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worksheets/sheet14.xml" ContentType="application/vnd.openxmlformats-officedocument.spreadsheetml.worksheet+xml"/>
  <Override PartName="/xl/chartsheets/sheet3.xml" ContentType="application/vnd.openxmlformats-officedocument.spreadsheetml.chartsheet+xml"/>
  <Override PartName="/xl/chartsheets/sheet4.xml" ContentType="application/vnd.openxmlformats-officedocument.spreadsheetml.chartsheet+xml"/>
  <Override PartName="/xl/worksheets/sheet15.xml" ContentType="application/vnd.openxmlformats-officedocument.spreadsheetml.worksheet+xml"/>
  <Override PartName="/xl/chartsheets/sheet5.xml" ContentType="application/vnd.openxmlformats-officedocument.spreadsheetml.chartsheet+xml"/>
  <Override PartName="/xl/chartsheets/sheet6.xml" ContentType="application/vnd.openxmlformats-officedocument.spreadsheetml.chart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1.xml" ContentType="application/vnd.openxmlformats-officedocument.drawing+xml"/>
  <Override PartName="/xl/comments6.xml" ContentType="application/vnd.openxmlformats-officedocument.spreadsheetml.comments+xml"/>
  <Override PartName="/xl/charts/chartEx1.xml" ContentType="application/vnd.ms-office.chartex+xml"/>
  <Override PartName="/xl/charts/style1.xml" ContentType="application/vnd.ms-office.chartstyle+xml"/>
  <Override PartName="/xl/charts/colors1.xml" ContentType="application/vnd.ms-office.chartcolorstyle+xml"/>
  <Override PartName="/xl/comments7.xml" ContentType="application/vnd.openxmlformats-officedocument.spreadsheetml.comments+xml"/>
  <Override PartName="/xl/drawings/drawing2.xml" ContentType="application/vnd.openxmlformats-officedocument.drawing+xml"/>
  <Override PartName="/xl/charts/chartEx2.xml" ContentType="application/vnd.ms-office.chartex+xml"/>
  <Override PartName="/xl/charts/style2.xml" ContentType="application/vnd.ms-office.chartstyle+xml"/>
  <Override PartName="/xl/charts/colors2.xml" ContentType="application/vnd.ms-office.chartcolorstyle+xml"/>
  <Override PartName="/xl/charts/chartEx3.xml" ContentType="application/vnd.ms-office.chartex+xml"/>
  <Override PartName="/xl/charts/style3.xml" ContentType="application/vnd.ms-office.chartstyle+xml"/>
  <Override PartName="/xl/charts/colors3.xml" ContentType="application/vnd.ms-office.chartcolorstyle+xml"/>
  <Override PartName="/xl/charts/chartEx4.xml" ContentType="application/vnd.ms-office.chartex+xml"/>
  <Override PartName="/xl/charts/style4.xml" ContentType="application/vnd.ms-office.chartstyle+xml"/>
  <Override PartName="/xl/charts/colors4.xml" ContentType="application/vnd.ms-office.chartcolorstyle+xml"/>
  <Override PartName="/xl/charts/chartEx5.xml" ContentType="application/vnd.ms-office.chartex+xml"/>
  <Override PartName="/xl/charts/style5.xml" ContentType="application/vnd.ms-office.chartstyle+xml"/>
  <Override PartName="/xl/charts/colors5.xml" ContentType="application/vnd.ms-office.chartcolorstyle+xml"/>
  <Override PartName="/xl/drawings/drawing3.xml" ContentType="application/vnd.openxmlformats-officedocument.drawing+xml"/>
  <Override PartName="/xl/charts/chart1.xml" ContentType="application/vnd.openxmlformats-officedocument.drawingml.chart+xml"/>
  <Override PartName="/xl/charts/style6.xml" ContentType="application/vnd.ms-office.chartstyle+xml"/>
  <Override PartName="/xl/charts/colors6.xml" ContentType="application/vnd.ms-office.chartcolorstyle+xml"/>
  <Override PartName="/xl/charts/chart2.xml" ContentType="application/vnd.openxmlformats-officedocument.drawingml.chart+xml"/>
  <Override PartName="/xl/charts/style7.xml" ContentType="application/vnd.ms-office.chartstyle+xml"/>
  <Override PartName="/xl/charts/colors7.xml" ContentType="application/vnd.ms-office.chartcolorstyle+xml"/>
  <Override PartName="/xl/charts/chart3.xml" ContentType="application/vnd.openxmlformats-officedocument.drawingml.chart+xml"/>
  <Override PartName="/xl/charts/style8.xml" ContentType="application/vnd.ms-office.chartstyle+xml"/>
  <Override PartName="/xl/charts/colors8.xml" ContentType="application/vnd.ms-office.chartcolorstyle+xml"/>
  <Override PartName="/xl/charts/chart4.xml" ContentType="application/vnd.openxmlformats-officedocument.drawingml.chart+xml"/>
  <Override PartName="/xl/charts/style9.xml" ContentType="application/vnd.ms-office.chartstyle+xml"/>
  <Override PartName="/xl/charts/colors9.xml" ContentType="application/vnd.ms-office.chartcolorstyle+xml"/>
  <Override PartName="/xl/charts/chart5.xml" ContentType="application/vnd.openxmlformats-officedocument.drawingml.chart+xml"/>
  <Override PartName="/xl/charts/style10.xml" ContentType="application/vnd.ms-office.chartstyle+xml"/>
  <Override PartName="/xl/charts/colors10.xml" ContentType="application/vnd.ms-office.chartcolorstyle+xml"/>
  <Override PartName="/xl/charts/chart6.xml" ContentType="application/vnd.openxmlformats-officedocument.drawingml.chart+xml"/>
  <Override PartName="/xl/charts/style11.xml" ContentType="application/vnd.ms-office.chartstyle+xml"/>
  <Override PartName="/xl/charts/colors11.xml" ContentType="application/vnd.ms-office.chartcolorstyle+xml"/>
  <Override PartName="/xl/charts/chart7.xml" ContentType="application/vnd.openxmlformats-officedocument.drawingml.chart+xml"/>
  <Override PartName="/xl/charts/style12.xml" ContentType="application/vnd.ms-office.chartstyle+xml"/>
  <Override PartName="/xl/charts/colors12.xml" ContentType="application/vnd.ms-office.chartcolorstyle+xml"/>
  <Override PartName="/xl/charts/chart8.xml" ContentType="application/vnd.openxmlformats-officedocument.drawingml.chart+xml"/>
  <Override PartName="/xl/charts/style13.xml" ContentType="application/vnd.ms-office.chartstyle+xml"/>
  <Override PartName="/xl/charts/colors13.xml" ContentType="application/vnd.ms-office.chartcolorstyle+xml"/>
  <Override PartName="/xl/charts/chart9.xml" ContentType="application/vnd.openxmlformats-officedocument.drawingml.chart+xml"/>
  <Override PartName="/xl/charts/style14.xml" ContentType="application/vnd.ms-office.chartstyle+xml"/>
  <Override PartName="/xl/charts/colors14.xml" ContentType="application/vnd.ms-office.chartcolorstyle+xml"/>
  <Override PartName="/xl/charts/chart10.xml" ContentType="application/vnd.openxmlformats-officedocument.drawingml.chart+xml"/>
  <Override PartName="/xl/charts/style15.xml" ContentType="application/vnd.ms-office.chartstyle+xml"/>
  <Override PartName="/xl/charts/colors15.xml" ContentType="application/vnd.ms-office.chartcolorstyle+xml"/>
  <Override PartName="/xl/charts/chart11.xml" ContentType="application/vnd.openxmlformats-officedocument.drawingml.chart+xml"/>
  <Override PartName="/xl/charts/style16.xml" ContentType="application/vnd.ms-office.chartstyle+xml"/>
  <Override PartName="/xl/charts/colors16.xml" ContentType="application/vnd.ms-office.chartcolorstyle+xml"/>
  <Override PartName="/xl/charts/chart12.xml" ContentType="application/vnd.openxmlformats-officedocument.drawingml.chart+xml"/>
  <Override PartName="/xl/charts/style17.xml" ContentType="application/vnd.ms-office.chartstyle+xml"/>
  <Override PartName="/xl/charts/colors17.xml" ContentType="application/vnd.ms-office.chartcolorstyle+xml"/>
  <Override PartName="/xl/charts/chart13.xml" ContentType="application/vnd.openxmlformats-officedocument.drawingml.chart+xml"/>
  <Override PartName="/xl/charts/style18.xml" ContentType="application/vnd.ms-office.chartstyle+xml"/>
  <Override PartName="/xl/charts/colors18.xml" ContentType="application/vnd.ms-office.chartcolorstyle+xml"/>
  <Override PartName="/xl/charts/chart14.xml" ContentType="application/vnd.openxmlformats-officedocument.drawingml.chart+xml"/>
  <Override PartName="/xl/charts/style19.xml" ContentType="application/vnd.ms-office.chartstyle+xml"/>
  <Override PartName="/xl/charts/colors19.xml" ContentType="application/vnd.ms-office.chartcolorstyle+xml"/>
  <Override PartName="/xl/charts/chart15.xml" ContentType="application/vnd.openxmlformats-officedocument.drawingml.chart+xml"/>
  <Override PartName="/xl/charts/style20.xml" ContentType="application/vnd.ms-office.chartstyle+xml"/>
  <Override PartName="/xl/charts/colors20.xml" ContentType="application/vnd.ms-office.chartcolorstyle+xml"/>
  <Override PartName="/xl/charts/chart16.xml" ContentType="application/vnd.openxmlformats-officedocument.drawingml.chart+xml"/>
  <Override PartName="/xl/charts/style21.xml" ContentType="application/vnd.ms-office.chartstyle+xml"/>
  <Override PartName="/xl/charts/colors21.xml" ContentType="application/vnd.ms-office.chartcolorstyle+xml"/>
  <Override PartName="/xl/charts/chart17.xml" ContentType="application/vnd.openxmlformats-officedocument.drawingml.chart+xml"/>
  <Override PartName="/xl/charts/style22.xml" ContentType="application/vnd.ms-office.chartstyle+xml"/>
  <Override PartName="/xl/charts/colors22.xml" ContentType="application/vnd.ms-office.chartcolorstyle+xml"/>
  <Override PartName="/xl/charts/chart18.xml" ContentType="application/vnd.openxmlformats-officedocument.drawingml.chart+xml"/>
  <Override PartName="/xl/charts/style23.xml" ContentType="application/vnd.ms-office.chartstyle+xml"/>
  <Override PartName="/xl/charts/colors23.xml" ContentType="application/vnd.ms-office.chartcolorstyle+xml"/>
  <Override PartName="/xl/charts/chart19.xml" ContentType="application/vnd.openxmlformats-officedocument.drawingml.chart+xml"/>
  <Override PartName="/xl/charts/style24.xml" ContentType="application/vnd.ms-office.chartstyle+xml"/>
  <Override PartName="/xl/charts/colors24.xml" ContentType="application/vnd.ms-office.chartcolorstyle+xml"/>
  <Override PartName="/xl/charts/chart20.xml" ContentType="application/vnd.openxmlformats-officedocument.drawingml.chart+xml"/>
  <Override PartName="/xl/charts/style25.xml" ContentType="application/vnd.ms-office.chartstyle+xml"/>
  <Override PartName="/xl/charts/colors25.xml" ContentType="application/vnd.ms-office.chartcolorstyle+xml"/>
  <Override PartName="/xl/charts/chart21.xml" ContentType="application/vnd.openxmlformats-officedocument.drawingml.chart+xml"/>
  <Override PartName="/xl/charts/style26.xml" ContentType="application/vnd.ms-office.chartstyle+xml"/>
  <Override PartName="/xl/charts/colors26.xml" ContentType="application/vnd.ms-office.chartcolorstyle+xml"/>
  <Override PartName="/xl/charts/chart22.xml" ContentType="application/vnd.openxmlformats-officedocument.drawingml.chart+xml"/>
  <Override PartName="/xl/charts/style27.xml" ContentType="application/vnd.ms-office.chartstyle+xml"/>
  <Override PartName="/xl/charts/colors27.xml" ContentType="application/vnd.ms-office.chartcolorstyle+xml"/>
  <Override PartName="/xl/charts/chart23.xml" ContentType="application/vnd.openxmlformats-officedocument.drawingml.chart+xml"/>
  <Override PartName="/xl/charts/style28.xml" ContentType="application/vnd.ms-office.chartstyle+xml"/>
  <Override PartName="/xl/charts/colors28.xml" ContentType="application/vnd.ms-office.chartcolorstyle+xml"/>
  <Override PartName="/xl/charts/chart24.xml" ContentType="application/vnd.openxmlformats-officedocument.drawingml.chart+xml"/>
  <Override PartName="/xl/charts/style29.xml" ContentType="application/vnd.ms-office.chartstyle+xml"/>
  <Override PartName="/xl/charts/colors29.xml" ContentType="application/vnd.ms-office.chartcolorstyle+xml"/>
  <Override PartName="/xl/charts/chart25.xml" ContentType="application/vnd.openxmlformats-officedocument.drawingml.chart+xml"/>
  <Override PartName="/xl/charts/style30.xml" ContentType="application/vnd.ms-office.chartstyle+xml"/>
  <Override PartName="/xl/charts/colors30.xml" ContentType="application/vnd.ms-office.chartcolorstyle+xml"/>
  <Override PartName="/xl/charts/chart26.xml" ContentType="application/vnd.openxmlformats-officedocument.drawingml.chart+xml"/>
  <Override PartName="/xl/charts/style31.xml" ContentType="application/vnd.ms-office.chartstyle+xml"/>
  <Override PartName="/xl/charts/colors31.xml" ContentType="application/vnd.ms-office.chartcolorstyle+xml"/>
  <Override PartName="/xl/charts/chart27.xml" ContentType="application/vnd.openxmlformats-officedocument.drawingml.chart+xml"/>
  <Override PartName="/xl/charts/style32.xml" ContentType="application/vnd.ms-office.chartstyle+xml"/>
  <Override PartName="/xl/charts/colors32.xml" ContentType="application/vnd.ms-office.chartcolorstyle+xml"/>
  <Override PartName="/xl/charts/chart28.xml" ContentType="application/vnd.openxmlformats-officedocument.drawingml.chart+xml"/>
  <Override PartName="/xl/charts/style33.xml" ContentType="application/vnd.ms-office.chartstyle+xml"/>
  <Override PartName="/xl/charts/colors33.xml" ContentType="application/vnd.ms-office.chartcolorstyle+xml"/>
  <Override PartName="/xl/charts/chart29.xml" ContentType="application/vnd.openxmlformats-officedocument.drawingml.chart+xml"/>
  <Override PartName="/xl/charts/style34.xml" ContentType="application/vnd.ms-office.chartstyle+xml"/>
  <Override PartName="/xl/charts/colors34.xml" ContentType="application/vnd.ms-office.chartcolorstyle+xml"/>
  <Override PartName="/xl/charts/chart30.xml" ContentType="application/vnd.openxmlformats-officedocument.drawingml.chart+xml"/>
  <Override PartName="/xl/charts/style35.xml" ContentType="application/vnd.ms-office.chartstyle+xml"/>
  <Override PartName="/xl/charts/colors35.xml" ContentType="application/vnd.ms-office.chartcolorstyle+xml"/>
  <Override PartName="/xl/charts/chart31.xml" ContentType="application/vnd.openxmlformats-officedocument.drawingml.chart+xml"/>
  <Override PartName="/xl/charts/style36.xml" ContentType="application/vnd.ms-office.chartstyle+xml"/>
  <Override PartName="/xl/charts/colors36.xml" ContentType="application/vnd.ms-office.chartcolorstyle+xml"/>
  <Override PartName="/xl/charts/chart32.xml" ContentType="application/vnd.openxmlformats-officedocument.drawingml.chart+xml"/>
  <Override PartName="/xl/charts/style37.xml" ContentType="application/vnd.ms-office.chartstyle+xml"/>
  <Override PartName="/xl/charts/colors37.xml" ContentType="application/vnd.ms-office.chartcolorstyle+xml"/>
  <Override PartName="/xl/charts/chart33.xml" ContentType="application/vnd.openxmlformats-officedocument.drawingml.chart+xml"/>
  <Override PartName="/xl/charts/style38.xml" ContentType="application/vnd.ms-office.chartstyle+xml"/>
  <Override PartName="/xl/charts/colors38.xml" ContentType="application/vnd.ms-office.chartcolorstyle+xml"/>
  <Override PartName="/xl/charts/chart34.xml" ContentType="application/vnd.openxmlformats-officedocument.drawingml.chart+xml"/>
  <Override PartName="/xl/charts/style39.xml" ContentType="application/vnd.ms-office.chartstyle+xml"/>
  <Override PartName="/xl/charts/colors39.xml" ContentType="application/vnd.ms-office.chartcolorstyle+xml"/>
  <Override PartName="/xl/charts/chart35.xml" ContentType="application/vnd.openxmlformats-officedocument.drawingml.chart+xml"/>
  <Override PartName="/xl/charts/style40.xml" ContentType="application/vnd.ms-office.chartstyle+xml"/>
  <Override PartName="/xl/charts/colors40.xml" ContentType="application/vnd.ms-office.chartcolorstyle+xml"/>
  <Override PartName="/xl/charts/chart36.xml" ContentType="application/vnd.openxmlformats-officedocument.drawingml.chart+xml"/>
  <Override PartName="/xl/charts/style41.xml" ContentType="application/vnd.ms-office.chartstyle+xml"/>
  <Override PartName="/xl/charts/colors41.xml" ContentType="application/vnd.ms-office.chartcolorstyle+xml"/>
  <Override PartName="/xl/charts/chart37.xml" ContentType="application/vnd.openxmlformats-officedocument.drawingml.chart+xml"/>
  <Override PartName="/xl/charts/style42.xml" ContentType="application/vnd.ms-office.chartstyle+xml"/>
  <Override PartName="/xl/charts/colors42.xml" ContentType="application/vnd.ms-office.chartcolorstyle+xml"/>
  <Override PartName="/xl/charts/chart38.xml" ContentType="application/vnd.openxmlformats-officedocument.drawingml.chart+xml"/>
  <Override PartName="/xl/charts/style43.xml" ContentType="application/vnd.ms-office.chartstyle+xml"/>
  <Override PartName="/xl/charts/colors43.xml" ContentType="application/vnd.ms-office.chartcolorstyle+xml"/>
  <Override PartName="/xl/charts/chart39.xml" ContentType="application/vnd.openxmlformats-officedocument.drawingml.chart+xml"/>
  <Override PartName="/xl/charts/style44.xml" ContentType="application/vnd.ms-office.chartstyle+xml"/>
  <Override PartName="/xl/charts/colors44.xml" ContentType="application/vnd.ms-office.chartcolorstyle+xml"/>
  <Override PartName="/xl/charts/chart40.xml" ContentType="application/vnd.openxmlformats-officedocument.drawingml.chart+xml"/>
  <Override PartName="/xl/charts/style45.xml" ContentType="application/vnd.ms-office.chartstyle+xml"/>
  <Override PartName="/xl/charts/colors45.xml" ContentType="application/vnd.ms-office.chartcolorstyle+xml"/>
  <Override PartName="/xl/charts/chart41.xml" ContentType="application/vnd.openxmlformats-officedocument.drawingml.chart+xml"/>
  <Override PartName="/xl/charts/style46.xml" ContentType="application/vnd.ms-office.chartstyle+xml"/>
  <Override PartName="/xl/charts/colors46.xml" ContentType="application/vnd.ms-office.chartcolorstyle+xml"/>
  <Override PartName="/xl/charts/chart42.xml" ContentType="application/vnd.openxmlformats-officedocument.drawingml.chart+xml"/>
  <Override PartName="/xl/charts/style47.xml" ContentType="application/vnd.ms-office.chartstyle+xml"/>
  <Override PartName="/xl/charts/colors47.xml" ContentType="application/vnd.ms-office.chartcolorstyle+xml"/>
  <Override PartName="/xl/charts/chart43.xml" ContentType="application/vnd.openxmlformats-officedocument.drawingml.chart+xml"/>
  <Override PartName="/xl/charts/style48.xml" ContentType="application/vnd.ms-office.chartstyle+xml"/>
  <Override PartName="/xl/charts/colors48.xml" ContentType="application/vnd.ms-office.chartcolorstyle+xml"/>
  <Override PartName="/xl/charts/chart44.xml" ContentType="application/vnd.openxmlformats-officedocument.drawingml.chart+xml"/>
  <Override PartName="/xl/charts/style49.xml" ContentType="application/vnd.ms-office.chartstyle+xml"/>
  <Override PartName="/xl/charts/colors49.xml" ContentType="application/vnd.ms-office.chartcolorstyle+xml"/>
  <Override PartName="/xl/charts/chart45.xml" ContentType="application/vnd.openxmlformats-officedocument.drawingml.chart+xml"/>
  <Override PartName="/xl/charts/style50.xml" ContentType="application/vnd.ms-office.chartstyle+xml"/>
  <Override PartName="/xl/charts/colors50.xml" ContentType="application/vnd.ms-office.chartcolorstyle+xml"/>
  <Override PartName="/xl/charts/chart46.xml" ContentType="application/vnd.openxmlformats-officedocument.drawingml.chart+xml"/>
  <Override PartName="/xl/charts/style51.xml" ContentType="application/vnd.ms-office.chartstyle+xml"/>
  <Override PartName="/xl/charts/colors51.xml" ContentType="application/vnd.ms-office.chartcolorstyle+xml"/>
  <Override PartName="/xl/drawings/drawing4.xml" ContentType="application/vnd.openxmlformats-officedocument.drawing+xml"/>
  <Override PartName="/xl/charts/chart47.xml" ContentType="application/vnd.openxmlformats-officedocument.drawingml.chart+xml"/>
  <Override PartName="/xl/charts/style52.xml" ContentType="application/vnd.ms-office.chartstyle+xml"/>
  <Override PartName="/xl/charts/colors52.xml" ContentType="application/vnd.ms-office.chartcolorstyle+xml"/>
  <Override PartName="/xl/charts/chart48.xml" ContentType="application/vnd.openxmlformats-officedocument.drawingml.chart+xml"/>
  <Override PartName="/xl/charts/chart49.xml" ContentType="application/vnd.openxmlformats-officedocument.drawingml.chart+xml"/>
  <Override PartName="/xl/charts/style53.xml" ContentType="application/vnd.ms-office.chartstyle+xml"/>
  <Override PartName="/xl/charts/colors53.xml" ContentType="application/vnd.ms-office.chartcolorstyle+xml"/>
  <Override PartName="/xl/charts/chart50.xml" ContentType="application/vnd.openxmlformats-officedocument.drawingml.chart+xml"/>
  <Override PartName="/xl/charts/style54.xml" ContentType="application/vnd.ms-office.chartstyle+xml"/>
  <Override PartName="/xl/charts/colors54.xml" ContentType="application/vnd.ms-office.chartcolorstyle+xml"/>
  <Override PartName="/xl/charts/chart51.xml" ContentType="application/vnd.openxmlformats-officedocument.drawingml.chart+xml"/>
  <Override PartName="/xl/charts/style55.xml" ContentType="application/vnd.ms-office.chartstyle+xml"/>
  <Override PartName="/xl/charts/colors55.xml" ContentType="application/vnd.ms-office.chartcolorstyle+xml"/>
  <Override PartName="/xl/charts/chart52.xml" ContentType="application/vnd.openxmlformats-officedocument.drawingml.chart+xml"/>
  <Override PartName="/xl/charts/style56.xml" ContentType="application/vnd.ms-office.chartstyle+xml"/>
  <Override PartName="/xl/charts/colors56.xml" ContentType="application/vnd.ms-office.chartcolorstyle+xml"/>
  <Override PartName="/xl/charts/chart53.xml" ContentType="application/vnd.openxmlformats-officedocument.drawingml.chart+xml"/>
  <Override PartName="/xl/charts/style57.xml" ContentType="application/vnd.ms-office.chartstyle+xml"/>
  <Override PartName="/xl/charts/colors57.xml" ContentType="application/vnd.ms-office.chartcolorstyle+xml"/>
  <Override PartName="/xl/charts/chart54.xml" ContentType="application/vnd.openxmlformats-officedocument.drawingml.chart+xml"/>
  <Override PartName="/xl/charts/style58.xml" ContentType="application/vnd.ms-office.chartstyle+xml"/>
  <Override PartName="/xl/charts/colors58.xml" ContentType="application/vnd.ms-office.chartcolorstyle+xml"/>
  <Override PartName="/xl/charts/chart55.xml" ContentType="application/vnd.openxmlformats-officedocument.drawingml.chart+xml"/>
  <Override PartName="/xl/charts/style59.xml" ContentType="application/vnd.ms-office.chartstyle+xml"/>
  <Override PartName="/xl/charts/colors59.xml" ContentType="application/vnd.ms-office.chartcolorstyle+xml"/>
  <Override PartName="/xl/charts/chart56.xml" ContentType="application/vnd.openxmlformats-officedocument.drawingml.chart+xml"/>
  <Override PartName="/xl/charts/style60.xml" ContentType="application/vnd.ms-office.chartstyle+xml"/>
  <Override PartName="/xl/charts/colors60.xml" ContentType="application/vnd.ms-office.chartcolorstyle+xml"/>
  <Override PartName="/xl/charts/chart57.xml" ContentType="application/vnd.openxmlformats-officedocument.drawingml.chart+xml"/>
  <Override PartName="/xl/charts/style61.xml" ContentType="application/vnd.ms-office.chartstyle+xml"/>
  <Override PartName="/xl/charts/colors61.xml" ContentType="application/vnd.ms-office.chartcolorstyle+xml"/>
  <Override PartName="/xl/charts/chart58.xml" ContentType="application/vnd.openxmlformats-officedocument.drawingml.chart+xml"/>
  <Override PartName="/xl/charts/style62.xml" ContentType="application/vnd.ms-office.chartstyle+xml"/>
  <Override PartName="/xl/charts/colors62.xml" ContentType="application/vnd.ms-office.chartcolorstyle+xml"/>
  <Override PartName="/xl/charts/chart59.xml" ContentType="application/vnd.openxmlformats-officedocument.drawingml.chart+xml"/>
  <Override PartName="/xl/charts/style63.xml" ContentType="application/vnd.ms-office.chartstyle+xml"/>
  <Override PartName="/xl/charts/colors63.xml" ContentType="application/vnd.ms-office.chartcolorstyle+xml"/>
  <Override PartName="/xl/charts/chart60.xml" ContentType="application/vnd.openxmlformats-officedocument.drawingml.chart+xml"/>
  <Override PartName="/xl/charts/style64.xml" ContentType="application/vnd.ms-office.chartstyle+xml"/>
  <Override PartName="/xl/charts/colors64.xml" ContentType="application/vnd.ms-office.chartcolorstyle+xml"/>
  <Override PartName="/xl/charts/chart61.xml" ContentType="application/vnd.openxmlformats-officedocument.drawingml.chart+xml"/>
  <Override PartName="/xl/charts/style65.xml" ContentType="application/vnd.ms-office.chartstyle+xml"/>
  <Override PartName="/xl/charts/colors65.xml" ContentType="application/vnd.ms-office.chartcolorstyle+xml"/>
  <Override PartName="/xl/charts/chart62.xml" ContentType="application/vnd.openxmlformats-officedocument.drawingml.chart+xml"/>
  <Override PartName="/xl/charts/style66.xml" ContentType="application/vnd.ms-office.chartstyle+xml"/>
  <Override PartName="/xl/charts/colors66.xml" ContentType="application/vnd.ms-office.chartcolorstyle+xml"/>
  <Override PartName="/xl/charts/chart63.xml" ContentType="application/vnd.openxmlformats-officedocument.drawingml.chart+xml"/>
  <Override PartName="/xl/charts/style67.xml" ContentType="application/vnd.ms-office.chartstyle+xml"/>
  <Override PartName="/xl/charts/colors67.xml" ContentType="application/vnd.ms-office.chartcolorstyle+xml"/>
  <Override PartName="/xl/charts/chart64.xml" ContentType="application/vnd.openxmlformats-officedocument.drawingml.chart+xml"/>
  <Override PartName="/xl/charts/style68.xml" ContentType="application/vnd.ms-office.chartstyle+xml"/>
  <Override PartName="/xl/charts/colors68.xml" ContentType="application/vnd.ms-office.chartcolorstyle+xml"/>
  <Override PartName="/xl/charts/chart65.xml" ContentType="application/vnd.openxmlformats-officedocument.drawingml.chart+xml"/>
  <Override PartName="/xl/charts/style69.xml" ContentType="application/vnd.ms-office.chartstyle+xml"/>
  <Override PartName="/xl/charts/colors69.xml" ContentType="application/vnd.ms-office.chartcolorstyle+xml"/>
  <Override PartName="/xl/charts/chart66.xml" ContentType="application/vnd.openxmlformats-officedocument.drawingml.chart+xml"/>
  <Override PartName="/xl/charts/style70.xml" ContentType="application/vnd.ms-office.chartstyle+xml"/>
  <Override PartName="/xl/charts/colors70.xml" ContentType="application/vnd.ms-office.chartcolorstyle+xml"/>
  <Override PartName="/xl/charts/chart67.xml" ContentType="application/vnd.openxmlformats-officedocument.drawingml.chart+xml"/>
  <Override PartName="/xl/charts/style71.xml" ContentType="application/vnd.ms-office.chartstyle+xml"/>
  <Override PartName="/xl/charts/colors71.xml" ContentType="application/vnd.ms-office.chartcolorstyle+xml"/>
  <Override PartName="/xl/charts/chart68.xml" ContentType="application/vnd.openxmlformats-officedocument.drawingml.chart+xml"/>
  <Override PartName="/xl/charts/style72.xml" ContentType="application/vnd.ms-office.chartstyle+xml"/>
  <Override PartName="/xl/charts/colors72.xml" ContentType="application/vnd.ms-office.chartcolorstyle+xml"/>
  <Override PartName="/xl/charts/chart69.xml" ContentType="application/vnd.openxmlformats-officedocument.drawingml.chart+xml"/>
  <Override PartName="/xl/charts/style73.xml" ContentType="application/vnd.ms-office.chartstyle+xml"/>
  <Override PartName="/xl/charts/colors73.xml" ContentType="application/vnd.ms-office.chartcolorstyle+xml"/>
  <Override PartName="/xl/charts/chart70.xml" ContentType="application/vnd.openxmlformats-officedocument.drawingml.chart+xml"/>
  <Override PartName="/xl/charts/style74.xml" ContentType="application/vnd.ms-office.chartstyle+xml"/>
  <Override PartName="/xl/charts/colors74.xml" ContentType="application/vnd.ms-office.chartcolorstyle+xml"/>
  <Override PartName="/xl/charts/chart71.xml" ContentType="application/vnd.openxmlformats-officedocument.drawingml.chart+xml"/>
  <Override PartName="/xl/charts/style75.xml" ContentType="application/vnd.ms-office.chartstyle+xml"/>
  <Override PartName="/xl/charts/colors75.xml" ContentType="application/vnd.ms-office.chartcolorstyle+xml"/>
  <Override PartName="/xl/charts/chart72.xml" ContentType="application/vnd.openxmlformats-officedocument.drawingml.chart+xml"/>
  <Override PartName="/xl/charts/style76.xml" ContentType="application/vnd.ms-office.chartstyle+xml"/>
  <Override PartName="/xl/charts/colors76.xml" ContentType="application/vnd.ms-office.chartcolorstyle+xml"/>
  <Override PartName="/xl/charts/chart73.xml" ContentType="application/vnd.openxmlformats-officedocument.drawingml.chart+xml"/>
  <Override PartName="/xl/charts/style77.xml" ContentType="application/vnd.ms-office.chartstyle+xml"/>
  <Override PartName="/xl/charts/colors77.xml" ContentType="application/vnd.ms-office.chartcolorstyle+xml"/>
  <Override PartName="/xl/charts/chart74.xml" ContentType="application/vnd.openxmlformats-officedocument.drawingml.chart+xml"/>
  <Override PartName="/xl/charts/style78.xml" ContentType="application/vnd.ms-office.chartstyle+xml"/>
  <Override PartName="/xl/charts/colors78.xml" ContentType="application/vnd.ms-office.chartcolorstyle+xml"/>
  <Override PartName="/xl/charts/chart75.xml" ContentType="application/vnd.openxmlformats-officedocument.drawingml.chart+xml"/>
  <Override PartName="/xl/charts/style79.xml" ContentType="application/vnd.ms-office.chartstyle+xml"/>
  <Override PartName="/xl/charts/colors79.xml" ContentType="application/vnd.ms-office.chartcolorstyle+xml"/>
  <Override PartName="/xl/charts/chart76.xml" ContentType="application/vnd.openxmlformats-officedocument.drawingml.chart+xml"/>
  <Override PartName="/xl/charts/style80.xml" ContentType="application/vnd.ms-office.chartstyle+xml"/>
  <Override PartName="/xl/charts/colors80.xml" ContentType="application/vnd.ms-office.chartcolorstyle+xml"/>
  <Override PartName="/xl/charts/chart77.xml" ContentType="application/vnd.openxmlformats-officedocument.drawingml.chart+xml"/>
  <Override PartName="/xl/charts/style81.xml" ContentType="application/vnd.ms-office.chartstyle+xml"/>
  <Override PartName="/xl/charts/colors81.xml" ContentType="application/vnd.ms-office.chartcolorstyle+xml"/>
  <Override PartName="/xl/charts/chart78.xml" ContentType="application/vnd.openxmlformats-officedocument.drawingml.chart+xml"/>
  <Override PartName="/xl/charts/style82.xml" ContentType="application/vnd.ms-office.chartstyle+xml"/>
  <Override PartName="/xl/charts/colors82.xml" ContentType="application/vnd.ms-office.chartcolorstyle+xml"/>
  <Override PartName="/xl/charts/chart79.xml" ContentType="application/vnd.openxmlformats-officedocument.drawingml.chart+xml"/>
  <Override PartName="/xl/charts/style83.xml" ContentType="application/vnd.ms-office.chartstyle+xml"/>
  <Override PartName="/xl/charts/colors83.xml" ContentType="application/vnd.ms-office.chartcolorstyle+xml"/>
  <Override PartName="/xl/charts/chart80.xml" ContentType="application/vnd.openxmlformats-officedocument.drawingml.chart+xml"/>
  <Override PartName="/xl/charts/style84.xml" ContentType="application/vnd.ms-office.chartstyle+xml"/>
  <Override PartName="/xl/charts/colors84.xml" ContentType="application/vnd.ms-office.chartcolorstyle+xml"/>
  <Override PartName="/xl/comments8.xml" ContentType="application/vnd.openxmlformats-officedocument.spreadsheetml.comments+xml"/>
  <Override PartName="/xl/drawings/drawing5.xml" ContentType="application/vnd.openxmlformats-officedocument.drawing+xml"/>
  <Override PartName="/xl/charts/chart81.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82.xml" ContentType="application/vnd.openxmlformats-officedocument.drawingml.chart+xml"/>
  <Override PartName="/xl/comments9.xml" ContentType="application/vnd.openxmlformats-officedocument.spreadsheetml.comments+xml"/>
  <Override PartName="/xl/drawings/drawing8.xml" ContentType="application/vnd.openxmlformats-officedocument.drawing+xml"/>
  <Override PartName="/xl/charts/chart83.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84.xml" ContentType="application/vnd.openxmlformats-officedocument.drawingml.chart+xml"/>
  <Override PartName="/xl/comments10.xml" ContentType="application/vnd.openxmlformats-officedocument.spreadsheetml.comments+xml"/>
  <Override PartName="/xl/drawings/drawing11.xml" ContentType="application/vnd.openxmlformats-officedocument.drawing+xml"/>
  <Override PartName="/xl/charts/chart85.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86.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228"/>
  <workbookPr/>
  <mc:AlternateContent xmlns:mc="http://schemas.openxmlformats.org/markup-compatibility/2006">
    <mc:Choice Requires="x15">
      <x15ac:absPath xmlns:x15ac="http://schemas.microsoft.com/office/spreadsheetml/2010/11/ac" url="C:\Users\Jeann\OneDrive\Documenten\Geo-Energy Engineering\MSc thesis\3. Geochemistry\Turkey\"/>
    </mc:Choice>
  </mc:AlternateContent>
  <xr:revisionPtr revIDLastSave="0" documentId="13_ncr:1_{6AE4081E-601E-4FE5-A0A3-7940A010D9B6}" xr6:coauthVersionLast="47" xr6:coauthVersionMax="47" xr10:uidLastSave="{00000000-0000-0000-0000-000000000000}"/>
  <bookViews>
    <workbookView xWindow="-108" yWindow="-108" windowWidth="23256" windowHeight="12576" tabRatio="832" activeTab="6" xr2:uid="{00000000-000D-0000-FFFF-FFFF00000000}"/>
  </bookViews>
  <sheets>
    <sheet name="Read me first" sheetId="19" r:id="rId1"/>
    <sheet name="Well data" sheetId="1" r:id="rId2"/>
    <sheet name="Fluid sample data (complete)" sheetId="11" r:id="rId3"/>
    <sheet name="Fluid sample data (processed)" sheetId="2" r:id="rId4"/>
    <sheet name="Well and spring data" sheetId="12" r:id="rId5"/>
    <sheet name="Regional data" sheetId="16" r:id="rId6"/>
    <sheet name="Toxic gases" sheetId="20" r:id="rId7"/>
    <sheet name="Toxic elements" sheetId="17" r:id="rId8"/>
    <sheet name="Guideline values exceeded" sheetId="14" r:id="rId9"/>
    <sheet name="Correlation coefficients" sheetId="21" r:id="rId10"/>
    <sheet name="Correlation graphs by region" sheetId="10" r:id="rId11"/>
    <sheet name="Correlation graphs by type" sheetId="15" r:id="rId12"/>
    <sheet name="Ternary diagrams input" sheetId="22" r:id="rId13"/>
    <sheet name="Na-K-Mg diagram" sheetId="23" r:id="rId14"/>
    <sheet name="Cl-SO4-HCO3 diagram" sheetId="24" r:id="rId15"/>
    <sheet name="Tern. diagram spring data" sheetId="25" r:id="rId16"/>
    <sheet name="Na-K-Mg spring data" sheetId="26" r:id="rId17"/>
    <sheet name="Cl-SO4-HCO3 spring data" sheetId="27" r:id="rId18"/>
    <sheet name="Tern. diagram well data" sheetId="28" r:id="rId19"/>
    <sheet name="Na-K-Mg well data" sheetId="29" r:id="rId20"/>
    <sheet name="Cl-SO4-HCO3 well data" sheetId="30" r:id="rId21"/>
    <sheet name="Munka4" sheetId="5" state="hidden" r:id="rId22"/>
    <sheet name="Munka2" sheetId="6" state="hidden" r:id="rId23"/>
    <sheet name="Munka1" sheetId="7" state="hidden" r:id="rId24"/>
    <sheet name="Munka6" sheetId="8" state="hidden" r:id="rId25"/>
    <sheet name="Munka3" sheetId="9" state="hidden" r:id="rId26"/>
  </sheets>
  <externalReferences>
    <externalReference r:id="rId27"/>
    <externalReference r:id="rId28"/>
    <externalReference r:id="rId29"/>
  </externalReferences>
  <definedNames>
    <definedName name="_xlchart.v1.0" hidden="1">'Guideline values exceeded'!$Q$5</definedName>
    <definedName name="_xlchart.v1.1" hidden="1">'Guideline values exceeded'!$Q$6:$Q$14</definedName>
    <definedName name="_xlchart.v1.10" hidden="1">'Fluid sample data (processed)'!$BE$204:$BE$328</definedName>
    <definedName name="_xlchart.v1.11" hidden="1">'Fluid sample data (processed)'!$BE$6:$BE$203</definedName>
    <definedName name="_xlchart.v1.12" hidden="1">'Fluid sample data (processed)'!$AE$6:$AE$328</definedName>
    <definedName name="_xlchart.v1.13" hidden="1">'Fluid sample data (processed)'!$BJ$6</definedName>
    <definedName name="_xlchart.v1.14" hidden="1">'Fluid sample data (processed)'!$BJ$7:$BJ$328</definedName>
    <definedName name="_xlchart.v1.2" hidden="1">'Guideline values exceeded'!$R$5</definedName>
    <definedName name="_xlchart.v1.3" hidden="1">'Guideline values exceeded'!$R$6:$R$14</definedName>
    <definedName name="_xlchart.v1.4" hidden="1">'Guideline values exceeded'!$S$5</definedName>
    <definedName name="_xlchart.v1.5" hidden="1">'Guideline values exceeded'!$S$6:$S$14</definedName>
    <definedName name="_xlchart.v1.6" hidden="1">'Guideline values exceeded'!$T$5</definedName>
    <definedName name="_xlchart.v1.7" hidden="1">'Guideline values exceeded'!$T$6:$T$14</definedName>
    <definedName name="_xlchart.v1.8" hidden="1">'Fluid sample data (processed)'!$AR$204:$AR$328</definedName>
    <definedName name="_xlchart.v1.9" hidden="1">'Fluid sample data (processed)'!$AR$6:$AR$203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S7" i="28" l="1"/>
  <c r="CR7" i="28"/>
  <c r="CQ7" i="28"/>
  <c r="CE7" i="28"/>
  <c r="CD7" i="28"/>
  <c r="CA7" i="28"/>
  <c r="BV7" i="28"/>
  <c r="BT7" i="28"/>
  <c r="BQ7" i="28"/>
  <c r="BP7" i="28"/>
  <c r="CN6" i="28"/>
  <c r="CM6" i="28"/>
  <c r="CL6" i="28"/>
  <c r="CF6" i="28"/>
  <c r="CF7" i="28" s="1"/>
  <c r="CE6" i="28"/>
  <c r="CD6" i="28"/>
  <c r="CA6" i="28"/>
  <c r="BZ6" i="28"/>
  <c r="BZ7" i="28" s="1"/>
  <c r="BY6" i="28"/>
  <c r="BV6" i="28"/>
  <c r="BU6" i="28"/>
  <c r="BT6" i="28"/>
  <c r="BQ6" i="28"/>
  <c r="BP6" i="28"/>
  <c r="BO6" i="28"/>
  <c r="BO7" i="28" s="1"/>
  <c r="CS7" i="25"/>
  <c r="CR7" i="25"/>
  <c r="CQ7" i="25"/>
  <c r="CE7" i="25"/>
  <c r="CD7" i="25"/>
  <c r="CA7" i="25"/>
  <c r="BU7" i="25"/>
  <c r="BT7" i="25"/>
  <c r="BQ7" i="25"/>
  <c r="CN6" i="25"/>
  <c r="CM6" i="25"/>
  <c r="CL6" i="25"/>
  <c r="CF6" i="25"/>
  <c r="CF7" i="25" s="1"/>
  <c r="CE6" i="25"/>
  <c r="CD6" i="25"/>
  <c r="CA6" i="25"/>
  <c r="BZ6" i="25"/>
  <c r="BZ7" i="25" s="1"/>
  <c r="BY6" i="25"/>
  <c r="BV6" i="25"/>
  <c r="BV7" i="25" s="1"/>
  <c r="BU6" i="25"/>
  <c r="BT6" i="25"/>
  <c r="BQ6" i="25"/>
  <c r="BP6" i="25"/>
  <c r="BP7" i="25" s="1"/>
  <c r="BO6" i="25"/>
  <c r="BO7" i="25" s="1"/>
  <c r="CS7" i="22"/>
  <c r="CR7" i="22"/>
  <c r="CQ7" i="22"/>
  <c r="CF7" i="22"/>
  <c r="CE7" i="22"/>
  <c r="CD7" i="22"/>
  <c r="CA7" i="22"/>
  <c r="BV7" i="22"/>
  <c r="BU7" i="22"/>
  <c r="CN6" i="22"/>
  <c r="CM6" i="22"/>
  <c r="CL6" i="22"/>
  <c r="CF6" i="22"/>
  <c r="CE6" i="22"/>
  <c r="CD6" i="22"/>
  <c r="CA6" i="22"/>
  <c r="BZ6" i="22"/>
  <c r="BZ7" i="22" s="1"/>
  <c r="BY6" i="22"/>
  <c r="BV6" i="22"/>
  <c r="BU6" i="22"/>
  <c r="BT6" i="22"/>
  <c r="BT7" i="22" s="1"/>
  <c r="BQ6" i="22"/>
  <c r="BQ7" i="22" s="1"/>
  <c r="BP6" i="22"/>
  <c r="BP7" i="22" s="1"/>
  <c r="BO6" i="22"/>
  <c r="BO7" i="22" s="1"/>
  <c r="BU7" i="28" l="1"/>
  <c r="BY7" i="28"/>
  <c r="BY7" i="25"/>
  <c r="BY7" i="22"/>
  <c r="AE585" i="2" l="1"/>
  <c r="AE329" i="2"/>
  <c r="BE329" i="2"/>
  <c r="AR329" i="2"/>
  <c r="CH57" i="2"/>
  <c r="CH58" i="2"/>
  <c r="CH59" i="2"/>
  <c r="CH60" i="2"/>
  <c r="CH61" i="2"/>
  <c r="CH62" i="2"/>
  <c r="CH63" i="2"/>
  <c r="CH64" i="2"/>
  <c r="CH65" i="2"/>
  <c r="CH66" i="2"/>
  <c r="CH67" i="2"/>
  <c r="CH68" i="2"/>
  <c r="CH69" i="2"/>
  <c r="CH70" i="2"/>
  <c r="CH71" i="2"/>
  <c r="CH72" i="2"/>
  <c r="CH73" i="2"/>
  <c r="CH74" i="2"/>
  <c r="CH75" i="2"/>
  <c r="CH76" i="2"/>
  <c r="CH77" i="2"/>
  <c r="CH78" i="2"/>
  <c r="CH79" i="2"/>
  <c r="CH80" i="2"/>
  <c r="CH81" i="2"/>
  <c r="CH82" i="2"/>
  <c r="CH83" i="2"/>
  <c r="CH6" i="2"/>
  <c r="CH43" i="2"/>
  <c r="CH44" i="2"/>
  <c r="CH45" i="2"/>
  <c r="CH46" i="2"/>
  <c r="CH47" i="2"/>
  <c r="CH48" i="2"/>
  <c r="CH49" i="2"/>
  <c r="CH50" i="2"/>
  <c r="CH51" i="2"/>
  <c r="CH52" i="2"/>
  <c r="CH53" i="2"/>
  <c r="CH54" i="2"/>
  <c r="CH55" i="2"/>
  <c r="CH56" i="2"/>
  <c r="CH13" i="2"/>
  <c r="CH14" i="2"/>
  <c r="CH15" i="2"/>
  <c r="CH16" i="2"/>
  <c r="CH17" i="2"/>
  <c r="CH18" i="2"/>
  <c r="CH19" i="2"/>
  <c r="CH20" i="2"/>
  <c r="CH21" i="2"/>
  <c r="CH22" i="2"/>
  <c r="CH23" i="2"/>
  <c r="CH24" i="2"/>
  <c r="CH25" i="2"/>
  <c r="CH26" i="2"/>
  <c r="CH27" i="2"/>
  <c r="CH28" i="2"/>
  <c r="CH29" i="2"/>
  <c r="CH30" i="2"/>
  <c r="CH31" i="2"/>
  <c r="CH32" i="2"/>
  <c r="CH33" i="2"/>
  <c r="CH34" i="2"/>
  <c r="CH35" i="2"/>
  <c r="CH36" i="2"/>
  <c r="CH37" i="2"/>
  <c r="CH38" i="2"/>
  <c r="CH39" i="2"/>
  <c r="CH40" i="2"/>
  <c r="CH41" i="2"/>
  <c r="CH42" i="2"/>
  <c r="CH7" i="2"/>
  <c r="CH8" i="2"/>
  <c r="CH9" i="2"/>
  <c r="CH10" i="2"/>
  <c r="CH11" i="2"/>
  <c r="CH12" i="2"/>
  <c r="CG7" i="2"/>
  <c r="CG8" i="2"/>
  <c r="CG9" i="2"/>
  <c r="CG10" i="2"/>
  <c r="CG11" i="2"/>
  <c r="CG12" i="2"/>
  <c r="CG13" i="2"/>
  <c r="CG14" i="2"/>
  <c r="CG15" i="2"/>
  <c r="CG16" i="2"/>
  <c r="CG17" i="2"/>
  <c r="CG18" i="2"/>
  <c r="CG19" i="2"/>
  <c r="CG20" i="2"/>
  <c r="CG21" i="2"/>
  <c r="CG22" i="2"/>
  <c r="CG23" i="2"/>
  <c r="CG24" i="2"/>
  <c r="CG25" i="2"/>
  <c r="CG26" i="2"/>
  <c r="CG27" i="2"/>
  <c r="CG28" i="2"/>
  <c r="CG29" i="2"/>
  <c r="CG30" i="2"/>
  <c r="CG31" i="2"/>
  <c r="CG32" i="2"/>
  <c r="CG33" i="2"/>
  <c r="CG34" i="2"/>
  <c r="CG35" i="2"/>
  <c r="CG36" i="2"/>
  <c r="CG37" i="2"/>
  <c r="CG38" i="2"/>
  <c r="CG39" i="2"/>
  <c r="CG40" i="2"/>
  <c r="CG41" i="2"/>
  <c r="CG42" i="2"/>
  <c r="CG43" i="2"/>
  <c r="CG44" i="2"/>
  <c r="CG45" i="2"/>
  <c r="CG46" i="2"/>
  <c r="CG47" i="2"/>
  <c r="CG48" i="2"/>
  <c r="CG49" i="2"/>
  <c r="CG50" i="2"/>
  <c r="CG51" i="2"/>
  <c r="CG52" i="2"/>
  <c r="CG53" i="2"/>
  <c r="CG54" i="2"/>
  <c r="CG55" i="2"/>
  <c r="CG56" i="2"/>
  <c r="CG57" i="2"/>
  <c r="CG58" i="2"/>
  <c r="CG59" i="2"/>
  <c r="CG60" i="2"/>
  <c r="CG61" i="2"/>
  <c r="CG62" i="2"/>
  <c r="CG63" i="2"/>
  <c r="CG64" i="2"/>
  <c r="CG65" i="2"/>
  <c r="CG66" i="2"/>
  <c r="CG67" i="2"/>
  <c r="CG68" i="2"/>
  <c r="CG69" i="2"/>
  <c r="CG70" i="2"/>
  <c r="CG71" i="2"/>
  <c r="CG72" i="2"/>
  <c r="CG73" i="2"/>
  <c r="CG74" i="2"/>
  <c r="CG75" i="2"/>
  <c r="CG76" i="2"/>
  <c r="CG77" i="2"/>
  <c r="CG78" i="2"/>
  <c r="CG79" i="2"/>
  <c r="CG80" i="2"/>
  <c r="CG81" i="2"/>
  <c r="CG82" i="2"/>
  <c r="CG83" i="2"/>
  <c r="CG84" i="2"/>
  <c r="CG85" i="2"/>
  <c r="CG86" i="2"/>
  <c r="CG87" i="2"/>
  <c r="CG88" i="2"/>
  <c r="CG89" i="2"/>
  <c r="CG90" i="2"/>
  <c r="CG91" i="2"/>
  <c r="CG92" i="2"/>
  <c r="CG93" i="2"/>
  <c r="CG94" i="2"/>
  <c r="CG95" i="2"/>
  <c r="CG96" i="2"/>
  <c r="CG97" i="2"/>
  <c r="CG98" i="2"/>
  <c r="CG99" i="2"/>
  <c r="CG100" i="2"/>
  <c r="CG101" i="2"/>
  <c r="CG102" i="2"/>
  <c r="CG103" i="2"/>
  <c r="CG104" i="2"/>
  <c r="CG105" i="2"/>
  <c r="CG106" i="2"/>
  <c r="CG107" i="2"/>
  <c r="CG108" i="2"/>
  <c r="CG109" i="2"/>
  <c r="CG110" i="2"/>
  <c r="CG111" i="2"/>
  <c r="CG112" i="2"/>
  <c r="CG113" i="2"/>
  <c r="CG114" i="2"/>
  <c r="CG115" i="2"/>
  <c r="CG116" i="2"/>
  <c r="CG117" i="2"/>
  <c r="CG118" i="2"/>
  <c r="CG119" i="2"/>
  <c r="CG120" i="2"/>
  <c r="CG121" i="2"/>
  <c r="CG122" i="2"/>
  <c r="CG123" i="2"/>
  <c r="CG124" i="2"/>
  <c r="CG125" i="2"/>
  <c r="CG126" i="2"/>
  <c r="CG127" i="2"/>
  <c r="CG128" i="2"/>
  <c r="CG129" i="2"/>
  <c r="CG130" i="2"/>
  <c r="CG131" i="2"/>
  <c r="CG132" i="2"/>
  <c r="CG133" i="2"/>
  <c r="CG134" i="2"/>
  <c r="CG135" i="2"/>
  <c r="CG136" i="2"/>
  <c r="CG137" i="2"/>
  <c r="CG138" i="2"/>
  <c r="CG139" i="2"/>
  <c r="CG140" i="2"/>
  <c r="CG141" i="2"/>
  <c r="CG142" i="2"/>
  <c r="CG143" i="2"/>
  <c r="CG144" i="2"/>
  <c r="CG145" i="2"/>
  <c r="CG146" i="2"/>
  <c r="CG147" i="2"/>
  <c r="CG148" i="2"/>
  <c r="CG149" i="2"/>
  <c r="CG150" i="2"/>
  <c r="CG151" i="2"/>
  <c r="CG152" i="2"/>
  <c r="CG153" i="2"/>
  <c r="CG154" i="2"/>
  <c r="CG155" i="2"/>
  <c r="CG156" i="2"/>
  <c r="CG157" i="2"/>
  <c r="CG158" i="2"/>
  <c r="CG159" i="2"/>
  <c r="CG160" i="2"/>
  <c r="CG161" i="2"/>
  <c r="CG162" i="2"/>
  <c r="CG163" i="2"/>
  <c r="CG164" i="2"/>
  <c r="CG165" i="2"/>
  <c r="CG166" i="2"/>
  <c r="CG167" i="2"/>
  <c r="CG168" i="2"/>
  <c r="CG169" i="2"/>
  <c r="CG170" i="2"/>
  <c r="CG171" i="2"/>
  <c r="CG172" i="2"/>
  <c r="CG173" i="2"/>
  <c r="CG174" i="2"/>
  <c r="CG175" i="2"/>
  <c r="CG176" i="2"/>
  <c r="CG177" i="2"/>
  <c r="CG178" i="2"/>
  <c r="CG179" i="2"/>
  <c r="CG180" i="2"/>
  <c r="CG181" i="2"/>
  <c r="CG182" i="2"/>
  <c r="CG183" i="2"/>
  <c r="CG184" i="2"/>
  <c r="CG185" i="2"/>
  <c r="CG186" i="2"/>
  <c r="CG187" i="2"/>
  <c r="CG188" i="2"/>
  <c r="CG189" i="2"/>
  <c r="CG190" i="2"/>
  <c r="CG191" i="2"/>
  <c r="CG192" i="2"/>
  <c r="CG193" i="2"/>
  <c r="CG194" i="2"/>
  <c r="CG195" i="2"/>
  <c r="CG196" i="2"/>
  <c r="CG197" i="2"/>
  <c r="CG198" i="2"/>
  <c r="CG199" i="2"/>
  <c r="CG200" i="2"/>
  <c r="CG201" i="2"/>
  <c r="CG202" i="2"/>
  <c r="CG203" i="2"/>
  <c r="CG204" i="2"/>
  <c r="CG205" i="2"/>
  <c r="CG206" i="2"/>
  <c r="CG207" i="2"/>
  <c r="CG208" i="2"/>
  <c r="CG209" i="2"/>
  <c r="CG210" i="2"/>
  <c r="CG211" i="2"/>
  <c r="CG212" i="2"/>
  <c r="CG213" i="2"/>
  <c r="CG214" i="2"/>
  <c r="CG215" i="2"/>
  <c r="CG216" i="2"/>
  <c r="CG217" i="2"/>
  <c r="CG218" i="2"/>
  <c r="CG219" i="2"/>
  <c r="CG220" i="2"/>
  <c r="CG221" i="2"/>
  <c r="CG222" i="2"/>
  <c r="CG223" i="2"/>
  <c r="CG224" i="2"/>
  <c r="CG225" i="2"/>
  <c r="CG226" i="2"/>
  <c r="CG227" i="2"/>
  <c r="CG228" i="2"/>
  <c r="CG229" i="2"/>
  <c r="CG230" i="2"/>
  <c r="CG231" i="2"/>
  <c r="CG232" i="2"/>
  <c r="CG233" i="2"/>
  <c r="CG234" i="2"/>
  <c r="CG235" i="2"/>
  <c r="CG236" i="2"/>
  <c r="CG237" i="2"/>
  <c r="CG238" i="2"/>
  <c r="CG239" i="2"/>
  <c r="CG240" i="2"/>
  <c r="CG241" i="2"/>
  <c r="CG242" i="2"/>
  <c r="CG243" i="2"/>
  <c r="CG244" i="2"/>
  <c r="CG245" i="2"/>
  <c r="CG246" i="2"/>
  <c r="CG247" i="2"/>
  <c r="CG248" i="2"/>
  <c r="CG249" i="2"/>
  <c r="CG250" i="2"/>
  <c r="CG251" i="2"/>
  <c r="CG252" i="2"/>
  <c r="CG253" i="2"/>
  <c r="CG254" i="2"/>
  <c r="CG255" i="2"/>
  <c r="CG256" i="2"/>
  <c r="CG257" i="2"/>
  <c r="CG258" i="2"/>
  <c r="CG259" i="2"/>
  <c r="CG260" i="2"/>
  <c r="CG261" i="2"/>
  <c r="CG262" i="2"/>
  <c r="CG263" i="2"/>
  <c r="CG264" i="2"/>
  <c r="CG265" i="2"/>
  <c r="CG266" i="2"/>
  <c r="CG267" i="2"/>
  <c r="CG268" i="2"/>
  <c r="CG269" i="2"/>
  <c r="CG270" i="2"/>
  <c r="CG271" i="2"/>
  <c r="CG272" i="2"/>
  <c r="CG273" i="2"/>
  <c r="CG274" i="2"/>
  <c r="CG275" i="2"/>
  <c r="CG276" i="2"/>
  <c r="CG277" i="2"/>
  <c r="CG278" i="2"/>
  <c r="CG279" i="2"/>
  <c r="CG280" i="2"/>
  <c r="CG281" i="2"/>
  <c r="CG282" i="2"/>
  <c r="CG283" i="2"/>
  <c r="CG284" i="2"/>
  <c r="CG285" i="2"/>
  <c r="CG286" i="2"/>
  <c r="CG287" i="2"/>
  <c r="CG288" i="2"/>
  <c r="CG289" i="2"/>
  <c r="CG290" i="2"/>
  <c r="CG291" i="2"/>
  <c r="CG292" i="2"/>
  <c r="CG293" i="2"/>
  <c r="CG294" i="2"/>
  <c r="CG295" i="2"/>
  <c r="CG296" i="2"/>
  <c r="CG297" i="2"/>
  <c r="CG298" i="2"/>
  <c r="CG299" i="2"/>
  <c r="CG300" i="2"/>
  <c r="CG301" i="2"/>
  <c r="CG302" i="2"/>
  <c r="CG303" i="2"/>
  <c r="CG304" i="2"/>
  <c r="CG305" i="2"/>
  <c r="CG306" i="2"/>
  <c r="CG307" i="2"/>
  <c r="CG308" i="2"/>
  <c r="CG309" i="2"/>
  <c r="CG310" i="2"/>
  <c r="CG311" i="2"/>
  <c r="CG312" i="2"/>
  <c r="CG313" i="2"/>
  <c r="CG314" i="2"/>
  <c r="CG315" i="2"/>
  <c r="CG316" i="2"/>
  <c r="CG317" i="2"/>
  <c r="CG318" i="2"/>
  <c r="CG319" i="2"/>
  <c r="CG320" i="2"/>
  <c r="CG321" i="2"/>
  <c r="CG322" i="2"/>
  <c r="CG323" i="2"/>
  <c r="CG324" i="2"/>
  <c r="CG325" i="2"/>
  <c r="CG326" i="2"/>
  <c r="CG327" i="2"/>
  <c r="CG328" i="2"/>
  <c r="CG6" i="2"/>
  <c r="AM174" i="16" l="1"/>
  <c r="AM175" i="16"/>
  <c r="AM176" i="16"/>
  <c r="AM177" i="16"/>
  <c r="AM178" i="16"/>
  <c r="AM179" i="16"/>
  <c r="AM180" i="16"/>
  <c r="AM181" i="16"/>
  <c r="AM182" i="16"/>
  <c r="AM183" i="16"/>
  <c r="AM184" i="16"/>
  <c r="AM185" i="16"/>
  <c r="AM188" i="16"/>
  <c r="AM189" i="16"/>
  <c r="AM190" i="16"/>
  <c r="AM191" i="16"/>
  <c r="AM192" i="16"/>
  <c r="AM193" i="16"/>
  <c r="AM194" i="16"/>
  <c r="AM195" i="16"/>
  <c r="AM196" i="16"/>
  <c r="AM197" i="16"/>
  <c r="AM198" i="16"/>
  <c r="AM199" i="16"/>
  <c r="AM200" i="16"/>
  <c r="AM201" i="16"/>
  <c r="AM202" i="16"/>
  <c r="AM203" i="16"/>
  <c r="AM204" i="16"/>
  <c r="AM205" i="16"/>
  <c r="AM206" i="16"/>
  <c r="AM207" i="16"/>
  <c r="AM208" i="16"/>
  <c r="AM209" i="16"/>
  <c r="AM210" i="16"/>
  <c r="AM211" i="16"/>
  <c r="AM212" i="16"/>
  <c r="AM213" i="16"/>
  <c r="AM214" i="16"/>
  <c r="AM215" i="16"/>
  <c r="AM216" i="16"/>
  <c r="AM217" i="16"/>
  <c r="AM218" i="16"/>
  <c r="AM219" i="16"/>
  <c r="AM220" i="16"/>
  <c r="AM221" i="16"/>
  <c r="AM222" i="16"/>
  <c r="AM223" i="16"/>
  <c r="AM224" i="16"/>
  <c r="AM225" i="16"/>
  <c r="AM226" i="16"/>
  <c r="AM227" i="16"/>
  <c r="AM228" i="16"/>
  <c r="AM229" i="16"/>
  <c r="AM230" i="16"/>
  <c r="AM231" i="16"/>
  <c r="AM232" i="16"/>
  <c r="AM233" i="16"/>
  <c r="AM234" i="16"/>
  <c r="AM235" i="16"/>
  <c r="AM236" i="16"/>
  <c r="AM237" i="16"/>
  <c r="AM238" i="16"/>
  <c r="AM239" i="16"/>
  <c r="AM240" i="16"/>
  <c r="AM241" i="16"/>
  <c r="AM242" i="16"/>
  <c r="AM243" i="16"/>
  <c r="AM247" i="16"/>
  <c r="AM248" i="16"/>
  <c r="AM249" i="16"/>
  <c r="AM250" i="16"/>
  <c r="AM251" i="16"/>
  <c r="AM252" i="16"/>
  <c r="AM253" i="16"/>
  <c r="AM254" i="16"/>
  <c r="AM255" i="16"/>
  <c r="AM256" i="16"/>
  <c r="AM257" i="16"/>
  <c r="AM258" i="16"/>
  <c r="AM259" i="16"/>
  <c r="AM260" i="16"/>
  <c r="AM261" i="16"/>
  <c r="AM262" i="16"/>
  <c r="AM263" i="16"/>
  <c r="AM264" i="16"/>
  <c r="AM265" i="16"/>
  <c r="AM266" i="16"/>
  <c r="AM267" i="16"/>
  <c r="AM268" i="16"/>
  <c r="AM269" i="16"/>
  <c r="AM270" i="16"/>
  <c r="AM271" i="16"/>
  <c r="AM272" i="16"/>
  <c r="AM273" i="16"/>
  <c r="AM274" i="16"/>
  <c r="AM275" i="16"/>
  <c r="AM276" i="16"/>
  <c r="AM277" i="16"/>
  <c r="AM278" i="16"/>
  <c r="AM279" i="16"/>
  <c r="AM280" i="16"/>
  <c r="AM281" i="16"/>
  <c r="AM282" i="16"/>
  <c r="AM283" i="16"/>
  <c r="AM284" i="16"/>
  <c r="AM285" i="16"/>
  <c r="AM286" i="16"/>
  <c r="AM287" i="16"/>
  <c r="AM288" i="16"/>
  <c r="AM289" i="16"/>
  <c r="AM290" i="16"/>
  <c r="AM291" i="16"/>
  <c r="AM292" i="16"/>
  <c r="AM293" i="16"/>
  <c r="AM294" i="16"/>
  <c r="AM295" i="16"/>
  <c r="AM296" i="16"/>
  <c r="AM297" i="16"/>
  <c r="AM298" i="16"/>
  <c r="AM299" i="16"/>
  <c r="AM300" i="16"/>
  <c r="AM301" i="16"/>
  <c r="AM302" i="16"/>
  <c r="AM303" i="16"/>
  <c r="AM316" i="16"/>
  <c r="AM317" i="16"/>
  <c r="AM318" i="16"/>
  <c r="AM319" i="16"/>
  <c r="AM320" i="16"/>
  <c r="AM321" i="16"/>
  <c r="AM322" i="16"/>
  <c r="AM323" i="16"/>
  <c r="AM73" i="16"/>
  <c r="AM72" i="16"/>
  <c r="AM71" i="16"/>
  <c r="AM70" i="16"/>
  <c r="AM69" i="16"/>
  <c r="AM68" i="16"/>
  <c r="AM67" i="16"/>
  <c r="AM66" i="16"/>
  <c r="AM65" i="16"/>
  <c r="AM64" i="16"/>
  <c r="AM63" i="16"/>
  <c r="AM62" i="16"/>
  <c r="AM61" i="16"/>
  <c r="AM60" i="16"/>
  <c r="AM59" i="16"/>
  <c r="AM58" i="16"/>
  <c r="AM57" i="16"/>
  <c r="AM56" i="16"/>
  <c r="AM55" i="16"/>
  <c r="AM54" i="16"/>
  <c r="AM53" i="16"/>
  <c r="AM52" i="16"/>
  <c r="AM51" i="16"/>
  <c r="AM50" i="16"/>
  <c r="AM49" i="16"/>
  <c r="AM48" i="16"/>
  <c r="AM47" i="16"/>
  <c r="AM44" i="16"/>
  <c r="AM43" i="16"/>
  <c r="AM42" i="16"/>
  <c r="AM41" i="16"/>
  <c r="AM40" i="16"/>
  <c r="AM39" i="16"/>
  <c r="AM38" i="16"/>
  <c r="AM37" i="16"/>
  <c r="AM36" i="16"/>
  <c r="AM35" i="16"/>
  <c r="AM34" i="16"/>
  <c r="AM33" i="16"/>
  <c r="AM32" i="16"/>
  <c r="AM31" i="16"/>
  <c r="AM30" i="16"/>
  <c r="AM29" i="16"/>
  <c r="AM28" i="16"/>
  <c r="AM27" i="16"/>
  <c r="AM26" i="16"/>
  <c r="AM25" i="16"/>
  <c r="AM24" i="16"/>
  <c r="AM23" i="16"/>
  <c r="AM22" i="16"/>
  <c r="AM21" i="16"/>
  <c r="AM20" i="16"/>
  <c r="AM19" i="16"/>
  <c r="AM18" i="16"/>
  <c r="AM17" i="16"/>
  <c r="AM108" i="12" l="1"/>
  <c r="AM8" i="12"/>
  <c r="AM9" i="12"/>
  <c r="AM109" i="12"/>
  <c r="AM110" i="12"/>
  <c r="AM111" i="12"/>
  <c r="AM10" i="12"/>
  <c r="AM11" i="12"/>
  <c r="AM12" i="12"/>
  <c r="AM112" i="12"/>
  <c r="AM113" i="12"/>
  <c r="AM114" i="12"/>
  <c r="AM115" i="12"/>
  <c r="AM116" i="12"/>
  <c r="AM117" i="12"/>
  <c r="AM118" i="12"/>
  <c r="AM119" i="12"/>
  <c r="AM120" i="12"/>
  <c r="AM13" i="12"/>
  <c r="AM14" i="12"/>
  <c r="AM15" i="12"/>
  <c r="AM16" i="12"/>
  <c r="AM17" i="12"/>
  <c r="AM121" i="12"/>
  <c r="AM122" i="12"/>
  <c r="AM123" i="12"/>
  <c r="AM124" i="12"/>
  <c r="AM125" i="12"/>
  <c r="AM18" i="12"/>
  <c r="AM126" i="12"/>
  <c r="AM127" i="12"/>
  <c r="AM128" i="12"/>
  <c r="AM129" i="12"/>
  <c r="AM130" i="12"/>
  <c r="AM131" i="12"/>
  <c r="AM132" i="12"/>
  <c r="AM133" i="12"/>
  <c r="AM134" i="12"/>
  <c r="AM19" i="12"/>
  <c r="AM20" i="12"/>
  <c r="AM21" i="12"/>
  <c r="AM22" i="12"/>
  <c r="AM135" i="12"/>
  <c r="AM136" i="12"/>
  <c r="AM137" i="12"/>
  <c r="AM138" i="12"/>
  <c r="AM23" i="12"/>
  <c r="AM24" i="12"/>
  <c r="AM25" i="12"/>
  <c r="AM26" i="12"/>
  <c r="AM27" i="12"/>
  <c r="AM28" i="12"/>
  <c r="AM29" i="12"/>
  <c r="AM30" i="12"/>
  <c r="AM31" i="12"/>
  <c r="AM32" i="12"/>
  <c r="AM33" i="12"/>
  <c r="AM34" i="12"/>
  <c r="AM35" i="12"/>
  <c r="AM36" i="12"/>
  <c r="AM37" i="12"/>
  <c r="AM38" i="12"/>
  <c r="AM39" i="12"/>
  <c r="AM40" i="12"/>
  <c r="AM41" i="12"/>
  <c r="AM42" i="12"/>
  <c r="AM43" i="12"/>
  <c r="AM139" i="12"/>
  <c r="AM44" i="12"/>
  <c r="AM45" i="12"/>
  <c r="AM46" i="12"/>
  <c r="AM47" i="12"/>
  <c r="AM48" i="12"/>
  <c r="AM49" i="12"/>
  <c r="AM50" i="12"/>
  <c r="AM51" i="12"/>
  <c r="AM52" i="12"/>
  <c r="AM53" i="12"/>
  <c r="AM54" i="12"/>
  <c r="AM55" i="12"/>
  <c r="AM56" i="12"/>
  <c r="AM57" i="12"/>
  <c r="AM58" i="12"/>
  <c r="AM59" i="12"/>
  <c r="AM60" i="12"/>
  <c r="AM61" i="12"/>
  <c r="AM62" i="12"/>
  <c r="AM63" i="12"/>
  <c r="AM64" i="12"/>
  <c r="AM65" i="12"/>
  <c r="AM66" i="12"/>
  <c r="AM67" i="12"/>
  <c r="AM68" i="12"/>
  <c r="AM69" i="12"/>
  <c r="AM70" i="12"/>
  <c r="AM71" i="12"/>
  <c r="AM72" i="12"/>
  <c r="AM73" i="12"/>
  <c r="AM74" i="12"/>
  <c r="AM75" i="12"/>
  <c r="AM76" i="12"/>
  <c r="AM140" i="12"/>
  <c r="AM77" i="12"/>
  <c r="AM78" i="12"/>
  <c r="AM79" i="12"/>
  <c r="AM80" i="12"/>
  <c r="AM81" i="12"/>
  <c r="AM82" i="12"/>
  <c r="AM83" i="12"/>
  <c r="AM84" i="12"/>
  <c r="AM85" i="12"/>
  <c r="AM86" i="12"/>
  <c r="AM87" i="12"/>
  <c r="AM88" i="12"/>
  <c r="AM89" i="12"/>
  <c r="AM90" i="12"/>
  <c r="AM91" i="12"/>
  <c r="AM92" i="12"/>
  <c r="AM93" i="12"/>
  <c r="AM94" i="12"/>
  <c r="AM95" i="12"/>
  <c r="AM96" i="12"/>
  <c r="AM97" i="12"/>
  <c r="AM141" i="12"/>
  <c r="AM98" i="12"/>
  <c r="AM99" i="12"/>
  <c r="AM100" i="12"/>
  <c r="AM101" i="12"/>
  <c r="AM102" i="12"/>
  <c r="AM103" i="12"/>
  <c r="AM104" i="12"/>
  <c r="AM142" i="12"/>
  <c r="AM143" i="12"/>
  <c r="AM144" i="12"/>
  <c r="AM145" i="12"/>
  <c r="AM146" i="12"/>
  <c r="AM147" i="12"/>
  <c r="AM148" i="12"/>
  <c r="AM149" i="12"/>
  <c r="AM150" i="12"/>
  <c r="AM151" i="12"/>
  <c r="AM152" i="12"/>
  <c r="AM105" i="12"/>
  <c r="AM106" i="12"/>
  <c r="AM107" i="12"/>
  <c r="AM153" i="12"/>
  <c r="AM154" i="12"/>
  <c r="AM155" i="12"/>
  <c r="AM158" i="12"/>
  <c r="AM159" i="12"/>
  <c r="AM160" i="12"/>
  <c r="AM161" i="12"/>
  <c r="AM162" i="12"/>
  <c r="AM163" i="12"/>
  <c r="AM164" i="12"/>
  <c r="AM165" i="12"/>
  <c r="AM166" i="12"/>
  <c r="AM167" i="12"/>
  <c r="AM168" i="12"/>
  <c r="AM169" i="12"/>
  <c r="AM170" i="12"/>
  <c r="AM171" i="12"/>
  <c r="AM172" i="12"/>
  <c r="AM173" i="12"/>
  <c r="AM174" i="12"/>
  <c r="AM175" i="12"/>
  <c r="AM176" i="12"/>
  <c r="AM177" i="12"/>
  <c r="AM178" i="12"/>
  <c r="AM179" i="12"/>
  <c r="AM180" i="12"/>
  <c r="AM181" i="12"/>
  <c r="AM182" i="12"/>
  <c r="AM183" i="12"/>
  <c r="AM184" i="12"/>
  <c r="AM185" i="12"/>
  <c r="AM186" i="12"/>
  <c r="AM187" i="12"/>
  <c r="AM188" i="12"/>
  <c r="AM189" i="12"/>
  <c r="AM190" i="12"/>
  <c r="AM191" i="12"/>
  <c r="AM192" i="12"/>
  <c r="AM193" i="12"/>
  <c r="AM194" i="12"/>
  <c r="AM7" i="12"/>
  <c r="AM95" i="2"/>
  <c r="AM96" i="2"/>
  <c r="AM97" i="2"/>
  <c r="AM98" i="2"/>
  <c r="AM99" i="2"/>
  <c r="AM100" i="2"/>
  <c r="AM101" i="2"/>
  <c r="AM102" i="2"/>
  <c r="AM103" i="2"/>
  <c r="AM104" i="2"/>
  <c r="AM105" i="2"/>
  <c r="AM106" i="2"/>
  <c r="AM107" i="2"/>
  <c r="AM108" i="2"/>
  <c r="AM109" i="2"/>
  <c r="AM110" i="2"/>
  <c r="AM111" i="2"/>
  <c r="AM112" i="2"/>
  <c r="AM113" i="2"/>
  <c r="AM114" i="2"/>
  <c r="AM115" i="2"/>
  <c r="AM116" i="2"/>
  <c r="AM117" i="2"/>
  <c r="AM118" i="2"/>
  <c r="AM119" i="2"/>
  <c r="AM120" i="2"/>
  <c r="AM121" i="2"/>
  <c r="AM122" i="2"/>
  <c r="AM123" i="2"/>
  <c r="AM124" i="2"/>
  <c r="AM125" i="2"/>
  <c r="AM126" i="2"/>
  <c r="AM127" i="2"/>
  <c r="AM128" i="2"/>
  <c r="AM129" i="2"/>
  <c r="AM130" i="2"/>
  <c r="AM131" i="2"/>
  <c r="AM132" i="2"/>
  <c r="AM133" i="2"/>
  <c r="AM134" i="2"/>
  <c r="AM135" i="2"/>
  <c r="AM136" i="2"/>
  <c r="AM137" i="2"/>
  <c r="AM138" i="2"/>
  <c r="AM139" i="2"/>
  <c r="AM140" i="2"/>
  <c r="AM141" i="2"/>
  <c r="AM142" i="2"/>
  <c r="AM143" i="2"/>
  <c r="AM144" i="2"/>
  <c r="AM145" i="2"/>
  <c r="AM146" i="2"/>
  <c r="AM147" i="2"/>
  <c r="AM148" i="2"/>
  <c r="AM149" i="2"/>
  <c r="AM150" i="2"/>
  <c r="AM151" i="2"/>
  <c r="AM152" i="2"/>
  <c r="AM153" i="2"/>
  <c r="AM154" i="2"/>
  <c r="AM155" i="2"/>
  <c r="AM156" i="2"/>
  <c r="AM157" i="2"/>
  <c r="AM158" i="2"/>
  <c r="AM159" i="2"/>
  <c r="AM160" i="2"/>
  <c r="AM161" i="2"/>
  <c r="AM162" i="2"/>
  <c r="AM163" i="2"/>
  <c r="AM164" i="2"/>
  <c r="AM165" i="2"/>
  <c r="AM166" i="2"/>
  <c r="AM167" i="2"/>
  <c r="AM168" i="2"/>
  <c r="AM169" i="2"/>
  <c r="AM170" i="2"/>
  <c r="AM171" i="2"/>
  <c r="AM172" i="2"/>
  <c r="AM173" i="2"/>
  <c r="AM174" i="2"/>
  <c r="AM175" i="2"/>
  <c r="AM176" i="2"/>
  <c r="AM177" i="2"/>
  <c r="AM178" i="2"/>
  <c r="AM179" i="2"/>
  <c r="AM180" i="2"/>
  <c r="AM181" i="2"/>
  <c r="AM182" i="2"/>
  <c r="AM183" i="2"/>
  <c r="AM184" i="2"/>
  <c r="AM185" i="2"/>
  <c r="AM186" i="2"/>
  <c r="AM187" i="2"/>
  <c r="AM188" i="2"/>
  <c r="AM189" i="2"/>
  <c r="AM190" i="2"/>
  <c r="AM191" i="2"/>
  <c r="AM192" i="2"/>
  <c r="AM193" i="2"/>
  <c r="AM194" i="2"/>
  <c r="AM195" i="2"/>
  <c r="AM196" i="2"/>
  <c r="AM197" i="2"/>
  <c r="AM198" i="2"/>
  <c r="AM199" i="2"/>
  <c r="AM200" i="2"/>
  <c r="AM201" i="2"/>
  <c r="AM202" i="2"/>
  <c r="AM203" i="2"/>
  <c r="AM77" i="2"/>
  <c r="AM78" i="2"/>
  <c r="AM79" i="2"/>
  <c r="AM80" i="2"/>
  <c r="AM81" i="2"/>
  <c r="AM82" i="2"/>
  <c r="AM83" i="2"/>
  <c r="AM84" i="2"/>
  <c r="AM85" i="2"/>
  <c r="AM86" i="2"/>
  <c r="AM87" i="2"/>
  <c r="AM88" i="2"/>
  <c r="AM89" i="2"/>
  <c r="AM90" i="2"/>
  <c r="AM91" i="2"/>
  <c r="AM92" i="2"/>
  <c r="AM93" i="2"/>
  <c r="AM94" i="2"/>
  <c r="AM58" i="2"/>
  <c r="AM59" i="2"/>
  <c r="AM60" i="2"/>
  <c r="AM61" i="2"/>
  <c r="AM62" i="2"/>
  <c r="AM63" i="2"/>
  <c r="AM64" i="2"/>
  <c r="AM65" i="2"/>
  <c r="AM66" i="2"/>
  <c r="AM67" i="2"/>
  <c r="AM68" i="2"/>
  <c r="AM69" i="2"/>
  <c r="AM70" i="2"/>
  <c r="AM71" i="2"/>
  <c r="AM72" i="2"/>
  <c r="AM73" i="2"/>
  <c r="AM74" i="2"/>
  <c r="AM75" i="2"/>
  <c r="AM76" i="2"/>
  <c r="AM43" i="2"/>
  <c r="AM44" i="2"/>
  <c r="AM45" i="2"/>
  <c r="AM46" i="2"/>
  <c r="AM47" i="2"/>
  <c r="AM48" i="2"/>
  <c r="AM49" i="2"/>
  <c r="AM50" i="2"/>
  <c r="AM51" i="2"/>
  <c r="AM52" i="2"/>
  <c r="AM53" i="2"/>
  <c r="AM54" i="2"/>
  <c r="AM55" i="2"/>
  <c r="AM56" i="2"/>
  <c r="AM57" i="2"/>
  <c r="AM19" i="2"/>
  <c r="AM20" i="2"/>
  <c r="AM21" i="2"/>
  <c r="AM22" i="2"/>
  <c r="AM23" i="2"/>
  <c r="AM24" i="2"/>
  <c r="AM25" i="2"/>
  <c r="AM26" i="2"/>
  <c r="AM27" i="2"/>
  <c r="AM28" i="2"/>
  <c r="AM29" i="2"/>
  <c r="AM30" i="2"/>
  <c r="AM31" i="2"/>
  <c r="AM32" i="2"/>
  <c r="AM33" i="2"/>
  <c r="AM34" i="2"/>
  <c r="AM35" i="2"/>
  <c r="AM36" i="2"/>
  <c r="AM37" i="2"/>
  <c r="AM38" i="2"/>
  <c r="AM39" i="2"/>
  <c r="AM40" i="2"/>
  <c r="AM41" i="2"/>
  <c r="AM42" i="2"/>
  <c r="AM17" i="2"/>
  <c r="AM18" i="2"/>
  <c r="AM16" i="2"/>
  <c r="AL96" i="28"/>
  <c r="BF75" i="28"/>
  <c r="CK78" i="28"/>
  <c r="CI23" i="28"/>
  <c r="BC100" i="28"/>
  <c r="AS82" i="28"/>
  <c r="AP43" i="28"/>
  <c r="BH21" i="28"/>
  <c r="AO36" i="28"/>
  <c r="BF65" i="28"/>
  <c r="AL99" i="28"/>
  <c r="AQ151" i="28"/>
  <c r="BC81" i="28"/>
  <c r="AZ41" i="25"/>
  <c r="BF114" i="28"/>
  <c r="CK98" i="28"/>
  <c r="AL107" i="28"/>
  <c r="AS34" i="28"/>
  <c r="AQ35" i="25"/>
  <c r="BC14" i="28"/>
  <c r="BC68" i="25"/>
  <c r="AX14" i="28"/>
  <c r="AZ48" i="28"/>
  <c r="AW58" i="28"/>
  <c r="CI13" i="28"/>
  <c r="BB105" i="28"/>
  <c r="AO74" i="28"/>
  <c r="AV111" i="28"/>
  <c r="AO124" i="28"/>
  <c r="AZ118" i="28"/>
  <c r="BH118" i="28"/>
  <c r="AO108" i="28"/>
  <c r="CI81" i="28"/>
  <c r="AP50" i="28"/>
  <c r="AN65" i="28"/>
  <c r="AT152" i="28"/>
  <c r="BE77" i="28"/>
  <c r="BH78" i="28"/>
  <c r="BG12" i="28"/>
  <c r="AZ110" i="28"/>
  <c r="BB96" i="28"/>
  <c r="BC16" i="28"/>
  <c r="AG90" i="28"/>
  <c r="AW119" i="28"/>
  <c r="CJ86" i="28"/>
  <c r="CK95" i="28"/>
  <c r="AG76" i="28"/>
  <c r="BH94" i="28"/>
  <c r="AP60" i="28"/>
  <c r="AZ78" i="25"/>
  <c r="AT57" i="25"/>
  <c r="CJ40" i="28"/>
  <c r="AS72" i="28"/>
  <c r="CI61" i="28"/>
  <c r="BA108" i="28"/>
  <c r="BI75" i="28"/>
  <c r="AZ149" i="28"/>
  <c r="AQ50" i="28"/>
  <c r="AZ88" i="28"/>
  <c r="AS41" i="25"/>
  <c r="BH24" i="28"/>
  <c r="AQ95" i="28"/>
  <c r="CJ53" i="28"/>
  <c r="BF101" i="28"/>
  <c r="BH86" i="28"/>
  <c r="AO72" i="28"/>
  <c r="CI116" i="28"/>
  <c r="AX147" i="28"/>
  <c r="BB77" i="28"/>
  <c r="AU98" i="28"/>
  <c r="BC116" i="28"/>
  <c r="BH152" i="28"/>
  <c r="CI62" i="28"/>
  <c r="BF123" i="28"/>
  <c r="BE62" i="28"/>
  <c r="AL151" i="28"/>
  <c r="AG93" i="28"/>
  <c r="AS37" i="28"/>
  <c r="AS64" i="28"/>
  <c r="AU110" i="28"/>
  <c r="AW28" i="25"/>
  <c r="AV118" i="28"/>
  <c r="AR85" i="28"/>
  <c r="AS75" i="28"/>
  <c r="AO69" i="28"/>
  <c r="CK97" i="28"/>
  <c r="AV39" i="28"/>
  <c r="BH106" i="28"/>
  <c r="BE147" i="28"/>
  <c r="AV75" i="28"/>
  <c r="AX64" i="28"/>
  <c r="CI88" i="28"/>
  <c r="AU85" i="28"/>
  <c r="BI55" i="25"/>
  <c r="BE65" i="28"/>
  <c r="AZ72" i="25"/>
  <c r="BE86" i="28"/>
  <c r="BH95" i="28"/>
  <c r="BA46" i="28"/>
  <c r="CI37" i="28"/>
  <c r="CI81" i="25"/>
  <c r="AL54" i="25"/>
  <c r="AW106" i="28"/>
  <c r="BC106" i="28"/>
  <c r="AL18" i="25"/>
  <c r="BA31" i="28"/>
  <c r="CJ34" i="28"/>
  <c r="AG293" i="22"/>
  <c r="AG33" i="28"/>
  <c r="BA76" i="25"/>
  <c r="BB36" i="25"/>
  <c r="BH60" i="28"/>
  <c r="BI79" i="25"/>
  <c r="AX58" i="25"/>
  <c r="AP93" i="28"/>
  <c r="AR112" i="28"/>
  <c r="AT76" i="25"/>
  <c r="AO45" i="25"/>
  <c r="AW83" i="25"/>
  <c r="AT15" i="28"/>
  <c r="AX79" i="25"/>
  <c r="CI75" i="25"/>
  <c r="AP28" i="28"/>
  <c r="BB100" i="28"/>
  <c r="BF72" i="28"/>
  <c r="BE15" i="25"/>
  <c r="CI76" i="28"/>
  <c r="BA64" i="28"/>
  <c r="CJ98" i="28"/>
  <c r="AW111" i="28"/>
  <c r="AX58" i="28"/>
  <c r="BF70" i="28"/>
  <c r="AW105" i="28"/>
  <c r="AG69" i="28"/>
  <c r="AX28" i="28"/>
  <c r="BC292" i="22"/>
  <c r="AT114" i="28"/>
  <c r="BH10" i="28"/>
  <c r="BC75" i="25"/>
  <c r="AR118" i="28"/>
  <c r="AG153" i="28"/>
  <c r="AR123" i="28"/>
  <c r="BA41" i="28"/>
  <c r="BH80" i="28"/>
  <c r="BB54" i="28"/>
  <c r="BE103" i="28"/>
  <c r="BH51" i="28"/>
  <c r="AX42" i="28"/>
  <c r="AS152" i="28"/>
  <c r="BA92" i="28"/>
  <c r="AN108" i="28"/>
  <c r="BC97" i="28"/>
  <c r="AU69" i="28"/>
  <c r="AO55" i="28"/>
  <c r="AR106" i="28"/>
  <c r="BB75" i="28"/>
  <c r="CK122" i="28"/>
  <c r="CJ150" i="28"/>
  <c r="BF88" i="28"/>
  <c r="AU117" i="28"/>
  <c r="AQ123" i="28"/>
  <c r="AV98" i="28"/>
  <c r="CI63" i="28"/>
  <c r="AV78" i="28"/>
  <c r="AN123" i="28"/>
  <c r="AL123" i="28"/>
  <c r="AN97" i="28"/>
  <c r="AG74" i="28"/>
  <c r="AL110" i="28"/>
  <c r="AP121" i="28"/>
  <c r="BF27" i="28"/>
  <c r="AU25" i="28"/>
  <c r="AL148" i="28"/>
  <c r="BB109" i="28"/>
  <c r="AP77" i="28"/>
  <c r="AV150" i="28"/>
  <c r="CI59" i="25"/>
  <c r="AP106" i="28"/>
  <c r="AZ89" i="28"/>
  <c r="AT103" i="28"/>
  <c r="BB104" i="28"/>
  <c r="BA79" i="25"/>
  <c r="AX153" i="28"/>
  <c r="AQ21" i="28"/>
  <c r="AS72" i="25"/>
  <c r="BI77" i="28"/>
  <c r="AQ54" i="28"/>
  <c r="AG117" i="28"/>
  <c r="BA76" i="28"/>
  <c r="AT24" i="28"/>
  <c r="AG116" i="28"/>
  <c r="BB81" i="28"/>
  <c r="AR31" i="28"/>
  <c r="AT107" i="28"/>
  <c r="AG78" i="28"/>
  <c r="AU27" i="28"/>
  <c r="BH114" i="28"/>
  <c r="CK103" i="28"/>
  <c r="AU92" i="28"/>
  <c r="AT116" i="28"/>
  <c r="AU95" i="28"/>
  <c r="AS76" i="28"/>
  <c r="AO105" i="28"/>
  <c r="AV83" i="28"/>
  <c r="BI59" i="28"/>
  <c r="CJ83" i="28"/>
  <c r="BF11" i="25"/>
  <c r="BC58" i="25"/>
  <c r="AZ70" i="28"/>
  <c r="BA53" i="28"/>
  <c r="BC76" i="28"/>
  <c r="AU89" i="28"/>
  <c r="CJ151" i="28"/>
  <c r="BI102" i="28"/>
  <c r="CI98" i="28"/>
  <c r="BI106" i="28"/>
  <c r="AV117" i="28"/>
  <c r="BI53" i="28"/>
  <c r="BC38" i="28"/>
  <c r="AV42" i="28"/>
  <c r="CI67" i="28"/>
  <c r="AR117" i="28"/>
  <c r="AG79" i="28"/>
  <c r="BI37" i="28"/>
  <c r="AN88" i="28"/>
  <c r="AX91" i="28"/>
  <c r="AU10" i="28"/>
  <c r="CJ82" i="25"/>
  <c r="AO45" i="28"/>
  <c r="AV76" i="28"/>
  <c r="AZ62" i="28"/>
  <c r="AQ110" i="28"/>
  <c r="CI50" i="28"/>
  <c r="AT77" i="28"/>
  <c r="BH27" i="28"/>
  <c r="AS147" i="28"/>
  <c r="AL23" i="28"/>
  <c r="AP124" i="28"/>
  <c r="BH61" i="28"/>
  <c r="BE108" i="28"/>
  <c r="AQ90" i="28"/>
  <c r="BH46" i="28"/>
  <c r="AX74" i="28"/>
  <c r="BF67" i="25"/>
  <c r="AN54" i="28"/>
  <c r="AL36" i="28"/>
  <c r="AZ74" i="28"/>
  <c r="BE72" i="28"/>
  <c r="AS93" i="28"/>
  <c r="AX100" i="28"/>
  <c r="AU112" i="28"/>
  <c r="AT121" i="28"/>
  <c r="AN73" i="28"/>
  <c r="AP107" i="28"/>
  <c r="AU88" i="28"/>
  <c r="AO113" i="28"/>
  <c r="AP61" i="25"/>
  <c r="AT63" i="28"/>
  <c r="AU71" i="25"/>
  <c r="AX44" i="28"/>
  <c r="AU59" i="28"/>
  <c r="AO56" i="25"/>
  <c r="BH75" i="28"/>
  <c r="BF152" i="28"/>
  <c r="AS61" i="28"/>
  <c r="AR104" i="28"/>
  <c r="AO42" i="25"/>
  <c r="BB92" i="28"/>
  <c r="BB29" i="28"/>
  <c r="AQ113" i="28"/>
  <c r="AN19" i="28"/>
  <c r="CI115" i="28"/>
  <c r="AW93" i="28"/>
  <c r="BI109" i="28"/>
  <c r="BI94" i="28"/>
  <c r="AX124" i="28"/>
  <c r="BB62" i="25"/>
  <c r="CJ75" i="28"/>
  <c r="BI39" i="28"/>
  <c r="AG149" i="28"/>
  <c r="AG67" i="28"/>
  <c r="BB69" i="25"/>
  <c r="AW118" i="28"/>
  <c r="AU149" i="28"/>
  <c r="AW152" i="28"/>
  <c r="BH37" i="28"/>
  <c r="BC11" i="28"/>
  <c r="AO110" i="28"/>
  <c r="AW96" i="28"/>
  <c r="AZ78" i="28"/>
  <c r="AV114" i="28"/>
  <c r="CI62" i="25"/>
  <c r="BC92" i="28"/>
  <c r="AG102" i="28"/>
  <c r="AV76" i="25"/>
  <c r="CI106" i="28"/>
  <c r="AN101" i="28"/>
  <c r="BE98" i="28"/>
  <c r="AS65" i="28"/>
  <c r="AX65" i="28"/>
  <c r="AG110" i="28"/>
  <c r="AV101" i="28"/>
  <c r="CK60" i="25"/>
  <c r="AG109" i="28"/>
  <c r="AU55" i="28"/>
  <c r="AZ84" i="28"/>
  <c r="CJ71" i="28"/>
  <c r="AP27" i="28"/>
  <c r="AT75" i="28"/>
  <c r="AN149" i="28"/>
  <c r="CI84" i="28"/>
  <c r="BI8" i="28"/>
  <c r="CK38" i="28"/>
  <c r="CJ60" i="28"/>
  <c r="BI57" i="28"/>
  <c r="AS78" i="28"/>
  <c r="CK40" i="28"/>
  <c r="AZ108" i="28"/>
  <c r="AN93" i="28"/>
  <c r="AR29" i="28"/>
  <c r="AX89" i="28"/>
  <c r="CI122" i="28"/>
  <c r="CK96" i="28"/>
  <c r="AT84" i="28"/>
  <c r="AG85" i="28"/>
  <c r="BB103" i="28"/>
  <c r="AQ66" i="25"/>
  <c r="AO93" i="28"/>
  <c r="BI45" i="28"/>
  <c r="BC54" i="28"/>
  <c r="AO60" i="28"/>
  <c r="BE85" i="28"/>
  <c r="AR28" i="28"/>
  <c r="AR148" i="28"/>
  <c r="AZ151" i="28"/>
  <c r="AL97" i="28"/>
  <c r="CI123" i="28"/>
  <c r="AV91" i="28"/>
  <c r="AQ87" i="28"/>
  <c r="AQ150" i="28"/>
  <c r="BI82" i="28"/>
  <c r="AG92" i="28"/>
  <c r="AN113" i="28"/>
  <c r="AN37" i="28"/>
  <c r="AP82" i="28"/>
  <c r="AT82" i="28"/>
  <c r="BC79" i="25"/>
  <c r="AL75" i="28"/>
  <c r="AV23" i="25"/>
  <c r="AW51" i="28"/>
  <c r="AP83" i="28"/>
  <c r="BH120" i="28"/>
  <c r="AX50" i="28"/>
  <c r="AR99" i="28"/>
  <c r="AW76" i="28"/>
  <c r="AP11" i="28"/>
  <c r="AP46" i="25"/>
  <c r="CJ78" i="25"/>
  <c r="BB45" i="28"/>
  <c r="BI39" i="25"/>
  <c r="AQ74" i="28"/>
  <c r="BA47" i="28"/>
  <c r="BC123" i="28"/>
  <c r="AG101" i="28"/>
  <c r="AU39" i="28"/>
  <c r="AT25" i="28"/>
  <c r="AW16" i="28"/>
  <c r="BG23" i="28"/>
  <c r="AO152" i="28"/>
  <c r="BC51" i="25"/>
  <c r="AZ124" i="28"/>
  <c r="AQ149" i="28"/>
  <c r="BA83" i="28"/>
  <c r="AN87" i="28"/>
  <c r="BE113" i="28"/>
  <c r="AJ10" i="28"/>
  <c r="BF90" i="28"/>
  <c r="CJ120" i="28"/>
  <c r="AG80" i="28"/>
  <c r="AT80" i="25"/>
  <c r="BE151" i="28"/>
  <c r="AU82" i="25"/>
  <c r="BC89" i="28"/>
  <c r="AT29" i="28"/>
  <c r="AX104" i="28"/>
  <c r="BF46" i="28"/>
  <c r="AP95" i="28"/>
  <c r="AV124" i="28"/>
  <c r="BA95" i="28"/>
  <c r="CI28" i="28"/>
  <c r="CI74" i="28"/>
  <c r="CI43" i="25"/>
  <c r="AQ106" i="28"/>
  <c r="AG108" i="28"/>
  <c r="BC95" i="28"/>
  <c r="BA94" i="28"/>
  <c r="AZ114" i="28"/>
  <c r="AT74" i="28"/>
  <c r="AG99" i="28"/>
  <c r="AR65" i="25"/>
  <c r="AG55" i="25"/>
  <c r="AG95" i="28"/>
  <c r="BH52" i="25"/>
  <c r="AW101" i="28"/>
  <c r="BI108" i="28"/>
  <c r="AZ82" i="28"/>
  <c r="CI47" i="28"/>
  <c r="BC13" i="28"/>
  <c r="AU47" i="28"/>
  <c r="AV122" i="28"/>
  <c r="AX81" i="28"/>
  <c r="AG123" i="28"/>
  <c r="CK148" i="28"/>
  <c r="BA151" i="28"/>
  <c r="AQ71" i="28"/>
  <c r="BC112" i="28"/>
  <c r="AQ59" i="28"/>
  <c r="BF94" i="28"/>
  <c r="AN119" i="28"/>
  <c r="CI35" i="28"/>
  <c r="AQ46" i="28"/>
  <c r="AT37" i="28"/>
  <c r="AK23" i="28"/>
  <c r="AT97" i="28"/>
  <c r="BH104" i="28"/>
  <c r="AP114" i="28"/>
  <c r="BE152" i="28"/>
  <c r="AX119" i="28"/>
  <c r="AG72" i="28"/>
  <c r="AN74" i="28"/>
  <c r="BH123" i="28"/>
  <c r="AW15" i="25"/>
  <c r="AL117" i="28"/>
  <c r="BB102" i="28"/>
  <c r="BB112" i="28"/>
  <c r="BH110" i="28"/>
  <c r="BA85" i="28"/>
  <c r="AO87" i="28"/>
  <c r="AS83" i="28"/>
  <c r="AP21" i="28"/>
  <c r="CK75" i="28"/>
  <c r="AV50" i="28"/>
  <c r="AS60" i="25"/>
  <c r="AO48" i="28"/>
  <c r="BI58" i="28"/>
  <c r="AG119" i="28"/>
  <c r="AZ104" i="28"/>
  <c r="CK65" i="28"/>
  <c r="AS99" i="28"/>
  <c r="AZ111" i="28"/>
  <c r="CK51" i="28"/>
  <c r="AX43" i="25"/>
  <c r="AX50" i="25"/>
  <c r="CI52" i="28"/>
  <c r="AZ45" i="28"/>
  <c r="AR80" i="28"/>
  <c r="AZ100" i="28"/>
  <c r="AN34" i="28"/>
  <c r="AI15" i="28"/>
  <c r="BH111" i="28"/>
  <c r="BE123" i="28"/>
  <c r="AW81" i="25"/>
  <c r="AN51" i="28"/>
  <c r="BB325" i="22"/>
  <c r="AX78" i="28"/>
  <c r="AZ122" i="28"/>
  <c r="AU76" i="28"/>
  <c r="BI71" i="28"/>
  <c r="AN117" i="28"/>
  <c r="AG25" i="28"/>
  <c r="AO85" i="28"/>
  <c r="BC48" i="28"/>
  <c r="AT14" i="28"/>
  <c r="AQ36" i="28"/>
  <c r="AX48" i="28"/>
  <c r="AS115" i="28"/>
  <c r="BB97" i="28"/>
  <c r="BH113" i="28"/>
  <c r="AP24" i="28"/>
  <c r="AU105" i="28"/>
  <c r="AV82" i="28"/>
  <c r="AX63" i="25"/>
  <c r="AN48" i="25"/>
  <c r="CJ111" i="28"/>
  <c r="AO46" i="28"/>
  <c r="AR149" i="28"/>
  <c r="AU152" i="28"/>
  <c r="CJ69" i="28"/>
  <c r="CK109" i="28"/>
  <c r="BB64" i="28"/>
  <c r="AZ31" i="25"/>
  <c r="AG36" i="28"/>
  <c r="AW82" i="25"/>
  <c r="BF16" i="28"/>
  <c r="AV52" i="25"/>
  <c r="CI83" i="28"/>
  <c r="AW77" i="28"/>
  <c r="AS27" i="25"/>
  <c r="CI85" i="28"/>
  <c r="BA32" i="28"/>
  <c r="BH92" i="28"/>
  <c r="AR109" i="28"/>
  <c r="BE55" i="25"/>
  <c r="AL67" i="25"/>
  <c r="AN57" i="28"/>
  <c r="BF92" i="28"/>
  <c r="AX112" i="28"/>
  <c r="AQ69" i="28"/>
  <c r="AV96" i="28"/>
  <c r="AX107" i="28"/>
  <c r="AV68" i="28"/>
  <c r="BC50" i="28"/>
  <c r="CJ101" i="28"/>
  <c r="BC78" i="25"/>
  <c r="BE31" i="25"/>
  <c r="AU93" i="28"/>
  <c r="AL43" i="28"/>
  <c r="AT96" i="28"/>
  <c r="AL42" i="28"/>
  <c r="BB116" i="28"/>
  <c r="BI101" i="28"/>
  <c r="AU50" i="28"/>
  <c r="AR14" i="28"/>
  <c r="AZ148" i="28"/>
  <c r="AS27" i="28"/>
  <c r="AW120" i="28"/>
  <c r="AS49" i="28"/>
  <c r="CJ94" i="28"/>
  <c r="BH89" i="28"/>
  <c r="AP36" i="28"/>
  <c r="BC148" i="28"/>
  <c r="BI152" i="28"/>
  <c r="BC44" i="28"/>
  <c r="BH112" i="28"/>
  <c r="CK151" i="28"/>
  <c r="BE22" i="28"/>
  <c r="AV103" i="28"/>
  <c r="CJ96" i="28"/>
  <c r="AN22" i="28"/>
  <c r="AQ79" i="28"/>
  <c r="BI86" i="28"/>
  <c r="BA77" i="28"/>
  <c r="BF99" i="28"/>
  <c r="AQ115" i="28"/>
  <c r="AV115" i="28"/>
  <c r="CJ78" i="28"/>
  <c r="AT76" i="28"/>
  <c r="AP109" i="28"/>
  <c r="BA26" i="25"/>
  <c r="BA101" i="28"/>
  <c r="BC117" i="28"/>
  <c r="BA84" i="28"/>
  <c r="BC55" i="25"/>
  <c r="AQ59" i="25"/>
  <c r="CK45" i="28"/>
  <c r="AW82" i="28"/>
  <c r="BB115" i="28"/>
  <c r="AV88" i="28"/>
  <c r="BE95" i="28"/>
  <c r="AL103" i="28"/>
  <c r="CI151" i="28"/>
  <c r="AP97" i="28"/>
  <c r="AX93" i="28"/>
  <c r="CI70" i="25"/>
  <c r="BE100" i="28"/>
  <c r="CK83" i="28"/>
  <c r="AO80" i="28"/>
  <c r="BH115" i="28"/>
  <c r="AQ84" i="28"/>
  <c r="AO54" i="28"/>
  <c r="BC53" i="25"/>
  <c r="AO100" i="28"/>
  <c r="BH83" i="28"/>
  <c r="AW26" i="28"/>
  <c r="AO12" i="25"/>
  <c r="AV104" i="28"/>
  <c r="BF149" i="28"/>
  <c r="BE119" i="28"/>
  <c r="AZ93" i="28"/>
  <c r="AV109" i="28"/>
  <c r="AG107" i="28"/>
  <c r="CK37" i="28"/>
  <c r="AX72" i="28"/>
  <c r="AS73" i="28"/>
  <c r="BA67" i="28"/>
  <c r="BA122" i="28"/>
  <c r="AW102" i="28"/>
  <c r="AP105" i="28"/>
  <c r="AT50" i="28"/>
  <c r="BI67" i="28"/>
  <c r="CK17" i="28"/>
  <c r="AQ152" i="28"/>
  <c r="AP90" i="28"/>
  <c r="CI121" i="28"/>
  <c r="BF85" i="28"/>
  <c r="CI59" i="28"/>
  <c r="AZ117" i="28"/>
  <c r="BI93" i="28"/>
  <c r="AW151" i="28"/>
  <c r="AU76" i="25"/>
  <c r="AL81" i="25"/>
  <c r="AR88" i="28"/>
  <c r="AX152" i="28"/>
  <c r="BB107" i="28"/>
  <c r="AL95" i="28"/>
  <c r="BI122" i="28"/>
  <c r="AG100" i="28"/>
  <c r="AT151" i="28"/>
  <c r="BI58" i="25"/>
  <c r="AQ73" i="28"/>
  <c r="BA14" i="25"/>
  <c r="AZ50" i="28"/>
  <c r="CI82" i="28"/>
  <c r="AO76" i="28"/>
  <c r="BF86" i="28"/>
  <c r="BA100" i="28"/>
  <c r="AQ30" i="28"/>
  <c r="AR122" i="28"/>
  <c r="AN70" i="28"/>
  <c r="CJ95" i="28"/>
  <c r="AR101" i="28"/>
  <c r="AG115" i="28"/>
  <c r="CK81" i="28"/>
  <c r="BF112" i="28"/>
  <c r="AT90" i="28"/>
  <c r="BB62" i="28"/>
  <c r="AT59" i="28"/>
  <c r="CK25" i="28"/>
  <c r="BA114" i="28"/>
  <c r="AX97" i="28"/>
  <c r="BA118" i="28"/>
  <c r="AV30" i="28"/>
  <c r="AW38" i="28"/>
  <c r="AQ81" i="28"/>
  <c r="AW113" i="28"/>
  <c r="BI23" i="28"/>
  <c r="AT95" i="28"/>
  <c r="CI101" i="28"/>
  <c r="CJ65" i="28"/>
  <c r="AL83" i="25"/>
  <c r="AR96" i="28"/>
  <c r="AT79" i="28"/>
  <c r="AQ82" i="28"/>
  <c r="AV153" i="28"/>
  <c r="BI42" i="28"/>
  <c r="AO96" i="28"/>
  <c r="CK113" i="28"/>
  <c r="CI112" i="28"/>
  <c r="AS91" i="28"/>
  <c r="AW85" i="28"/>
  <c r="AU63" i="28"/>
  <c r="BA39" i="25"/>
  <c r="AN122" i="28"/>
  <c r="AU97" i="28"/>
  <c r="BI40" i="28"/>
  <c r="AN102" i="28"/>
  <c r="BA116" i="28"/>
  <c r="CI104" i="28"/>
  <c r="AS52" i="28"/>
  <c r="AX151" i="28"/>
  <c r="BA147" i="28"/>
  <c r="CI65" i="25"/>
  <c r="AQ19" i="28"/>
  <c r="AO59" i="28"/>
  <c r="AQ24" i="28"/>
  <c r="CJ149" i="28"/>
  <c r="BC80" i="28"/>
  <c r="BE90" i="28"/>
  <c r="AS96" i="28"/>
  <c r="CI56" i="28"/>
  <c r="AG106" i="28"/>
  <c r="CK62" i="25"/>
  <c r="AS120" i="28"/>
  <c r="BI151" i="28"/>
  <c r="AL105" i="28"/>
  <c r="AQ75" i="28"/>
  <c r="BE148" i="28"/>
  <c r="AV45" i="28"/>
  <c r="BA148" i="28"/>
  <c r="CK89" i="28"/>
  <c r="BE153" i="28"/>
  <c r="AT73" i="28"/>
  <c r="BA109" i="28"/>
  <c r="AP99" i="28"/>
  <c r="AS124" i="28"/>
  <c r="CK72" i="28"/>
  <c r="BA115" i="28"/>
  <c r="AN124" i="28"/>
  <c r="CI100" i="28"/>
  <c r="AU79" i="28"/>
  <c r="BA98" i="28"/>
  <c r="BE54" i="28"/>
  <c r="AQ104" i="28"/>
  <c r="AW153" i="28"/>
  <c r="AP113" i="28"/>
  <c r="AZ103" i="28"/>
  <c r="AV73" i="28"/>
  <c r="BH56" i="25"/>
  <c r="AP45" i="28"/>
  <c r="AG67" i="25"/>
  <c r="BH54" i="28"/>
  <c r="AW24" i="25"/>
  <c r="BF18" i="28"/>
  <c r="AQ79" i="25"/>
  <c r="AR110" i="28"/>
  <c r="AR13" i="28"/>
  <c r="AU71" i="28"/>
  <c r="AT36" i="28"/>
  <c r="AX45" i="28"/>
  <c r="AV24" i="25"/>
  <c r="BC12" i="28"/>
  <c r="BI14" i="28"/>
  <c r="BH328" i="22"/>
  <c r="CI75" i="28"/>
  <c r="BA74" i="25"/>
  <c r="AO58" i="25"/>
  <c r="AX18" i="28"/>
  <c r="CI48" i="28"/>
  <c r="AV80" i="28"/>
  <c r="AR83" i="28"/>
  <c r="AN120" i="28"/>
  <c r="AS84" i="28"/>
  <c r="AR86" i="28"/>
  <c r="AT72" i="28"/>
  <c r="AL74" i="28"/>
  <c r="AV71" i="28"/>
  <c r="AO75" i="28"/>
  <c r="AZ36" i="28"/>
  <c r="AT110" i="28"/>
  <c r="BC152" i="28"/>
  <c r="BE99" i="28"/>
  <c r="BE150" i="28"/>
  <c r="AS123" i="28"/>
  <c r="AH16" i="28"/>
  <c r="BH42" i="28"/>
  <c r="CK71" i="25"/>
  <c r="BC105" i="28"/>
  <c r="AO49" i="28"/>
  <c r="BH93" i="28"/>
  <c r="CI149" i="28"/>
  <c r="AQ67" i="28"/>
  <c r="AS102" i="28"/>
  <c r="BI84" i="28"/>
  <c r="AG120" i="28"/>
  <c r="BE79" i="28"/>
  <c r="CJ115" i="28"/>
  <c r="AP115" i="28"/>
  <c r="BC51" i="28"/>
  <c r="AP37" i="28"/>
  <c r="CJ152" i="28"/>
  <c r="BH88" i="28"/>
  <c r="AN28" i="28"/>
  <c r="BH57" i="28"/>
  <c r="AO116" i="28"/>
  <c r="BE38" i="28"/>
  <c r="AN72" i="28"/>
  <c r="AN92" i="28"/>
  <c r="AN63" i="28"/>
  <c r="BF107" i="28"/>
  <c r="BA30" i="28"/>
  <c r="AU44" i="28"/>
  <c r="AT67" i="28"/>
  <c r="AZ97" i="28"/>
  <c r="AV105" i="28"/>
  <c r="AT45" i="28"/>
  <c r="AQ85" i="28"/>
  <c r="BI56" i="28"/>
  <c r="BH58" i="28"/>
  <c r="BI78" i="28"/>
  <c r="AG58" i="28"/>
  <c r="BE18" i="28"/>
  <c r="BH71" i="28"/>
  <c r="BE59" i="28"/>
  <c r="AW98" i="28"/>
  <c r="AP42" i="28"/>
  <c r="AQ68" i="28"/>
  <c r="CI102" i="28"/>
  <c r="BF19" i="28"/>
  <c r="CK20" i="28"/>
  <c r="BA21" i="28"/>
  <c r="AX52" i="28"/>
  <c r="BC122" i="28"/>
  <c r="AX63" i="28"/>
  <c r="CK86" i="28"/>
  <c r="AS77" i="28"/>
  <c r="AN26" i="28"/>
  <c r="BA38" i="28"/>
  <c r="AH8" i="28"/>
  <c r="AW95" i="28"/>
  <c r="AV110" i="28"/>
  <c r="BA42" i="25"/>
  <c r="AV95" i="28"/>
  <c r="AQ83" i="28"/>
  <c r="AO120" i="28"/>
  <c r="AU106" i="28"/>
  <c r="AR95" i="28"/>
  <c r="AQ101" i="28"/>
  <c r="BF84" i="28"/>
  <c r="CK91" i="28"/>
  <c r="BF45" i="28"/>
  <c r="AO65" i="28"/>
  <c r="AL122" i="28"/>
  <c r="AO97" i="28"/>
  <c r="BF81" i="28"/>
  <c r="AO89" i="28"/>
  <c r="BI16" i="28"/>
  <c r="AJ20" i="28"/>
  <c r="BC67" i="25"/>
  <c r="BC37" i="28"/>
  <c r="AO25" i="28"/>
  <c r="AO106" i="28"/>
  <c r="AG75" i="28"/>
  <c r="AZ90" i="28"/>
  <c r="CK120" i="28"/>
  <c r="CI153" i="28"/>
  <c r="BI117" i="28"/>
  <c r="BC70" i="25"/>
  <c r="BA88" i="28"/>
  <c r="AL153" i="28"/>
  <c r="AO121" i="28"/>
  <c r="AT17" i="28"/>
  <c r="AX98" i="28"/>
  <c r="BA91" i="28"/>
  <c r="CK11" i="28"/>
  <c r="AS76" i="25"/>
  <c r="AL28" i="28"/>
  <c r="BB120" i="28"/>
  <c r="AV99" i="28"/>
  <c r="CJ107" i="28"/>
  <c r="CI93" i="28"/>
  <c r="AN94" i="28"/>
  <c r="AT32" i="28"/>
  <c r="CJ66" i="28"/>
  <c r="BE47" i="28"/>
  <c r="BA61" i="25"/>
  <c r="AX39" i="25"/>
  <c r="AW64" i="25"/>
  <c r="AX83" i="25"/>
  <c r="BE64" i="28"/>
  <c r="AR26" i="28"/>
  <c r="AW100" i="28"/>
  <c r="AX114" i="28"/>
  <c r="CI17" i="28"/>
  <c r="BE66" i="28"/>
  <c r="CK112" i="28"/>
  <c r="CI89" i="28"/>
  <c r="AS92" i="28"/>
  <c r="BH72" i="28"/>
  <c r="BB50" i="25"/>
  <c r="BE55" i="28"/>
  <c r="CJ116" i="28"/>
  <c r="AL32" i="28"/>
  <c r="AR30" i="28"/>
  <c r="BA15" i="28"/>
  <c r="AQ109" i="28"/>
  <c r="AV90" i="28"/>
  <c r="AU147" i="28"/>
  <c r="BF151" i="28"/>
  <c r="BF77" i="25"/>
  <c r="AW17" i="28"/>
  <c r="BI76" i="25"/>
  <c r="BI120" i="28"/>
  <c r="AR100" i="28"/>
  <c r="AR47" i="28"/>
  <c r="AP108" i="28"/>
  <c r="CI97" i="28"/>
  <c r="AQ116" i="28"/>
  <c r="BF105" i="28"/>
  <c r="AQ105" i="28"/>
  <c r="CK106" i="28"/>
  <c r="AV43" i="28"/>
  <c r="AZ71" i="28"/>
  <c r="AU14" i="25"/>
  <c r="CJ91" i="28"/>
  <c r="CK92" i="28"/>
  <c r="BG15" i="28"/>
  <c r="BF97" i="28"/>
  <c r="AV123" i="28"/>
  <c r="CK79" i="28"/>
  <c r="AV86" i="28"/>
  <c r="AX54" i="28"/>
  <c r="AS77" i="25"/>
  <c r="CJ52" i="28"/>
  <c r="CI86" i="28"/>
  <c r="BA124" i="28"/>
  <c r="BH55" i="28"/>
  <c r="AV97" i="28"/>
  <c r="BH35" i="28"/>
  <c r="AZ41" i="28"/>
  <c r="AQ111" i="28"/>
  <c r="CJ81" i="28"/>
  <c r="AS67" i="28"/>
  <c r="AT122" i="28"/>
  <c r="BI74" i="28"/>
  <c r="AL78" i="28"/>
  <c r="BA104" i="28"/>
  <c r="AO107" i="28"/>
  <c r="BI100" i="28"/>
  <c r="AV59" i="25"/>
  <c r="AL120" i="28"/>
  <c r="AQ148" i="28"/>
  <c r="AG98" i="28"/>
  <c r="AX105" i="28"/>
  <c r="AQ65" i="28"/>
  <c r="AW50" i="28"/>
  <c r="AN103" i="28"/>
  <c r="BF119" i="28"/>
  <c r="AQ92" i="28"/>
  <c r="CI96" i="28"/>
  <c r="AY22" i="28"/>
  <c r="BE304" i="22"/>
  <c r="AU298" i="22"/>
  <c r="AL82" i="28"/>
  <c r="AV49" i="28"/>
  <c r="CI311" i="22"/>
  <c r="BF117" i="28"/>
  <c r="AX56" i="28"/>
  <c r="AP56" i="28"/>
  <c r="BC107" i="28"/>
  <c r="BA80" i="28"/>
  <c r="AO44" i="28"/>
  <c r="AZ92" i="28"/>
  <c r="AN56" i="28"/>
  <c r="AW91" i="28"/>
  <c r="AT38" i="28"/>
  <c r="CK108" i="28"/>
  <c r="AP91" i="28"/>
  <c r="AV87" i="28"/>
  <c r="BC104" i="28"/>
  <c r="BB66" i="28"/>
  <c r="AP47" i="28"/>
  <c r="BE33" i="28"/>
  <c r="BB118" i="28"/>
  <c r="CJ113" i="28"/>
  <c r="CK150" i="28"/>
  <c r="AP151" i="28"/>
  <c r="BF109" i="28"/>
  <c r="BF82" i="28"/>
  <c r="BC111" i="28"/>
  <c r="AT65" i="28"/>
  <c r="AW112" i="28"/>
  <c r="AV102" i="28"/>
  <c r="BH122" i="28"/>
  <c r="BI64" i="25"/>
  <c r="AW109" i="28"/>
  <c r="CJ90" i="28"/>
  <c r="BF8" i="28"/>
  <c r="CJ97" i="28"/>
  <c r="CK8" i="25"/>
  <c r="BI95" i="28"/>
  <c r="AL37" i="28"/>
  <c r="AS13" i="25"/>
  <c r="AW79" i="28"/>
  <c r="AO112" i="28"/>
  <c r="AS55" i="28"/>
  <c r="AT81" i="28"/>
  <c r="BB65" i="25"/>
  <c r="AV295" i="22"/>
  <c r="CK85" i="28"/>
  <c r="AQ73" i="25"/>
  <c r="AX46" i="25"/>
  <c r="AT62" i="28"/>
  <c r="CI53" i="28"/>
  <c r="AT64" i="28"/>
  <c r="AW103" i="28"/>
  <c r="AZ116" i="28"/>
  <c r="CK11" i="25"/>
  <c r="AZ85" i="28"/>
  <c r="AZ81" i="28"/>
  <c r="CJ118" i="28"/>
  <c r="AG111" i="28"/>
  <c r="AT112" i="28"/>
  <c r="AU70" i="28"/>
  <c r="AT60" i="28"/>
  <c r="BC120" i="28"/>
  <c r="BA123" i="28"/>
  <c r="AL25" i="25"/>
  <c r="CK42" i="25"/>
  <c r="AR150" i="28"/>
  <c r="AZ83" i="28"/>
  <c r="AL94" i="28"/>
  <c r="AZ147" i="28"/>
  <c r="AX92" i="28"/>
  <c r="AU100" i="28"/>
  <c r="AU107" i="28"/>
  <c r="AG71" i="28"/>
  <c r="BC109" i="28"/>
  <c r="BE89" i="28"/>
  <c r="AS107" i="28"/>
  <c r="AL84" i="28"/>
  <c r="AL114" i="28"/>
  <c r="BF93" i="28"/>
  <c r="BE93" i="28"/>
  <c r="AS149" i="28"/>
  <c r="AG150" i="28"/>
  <c r="AX103" i="28"/>
  <c r="AX59" i="28"/>
  <c r="AS108" i="28"/>
  <c r="CK50" i="25"/>
  <c r="CI71" i="28"/>
  <c r="BH82" i="28"/>
  <c r="AG88" i="28"/>
  <c r="AG87" i="28"/>
  <c r="AU87" i="28"/>
  <c r="AO81" i="28"/>
  <c r="BA90" i="28"/>
  <c r="AU109" i="28"/>
  <c r="AN84" i="28"/>
  <c r="BI115" i="28"/>
  <c r="BF50" i="28"/>
  <c r="BE81" i="28"/>
  <c r="AU36" i="28"/>
  <c r="AH20" i="28"/>
  <c r="AX76" i="28"/>
  <c r="CK100" i="28"/>
  <c r="AS103" i="28"/>
  <c r="AX39" i="28"/>
  <c r="AR77" i="28"/>
  <c r="CK34" i="28"/>
  <c r="AT108" i="28"/>
  <c r="AR75" i="28"/>
  <c r="AZ30" i="28"/>
  <c r="BF79" i="28"/>
  <c r="AR87" i="28"/>
  <c r="BI103" i="28"/>
  <c r="CI120" i="28"/>
  <c r="CI79" i="28"/>
  <c r="BF25" i="28"/>
  <c r="AV72" i="28"/>
  <c r="AL80" i="28"/>
  <c r="AR92" i="28"/>
  <c r="AU96" i="28"/>
  <c r="AP150" i="28"/>
  <c r="AG105" i="28"/>
  <c r="AX122" i="28"/>
  <c r="AS62" i="28"/>
  <c r="AR83" i="25"/>
  <c r="AZ60" i="28"/>
  <c r="AN27" i="28"/>
  <c r="AU81" i="28"/>
  <c r="BE107" i="28"/>
  <c r="AO78" i="28"/>
  <c r="AX113" i="28"/>
  <c r="AV58" i="28"/>
  <c r="CJ103" i="28"/>
  <c r="AZ120" i="28"/>
  <c r="AR43" i="28"/>
  <c r="AZ115" i="28"/>
  <c r="BE30" i="25"/>
  <c r="CK50" i="28"/>
  <c r="AG113" i="28"/>
  <c r="AU102" i="28"/>
  <c r="BC121" i="28"/>
  <c r="AZ69" i="28"/>
  <c r="CK99" i="28"/>
  <c r="BB110" i="28"/>
  <c r="CI30" i="25"/>
  <c r="BI99" i="28"/>
  <c r="CJ56" i="28"/>
  <c r="CK13" i="28"/>
  <c r="AW27" i="28"/>
  <c r="BA69" i="28"/>
  <c r="BF53" i="28"/>
  <c r="BD19" i="28"/>
  <c r="AO38" i="28"/>
  <c r="AU99" i="28"/>
  <c r="AN76" i="28"/>
  <c r="BC17" i="25"/>
  <c r="AG62" i="28"/>
  <c r="AT83" i="28"/>
  <c r="AS9" i="28"/>
  <c r="BE101" i="28"/>
  <c r="AW19" i="28"/>
  <c r="BC114" i="28"/>
  <c r="BF56" i="28"/>
  <c r="AG40" i="25"/>
  <c r="AZ55" i="28"/>
  <c r="AV83" i="25"/>
  <c r="BB291" i="22"/>
  <c r="AS63" i="25"/>
  <c r="AR53" i="25"/>
  <c r="AS42" i="25"/>
  <c r="AP35" i="28"/>
  <c r="AG122" i="28"/>
  <c r="BE49" i="28"/>
  <c r="BE21" i="25"/>
  <c r="AR28" i="25"/>
  <c r="CI314" i="22"/>
  <c r="BH99" i="28"/>
  <c r="AU67" i="28"/>
  <c r="CJ121" i="28"/>
  <c r="AO117" i="28"/>
  <c r="BH73" i="28"/>
  <c r="AU115" i="28"/>
  <c r="BE30" i="28"/>
  <c r="AQ72" i="28"/>
  <c r="AR111" i="28"/>
  <c r="AZ80" i="28"/>
  <c r="AX9" i="28"/>
  <c r="AW94" i="28"/>
  <c r="CJ61" i="28"/>
  <c r="CK119" i="28"/>
  <c r="BA110" i="28"/>
  <c r="BI98" i="28"/>
  <c r="BE102" i="28"/>
  <c r="AW62" i="28"/>
  <c r="AX82" i="28"/>
  <c r="AV35" i="28"/>
  <c r="AZ65" i="28"/>
  <c r="AX95" i="28"/>
  <c r="BF100" i="28"/>
  <c r="AT106" i="28"/>
  <c r="BA65" i="28"/>
  <c r="BA120" i="28"/>
  <c r="AQ147" i="28"/>
  <c r="AS150" i="28"/>
  <c r="BB85" i="28"/>
  <c r="AT148" i="28"/>
  <c r="AO102" i="28"/>
  <c r="AU61" i="28"/>
  <c r="CJ47" i="28"/>
  <c r="BA34" i="28"/>
  <c r="BF83" i="28"/>
  <c r="BH91" i="28"/>
  <c r="AS116" i="28"/>
  <c r="BI105" i="28"/>
  <c r="AW108" i="28"/>
  <c r="BI96" i="28"/>
  <c r="BE115" i="28"/>
  <c r="AN106" i="28"/>
  <c r="CI73" i="28"/>
  <c r="BI88" i="28"/>
  <c r="AW73" i="25"/>
  <c r="BC34" i="28"/>
  <c r="AS90" i="28"/>
  <c r="AN152" i="28"/>
  <c r="AX77" i="28"/>
  <c r="AQ39" i="28"/>
  <c r="BI89" i="28"/>
  <c r="AX90" i="28"/>
  <c r="AX24" i="28"/>
  <c r="AO118" i="28"/>
  <c r="AN45" i="28"/>
  <c r="AW97" i="28"/>
  <c r="AQ63" i="28"/>
  <c r="BF34" i="28"/>
  <c r="AO99" i="28"/>
  <c r="CI87" i="28"/>
  <c r="AQ98" i="28"/>
  <c r="AK17" i="28"/>
  <c r="AZ34" i="28"/>
  <c r="BE120" i="28"/>
  <c r="AR24" i="28"/>
  <c r="AS153" i="28"/>
  <c r="AO52" i="28"/>
  <c r="BI112" i="28"/>
  <c r="AR90" i="28"/>
  <c r="AQ89" i="28"/>
  <c r="BI150" i="28"/>
  <c r="AG114" i="28"/>
  <c r="AN116" i="28"/>
  <c r="CI23" i="25"/>
  <c r="BF37" i="28"/>
  <c r="BE75" i="28"/>
  <c r="CI51" i="28"/>
  <c r="AN59" i="28"/>
  <c r="AU108" i="28"/>
  <c r="BA111" i="28"/>
  <c r="AW122" i="28"/>
  <c r="AP59" i="28"/>
  <c r="AW32" i="28"/>
  <c r="AN80" i="28"/>
  <c r="BH29" i="28"/>
  <c r="AO67" i="28"/>
  <c r="BC72" i="28"/>
  <c r="AW48" i="28"/>
  <c r="AR47" i="25"/>
  <c r="BH101" i="28"/>
  <c r="BB70" i="28"/>
  <c r="CK88" i="28"/>
  <c r="AN121" i="28"/>
  <c r="AW87" i="28"/>
  <c r="BC77" i="28"/>
  <c r="CJ106" i="28"/>
  <c r="BB150" i="28"/>
  <c r="AS148" i="28"/>
  <c r="BB95" i="28"/>
  <c r="CK153" i="28"/>
  <c r="CJ110" i="28"/>
  <c r="BA81" i="25"/>
  <c r="BH90" i="28"/>
  <c r="AX87" i="28"/>
  <c r="AX83" i="28"/>
  <c r="BC102" i="28"/>
  <c r="BI27" i="25"/>
  <c r="BE58" i="25"/>
  <c r="BA54" i="25"/>
  <c r="AZ40" i="28"/>
  <c r="CK15" i="28"/>
  <c r="AN91" i="28"/>
  <c r="BG18" i="28"/>
  <c r="AV93" i="28"/>
  <c r="AQ37" i="28"/>
  <c r="AS83" i="25"/>
  <c r="CI72" i="25"/>
  <c r="AQ55" i="25"/>
  <c r="AZ66" i="25"/>
  <c r="AL121" i="28"/>
  <c r="BF153" i="28"/>
  <c r="AX86" i="28"/>
  <c r="AS95" i="28"/>
  <c r="AQ70" i="25"/>
  <c r="BA33" i="28"/>
  <c r="AZ12" i="25"/>
  <c r="CJ42" i="28"/>
  <c r="BC47" i="28"/>
  <c r="AO11" i="28"/>
  <c r="AQ53" i="28"/>
  <c r="CK37" i="25"/>
  <c r="CJ56" i="25"/>
  <c r="AP119" i="28"/>
  <c r="AG30" i="25"/>
  <c r="CK22" i="28"/>
  <c r="AH22" i="28"/>
  <c r="BH77" i="25"/>
  <c r="AQ64" i="28"/>
  <c r="AR32" i="28"/>
  <c r="CK117" i="28"/>
  <c r="BC119" i="28"/>
  <c r="AL101" i="28"/>
  <c r="BE10" i="25"/>
  <c r="BH18" i="28"/>
  <c r="CK72" i="25"/>
  <c r="CI83" i="25"/>
  <c r="CI110" i="28"/>
  <c r="AR68" i="28"/>
  <c r="AL152" i="28"/>
  <c r="AT100" i="28"/>
  <c r="BB79" i="25"/>
  <c r="AH15" i="28"/>
  <c r="CK43" i="28"/>
  <c r="CK123" i="28"/>
  <c r="AT86" i="28"/>
  <c r="CK52" i="28"/>
  <c r="AR38" i="28"/>
  <c r="AQ72" i="25"/>
  <c r="AS71" i="25"/>
  <c r="AV14" i="28"/>
  <c r="BB67" i="28"/>
  <c r="AL90" i="28"/>
  <c r="BA106" i="28"/>
  <c r="BB151" i="28"/>
  <c r="AO153" i="28"/>
  <c r="BI13" i="28"/>
  <c r="BC82" i="28"/>
  <c r="AW52" i="28"/>
  <c r="AU113" i="28"/>
  <c r="BI119" i="28"/>
  <c r="AN66" i="28"/>
  <c r="BB84" i="25"/>
  <c r="BH64" i="25"/>
  <c r="BD14" i="28"/>
  <c r="AV56" i="28"/>
  <c r="AN59" i="25"/>
  <c r="BB66" i="25"/>
  <c r="AZ56" i="28"/>
  <c r="CJ12" i="25"/>
  <c r="BE52" i="28"/>
  <c r="AV66" i="28"/>
  <c r="AS55" i="25"/>
  <c r="CI45" i="25"/>
  <c r="CK52" i="25"/>
  <c r="AS69" i="28"/>
  <c r="BB86" i="28"/>
  <c r="CJ148" i="28"/>
  <c r="BA113" i="28"/>
  <c r="AL119" i="28"/>
  <c r="BB40" i="28"/>
  <c r="BE13" i="28"/>
  <c r="CI78" i="28"/>
  <c r="BA8" i="28"/>
  <c r="AT84" i="25"/>
  <c r="BE60" i="28"/>
  <c r="BF52" i="25"/>
  <c r="AR29" i="25"/>
  <c r="CI32" i="25"/>
  <c r="AV321" i="22"/>
  <c r="AO84" i="25"/>
  <c r="AR44" i="25"/>
  <c r="AG118" i="28"/>
  <c r="BB101" i="28"/>
  <c r="CI49" i="28"/>
  <c r="BE118" i="28"/>
  <c r="AZ77" i="28"/>
  <c r="CI108" i="28"/>
  <c r="AO123" i="28"/>
  <c r="AN110" i="28"/>
  <c r="AL19" i="28"/>
  <c r="BI111" i="28"/>
  <c r="AL72" i="25"/>
  <c r="AR93" i="28"/>
  <c r="BE26" i="28"/>
  <c r="BA50" i="28"/>
  <c r="AO149" i="28"/>
  <c r="AG86" i="28"/>
  <c r="AO77" i="28"/>
  <c r="AL48" i="25"/>
  <c r="CJ38" i="28"/>
  <c r="AZ119" i="28"/>
  <c r="AL100" i="28"/>
  <c r="CK149" i="28"/>
  <c r="AP82" i="25"/>
  <c r="AL79" i="25"/>
  <c r="BI32" i="28"/>
  <c r="BC78" i="28"/>
  <c r="CI150" i="28"/>
  <c r="BE40" i="25"/>
  <c r="BE110" i="28"/>
  <c r="BI87" i="28"/>
  <c r="AS63" i="28"/>
  <c r="AW18" i="28"/>
  <c r="AU11" i="28"/>
  <c r="AR25" i="28"/>
  <c r="BE78" i="25"/>
  <c r="AG147" i="28"/>
  <c r="CI94" i="28"/>
  <c r="AQ103" i="28"/>
  <c r="AL40" i="28"/>
  <c r="AZ43" i="28"/>
  <c r="BA102" i="28"/>
  <c r="BI36" i="28"/>
  <c r="BH43" i="28"/>
  <c r="AW79" i="25"/>
  <c r="AQ118" i="28"/>
  <c r="AU123" i="28"/>
  <c r="AV75" i="25"/>
  <c r="AG47" i="28"/>
  <c r="BF60" i="28"/>
  <c r="AL92" i="28"/>
  <c r="BF57" i="25"/>
  <c r="AW59" i="28"/>
  <c r="AZ13" i="25"/>
  <c r="AZ79" i="28"/>
  <c r="AG148" i="28"/>
  <c r="AP149" i="28"/>
  <c r="CJ20" i="28"/>
  <c r="BF30" i="28"/>
  <c r="AX68" i="28"/>
  <c r="AR153" i="28"/>
  <c r="AP46" i="28"/>
  <c r="BB31" i="25"/>
  <c r="AR60" i="25"/>
  <c r="BA107" i="28"/>
  <c r="CI72" i="28"/>
  <c r="BE27" i="28"/>
  <c r="AS31" i="28"/>
  <c r="AX75" i="25"/>
  <c r="BF150" i="28"/>
  <c r="BF113" i="28"/>
  <c r="AU73" i="25"/>
  <c r="BH87" i="28"/>
  <c r="AL102" i="28"/>
  <c r="BE117" i="28"/>
  <c r="AS60" i="28"/>
  <c r="AT290" i="22"/>
  <c r="AQ20" i="28"/>
  <c r="BC88" i="28"/>
  <c r="CI119" i="28"/>
  <c r="AQ122" i="28"/>
  <c r="CK14" i="28"/>
  <c r="AP78" i="28"/>
  <c r="AR19" i="28"/>
  <c r="CK66" i="28"/>
  <c r="BB8" i="28"/>
  <c r="BB55" i="25"/>
  <c r="AT58" i="28"/>
  <c r="AG66" i="25"/>
  <c r="BH19" i="28"/>
  <c r="BC150" i="28"/>
  <c r="BI49" i="28"/>
  <c r="CK74" i="28"/>
  <c r="AT43" i="28"/>
  <c r="AP329" i="22"/>
  <c r="BB35" i="28"/>
  <c r="CK64" i="25"/>
  <c r="CJ45" i="25"/>
  <c r="AW286" i="22"/>
  <c r="BI48" i="28"/>
  <c r="BB55" i="28"/>
  <c r="BC29" i="28"/>
  <c r="BC86" i="28"/>
  <c r="BI113" i="28"/>
  <c r="AV36" i="28"/>
  <c r="AZ77" i="25"/>
  <c r="AG52" i="28"/>
  <c r="AU13" i="28"/>
  <c r="AY19" i="28"/>
  <c r="AO103" i="28"/>
  <c r="AN21" i="28"/>
  <c r="BA65" i="25"/>
  <c r="AV53" i="28"/>
  <c r="BA78" i="28"/>
  <c r="AR52" i="28"/>
  <c r="AG65" i="25"/>
  <c r="AS22" i="28"/>
  <c r="AG51" i="25"/>
  <c r="AX60" i="28"/>
  <c r="AJ13" i="28"/>
  <c r="AV65" i="28"/>
  <c r="CJ147" i="28"/>
  <c r="AU51" i="28"/>
  <c r="AU32" i="28"/>
  <c r="AG45" i="28"/>
  <c r="AX85" i="28"/>
  <c r="AV100" i="28"/>
  <c r="AW42" i="28"/>
  <c r="AR55" i="28"/>
  <c r="BC91" i="28"/>
  <c r="AP69" i="28"/>
  <c r="BC108" i="28"/>
  <c r="BB73" i="28"/>
  <c r="AS80" i="28"/>
  <c r="BA68" i="28"/>
  <c r="AO101" i="28"/>
  <c r="BI28" i="28"/>
  <c r="BH83" i="25"/>
  <c r="AT104" i="28"/>
  <c r="AW60" i="28"/>
  <c r="CK84" i="25"/>
  <c r="AN32" i="28"/>
  <c r="CK56" i="28"/>
  <c r="AL147" i="28"/>
  <c r="BH103" i="28"/>
  <c r="AG55" i="28"/>
  <c r="AR151" i="28"/>
  <c r="BA75" i="25"/>
  <c r="BE91" i="28"/>
  <c r="AZ53" i="25"/>
  <c r="CK28" i="28"/>
  <c r="BH14" i="28"/>
  <c r="AZ23" i="28"/>
  <c r="BE58" i="28"/>
  <c r="AS122" i="28"/>
  <c r="AP120" i="28"/>
  <c r="BA89" i="28"/>
  <c r="CI32" i="28"/>
  <c r="AU57" i="28"/>
  <c r="AP102" i="28"/>
  <c r="AR41" i="28"/>
  <c r="AI14" i="28"/>
  <c r="CK93" i="28"/>
  <c r="AZ72" i="28"/>
  <c r="AN64" i="28"/>
  <c r="AZ150" i="28"/>
  <c r="AZ37" i="28"/>
  <c r="AQ49" i="28"/>
  <c r="AQ22" i="28"/>
  <c r="AL304" i="22"/>
  <c r="AL15" i="28"/>
  <c r="BB98" i="28"/>
  <c r="BB22" i="28"/>
  <c r="BH109" i="28"/>
  <c r="AQ61" i="28"/>
  <c r="AU83" i="25"/>
  <c r="AZ84" i="25"/>
  <c r="BE97" i="28"/>
  <c r="AU121" i="28"/>
  <c r="CJ18" i="28"/>
  <c r="BE88" i="28"/>
  <c r="AG112" i="28"/>
  <c r="AP63" i="25"/>
  <c r="CJ72" i="28"/>
  <c r="AU21" i="28"/>
  <c r="BI46" i="25"/>
  <c r="BB25" i="28"/>
  <c r="AR67" i="28"/>
  <c r="AP111" i="28"/>
  <c r="AS43" i="25"/>
  <c r="AQ35" i="28"/>
  <c r="CK42" i="28"/>
  <c r="AV108" i="28"/>
  <c r="AR103" i="28"/>
  <c r="CK18" i="28"/>
  <c r="AX55" i="25"/>
  <c r="BC52" i="25"/>
  <c r="BI90" i="28"/>
  <c r="CJ99" i="28"/>
  <c r="AP19" i="28"/>
  <c r="AX36" i="28"/>
  <c r="AO79" i="28"/>
  <c r="BD13" i="25"/>
  <c r="BE68" i="28"/>
  <c r="AR56" i="28"/>
  <c r="AI21" i="28"/>
  <c r="AT56" i="25"/>
  <c r="BA83" i="25"/>
  <c r="AQ121" i="28"/>
  <c r="BA121" i="28"/>
  <c r="AR102" i="28"/>
  <c r="AX71" i="28"/>
  <c r="AR74" i="28"/>
  <c r="AW116" i="28"/>
  <c r="AR44" i="28"/>
  <c r="BB21" i="28"/>
  <c r="AL115" i="28"/>
  <c r="BF42" i="25"/>
  <c r="AP94" i="28"/>
  <c r="BE41" i="28"/>
  <c r="AQ38" i="28"/>
  <c r="AG97" i="28"/>
  <c r="AR34" i="28"/>
  <c r="AW104" i="28"/>
  <c r="AT94" i="28"/>
  <c r="BF62" i="28"/>
  <c r="AO95" i="28"/>
  <c r="AN22" i="25"/>
  <c r="AG61" i="28"/>
  <c r="BI75" i="25"/>
  <c r="AN81" i="25"/>
  <c r="AT17" i="25"/>
  <c r="AS35" i="25"/>
  <c r="AZ63" i="25"/>
  <c r="BB9" i="25"/>
  <c r="BA29" i="25"/>
  <c r="BC328" i="22"/>
  <c r="AJ8" i="25"/>
  <c r="BB78" i="25"/>
  <c r="AL33" i="28"/>
  <c r="BB99" i="28"/>
  <c r="AS19" i="28"/>
  <c r="AN118" i="28"/>
  <c r="AT60" i="25"/>
  <c r="BA63" i="28"/>
  <c r="BI153" i="28"/>
  <c r="CK73" i="25"/>
  <c r="AS67" i="25"/>
  <c r="AR62" i="25"/>
  <c r="BI107" i="28"/>
  <c r="AP117" i="28"/>
  <c r="BA40" i="28"/>
  <c r="AV70" i="28"/>
  <c r="AQ44" i="28"/>
  <c r="AU38" i="28"/>
  <c r="BF110" i="28"/>
  <c r="BA60" i="25"/>
  <c r="AS110" i="28"/>
  <c r="CJ79" i="28"/>
  <c r="AL54" i="28"/>
  <c r="BH67" i="28"/>
  <c r="AR84" i="28"/>
  <c r="AU91" i="28"/>
  <c r="AH23" i="28"/>
  <c r="AP75" i="25"/>
  <c r="AX65" i="25"/>
  <c r="AP118" i="28"/>
  <c r="BF116" i="28"/>
  <c r="CJ23" i="25"/>
  <c r="AG30" i="28"/>
  <c r="AL36" i="25"/>
  <c r="AZ42" i="28"/>
  <c r="AS62" i="25"/>
  <c r="AN71" i="28"/>
  <c r="BB124" i="28"/>
  <c r="AT56" i="28"/>
  <c r="CK110" i="28"/>
  <c r="BB108" i="28"/>
  <c r="AT53" i="28"/>
  <c r="BF22" i="28"/>
  <c r="AP116" i="28"/>
  <c r="AN321" i="22"/>
  <c r="AS21" i="28"/>
  <c r="AR79" i="28"/>
  <c r="AT102" i="28"/>
  <c r="BH124" i="28"/>
  <c r="CJ67" i="28"/>
  <c r="AT71" i="25"/>
  <c r="AR120" i="28"/>
  <c r="AP15" i="28"/>
  <c r="AN13" i="25"/>
  <c r="CJ9" i="28"/>
  <c r="AX110" i="28"/>
  <c r="AX72" i="25"/>
  <c r="AW34" i="28"/>
  <c r="AO58" i="28"/>
  <c r="BF73" i="28"/>
  <c r="AG35" i="28"/>
  <c r="AV57" i="25"/>
  <c r="AG15" i="25"/>
  <c r="BH283" i="22"/>
  <c r="BE105" i="28"/>
  <c r="AU58" i="28"/>
  <c r="BI68" i="28"/>
  <c r="AL38" i="28"/>
  <c r="BI26" i="28"/>
  <c r="AS32" i="28"/>
  <c r="BE80" i="28"/>
  <c r="AL109" i="28"/>
  <c r="BC22" i="28"/>
  <c r="AW123" i="28"/>
  <c r="AV46" i="28"/>
  <c r="AP23" i="28"/>
  <c r="BH22" i="28"/>
  <c r="BF76" i="28"/>
  <c r="CI124" i="28"/>
  <c r="AR11" i="28"/>
  <c r="CK114" i="28"/>
  <c r="BC101" i="28"/>
  <c r="AX117" i="28"/>
  <c r="CJ68" i="28"/>
  <c r="AX73" i="25"/>
  <c r="CI45" i="28"/>
  <c r="AS42" i="28"/>
  <c r="BE42" i="28"/>
  <c r="AO150" i="28"/>
  <c r="CI15" i="28"/>
  <c r="AR35" i="28"/>
  <c r="AN41" i="28"/>
  <c r="AU148" i="28"/>
  <c r="AZ39" i="28"/>
  <c r="CI40" i="28"/>
  <c r="AW114" i="28"/>
  <c r="AX15" i="28"/>
  <c r="AT92" i="28"/>
  <c r="AX10" i="28"/>
  <c r="BF8" i="25"/>
  <c r="BC56" i="28"/>
  <c r="AV113" i="28"/>
  <c r="AI19" i="28"/>
  <c r="AS89" i="28"/>
  <c r="BH65" i="28"/>
  <c r="AS40" i="28"/>
  <c r="AX75" i="28"/>
  <c r="BF27" i="25"/>
  <c r="BE82" i="28"/>
  <c r="AG152" i="28"/>
  <c r="AO60" i="25"/>
  <c r="AS105" i="28"/>
  <c r="BF69" i="28"/>
  <c r="AW40" i="25"/>
  <c r="AW9" i="25"/>
  <c r="BA308" i="22"/>
  <c r="BC268" i="22"/>
  <c r="AS32" i="25"/>
  <c r="BF49" i="28"/>
  <c r="CK25" i="25"/>
  <c r="AJ17" i="28"/>
  <c r="AX20" i="28"/>
  <c r="AV20" i="28"/>
  <c r="BA38" i="25"/>
  <c r="AO29" i="28"/>
  <c r="BC315" i="22"/>
  <c r="AR32" i="25"/>
  <c r="AQ114" i="28"/>
  <c r="BH153" i="28"/>
  <c r="BB113" i="28"/>
  <c r="BA87" i="28"/>
  <c r="BC115" i="28"/>
  <c r="AU64" i="25"/>
  <c r="AX94" i="28"/>
  <c r="AS8" i="28"/>
  <c r="AP123" i="28"/>
  <c r="BF118" i="28"/>
  <c r="AL116" i="28"/>
  <c r="BE76" i="25"/>
  <c r="AT117" i="28"/>
  <c r="AP62" i="25"/>
  <c r="BH148" i="28"/>
  <c r="BB18" i="28"/>
  <c r="BA97" i="28"/>
  <c r="AV149" i="28"/>
  <c r="AT71" i="28"/>
  <c r="BH96" i="28"/>
  <c r="AQ51" i="28"/>
  <c r="AL149" i="28"/>
  <c r="BE70" i="28"/>
  <c r="AQ107" i="28"/>
  <c r="AW92" i="28"/>
  <c r="AX34" i="25"/>
  <c r="AT153" i="28"/>
  <c r="BA81" i="28"/>
  <c r="BA60" i="28"/>
  <c r="BF20" i="28"/>
  <c r="AS29" i="28"/>
  <c r="AT52" i="25"/>
  <c r="AO79" i="25"/>
  <c r="AR62" i="28"/>
  <c r="CI41" i="28"/>
  <c r="AP79" i="28"/>
  <c r="AW124" i="28"/>
  <c r="BB38" i="28"/>
  <c r="BC84" i="28"/>
  <c r="AV51" i="25"/>
  <c r="Y4" i="28"/>
  <c r="BB52" i="25"/>
  <c r="BE69" i="25"/>
  <c r="AN150" i="28"/>
  <c r="AZ99" i="28"/>
  <c r="CI57" i="25"/>
  <c r="AU40" i="28"/>
  <c r="AN104" i="28"/>
  <c r="AQ40" i="25"/>
  <c r="AP48" i="28"/>
  <c r="AG58" i="25"/>
  <c r="BI47" i="28"/>
  <c r="AL32" i="25"/>
  <c r="AS151" i="28"/>
  <c r="CK87" i="28"/>
  <c r="AJ10" i="25"/>
  <c r="AX40" i="28"/>
  <c r="BH76" i="25"/>
  <c r="AU56" i="28"/>
  <c r="BI25" i="28"/>
  <c r="AW30" i="28"/>
  <c r="AO18" i="28"/>
  <c r="CK124" i="28"/>
  <c r="AW49" i="28"/>
  <c r="AZ106" i="28"/>
  <c r="AL50" i="28"/>
  <c r="AV81" i="25"/>
  <c r="AX109" i="28"/>
  <c r="AL86" i="28"/>
  <c r="BA79" i="28"/>
  <c r="BA82" i="25"/>
  <c r="AQ58" i="28"/>
  <c r="CJ13" i="28"/>
  <c r="AX13" i="28"/>
  <c r="AL39" i="28"/>
  <c r="AT22" i="25"/>
  <c r="AG59" i="28"/>
  <c r="AR24" i="25"/>
  <c r="AZ98" i="28"/>
  <c r="AU66" i="25"/>
  <c r="BH102" i="28"/>
  <c r="AW121" i="28"/>
  <c r="CI16" i="28"/>
  <c r="AG302" i="22"/>
  <c r="AQ21" i="25"/>
  <c r="AN45" i="25"/>
  <c r="CI44" i="25"/>
  <c r="AO92" i="28"/>
  <c r="AL82" i="25"/>
  <c r="CI148" i="28"/>
  <c r="BC46" i="25"/>
  <c r="AQ88" i="28"/>
  <c r="AO68" i="25"/>
  <c r="AX322" i="22"/>
  <c r="AQ54" i="25"/>
  <c r="CI34" i="28"/>
  <c r="CI54" i="25"/>
  <c r="CI48" i="25"/>
  <c r="BH48" i="28"/>
  <c r="AS78" i="25"/>
  <c r="AG96" i="28"/>
  <c r="AP96" i="28"/>
  <c r="BE37" i="28"/>
  <c r="AV57" i="28"/>
  <c r="AS309" i="22"/>
  <c r="AX108" i="28"/>
  <c r="AN24" i="28"/>
  <c r="CK111" i="28"/>
  <c r="BB58" i="25"/>
  <c r="AP12" i="25"/>
  <c r="BH60" i="25"/>
  <c r="AU69" i="25"/>
  <c r="AP49" i="25"/>
  <c r="AS306" i="22"/>
  <c r="AR94" i="28"/>
  <c r="AT44" i="25"/>
  <c r="AG32" i="25"/>
  <c r="AP147" i="28"/>
  <c r="CK116" i="28"/>
  <c r="BH108" i="28"/>
  <c r="AR121" i="28"/>
  <c r="AX150" i="28"/>
  <c r="AL104" i="28"/>
  <c r="AX118" i="28"/>
  <c r="AT61" i="28"/>
  <c r="AO61" i="25"/>
  <c r="AU151" i="28"/>
  <c r="AP100" i="28"/>
  <c r="AU48" i="28"/>
  <c r="BB56" i="28"/>
  <c r="AG42" i="28"/>
  <c r="BC68" i="28"/>
  <c r="AU72" i="28"/>
  <c r="BH66" i="25"/>
  <c r="AZ87" i="28"/>
  <c r="AX88" i="28"/>
  <c r="BF122" i="28"/>
  <c r="BC96" i="28"/>
  <c r="AU19" i="28"/>
  <c r="CI20" i="28"/>
  <c r="CJ112" i="28"/>
  <c r="CI71" i="25"/>
  <c r="BH64" i="28"/>
  <c r="AP84" i="28"/>
  <c r="CK24" i="28"/>
  <c r="AL108" i="28"/>
  <c r="CK104" i="28"/>
  <c r="AQ40" i="28"/>
  <c r="BB61" i="28"/>
  <c r="AS49" i="25"/>
  <c r="AT58" i="25"/>
  <c r="AZ96" i="28"/>
  <c r="BD16" i="28"/>
  <c r="AP101" i="28"/>
  <c r="BI92" i="28"/>
  <c r="AX106" i="28"/>
  <c r="CJ28" i="25"/>
  <c r="BA37" i="25"/>
  <c r="BH19" i="25"/>
  <c r="AW40" i="28"/>
  <c r="BD11" i="28"/>
  <c r="BB114" i="28"/>
  <c r="AJ23" i="28"/>
  <c r="CI25" i="28"/>
  <c r="AU62" i="25"/>
  <c r="BI51" i="28"/>
  <c r="AW71" i="25"/>
  <c r="AP45" i="25"/>
  <c r="BA59" i="25"/>
  <c r="BA117" i="28"/>
  <c r="AP52" i="28"/>
  <c r="AV79" i="25"/>
  <c r="AU116" i="28"/>
  <c r="AG40" i="28"/>
  <c r="BD8" i="25"/>
  <c r="AN83" i="25"/>
  <c r="CK41" i="28"/>
  <c r="AZ76" i="25"/>
  <c r="BE61" i="28"/>
  <c r="AX51" i="28"/>
  <c r="AR40" i="28"/>
  <c r="AV26" i="28"/>
  <c r="AP84" i="25"/>
  <c r="AR78" i="25"/>
  <c r="AR13" i="25"/>
  <c r="AK9" i="28"/>
  <c r="BI83" i="28"/>
  <c r="CJ57" i="28"/>
  <c r="CJ19" i="28"/>
  <c r="BB36" i="28"/>
  <c r="AU32" i="25"/>
  <c r="CJ124" i="28"/>
  <c r="CK69" i="28"/>
  <c r="AO59" i="25"/>
  <c r="AV81" i="28"/>
  <c r="AL71" i="28"/>
  <c r="BI76" i="28"/>
  <c r="CK62" i="28"/>
  <c r="BC151" i="28"/>
  <c r="AN46" i="28"/>
  <c r="CI24" i="28"/>
  <c r="AP61" i="28"/>
  <c r="AL64" i="28"/>
  <c r="BA328" i="22"/>
  <c r="AN36" i="25"/>
  <c r="AP67" i="28"/>
  <c r="AR46" i="28"/>
  <c r="AR70" i="28"/>
  <c r="AR105" i="28"/>
  <c r="AL57" i="28"/>
  <c r="BF67" i="28"/>
  <c r="BF95" i="28"/>
  <c r="CI113" i="28"/>
  <c r="BF325" i="22"/>
  <c r="BB58" i="28"/>
  <c r="AO111" i="28"/>
  <c r="BE40" i="28"/>
  <c r="AQ124" i="28"/>
  <c r="BC85" i="28"/>
  <c r="AQ27" i="28"/>
  <c r="BI20" i="25"/>
  <c r="CK47" i="28"/>
  <c r="BC67" i="28"/>
  <c r="AO83" i="28"/>
  <c r="AU50" i="25"/>
  <c r="AN44" i="28"/>
  <c r="BA73" i="28"/>
  <c r="AT83" i="25"/>
  <c r="BB48" i="25"/>
  <c r="BH18" i="25"/>
  <c r="BE82" i="25"/>
  <c r="BB38" i="25"/>
  <c r="BH8" i="28"/>
  <c r="CJ9" i="25"/>
  <c r="AV63" i="28"/>
  <c r="AL58" i="25"/>
  <c r="AO114" i="28"/>
  <c r="AT18" i="28"/>
  <c r="AU77" i="28"/>
  <c r="BE46" i="28"/>
  <c r="BH74" i="28"/>
  <c r="AG103" i="28"/>
  <c r="BI91" i="28"/>
  <c r="AP86" i="28"/>
  <c r="AR108" i="28"/>
  <c r="AT66" i="28"/>
  <c r="BA42" i="28"/>
  <c r="AW73" i="28"/>
  <c r="AW33" i="28"/>
  <c r="AR113" i="28"/>
  <c r="AO62" i="28"/>
  <c r="AX70" i="28"/>
  <c r="AV71" i="25"/>
  <c r="AX149" i="28"/>
  <c r="AJ8" i="28"/>
  <c r="BF48" i="28"/>
  <c r="AQ97" i="28"/>
  <c r="CI43" i="28"/>
  <c r="AQ16" i="28"/>
  <c r="BC75" i="28"/>
  <c r="AR72" i="28"/>
  <c r="BC33" i="28"/>
  <c r="AP71" i="28"/>
  <c r="BA9" i="28"/>
  <c r="BE28" i="28"/>
  <c r="AU33" i="25"/>
  <c r="AX57" i="25"/>
  <c r="AV34" i="28"/>
  <c r="AV51" i="28"/>
  <c r="AU20" i="28"/>
  <c r="BC321" i="22"/>
  <c r="CK57" i="25"/>
  <c r="BH121" i="28"/>
  <c r="BF35" i="28"/>
  <c r="AW75" i="28"/>
  <c r="AN90" i="28"/>
  <c r="AN112" i="28"/>
  <c r="AW110" i="28"/>
  <c r="BC79" i="28"/>
  <c r="AX116" i="28"/>
  <c r="BE328" i="22"/>
  <c r="AP72" i="28"/>
  <c r="AL85" i="28"/>
  <c r="AL52" i="25"/>
  <c r="AS9" i="25"/>
  <c r="CI118" i="28"/>
  <c r="AL61" i="25"/>
  <c r="BB32" i="28"/>
  <c r="CK118" i="28"/>
  <c r="BE92" i="28"/>
  <c r="AO90" i="28"/>
  <c r="BB15" i="28"/>
  <c r="CJ54" i="25"/>
  <c r="BC24" i="28"/>
  <c r="AV120" i="28"/>
  <c r="AS70" i="28"/>
  <c r="AS112" i="28"/>
  <c r="AL84" i="25"/>
  <c r="AU39" i="25"/>
  <c r="BI53" i="25"/>
  <c r="AO94" i="28"/>
  <c r="AZ91" i="28"/>
  <c r="BC70" i="28"/>
  <c r="AV107" i="28"/>
  <c r="AO63" i="28"/>
  <c r="AW21" i="28"/>
  <c r="AW37" i="25"/>
  <c r="AU94" i="28"/>
  <c r="AV94" i="28"/>
  <c r="BH37" i="25"/>
  <c r="AR124" i="28"/>
  <c r="AJ14" i="28"/>
  <c r="BB59" i="28"/>
  <c r="AJ21" i="28"/>
  <c r="CK34" i="25"/>
  <c r="AX29" i="28"/>
  <c r="AR59" i="25"/>
  <c r="AI23" i="28"/>
  <c r="AX47" i="28"/>
  <c r="BE65" i="25"/>
  <c r="BE124" i="28"/>
  <c r="AO50" i="28"/>
  <c r="AW67" i="28"/>
  <c r="AN60" i="28"/>
  <c r="AZ59" i="25"/>
  <c r="BE11" i="28"/>
  <c r="AL14" i="25"/>
  <c r="BH63" i="25"/>
  <c r="AZ113" i="28"/>
  <c r="AR81" i="25"/>
  <c r="AZ107" i="28"/>
  <c r="CK64" i="28"/>
  <c r="AV55" i="25"/>
  <c r="AL59" i="28"/>
  <c r="BA51" i="25"/>
  <c r="AN54" i="25"/>
  <c r="BI52" i="28"/>
  <c r="BB149" i="28"/>
  <c r="BF120" i="28"/>
  <c r="BE56" i="28"/>
  <c r="AX120" i="28"/>
  <c r="BB27" i="28"/>
  <c r="BH147" i="28"/>
  <c r="AR54" i="28"/>
  <c r="BI110" i="28"/>
  <c r="AR97" i="28"/>
  <c r="BC87" i="28"/>
  <c r="AX19" i="28"/>
  <c r="BF102" i="28"/>
  <c r="AL35" i="25"/>
  <c r="BB117" i="28"/>
  <c r="AP55" i="28"/>
  <c r="AP33" i="28"/>
  <c r="BB119" i="28"/>
  <c r="AS119" i="28"/>
  <c r="AO20" i="28"/>
  <c r="CI152" i="28"/>
  <c r="BH75" i="25"/>
  <c r="AJ12" i="25"/>
  <c r="CJ77" i="28"/>
  <c r="BF103" i="28"/>
  <c r="AL44" i="28"/>
  <c r="AS51" i="28"/>
  <c r="BB41" i="28"/>
  <c r="AG104" i="28"/>
  <c r="AN73" i="25"/>
  <c r="CK77" i="25"/>
  <c r="AU153" i="28"/>
  <c r="AN326" i="22"/>
  <c r="AS28" i="28"/>
  <c r="BI81" i="28"/>
  <c r="BH119" i="28"/>
  <c r="AU111" i="28"/>
  <c r="CJ76" i="28"/>
  <c r="BA152" i="28"/>
  <c r="AN153" i="28"/>
  <c r="BC17" i="28"/>
  <c r="AU49" i="28"/>
  <c r="AU122" i="28"/>
  <c r="AW86" i="28"/>
  <c r="BH76" i="28"/>
  <c r="AV15" i="28"/>
  <c r="BH105" i="28"/>
  <c r="BH52" i="28"/>
  <c r="AP303" i="22"/>
  <c r="AS74" i="28"/>
  <c r="AN107" i="28"/>
  <c r="AU52" i="28"/>
  <c r="AL29" i="28"/>
  <c r="AR50" i="28"/>
  <c r="BE74" i="28"/>
  <c r="CJ35" i="28"/>
  <c r="BH151" i="28"/>
  <c r="AP57" i="25"/>
  <c r="CK53" i="28"/>
  <c r="AL26" i="28"/>
  <c r="AQ84" i="25"/>
  <c r="AR11" i="25"/>
  <c r="BA27" i="25"/>
  <c r="BH84" i="28"/>
  <c r="CI39" i="25"/>
  <c r="AV77" i="28"/>
  <c r="AW53" i="25"/>
  <c r="BB39" i="28"/>
  <c r="BF69" i="25"/>
  <c r="BC55" i="28"/>
  <c r="AP17" i="28"/>
  <c r="BB47" i="28"/>
  <c r="AL77" i="28"/>
  <c r="AO67" i="25"/>
  <c r="AS43" i="28"/>
  <c r="CJ67" i="25"/>
  <c r="AV92" i="28"/>
  <c r="AZ74" i="25"/>
  <c r="AP80" i="28"/>
  <c r="AZ109" i="28"/>
  <c r="AV22" i="28"/>
  <c r="AT109" i="28"/>
  <c r="AO29" i="25"/>
  <c r="AG46" i="25"/>
  <c r="AU72" i="25"/>
  <c r="CJ17" i="28"/>
  <c r="BH16" i="25"/>
  <c r="AW78" i="28"/>
  <c r="AU8" i="28"/>
  <c r="AW115" i="28"/>
  <c r="AT124" i="28"/>
  <c r="BH39" i="28"/>
  <c r="AT47" i="28"/>
  <c r="AG65" i="28"/>
  <c r="AQ91" i="28"/>
  <c r="AS53" i="28"/>
  <c r="CJ80" i="28"/>
  <c r="AN148" i="28"/>
  <c r="BE20" i="28"/>
  <c r="AL91" i="28"/>
  <c r="AT120" i="28"/>
  <c r="BA19" i="28"/>
  <c r="AS26" i="28"/>
  <c r="AZ31" i="28"/>
  <c r="AR89" i="28"/>
  <c r="AU16" i="28"/>
  <c r="AT78" i="28"/>
  <c r="AL93" i="28"/>
  <c r="AG91" i="28"/>
  <c r="AN114" i="28"/>
  <c r="BE121" i="28"/>
  <c r="CJ123" i="28"/>
  <c r="BH43" i="25"/>
  <c r="AT115" i="28"/>
  <c r="BB84" i="28"/>
  <c r="AR116" i="28"/>
  <c r="AT69" i="28"/>
  <c r="AW81" i="28"/>
  <c r="CJ122" i="28"/>
  <c r="AN86" i="28"/>
  <c r="AW43" i="28"/>
  <c r="BA86" i="28"/>
  <c r="BA119" i="28"/>
  <c r="BB48" i="28"/>
  <c r="BE325" i="22"/>
  <c r="BI33" i="28"/>
  <c r="BA49" i="28"/>
  <c r="AQ82" i="25"/>
  <c r="AP66" i="28"/>
  <c r="AW43" i="25"/>
  <c r="BC45" i="28"/>
  <c r="BI147" i="28"/>
  <c r="BI10" i="25"/>
  <c r="BH68" i="28"/>
  <c r="AL41" i="25"/>
  <c r="BC71" i="28"/>
  <c r="BB111" i="28"/>
  <c r="BC35" i="28"/>
  <c r="AU84" i="28"/>
  <c r="BE83" i="28"/>
  <c r="AG64" i="28"/>
  <c r="AR69" i="28"/>
  <c r="AR37" i="25"/>
  <c r="AS59" i="28"/>
  <c r="AW10" i="28"/>
  <c r="CJ87" i="28"/>
  <c r="AO82" i="28"/>
  <c r="BC19" i="28"/>
  <c r="AV37" i="28"/>
  <c r="AV78" i="25"/>
  <c r="AG54" i="28"/>
  <c r="CJ35" i="25"/>
  <c r="CI66" i="28"/>
  <c r="BF38" i="28"/>
  <c r="AP50" i="25"/>
  <c r="BB153" i="28"/>
  <c r="CJ66" i="25"/>
  <c r="AS39" i="28"/>
  <c r="BF108" i="28"/>
  <c r="BI41" i="28"/>
  <c r="BF89" i="28"/>
  <c r="AY17" i="28"/>
  <c r="BA22" i="25"/>
  <c r="BE19" i="25"/>
  <c r="AL79" i="28"/>
  <c r="BF71" i="28"/>
  <c r="AL30" i="28"/>
  <c r="AR82" i="28"/>
  <c r="BF32" i="28"/>
  <c r="AR42" i="28"/>
  <c r="AX55" i="28"/>
  <c r="BC46" i="28"/>
  <c r="CI95" i="28"/>
  <c r="AP88" i="28"/>
  <c r="BB88" i="28"/>
  <c r="BH63" i="28"/>
  <c r="AZ153" i="28"/>
  <c r="AZ21" i="28"/>
  <c r="AV25" i="28"/>
  <c r="AP327" i="22"/>
  <c r="BA36" i="28"/>
  <c r="BA52" i="25"/>
  <c r="CJ100" i="28"/>
  <c r="BH51" i="25"/>
  <c r="BE48" i="28"/>
  <c r="AN100" i="28"/>
  <c r="AR98" i="28"/>
  <c r="AW288" i="22"/>
  <c r="AZ105" i="28"/>
  <c r="BI84" i="25"/>
  <c r="AO39" i="28"/>
  <c r="BA39" i="28"/>
  <c r="AR78" i="28"/>
  <c r="CJ102" i="28"/>
  <c r="AL34" i="28"/>
  <c r="BA64" i="25"/>
  <c r="BI69" i="28"/>
  <c r="AZ322" i="22"/>
  <c r="AY14" i="28"/>
  <c r="AS101" i="28"/>
  <c r="AT22" i="28"/>
  <c r="AT150" i="28"/>
  <c r="AW46" i="28"/>
  <c r="AZ35" i="28"/>
  <c r="AW41" i="28"/>
  <c r="AW66" i="28"/>
  <c r="BF12" i="25"/>
  <c r="CK59" i="28"/>
  <c r="CJ45" i="28"/>
  <c r="AR25" i="25"/>
  <c r="AO16" i="25"/>
  <c r="CJ81" i="25"/>
  <c r="AN35" i="25"/>
  <c r="CJ88" i="28"/>
  <c r="AZ62" i="25"/>
  <c r="BD10" i="28"/>
  <c r="AS15" i="28"/>
  <c r="AO9" i="28"/>
  <c r="BE96" i="28"/>
  <c r="AP104" i="28"/>
  <c r="AP112" i="28"/>
  <c r="AT20" i="28"/>
  <c r="CI70" i="28"/>
  <c r="AT57" i="28"/>
  <c r="BF147" i="28"/>
  <c r="BB148" i="28"/>
  <c r="CI9" i="28"/>
  <c r="AP153" i="28"/>
  <c r="BD23" i="28"/>
  <c r="BH150" i="28"/>
  <c r="AO42" i="28"/>
  <c r="BC27" i="28"/>
  <c r="CK27" i="28"/>
  <c r="AW89" i="28"/>
  <c r="CJ44" i="28"/>
  <c r="CJ27" i="28"/>
  <c r="AR147" i="28"/>
  <c r="CJ74" i="25"/>
  <c r="AV152" i="28"/>
  <c r="AO91" i="28"/>
  <c r="AP76" i="25"/>
  <c r="AL37" i="25"/>
  <c r="AT21" i="28"/>
  <c r="AL98" i="28"/>
  <c r="BF57" i="28"/>
  <c r="AG46" i="28"/>
  <c r="AV89" i="28"/>
  <c r="BE14" i="25"/>
  <c r="BA49" i="25"/>
  <c r="AQ153" i="28"/>
  <c r="CK102" i="28"/>
  <c r="CI117" i="28"/>
  <c r="AG57" i="28"/>
  <c r="AP32" i="28"/>
  <c r="BH31" i="28"/>
  <c r="AU37" i="25"/>
  <c r="BF80" i="28"/>
  <c r="BH65" i="25"/>
  <c r="AN71" i="25"/>
  <c r="BC110" i="28"/>
  <c r="AZ61" i="28"/>
  <c r="AN109" i="28"/>
  <c r="AL106" i="28"/>
  <c r="BB94" i="28"/>
  <c r="AX69" i="28"/>
  <c r="AL42" i="25"/>
  <c r="BC52" i="28"/>
  <c r="AT147" i="28"/>
  <c r="CJ92" i="28"/>
  <c r="AR114" i="28"/>
  <c r="AQ93" i="28"/>
  <c r="AN40" i="25"/>
  <c r="AO34" i="28"/>
  <c r="BH82" i="25"/>
  <c r="AS17" i="28"/>
  <c r="AR58" i="28"/>
  <c r="AT119" i="28"/>
  <c r="BC98" i="28"/>
  <c r="AQ94" i="28"/>
  <c r="AN77" i="25"/>
  <c r="AU47" i="25"/>
  <c r="CI64" i="28"/>
  <c r="BB75" i="25"/>
  <c r="BB91" i="28"/>
  <c r="CK327" i="22"/>
  <c r="AO32" i="28"/>
  <c r="AL11" i="28"/>
  <c r="BE56" i="25"/>
  <c r="AZ27" i="28"/>
  <c r="CK77" i="28"/>
  <c r="AY16" i="28"/>
  <c r="BH33" i="28"/>
  <c r="BF10" i="28"/>
  <c r="AQ66" i="28"/>
  <c r="AL25" i="28"/>
  <c r="AG34" i="28"/>
  <c r="CI44" i="28"/>
  <c r="AZ121" i="28"/>
  <c r="CK60" i="28"/>
  <c r="AU319" i="22"/>
  <c r="BE73" i="25"/>
  <c r="CK90" i="28"/>
  <c r="AX37" i="28"/>
  <c r="BE104" i="28"/>
  <c r="AR107" i="28"/>
  <c r="BC64" i="28"/>
  <c r="CJ114" i="28"/>
  <c r="CK152" i="28"/>
  <c r="AY10" i="28"/>
  <c r="AR10" i="28"/>
  <c r="AP298" i="22"/>
  <c r="AV40" i="28"/>
  <c r="CJ22" i="28"/>
  <c r="AL77" i="25"/>
  <c r="AQ117" i="28"/>
  <c r="AX18" i="25"/>
  <c r="CK94" i="28"/>
  <c r="AG121" i="28"/>
  <c r="CK107" i="28"/>
  <c r="BF62" i="25"/>
  <c r="AT51" i="28"/>
  <c r="BC147" i="28"/>
  <c r="AL80" i="25"/>
  <c r="AS30" i="28"/>
  <c r="AY20" i="28"/>
  <c r="BE29" i="28"/>
  <c r="CJ318" i="22"/>
  <c r="BB82" i="28"/>
  <c r="BA67" i="25"/>
  <c r="BH32" i="28"/>
  <c r="CK67" i="25"/>
  <c r="AX26" i="28"/>
  <c r="CK55" i="28"/>
  <c r="AN38" i="28"/>
  <c r="AP89" i="28"/>
  <c r="AQ70" i="28"/>
  <c r="BI64" i="28"/>
  <c r="AL66" i="25"/>
  <c r="CK16" i="28"/>
  <c r="BA37" i="28"/>
  <c r="BA24" i="28"/>
  <c r="BF60" i="25"/>
  <c r="BI70" i="25"/>
  <c r="BB106" i="28"/>
  <c r="AS114" i="28"/>
  <c r="BC31" i="28"/>
  <c r="AN99" i="28"/>
  <c r="AZ73" i="28"/>
  <c r="BC103" i="28"/>
  <c r="BC94" i="28"/>
  <c r="BF44" i="28"/>
  <c r="AL48" i="28"/>
  <c r="AU101" i="28"/>
  <c r="CJ49" i="28"/>
  <c r="AO147" i="28"/>
  <c r="CJ109" i="28"/>
  <c r="CJ93" i="28"/>
  <c r="CK57" i="28"/>
  <c r="AO88" i="28"/>
  <c r="BE83" i="25"/>
  <c r="AN78" i="28"/>
  <c r="BB83" i="28"/>
  <c r="AL150" i="28"/>
  <c r="AL65" i="25"/>
  <c r="AH10" i="28"/>
  <c r="AW36" i="25"/>
  <c r="AV54" i="28"/>
  <c r="AL49" i="28"/>
  <c r="BB26" i="28"/>
  <c r="BE116" i="28"/>
  <c r="AW71" i="28"/>
  <c r="BD17" i="28"/>
  <c r="CK36" i="28"/>
  <c r="BE32" i="28"/>
  <c r="AN49" i="25"/>
  <c r="AZ49" i="28"/>
  <c r="AX12" i="28"/>
  <c r="AP98" i="28"/>
  <c r="AT149" i="28"/>
  <c r="BF14" i="25"/>
  <c r="AN105" i="28"/>
  <c r="AP57" i="28"/>
  <c r="AG70" i="25"/>
  <c r="AU59" i="25"/>
  <c r="AV41" i="28"/>
  <c r="AZ9" i="28"/>
  <c r="CJ89" i="28"/>
  <c r="AW37" i="28"/>
  <c r="AS100" i="28"/>
  <c r="BA43" i="28"/>
  <c r="BI118" i="28"/>
  <c r="BB31" i="28"/>
  <c r="AO84" i="28"/>
  <c r="BB71" i="25"/>
  <c r="AX82" i="25"/>
  <c r="AN61" i="28"/>
  <c r="AZ95" i="28"/>
  <c r="CK76" i="28"/>
  <c r="AG89" i="28"/>
  <c r="BC43" i="28"/>
  <c r="AH13" i="28"/>
  <c r="AU274" i="22"/>
  <c r="AZ8" i="25"/>
  <c r="AN63" i="25"/>
  <c r="AQ96" i="28"/>
  <c r="AQ62" i="25"/>
  <c r="BF54" i="25"/>
  <c r="BF121" i="28"/>
  <c r="BD20" i="28"/>
  <c r="AN40" i="28"/>
  <c r="AS44" i="28"/>
  <c r="AP41" i="28"/>
  <c r="CJ64" i="28"/>
  <c r="BF104" i="28"/>
  <c r="AS41" i="28"/>
  <c r="BF74" i="28"/>
  <c r="AO325" i="22"/>
  <c r="AQ99" i="28"/>
  <c r="BH44" i="28"/>
  <c r="AR91" i="28"/>
  <c r="BH45" i="28"/>
  <c r="AT40" i="28"/>
  <c r="BF106" i="28"/>
  <c r="AQ65" i="25"/>
  <c r="CJ44" i="25"/>
  <c r="AG50" i="25"/>
  <c r="AO300" i="22"/>
  <c r="BH15" i="25"/>
  <c r="CI11" i="28"/>
  <c r="BI19" i="28"/>
  <c r="AZ8" i="28"/>
  <c r="BC83" i="28"/>
  <c r="BE259" i="22"/>
  <c r="AG39" i="25"/>
  <c r="AZ64" i="28"/>
  <c r="BC49" i="25"/>
  <c r="BE39" i="28"/>
  <c r="AP42" i="25"/>
  <c r="BH15" i="28"/>
  <c r="BA150" i="28"/>
  <c r="BB320" i="22"/>
  <c r="AS45" i="25"/>
  <c r="AG301" i="22"/>
  <c r="AX35" i="28"/>
  <c r="BA112" i="28"/>
  <c r="AW69" i="28"/>
  <c r="AG33" i="25"/>
  <c r="BH313" i="22"/>
  <c r="AQ47" i="28"/>
  <c r="CJ41" i="28"/>
  <c r="AS44" i="25"/>
  <c r="BE11" i="25"/>
  <c r="AU83" i="28"/>
  <c r="AS117" i="28"/>
  <c r="CK75" i="25"/>
  <c r="AN28" i="25"/>
  <c r="AT10" i="25"/>
  <c r="CI69" i="25"/>
  <c r="CK63" i="25"/>
  <c r="AN64" i="25"/>
  <c r="AV9" i="25"/>
  <c r="AL67" i="28"/>
  <c r="AO28" i="28"/>
  <c r="BF63" i="25"/>
  <c r="AR66" i="28"/>
  <c r="AR64" i="28"/>
  <c r="BI51" i="25"/>
  <c r="AU82" i="28"/>
  <c r="BA105" i="28"/>
  <c r="AS73" i="25"/>
  <c r="BI310" i="22"/>
  <c r="CI47" i="25"/>
  <c r="BB34" i="25"/>
  <c r="AP64" i="28"/>
  <c r="AX61" i="28"/>
  <c r="BH66" i="28"/>
  <c r="AS66" i="25"/>
  <c r="CK70" i="28"/>
  <c r="AL68" i="28"/>
  <c r="AN295" i="22"/>
  <c r="BB33" i="28"/>
  <c r="BF64" i="25"/>
  <c r="BB51" i="28"/>
  <c r="BF24" i="25"/>
  <c r="BE60" i="25"/>
  <c r="AP70" i="28"/>
  <c r="BB42" i="28"/>
  <c r="BA292" i="22"/>
  <c r="BC322" i="22"/>
  <c r="BE34" i="25"/>
  <c r="AW56" i="28"/>
  <c r="BB147" i="28"/>
  <c r="CI324" i="22"/>
  <c r="AO27" i="28"/>
  <c r="AT18" i="25"/>
  <c r="BI54" i="28"/>
  <c r="BE10" i="28"/>
  <c r="BA63" i="25"/>
  <c r="AN25" i="28"/>
  <c r="AU74" i="28"/>
  <c r="BC90" i="28"/>
  <c r="AL71" i="25"/>
  <c r="AU75" i="28"/>
  <c r="BF48" i="25"/>
  <c r="AZ29" i="28"/>
  <c r="BH291" i="22"/>
  <c r="AR70" i="25"/>
  <c r="AW11" i="28"/>
  <c r="AN29" i="28"/>
  <c r="AQ81" i="25"/>
  <c r="BF37" i="25"/>
  <c r="BI73" i="25"/>
  <c r="BC65" i="28"/>
  <c r="AT111" i="28"/>
  <c r="BH79" i="25"/>
  <c r="AQ264" i="22"/>
  <c r="BI73" i="28"/>
  <c r="BC57" i="28"/>
  <c r="AU53" i="28"/>
  <c r="AI13" i="28"/>
  <c r="BH117" i="28"/>
  <c r="AN14" i="25"/>
  <c r="AZ44" i="28"/>
  <c r="AU45" i="25"/>
  <c r="BC16" i="25"/>
  <c r="BI23" i="25"/>
  <c r="AL319" i="22"/>
  <c r="AV65" i="25"/>
  <c r="BC25" i="25"/>
  <c r="AS314" i="22"/>
  <c r="AR305" i="22"/>
  <c r="CI50" i="25"/>
  <c r="AR304" i="22"/>
  <c r="AL87" i="28"/>
  <c r="AX96" i="28"/>
  <c r="CJ50" i="28"/>
  <c r="BF38" i="25"/>
  <c r="AR65" i="28"/>
  <c r="AN95" i="28"/>
  <c r="AT91" i="28"/>
  <c r="CJ48" i="28"/>
  <c r="AV62" i="28"/>
  <c r="AV52" i="28"/>
  <c r="CK8" i="28"/>
  <c r="CJ54" i="28"/>
  <c r="AS70" i="25"/>
  <c r="BB52" i="28"/>
  <c r="BB8" i="25"/>
  <c r="AW25" i="28"/>
  <c r="AW88" i="28"/>
  <c r="BA20" i="25"/>
  <c r="AW22" i="25"/>
  <c r="AU56" i="25"/>
  <c r="AO76" i="25"/>
  <c r="AZ9" i="25"/>
  <c r="AZ33" i="28"/>
  <c r="BI124" i="28"/>
  <c r="AS58" i="25"/>
  <c r="BE19" i="28"/>
  <c r="AO21" i="28"/>
  <c r="AV47" i="28"/>
  <c r="AW70" i="28"/>
  <c r="AR57" i="25"/>
  <c r="CK26" i="28"/>
  <c r="CI323" i="22"/>
  <c r="AR115" i="28"/>
  <c r="AJ16" i="28"/>
  <c r="CI147" i="28"/>
  <c r="AP311" i="22"/>
  <c r="AW84" i="28"/>
  <c r="AU29" i="28"/>
  <c r="AV43" i="25"/>
  <c r="AP16" i="25"/>
  <c r="CI302" i="22"/>
  <c r="CI54" i="28"/>
  <c r="BI71" i="25"/>
  <c r="AN39" i="28"/>
  <c r="BE301" i="22"/>
  <c r="AG54" i="25"/>
  <c r="CJ12" i="28"/>
  <c r="BA70" i="28"/>
  <c r="AO54" i="25"/>
  <c r="AV64" i="25"/>
  <c r="AV289" i="22"/>
  <c r="AU41" i="25"/>
  <c r="BA77" i="25"/>
  <c r="AU54" i="28"/>
  <c r="CI35" i="25"/>
  <c r="CI79" i="25"/>
  <c r="BE295" i="22"/>
  <c r="AG44" i="28"/>
  <c r="BH26" i="28"/>
  <c r="BD13" i="28"/>
  <c r="BE46" i="25"/>
  <c r="AT77" i="25"/>
  <c r="AN67" i="25"/>
  <c r="AS94" i="28"/>
  <c r="AR21" i="28"/>
  <c r="BB317" i="22"/>
  <c r="AU124" i="28"/>
  <c r="BB23" i="28"/>
  <c r="BF41" i="28"/>
  <c r="BB57" i="25"/>
  <c r="CK105" i="28"/>
  <c r="AZ38" i="28"/>
  <c r="AZ68" i="28"/>
  <c r="CK23" i="28"/>
  <c r="BC19" i="25"/>
  <c r="CI12" i="28"/>
  <c r="AQ62" i="28"/>
  <c r="AO26" i="25"/>
  <c r="AO321" i="22"/>
  <c r="AP294" i="22"/>
  <c r="AO78" i="25"/>
  <c r="AT63" i="25"/>
  <c r="AQ13" i="28"/>
  <c r="BA66" i="25"/>
  <c r="AG56" i="28"/>
  <c r="AL62" i="25"/>
  <c r="CJ298" i="22"/>
  <c r="AP74" i="25"/>
  <c r="BA57" i="28"/>
  <c r="BE84" i="28"/>
  <c r="BA72" i="28"/>
  <c r="CI26" i="28"/>
  <c r="CK31" i="25"/>
  <c r="CI103" i="28"/>
  <c r="CI27" i="25"/>
  <c r="BI17" i="28"/>
  <c r="CK147" i="28"/>
  <c r="CI46" i="28"/>
  <c r="AG77" i="25"/>
  <c r="BI30" i="28"/>
  <c r="AI22" i="28"/>
  <c r="AZ53" i="28"/>
  <c r="AS18" i="28"/>
  <c r="AX102" i="28"/>
  <c r="AU35" i="25"/>
  <c r="AL113" i="28"/>
  <c r="AP8" i="28"/>
  <c r="AZ112" i="28"/>
  <c r="BF77" i="28"/>
  <c r="AP75" i="28"/>
  <c r="AN98" i="28"/>
  <c r="BI55" i="28"/>
  <c r="CK49" i="28"/>
  <c r="CI29" i="28"/>
  <c r="AN75" i="28"/>
  <c r="BH26" i="25"/>
  <c r="AU45" i="28"/>
  <c r="AV310" i="22"/>
  <c r="AL51" i="28"/>
  <c r="BB50" i="28"/>
  <c r="BH71" i="25"/>
  <c r="AZ57" i="28"/>
  <c r="AQ108" i="28"/>
  <c r="BF29" i="28"/>
  <c r="BE77" i="25"/>
  <c r="BA13" i="28"/>
  <c r="AT41" i="28"/>
  <c r="AL10" i="28"/>
  <c r="AZ25" i="28"/>
  <c r="BB80" i="25"/>
  <c r="AS48" i="25"/>
  <c r="BE9" i="25"/>
  <c r="AU119" i="28"/>
  <c r="AW45" i="28"/>
  <c r="BF81" i="25"/>
  <c r="AG73" i="28"/>
  <c r="BA309" i="22"/>
  <c r="AT101" i="28"/>
  <c r="AZ18" i="28"/>
  <c r="AT27" i="28"/>
  <c r="CJ277" i="22"/>
  <c r="AG83" i="28"/>
  <c r="AR311" i="22"/>
  <c r="BI327" i="22"/>
  <c r="AU103" i="28"/>
  <c r="BC45" i="25"/>
  <c r="BI80" i="28"/>
  <c r="CJ59" i="25"/>
  <c r="AQ37" i="25"/>
  <c r="BA51" i="28"/>
  <c r="AR203" i="22"/>
  <c r="AX99" i="28"/>
  <c r="AX64" i="25"/>
  <c r="AU308" i="22"/>
  <c r="AV11" i="28"/>
  <c r="AV62" i="25"/>
  <c r="BI320" i="22"/>
  <c r="AT8" i="25"/>
  <c r="CJ31" i="28"/>
  <c r="BH308" i="22"/>
  <c r="AX49" i="25"/>
  <c r="AY12" i="28"/>
  <c r="AW75" i="25"/>
  <c r="AJ12" i="28"/>
  <c r="BH47" i="28"/>
  <c r="AV33" i="25"/>
  <c r="AT23" i="28"/>
  <c r="AO35" i="28"/>
  <c r="BH277" i="22"/>
  <c r="CI33" i="28"/>
  <c r="AZ46" i="25"/>
  <c r="AZ152" i="28"/>
  <c r="CI68" i="28"/>
  <c r="AW65" i="25"/>
  <c r="AX101" i="28"/>
  <c r="BF17" i="25"/>
  <c r="AZ70" i="25"/>
  <c r="AX77" i="25"/>
  <c r="AZ320" i="22"/>
  <c r="BH41" i="28"/>
  <c r="AI10" i="28"/>
  <c r="CJ46" i="28"/>
  <c r="BB13" i="28"/>
  <c r="CK80" i="25"/>
  <c r="AU48" i="25"/>
  <c r="AG16" i="25"/>
  <c r="AP34" i="28"/>
  <c r="AW307" i="22"/>
  <c r="BC48" i="25"/>
  <c r="BH97" i="28"/>
  <c r="CK10" i="28"/>
  <c r="BF28" i="28"/>
  <c r="AR45" i="28"/>
  <c r="AX79" i="28"/>
  <c r="BI37" i="25"/>
  <c r="AS38" i="25"/>
  <c r="AT39" i="28"/>
  <c r="BB69" i="28"/>
  <c r="AG48" i="28"/>
  <c r="CI58" i="28"/>
  <c r="BB93" i="28"/>
  <c r="AP79" i="25"/>
  <c r="BA153" i="28"/>
  <c r="CK66" i="25"/>
  <c r="BA286" i="22"/>
  <c r="BA272" i="22"/>
  <c r="AJ11" i="25"/>
  <c r="BA23" i="28"/>
  <c r="AU19" i="25"/>
  <c r="AX42" i="25"/>
  <c r="AX38" i="28"/>
  <c r="AX66" i="28"/>
  <c r="BH70" i="28"/>
  <c r="AW69" i="25"/>
  <c r="AO307" i="22"/>
  <c r="AN320" i="22"/>
  <c r="BH304" i="22"/>
  <c r="AX59" i="25"/>
  <c r="AW12" i="25"/>
  <c r="AR54" i="25"/>
  <c r="BA22" i="28"/>
  <c r="AQ102" i="28"/>
  <c r="AS104" i="28"/>
  <c r="BE87" i="28"/>
  <c r="BH38" i="25"/>
  <c r="BE114" i="28"/>
  <c r="BE50" i="28"/>
  <c r="AV121" i="28"/>
  <c r="AP18" i="28"/>
  <c r="CK47" i="25"/>
  <c r="BF47" i="28"/>
  <c r="AX47" i="25"/>
  <c r="AR119" i="28"/>
  <c r="AQ25" i="28"/>
  <c r="AW47" i="28"/>
  <c r="AS87" i="28"/>
  <c r="AU23" i="25"/>
  <c r="AR33" i="28"/>
  <c r="AN147" i="28"/>
  <c r="BB16" i="28"/>
  <c r="BB76" i="28"/>
  <c r="AW55" i="28"/>
  <c r="CJ62" i="28"/>
  <c r="AK10" i="28"/>
  <c r="CI99" i="28"/>
  <c r="AR39" i="28"/>
  <c r="BB68" i="25"/>
  <c r="AS13" i="28"/>
  <c r="AO44" i="25"/>
  <c r="AO31" i="25"/>
  <c r="AW68" i="28"/>
  <c r="BI316" i="22"/>
  <c r="BA297" i="22"/>
  <c r="AQ52" i="28"/>
  <c r="AV27" i="28"/>
  <c r="BB328" i="22"/>
  <c r="AQ57" i="28"/>
  <c r="BC153" i="28"/>
  <c r="AV31" i="28"/>
  <c r="CI65" i="28"/>
  <c r="AZ10" i="28"/>
  <c r="AG29" i="28"/>
  <c r="AX23" i="25"/>
  <c r="AT70" i="28"/>
  <c r="AG29" i="25"/>
  <c r="CI77" i="25"/>
  <c r="BC149" i="28"/>
  <c r="AV59" i="28"/>
  <c r="AV80" i="25"/>
  <c r="AU74" i="25"/>
  <c r="BF282" i="22"/>
  <c r="AH11" i="25"/>
  <c r="BF55" i="25"/>
  <c r="CI42" i="28"/>
  <c r="AP9" i="28"/>
  <c r="AP49" i="28"/>
  <c r="AV61" i="28"/>
  <c r="AO69" i="25"/>
  <c r="AQ100" i="28"/>
  <c r="AO115" i="28"/>
  <c r="BF273" i="22"/>
  <c r="AZ94" i="28"/>
  <c r="BC61" i="25"/>
  <c r="AL12" i="28"/>
  <c r="BF64" i="28"/>
  <c r="BB80" i="28"/>
  <c r="AW31" i="28"/>
  <c r="BB46" i="28"/>
  <c r="BA47" i="25"/>
  <c r="AZ76" i="28"/>
  <c r="AL112" i="28"/>
  <c r="AV74" i="28"/>
  <c r="AH10" i="25"/>
  <c r="AP39" i="28"/>
  <c r="AT68" i="28"/>
  <c r="AT26" i="28"/>
  <c r="AZ11" i="25"/>
  <c r="AR38" i="25"/>
  <c r="BI323" i="22"/>
  <c r="AX74" i="25"/>
  <c r="BB35" i="25"/>
  <c r="CJ29" i="28"/>
  <c r="AQ86" i="28"/>
  <c r="AL314" i="22"/>
  <c r="AP17" i="25"/>
  <c r="BH38" i="28"/>
  <c r="BB67" i="25"/>
  <c r="AO313" i="22"/>
  <c r="AR21" i="25"/>
  <c r="BH69" i="25"/>
  <c r="BB152" i="28"/>
  <c r="BF68" i="25"/>
  <c r="AU78" i="28"/>
  <c r="AL60" i="25"/>
  <c r="AU51" i="25"/>
  <c r="AQ33" i="25"/>
  <c r="AL9" i="28"/>
  <c r="BH49" i="28"/>
  <c r="AT42" i="28"/>
  <c r="AQ52" i="25"/>
  <c r="AR68" i="25"/>
  <c r="AO41" i="25"/>
  <c r="AL56" i="25"/>
  <c r="AQ31" i="28"/>
  <c r="BE8" i="25"/>
  <c r="AG24" i="28"/>
  <c r="AX84" i="25"/>
  <c r="BE13" i="25"/>
  <c r="AP22" i="25"/>
  <c r="AV79" i="28"/>
  <c r="AW150" i="28"/>
  <c r="AT98" i="28"/>
  <c r="AN52" i="28"/>
  <c r="BE16" i="28"/>
  <c r="AU60" i="25"/>
  <c r="AO20" i="25"/>
  <c r="AP24" i="25"/>
  <c r="BF305" i="22"/>
  <c r="BC324" i="22"/>
  <c r="BB123" i="28"/>
  <c r="AV119" i="28"/>
  <c r="BH149" i="28"/>
  <c r="AT85" i="28"/>
  <c r="AX115" i="28"/>
  <c r="AX73" i="28"/>
  <c r="AW149" i="28"/>
  <c r="BB87" i="28"/>
  <c r="AP54" i="25"/>
  <c r="AG151" i="28"/>
  <c r="AW64" i="28"/>
  <c r="AP122" i="28"/>
  <c r="AP32" i="25"/>
  <c r="BA96" i="28"/>
  <c r="BI60" i="28"/>
  <c r="BA74" i="28"/>
  <c r="CI14" i="28"/>
  <c r="BB73" i="25"/>
  <c r="AO119" i="28"/>
  <c r="AT48" i="28"/>
  <c r="BF91" i="28"/>
  <c r="BA28" i="28"/>
  <c r="AG68" i="25"/>
  <c r="BC18" i="28"/>
  <c r="AV38" i="25"/>
  <c r="CI30" i="28"/>
  <c r="AP87" i="28"/>
  <c r="AQ306" i="22"/>
  <c r="BH9" i="28"/>
  <c r="AR295" i="22"/>
  <c r="AT314" i="22"/>
  <c r="AG44" i="25"/>
  <c r="BH79" i="28"/>
  <c r="AX84" i="28"/>
  <c r="BA93" i="28"/>
  <c r="BB60" i="28"/>
  <c r="BB72" i="28"/>
  <c r="AT81" i="25"/>
  <c r="AI20" i="28"/>
  <c r="AL66" i="28"/>
  <c r="AN290" i="22"/>
  <c r="AR45" i="25"/>
  <c r="AZ46" i="28"/>
  <c r="AU20" i="25"/>
  <c r="BB319" i="22"/>
  <c r="AL55" i="28"/>
  <c r="AT52" i="28"/>
  <c r="BI77" i="25"/>
  <c r="AN80" i="25"/>
  <c r="AX257" i="22"/>
  <c r="AQ76" i="25"/>
  <c r="AX49" i="28"/>
  <c r="AS61" i="25"/>
  <c r="AS33" i="28"/>
  <c r="BB68" i="28"/>
  <c r="AQ28" i="28"/>
  <c r="AN82" i="28"/>
  <c r="AW53" i="28"/>
  <c r="AV25" i="25"/>
  <c r="AS321" i="22"/>
  <c r="CJ70" i="28"/>
  <c r="AN57" i="25"/>
  <c r="BF28" i="25"/>
  <c r="CK84" i="28"/>
  <c r="AQ119" i="28"/>
  <c r="CK48" i="28"/>
  <c r="CI56" i="25"/>
  <c r="AZ16" i="28"/>
  <c r="AU34" i="25"/>
  <c r="AT19" i="28"/>
  <c r="AG32" i="28"/>
  <c r="AL323" i="22"/>
  <c r="BF96" i="28"/>
  <c r="CK76" i="25"/>
  <c r="BI116" i="28"/>
  <c r="CJ65" i="25"/>
  <c r="CJ55" i="25"/>
  <c r="AQ309" i="22"/>
  <c r="AR12" i="25"/>
  <c r="AO17" i="28"/>
  <c r="AP62" i="28"/>
  <c r="BA15" i="25"/>
  <c r="BC66" i="25"/>
  <c r="BF72" i="25"/>
  <c r="CJ77" i="25"/>
  <c r="BH62" i="25"/>
  <c r="BB89" i="28"/>
  <c r="BI41" i="25"/>
  <c r="AG56" i="25"/>
  <c r="AP69" i="25"/>
  <c r="AN43" i="28"/>
  <c r="BC41" i="28"/>
  <c r="AV44" i="28"/>
  <c r="BH49" i="25"/>
  <c r="AQ15" i="28"/>
  <c r="BA78" i="25"/>
  <c r="AQ41" i="28"/>
  <c r="AU46" i="28"/>
  <c r="AK21" i="28"/>
  <c r="AS46" i="28"/>
  <c r="BC23" i="28"/>
  <c r="BB60" i="25"/>
  <c r="CJ57" i="25"/>
  <c r="AW294" i="22"/>
  <c r="AG260" i="22"/>
  <c r="AX325" i="22"/>
  <c r="AQ25" i="25"/>
  <c r="BI69" i="25"/>
  <c r="BE71" i="25"/>
  <c r="AG94" i="28"/>
  <c r="BH55" i="25"/>
  <c r="BC59" i="28"/>
  <c r="AV58" i="25"/>
  <c r="AR272" i="22"/>
  <c r="BI50" i="25"/>
  <c r="AT105" i="28"/>
  <c r="AV60" i="28"/>
  <c r="BE35" i="28"/>
  <c r="BC61" i="28"/>
  <c r="AR71" i="28"/>
  <c r="AS71" i="28"/>
  <c r="AX25" i="28"/>
  <c r="BA103" i="28"/>
  <c r="BE75" i="25"/>
  <c r="CJ105" i="28"/>
  <c r="AV74" i="25"/>
  <c r="BB30" i="28"/>
  <c r="AP80" i="25"/>
  <c r="BF11" i="28"/>
  <c r="AN61" i="25"/>
  <c r="AQ10" i="25"/>
  <c r="AL22" i="28"/>
  <c r="CJ85" i="28"/>
  <c r="AV64" i="28"/>
  <c r="AU120" i="28"/>
  <c r="CK115" i="28"/>
  <c r="AW83" i="28"/>
  <c r="BA80" i="25"/>
  <c r="BF87" i="28"/>
  <c r="AK18" i="28"/>
  <c r="BH46" i="25"/>
  <c r="CI52" i="25"/>
  <c r="BH84" i="25"/>
  <c r="BF79" i="25"/>
  <c r="CI22" i="28"/>
  <c r="AN24" i="25"/>
  <c r="BC304" i="22"/>
  <c r="AV147" i="28"/>
  <c r="AP73" i="25"/>
  <c r="AV32" i="28"/>
  <c r="BF78" i="25"/>
  <c r="CK15" i="25"/>
  <c r="BI31" i="28"/>
  <c r="AL76" i="25"/>
  <c r="BI61" i="25"/>
  <c r="BF30" i="25"/>
  <c r="AI11" i="25"/>
  <c r="CK83" i="25"/>
  <c r="AP76" i="28"/>
  <c r="CK319" i="22"/>
  <c r="BG16" i="28"/>
  <c r="AV12" i="28"/>
  <c r="BA17" i="25"/>
  <c r="CK30" i="28"/>
  <c r="AQ312" i="22"/>
  <c r="AG28" i="28"/>
  <c r="CJ84" i="28"/>
  <c r="AR37" i="28"/>
  <c r="AT301" i="22"/>
  <c r="AQ12" i="28"/>
  <c r="CK54" i="28"/>
  <c r="BH61" i="25"/>
  <c r="AW52" i="25"/>
  <c r="AX306" i="22"/>
  <c r="AG69" i="25"/>
  <c r="AW23" i="28"/>
  <c r="AL88" i="28"/>
  <c r="AU303" i="22"/>
  <c r="AQ279" i="22"/>
  <c r="AP65" i="28"/>
  <c r="AV274" i="22"/>
  <c r="AT47" i="25"/>
  <c r="AN151" i="28"/>
  <c r="CK305" i="22"/>
  <c r="BI148" i="28"/>
  <c r="AQ63" i="25"/>
  <c r="AU34" i="28"/>
  <c r="BC60" i="25"/>
  <c r="AR27" i="25"/>
  <c r="BE70" i="25"/>
  <c r="AP44" i="25"/>
  <c r="AV21" i="28"/>
  <c r="AZ14" i="25"/>
  <c r="AW19" i="25"/>
  <c r="BB77" i="25"/>
  <c r="AO28" i="25"/>
  <c r="AX17" i="25"/>
  <c r="AN16" i="28"/>
  <c r="BE63" i="25"/>
  <c r="BF52" i="28"/>
  <c r="AQ26" i="28"/>
  <c r="BI18" i="28"/>
  <c r="CK17" i="25"/>
  <c r="AQ80" i="25"/>
  <c r="AP293" i="22"/>
  <c r="AT8" i="28"/>
  <c r="AR63" i="25"/>
  <c r="CK41" i="25"/>
  <c r="CJ26" i="28"/>
  <c r="AX8" i="28"/>
  <c r="AU22" i="28"/>
  <c r="BB323" i="22"/>
  <c r="AW9" i="28"/>
  <c r="AP148" i="28"/>
  <c r="AN62" i="25"/>
  <c r="AY9" i="28"/>
  <c r="AO71" i="28"/>
  <c r="BB25" i="25"/>
  <c r="CJ24" i="28"/>
  <c r="AW16" i="25"/>
  <c r="AW68" i="25"/>
  <c r="AO63" i="25"/>
  <c r="AX56" i="25"/>
  <c r="AN49" i="28"/>
  <c r="AV46" i="25"/>
  <c r="BE63" i="28"/>
  <c r="AG59" i="25"/>
  <c r="AR16" i="28"/>
  <c r="BE279" i="22"/>
  <c r="BA41" i="25"/>
  <c r="AZ312" i="22"/>
  <c r="BA12" i="25"/>
  <c r="AZ67" i="28"/>
  <c r="AG17" i="25"/>
  <c r="AI10" i="25"/>
  <c r="BC301" i="22"/>
  <c r="AO289" i="22"/>
  <c r="BB14" i="25"/>
  <c r="AL20" i="28"/>
  <c r="AP56" i="25"/>
  <c r="AW59" i="25"/>
  <c r="AO98" i="28"/>
  <c r="AU16" i="25"/>
  <c r="AN85" i="28"/>
  <c r="BI114" i="28"/>
  <c r="AG64" i="25"/>
  <c r="AP72" i="25"/>
  <c r="AT33" i="28"/>
  <c r="BF31" i="28"/>
  <c r="AP103" i="28"/>
  <c r="AZ63" i="28"/>
  <c r="CK58" i="28"/>
  <c r="CK101" i="28"/>
  <c r="BG8" i="25"/>
  <c r="BC283" i="22"/>
  <c r="CJ37" i="25"/>
  <c r="AN280" i="22"/>
  <c r="BF124" i="28"/>
  <c r="BE35" i="25"/>
  <c r="BI60" i="25"/>
  <c r="AT72" i="25"/>
  <c r="AS66" i="28"/>
  <c r="BI32" i="25"/>
  <c r="AS68" i="28"/>
  <c r="AL69" i="25"/>
  <c r="BI43" i="28"/>
  <c r="AT93" i="28"/>
  <c r="BA56" i="25"/>
  <c r="AQ43" i="28"/>
  <c r="BH40" i="28"/>
  <c r="AU15" i="25"/>
  <c r="BF66" i="28"/>
  <c r="AR51" i="28"/>
  <c r="AT89" i="28"/>
  <c r="BH44" i="25"/>
  <c r="AO299" i="22"/>
  <c r="AX123" i="28"/>
  <c r="AN72" i="25"/>
  <c r="AL29" i="25"/>
  <c r="BH16" i="28"/>
  <c r="AL28" i="25"/>
  <c r="CJ82" i="28"/>
  <c r="CJ30" i="25"/>
  <c r="AW44" i="28"/>
  <c r="AK11" i="28"/>
  <c r="AV66" i="25"/>
  <c r="AN52" i="25"/>
  <c r="CJ71" i="25"/>
  <c r="BA46" i="25"/>
  <c r="AQ302" i="22"/>
  <c r="AU21" i="25"/>
  <c r="AU118" i="28"/>
  <c r="AS97" i="28"/>
  <c r="BC26" i="28"/>
  <c r="BA300" i="22"/>
  <c r="AX46" i="28"/>
  <c r="BI34" i="28"/>
  <c r="AR81" i="28"/>
  <c r="AZ13" i="28"/>
  <c r="AN284" i="22"/>
  <c r="BE44" i="28"/>
  <c r="AT74" i="25"/>
  <c r="BB37" i="28"/>
  <c r="AK8" i="28"/>
  <c r="BI17" i="25"/>
  <c r="BE294" i="22"/>
  <c r="AV67" i="25"/>
  <c r="AN82" i="25"/>
  <c r="BA55" i="25"/>
  <c r="BI81" i="25"/>
  <c r="AU18" i="28"/>
  <c r="AN46" i="25"/>
  <c r="BI24" i="28"/>
  <c r="CJ8" i="28"/>
  <c r="CK58" i="25"/>
  <c r="AP27" i="25"/>
  <c r="CK74" i="25"/>
  <c r="AL46" i="28"/>
  <c r="AR61" i="25"/>
  <c r="AZ316" i="22"/>
  <c r="AU81" i="25"/>
  <c r="AL16" i="28"/>
  <c r="AV48" i="25"/>
  <c r="AR18" i="28"/>
  <c r="AN42" i="28"/>
  <c r="AN39" i="25"/>
  <c r="AL35" i="28"/>
  <c r="BA29" i="28"/>
  <c r="AV60" i="25"/>
  <c r="AL72" i="28"/>
  <c r="BA25" i="28"/>
  <c r="BC36" i="28"/>
  <c r="AS64" i="25"/>
  <c r="BA23" i="25"/>
  <c r="AP68" i="25"/>
  <c r="BI65" i="25"/>
  <c r="CI21" i="25"/>
  <c r="AT68" i="25"/>
  <c r="BH56" i="28"/>
  <c r="AT26" i="25"/>
  <c r="AG37" i="25"/>
  <c r="AN79" i="25"/>
  <c r="BC9" i="28"/>
  <c r="BG11" i="28"/>
  <c r="AX25" i="25"/>
  <c r="BI325" i="22"/>
  <c r="CJ62" i="25"/>
  <c r="AN70" i="25"/>
  <c r="AS36" i="28"/>
  <c r="BF58" i="25"/>
  <c r="BC73" i="28"/>
  <c r="AW36" i="28"/>
  <c r="AV116" i="28"/>
  <c r="BE300" i="22"/>
  <c r="AO328" i="22"/>
  <c r="BA75" i="28"/>
  <c r="AS109" i="28"/>
  <c r="AN58" i="28"/>
  <c r="AT31" i="28"/>
  <c r="BH107" i="28"/>
  <c r="AT36" i="25"/>
  <c r="AO73" i="28"/>
  <c r="BI66" i="28"/>
  <c r="AP38" i="28"/>
  <c r="AZ54" i="28"/>
  <c r="AN83" i="28"/>
  <c r="BA58" i="25"/>
  <c r="AN67" i="28"/>
  <c r="AT73" i="25"/>
  <c r="AG31" i="25"/>
  <c r="AG34" i="25"/>
  <c r="AG276" i="22"/>
  <c r="AP81" i="28"/>
  <c r="AY8" i="25"/>
  <c r="BA18" i="28"/>
  <c r="BB301" i="22"/>
  <c r="AS84" i="25"/>
  <c r="BF98" i="28"/>
  <c r="BF41" i="25"/>
  <c r="AN50" i="25"/>
  <c r="AT62" i="25"/>
  <c r="BF51" i="28"/>
  <c r="AL51" i="25"/>
  <c r="AV84" i="28"/>
  <c r="AK12" i="25"/>
  <c r="AS50" i="28"/>
  <c r="AG124" i="28"/>
  <c r="AX32" i="28"/>
  <c r="AZ55" i="25"/>
  <c r="AV68" i="25"/>
  <c r="AL89" i="28"/>
  <c r="BF9" i="28"/>
  <c r="BH50" i="28"/>
  <c r="BF59" i="25"/>
  <c r="BI44" i="25"/>
  <c r="AN15" i="28"/>
  <c r="BB10" i="28"/>
  <c r="BG17" i="28"/>
  <c r="BA27" i="28"/>
  <c r="AG66" i="28"/>
  <c r="BH30" i="28"/>
  <c r="CJ30" i="28"/>
  <c r="CJ43" i="25"/>
  <c r="AT12" i="28"/>
  <c r="BB43" i="28"/>
  <c r="CI259" i="22"/>
  <c r="AL58" i="28"/>
  <c r="BF61" i="28"/>
  <c r="CI78" i="25"/>
  <c r="CJ32" i="28"/>
  <c r="AS11" i="28"/>
  <c r="BH48" i="25"/>
  <c r="BF312" i="22"/>
  <c r="AR76" i="25"/>
  <c r="AO70" i="25"/>
  <c r="CK18" i="25"/>
  <c r="AQ45" i="28"/>
  <c r="BE16" i="25"/>
  <c r="BE34" i="28"/>
  <c r="AU77" i="25"/>
  <c r="AW39" i="28"/>
  <c r="AT288" i="22"/>
  <c r="AX57" i="28"/>
  <c r="AS48" i="28"/>
  <c r="AG18" i="25"/>
  <c r="BE14" i="28"/>
  <c r="AP11" i="25"/>
  <c r="AY8" i="28"/>
  <c r="AW30" i="25"/>
  <c r="AR73" i="28"/>
  <c r="AO15" i="25"/>
  <c r="CI73" i="25"/>
  <c r="AV72" i="25"/>
  <c r="BH290" i="22"/>
  <c r="AS302" i="22"/>
  <c r="AP19" i="25"/>
  <c r="AS23" i="28"/>
  <c r="AG324" i="22"/>
  <c r="AW61" i="25"/>
  <c r="BC8" i="28"/>
  <c r="AU73" i="28"/>
  <c r="CK67" i="28"/>
  <c r="AN27" i="25"/>
  <c r="AS45" i="28"/>
  <c r="BF148" i="28"/>
  <c r="AU64" i="28"/>
  <c r="AP317" i="22"/>
  <c r="AW26" i="25"/>
  <c r="AW50" i="25"/>
  <c r="BC57" i="25"/>
  <c r="AV67" i="28"/>
  <c r="AP282" i="22"/>
  <c r="AT49" i="28"/>
  <c r="AU42" i="28"/>
  <c r="BI123" i="28"/>
  <c r="CI69" i="28"/>
  <c r="BI29" i="28"/>
  <c r="BA35" i="28"/>
  <c r="AQ325" i="22"/>
  <c r="CJ59" i="28"/>
  <c r="AP26" i="25"/>
  <c r="BF76" i="25"/>
  <c r="BC124" i="28"/>
  <c r="AT34" i="28"/>
  <c r="AS53" i="25"/>
  <c r="AW285" i="22"/>
  <c r="AL21" i="25"/>
  <c r="AQ17" i="28"/>
  <c r="AP59" i="25"/>
  <c r="CK31" i="28"/>
  <c r="AQ17" i="25"/>
  <c r="BB71" i="28"/>
  <c r="AV53" i="25"/>
  <c r="AZ315" i="22"/>
  <c r="AS88" i="28"/>
  <c r="AS86" i="28"/>
  <c r="BF33" i="28"/>
  <c r="AZ75" i="28"/>
  <c r="AS113" i="28"/>
  <c r="AU41" i="28"/>
  <c r="BB90" i="28"/>
  <c r="AP92" i="28"/>
  <c r="BC62" i="28"/>
  <c r="AP54" i="28"/>
  <c r="AV112" i="28"/>
  <c r="AX17" i="28"/>
  <c r="CK35" i="28"/>
  <c r="BC53" i="28"/>
  <c r="BE43" i="25"/>
  <c r="AQ67" i="25"/>
  <c r="AP287" i="22"/>
  <c r="AR20" i="28"/>
  <c r="AX31" i="28"/>
  <c r="CJ33" i="28"/>
  <c r="BA56" i="28"/>
  <c r="BI35" i="28"/>
  <c r="BE112" i="28"/>
  <c r="BE122" i="28"/>
  <c r="CK16" i="25"/>
  <c r="AL124" i="28"/>
  <c r="AX80" i="28"/>
  <c r="BI11" i="28"/>
  <c r="AI12" i="28"/>
  <c r="BC49" i="28"/>
  <c r="AG49" i="25"/>
  <c r="AT46" i="28"/>
  <c r="BE106" i="28"/>
  <c r="AU33" i="28"/>
  <c r="BE67" i="28"/>
  <c r="BC41" i="25"/>
  <c r="BA10" i="28"/>
  <c r="AO26" i="28"/>
  <c r="BE43" i="28"/>
  <c r="CI10" i="25"/>
  <c r="AU78" i="25"/>
  <c r="AQ56" i="28"/>
  <c r="AN96" i="28"/>
  <c r="BE12" i="28"/>
  <c r="BC63" i="28"/>
  <c r="BF17" i="28"/>
  <c r="AW17" i="25"/>
  <c r="AO66" i="28"/>
  <c r="BE322" i="22"/>
  <c r="AG23" i="25"/>
  <c r="AZ75" i="25"/>
  <c r="AZ58" i="28"/>
  <c r="BB79" i="28"/>
  <c r="AO72" i="25"/>
  <c r="AT87" i="28"/>
  <c r="AW74" i="28"/>
  <c r="BI15" i="28"/>
  <c r="BH299" i="22"/>
  <c r="AL73" i="28"/>
  <c r="AZ32" i="28"/>
  <c r="AZ51" i="28"/>
  <c r="BI45" i="25"/>
  <c r="AN20" i="28"/>
  <c r="BC31" i="25"/>
  <c r="AR49" i="28"/>
  <c r="CK73" i="28"/>
  <c r="AP18" i="25"/>
  <c r="AL31" i="28"/>
  <c r="CK19" i="28"/>
  <c r="BA52" i="28"/>
  <c r="AZ45" i="25"/>
  <c r="AU90" i="28"/>
  <c r="CI109" i="28"/>
  <c r="AZ59" i="28"/>
  <c r="AX67" i="25"/>
  <c r="BI121" i="28"/>
  <c r="CI42" i="25"/>
  <c r="CK32" i="28"/>
  <c r="BE41" i="25"/>
  <c r="BA16" i="28"/>
  <c r="AG20" i="25"/>
  <c r="AO50" i="25"/>
  <c r="AR61" i="28"/>
  <c r="AT13" i="28"/>
  <c r="AU307" i="22"/>
  <c r="AN8" i="28"/>
  <c r="CK68" i="28"/>
  <c r="AG299" i="22"/>
  <c r="BC314" i="22"/>
  <c r="AQ120" i="28"/>
  <c r="CK46" i="28"/>
  <c r="CK69" i="25"/>
  <c r="AZ329" i="22"/>
  <c r="BA62" i="28"/>
  <c r="AT33" i="25"/>
  <c r="BH100" i="28"/>
  <c r="AO306" i="22"/>
  <c r="BE24" i="28"/>
  <c r="AN23" i="28"/>
  <c r="CK23" i="25"/>
  <c r="AW24" i="28"/>
  <c r="BE73" i="28"/>
  <c r="BI50" i="28"/>
  <c r="AR76" i="28"/>
  <c r="BA48" i="28"/>
  <c r="AU10" i="25"/>
  <c r="CJ28" i="28"/>
  <c r="CJ42" i="25"/>
  <c r="AZ330" i="22"/>
  <c r="AT324" i="22"/>
  <c r="AO148" i="28"/>
  <c r="CI38" i="28"/>
  <c r="BC60" i="28"/>
  <c r="AG330" i="22"/>
  <c r="AU25" i="25"/>
  <c r="CK63" i="28"/>
  <c r="BB14" i="28"/>
  <c r="BF200" i="22"/>
  <c r="AP312" i="22"/>
  <c r="BH8" i="25"/>
  <c r="CJ33" i="25"/>
  <c r="AW57" i="25"/>
  <c r="AZ202" i="22"/>
  <c r="CJ153" i="28"/>
  <c r="AV56" i="25"/>
  <c r="AQ56" i="25"/>
  <c r="AN30" i="28"/>
  <c r="AO64" i="28"/>
  <c r="AO109" i="28"/>
  <c r="AP53" i="28"/>
  <c r="BC118" i="28"/>
  <c r="AT32" i="25"/>
  <c r="BE149" i="28"/>
  <c r="AP8" i="25"/>
  <c r="AL111" i="28"/>
  <c r="AX71" i="25"/>
  <c r="AO122" i="28"/>
  <c r="CI60" i="25"/>
  <c r="AQ77" i="28"/>
  <c r="CJ60" i="25"/>
  <c r="AQ45" i="25"/>
  <c r="AW147" i="28"/>
  <c r="BH69" i="28"/>
  <c r="AX289" i="22"/>
  <c r="AQ10" i="28"/>
  <c r="CK306" i="22"/>
  <c r="AZ47" i="28"/>
  <c r="AP30" i="25"/>
  <c r="AR293" i="22"/>
  <c r="CK121" i="28"/>
  <c r="AG51" i="28"/>
  <c r="AZ66" i="28"/>
  <c r="BB28" i="28"/>
  <c r="AR52" i="25"/>
  <c r="BF75" i="25"/>
  <c r="AG82" i="25"/>
  <c r="AT118" i="28"/>
  <c r="CI36" i="25"/>
  <c r="AO33" i="25"/>
  <c r="AL18" i="28"/>
  <c r="AH14" i="28"/>
  <c r="AX22" i="25"/>
  <c r="BD12" i="28"/>
  <c r="CK12" i="28"/>
  <c r="BC83" i="25"/>
  <c r="BC82" i="25"/>
  <c r="AU236" i="22"/>
  <c r="AW44" i="25"/>
  <c r="AP83" i="25"/>
  <c r="AR84" i="25"/>
  <c r="AT123" i="28"/>
  <c r="BA69" i="25"/>
  <c r="BB295" i="22"/>
  <c r="BH11" i="28"/>
  <c r="BB44" i="28"/>
  <c r="CK309" i="22"/>
  <c r="AG52" i="25"/>
  <c r="AU28" i="25"/>
  <c r="BB34" i="28"/>
  <c r="CJ58" i="28"/>
  <c r="CI40" i="25"/>
  <c r="AG83" i="25"/>
  <c r="BI72" i="28"/>
  <c r="BH12" i="28"/>
  <c r="BF21" i="28"/>
  <c r="CI61" i="25"/>
  <c r="BE80" i="25"/>
  <c r="AN36" i="28"/>
  <c r="AS65" i="25"/>
  <c r="AN18" i="28"/>
  <c r="AK14" i="28"/>
  <c r="AW39" i="25"/>
  <c r="AN77" i="28"/>
  <c r="BE109" i="28"/>
  <c r="AP316" i="22"/>
  <c r="AR60" i="28"/>
  <c r="AV315" i="22"/>
  <c r="AX121" i="28"/>
  <c r="AR71" i="25"/>
  <c r="AH21" i="28"/>
  <c r="AX21" i="28"/>
  <c r="AG41" i="28"/>
  <c r="BC58" i="28"/>
  <c r="AQ9" i="25"/>
  <c r="AR41" i="25"/>
  <c r="CK301" i="22"/>
  <c r="BF55" i="28"/>
  <c r="AJ9" i="28"/>
  <c r="BF36" i="28"/>
  <c r="AN79" i="28"/>
  <c r="AV148" i="28"/>
  <c r="BI80" i="25"/>
  <c r="BD8" i="28"/>
  <c r="CK56" i="25"/>
  <c r="BH23" i="25"/>
  <c r="AL10" i="25"/>
  <c r="BH70" i="25"/>
  <c r="Y3" i="25"/>
  <c r="BC39" i="28"/>
  <c r="BB78" i="28"/>
  <c r="CJ63" i="28"/>
  <c r="BF54" i="28"/>
  <c r="BI61" i="28"/>
  <c r="BC81" i="25"/>
  <c r="BD21" i="28"/>
  <c r="AO40" i="28"/>
  <c r="AP81" i="25"/>
  <c r="AW63" i="28"/>
  <c r="AW58" i="25"/>
  <c r="AO104" i="28"/>
  <c r="AL27" i="28"/>
  <c r="AZ102" i="28"/>
  <c r="AN50" i="28"/>
  <c r="BI79" i="28"/>
  <c r="AW72" i="28"/>
  <c r="AV48" i="28"/>
  <c r="AG84" i="28"/>
  <c r="AQ112" i="28"/>
  <c r="AS81" i="28"/>
  <c r="AO51" i="28"/>
  <c r="AU86" i="28"/>
  <c r="AQ32" i="28"/>
  <c r="AL118" i="28"/>
  <c r="CJ311" i="22"/>
  <c r="BI13" i="25"/>
  <c r="BC40" i="25"/>
  <c r="AW297" i="22"/>
  <c r="AZ67" i="25"/>
  <c r="Y3" i="28"/>
  <c r="AX43" i="28"/>
  <c r="BC69" i="28"/>
  <c r="AN68" i="25"/>
  <c r="AW45" i="25"/>
  <c r="AW61" i="28"/>
  <c r="AR22" i="25"/>
  <c r="BE25" i="25"/>
  <c r="CJ47" i="25"/>
  <c r="BH319" i="22"/>
  <c r="AT50" i="25"/>
  <c r="AO61" i="28"/>
  <c r="AR66" i="25"/>
  <c r="AY11" i="28"/>
  <c r="AI9" i="25"/>
  <c r="AN78" i="25"/>
  <c r="BH45" i="25"/>
  <c r="AV47" i="25"/>
  <c r="CJ70" i="25"/>
  <c r="AX302" i="22"/>
  <c r="AW14" i="28"/>
  <c r="AT78" i="25"/>
  <c r="AN29" i="25"/>
  <c r="AG22" i="25"/>
  <c r="CJ73" i="28"/>
  <c r="AR152" i="28"/>
  <c r="BA55" i="28"/>
  <c r="CI74" i="25"/>
  <c r="BA11" i="25"/>
  <c r="AG63" i="28"/>
  <c r="BE57" i="25"/>
  <c r="AL53" i="28"/>
  <c r="BA149" i="28"/>
  <c r="AG81" i="25"/>
  <c r="BA71" i="28"/>
  <c r="BC62" i="25"/>
  <c r="BI16" i="25"/>
  <c r="AH18" i="28"/>
  <c r="AG232" i="22"/>
  <c r="AQ61" i="25"/>
  <c r="AI17" i="28"/>
  <c r="AU28" i="28"/>
  <c r="AZ20" i="28"/>
  <c r="BI63" i="28"/>
  <c r="AL70" i="28"/>
  <c r="AL78" i="25"/>
  <c r="AP35" i="25"/>
  <c r="AS34" i="25"/>
  <c r="AW90" i="28"/>
  <c r="AT55" i="28"/>
  <c r="AL60" i="28"/>
  <c r="BA301" i="22"/>
  <c r="BH53" i="28"/>
  <c r="BF115" i="28"/>
  <c r="BE76" i="28"/>
  <c r="CJ64" i="25"/>
  <c r="AT9" i="28"/>
  <c r="AR12" i="28"/>
  <c r="CJ10" i="28"/>
  <c r="AN10" i="28"/>
  <c r="AV10" i="25"/>
  <c r="AX62" i="28"/>
  <c r="BC66" i="28"/>
  <c r="BI27" i="28"/>
  <c r="AW60" i="25"/>
  <c r="AU57" i="25"/>
  <c r="AT20" i="25"/>
  <c r="AL63" i="28"/>
  <c r="AG37" i="28"/>
  <c r="AS35" i="28"/>
  <c r="AS37" i="25"/>
  <c r="AN308" i="22"/>
  <c r="CJ274" i="22"/>
  <c r="AR73" i="25"/>
  <c r="CJ43" i="28"/>
  <c r="AN115" i="28"/>
  <c r="AO70" i="28"/>
  <c r="AN65" i="25"/>
  <c r="BE111" i="28"/>
  <c r="AG82" i="28"/>
  <c r="AV16" i="28"/>
  <c r="BF42" i="28"/>
  <c r="BF43" i="25"/>
  <c r="CI31" i="28"/>
  <c r="BB24" i="28"/>
  <c r="BC63" i="25"/>
  <c r="AT44" i="28"/>
  <c r="BB63" i="28"/>
  <c r="AP16" i="28"/>
  <c r="BC32" i="28"/>
  <c r="AY21" i="28"/>
  <c r="AS10" i="28"/>
  <c r="AO51" i="25"/>
  <c r="AU150" i="28"/>
  <c r="AX23" i="28"/>
  <c r="BC44" i="25"/>
  <c r="AS111" i="28"/>
  <c r="AZ19" i="28"/>
  <c r="AQ80" i="28"/>
  <c r="AZ35" i="25"/>
  <c r="AY23" i="28"/>
  <c r="AT23" i="25"/>
  <c r="AZ71" i="25"/>
  <c r="BC40" i="28"/>
  <c r="AP70" i="25"/>
  <c r="AU27" i="25"/>
  <c r="BA61" i="28"/>
  <c r="AR67" i="25"/>
  <c r="AV28" i="28"/>
  <c r="AN35" i="28"/>
  <c r="AT65" i="25"/>
  <c r="BG19" i="28"/>
  <c r="AZ24" i="28"/>
  <c r="CJ108" i="28"/>
  <c r="CI18" i="28"/>
  <c r="AN41" i="25"/>
  <c r="BC329" i="22"/>
  <c r="AU58" i="25"/>
  <c r="AG76" i="25"/>
  <c r="AO330" i="22"/>
  <c r="AN31" i="28"/>
  <c r="AP44" i="28"/>
  <c r="AW57" i="28"/>
  <c r="BH77" i="28"/>
  <c r="BF24" i="28"/>
  <c r="BC28" i="25"/>
  <c r="BF83" i="25"/>
  <c r="AZ22" i="28"/>
  <c r="CI39" i="28"/>
  <c r="AO71" i="25"/>
  <c r="AK12" i="28"/>
  <c r="AZ12" i="28"/>
  <c r="BE94" i="28"/>
  <c r="AQ76" i="28"/>
  <c r="BF40" i="28"/>
  <c r="CJ297" i="22"/>
  <c r="AL21" i="28"/>
  <c r="AL303" i="22"/>
  <c r="AT46" i="25"/>
  <c r="AO31" i="28"/>
  <c r="AQ48" i="25"/>
  <c r="AN66" i="25"/>
  <c r="BH23" i="28"/>
  <c r="AX41" i="25"/>
  <c r="AZ318" i="22"/>
  <c r="AW80" i="25"/>
  <c r="AR229" i="22"/>
  <c r="AS12" i="28"/>
  <c r="BG10" i="28"/>
  <c r="BH58" i="25"/>
  <c r="AG57" i="25"/>
  <c r="CI111" i="28"/>
  <c r="AN69" i="28"/>
  <c r="AZ50" i="25"/>
  <c r="CJ36" i="28"/>
  <c r="BA82" i="28"/>
  <c r="BI72" i="25"/>
  <c r="BE327" i="22"/>
  <c r="BF267" i="22"/>
  <c r="AN32" i="25"/>
  <c r="AL17" i="28"/>
  <c r="BH98" i="28"/>
  <c r="AQ23" i="28"/>
  <c r="CJ74" i="28"/>
  <c r="AG257" i="22"/>
  <c r="AV284" i="22"/>
  <c r="BB70" i="25"/>
  <c r="BC36" i="25"/>
  <c r="AS262" i="22"/>
  <c r="AY12" i="25"/>
  <c r="AX69" i="25"/>
  <c r="AG318" i="22"/>
  <c r="BA17" i="28"/>
  <c r="CI26" i="25"/>
  <c r="BC305" i="22"/>
  <c r="AT210" i="22"/>
  <c r="CI90" i="28"/>
  <c r="BH32" i="25"/>
  <c r="AL8" i="28"/>
  <c r="CI80" i="28"/>
  <c r="AW284" i="22"/>
  <c r="AV287" i="22"/>
  <c r="BI83" i="25"/>
  <c r="AZ83" i="25"/>
  <c r="AS197" i="22"/>
  <c r="AW316" i="22"/>
  <c r="BB314" i="22"/>
  <c r="AR15" i="25"/>
  <c r="CJ327" i="22"/>
  <c r="BA299" i="22"/>
  <c r="AV13" i="28"/>
  <c r="AR36" i="25"/>
  <c r="BF111" i="28"/>
  <c r="CI17" i="25"/>
  <c r="AW296" i="22"/>
  <c r="CK290" i="22"/>
  <c r="AK11" i="25"/>
  <c r="AO292" i="22"/>
  <c r="AU327" i="22"/>
  <c r="AG41" i="25"/>
  <c r="AR299" i="22"/>
  <c r="AQ60" i="28"/>
  <c r="BF78" i="28"/>
  <c r="AV18" i="25"/>
  <c r="AZ69" i="25"/>
  <c r="AZ163" i="22"/>
  <c r="AQ266" i="22"/>
  <c r="AI13" i="25"/>
  <c r="AL45" i="25"/>
  <c r="BB63" i="25"/>
  <c r="AU277" i="22"/>
  <c r="AZ15" i="25"/>
  <c r="AT54" i="28"/>
  <c r="AT326" i="22"/>
  <c r="AV302" i="22"/>
  <c r="AJ22" i="28"/>
  <c r="BG8" i="28"/>
  <c r="AO55" i="25"/>
  <c r="AW242" i="22"/>
  <c r="AP10" i="28"/>
  <c r="AX31" i="25"/>
  <c r="BE33" i="25"/>
  <c r="AY13" i="28"/>
  <c r="BH316" i="22"/>
  <c r="AV61" i="25"/>
  <c r="AL326" i="22"/>
  <c r="BB257" i="22"/>
  <c r="AS225" i="22"/>
  <c r="AU24" i="28"/>
  <c r="AQ48" i="28"/>
  <c r="AT55" i="25"/>
  <c r="AL13" i="28"/>
  <c r="BC99" i="28"/>
  <c r="BF13" i="28"/>
  <c r="AP10" i="25"/>
  <c r="AX264" i="22"/>
  <c r="AV49" i="25"/>
  <c r="AG47" i="25"/>
  <c r="BF250" i="22"/>
  <c r="BE36" i="25"/>
  <c r="BB42" i="25"/>
  <c r="BI97" i="28"/>
  <c r="AO22" i="28"/>
  <c r="BH73" i="25"/>
  <c r="BF172" i="22"/>
  <c r="CI31" i="25"/>
  <c r="CJ25" i="28"/>
  <c r="AO8" i="25"/>
  <c r="BI38" i="25"/>
  <c r="BF84" i="25"/>
  <c r="CJ39" i="28"/>
  <c r="AH9" i="28"/>
  <c r="AQ319" i="22"/>
  <c r="AS56" i="28"/>
  <c r="AW18" i="25"/>
  <c r="CJ282" i="22"/>
  <c r="BB65" i="28"/>
  <c r="AN47" i="25"/>
  <c r="BF66" i="25"/>
  <c r="BF49" i="25"/>
  <c r="AO80" i="25"/>
  <c r="AQ51" i="25"/>
  <c r="AO46" i="25"/>
  <c r="AG325" i="22"/>
  <c r="AG27" i="28"/>
  <c r="AG48" i="25"/>
  <c r="BH306" i="22"/>
  <c r="CI80" i="25"/>
  <c r="AT37" i="25"/>
  <c r="AV288" i="22"/>
  <c r="BI251" i="22"/>
  <c r="AW66" i="25"/>
  <c r="CI36" i="28"/>
  <c r="AX111" i="28"/>
  <c r="BC20" i="28"/>
  <c r="BH54" i="25"/>
  <c r="AL46" i="25"/>
  <c r="AO14" i="28"/>
  <c r="AZ14" i="28"/>
  <c r="BE71" i="28"/>
  <c r="BF58" i="28"/>
  <c r="AV17" i="25"/>
  <c r="AS52" i="25"/>
  <c r="BE72" i="25"/>
  <c r="AR58" i="25"/>
  <c r="AS20" i="28"/>
  <c r="AN55" i="28"/>
  <c r="BE48" i="25"/>
  <c r="AU65" i="28"/>
  <c r="AO244" i="22"/>
  <c r="BA58" i="28"/>
  <c r="CI290" i="22"/>
  <c r="BH268" i="22"/>
  <c r="BA11" i="28"/>
  <c r="AQ78" i="25"/>
  <c r="BE23" i="28"/>
  <c r="AS38" i="28"/>
  <c r="BF330" i="22"/>
  <c r="AI16" i="28"/>
  <c r="AN288" i="22"/>
  <c r="CI284" i="22"/>
  <c r="AZ269" i="22"/>
  <c r="CK78" i="25"/>
  <c r="AK15" i="28"/>
  <c r="BB74" i="28"/>
  <c r="BB280" i="22"/>
  <c r="CI49" i="25"/>
  <c r="BC39" i="25"/>
  <c r="AP225" i="22"/>
  <c r="AL83" i="28"/>
  <c r="CJ31" i="25"/>
  <c r="BE305" i="22"/>
  <c r="BI304" i="22"/>
  <c r="AG60" i="25"/>
  <c r="AO301" i="22"/>
  <c r="CI21" i="28"/>
  <c r="AT49" i="25"/>
  <c r="AR16" i="25"/>
  <c r="AU68" i="25"/>
  <c r="CJ322" i="22"/>
  <c r="BB305" i="22"/>
  <c r="AT30" i="25"/>
  <c r="CK53" i="25"/>
  <c r="CJ262" i="22"/>
  <c r="BE45" i="28"/>
  <c r="BH22" i="25"/>
  <c r="BF70" i="25"/>
  <c r="BB72" i="25"/>
  <c r="AR49" i="25"/>
  <c r="AP74" i="28"/>
  <c r="BE330" i="22"/>
  <c r="AG27" i="25"/>
  <c r="BF36" i="25"/>
  <c r="BB17" i="25"/>
  <c r="AQ8" i="28"/>
  <c r="AW266" i="22"/>
  <c r="BI269" i="22"/>
  <c r="AT328" i="22"/>
  <c r="BA269" i="22"/>
  <c r="AU312" i="22"/>
  <c r="AS56" i="25"/>
  <c r="AQ46" i="25"/>
  <c r="AZ279" i="22"/>
  <c r="AV240" i="22"/>
  <c r="AS82" i="25"/>
  <c r="AV9" i="28"/>
  <c r="AG313" i="22"/>
  <c r="AL57" i="25"/>
  <c r="AQ285" i="22"/>
  <c r="AT61" i="25"/>
  <c r="BI326" i="22"/>
  <c r="AW287" i="22"/>
  <c r="BE51" i="28"/>
  <c r="BE292" i="22"/>
  <c r="AV11" i="25"/>
  <c r="CJ15" i="28"/>
  <c r="AG50" i="28"/>
  <c r="CJ61" i="25"/>
  <c r="BF300" i="22"/>
  <c r="AX317" i="22"/>
  <c r="BI257" i="22"/>
  <c r="AO39" i="25"/>
  <c r="BI54" i="25"/>
  <c r="BF242" i="22"/>
  <c r="AS80" i="25"/>
  <c r="AN38" i="25"/>
  <c r="CK283" i="22"/>
  <c r="AN328" i="22"/>
  <c r="BE68" i="25"/>
  <c r="AN20" i="25"/>
  <c r="BB56" i="25"/>
  <c r="AX8" i="25"/>
  <c r="BH271" i="22"/>
  <c r="CJ265" i="22"/>
  <c r="AU22" i="25"/>
  <c r="AX27" i="25"/>
  <c r="AG49" i="28"/>
  <c r="AR8" i="25"/>
  <c r="BB20" i="28"/>
  <c r="AS307" i="22"/>
  <c r="AR314" i="22"/>
  <c r="BF279" i="22"/>
  <c r="AL229" i="22"/>
  <c r="AS79" i="28"/>
  <c r="AQ259" i="22"/>
  <c r="AN18" i="25"/>
  <c r="BC15" i="28"/>
  <c r="AP55" i="25"/>
  <c r="BB122" i="28"/>
  <c r="AP31" i="28"/>
  <c r="AS118" i="28"/>
  <c r="AS98" i="28"/>
  <c r="AS25" i="28"/>
  <c r="BC42" i="25"/>
  <c r="BB318" i="22"/>
  <c r="BH36" i="25"/>
  <c r="AO23" i="25"/>
  <c r="AL74" i="25"/>
  <c r="BC21" i="25"/>
  <c r="AP152" i="28"/>
  <c r="AW309" i="22"/>
  <c r="BF9" i="25"/>
  <c r="AR9" i="28"/>
  <c r="CK322" i="22"/>
  <c r="BF324" i="22"/>
  <c r="AW182" i="22"/>
  <c r="AO19" i="25"/>
  <c r="AH8" i="25"/>
  <c r="AU55" i="25"/>
  <c r="AU322" i="22"/>
  <c r="CJ117" i="28"/>
  <c r="BC74" i="28"/>
  <c r="BH57" i="25"/>
  <c r="AZ101" i="28"/>
  <c r="BC299" i="22"/>
  <c r="BE62" i="25"/>
  <c r="AS85" i="28"/>
  <c r="AQ307" i="22"/>
  <c r="AN30" i="25"/>
  <c r="AW311" i="22"/>
  <c r="BH317" i="22"/>
  <c r="BH309" i="22"/>
  <c r="CJ14" i="25"/>
  <c r="BB236" i="22"/>
  <c r="BC302" i="22"/>
  <c r="AQ326" i="22"/>
  <c r="AG311" i="22"/>
  <c r="CJ225" i="22"/>
  <c r="AW322" i="22"/>
  <c r="AW29" i="28"/>
  <c r="CI76" i="25"/>
  <c r="AS294" i="22"/>
  <c r="AN89" i="28"/>
  <c r="BI35" i="25"/>
  <c r="AR172" i="22"/>
  <c r="BE81" i="25"/>
  <c r="BC56" i="25"/>
  <c r="AW235" i="22"/>
  <c r="AZ237" i="22"/>
  <c r="CK70" i="25"/>
  <c r="BI25" i="25"/>
  <c r="AU35" i="28"/>
  <c r="AJ18" i="28"/>
  <c r="AL15" i="25"/>
  <c r="BF82" i="25"/>
  <c r="AS278" i="22"/>
  <c r="BB15" i="25"/>
  <c r="AX78" i="25"/>
  <c r="BC77" i="25"/>
  <c r="AX41" i="28"/>
  <c r="BF311" i="22"/>
  <c r="AV317" i="22"/>
  <c r="AS54" i="28"/>
  <c r="BI70" i="28"/>
  <c r="AV29" i="28"/>
  <c r="AQ64" i="25"/>
  <c r="AL281" i="22"/>
  <c r="AU44" i="25"/>
  <c r="AU114" i="28"/>
  <c r="CJ51" i="28"/>
  <c r="BI15" i="25"/>
  <c r="AO250" i="22"/>
  <c r="BH25" i="28"/>
  <c r="CJ23" i="28"/>
  <c r="AO24" i="28"/>
  <c r="AU318" i="22"/>
  <c r="BA262" i="22"/>
  <c r="CJ21" i="25"/>
  <c r="BE308" i="22"/>
  <c r="BC278" i="22"/>
  <c r="AL299" i="22"/>
  <c r="AS26" i="25"/>
  <c r="AN60" i="25"/>
  <c r="BE15" i="28"/>
  <c r="AR17" i="25"/>
  <c r="AT248" i="22"/>
  <c r="AP64" i="25"/>
  <c r="AG14" i="25"/>
  <c r="BB308" i="22"/>
  <c r="CJ76" i="25"/>
  <c r="CJ46" i="25"/>
  <c r="BH81" i="25"/>
  <c r="AL52" i="28"/>
  <c r="CI12" i="25"/>
  <c r="BC309" i="22"/>
  <c r="BF15" i="28"/>
  <c r="BA33" i="25"/>
  <c r="AU328" i="22"/>
  <c r="BA260" i="22"/>
  <c r="AL65" i="28"/>
  <c r="AW8" i="28"/>
  <c r="BA233" i="22"/>
  <c r="AU286" i="22"/>
  <c r="AR17" i="28"/>
  <c r="BE241" i="22"/>
  <c r="AZ43" i="25"/>
  <c r="AL294" i="22"/>
  <c r="AX24" i="25"/>
  <c r="AZ26" i="25"/>
  <c r="CJ25" i="25"/>
  <c r="AL322" i="22"/>
  <c r="AG326" i="22"/>
  <c r="BI65" i="28"/>
  <c r="AX271" i="22"/>
  <c r="AS79" i="25"/>
  <c r="BA274" i="22"/>
  <c r="AS24" i="25"/>
  <c r="AT310" i="22"/>
  <c r="AW117" i="28"/>
  <c r="BH257" i="22"/>
  <c r="BC22" i="25"/>
  <c r="AN33" i="28"/>
  <c r="CJ279" i="22"/>
  <c r="AK19" i="28"/>
  <c r="AN81" i="28"/>
  <c r="AN74" i="25"/>
  <c r="AS24" i="28"/>
  <c r="AI8" i="25"/>
  <c r="CJ119" i="28"/>
  <c r="AO53" i="28"/>
  <c r="AN292" i="22"/>
  <c r="BI288" i="22"/>
  <c r="CI29" i="25"/>
  <c r="AL297" i="22"/>
  <c r="AV187" i="22"/>
  <c r="CI15" i="25"/>
  <c r="AZ261" i="22"/>
  <c r="CI300" i="22"/>
  <c r="AG24" i="25"/>
  <c r="CK33" i="28"/>
  <c r="AW63" i="25"/>
  <c r="AO188" i="22"/>
  <c r="CJ285" i="22"/>
  <c r="AX288" i="22"/>
  <c r="AG237" i="22"/>
  <c r="AQ11" i="28"/>
  <c r="AW15" i="28"/>
  <c r="AR79" i="25"/>
  <c r="AO14" i="25"/>
  <c r="AZ52" i="28"/>
  <c r="BB9" i="28"/>
  <c r="AV177" i="22"/>
  <c r="AN297" i="22"/>
  <c r="AS10" i="25"/>
  <c r="AR269" i="22"/>
  <c r="BH9" i="25"/>
  <c r="AG42" i="25"/>
  <c r="AO302" i="22"/>
  <c r="CJ243" i="22"/>
  <c r="BE240" i="22"/>
  <c r="CJ36" i="25"/>
  <c r="AU42" i="25"/>
  <c r="CI319" i="22"/>
  <c r="AR325" i="22"/>
  <c r="BA322" i="22"/>
  <c r="AP292" i="22"/>
  <c r="BH78" i="25"/>
  <c r="BF293" i="22"/>
  <c r="BH305" i="22"/>
  <c r="BI59" i="25"/>
  <c r="AV23" i="28"/>
  <c r="AS308" i="22"/>
  <c r="AS274" i="22"/>
  <c r="BE249" i="22"/>
  <c r="BC308" i="22"/>
  <c r="CJ316" i="22"/>
  <c r="CK35" i="25"/>
  <c r="AK8" i="25"/>
  <c r="BH81" i="28"/>
  <c r="AG38" i="25"/>
  <c r="AN33" i="25"/>
  <c r="AG315" i="22"/>
  <c r="AW317" i="22"/>
  <c r="AU11" i="25"/>
  <c r="BI47" i="25"/>
  <c r="AW62" i="25"/>
  <c r="CJ294" i="22"/>
  <c r="CJ329" i="22"/>
  <c r="BH322" i="22"/>
  <c r="AZ319" i="22"/>
  <c r="AN19" i="25"/>
  <c r="BE238" i="22"/>
  <c r="CK14" i="25"/>
  <c r="BE246" i="22"/>
  <c r="CK71" i="28"/>
  <c r="AZ38" i="25"/>
  <c r="AX16" i="28"/>
  <c r="BI46" i="28"/>
  <c r="BC42" i="28"/>
  <c r="BH74" i="25"/>
  <c r="CJ32" i="25"/>
  <c r="AX19" i="25"/>
  <c r="BH248" i="22"/>
  <c r="AW28" i="28"/>
  <c r="AO64" i="25"/>
  <c r="CI92" i="28"/>
  <c r="CK82" i="28"/>
  <c r="AV293" i="22"/>
  <c r="AW148" i="28"/>
  <c r="CJ72" i="25"/>
  <c r="BA280" i="22"/>
  <c r="BI12" i="28"/>
  <c r="AS40" i="25"/>
  <c r="AO230" i="22"/>
  <c r="AQ265" i="22"/>
  <c r="AN44" i="25"/>
  <c r="BH50" i="25"/>
  <c r="CJ305" i="22"/>
  <c r="CJ310" i="22"/>
  <c r="AZ16" i="25"/>
  <c r="CK271" i="22"/>
  <c r="BB326" i="22"/>
  <c r="BI34" i="25"/>
  <c r="AG60" i="28"/>
  <c r="BF301" i="22"/>
  <c r="AP63" i="28"/>
  <c r="BC10" i="25"/>
  <c r="BH11" i="25"/>
  <c r="AW76" i="25"/>
  <c r="CJ52" i="25"/>
  <c r="AT14" i="25"/>
  <c r="AZ299" i="22"/>
  <c r="AW21" i="25"/>
  <c r="BF287" i="22"/>
  <c r="AQ39" i="25"/>
  <c r="AL81" i="28"/>
  <c r="AX45" i="25"/>
  <c r="BB299" i="22"/>
  <c r="AX15" i="25"/>
  <c r="AT304" i="22"/>
  <c r="AL56" i="28"/>
  <c r="AL255" i="22"/>
  <c r="BI303" i="22"/>
  <c r="AR231" i="22"/>
  <c r="BA24" i="25"/>
  <c r="AO65" i="25"/>
  <c r="AZ321" i="22"/>
  <c r="AU315" i="22"/>
  <c r="AO293" i="22"/>
  <c r="AR15" i="28"/>
  <c r="AT296" i="22"/>
  <c r="AV24" i="28"/>
  <c r="AU62" i="28"/>
  <c r="AU306" i="22"/>
  <c r="AW194" i="22"/>
  <c r="AW72" i="25"/>
  <c r="CJ16" i="28"/>
  <c r="BI149" i="28"/>
  <c r="BE9" i="28"/>
  <c r="AV85" i="28"/>
  <c r="AO57" i="28"/>
  <c r="BA275" i="22"/>
  <c r="CK30" i="25"/>
  <c r="BC28" i="28"/>
  <c r="AT42" i="25"/>
  <c r="AW251" i="22"/>
  <c r="CK300" i="22"/>
  <c r="BE17" i="25"/>
  <c r="AX9" i="25"/>
  <c r="AV285" i="22"/>
  <c r="AO81" i="25"/>
  <c r="BC320" i="22"/>
  <c r="AI9" i="28"/>
  <c r="AL260" i="22"/>
  <c r="AW255" i="22"/>
  <c r="AZ303" i="22"/>
  <c r="AZ42" i="25"/>
  <c r="BI104" i="28"/>
  <c r="BB76" i="25"/>
  <c r="AN10" i="25"/>
  <c r="AZ47" i="25"/>
  <c r="CK40" i="25"/>
  <c r="AP273" i="22"/>
  <c r="AG43" i="28"/>
  <c r="AZ36" i="25"/>
  <c r="AX300" i="22"/>
  <c r="BB74" i="25"/>
  <c r="CI8" i="25"/>
  <c r="BE20" i="25"/>
  <c r="AX20" i="25"/>
  <c r="BI22" i="28"/>
  <c r="BH233" i="22"/>
  <c r="AV19" i="25"/>
  <c r="CJ326" i="22"/>
  <c r="AL254" i="22"/>
  <c r="AV10" i="28"/>
  <c r="AS75" i="25"/>
  <c r="AT41" i="25"/>
  <c r="CJ38" i="25"/>
  <c r="AV318" i="22"/>
  <c r="AW320" i="22"/>
  <c r="AQ33" i="28"/>
  <c r="AS312" i="22"/>
  <c r="BC306" i="22"/>
  <c r="AU80" i="25"/>
  <c r="AG31" i="28"/>
  <c r="CJ104" i="28"/>
  <c r="BF51" i="25"/>
  <c r="BI278" i="22"/>
  <c r="BB17" i="28"/>
  <c r="BA44" i="25"/>
  <c r="BH255" i="22"/>
  <c r="AX67" i="28"/>
  <c r="AG263" i="22"/>
  <c r="BA223" i="22"/>
  <c r="CI27" i="28"/>
  <c r="AR55" i="25"/>
  <c r="AQ14" i="28"/>
  <c r="AX81" i="25"/>
  <c r="BA99" i="28"/>
  <c r="AO68" i="28"/>
  <c r="AR8" i="28"/>
  <c r="AS51" i="25"/>
  <c r="AT284" i="22"/>
  <c r="AY11" i="25"/>
  <c r="AG70" i="28"/>
  <c r="AU60" i="28"/>
  <c r="AZ297" i="22"/>
  <c r="CK324" i="22"/>
  <c r="BF63" i="28"/>
  <c r="BA319" i="22"/>
  <c r="AO245" i="22"/>
  <c r="BH34" i="28"/>
  <c r="BB51" i="25"/>
  <c r="AT303" i="22"/>
  <c r="AT316" i="22"/>
  <c r="AV8" i="25"/>
  <c r="AX53" i="28"/>
  <c r="BB24" i="25"/>
  <c r="BF302" i="22"/>
  <c r="AX48" i="25"/>
  <c r="AR72" i="25"/>
  <c r="BB27" i="25"/>
  <c r="AZ44" i="25"/>
  <c r="AR328" i="22"/>
  <c r="AZ51" i="25"/>
  <c r="AS322" i="22"/>
  <c r="AT295" i="22"/>
  <c r="BB316" i="22"/>
  <c r="AN279" i="22"/>
  <c r="BI283" i="22"/>
  <c r="BB11" i="28"/>
  <c r="BH17" i="25"/>
  <c r="CJ325" i="22"/>
  <c r="AP321" i="22"/>
  <c r="AV304" i="22"/>
  <c r="AT48" i="25"/>
  <c r="AU52" i="25"/>
  <c r="CI313" i="22"/>
  <c r="AL298" i="22"/>
  <c r="AR51" i="25"/>
  <c r="AJ19" i="28"/>
  <c r="CI325" i="22"/>
  <c r="BC9" i="25"/>
  <c r="AP26" i="28"/>
  <c r="BB43" i="25"/>
  <c r="CK311" i="22"/>
  <c r="AT252" i="22"/>
  <c r="BB59" i="25"/>
  <c r="AP323" i="22"/>
  <c r="AS226" i="22"/>
  <c r="AZ245" i="22"/>
  <c r="BI18" i="25"/>
  <c r="AL311" i="22"/>
  <c r="AN287" i="22"/>
  <c r="BC10" i="28"/>
  <c r="AQ68" i="25"/>
  <c r="BI186" i="22"/>
  <c r="CI265" i="22"/>
  <c r="BA14" i="28"/>
  <c r="AO52" i="25"/>
  <c r="AT66" i="25"/>
  <c r="AP53" i="25"/>
  <c r="AP12" i="28"/>
  <c r="AV15" i="25"/>
  <c r="BA66" i="28"/>
  <c r="AV330" i="22"/>
  <c r="CI107" i="28"/>
  <c r="AL62" i="28"/>
  <c r="BF12" i="28"/>
  <c r="AV45" i="25"/>
  <c r="AV35" i="25"/>
  <c r="AG72" i="25"/>
  <c r="AU63" i="25"/>
  <c r="AP29" i="28"/>
  <c r="CJ21" i="28"/>
  <c r="BF73" i="25"/>
  <c r="BA40" i="25"/>
  <c r="AP30" i="28"/>
  <c r="BH265" i="22"/>
  <c r="BA84" i="25"/>
  <c r="AL24" i="25"/>
  <c r="AQ328" i="22"/>
  <c r="AT45" i="25"/>
  <c r="CK39" i="28"/>
  <c r="AS319" i="22"/>
  <c r="BA9" i="25"/>
  <c r="BI312" i="22"/>
  <c r="AU37" i="28"/>
  <c r="AG305" i="22"/>
  <c r="AO13" i="25"/>
  <c r="BE297" i="22"/>
  <c r="AR324" i="22"/>
  <c r="BF16" i="25"/>
  <c r="AZ54" i="25"/>
  <c r="AS298" i="22"/>
  <c r="AP297" i="22"/>
  <c r="BI247" i="22"/>
  <c r="AR36" i="28"/>
  <c r="BE79" i="25"/>
  <c r="CK304" i="22"/>
  <c r="AZ304" i="22"/>
  <c r="AQ304" i="22"/>
  <c r="AV299" i="22"/>
  <c r="AV50" i="25"/>
  <c r="AG74" i="25"/>
  <c r="AO294" i="22"/>
  <c r="AL30" i="25"/>
  <c r="AO32" i="25"/>
  <c r="AQ16" i="25"/>
  <c r="AP322" i="22"/>
  <c r="AR30" i="25"/>
  <c r="AG45" i="25"/>
  <c r="CK28" i="25"/>
  <c r="BE329" i="22"/>
  <c r="AU14" i="28"/>
  <c r="AS327" i="22"/>
  <c r="AL327" i="22"/>
  <c r="AZ18" i="25"/>
  <c r="AT113" i="28"/>
  <c r="CJ37" i="28"/>
  <c r="CI25" i="25"/>
  <c r="CI326" i="22"/>
  <c r="AN9" i="28"/>
  <c r="AX33" i="28"/>
  <c r="BE45" i="25"/>
  <c r="BB288" i="22"/>
  <c r="AR257" i="22"/>
  <c r="AV250" i="22"/>
  <c r="BF18" i="25"/>
  <c r="AN11" i="25"/>
  <c r="AN75" i="25"/>
  <c r="BA25" i="25"/>
  <c r="BB39" i="25"/>
  <c r="AO18" i="25"/>
  <c r="AQ322" i="22"/>
  <c r="AQ330" i="22"/>
  <c r="AU80" i="28"/>
  <c r="AS29" i="25"/>
  <c r="BI31" i="25"/>
  <c r="AR31" i="25"/>
  <c r="AG84" i="25"/>
  <c r="AV8" i="28"/>
  <c r="AO49" i="25"/>
  <c r="CJ16" i="25"/>
  <c r="BB315" i="22"/>
  <c r="AR18" i="25"/>
  <c r="CI63" i="25"/>
  <c r="AL63" i="25"/>
  <c r="AO12" i="28"/>
  <c r="BE69" i="28"/>
  <c r="BA313" i="22"/>
  <c r="AS23" i="25"/>
  <c r="AP40" i="28"/>
  <c r="AL272" i="22"/>
  <c r="BB81" i="25"/>
  <c r="BH25" i="25"/>
  <c r="AW313" i="22"/>
  <c r="AQ220" i="22"/>
  <c r="BH289" i="22"/>
  <c r="AO24" i="25"/>
  <c r="AP68" i="28"/>
  <c r="CJ307" i="22"/>
  <c r="CI292" i="22"/>
  <c r="AG321" i="22"/>
  <c r="BI309" i="22"/>
  <c r="AG303" i="22"/>
  <c r="BI263" i="22"/>
  <c r="AW84" i="25"/>
  <c r="AO30" i="25"/>
  <c r="AQ303" i="22"/>
  <c r="AT327" i="22"/>
  <c r="CI77" i="28"/>
  <c r="AT15" i="25"/>
  <c r="CI273" i="22"/>
  <c r="BA13" i="25"/>
  <c r="CK298" i="22"/>
  <c r="BC192" i="22"/>
  <c r="BF44" i="25"/>
  <c r="AW10" i="25"/>
  <c r="Y5" i="28"/>
  <c r="AL317" i="22"/>
  <c r="AV26" i="25"/>
  <c r="BE50" i="25"/>
  <c r="AR287" i="22"/>
  <c r="CK251" i="22"/>
  <c r="AR77" i="25"/>
  <c r="BB330" i="22"/>
  <c r="AU212" i="22"/>
  <c r="BA30" i="25"/>
  <c r="AL70" i="25"/>
  <c r="AV262" i="22"/>
  <c r="AX309" i="22"/>
  <c r="AN42" i="25"/>
  <c r="AO151" i="28"/>
  <c r="AG68" i="28"/>
  <c r="BH14" i="25"/>
  <c r="AR80" i="25"/>
  <c r="BI290" i="22"/>
  <c r="AO74" i="25"/>
  <c r="AR50" i="25"/>
  <c r="AL76" i="28"/>
  <c r="AP15" i="25"/>
  <c r="AT59" i="25"/>
  <c r="AV329" i="22"/>
  <c r="CK45" i="25"/>
  <c r="CI322" i="22"/>
  <c r="AG79" i="25"/>
  <c r="CJ264" i="22"/>
  <c r="AO291" i="22"/>
  <c r="CJ13" i="25"/>
  <c r="CI247" i="22"/>
  <c r="AX310" i="22"/>
  <c r="AT64" i="25"/>
  <c r="BF327" i="22"/>
  <c r="BB306" i="22"/>
  <c r="AR264" i="22"/>
  <c r="AZ61" i="25"/>
  <c r="AU297" i="22"/>
  <c r="AS21" i="25"/>
  <c r="BE303" i="22"/>
  <c r="BI21" i="28"/>
  <c r="AL250" i="22"/>
  <c r="CK24" i="25"/>
  <c r="BH80" i="25"/>
  <c r="AW54" i="25"/>
  <c r="CJ324" i="22"/>
  <c r="AP85" i="28"/>
  <c r="AO290" i="22"/>
  <c r="AP13" i="25"/>
  <c r="AG280" i="22"/>
  <c r="AP306" i="22"/>
  <c r="BA62" i="25"/>
  <c r="CK26" i="25"/>
  <c r="AW326" i="22"/>
  <c r="AO47" i="25"/>
  <c r="AV36" i="25"/>
  <c r="AL282" i="22"/>
  <c r="AN304" i="22"/>
  <c r="CJ11" i="28"/>
  <c r="AT11" i="28"/>
  <c r="AL68" i="25"/>
  <c r="AG323" i="22"/>
  <c r="AR298" i="22"/>
  <c r="BF47" i="25"/>
  <c r="AQ14" i="25"/>
  <c r="BI11" i="25"/>
  <c r="AR75" i="25"/>
  <c r="AU329" i="22"/>
  <c r="AW56" i="25"/>
  <c r="AX328" i="22"/>
  <c r="BC34" i="25"/>
  <c r="BC296" i="22"/>
  <c r="AL305" i="22"/>
  <c r="CK49" i="25"/>
  <c r="BA283" i="22"/>
  <c r="BC290" i="22"/>
  <c r="AW47" i="25"/>
  <c r="AS311" i="22"/>
  <c r="CI19" i="28"/>
  <c r="CI315" i="22"/>
  <c r="AO53" i="25"/>
  <c r="AT19" i="25"/>
  <c r="BB32" i="25"/>
  <c r="BC288" i="22"/>
  <c r="AV151" i="28"/>
  <c r="AW8" i="25"/>
  <c r="BE21" i="28"/>
  <c r="BE51" i="25"/>
  <c r="BH293" i="22"/>
  <c r="AH19" i="28"/>
  <c r="AP58" i="25"/>
  <c r="BE27" i="25"/>
  <c r="AL24" i="28"/>
  <c r="BF32" i="25"/>
  <c r="AZ310" i="22"/>
  <c r="AN58" i="25"/>
  <c r="AX312" i="22"/>
  <c r="AW298" i="22"/>
  <c r="AO11" i="25"/>
  <c r="BA314" i="22"/>
  <c r="AU26" i="28"/>
  <c r="AV269" i="22"/>
  <c r="CJ296" i="22"/>
  <c r="AU17" i="25"/>
  <c r="AN62" i="28"/>
  <c r="AZ282" i="22"/>
  <c r="BH311" i="22"/>
  <c r="BC240" i="22"/>
  <c r="BI68" i="25"/>
  <c r="AV63" i="25"/>
  <c r="AR74" i="25"/>
  <c r="AO267" i="22"/>
  <c r="CJ18" i="25"/>
  <c r="BE67" i="25"/>
  <c r="AU288" i="22"/>
  <c r="AS279" i="22"/>
  <c r="AW65" i="28"/>
  <c r="BH246" i="22"/>
  <c r="AQ43" i="25"/>
  <c r="BE12" i="25"/>
  <c r="AZ58" i="25"/>
  <c r="CI289" i="22"/>
  <c r="CK55" i="25"/>
  <c r="AV18" i="28"/>
  <c r="AS269" i="22"/>
  <c r="BC271" i="22"/>
  <c r="BC316" i="22"/>
  <c r="AW31" i="25"/>
  <c r="AI11" i="28"/>
  <c r="BF281" i="22"/>
  <c r="AT53" i="25"/>
  <c r="AU283" i="22"/>
  <c r="BG9" i="28"/>
  <c r="AR300" i="22"/>
  <c r="AU18" i="25"/>
  <c r="AN272" i="22"/>
  <c r="CJ29" i="25"/>
  <c r="AX61" i="25"/>
  <c r="AT305" i="22"/>
  <c r="AR22" i="28"/>
  <c r="AG25" i="25"/>
  <c r="AV308" i="22"/>
  <c r="AP77" i="25"/>
  <c r="AX218" i="22"/>
  <c r="BI270" i="22"/>
  <c r="BC293" i="22"/>
  <c r="BD11" i="25"/>
  <c r="BC59" i="25"/>
  <c r="AO316" i="22"/>
  <c r="AS235" i="22"/>
  <c r="BH20" i="28"/>
  <c r="AP233" i="22"/>
  <c r="AZ86" i="28"/>
  <c r="AR306" i="22"/>
  <c r="BE223" i="22"/>
  <c r="AP31" i="25"/>
  <c r="AZ26" i="28"/>
  <c r="AT28" i="25"/>
  <c r="AS36" i="25"/>
  <c r="AX16" i="25"/>
  <c r="AS58" i="28"/>
  <c r="BC113" i="28"/>
  <c r="AQ320" i="22"/>
  <c r="BF14" i="28"/>
  <c r="AU75" i="25"/>
  <c r="BA36" i="25"/>
  <c r="AV231" i="22"/>
  <c r="AL69" i="28"/>
  <c r="BA72" i="25"/>
  <c r="CJ242" i="22"/>
  <c r="BB302" i="22"/>
  <c r="AQ28" i="25"/>
  <c r="BF308" i="22"/>
  <c r="AS20" i="25"/>
  <c r="AW46" i="25"/>
  <c r="AT274" i="22"/>
  <c r="AN234" i="22"/>
  <c r="AP280" i="22"/>
  <c r="CK39" i="25"/>
  <c r="AZ49" i="25"/>
  <c r="BA68" i="25"/>
  <c r="AU67" i="25"/>
  <c r="AQ281" i="22"/>
  <c r="BF328" i="22"/>
  <c r="AV30" i="25"/>
  <c r="BC65" i="25"/>
  <c r="AZ10" i="25"/>
  <c r="AN325" i="22"/>
  <c r="BC30" i="28"/>
  <c r="BH85" i="28"/>
  <c r="BD18" i="28"/>
  <c r="AR42" i="25"/>
  <c r="BA59" i="28"/>
  <c r="AS57" i="25"/>
  <c r="BF40" i="25"/>
  <c r="AG296" i="22"/>
  <c r="AQ22" i="25"/>
  <c r="CI10" i="28"/>
  <c r="BC259" i="22"/>
  <c r="AV283" i="22"/>
  <c r="AX10" i="25"/>
  <c r="BH310" i="22"/>
  <c r="AL43" i="25"/>
  <c r="BI66" i="25"/>
  <c r="BE57" i="28"/>
  <c r="BC23" i="25"/>
  <c r="BC287" i="22"/>
  <c r="BH35" i="25"/>
  <c r="BI314" i="22"/>
  <c r="CJ286" i="22"/>
  <c r="BB29" i="25"/>
  <c r="BD12" i="25"/>
  <c r="BH307" i="22"/>
  <c r="BB312" i="22"/>
  <c r="AZ64" i="25"/>
  <c r="AV312" i="22"/>
  <c r="CI294" i="22"/>
  <c r="AS320" i="22"/>
  <c r="AX54" i="25"/>
  <c r="BH53" i="25"/>
  <c r="BH30" i="25"/>
  <c r="AJ13" i="25"/>
  <c r="AL75" i="25"/>
  <c r="AV82" i="25"/>
  <c r="AZ68" i="25"/>
  <c r="AW12" i="28"/>
  <c r="AO288" i="22"/>
  <c r="AV213" i="22"/>
  <c r="CJ19" i="25"/>
  <c r="AG285" i="22"/>
  <c r="CJ315" i="22"/>
  <c r="CK22" i="25"/>
  <c r="BI42" i="25"/>
  <c r="AU317" i="22"/>
  <c r="BC291" i="22"/>
  <c r="AR56" i="25"/>
  <c r="BE317" i="22"/>
  <c r="BH28" i="25"/>
  <c r="AS241" i="22"/>
  <c r="AL330" i="22"/>
  <c r="AO62" i="25"/>
  <c r="BH41" i="25"/>
  <c r="BF53" i="25"/>
  <c r="AV31" i="25"/>
  <c r="BH320" i="22"/>
  <c r="BE74" i="25"/>
  <c r="AR39" i="25"/>
  <c r="BA317" i="22"/>
  <c r="AQ26" i="25"/>
  <c r="AU314" i="22"/>
  <c r="BE307" i="22"/>
  <c r="AS47" i="28"/>
  <c r="BA28" i="25"/>
  <c r="BE31" i="28"/>
  <c r="AP110" i="28"/>
  <c r="AN316" i="22"/>
  <c r="AP34" i="25"/>
  <c r="AV185" i="22"/>
  <c r="AY9" i="25"/>
  <c r="BB16" i="25"/>
  <c r="CK59" i="25"/>
  <c r="BH28" i="28"/>
  <c r="AX11" i="28"/>
  <c r="AL9" i="25"/>
  <c r="CK274" i="22"/>
  <c r="AN23" i="25"/>
  <c r="AX36" i="25"/>
  <c r="AV17" i="28"/>
  <c r="AX307" i="22"/>
  <c r="BI307" i="22"/>
  <c r="BI299" i="22"/>
  <c r="BC64" i="25"/>
  <c r="CJ63" i="25"/>
  <c r="AZ23" i="25"/>
  <c r="AW80" i="28"/>
  <c r="AT99" i="28"/>
  <c r="BE66" i="25"/>
  <c r="AU17" i="28"/>
  <c r="BB19" i="28"/>
  <c r="BE61" i="25"/>
  <c r="AT24" i="25"/>
  <c r="CI64" i="25"/>
  <c r="CJ14" i="28"/>
  <c r="CJ255" i="22"/>
  <c r="BC54" i="25"/>
  <c r="AQ329" i="22"/>
  <c r="CI19" i="25"/>
  <c r="AO86" i="28"/>
  <c r="CK82" i="25"/>
  <c r="AZ32" i="25"/>
  <c r="AN21" i="25"/>
  <c r="AQ49" i="25"/>
  <c r="AV27" i="25"/>
  <c r="AT21" i="25"/>
  <c r="CI105" i="28"/>
  <c r="BB21" i="25"/>
  <c r="BF61" i="25"/>
  <c r="AX27" i="28"/>
  <c r="AW323" i="22"/>
  <c r="AO324" i="22"/>
  <c r="AN241" i="22"/>
  <c r="AP52" i="25"/>
  <c r="AS15" i="25"/>
  <c r="AN318" i="22"/>
  <c r="AQ290" i="22"/>
  <c r="AO48" i="25"/>
  <c r="AQ19" i="25"/>
  <c r="AZ123" i="28"/>
  <c r="BC29" i="25"/>
  <c r="AZ284" i="22"/>
  <c r="AP73" i="28"/>
  <c r="BI274" i="22"/>
  <c r="AS276" i="22"/>
  <c r="AT188" i="22"/>
  <c r="BC21" i="28"/>
  <c r="AP41" i="25"/>
  <c r="AV44" i="25"/>
  <c r="AU66" i="28"/>
  <c r="AX22" i="28"/>
  <c r="AV38" i="28"/>
  <c r="CI240" i="22"/>
  <c r="BI43" i="25"/>
  <c r="AP315" i="22"/>
  <c r="BC69" i="25"/>
  <c r="BC327" i="22"/>
  <c r="AX330" i="22"/>
  <c r="BF39" i="28"/>
  <c r="BH324" i="22"/>
  <c r="AI12" i="25"/>
  <c r="AQ58" i="25"/>
  <c r="AQ294" i="22"/>
  <c r="CI244" i="22"/>
  <c r="AZ326" i="22"/>
  <c r="AU104" i="28"/>
  <c r="BI10" i="28"/>
  <c r="AG322" i="22"/>
  <c r="AW22" i="28"/>
  <c r="AO25" i="25"/>
  <c r="AN76" i="25"/>
  <c r="CI279" i="22"/>
  <c r="AX285" i="22"/>
  <c r="AV84" i="25"/>
  <c r="BA71" i="25"/>
  <c r="BA265" i="22"/>
  <c r="BE53" i="28"/>
  <c r="CJ26" i="25"/>
  <c r="BH302" i="22"/>
  <c r="AO56" i="28"/>
  <c r="AG319" i="22"/>
  <c r="BI21" i="25"/>
  <c r="AZ11" i="28"/>
  <c r="AQ69" i="25"/>
  <c r="AZ252" i="22"/>
  <c r="Y4" i="25"/>
  <c r="BG20" i="28"/>
  <c r="BH31" i="25"/>
  <c r="BI311" i="22"/>
  <c r="CI57" i="28"/>
  <c r="AR82" i="25"/>
  <c r="BI26" i="25"/>
  <c r="CI306" i="22"/>
  <c r="AU264" i="22"/>
  <c r="BH21" i="25"/>
  <c r="AV324" i="22"/>
  <c r="AQ57" i="25"/>
  <c r="AO15" i="28"/>
  <c r="BH36" i="28"/>
  <c r="BE64" i="25"/>
  <c r="CI91" i="28"/>
  <c r="AT51" i="25"/>
  <c r="AZ236" i="22"/>
  <c r="BH315" i="22"/>
  <c r="BA16" i="25"/>
  <c r="AP210" i="22"/>
  <c r="BE22" i="25"/>
  <c r="AO19" i="28"/>
  <c r="BA53" i="25"/>
  <c r="CK61" i="28"/>
  <c r="AO13" i="28"/>
  <c r="AP13" i="28"/>
  <c r="CJ267" i="22"/>
  <c r="CI114" i="28"/>
  <c r="BB294" i="22"/>
  <c r="AL26" i="25"/>
  <c r="CK81" i="25"/>
  <c r="AO329" i="22"/>
  <c r="CK299" i="22"/>
  <c r="AL41" i="28"/>
  <c r="BB20" i="25"/>
  <c r="AP324" i="22"/>
  <c r="AT322" i="22"/>
  <c r="AW211" i="22"/>
  <c r="AU54" i="25"/>
  <c r="AN239" i="22"/>
  <c r="CJ323" i="22"/>
  <c r="AW27" i="25"/>
  <c r="AO320" i="22"/>
  <c r="BF316" i="22"/>
  <c r="AT294" i="22"/>
  <c r="AP67" i="25"/>
  <c r="BA54" i="28"/>
  <c r="AU65" i="25"/>
  <c r="BF56" i="25"/>
  <c r="AO40" i="25"/>
  <c r="AT230" i="22"/>
  <c r="CK286" i="22"/>
  <c r="AT35" i="25"/>
  <c r="BH59" i="25"/>
  <c r="BH116" i="28"/>
  <c r="BH300" i="22"/>
  <c r="CK220" i="22"/>
  <c r="CJ321" i="22"/>
  <c r="BI78" i="25"/>
  <c r="CI67" i="25"/>
  <c r="AL73" i="25"/>
  <c r="AQ287" i="22"/>
  <c r="AT75" i="25"/>
  <c r="CI320" i="22"/>
  <c r="AG21" i="25"/>
  <c r="AU9" i="28"/>
  <c r="BC43" i="25"/>
  <c r="BB11" i="25"/>
  <c r="BA70" i="25"/>
  <c r="BF68" i="28"/>
  <c r="AW252" i="22"/>
  <c r="AQ321" i="22"/>
  <c r="AQ298" i="22"/>
  <c r="CK21" i="25"/>
  <c r="AL14" i="28"/>
  <c r="AS231" i="22"/>
  <c r="AS324" i="22"/>
  <c r="AO280" i="22"/>
  <c r="AP260" i="22"/>
  <c r="CI316" i="22"/>
  <c r="AU84" i="25"/>
  <c r="AV238" i="22"/>
  <c r="BE52" i="25"/>
  <c r="AO34" i="25"/>
  <c r="AQ208" i="22"/>
  <c r="CI276" i="22"/>
  <c r="BC20" i="25"/>
  <c r="CI231" i="22"/>
  <c r="AO17" i="25"/>
  <c r="AZ250" i="22"/>
  <c r="BI210" i="22"/>
  <c r="AQ233" i="22"/>
  <c r="BH13" i="28"/>
  <c r="AL283" i="22"/>
  <c r="AX313" i="22"/>
  <c r="BA324" i="22"/>
  <c r="AP295" i="22"/>
  <c r="BB251" i="22"/>
  <c r="AQ291" i="22"/>
  <c r="AL27" i="25"/>
  <c r="AW330" i="22"/>
  <c r="AU316" i="22"/>
  <c r="BC272" i="22"/>
  <c r="BF283" i="22"/>
  <c r="BC14" i="25"/>
  <c r="BB267" i="22"/>
  <c r="AN174" i="22"/>
  <c r="CJ330" i="22"/>
  <c r="AZ293" i="22"/>
  <c r="AN289" i="22"/>
  <c r="AQ261" i="22"/>
  <c r="AL284" i="22"/>
  <c r="AW281" i="22"/>
  <c r="AU330" i="22"/>
  <c r="AX53" i="25"/>
  <c r="BI12" i="25"/>
  <c r="BA270" i="22"/>
  <c r="CK198" i="22"/>
  <c r="AQ323" i="22"/>
  <c r="CK262" i="22"/>
  <c r="AS303" i="22"/>
  <c r="AT208" i="22"/>
  <c r="BI318" i="22"/>
  <c r="BH260" i="22"/>
  <c r="BC282" i="22"/>
  <c r="AV212" i="22"/>
  <c r="AS59" i="25"/>
  <c r="AQ34" i="25"/>
  <c r="AZ301" i="22"/>
  <c r="AZ262" i="22"/>
  <c r="AS39" i="25"/>
  <c r="CK20" i="25"/>
  <c r="CK275" i="22"/>
  <c r="AV14" i="25"/>
  <c r="CI175" i="22"/>
  <c r="AQ315" i="22"/>
  <c r="CJ55" i="28"/>
  <c r="AV311" i="22"/>
  <c r="AQ316" i="22"/>
  <c r="AS290" i="22"/>
  <c r="CI245" i="22"/>
  <c r="AU8" i="25"/>
  <c r="AR175" i="22"/>
  <c r="AS18" i="25"/>
  <c r="AR320" i="22"/>
  <c r="AW274" i="22"/>
  <c r="AT175" i="22"/>
  <c r="BH281" i="22"/>
  <c r="CJ250" i="22"/>
  <c r="AW278" i="22"/>
  <c r="BF165" i="22"/>
  <c r="AN238" i="22"/>
  <c r="AG53" i="28"/>
  <c r="AN230" i="22"/>
  <c r="AX240" i="22"/>
  <c r="CI58" i="25"/>
  <c r="AR215" i="22"/>
  <c r="AG253" i="22"/>
  <c r="BF307" i="22"/>
  <c r="AR197" i="22"/>
  <c r="BH47" i="25"/>
  <c r="AZ327" i="22"/>
  <c r="AU287" i="22"/>
  <c r="BF289" i="22"/>
  <c r="BE38" i="25"/>
  <c r="AG246" i="22"/>
  <c r="AP158" i="22"/>
  <c r="CI228" i="22"/>
  <c r="BE281" i="22"/>
  <c r="AZ215" i="22"/>
  <c r="AZ242" i="22"/>
  <c r="AN8" i="25"/>
  <c r="AR64" i="25"/>
  <c r="AU295" i="22"/>
  <c r="AX148" i="28"/>
  <c r="CJ24" i="25"/>
  <c r="CI24" i="25"/>
  <c r="AH11" i="28"/>
  <c r="AR302" i="22"/>
  <c r="AZ283" i="22"/>
  <c r="AN111" i="28"/>
  <c r="AW35" i="28"/>
  <c r="AG277" i="22"/>
  <c r="BE175" i="22"/>
  <c r="BI244" i="22"/>
  <c r="BB49" i="28"/>
  <c r="BB311" i="22"/>
  <c r="AN69" i="25"/>
  <c r="AV320" i="22"/>
  <c r="BH318" i="22"/>
  <c r="AR23" i="28"/>
  <c r="BE18" i="25"/>
  <c r="AU43" i="25"/>
  <c r="AV20" i="25"/>
  <c r="AX40" i="25"/>
  <c r="CJ41" i="25"/>
  <c r="AX37" i="25"/>
  <c r="CK310" i="22"/>
  <c r="AW214" i="22"/>
  <c r="AG283" i="22"/>
  <c r="AW78" i="25"/>
  <c r="AV257" i="22"/>
  <c r="AV263" i="22"/>
  <c r="BI294" i="22"/>
  <c r="AG19" i="25"/>
  <c r="AZ227" i="22"/>
  <c r="BI287" i="22"/>
  <c r="BH329" i="22"/>
  <c r="AY10" i="25"/>
  <c r="BF26" i="25"/>
  <c r="BF74" i="25"/>
  <c r="AW256" i="22"/>
  <c r="CK79" i="25"/>
  <c r="AV41" i="25"/>
  <c r="AS323" i="22"/>
  <c r="CI220" i="22"/>
  <c r="BC72" i="25"/>
  <c r="AR227" i="22"/>
  <c r="AZ22" i="25"/>
  <c r="AG80" i="25"/>
  <c r="AG38" i="28"/>
  <c r="AT321" i="22"/>
  <c r="AL292" i="22"/>
  <c r="BA302" i="22"/>
  <c r="CI272" i="22"/>
  <c r="BF248" i="22"/>
  <c r="AL215" i="22"/>
  <c r="AX278" i="22"/>
  <c r="AG270" i="22"/>
  <c r="AZ37" i="25"/>
  <c r="AT31" i="25"/>
  <c r="AN13" i="28"/>
  <c r="CK68" i="25"/>
  <c r="AS325" i="22"/>
  <c r="AO234" i="22"/>
  <c r="AU280" i="22"/>
  <c r="BF292" i="22"/>
  <c r="BF309" i="22"/>
  <c r="AP218" i="22"/>
  <c r="AZ302" i="22"/>
  <c r="BI289" i="22"/>
  <c r="AQ190" i="22"/>
  <c r="AU320" i="22"/>
  <c r="AS50" i="25"/>
  <c r="AG259" i="22"/>
  <c r="AS258" i="22"/>
  <c r="AN322" i="22"/>
  <c r="AR281" i="22"/>
  <c r="AL269" i="22"/>
  <c r="AT241" i="22"/>
  <c r="BH203" i="22"/>
  <c r="AW310" i="22"/>
  <c r="AZ296" i="22"/>
  <c r="AQ297" i="22"/>
  <c r="AN37" i="25"/>
  <c r="BB242" i="22"/>
  <c r="CI308" i="22"/>
  <c r="AP258" i="22"/>
  <c r="AR20" i="25"/>
  <c r="BC257" i="22"/>
  <c r="AP272" i="22"/>
  <c r="AP247" i="22"/>
  <c r="AO36" i="25"/>
  <c r="AT246" i="22"/>
  <c r="AZ314" i="22"/>
  <c r="BH254" i="22"/>
  <c r="AZ28" i="28"/>
  <c r="AS30" i="25"/>
  <c r="AZ306" i="22"/>
  <c r="AS16" i="28"/>
  <c r="AP300" i="22"/>
  <c r="AP309" i="22"/>
  <c r="AP251" i="22"/>
  <c r="BB170" i="22"/>
  <c r="AN157" i="22"/>
  <c r="AO37" i="28"/>
  <c r="BI228" i="22"/>
  <c r="BE232" i="22"/>
  <c r="AV106" i="28"/>
  <c r="AZ52" i="25"/>
  <c r="BB259" i="22"/>
  <c r="AO131" i="22"/>
  <c r="BH42" i="25"/>
  <c r="BB297" i="22"/>
  <c r="BE306" i="22"/>
  <c r="BB28" i="25"/>
  <c r="AX228" i="22"/>
  <c r="BI9" i="28"/>
  <c r="AT39" i="25"/>
  <c r="AZ81" i="25"/>
  <c r="BF237" i="22"/>
  <c r="AX298" i="22"/>
  <c r="AU30" i="25"/>
  <c r="AR53" i="28"/>
  <c r="AO73" i="25"/>
  <c r="BI20" i="28"/>
  <c r="BC93" i="28"/>
  <c r="BC239" i="22"/>
  <c r="BB226" i="22"/>
  <c r="BA44" i="28"/>
  <c r="AU299" i="22"/>
  <c r="AP58" i="28"/>
  <c r="AW314" i="22"/>
  <c r="BG21" i="28"/>
  <c r="AS271" i="22"/>
  <c r="CK323" i="22"/>
  <c r="AR48" i="28"/>
  <c r="BC50" i="25"/>
  <c r="CK321" i="22"/>
  <c r="BC303" i="22"/>
  <c r="AZ317" i="22"/>
  <c r="AT28" i="28"/>
  <c r="CK9" i="28"/>
  <c r="AP310" i="22"/>
  <c r="BF197" i="22"/>
  <c r="CK21" i="28"/>
  <c r="AS268" i="22"/>
  <c r="BE17" i="28"/>
  <c r="AQ252" i="22"/>
  <c r="AW319" i="22"/>
  <c r="AR225" i="22"/>
  <c r="BB296" i="22"/>
  <c r="AX230" i="22"/>
  <c r="AT281" i="22"/>
  <c r="CK246" i="22"/>
  <c r="CJ40" i="25"/>
  <c r="AU294" i="22"/>
  <c r="AU292" i="22"/>
  <c r="BB202" i="22"/>
  <c r="BF33" i="25"/>
  <c r="AG310" i="22"/>
  <c r="BB47" i="25"/>
  <c r="BF239" i="22"/>
  <c r="AU302" i="22"/>
  <c r="BB265" i="22"/>
  <c r="BE285" i="22"/>
  <c r="BF31" i="25"/>
  <c r="AO77" i="25"/>
  <c r="AZ73" i="25"/>
  <c r="AG316" i="22"/>
  <c r="AG279" i="22"/>
  <c r="BA321" i="22"/>
  <c r="BI215" i="22"/>
  <c r="BB46" i="25"/>
  <c r="CK183" i="22"/>
  <c r="AN330" i="22"/>
  <c r="BA295" i="22"/>
  <c r="AP20" i="25"/>
  <c r="BC73" i="25"/>
  <c r="AP278" i="22"/>
  <c r="BH296" i="22"/>
  <c r="BB303" i="22"/>
  <c r="CI210" i="22"/>
  <c r="AT299" i="22"/>
  <c r="BB193" i="22"/>
  <c r="CJ183" i="22"/>
  <c r="AQ32" i="25"/>
  <c r="AS282" i="22"/>
  <c r="AZ311" i="22"/>
  <c r="BH258" i="22"/>
  <c r="BF26" i="28"/>
  <c r="AQ292" i="22"/>
  <c r="AR285" i="22"/>
  <c r="AU324" i="22"/>
  <c r="BB173" i="22"/>
  <c r="AU31" i="28"/>
  <c r="BA43" i="25"/>
  <c r="BH262" i="22"/>
  <c r="AS210" i="22"/>
  <c r="AT79" i="25"/>
  <c r="BC263" i="22"/>
  <c r="AN271" i="22"/>
  <c r="AQ29" i="28"/>
  <c r="BF313" i="22"/>
  <c r="AL61" i="28"/>
  <c r="AG75" i="25"/>
  <c r="BF288" i="22"/>
  <c r="CJ73" i="25"/>
  <c r="AL288" i="22"/>
  <c r="AV322" i="22"/>
  <c r="AT258" i="22"/>
  <c r="BC284" i="22"/>
  <c r="BC47" i="25"/>
  <c r="BC277" i="22"/>
  <c r="AL39" i="25"/>
  <c r="AP71" i="25"/>
  <c r="BH68" i="25"/>
  <c r="AL22" i="25"/>
  <c r="AW49" i="25"/>
  <c r="AV16" i="25"/>
  <c r="AR310" i="22"/>
  <c r="BB292" i="22"/>
  <c r="BA31" i="25"/>
  <c r="CJ80" i="25"/>
  <c r="AL53" i="25"/>
  <c r="AX316" i="22"/>
  <c r="AK22" i="28"/>
  <c r="AG288" i="22"/>
  <c r="AY18" i="28"/>
  <c r="BB196" i="22"/>
  <c r="CJ235" i="22"/>
  <c r="AS47" i="25"/>
  <c r="BA218" i="22"/>
  <c r="AV319" i="22"/>
  <c r="AO298" i="22"/>
  <c r="AK20" i="28"/>
  <c r="AZ288" i="22"/>
  <c r="BE171" i="22"/>
  <c r="CJ253" i="22"/>
  <c r="AZ295" i="22"/>
  <c r="AT309" i="22"/>
  <c r="AW208" i="22"/>
  <c r="AO254" i="22"/>
  <c r="CI243" i="22"/>
  <c r="AS74" i="25"/>
  <c r="AG251" i="22"/>
  <c r="BA285" i="22"/>
  <c r="AS326" i="22"/>
  <c r="AO295" i="22"/>
  <c r="AX284" i="22"/>
  <c r="AX324" i="22"/>
  <c r="BC310" i="22"/>
  <c r="AQ47" i="25"/>
  <c r="AQ313" i="22"/>
  <c r="AW236" i="22"/>
  <c r="BH292" i="22"/>
  <c r="AS254" i="22"/>
  <c r="AP257" i="22"/>
  <c r="AO264" i="22"/>
  <c r="BA284" i="22"/>
  <c r="BE25" i="28"/>
  <c r="BC262" i="22"/>
  <c r="AR278" i="22"/>
  <c r="BB322" i="22"/>
  <c r="AV261" i="22"/>
  <c r="AQ75" i="25"/>
  <c r="BC251" i="22"/>
  <c r="AW168" i="22"/>
  <c r="AU251" i="22"/>
  <c r="AW289" i="22"/>
  <c r="BI52" i="25"/>
  <c r="CK294" i="22"/>
  <c r="AO23" i="28"/>
  <c r="AX224" i="22"/>
  <c r="AT229" i="22"/>
  <c r="BI252" i="22"/>
  <c r="AQ225" i="22"/>
  <c r="AO185" i="22"/>
  <c r="AS46" i="25"/>
  <c r="CI34" i="25"/>
  <c r="CJ284" i="22"/>
  <c r="BF167" i="22"/>
  <c r="AP308" i="22"/>
  <c r="BH286" i="22"/>
  <c r="AR301" i="22"/>
  <c r="BH269" i="22"/>
  <c r="BC255" i="22"/>
  <c r="CJ276" i="22"/>
  <c r="BA26" i="28"/>
  <c r="AQ267" i="22"/>
  <c r="AO174" i="22"/>
  <c r="CK312" i="22"/>
  <c r="AG212" i="22"/>
  <c r="AN311" i="22"/>
  <c r="BA273" i="22"/>
  <c r="BF187" i="22"/>
  <c r="CK27" i="25"/>
  <c r="BE78" i="28"/>
  <c r="AQ38" i="25"/>
  <c r="AL45" i="28"/>
  <c r="AG278" i="22"/>
  <c r="AG245" i="22"/>
  <c r="AO161" i="22"/>
  <c r="CK211" i="22"/>
  <c r="BC71" i="25"/>
  <c r="BA304" i="22"/>
  <c r="AL301" i="22"/>
  <c r="AN256" i="22"/>
  <c r="AL287" i="22"/>
  <c r="BA241" i="22"/>
  <c r="AS293" i="22"/>
  <c r="BH20" i="25"/>
  <c r="BE310" i="22"/>
  <c r="CJ229" i="22"/>
  <c r="BE84" i="25"/>
  <c r="AZ204" i="22"/>
  <c r="AG188" i="22"/>
  <c r="BE311" i="22"/>
  <c r="Y5" i="25"/>
  <c r="AT244" i="22"/>
  <c r="AW240" i="22"/>
  <c r="AS264" i="22"/>
  <c r="AR9" i="25"/>
  <c r="AN116" i="22"/>
  <c r="AS173" i="22"/>
  <c r="CJ27" i="25"/>
  <c r="BF168" i="22"/>
  <c r="CK61" i="25"/>
  <c r="AZ82" i="25"/>
  <c r="BB304" i="22"/>
  <c r="BA35" i="25"/>
  <c r="AZ21" i="25"/>
  <c r="AO10" i="28"/>
  <c r="BH24" i="25"/>
  <c r="BB19" i="25"/>
  <c r="BB22" i="25"/>
  <c r="AQ83" i="25"/>
  <c r="BF310" i="22"/>
  <c r="BF19" i="25"/>
  <c r="BE231" i="22"/>
  <c r="CJ8" i="25"/>
  <c r="AW13" i="28"/>
  <c r="BC317" i="22"/>
  <c r="AK10" i="25"/>
  <c r="AW20" i="25"/>
  <c r="AO43" i="25"/>
  <c r="CI9" i="25"/>
  <c r="BI189" i="22"/>
  <c r="AX76" i="25"/>
  <c r="CK284" i="22"/>
  <c r="AW13" i="25"/>
  <c r="AP51" i="28"/>
  <c r="AX12" i="25"/>
  <c r="BA8" i="25"/>
  <c r="AX38" i="25"/>
  <c r="AZ240" i="22"/>
  <c r="AU13" i="25"/>
  <c r="AW325" i="22"/>
  <c r="BE29" i="25"/>
  <c r="AL237" i="22"/>
  <c r="AX11" i="25"/>
  <c r="AR296" i="22"/>
  <c r="AR262" i="22"/>
  <c r="AS192" i="22"/>
  <c r="AL13" i="25"/>
  <c r="BH325" i="22"/>
  <c r="AR237" i="22"/>
  <c r="CK239" i="22"/>
  <c r="AN84" i="25"/>
  <c r="CI283" i="22"/>
  <c r="AQ272" i="22"/>
  <c r="AO224" i="22"/>
  <c r="AP239" i="22"/>
  <c r="AO43" i="28"/>
  <c r="AL310" i="22"/>
  <c r="CK316" i="22"/>
  <c r="AV21" i="25"/>
  <c r="BB275" i="22"/>
  <c r="BE47" i="25"/>
  <c r="AG28" i="25"/>
  <c r="CK281" i="22"/>
  <c r="AX28" i="25"/>
  <c r="AS300" i="22"/>
  <c r="AX321" i="22"/>
  <c r="AR57" i="28"/>
  <c r="AQ30" i="25"/>
  <c r="AZ289" i="22"/>
  <c r="AU326" i="22"/>
  <c r="CK291" i="22"/>
  <c r="BI277" i="22"/>
  <c r="CJ236" i="22"/>
  <c r="AQ311" i="22"/>
  <c r="BC295" i="22"/>
  <c r="AG198" i="22"/>
  <c r="AR321" i="22"/>
  <c r="AL325" i="22"/>
  <c r="BC270" i="22"/>
  <c r="AX273" i="22"/>
  <c r="CJ231" i="22"/>
  <c r="BB273" i="22"/>
  <c r="AS213" i="22"/>
  <c r="AG168" i="22"/>
  <c r="AT88" i="28"/>
  <c r="AN11" i="28"/>
  <c r="BF20" i="25"/>
  <c r="AS251" i="22"/>
  <c r="AX21" i="25"/>
  <c r="AG289" i="22"/>
  <c r="BB229" i="22"/>
  <c r="BC209" i="22"/>
  <c r="AZ246" i="22"/>
  <c r="AQ186" i="22"/>
  <c r="BB287" i="22"/>
  <c r="AX249" i="22"/>
  <c r="BB310" i="22"/>
  <c r="AR63" i="28"/>
  <c r="AW42" i="25"/>
  <c r="BE298" i="22"/>
  <c r="AP326" i="22"/>
  <c r="AG295" i="22"/>
  <c r="BH72" i="25"/>
  <c r="AW74" i="25"/>
  <c r="AR307" i="22"/>
  <c r="AN324" i="22"/>
  <c r="BI28" i="25"/>
  <c r="AP48" i="25"/>
  <c r="CK297" i="22"/>
  <c r="AS57" i="28"/>
  <c r="BE293" i="22"/>
  <c r="BC13" i="25"/>
  <c r="AT242" i="22"/>
  <c r="BC234" i="22"/>
  <c r="AW99" i="28"/>
  <c r="AS28" i="25"/>
  <c r="AN312" i="22"/>
  <c r="AV323" i="22"/>
  <c r="BE239" i="22"/>
  <c r="AZ34" i="25"/>
  <c r="CI33" i="25"/>
  <c r="BI85" i="28"/>
  <c r="CK255" i="22"/>
  <c r="AN47" i="28"/>
  <c r="AQ9" i="28"/>
  <c r="AS14" i="28"/>
  <c r="AX291" i="22"/>
  <c r="AW245" i="22"/>
  <c r="BE261" i="22"/>
  <c r="BH261" i="22"/>
  <c r="CK171" i="22"/>
  <c r="AH9" i="25"/>
  <c r="CI260" i="22"/>
  <c r="AV22" i="25"/>
  <c r="AG178" i="22"/>
  <c r="AL308" i="22"/>
  <c r="CK13" i="25"/>
  <c r="AW283" i="22"/>
  <c r="AV32" i="25"/>
  <c r="AX206" i="22"/>
  <c r="AV267" i="22"/>
  <c r="AP66" i="25"/>
  <c r="AT216" i="22"/>
  <c r="AU250" i="22"/>
  <c r="BI9" i="25"/>
  <c r="AN283" i="22"/>
  <c r="CK65" i="25"/>
  <c r="AZ19" i="25"/>
  <c r="BE255" i="22"/>
  <c r="BE275" i="22"/>
  <c r="AG297" i="22"/>
  <c r="AU290" i="22"/>
  <c r="AZ290" i="22"/>
  <c r="AX80" i="25"/>
  <c r="BI33" i="25"/>
  <c r="AV246" i="22"/>
  <c r="AZ25" i="25"/>
  <c r="AS174" i="22"/>
  <c r="BH236" i="22"/>
  <c r="BA293" i="22"/>
  <c r="BF227" i="22"/>
  <c r="AZ258" i="22"/>
  <c r="BB54" i="25"/>
  <c r="CK19" i="25"/>
  <c r="AN313" i="22"/>
  <c r="AV248" i="22"/>
  <c r="AV12" i="25"/>
  <c r="AT312" i="22"/>
  <c r="AQ248" i="22"/>
  <c r="BB253" i="22"/>
  <c r="AQ205" i="22"/>
  <c r="AR248" i="22"/>
  <c r="AU70" i="25"/>
  <c r="AR330" i="22"/>
  <c r="AP36" i="25"/>
  <c r="AT209" i="22"/>
  <c r="AN252" i="22"/>
  <c r="AX290" i="22"/>
  <c r="AO304" i="22"/>
  <c r="AT307" i="22"/>
  <c r="AZ199" i="22"/>
  <c r="BH10" i="25"/>
  <c r="AG53" i="25"/>
  <c r="AU79" i="25"/>
  <c r="AV244" i="22"/>
  <c r="AT287" i="22"/>
  <c r="AP180" i="22"/>
  <c r="BI246" i="22"/>
  <c r="BA276" i="22"/>
  <c r="AL302" i="22"/>
  <c r="BH267" i="22"/>
  <c r="BI22" i="25"/>
  <c r="AW51" i="25"/>
  <c r="BB276" i="22"/>
  <c r="BC231" i="22"/>
  <c r="BC311" i="22"/>
  <c r="BB240" i="22"/>
  <c r="BC35" i="25"/>
  <c r="CK288" i="22"/>
  <c r="AL64" i="25"/>
  <c r="AO242" i="22"/>
  <c r="AZ324" i="22"/>
  <c r="CI277" i="22"/>
  <c r="CJ287" i="22"/>
  <c r="BB309" i="22"/>
  <c r="AW29" i="25"/>
  <c r="BC247" i="22"/>
  <c r="AN250" i="22"/>
  <c r="AG238" i="22"/>
  <c r="BB180" i="22"/>
  <c r="AN254" i="22"/>
  <c r="AU223" i="22"/>
  <c r="BA329" i="22"/>
  <c r="BA232" i="22"/>
  <c r="AN276" i="22"/>
  <c r="CK241" i="22"/>
  <c r="AG306" i="22"/>
  <c r="AP244" i="22"/>
  <c r="AT80" i="28"/>
  <c r="CI55" i="25"/>
  <c r="AN16" i="25"/>
  <c r="AX301" i="22"/>
  <c r="BA298" i="22"/>
  <c r="BI62" i="28"/>
  <c r="CJ69" i="25"/>
  <c r="AV254" i="22"/>
  <c r="AU282" i="22"/>
  <c r="BC80" i="25"/>
  <c r="AU279" i="22"/>
  <c r="AO83" i="25"/>
  <c r="AO75" i="25"/>
  <c r="AS256" i="22"/>
  <c r="AX62" i="25"/>
  <c r="AW34" i="25"/>
  <c r="AG252" i="22"/>
  <c r="AL31" i="25"/>
  <c r="AQ23" i="25"/>
  <c r="BD9" i="25"/>
  <c r="CJ48" i="25"/>
  <c r="AQ324" i="22"/>
  <c r="AV69" i="28"/>
  <c r="BF80" i="25"/>
  <c r="BB57" i="28"/>
  <c r="AV227" i="22"/>
  <c r="CJ50" i="25"/>
  <c r="AU271" i="22"/>
  <c r="BB121" i="28"/>
  <c r="AZ57" i="25"/>
  <c r="BI328" i="22"/>
  <c r="BB324" i="22"/>
  <c r="AQ284" i="22"/>
  <c r="AU273" i="22"/>
  <c r="AP270" i="22"/>
  <c r="BB245" i="22"/>
  <c r="BE256" i="22"/>
  <c r="AT10" i="28"/>
  <c r="AQ42" i="25"/>
  <c r="AV209" i="22"/>
  <c r="BC164" i="22"/>
  <c r="AT313" i="22"/>
  <c r="BF50" i="25"/>
  <c r="BI245" i="22"/>
  <c r="BF23" i="28"/>
  <c r="CI330" i="22"/>
  <c r="AU325" i="22"/>
  <c r="AQ253" i="22"/>
  <c r="CI187" i="22"/>
  <c r="AX297" i="22"/>
  <c r="AQ36" i="25"/>
  <c r="CI236" i="22"/>
  <c r="AX14" i="25"/>
  <c r="AX326" i="22"/>
  <c r="CI68" i="25"/>
  <c r="AV313" i="22"/>
  <c r="AO166" i="22"/>
  <c r="AZ28" i="25"/>
  <c r="BB244" i="22"/>
  <c r="BB222" i="22"/>
  <c r="BH251" i="22"/>
  <c r="AL258" i="22"/>
  <c r="AL221" i="22"/>
  <c r="BH13" i="25"/>
  <c r="AT245" i="22"/>
  <c r="AS121" i="28"/>
  <c r="CK302" i="22"/>
  <c r="AQ15" i="25"/>
  <c r="AQ218" i="22"/>
  <c r="CK190" i="22"/>
  <c r="AS239" i="22"/>
  <c r="CJ280" i="22"/>
  <c r="BF252" i="22"/>
  <c r="AZ80" i="25"/>
  <c r="AU36" i="25"/>
  <c r="AL329" i="22"/>
  <c r="AU296" i="22"/>
  <c r="AU311" i="22"/>
  <c r="AR185" i="22"/>
  <c r="AG282" i="22"/>
  <c r="BI308" i="22"/>
  <c r="BH284" i="22"/>
  <c r="AO309" i="22"/>
  <c r="AN298" i="22"/>
  <c r="AX51" i="25"/>
  <c r="BF226" i="22"/>
  <c r="BA264" i="22"/>
  <c r="AZ33" i="25"/>
  <c r="BH192" i="22"/>
  <c r="AT275" i="22"/>
  <c r="CI285" i="22"/>
  <c r="BG13" i="25"/>
  <c r="AS244" i="22"/>
  <c r="AW11" i="25"/>
  <c r="AX318" i="22"/>
  <c r="AT266" i="22"/>
  <c r="AT35" i="28"/>
  <c r="AO315" i="22"/>
  <c r="CJ68" i="25"/>
  <c r="AL320" i="22"/>
  <c r="AS16" i="25"/>
  <c r="AJ15" i="28"/>
  <c r="CJ306" i="22"/>
  <c r="AO22" i="25"/>
  <c r="AG71" i="25"/>
  <c r="AZ309" i="22"/>
  <c r="AZ79" i="25"/>
  <c r="AX68" i="25"/>
  <c r="AL47" i="28"/>
  <c r="BA287" i="22"/>
  <c r="BF319" i="22"/>
  <c r="AX304" i="22"/>
  <c r="AY15" i="28"/>
  <c r="AO327" i="22"/>
  <c r="CK293" i="22"/>
  <c r="AQ44" i="25"/>
  <c r="AP40" i="25"/>
  <c r="AS281" i="22"/>
  <c r="BF43" i="28"/>
  <c r="AQ27" i="25"/>
  <c r="AL276" i="22"/>
  <c r="BE313" i="22"/>
  <c r="BE224" i="22"/>
  <c r="AW291" i="22"/>
  <c r="AX319" i="22"/>
  <c r="BA282" i="22"/>
  <c r="AS106" i="28"/>
  <c r="BC267" i="22"/>
  <c r="AN243" i="22"/>
  <c r="CJ214" i="22"/>
  <c r="BA242" i="22"/>
  <c r="BI242" i="22"/>
  <c r="AS223" i="22"/>
  <c r="BH301" i="22"/>
  <c r="BA296" i="22"/>
  <c r="CK80" i="28"/>
  <c r="BF286" i="22"/>
  <c r="AS286" i="22"/>
  <c r="AS12" i="25"/>
  <c r="BE296" i="22"/>
  <c r="AN291" i="22"/>
  <c r="BE302" i="22"/>
  <c r="AG62" i="25"/>
  <c r="BE252" i="22"/>
  <c r="BF229" i="22"/>
  <c r="AN242" i="22"/>
  <c r="CJ290" i="22"/>
  <c r="AO35" i="25"/>
  <c r="AU293" i="22"/>
  <c r="AR33" i="25"/>
  <c r="AU237" i="22"/>
  <c r="AX237" i="22"/>
  <c r="AQ224" i="22"/>
  <c r="AW41" i="25"/>
  <c r="CI307" i="22"/>
  <c r="BA45" i="25"/>
  <c r="BF317" i="22"/>
  <c r="BI241" i="22"/>
  <c r="AP228" i="22"/>
  <c r="AX311" i="22"/>
  <c r="BF46" i="25"/>
  <c r="BG13" i="28"/>
  <c r="AQ42" i="28"/>
  <c r="AR226" i="22"/>
  <c r="AO265" i="22"/>
  <c r="AP14" i="28"/>
  <c r="BD15" i="28"/>
  <c r="AQ277" i="22"/>
  <c r="AZ273" i="22"/>
  <c r="CI22" i="25"/>
  <c r="AW32" i="25"/>
  <c r="BE8" i="28"/>
  <c r="BC312" i="22"/>
  <c r="AG233" i="22"/>
  <c r="AQ273" i="22"/>
  <c r="BI62" i="25"/>
  <c r="BA195" i="22"/>
  <c r="AT199" i="22"/>
  <c r="AO256" i="22"/>
  <c r="AT16" i="25"/>
  <c r="BA326" i="22"/>
  <c r="AV276" i="22"/>
  <c r="AQ280" i="22"/>
  <c r="AQ24" i="25"/>
  <c r="AP214" i="22"/>
  <c r="AT212" i="22"/>
  <c r="AW170" i="22"/>
  <c r="AQ217" i="22"/>
  <c r="BG11" i="25"/>
  <c r="BA177" i="22"/>
  <c r="BB234" i="22"/>
  <c r="AL219" i="22"/>
  <c r="AU49" i="25"/>
  <c r="BB262" i="22"/>
  <c r="AN53" i="25"/>
  <c r="AN15" i="25"/>
  <c r="BA225" i="22"/>
  <c r="AN301" i="22"/>
  <c r="BA45" i="28"/>
  <c r="AN56" i="25"/>
  <c r="BA330" i="22"/>
  <c r="BE42" i="25"/>
  <c r="AO57" i="25"/>
  <c r="AQ77" i="25"/>
  <c r="AO206" i="22"/>
  <c r="AH12" i="28"/>
  <c r="CI298" i="22"/>
  <c r="BB45" i="25"/>
  <c r="BB231" i="22"/>
  <c r="AG26" i="28"/>
  <c r="BE287" i="22"/>
  <c r="AV296" i="22"/>
  <c r="AN25" i="25"/>
  <c r="AV325" i="22"/>
  <c r="BA57" i="25"/>
  <c r="BH27" i="25"/>
  <c r="AV54" i="25"/>
  <c r="AN260" i="22"/>
  <c r="BE44" i="25"/>
  <c r="AW67" i="25"/>
  <c r="BE49" i="25"/>
  <c r="BH62" i="28"/>
  <c r="BF191" i="22"/>
  <c r="CK303" i="22"/>
  <c r="AZ280" i="22"/>
  <c r="AZ294" i="22"/>
  <c r="CK292" i="22"/>
  <c r="CJ320" i="22"/>
  <c r="BB298" i="22"/>
  <c r="AT279" i="22"/>
  <c r="BA238" i="22"/>
  <c r="AL55" i="25"/>
  <c r="BI44" i="28"/>
  <c r="BH295" i="22"/>
  <c r="BF291" i="22"/>
  <c r="BE53" i="25"/>
  <c r="BH276" i="22"/>
  <c r="CI317" i="22"/>
  <c r="AW246" i="22"/>
  <c r="AL217" i="22"/>
  <c r="CJ281" i="22"/>
  <c r="BI324" i="22"/>
  <c r="BC256" i="22"/>
  <c r="AL273" i="22"/>
  <c r="BE290" i="22"/>
  <c r="AU68" i="28"/>
  <c r="AP51" i="25"/>
  <c r="AL212" i="22"/>
  <c r="AS8" i="25"/>
  <c r="BE28" i="25"/>
  <c r="AW239" i="22"/>
  <c r="AK9" i="25"/>
  <c r="AR253" i="22"/>
  <c r="AT285" i="22"/>
  <c r="AO326" i="22"/>
  <c r="AU278" i="22"/>
  <c r="BI282" i="22"/>
  <c r="AS313" i="22"/>
  <c r="AW228" i="22"/>
  <c r="BF50" i="22"/>
  <c r="AU284" i="22"/>
  <c r="AU26" i="25"/>
  <c r="AS17" i="25"/>
  <c r="AJ11" i="28"/>
  <c r="AZ24" i="25"/>
  <c r="AK13" i="28"/>
  <c r="AP245" i="22"/>
  <c r="BE230" i="22"/>
  <c r="BH204" i="22"/>
  <c r="AP37" i="25"/>
  <c r="BF29" i="25"/>
  <c r="AX254" i="22"/>
  <c r="CJ17" i="25"/>
  <c r="CK243" i="22"/>
  <c r="BE319" i="22"/>
  <c r="CI212" i="22"/>
  <c r="AT38" i="25"/>
  <c r="AG307" i="22"/>
  <c r="BI192" i="22"/>
  <c r="BC228" i="22"/>
  <c r="BE291" i="22"/>
  <c r="AR308" i="22"/>
  <c r="BC245" i="22"/>
  <c r="BI329" i="22"/>
  <c r="BC279" i="22"/>
  <c r="AL50" i="25"/>
  <c r="CI293" i="22"/>
  <c r="AN43" i="25"/>
  <c r="AR194" i="22"/>
  <c r="BE324" i="22"/>
  <c r="BB40" i="25"/>
  <c r="AS252" i="22"/>
  <c r="BA12" i="28"/>
  <c r="AV77" i="25"/>
  <c r="BB258" i="22"/>
  <c r="AX295" i="22"/>
  <c r="BF13" i="25"/>
  <c r="BI271" i="22"/>
  <c r="BB243" i="22"/>
  <c r="AX213" i="22"/>
  <c r="AG248" i="22"/>
  <c r="CI20" i="25"/>
  <c r="AT34" i="25"/>
  <c r="AR280" i="22"/>
  <c r="AO47" i="28"/>
  <c r="BI297" i="22"/>
  <c r="AG304" i="22"/>
  <c r="AS265" i="22"/>
  <c r="AO228" i="22"/>
  <c r="AW25" i="25"/>
  <c r="AX286" i="22"/>
  <c r="BH240" i="22"/>
  <c r="AZ268" i="22"/>
  <c r="AV42" i="25"/>
  <c r="BC8" i="25"/>
  <c r="AO322" i="22"/>
  <c r="BC211" i="22"/>
  <c r="CK325" i="22"/>
  <c r="AL280" i="22"/>
  <c r="CK46" i="25"/>
  <c r="BI8" i="25"/>
  <c r="AQ55" i="28"/>
  <c r="CI60" i="28"/>
  <c r="AS257" i="22"/>
  <c r="AU258" i="22"/>
  <c r="AZ300" i="22"/>
  <c r="BE37" i="25"/>
  <c r="AP25" i="28"/>
  <c r="AU23" i="28"/>
  <c r="AL16" i="25"/>
  <c r="CK315" i="22"/>
  <c r="AN14" i="28"/>
  <c r="BB283" i="22"/>
  <c r="AQ50" i="25"/>
  <c r="AU248" i="22"/>
  <c r="AN294" i="22"/>
  <c r="AT271" i="22"/>
  <c r="AW23" i="25"/>
  <c r="AW308" i="22"/>
  <c r="AG61" i="25"/>
  <c r="BF59" i="28"/>
  <c r="BF71" i="25"/>
  <c r="AI18" i="28"/>
  <c r="AZ325" i="22"/>
  <c r="CJ83" i="25"/>
  <c r="CK29" i="28"/>
  <c r="BF199" i="22"/>
  <c r="AN48" i="28"/>
  <c r="AZ249" i="22"/>
  <c r="AP253" i="22"/>
  <c r="AO27" i="25"/>
  <c r="AZ230" i="22"/>
  <c r="AP20" i="28"/>
  <c r="AV294" i="22"/>
  <c r="CK36" i="25"/>
  <c r="CI38" i="25"/>
  <c r="AG200" i="22"/>
  <c r="BB285" i="22"/>
  <c r="AQ296" i="22"/>
  <c r="BF193" i="22"/>
  <c r="AW38" i="25"/>
  <c r="AR274" i="22"/>
  <c r="AL20" i="25"/>
  <c r="AO286" i="22"/>
  <c r="CI312" i="22"/>
  <c r="AR14" i="25"/>
  <c r="AZ292" i="22"/>
  <c r="BB41" i="25"/>
  <c r="AX293" i="22"/>
  <c r="AQ53" i="25"/>
  <c r="BI273" i="22"/>
  <c r="AT40" i="25"/>
  <c r="AZ328" i="22"/>
  <c r="BA266" i="22"/>
  <c r="BC258" i="22"/>
  <c r="AR271" i="22"/>
  <c r="BF303" i="22"/>
  <c r="AZ243" i="22"/>
  <c r="AX30" i="28"/>
  <c r="AP173" i="22"/>
  <c r="BA258" i="22"/>
  <c r="AP318" i="22"/>
  <c r="BI258" i="22"/>
  <c r="AG264" i="22"/>
  <c r="BA278" i="22"/>
  <c r="AV222" i="22"/>
  <c r="AO193" i="22"/>
  <c r="AW33" i="25"/>
  <c r="AQ317" i="22"/>
  <c r="AP302" i="22"/>
  <c r="AQ310" i="22"/>
  <c r="AP65" i="25"/>
  <c r="CI227" i="22"/>
  <c r="AS301" i="22"/>
  <c r="BE299" i="22"/>
  <c r="AG203" i="22"/>
  <c r="BA307" i="22"/>
  <c r="CJ301" i="22"/>
  <c r="AP285" i="22"/>
  <c r="AL224" i="22"/>
  <c r="BI184" i="22"/>
  <c r="AN34" i="25"/>
  <c r="CJ314" i="22"/>
  <c r="AW312" i="22"/>
  <c r="AT329" i="22"/>
  <c r="AT237" i="22"/>
  <c r="BI315" i="22"/>
  <c r="AQ192" i="22"/>
  <c r="AV277" i="22"/>
  <c r="AR219" i="22"/>
  <c r="AL23" i="25"/>
  <c r="AU174" i="22"/>
  <c r="BH234" i="22"/>
  <c r="BA323" i="22"/>
  <c r="CI11" i="25"/>
  <c r="CI16" i="25"/>
  <c r="AQ257" i="22"/>
  <c r="AT191" i="22"/>
  <c r="CK237" i="22"/>
  <c r="AS280" i="22"/>
  <c r="AV193" i="22"/>
  <c r="AT293" i="22"/>
  <c r="AN309" i="22"/>
  <c r="AL309" i="22"/>
  <c r="CK318" i="22"/>
  <c r="AV55" i="28"/>
  <c r="CJ49" i="25"/>
  <c r="CK244" i="22"/>
  <c r="AV256" i="22"/>
  <c r="AR34" i="25"/>
  <c r="AS329" i="22"/>
  <c r="AG271" i="22"/>
  <c r="AP330" i="22"/>
  <c r="AG78" i="25"/>
  <c r="AW280" i="22"/>
  <c r="BC15" i="25"/>
  <c r="BI38" i="28"/>
  <c r="AP29" i="25"/>
  <c r="AP60" i="25"/>
  <c r="BC76" i="25"/>
  <c r="AP43" i="25"/>
  <c r="AO30" i="28"/>
  <c r="BB83" i="25"/>
  <c r="AZ48" i="25"/>
  <c r="AT16" i="28"/>
  <c r="AL38" i="25"/>
  <c r="BF45" i="25"/>
  <c r="AY13" i="25"/>
  <c r="AQ74" i="25"/>
  <c r="CI303" i="22"/>
  <c r="CK48" i="25"/>
  <c r="AS33" i="25"/>
  <c r="CI14" i="25"/>
  <c r="AL59" i="25"/>
  <c r="AU305" i="22"/>
  <c r="AN317" i="22"/>
  <c r="AP256" i="22"/>
  <c r="AN300" i="22"/>
  <c r="CK44" i="28"/>
  <c r="AW35" i="25"/>
  <c r="BF304" i="22"/>
  <c r="AO33" i="28"/>
  <c r="AV251" i="22"/>
  <c r="AN296" i="22"/>
  <c r="CJ244" i="22"/>
  <c r="AT267" i="22"/>
  <c r="AP216" i="22"/>
  <c r="AO140" i="22"/>
  <c r="AN12" i="28"/>
  <c r="AN247" i="22"/>
  <c r="AQ270" i="22"/>
  <c r="AO226" i="22"/>
  <c r="AV69" i="25"/>
  <c r="AV297" i="22"/>
  <c r="AN248" i="22"/>
  <c r="AU291" i="22"/>
  <c r="BC319" i="22"/>
  <c r="AP301" i="22"/>
  <c r="CJ248" i="22"/>
  <c r="AV34" i="25"/>
  <c r="AT330" i="22"/>
  <c r="AU9" i="25"/>
  <c r="BI190" i="22"/>
  <c r="BH312" i="22"/>
  <c r="AG327" i="22"/>
  <c r="AS304" i="22"/>
  <c r="AP263" i="22"/>
  <c r="CI209" i="22"/>
  <c r="AG234" i="22"/>
  <c r="AN262" i="22"/>
  <c r="AV279" i="22"/>
  <c r="BE203" i="22"/>
  <c r="AN227" i="22"/>
  <c r="AL19" i="25"/>
  <c r="AO308" i="22"/>
  <c r="AL290" i="22"/>
  <c r="AT278" i="22"/>
  <c r="AL307" i="22"/>
  <c r="AT311" i="22"/>
  <c r="CI299" i="22"/>
  <c r="AL33" i="25"/>
  <c r="BC300" i="22"/>
  <c r="AU281" i="22"/>
  <c r="AP22" i="28"/>
  <c r="AL324" i="22"/>
  <c r="AO262" i="22"/>
  <c r="AZ225" i="22"/>
  <c r="AS261" i="22"/>
  <c r="AX263" i="22"/>
  <c r="AW241" i="22"/>
  <c r="AP289" i="22"/>
  <c r="CK10" i="25"/>
  <c r="BE315" i="22"/>
  <c r="AV328" i="22"/>
  <c r="AV255" i="22"/>
  <c r="AO231" i="22"/>
  <c r="AO82" i="25"/>
  <c r="AQ276" i="22"/>
  <c r="BF272" i="22"/>
  <c r="AO37" i="25"/>
  <c r="AQ60" i="25"/>
  <c r="BB61" i="25"/>
  <c r="AR323" i="22"/>
  <c r="AV298" i="22"/>
  <c r="AP283" i="22"/>
  <c r="BE314" i="22"/>
  <c r="AN216" i="22"/>
  <c r="AX296" i="22"/>
  <c r="BC27" i="25"/>
  <c r="AP255" i="22"/>
  <c r="CI28" i="25"/>
  <c r="AZ266" i="22"/>
  <c r="BE262" i="22"/>
  <c r="AG317" i="22"/>
  <c r="CJ53" i="25"/>
  <c r="AP290" i="22"/>
  <c r="BB228" i="22"/>
  <c r="CJ39" i="25"/>
  <c r="AR265" i="22"/>
  <c r="AQ308" i="22"/>
  <c r="BF21" i="25"/>
  <c r="AO283" i="22"/>
  <c r="BA32" i="25"/>
  <c r="AU163" i="22"/>
  <c r="AQ274" i="22"/>
  <c r="BB293" i="22"/>
  <c r="AX283" i="22"/>
  <c r="AZ15" i="28"/>
  <c r="AL300" i="22"/>
  <c r="CK9" i="25"/>
  <c r="CI241" i="22"/>
  <c r="AV232" i="22"/>
  <c r="AS330" i="22"/>
  <c r="BE266" i="22"/>
  <c r="BB13" i="25"/>
  <c r="BC253" i="22"/>
  <c r="CJ289" i="22"/>
  <c r="BH326" i="22"/>
  <c r="AT297" i="22"/>
  <c r="AS267" i="22"/>
  <c r="CJ233" i="22"/>
  <c r="AW253" i="22"/>
  <c r="BA250" i="22"/>
  <c r="CJ252" i="22"/>
  <c r="BC318" i="22"/>
  <c r="BI74" i="25"/>
  <c r="AO312" i="22"/>
  <c r="BI212" i="22"/>
  <c r="AL247" i="22"/>
  <c r="BE184" i="22"/>
  <c r="BF298" i="22"/>
  <c r="CK229" i="22"/>
  <c r="AT276" i="22"/>
  <c r="AZ158" i="22"/>
  <c r="AO318" i="22"/>
  <c r="AR179" i="22"/>
  <c r="AR294" i="22"/>
  <c r="BB185" i="22"/>
  <c r="AP186" i="22"/>
  <c r="AO66" i="25"/>
  <c r="AV326" i="22"/>
  <c r="BC246" i="22"/>
  <c r="BH178" i="22"/>
  <c r="AL225" i="22"/>
  <c r="AU289" i="22"/>
  <c r="BF253" i="22"/>
  <c r="AU276" i="22"/>
  <c r="AP269" i="22"/>
  <c r="BC131" i="22"/>
  <c r="AU143" i="22"/>
  <c r="AV191" i="22"/>
  <c r="AP211" i="22"/>
  <c r="CI216" i="22"/>
  <c r="AN204" i="22"/>
  <c r="AO246" i="22"/>
  <c r="CJ220" i="22"/>
  <c r="AN183" i="22"/>
  <c r="BG9" i="25"/>
  <c r="CK188" i="22"/>
  <c r="AZ248" i="22"/>
  <c r="AV307" i="22"/>
  <c r="AS253" i="22"/>
  <c r="AG224" i="22"/>
  <c r="AS212" i="22"/>
  <c r="AR263" i="22"/>
  <c r="AN273" i="22"/>
  <c r="CJ126" i="22"/>
  <c r="AW324" i="22"/>
  <c r="CK180" i="22"/>
  <c r="AX215" i="22"/>
  <c r="AT165" i="22"/>
  <c r="AG291" i="22"/>
  <c r="BC175" i="22"/>
  <c r="AZ168" i="22"/>
  <c r="BE178" i="22"/>
  <c r="AG180" i="22"/>
  <c r="BH68" i="22"/>
  <c r="AG132" i="22"/>
  <c r="AP267" i="22"/>
  <c r="CJ174" i="22"/>
  <c r="CI256" i="22"/>
  <c r="CJ263" i="22"/>
  <c r="AZ281" i="22"/>
  <c r="AN285" i="22"/>
  <c r="AZ226" i="22"/>
  <c r="BH282" i="22"/>
  <c r="AR255" i="22"/>
  <c r="BH245" i="22"/>
  <c r="AS229" i="22"/>
  <c r="AL207" i="22"/>
  <c r="BB209" i="22"/>
  <c r="AN261" i="22"/>
  <c r="AS182" i="22"/>
  <c r="AO217" i="22"/>
  <c r="AR121" i="22"/>
  <c r="AW206" i="22"/>
  <c r="CJ254" i="22"/>
  <c r="BC230" i="22"/>
  <c r="AZ166" i="22"/>
  <c r="AZ203" i="22"/>
  <c r="BC313" i="22"/>
  <c r="BF240" i="22"/>
  <c r="AR283" i="22"/>
  <c r="AU275" i="22"/>
  <c r="AR238" i="22"/>
  <c r="AL206" i="22"/>
  <c r="BC261" i="22"/>
  <c r="AR290" i="22"/>
  <c r="BE54" i="25"/>
  <c r="AV306" i="22"/>
  <c r="AN51" i="25"/>
  <c r="BG12" i="25"/>
  <c r="BF284" i="22"/>
  <c r="BB204" i="22"/>
  <c r="AW301" i="22"/>
  <c r="BF261" i="22"/>
  <c r="CK308" i="22"/>
  <c r="AR251" i="22"/>
  <c r="AX32" i="25"/>
  <c r="AW305" i="22"/>
  <c r="AZ30" i="25"/>
  <c r="AQ269" i="22"/>
  <c r="CJ34" i="25"/>
  <c r="CJ313" i="22"/>
  <c r="BF295" i="22"/>
  <c r="AV309" i="22"/>
  <c r="BB10" i="25"/>
  <c r="AN53" i="28"/>
  <c r="BE192" i="22"/>
  <c r="BF251" i="22"/>
  <c r="BF219" i="22"/>
  <c r="AL296" i="22"/>
  <c r="BC235" i="22"/>
  <c r="AQ250" i="22"/>
  <c r="AT27" i="25"/>
  <c r="AZ40" i="25"/>
  <c r="AP224" i="22"/>
  <c r="CK317" i="22"/>
  <c r="AG39" i="28"/>
  <c r="AQ286" i="22"/>
  <c r="AN282" i="22"/>
  <c r="BI19" i="25"/>
  <c r="AR200" i="22"/>
  <c r="AX265" i="22"/>
  <c r="BB23" i="25"/>
  <c r="AX320" i="22"/>
  <c r="CJ228" i="22"/>
  <c r="CK285" i="22"/>
  <c r="CI280" i="22"/>
  <c r="AG258" i="22"/>
  <c r="BF204" i="22"/>
  <c r="BB33" i="25"/>
  <c r="AQ12" i="25"/>
  <c r="AG223" i="22"/>
  <c r="AP23" i="25"/>
  <c r="BA21" i="25"/>
  <c r="AX168" i="22"/>
  <c r="AS317" i="22"/>
  <c r="AP190" i="22"/>
  <c r="BC32" i="25"/>
  <c r="AX181" i="22"/>
  <c r="CI178" i="22"/>
  <c r="AS234" i="22"/>
  <c r="AW183" i="22"/>
  <c r="AU167" i="22"/>
  <c r="AQ78" i="28"/>
  <c r="AG204" i="22"/>
  <c r="BF222" i="22"/>
  <c r="AG186" i="22"/>
  <c r="AS185" i="22"/>
  <c r="AS14" i="25"/>
  <c r="CK181" i="22"/>
  <c r="AU240" i="22"/>
  <c r="CK249" i="22"/>
  <c r="AN277" i="22"/>
  <c r="AN306" i="22"/>
  <c r="AW264" i="22"/>
  <c r="CJ303" i="22"/>
  <c r="AR222" i="22"/>
  <c r="CJ234" i="22"/>
  <c r="AX102" i="22"/>
  <c r="CI150" i="22"/>
  <c r="AZ185" i="22"/>
  <c r="BC280" i="22"/>
  <c r="BC199" i="22"/>
  <c r="BA181" i="22"/>
  <c r="AP9" i="25"/>
  <c r="BB250" i="22"/>
  <c r="AQ241" i="22"/>
  <c r="AR277" i="22"/>
  <c r="CK232" i="22"/>
  <c r="BH249" i="22"/>
  <c r="AN319" i="22"/>
  <c r="BE211" i="22"/>
  <c r="BA169" i="22"/>
  <c r="BA277" i="22"/>
  <c r="CJ58" i="25"/>
  <c r="CK250" i="22"/>
  <c r="BA88" i="22"/>
  <c r="AL245" i="22"/>
  <c r="CK209" i="22"/>
  <c r="BF196" i="22"/>
  <c r="AG131" i="22"/>
  <c r="AP220" i="22"/>
  <c r="AO106" i="22"/>
  <c r="AZ260" i="22"/>
  <c r="AL321" i="22"/>
  <c r="CI123" i="22"/>
  <c r="CK231" i="22"/>
  <c r="AQ40" i="22"/>
  <c r="AT325" i="22"/>
  <c r="BH196" i="22"/>
  <c r="AT25" i="25"/>
  <c r="AR180" i="22"/>
  <c r="AN263" i="22"/>
  <c r="BH191" i="22"/>
  <c r="AX114" i="22"/>
  <c r="AT273" i="22"/>
  <c r="AS189" i="22"/>
  <c r="BH241" i="22"/>
  <c r="AL233" i="22"/>
  <c r="AW225" i="22"/>
  <c r="CI296" i="22"/>
  <c r="AU62" i="22"/>
  <c r="BB192" i="22"/>
  <c r="AR260" i="22"/>
  <c r="BA259" i="22"/>
  <c r="AQ214" i="22"/>
  <c r="BI164" i="22"/>
  <c r="AV203" i="22"/>
  <c r="BI275" i="22"/>
  <c r="BF255" i="22"/>
  <c r="AX248" i="22"/>
  <c r="AZ60" i="25"/>
  <c r="AR315" i="22"/>
  <c r="BB263" i="22"/>
  <c r="AX314" i="22"/>
  <c r="BF315" i="22"/>
  <c r="CK245" i="22"/>
  <c r="AU15" i="28"/>
  <c r="BC74" i="25"/>
  <c r="CI304" i="22"/>
  <c r="AG229" i="22"/>
  <c r="AN278" i="22"/>
  <c r="AV300" i="22"/>
  <c r="BI229" i="22"/>
  <c r="AG174" i="22"/>
  <c r="AS19" i="25"/>
  <c r="AO21" i="25"/>
  <c r="AR239" i="22"/>
  <c r="CJ20" i="25"/>
  <c r="AN270" i="22"/>
  <c r="AP205" i="22"/>
  <c r="AP299" i="22"/>
  <c r="BF254" i="22"/>
  <c r="BI30" i="25"/>
  <c r="AR292" i="22"/>
  <c r="AP236" i="22"/>
  <c r="BC194" i="22"/>
  <c r="BB290" i="22"/>
  <c r="AR48" i="25"/>
  <c r="AZ56" i="25"/>
  <c r="AG247" i="22"/>
  <c r="AU268" i="22"/>
  <c r="AO276" i="22"/>
  <c r="BI14" i="25"/>
  <c r="AX30" i="25"/>
  <c r="AU235" i="22"/>
  <c r="BB270" i="22"/>
  <c r="BI56" i="25"/>
  <c r="AL176" i="22"/>
  <c r="BB37" i="25"/>
  <c r="AN315" i="22"/>
  <c r="AZ125" i="22"/>
  <c r="CK176" i="22"/>
  <c r="AW193" i="22"/>
  <c r="AP304" i="22"/>
  <c r="AP305" i="22"/>
  <c r="CJ10" i="25"/>
  <c r="CJ187" i="22"/>
  <c r="AQ221" i="22"/>
  <c r="BB260" i="22"/>
  <c r="AW247" i="22"/>
  <c r="BF326" i="22"/>
  <c r="AO209" i="22"/>
  <c r="BC216" i="22"/>
  <c r="BA221" i="22"/>
  <c r="AP288" i="22"/>
  <c r="AV115" i="22"/>
  <c r="AP138" i="22"/>
  <c r="AL262" i="22"/>
  <c r="AV40" i="22"/>
  <c r="BI178" i="22"/>
  <c r="BF271" i="22"/>
  <c r="AT30" i="28"/>
  <c r="BF34" i="25"/>
  <c r="AW196" i="22"/>
  <c r="AS291" i="22"/>
  <c r="AS288" i="22"/>
  <c r="AR291" i="22"/>
  <c r="AP246" i="22"/>
  <c r="AQ188" i="22"/>
  <c r="AL316" i="22"/>
  <c r="CI51" i="25"/>
  <c r="AX52" i="25"/>
  <c r="CK261" i="22"/>
  <c r="AL49" i="25"/>
  <c r="AN9" i="25"/>
  <c r="AX66" i="25"/>
  <c r="BH220" i="22"/>
  <c r="AX315" i="22"/>
  <c r="AG298" i="22"/>
  <c r="AQ300" i="22"/>
  <c r="CK277" i="22"/>
  <c r="AQ288" i="22"/>
  <c r="AS259" i="22"/>
  <c r="CI329" i="22"/>
  <c r="AN68" i="28"/>
  <c r="AU12" i="25"/>
  <c r="CJ291" i="22"/>
  <c r="AR27" i="28"/>
  <c r="BA325" i="22"/>
  <c r="CK215" i="22"/>
  <c r="AW328" i="22"/>
  <c r="BE283" i="22"/>
  <c r="AR59" i="28"/>
  <c r="BH217" i="22"/>
  <c r="CK32" i="25"/>
  <c r="CJ328" i="22"/>
  <c r="CK326" i="22"/>
  <c r="AW20" i="28"/>
  <c r="AU199" i="22"/>
  <c r="BH179" i="22"/>
  <c r="AZ276" i="22"/>
  <c r="BE289" i="22"/>
  <c r="BD22" i="28"/>
  <c r="CK272" i="22"/>
  <c r="BH231" i="22"/>
  <c r="CJ191" i="22"/>
  <c r="AS201" i="22"/>
  <c r="BE32" i="25"/>
  <c r="AT298" i="22"/>
  <c r="AT292" i="22"/>
  <c r="AW321" i="22"/>
  <c r="AR252" i="22"/>
  <c r="AO108" i="22"/>
  <c r="AT226" i="22"/>
  <c r="BA205" i="22"/>
  <c r="AS205" i="22"/>
  <c r="AV214" i="22"/>
  <c r="AG179" i="22"/>
  <c r="BA243" i="22"/>
  <c r="BC33" i="25"/>
  <c r="CJ293" i="22"/>
  <c r="BA142" i="22"/>
  <c r="AU255" i="22"/>
  <c r="BC117" i="22"/>
  <c r="AS142" i="22"/>
  <c r="AZ139" i="22"/>
  <c r="AL274" i="22"/>
  <c r="AV290" i="22"/>
  <c r="BI281" i="22"/>
  <c r="BF161" i="22"/>
  <c r="AR276" i="22"/>
  <c r="AU253" i="22"/>
  <c r="AN220" i="22"/>
  <c r="BF290" i="22"/>
  <c r="BE111" i="22"/>
  <c r="BE268" i="22"/>
  <c r="BF269" i="22"/>
  <c r="BE226" i="22"/>
  <c r="AR127" i="22"/>
  <c r="AZ192" i="22"/>
  <c r="BA75" i="22"/>
  <c r="AX299" i="22"/>
  <c r="BF203" i="22"/>
  <c r="AP264" i="22"/>
  <c r="CK182" i="22"/>
  <c r="CI207" i="22"/>
  <c r="BI231" i="22"/>
  <c r="CI278" i="22"/>
  <c r="AU202" i="22"/>
  <c r="BB249" i="22"/>
  <c r="AW220" i="22"/>
  <c r="AN221" i="22"/>
  <c r="CK296" i="22"/>
  <c r="BH133" i="22"/>
  <c r="AW223" i="22"/>
  <c r="AG286" i="22"/>
  <c r="BB264" i="22"/>
  <c r="AQ229" i="22"/>
  <c r="BI265" i="22"/>
  <c r="BF39" i="25"/>
  <c r="AR181" i="22"/>
  <c r="BB233" i="22"/>
  <c r="AW209" i="22"/>
  <c r="AT249" i="22"/>
  <c r="AO111" i="22"/>
  <c r="CJ132" i="22"/>
  <c r="AO117" i="22"/>
  <c r="CK242" i="22"/>
  <c r="AX142" i="22"/>
  <c r="AR327" i="22"/>
  <c r="CJ212" i="22"/>
  <c r="CI179" i="22"/>
  <c r="BA251" i="22"/>
  <c r="AS69" i="25"/>
  <c r="BI225" i="22"/>
  <c r="AL113" i="22"/>
  <c r="AN327" i="22"/>
  <c r="AO261" i="22"/>
  <c r="CI168" i="22"/>
  <c r="CI246" i="22"/>
  <c r="BH122" i="22"/>
  <c r="AX208" i="22"/>
  <c r="BB278" i="22"/>
  <c r="BE179" i="22"/>
  <c r="CK206" i="22"/>
  <c r="AN293" i="22"/>
  <c r="BE144" i="22"/>
  <c r="AN203" i="22"/>
  <c r="CJ131" i="22"/>
  <c r="AR184" i="22"/>
  <c r="AZ232" i="22"/>
  <c r="AX323" i="22"/>
  <c r="BF257" i="22"/>
  <c r="AO284" i="22"/>
  <c r="AX70" i="25"/>
  <c r="AN268" i="22"/>
  <c r="AT70" i="25"/>
  <c r="AZ29" i="25"/>
  <c r="BB82" i="25"/>
  <c r="AP328" i="22"/>
  <c r="BC243" i="22"/>
  <c r="AU53" i="25"/>
  <c r="AT223" i="22"/>
  <c r="BI301" i="22"/>
  <c r="AV179" i="22"/>
  <c r="BC24" i="25"/>
  <c r="AN264" i="22"/>
  <c r="BH314" i="22"/>
  <c r="CI163" i="22"/>
  <c r="AN17" i="28"/>
  <c r="AO273" i="22"/>
  <c r="AU321" i="22"/>
  <c r="BC30" i="25"/>
  <c r="BE269" i="22"/>
  <c r="BI36" i="25"/>
  <c r="BC38" i="25"/>
  <c r="BI330" i="22"/>
  <c r="AX327" i="22"/>
  <c r="AV225" i="22"/>
  <c r="BA312" i="22"/>
  <c r="AU262" i="22"/>
  <c r="AN269" i="22"/>
  <c r="CI230" i="22"/>
  <c r="AQ262" i="22"/>
  <c r="AS179" i="22"/>
  <c r="AG121" i="22"/>
  <c r="AQ71" i="25"/>
  <c r="AS126" i="22"/>
  <c r="BF318" i="22"/>
  <c r="AG36" i="25"/>
  <c r="AW292" i="22"/>
  <c r="AO272" i="22"/>
  <c r="BH253" i="22"/>
  <c r="AT11" i="25"/>
  <c r="BH34" i="25"/>
  <c r="BI240" i="22"/>
  <c r="AV241" i="22"/>
  <c r="AO38" i="25"/>
  <c r="AG235" i="22"/>
  <c r="AQ275" i="22"/>
  <c r="AX233" i="22"/>
  <c r="AS238" i="22"/>
  <c r="BI205" i="22"/>
  <c r="CJ208" i="22"/>
  <c r="CK289" i="22"/>
  <c r="BH183" i="22"/>
  <c r="BC203" i="22"/>
  <c r="BB232" i="22"/>
  <c r="AG217" i="22"/>
  <c r="AR233" i="22"/>
  <c r="CJ127" i="22"/>
  <c r="AP209" i="22"/>
  <c r="AV217" i="22"/>
  <c r="CI225" i="22"/>
  <c r="AG194" i="22"/>
  <c r="AV146" i="22"/>
  <c r="BA268" i="22"/>
  <c r="CK149" i="22"/>
  <c r="AT319" i="22"/>
  <c r="AU226" i="22"/>
  <c r="BI214" i="22"/>
  <c r="AZ124" i="22"/>
  <c r="CJ227" i="22"/>
  <c r="BA204" i="22"/>
  <c r="AZ20" i="25"/>
  <c r="BE116" i="22"/>
  <c r="CK287" i="22"/>
  <c r="AZ179" i="22"/>
  <c r="BA289" i="22"/>
  <c r="AO221" i="22"/>
  <c r="BA201" i="22"/>
  <c r="BI302" i="22"/>
  <c r="AW186" i="22"/>
  <c r="AZ65" i="25"/>
  <c r="AL213" i="22"/>
  <c r="AX160" i="22"/>
  <c r="AP248" i="22"/>
  <c r="AX123" i="22"/>
  <c r="BA231" i="22"/>
  <c r="AW48" i="25"/>
  <c r="AO317" i="22"/>
  <c r="BH168" i="22"/>
  <c r="AX292" i="22"/>
  <c r="AP199" i="22"/>
  <c r="AO287" i="22"/>
  <c r="CJ261" i="22"/>
  <c r="AT231" i="22"/>
  <c r="AG66" i="22"/>
  <c r="CK314" i="22"/>
  <c r="AS299" i="22"/>
  <c r="AW205" i="22"/>
  <c r="BH128" i="22"/>
  <c r="BF184" i="22"/>
  <c r="AW254" i="22"/>
  <c r="AW76" i="22"/>
  <c r="AL135" i="22"/>
  <c r="AG219" i="22"/>
  <c r="BA237" i="22"/>
  <c r="AO259" i="22"/>
  <c r="AO270" i="22"/>
  <c r="AX251" i="22"/>
  <c r="BE253" i="22"/>
  <c r="AR115" i="22"/>
  <c r="CK267" i="22"/>
  <c r="CJ241" i="22"/>
  <c r="AG183" i="22"/>
  <c r="BC237" i="22"/>
  <c r="AN177" i="22"/>
  <c r="CI318" i="22"/>
  <c r="AP250" i="22"/>
  <c r="AV183" i="22"/>
  <c r="BF217" i="22"/>
  <c r="AZ187" i="22"/>
  <c r="AL175" i="22"/>
  <c r="BI249" i="22"/>
  <c r="AU247" i="22"/>
  <c r="AU241" i="22"/>
  <c r="AW248" i="22"/>
  <c r="AR26" i="25"/>
  <c r="AG300" i="22"/>
  <c r="AV70" i="25"/>
  <c r="CK12" i="25"/>
  <c r="BF274" i="22"/>
  <c r="AG320" i="22"/>
  <c r="BE309" i="22"/>
  <c r="BI300" i="22"/>
  <c r="BE23" i="25"/>
  <c r="AW270" i="22"/>
  <c r="AG312" i="22"/>
  <c r="AZ27" i="25"/>
  <c r="BA50" i="25"/>
  <c r="BH33" i="25"/>
  <c r="AV292" i="22"/>
  <c r="BF22" i="25"/>
  <c r="AO176" i="22"/>
  <c r="AL268" i="22"/>
  <c r="AN329" i="22"/>
  <c r="AW191" i="22"/>
  <c r="AL47" i="25"/>
  <c r="BI261" i="22"/>
  <c r="BB64" i="25"/>
  <c r="AR173" i="22"/>
  <c r="AR289" i="22"/>
  <c r="BH256" i="22"/>
  <c r="AW279" i="22"/>
  <c r="AW14" i="25"/>
  <c r="AS233" i="22"/>
  <c r="BE277" i="22"/>
  <c r="AQ34" i="28"/>
  <c r="AV282" i="22"/>
  <c r="AS328" i="22"/>
  <c r="AZ196" i="22"/>
  <c r="AR69" i="25"/>
  <c r="AL249" i="22"/>
  <c r="AS31" i="25"/>
  <c r="AP25" i="25"/>
  <c r="AO274" i="22"/>
  <c r="AO303" i="22"/>
  <c r="BI29" i="25"/>
  <c r="AQ293" i="22"/>
  <c r="AX303" i="22"/>
  <c r="CK328" i="22"/>
  <c r="AZ267" i="22"/>
  <c r="AR309" i="22"/>
  <c r="CI266" i="22"/>
  <c r="AL11" i="25"/>
  <c r="CI274" i="22"/>
  <c r="CI198" i="22"/>
  <c r="AQ263" i="22"/>
  <c r="AW190" i="22"/>
  <c r="BE250" i="22"/>
  <c r="BI237" i="22"/>
  <c r="AS224" i="22"/>
  <c r="AS202" i="22"/>
  <c r="AG216" i="22"/>
  <c r="AS177" i="22"/>
  <c r="BA34" i="25"/>
  <c r="AR35" i="25"/>
  <c r="AV106" i="22"/>
  <c r="AX225" i="22"/>
  <c r="BI234" i="22"/>
  <c r="CK201" i="22"/>
  <c r="AR266" i="22"/>
  <c r="BH184" i="22"/>
  <c r="BB225" i="22"/>
  <c r="AR318" i="22"/>
  <c r="BI224" i="22"/>
  <c r="CI238" i="22"/>
  <c r="AG314" i="22"/>
  <c r="AS227" i="22"/>
  <c r="BF194" i="22"/>
  <c r="BA192" i="22"/>
  <c r="BI48" i="25"/>
  <c r="AG77" i="28"/>
  <c r="BH278" i="22"/>
  <c r="AR319" i="22"/>
  <c r="AQ41" i="25"/>
  <c r="AG294" i="22"/>
  <c r="AZ159" i="22"/>
  <c r="BA311" i="22"/>
  <c r="CI291" i="22"/>
  <c r="AR273" i="22"/>
  <c r="AU244" i="22"/>
  <c r="CJ292" i="22"/>
  <c r="BB268" i="22"/>
  <c r="CJ79" i="25"/>
  <c r="CI251" i="22"/>
  <c r="CI46" i="25"/>
  <c r="AZ307" i="22"/>
  <c r="AP78" i="25"/>
  <c r="BC226" i="22"/>
  <c r="CJ84" i="25"/>
  <c r="AO323" i="22"/>
  <c r="AQ31" i="25"/>
  <c r="BI279" i="22"/>
  <c r="BH226" i="22"/>
  <c r="BE243" i="22"/>
  <c r="AW237" i="22"/>
  <c r="AP227" i="22"/>
  <c r="BG10" i="25"/>
  <c r="AW303" i="22"/>
  <c r="AL34" i="25"/>
  <c r="BC326" i="22"/>
  <c r="BC173" i="22"/>
  <c r="CK270" i="22"/>
  <c r="AJ9" i="25"/>
  <c r="AX281" i="22"/>
  <c r="BI291" i="22"/>
  <c r="CJ238" i="22"/>
  <c r="AS305" i="22"/>
  <c r="CI310" i="22"/>
  <c r="BH40" i="25"/>
  <c r="BH294" i="22"/>
  <c r="BC325" i="22"/>
  <c r="BA190" i="22"/>
  <c r="AT43" i="25"/>
  <c r="AR297" i="22"/>
  <c r="BH303" i="22"/>
  <c r="BI321" i="22"/>
  <c r="AO278" i="22"/>
  <c r="AG267" i="22"/>
  <c r="AO210" i="22"/>
  <c r="BC141" i="22"/>
  <c r="AG141" i="22"/>
  <c r="AN286" i="22"/>
  <c r="AX132" i="22"/>
  <c r="AV195" i="22"/>
  <c r="AP208" i="22"/>
  <c r="AX175" i="22"/>
  <c r="CI132" i="22"/>
  <c r="AT300" i="22"/>
  <c r="AZ183" i="22"/>
  <c r="AW299" i="22"/>
  <c r="AG255" i="22"/>
  <c r="CI13" i="25"/>
  <c r="BC233" i="22"/>
  <c r="AZ112" i="22"/>
  <c r="CI189" i="22"/>
  <c r="BF120" i="22"/>
  <c r="AN236" i="22"/>
  <c r="BH275" i="22"/>
  <c r="AW215" i="22"/>
  <c r="BB171" i="22"/>
  <c r="AU111" i="22"/>
  <c r="AS183" i="22"/>
  <c r="BA176" i="22"/>
  <c r="CJ151" i="22"/>
  <c r="AR186" i="22"/>
  <c r="AQ111" i="22"/>
  <c r="AK13" i="25"/>
  <c r="AW257" i="22"/>
  <c r="BF249" i="22"/>
  <c r="AU164" i="22"/>
  <c r="AX244" i="22"/>
  <c r="BB176" i="22"/>
  <c r="AL228" i="22"/>
  <c r="BH156" i="22"/>
  <c r="AP144" i="22"/>
  <c r="BI86" i="22"/>
  <c r="AU216" i="22"/>
  <c r="AX170" i="22"/>
  <c r="BB217" i="22"/>
  <c r="BH201" i="22"/>
  <c r="CJ213" i="22"/>
  <c r="AX155" i="22"/>
  <c r="AU210" i="22"/>
  <c r="BI313" i="22"/>
  <c r="AG243" i="22"/>
  <c r="CI239" i="22"/>
  <c r="BC269" i="22"/>
  <c r="BC190" i="22"/>
  <c r="AQ295" i="22"/>
  <c r="AS157" i="22"/>
  <c r="AQ201" i="22"/>
  <c r="CJ300" i="22"/>
  <c r="AT180" i="22"/>
  <c r="AL166" i="22"/>
  <c r="AQ305" i="22"/>
  <c r="AP68" i="22"/>
  <c r="AO241" i="22"/>
  <c r="AZ205" i="22"/>
  <c r="BA210" i="22"/>
  <c r="AP284" i="22"/>
  <c r="AG117" i="22"/>
  <c r="AR128" i="22"/>
  <c r="AQ244" i="22"/>
  <c r="AX287" i="22"/>
  <c r="BA180" i="22"/>
  <c r="AX134" i="22"/>
  <c r="AO269" i="22"/>
  <c r="AN251" i="22"/>
  <c r="AU138" i="22"/>
  <c r="CI152" i="22"/>
  <c r="AR19" i="25"/>
  <c r="AN165" i="22"/>
  <c r="AG152" i="22"/>
  <c r="BI132" i="22"/>
  <c r="BC215" i="22"/>
  <c r="BF13" i="22"/>
  <c r="BI67" i="25"/>
  <c r="AT67" i="25"/>
  <c r="AR245" i="22"/>
  <c r="AQ196" i="22"/>
  <c r="CK54" i="25"/>
  <c r="AV73" i="25"/>
  <c r="AP38" i="25"/>
  <c r="AL12" i="25"/>
  <c r="AT202" i="22"/>
  <c r="AS263" i="22"/>
  <c r="AG191" i="22"/>
  <c r="AG309" i="22"/>
  <c r="BC25" i="28"/>
  <c r="AO311" i="22"/>
  <c r="AQ13" i="25"/>
  <c r="AQ8" i="25"/>
  <c r="AU233" i="22"/>
  <c r="AT259" i="22"/>
  <c r="BH218" i="22"/>
  <c r="AZ277" i="22"/>
  <c r="BB279" i="22"/>
  <c r="BB49" i="25"/>
  <c r="AT220" i="22"/>
  <c r="AR275" i="22"/>
  <c r="BE265" i="22"/>
  <c r="BE36" i="28"/>
  <c r="AN259" i="22"/>
  <c r="AW107" i="28"/>
  <c r="AH17" i="28"/>
  <c r="AW293" i="22"/>
  <c r="CJ308" i="22"/>
  <c r="BB12" i="28"/>
  <c r="BI226" i="22"/>
  <c r="AL318" i="22"/>
  <c r="AR312" i="22"/>
  <c r="AO252" i="22"/>
  <c r="BC84" i="25"/>
  <c r="BE39" i="25"/>
  <c r="AL306" i="22"/>
  <c r="AP14" i="25"/>
  <c r="AV184" i="22"/>
  <c r="AT261" i="22"/>
  <c r="BC26" i="25"/>
  <c r="CI297" i="22"/>
  <c r="BE312" i="22"/>
  <c r="AS296" i="22"/>
  <c r="AP237" i="22"/>
  <c r="AZ214" i="22"/>
  <c r="AL220" i="22"/>
  <c r="CJ169" i="22"/>
  <c r="AU173" i="22"/>
  <c r="BH166" i="22"/>
  <c r="CI309" i="22"/>
  <c r="AR162" i="22"/>
  <c r="AQ172" i="22"/>
  <c r="CI288" i="22"/>
  <c r="AS80" i="22"/>
  <c r="AQ327" i="22"/>
  <c r="AO263" i="22"/>
  <c r="AL238" i="22"/>
  <c r="AG210" i="22"/>
  <c r="AT198" i="22"/>
  <c r="AQ116" i="22"/>
  <c r="BH264" i="22"/>
  <c r="BB148" i="22"/>
  <c r="BC276" i="22"/>
  <c r="BF139" i="22"/>
  <c r="AP276" i="22"/>
  <c r="CI164" i="22"/>
  <c r="AP241" i="22"/>
  <c r="AN265" i="22"/>
  <c r="AU300" i="22"/>
  <c r="BA247" i="22"/>
  <c r="AT54" i="25"/>
  <c r="AN121" i="22"/>
  <c r="BC220" i="22"/>
  <c r="AO257" i="22"/>
  <c r="BH17" i="28"/>
  <c r="AS316" i="22"/>
  <c r="CK219" i="22"/>
  <c r="AG122" i="22"/>
  <c r="AO214" i="22"/>
  <c r="AX113" i="22"/>
  <c r="CI268" i="22"/>
  <c r="BB195" i="22"/>
  <c r="AS203" i="22"/>
  <c r="AU97" i="22"/>
  <c r="BH187" i="22"/>
  <c r="AU186" i="22"/>
  <c r="AS209" i="22"/>
  <c r="CK134" i="22"/>
  <c r="AV138" i="22"/>
  <c r="BI235" i="22"/>
  <c r="BB143" i="22"/>
  <c r="AP196" i="22"/>
  <c r="CK330" i="22"/>
  <c r="AV204" i="22"/>
  <c r="BH327" i="22"/>
  <c r="AN212" i="22"/>
  <c r="BI166" i="22"/>
  <c r="AL118" i="22"/>
  <c r="AN224" i="22"/>
  <c r="BC193" i="22"/>
  <c r="CI84" i="25"/>
  <c r="AG196" i="22"/>
  <c r="AW290" i="22"/>
  <c r="AQ151" i="22"/>
  <c r="BE24" i="25"/>
  <c r="AR261" i="22"/>
  <c r="AQ234" i="22"/>
  <c r="AN258" i="22"/>
  <c r="BB199" i="22"/>
  <c r="AX199" i="22"/>
  <c r="BF230" i="22"/>
  <c r="AN170" i="22"/>
  <c r="BB327" i="22"/>
  <c r="AZ133" i="22"/>
  <c r="CK228" i="22"/>
  <c r="CJ193" i="22"/>
  <c r="AZ17" i="25"/>
  <c r="CI112" i="22"/>
  <c r="AZ198" i="22"/>
  <c r="AZ146" i="22"/>
  <c r="AG43" i="25"/>
  <c r="AW300" i="22"/>
  <c r="AX26" i="25"/>
  <c r="AS250" i="22"/>
  <c r="BB227" i="22"/>
  <c r="BI82" i="25"/>
  <c r="AO41" i="28"/>
  <c r="BC18" i="25"/>
  <c r="BA281" i="22"/>
  <c r="BE260" i="22"/>
  <c r="BH280" i="22"/>
  <c r="BF15" i="25"/>
  <c r="AL230" i="22"/>
  <c r="BH270" i="22"/>
  <c r="AW199" i="22"/>
  <c r="AS25" i="25"/>
  <c r="CI275" i="22"/>
  <c r="CJ295" i="22"/>
  <c r="AW304" i="22"/>
  <c r="BC250" i="22"/>
  <c r="AO208" i="22"/>
  <c r="AT9" i="25"/>
  <c r="BE52" i="22"/>
  <c r="CK213" i="22"/>
  <c r="AL328" i="22"/>
  <c r="BA186" i="22"/>
  <c r="AL40" i="25"/>
  <c r="AS68" i="25"/>
  <c r="BA20" i="28"/>
  <c r="AW329" i="22"/>
  <c r="BB221" i="22"/>
  <c r="AU256" i="22"/>
  <c r="AU38" i="25"/>
  <c r="AX272" i="22"/>
  <c r="AP252" i="22"/>
  <c r="BA73" i="25"/>
  <c r="AR43" i="25"/>
  <c r="CI66" i="25"/>
  <c r="AZ323" i="22"/>
  <c r="BI202" i="22"/>
  <c r="AT264" i="22"/>
  <c r="AR313" i="22"/>
  <c r="BA239" i="22"/>
  <c r="BF329" i="22"/>
  <c r="BB321" i="22"/>
  <c r="BC229" i="22"/>
  <c r="BA318" i="22"/>
  <c r="BH29" i="25"/>
  <c r="AR242" i="22"/>
  <c r="AR303" i="22"/>
  <c r="BH131" i="22"/>
  <c r="AX178" i="22"/>
  <c r="AO235" i="22"/>
  <c r="BF170" i="22"/>
  <c r="BI232" i="22"/>
  <c r="AZ210" i="22"/>
  <c r="AN161" i="22"/>
  <c r="AL248" i="22"/>
  <c r="BC241" i="22"/>
  <c r="BB190" i="22"/>
  <c r="AL197" i="22"/>
  <c r="AP156" i="22"/>
  <c r="BB208" i="22"/>
  <c r="AN114" i="22"/>
  <c r="AQ237" i="22"/>
  <c r="AG227" i="22"/>
  <c r="BC115" i="22"/>
  <c r="AL256" i="22"/>
  <c r="AL103" i="22"/>
  <c r="AR254" i="22"/>
  <c r="BA48" i="25"/>
  <c r="AO195" i="22"/>
  <c r="AO240" i="22"/>
  <c r="BH208" i="22"/>
  <c r="AQ238" i="22"/>
  <c r="AT263" i="22"/>
  <c r="BB186" i="22"/>
  <c r="CI226" i="22"/>
  <c r="BA208" i="22"/>
  <c r="AT268" i="22"/>
  <c r="AO319" i="22"/>
  <c r="AU225" i="22"/>
  <c r="AQ260" i="22"/>
  <c r="AZ174" i="22"/>
  <c r="CI301" i="22"/>
  <c r="AV280" i="22"/>
  <c r="AT30" i="22"/>
  <c r="AQ154" i="22"/>
  <c r="BE288" i="22"/>
  <c r="AO16" i="28"/>
  <c r="AR208" i="22"/>
  <c r="BC227" i="22"/>
  <c r="AT256" i="22"/>
  <c r="CI257" i="22"/>
  <c r="BC174" i="22"/>
  <c r="CJ312" i="22"/>
  <c r="AG185" i="22"/>
  <c r="BI317" i="22"/>
  <c r="AL178" i="22"/>
  <c r="CK254" i="22"/>
  <c r="AL181" i="22"/>
  <c r="AW268" i="22"/>
  <c r="CK329" i="22"/>
  <c r="CJ258" i="22"/>
  <c r="BF258" i="22"/>
  <c r="BA234" i="22"/>
  <c r="BA189" i="22"/>
  <c r="AL44" i="25"/>
  <c r="AN213" i="22"/>
  <c r="AG81" i="28"/>
  <c r="AG139" i="22"/>
  <c r="AQ222" i="22"/>
  <c r="CK91" i="22"/>
  <c r="AG143" i="22"/>
  <c r="AP234" i="22"/>
  <c r="BE195" i="22"/>
  <c r="BB69" i="22"/>
  <c r="AP47" i="25"/>
  <c r="AW260" i="22"/>
  <c r="AX209" i="22"/>
  <c r="BA10" i="25"/>
  <c r="AW262" i="22"/>
  <c r="CJ165" i="22"/>
  <c r="AQ20" i="25"/>
  <c r="AV229" i="22"/>
  <c r="BE209" i="22"/>
  <c r="BC37" i="25"/>
  <c r="AO10" i="25"/>
  <c r="AX276" i="22"/>
  <c r="BF280" i="22"/>
  <c r="AQ18" i="28"/>
  <c r="AL279" i="22"/>
  <c r="AV29" i="25"/>
  <c r="CK260" i="22"/>
  <c r="AL275" i="22"/>
  <c r="AP108" i="22"/>
  <c r="BE141" i="22"/>
  <c r="BE316" i="22"/>
  <c r="AU310" i="22"/>
  <c r="BF296" i="22"/>
  <c r="AS175" i="22"/>
  <c r="AP202" i="22"/>
  <c r="CI37" i="25"/>
  <c r="BH206" i="22"/>
  <c r="AN303" i="22"/>
  <c r="AS315" i="22"/>
  <c r="BF244" i="22"/>
  <c r="AQ314" i="22"/>
  <c r="AX294" i="22"/>
  <c r="AU40" i="25"/>
  <c r="AZ275" i="22"/>
  <c r="CI286" i="22"/>
  <c r="AQ204" i="22"/>
  <c r="AV19" i="28"/>
  <c r="BF25" i="25"/>
  <c r="CJ268" i="22"/>
  <c r="BI276" i="22"/>
  <c r="BI259" i="22"/>
  <c r="AL285" i="22"/>
  <c r="AG308" i="22"/>
  <c r="AT233" i="22"/>
  <c r="AZ238" i="22"/>
  <c r="AW302" i="22"/>
  <c r="CI18" i="25"/>
  <c r="AT29" i="25"/>
  <c r="AU309" i="22"/>
  <c r="BH59" i="28"/>
  <c r="BD10" i="25"/>
  <c r="BI49" i="25"/>
  <c r="AU31" i="25"/>
  <c r="BE180" i="22"/>
  <c r="AU177" i="22"/>
  <c r="AX34" i="28"/>
  <c r="AT289" i="22"/>
  <c r="CJ266" i="22"/>
  <c r="CI264" i="22"/>
  <c r="AX184" i="22"/>
  <c r="AQ271" i="22"/>
  <c r="AP296" i="22"/>
  <c r="BF243" i="22"/>
  <c r="BB114" i="22"/>
  <c r="CJ260" i="22"/>
  <c r="AR191" i="22"/>
  <c r="BH298" i="22"/>
  <c r="AP219" i="22"/>
  <c r="AV176" i="22"/>
  <c r="AQ162" i="22"/>
  <c r="BI147" i="22"/>
  <c r="BC244" i="22"/>
  <c r="CK186" i="22"/>
  <c r="BC187" i="22"/>
  <c r="BE169" i="22"/>
  <c r="AO192" i="22"/>
  <c r="AT178" i="22"/>
  <c r="AX229" i="22"/>
  <c r="AZ270" i="22"/>
  <c r="AQ181" i="22"/>
  <c r="AV273" i="22"/>
  <c r="BB223" i="22"/>
  <c r="AW184" i="22"/>
  <c r="AW189" i="22"/>
  <c r="AZ239" i="22"/>
  <c r="AT207" i="22"/>
  <c r="AT260" i="22"/>
  <c r="BA211" i="22"/>
  <c r="BI253" i="22"/>
  <c r="AL277" i="22"/>
  <c r="AR267" i="22"/>
  <c r="AI8" i="28"/>
  <c r="BC201" i="22"/>
  <c r="AZ207" i="22"/>
  <c r="AN226" i="22"/>
  <c r="BI150" i="22"/>
  <c r="BI185" i="22"/>
  <c r="AU313" i="22"/>
  <c r="AO198" i="22"/>
  <c r="BC100" i="22"/>
  <c r="BF231" i="22"/>
  <c r="AW231" i="22"/>
  <c r="AU29" i="25"/>
  <c r="CI181" i="22"/>
  <c r="AU192" i="22"/>
  <c r="BF162" i="22"/>
  <c r="AP39" i="25"/>
  <c r="CK43" i="25"/>
  <c r="AS292" i="22"/>
  <c r="AV13" i="25"/>
  <c r="BC323" i="22"/>
  <c r="AP179" i="22"/>
  <c r="BF263" i="22"/>
  <c r="AT315" i="22"/>
  <c r="AX223" i="22"/>
  <c r="CI82" i="25"/>
  <c r="AS310" i="22"/>
  <c r="AU267" i="22"/>
  <c r="AX60" i="25"/>
  <c r="AT201" i="22"/>
  <c r="AU12" i="28"/>
  <c r="AX277" i="22"/>
  <c r="AP320" i="22"/>
  <c r="AT82" i="25"/>
  <c r="AP33" i="25"/>
  <c r="AS270" i="22"/>
  <c r="BC11" i="25"/>
  <c r="BC12" i="25"/>
  <c r="AP240" i="22"/>
  <c r="AG290" i="22"/>
  <c r="AP185" i="22"/>
  <c r="AO170" i="22"/>
  <c r="CI261" i="22"/>
  <c r="AU249" i="22"/>
  <c r="CJ22" i="25"/>
  <c r="AX234" i="22"/>
  <c r="BA246" i="22"/>
  <c r="AQ246" i="22"/>
  <c r="AP21" i="25"/>
  <c r="BE284" i="22"/>
  <c r="BC204" i="22"/>
  <c r="AW200" i="22"/>
  <c r="BI285" i="22"/>
  <c r="BC330" i="22"/>
  <c r="AH12" i="25"/>
  <c r="AQ18" i="25"/>
  <c r="AR286" i="22"/>
  <c r="CI254" i="22"/>
  <c r="AR268" i="22"/>
  <c r="BA230" i="22"/>
  <c r="CK38" i="25"/>
  <c r="AO296" i="22"/>
  <c r="AW276" i="22"/>
  <c r="BE26" i="25"/>
  <c r="AU242" i="22"/>
  <c r="BE318" i="22"/>
  <c r="AZ291" i="22"/>
  <c r="AT227" i="22"/>
  <c r="BH161" i="22"/>
  <c r="CK169" i="22"/>
  <c r="AR246" i="22"/>
  <c r="AT139" i="22"/>
  <c r="BE242" i="22"/>
  <c r="AN305" i="22"/>
  <c r="AG329" i="22"/>
  <c r="AO271" i="22"/>
  <c r="CI135" i="22"/>
  <c r="AQ29" i="25"/>
  <c r="AL286" i="22"/>
  <c r="AQ189" i="22"/>
  <c r="AO255" i="22"/>
  <c r="AZ259" i="22"/>
  <c r="AT184" i="22"/>
  <c r="AT177" i="22"/>
  <c r="AR317" i="22"/>
  <c r="BF10" i="25"/>
  <c r="AZ251" i="22"/>
  <c r="AO236" i="22"/>
  <c r="CI41" i="25"/>
  <c r="BI255" i="22"/>
  <c r="AV278" i="22"/>
  <c r="BB181" i="22"/>
  <c r="BI296" i="22"/>
  <c r="AR240" i="22"/>
  <c r="AU43" i="28"/>
  <c r="AG63" i="25"/>
  <c r="BH39" i="25"/>
  <c r="CK33" i="25"/>
  <c r="BG22" i="28"/>
  <c r="CK313" i="22"/>
  <c r="AX262" i="22"/>
  <c r="CJ15" i="25"/>
  <c r="BA320" i="22"/>
  <c r="AZ17" i="28"/>
  <c r="BE59" i="25"/>
  <c r="BA294" i="22"/>
  <c r="AG221" i="22"/>
  <c r="CI55" i="28"/>
  <c r="AW70" i="25"/>
  <c r="BH321" i="22"/>
  <c r="CK278" i="22"/>
  <c r="AT318" i="22"/>
  <c r="AX266" i="22"/>
  <c r="AU46" i="25"/>
  <c r="BA244" i="22"/>
  <c r="BF65" i="25"/>
  <c r="AT69" i="25"/>
  <c r="AS81" i="25"/>
  <c r="BF321" i="22"/>
  <c r="AV197" i="22"/>
  <c r="AX243" i="22"/>
  <c r="BF23" i="25"/>
  <c r="CJ317" i="22"/>
  <c r="AV233" i="22"/>
  <c r="AP314" i="22"/>
  <c r="BI272" i="22"/>
  <c r="AP271" i="22"/>
  <c r="AX33" i="25"/>
  <c r="AK16" i="28"/>
  <c r="AV281" i="22"/>
  <c r="AO314" i="22"/>
  <c r="BB162" i="22"/>
  <c r="AU24" i="25"/>
  <c r="BI268" i="22"/>
  <c r="AP325" i="22"/>
  <c r="AT253" i="22"/>
  <c r="AQ207" i="22"/>
  <c r="AQ187" i="22"/>
  <c r="BE326" i="22"/>
  <c r="CJ257" i="22"/>
  <c r="AH13" i="25"/>
  <c r="AR104" i="22"/>
  <c r="AP192" i="22"/>
  <c r="AG187" i="22"/>
  <c r="BD9" i="28"/>
  <c r="AO205" i="22"/>
  <c r="AO175" i="22"/>
  <c r="AQ212" i="22"/>
  <c r="AX250" i="22"/>
  <c r="AS199" i="22"/>
  <c r="BE236" i="22"/>
  <c r="AO310" i="22"/>
  <c r="CK133" i="22"/>
  <c r="AG215" i="22"/>
  <c r="BC103" i="22"/>
  <c r="CI250" i="22"/>
  <c r="AG244" i="22"/>
  <c r="AT234" i="22"/>
  <c r="AN176" i="22"/>
  <c r="AO8" i="28"/>
  <c r="AO129" i="22"/>
  <c r="AZ39" i="25"/>
  <c r="BI322" i="22"/>
  <c r="AH31" i="22"/>
  <c r="CI305" i="22"/>
  <c r="BA191" i="22"/>
  <c r="CI328" i="22"/>
  <c r="BF189" i="22"/>
  <c r="BI221" i="22"/>
  <c r="AG171" i="22"/>
  <c r="BA305" i="22"/>
  <c r="BH227" i="22"/>
  <c r="BI156" i="22"/>
  <c r="BI222" i="22"/>
  <c r="AT13" i="25"/>
  <c r="BE247" i="22"/>
  <c r="AU169" i="22"/>
  <c r="CJ299" i="22"/>
  <c r="AP319" i="22"/>
  <c r="AN26" i="25"/>
  <c r="AG211" i="22"/>
  <c r="AL312" i="22"/>
  <c r="AN245" i="22"/>
  <c r="AN134" i="22"/>
  <c r="AZ313" i="22"/>
  <c r="AO177" i="22"/>
  <c r="BI266" i="22"/>
  <c r="BE274" i="22"/>
  <c r="AX186" i="22"/>
  <c r="AX259" i="22"/>
  <c r="AL236" i="22"/>
  <c r="AZ218" i="22"/>
  <c r="AT182" i="22"/>
  <c r="AR73" i="22"/>
  <c r="BF163" i="22"/>
  <c r="AN184" i="22"/>
  <c r="AX44" i="25"/>
  <c r="AN194" i="22"/>
  <c r="AX204" i="22"/>
  <c r="AO9" i="25"/>
  <c r="AW226" i="22"/>
  <c r="AT255" i="22"/>
  <c r="BA279" i="22"/>
  <c r="AO135" i="22"/>
  <c r="BA137" i="22"/>
  <c r="CK210" i="22"/>
  <c r="AW187" i="22"/>
  <c r="AZ145" i="22"/>
  <c r="AL163" i="22"/>
  <c r="AP28" i="25"/>
  <c r="BI256" i="22"/>
  <c r="AN112" i="22"/>
  <c r="AT126" i="22"/>
  <c r="AX279" i="22"/>
  <c r="BA110" i="22"/>
  <c r="AQ173" i="22"/>
  <c r="AT141" i="22"/>
  <c r="CK266" i="22"/>
  <c r="BC129" i="22"/>
  <c r="BA164" i="22"/>
  <c r="BE217" i="22"/>
  <c r="AW203" i="22"/>
  <c r="CI116" i="22"/>
  <c r="BH109" i="22"/>
  <c r="BA126" i="22"/>
  <c r="BA150" i="22"/>
  <c r="AT262" i="22"/>
  <c r="AG213" i="22"/>
  <c r="BH104" i="22"/>
  <c r="BI129" i="22"/>
  <c r="CI235" i="22"/>
  <c r="CK170" i="22"/>
  <c r="AX147" i="22"/>
  <c r="BB134" i="22"/>
  <c r="CI149" i="22"/>
  <c r="BH74" i="22"/>
  <c r="CJ153" i="22"/>
  <c r="CJ302" i="22"/>
  <c r="BB135" i="22"/>
  <c r="AO115" i="22"/>
  <c r="AZ247" i="22"/>
  <c r="AS172" i="22"/>
  <c r="BC275" i="22"/>
  <c r="BH242" i="22"/>
  <c r="AN136" i="22"/>
  <c r="AQ8" i="22"/>
  <c r="CK44" i="22"/>
  <c r="AY33" i="22"/>
  <c r="AR51" i="22"/>
  <c r="AU257" i="22"/>
  <c r="CJ75" i="25"/>
  <c r="AG189" i="22"/>
  <c r="BH154" i="22"/>
  <c r="AL264" i="22"/>
  <c r="AS136" i="22"/>
  <c r="BE264" i="22"/>
  <c r="AP238" i="22"/>
  <c r="BA252" i="22"/>
  <c r="AL153" i="22"/>
  <c r="CK238" i="22"/>
  <c r="AV201" i="22"/>
  <c r="BC105" i="22"/>
  <c r="BI38" i="22"/>
  <c r="AU162" i="22"/>
  <c r="CJ275" i="22"/>
  <c r="BE151" i="22"/>
  <c r="AR163" i="22"/>
  <c r="AW221" i="22"/>
  <c r="BB313" i="22"/>
  <c r="AG149" i="22"/>
  <c r="AO247" i="22"/>
  <c r="CJ211" i="22"/>
  <c r="CK51" i="25"/>
  <c r="CJ288" i="22"/>
  <c r="AL184" i="22"/>
  <c r="CJ309" i="22"/>
  <c r="BH174" i="22"/>
  <c r="CI195" i="22"/>
  <c r="AW277" i="22"/>
  <c r="BH263" i="22"/>
  <c r="AS217" i="22"/>
  <c r="BF314" i="22"/>
  <c r="AQ109" i="22"/>
  <c r="BB255" i="22"/>
  <c r="AW315" i="22"/>
  <c r="AZ263" i="22"/>
  <c r="AX247" i="22"/>
  <c r="AZ171" i="22"/>
  <c r="AW204" i="22"/>
  <c r="BE197" i="22"/>
  <c r="AP265" i="22"/>
  <c r="CI151" i="22"/>
  <c r="AS285" i="22"/>
  <c r="BC196" i="22"/>
  <c r="AS191" i="22"/>
  <c r="AL270" i="22"/>
  <c r="CK269" i="22"/>
  <c r="AU229" i="22"/>
  <c r="BB44" i="25"/>
  <c r="BF116" i="22"/>
  <c r="AL259" i="22"/>
  <c r="AR131" i="22"/>
  <c r="AX253" i="22"/>
  <c r="BH219" i="22"/>
  <c r="AL241" i="22"/>
  <c r="BF306" i="22"/>
  <c r="BA227" i="22"/>
  <c r="AQ249" i="22"/>
  <c r="BA213" i="22"/>
  <c r="AR250" i="22"/>
  <c r="AV205" i="22"/>
  <c r="CK142" i="22"/>
  <c r="AV301" i="22"/>
  <c r="AX189" i="22"/>
  <c r="AX171" i="22"/>
  <c r="CJ271" i="22"/>
  <c r="AQ164" i="22"/>
  <c r="BH197" i="22"/>
  <c r="BE207" i="22"/>
  <c r="CK29" i="25"/>
  <c r="AX161" i="22"/>
  <c r="AS184" i="22"/>
  <c r="BE186" i="22"/>
  <c r="BF209" i="22"/>
  <c r="AT114" i="22"/>
  <c r="AV171" i="22"/>
  <c r="CK256" i="22"/>
  <c r="AR243" i="22"/>
  <c r="AQ283" i="22"/>
  <c r="CI174" i="22"/>
  <c r="AS112" i="22"/>
  <c r="AW259" i="22"/>
  <c r="BF136" i="22"/>
  <c r="AG176" i="22"/>
  <c r="AT143" i="22"/>
  <c r="AR220" i="22"/>
  <c r="BF208" i="22"/>
  <c r="AU238" i="22"/>
  <c r="AR205" i="22"/>
  <c r="BA61" i="22"/>
  <c r="AR177" i="22"/>
  <c r="BA194" i="22"/>
  <c r="BA128" i="22"/>
  <c r="AW188" i="22"/>
  <c r="AX136" i="22"/>
  <c r="AP143" i="22"/>
  <c r="AQ282" i="22"/>
  <c r="BE181" i="22"/>
  <c r="BI120" i="22"/>
  <c r="AS228" i="22"/>
  <c r="AX242" i="22"/>
  <c r="AS144" i="22"/>
  <c r="AQ170" i="22"/>
  <c r="BA193" i="22"/>
  <c r="BH175" i="22"/>
  <c r="AZ144" i="22"/>
  <c r="AO277" i="22"/>
  <c r="AN302" i="22"/>
  <c r="BH250" i="22"/>
  <c r="AS248" i="22"/>
  <c r="CI115" i="22"/>
  <c r="AT159" i="22"/>
  <c r="AZ189" i="22"/>
  <c r="BE221" i="22"/>
  <c r="AW165" i="22"/>
  <c r="BI227" i="22"/>
  <c r="AT302" i="22"/>
  <c r="CI252" i="22"/>
  <c r="CJ11" i="25"/>
  <c r="AT219" i="22"/>
  <c r="AP275" i="22"/>
  <c r="AR46" i="25"/>
  <c r="BI40" i="25"/>
  <c r="AZ194" i="22"/>
  <c r="AU170" i="22"/>
  <c r="BF192" i="22"/>
  <c r="AO171" i="22"/>
  <c r="BH145" i="22"/>
  <c r="CK258" i="22"/>
  <c r="AW282" i="22"/>
  <c r="CK280" i="22"/>
  <c r="BF202" i="22"/>
  <c r="AL295" i="22"/>
  <c r="CJ209" i="22"/>
  <c r="AR132" i="22"/>
  <c r="BI148" i="22"/>
  <c r="CJ202" i="22"/>
  <c r="AT270" i="22"/>
  <c r="BI198" i="22"/>
  <c r="AQ268" i="22"/>
  <c r="AX76" i="22"/>
  <c r="AP279" i="22"/>
  <c r="BI180" i="22"/>
  <c r="AV245" i="22"/>
  <c r="BA163" i="22"/>
  <c r="AO211" i="22"/>
  <c r="BC273" i="22"/>
  <c r="AX305" i="22"/>
  <c r="BB18" i="25"/>
  <c r="AZ241" i="22"/>
  <c r="AU35" i="22"/>
  <c r="BB53" i="28"/>
  <c r="AU153" i="22"/>
  <c r="AT12" i="25"/>
  <c r="AR213" i="22"/>
  <c r="AG26" i="25"/>
  <c r="AS237" i="22"/>
  <c r="BE157" i="22"/>
  <c r="BB184" i="22"/>
  <c r="CI111" i="22"/>
  <c r="BB247" i="22"/>
  <c r="BF35" i="25"/>
  <c r="BH172" i="22"/>
  <c r="BE244" i="22"/>
  <c r="BB235" i="22"/>
  <c r="BE282" i="22"/>
  <c r="CJ190" i="22"/>
  <c r="CI185" i="22"/>
  <c r="AN281" i="22"/>
  <c r="AP164" i="22"/>
  <c r="AN72" i="22"/>
  <c r="AO305" i="22"/>
  <c r="AL186" i="22"/>
  <c r="AV270" i="22"/>
  <c r="AZ181" i="22"/>
  <c r="AZ254" i="22"/>
  <c r="BE182" i="22"/>
  <c r="AW306" i="22"/>
  <c r="AR270" i="22"/>
  <c r="AL205" i="22"/>
  <c r="AQ113" i="22"/>
  <c r="AS116" i="22"/>
  <c r="BI146" i="22"/>
  <c r="AW185" i="22"/>
  <c r="CI147" i="22"/>
  <c r="AS211" i="22"/>
  <c r="AV180" i="22"/>
  <c r="AP72" i="22"/>
  <c r="AG91" i="22"/>
  <c r="AO223" i="22"/>
  <c r="AU221" i="22"/>
  <c r="AW28" i="22"/>
  <c r="AT162" i="22"/>
  <c r="BA95" i="22"/>
  <c r="AR108" i="22"/>
  <c r="BB161" i="22"/>
  <c r="AP181" i="22"/>
  <c r="CJ197" i="22"/>
  <c r="BE190" i="22"/>
  <c r="BC221" i="22"/>
  <c r="BF152" i="22"/>
  <c r="AI13" i="22"/>
  <c r="AL8" i="25"/>
  <c r="AN211" i="22"/>
  <c r="AX131" i="22"/>
  <c r="BF67" i="22"/>
  <c r="CK184" i="22"/>
  <c r="AZ244" i="22"/>
  <c r="AX222" i="22"/>
  <c r="AH10" i="22"/>
  <c r="AT56" i="22"/>
  <c r="BE119" i="22"/>
  <c r="BI63" i="25"/>
  <c r="BB149" i="22"/>
  <c r="BH106" i="22"/>
  <c r="BH198" i="22"/>
  <c r="AO186" i="22"/>
  <c r="AV249" i="22"/>
  <c r="CJ239" i="22"/>
  <c r="AW224" i="22"/>
  <c r="AO165" i="22"/>
  <c r="AV236" i="22"/>
  <c r="BH110" i="22"/>
  <c r="BB26" i="25"/>
  <c r="AX198" i="22"/>
  <c r="AQ43" i="22"/>
  <c r="AP232" i="22"/>
  <c r="BF246" i="22"/>
  <c r="AZ285" i="22"/>
  <c r="AU126" i="22"/>
  <c r="BE44" i="22"/>
  <c r="AP43" i="22"/>
  <c r="AR105" i="22"/>
  <c r="AL117" i="22"/>
  <c r="AR207" i="22"/>
  <c r="AN249" i="22"/>
  <c r="BI177" i="22"/>
  <c r="BI238" i="22"/>
  <c r="BF107" i="22"/>
  <c r="AZ216" i="22"/>
  <c r="BA228" i="22"/>
  <c r="CI180" i="22"/>
  <c r="AV235" i="22"/>
  <c r="AR235" i="22"/>
  <c r="AL244" i="22"/>
  <c r="BI110" i="22"/>
  <c r="BB224" i="22"/>
  <c r="AP262" i="22"/>
  <c r="BF260" i="22"/>
  <c r="BI236" i="22"/>
  <c r="AN102" i="22"/>
  <c r="BI109" i="22"/>
  <c r="AT286" i="22"/>
  <c r="BF245" i="22"/>
  <c r="AG241" i="22"/>
  <c r="AV211" i="22"/>
  <c r="CJ198" i="22"/>
  <c r="BC218" i="22"/>
  <c r="AX193" i="22"/>
  <c r="BH228" i="22"/>
  <c r="AO179" i="22"/>
  <c r="AU30" i="28"/>
  <c r="CI282" i="22"/>
  <c r="AR322" i="22"/>
  <c r="AN274" i="22"/>
  <c r="AR204" i="22"/>
  <c r="AG249" i="22"/>
  <c r="AZ255" i="22"/>
  <c r="CK173" i="22"/>
  <c r="AO70" i="22"/>
  <c r="AU150" i="22"/>
  <c r="CJ172" i="22"/>
  <c r="BI135" i="22"/>
  <c r="AL271" i="22"/>
  <c r="AV327" i="22"/>
  <c r="AT215" i="22"/>
  <c r="AL265" i="22"/>
  <c r="AW267" i="22"/>
  <c r="AP307" i="22"/>
  <c r="AL202" i="22"/>
  <c r="AO204" i="22"/>
  <c r="BH274" i="22"/>
  <c r="AS170" i="22"/>
  <c r="AZ257" i="22"/>
  <c r="BF264" i="22"/>
  <c r="AX282" i="22"/>
  <c r="BF180" i="22"/>
  <c r="BB281" i="22"/>
  <c r="AL17" i="25"/>
  <c r="AX200" i="22"/>
  <c r="AP286" i="22"/>
  <c r="BA291" i="22"/>
  <c r="AU323" i="22"/>
  <c r="AR40" i="25"/>
  <c r="CI73" i="22"/>
  <c r="AL177" i="22"/>
  <c r="BB261" i="22"/>
  <c r="AW157" i="22"/>
  <c r="BC260" i="22"/>
  <c r="AN55" i="25"/>
  <c r="AR218" i="22"/>
  <c r="BI112" i="22"/>
  <c r="AW174" i="22"/>
  <c r="AV172" i="22"/>
  <c r="AT228" i="22"/>
  <c r="CK111" i="22"/>
  <c r="AT308" i="22"/>
  <c r="BE229" i="22"/>
  <c r="AT130" i="22"/>
  <c r="AX60" i="22"/>
  <c r="AX164" i="22"/>
  <c r="AR244" i="22"/>
  <c r="BF241" i="22"/>
  <c r="AN240" i="22"/>
  <c r="BA245" i="22"/>
  <c r="AS266" i="22"/>
  <c r="CI196" i="22"/>
  <c r="AN185" i="22"/>
  <c r="CJ118" i="22"/>
  <c r="BF102" i="22"/>
  <c r="AZ170" i="22"/>
  <c r="AV139" i="22"/>
  <c r="BA155" i="22"/>
  <c r="AG106" i="22"/>
  <c r="CK221" i="22"/>
  <c r="AG265" i="22"/>
  <c r="AT38" i="22"/>
  <c r="AN210" i="22"/>
  <c r="CJ273" i="22"/>
  <c r="AN231" i="22"/>
  <c r="AX153" i="22"/>
  <c r="AU160" i="22"/>
  <c r="AS9" i="22"/>
  <c r="AT218" i="22"/>
  <c r="BC71" i="22"/>
  <c r="BA219" i="22"/>
  <c r="BH188" i="22"/>
  <c r="AW146" i="22"/>
  <c r="AV62" i="22"/>
  <c r="AO184" i="22"/>
  <c r="BF119" i="22"/>
  <c r="CI126" i="22"/>
  <c r="BC63" i="22"/>
  <c r="AX137" i="22"/>
  <c r="CI53" i="25"/>
  <c r="CI91" i="22"/>
  <c r="AN172" i="22"/>
  <c r="AZ154" i="22"/>
  <c r="AG128" i="22"/>
  <c r="AT166" i="22"/>
  <c r="AN78" i="22"/>
  <c r="AT254" i="22"/>
  <c r="BE248" i="22"/>
  <c r="BB108" i="22"/>
  <c r="AV259" i="22"/>
  <c r="AL252" i="22"/>
  <c r="AG155" i="22"/>
  <c r="AU184" i="22"/>
  <c r="AQ70" i="22"/>
  <c r="BC184" i="22"/>
  <c r="AN229" i="22"/>
  <c r="AP149" i="22"/>
  <c r="AT168" i="22"/>
  <c r="AX212" i="22"/>
  <c r="AV275" i="22"/>
  <c r="AZ305" i="22"/>
  <c r="BC289" i="22"/>
  <c r="CK236" i="22"/>
  <c r="CK222" i="22"/>
  <c r="AS190" i="22"/>
  <c r="BI293" i="22"/>
  <c r="BA253" i="22"/>
  <c r="CK217" i="22"/>
  <c r="BF83" i="22"/>
  <c r="BF278" i="22"/>
  <c r="BI292" i="22"/>
  <c r="BE210" i="22"/>
  <c r="BC39" i="22"/>
  <c r="AO232" i="22"/>
  <c r="BE162" i="22"/>
  <c r="BE194" i="22"/>
  <c r="CK208" i="22"/>
  <c r="AU213" i="22"/>
  <c r="BB53" i="25"/>
  <c r="AV167" i="22"/>
  <c r="CJ51" i="25"/>
  <c r="AS50" i="22"/>
  <c r="CI248" i="22"/>
  <c r="AO114" i="22"/>
  <c r="CK253" i="22"/>
  <c r="CI223" i="22"/>
  <c r="AS275" i="22"/>
  <c r="AR282" i="22"/>
  <c r="AV216" i="22"/>
  <c r="CK185" i="22"/>
  <c r="AV150" i="22"/>
  <c r="BE276" i="22"/>
  <c r="AG231" i="22"/>
  <c r="AT277" i="22"/>
  <c r="BC186" i="22"/>
  <c r="AX192" i="22"/>
  <c r="AQ202" i="22"/>
  <c r="AZ184" i="22"/>
  <c r="CK264" i="22"/>
  <c r="AX258" i="22"/>
  <c r="BC169" i="22"/>
  <c r="AL187" i="22"/>
  <c r="AV202" i="22"/>
  <c r="CK147" i="22"/>
  <c r="BH215" i="22"/>
  <c r="CK234" i="22"/>
  <c r="AR170" i="22"/>
  <c r="AP212" i="22"/>
  <c r="CK268" i="22"/>
  <c r="BI196" i="22"/>
  <c r="AL199" i="22"/>
  <c r="AO181" i="22"/>
  <c r="BF294" i="22"/>
  <c r="BH239" i="22"/>
  <c r="AX232" i="22"/>
  <c r="AQ146" i="22"/>
  <c r="BB112" i="22"/>
  <c r="CI108" i="22"/>
  <c r="AG240" i="22"/>
  <c r="AG254" i="22"/>
  <c r="AV234" i="22"/>
  <c r="BC116" i="22"/>
  <c r="AZ155" i="22"/>
  <c r="BI200" i="22"/>
  <c r="AW110" i="22"/>
  <c r="AQ138" i="22"/>
  <c r="BH266" i="22"/>
  <c r="AR63" i="22"/>
  <c r="AU209" i="22"/>
  <c r="BA113" i="22"/>
  <c r="AP46" i="22"/>
  <c r="AP184" i="22"/>
  <c r="CI96" i="22"/>
  <c r="BB271" i="22"/>
  <c r="BB266" i="22"/>
  <c r="AQ102" i="22"/>
  <c r="AS164" i="22"/>
  <c r="AL167" i="22"/>
  <c r="AZ150" i="22"/>
  <c r="CI145" i="22"/>
  <c r="CJ217" i="22"/>
  <c r="BF43" i="22"/>
  <c r="AZ180" i="22"/>
  <c r="AP76" i="22"/>
  <c r="AT171" i="22"/>
  <c r="AL189" i="22"/>
  <c r="AQ254" i="22"/>
  <c r="AG222" i="22"/>
  <c r="AN178" i="22"/>
  <c r="CK195" i="22"/>
  <c r="AG195" i="22"/>
  <c r="BA124" i="22"/>
  <c r="AN101" i="22"/>
  <c r="AL243" i="22"/>
  <c r="CK273" i="22"/>
  <c r="AZ157" i="22"/>
  <c r="BA217" i="22"/>
  <c r="BF270" i="22"/>
  <c r="AN217" i="22"/>
  <c r="AO65" i="22"/>
  <c r="CK265" i="22"/>
  <c r="AN200" i="22"/>
  <c r="AQ144" i="22"/>
  <c r="AZ209" i="22"/>
  <c r="AV264" i="22"/>
  <c r="AS216" i="22"/>
  <c r="BC242" i="22"/>
  <c r="AR236" i="22"/>
  <c r="AN244" i="22"/>
  <c r="AZ221" i="22"/>
  <c r="AN162" i="22"/>
  <c r="AU110" i="22"/>
  <c r="AU200" i="22"/>
  <c r="AS214" i="22"/>
  <c r="BE131" i="22"/>
  <c r="BE128" i="22"/>
  <c r="AP193" i="22"/>
  <c r="BE271" i="22"/>
  <c r="AV230" i="22"/>
  <c r="BH63" i="22"/>
  <c r="CK61" i="22"/>
  <c r="AR178" i="22"/>
  <c r="AN208" i="22"/>
  <c r="CK226" i="22"/>
  <c r="AW269" i="22"/>
  <c r="AZ212" i="22"/>
  <c r="CI204" i="22"/>
  <c r="AZ219" i="22"/>
  <c r="AL151" i="22"/>
  <c r="AL179" i="22"/>
  <c r="CJ166" i="22"/>
  <c r="AT204" i="22"/>
  <c r="AT320" i="22"/>
  <c r="AS219" i="22"/>
  <c r="CK233" i="22"/>
  <c r="AN84" i="22"/>
  <c r="CJ203" i="22"/>
  <c r="AS247" i="22"/>
  <c r="AP140" i="22"/>
  <c r="CJ278" i="22"/>
  <c r="BF323" i="22"/>
  <c r="BB213" i="22"/>
  <c r="BC294" i="22"/>
  <c r="BE139" i="22"/>
  <c r="AU193" i="22"/>
  <c r="AU234" i="22"/>
  <c r="AT323" i="22"/>
  <c r="AU231" i="22"/>
  <c r="AL192" i="22"/>
  <c r="BB289" i="22"/>
  <c r="BC155" i="22"/>
  <c r="AO258" i="22"/>
  <c r="BB282" i="22"/>
  <c r="AX226" i="22"/>
  <c r="BA214" i="22"/>
  <c r="AP178" i="22"/>
  <c r="AO253" i="22"/>
  <c r="BE204" i="22"/>
  <c r="AR259" i="22"/>
  <c r="CJ196" i="22"/>
  <c r="AX245" i="22"/>
  <c r="AO136" i="22"/>
  <c r="AV265" i="22"/>
  <c r="AZ298" i="22"/>
  <c r="CJ192" i="22"/>
  <c r="CJ269" i="22"/>
  <c r="BE254" i="22"/>
  <c r="AV174" i="22"/>
  <c r="BA129" i="22"/>
  <c r="AV242" i="22"/>
  <c r="BA290" i="22"/>
  <c r="CJ219" i="22"/>
  <c r="BH213" i="22"/>
  <c r="BC307" i="22"/>
  <c r="AL267" i="22"/>
  <c r="AT257" i="22"/>
  <c r="CK227" i="22"/>
  <c r="AU191" i="22"/>
  <c r="BE272" i="22"/>
  <c r="CK282" i="22"/>
  <c r="AO238" i="22"/>
  <c r="AW54" i="28"/>
  <c r="AZ191" i="22"/>
  <c r="BB284" i="22"/>
  <c r="AQ174" i="22"/>
  <c r="BB87" i="22"/>
  <c r="BE278" i="22"/>
  <c r="AX270" i="22"/>
  <c r="BB220" i="22"/>
  <c r="BB219" i="22"/>
  <c r="BA157" i="22"/>
  <c r="AS206" i="22"/>
  <c r="BH185" i="22"/>
  <c r="AT238" i="22"/>
  <c r="AP175" i="22"/>
  <c r="AP217" i="22"/>
  <c r="BD11" i="22"/>
  <c r="AR90" i="22"/>
  <c r="BI72" i="22"/>
  <c r="AX112" i="22"/>
  <c r="BC144" i="22"/>
  <c r="AL261" i="22"/>
  <c r="AP104" i="22"/>
  <c r="AQ141" i="22"/>
  <c r="BB197" i="22"/>
  <c r="BI127" i="22"/>
  <c r="AU81" i="22"/>
  <c r="CJ110" i="22"/>
  <c r="BH9" i="22"/>
  <c r="AQ232" i="22"/>
  <c r="CI104" i="22"/>
  <c r="BA162" i="22"/>
  <c r="AO213" i="22"/>
  <c r="AN310" i="22"/>
  <c r="AR316" i="22"/>
  <c r="AQ219" i="22"/>
  <c r="AZ186" i="22"/>
  <c r="AU129" i="22"/>
  <c r="CK252" i="22"/>
  <c r="AO127" i="22"/>
  <c r="AP135" i="22"/>
  <c r="AO200" i="22"/>
  <c r="BC123" i="22"/>
  <c r="AR146" i="22"/>
  <c r="AN189" i="22"/>
  <c r="AL227" i="22"/>
  <c r="BB147" i="22"/>
  <c r="BI124" i="22"/>
  <c r="AV168" i="22"/>
  <c r="BE134" i="22"/>
  <c r="AV121" i="22"/>
  <c r="AU175" i="22"/>
  <c r="BF155" i="22"/>
  <c r="AV291" i="22"/>
  <c r="AP165" i="22"/>
  <c r="AZ217" i="22"/>
  <c r="BH180" i="22"/>
  <c r="AL68" i="22"/>
  <c r="AP152" i="22"/>
  <c r="AL235" i="22"/>
  <c r="BA45" i="22"/>
  <c r="CK263" i="22"/>
  <c r="BB216" i="22"/>
  <c r="AQ226" i="22"/>
  <c r="AN191" i="22"/>
  <c r="AO220" i="22"/>
  <c r="BI142" i="22"/>
  <c r="CI167" i="22"/>
  <c r="AN188" i="22"/>
  <c r="AP131" i="22"/>
  <c r="AO268" i="22"/>
  <c r="BH151" i="22"/>
  <c r="AR161" i="22"/>
  <c r="AG284" i="22"/>
  <c r="BC108" i="22"/>
  <c r="AX207" i="22"/>
  <c r="BA235" i="22"/>
  <c r="AX329" i="22"/>
  <c r="BE257" i="22"/>
  <c r="AN31" i="25"/>
  <c r="AL251" i="22"/>
  <c r="AG192" i="22"/>
  <c r="AX235" i="22"/>
  <c r="BE187" i="22"/>
  <c r="AQ177" i="22"/>
  <c r="AT280" i="22"/>
  <c r="BE263" i="22"/>
  <c r="BC286" i="22"/>
  <c r="AR284" i="22"/>
  <c r="CI201" i="22"/>
  <c r="BB77" i="22"/>
  <c r="BH279" i="22"/>
  <c r="AR149" i="22"/>
  <c r="AW155" i="22"/>
  <c r="BF175" i="22"/>
  <c r="AL182" i="22"/>
  <c r="BB175" i="22"/>
  <c r="AV28" i="25"/>
  <c r="AP182" i="22"/>
  <c r="BH216" i="22"/>
  <c r="BF215" i="22"/>
  <c r="AN181" i="22"/>
  <c r="BE235" i="22"/>
  <c r="AR258" i="22"/>
  <c r="BH19" i="22"/>
  <c r="AU145" i="22"/>
  <c r="AN219" i="22"/>
  <c r="BH323" i="22"/>
  <c r="AS187" i="22"/>
  <c r="BE185" i="22"/>
  <c r="AN214" i="22"/>
  <c r="AV260" i="22"/>
  <c r="AZ287" i="22"/>
  <c r="BB248" i="22"/>
  <c r="AS160" i="22"/>
  <c r="CJ224" i="22"/>
  <c r="AX220" i="22"/>
  <c r="AZ265" i="22"/>
  <c r="BF275" i="22"/>
  <c r="BF256" i="22"/>
  <c r="AZ272" i="22"/>
  <c r="BF297" i="22"/>
  <c r="AR279" i="22"/>
  <c r="BE321" i="22"/>
  <c r="AS295" i="22"/>
  <c r="AZ169" i="22"/>
  <c r="AL226" i="22"/>
  <c r="AW238" i="22"/>
  <c r="AN207" i="22"/>
  <c r="CJ168" i="22"/>
  <c r="AW243" i="22"/>
  <c r="AG236" i="22"/>
  <c r="AQ301" i="22"/>
  <c r="AQ165" i="22"/>
  <c r="CK164" i="22"/>
  <c r="AT119" i="22"/>
  <c r="AU78" i="22"/>
  <c r="AW58" i="22"/>
  <c r="AX128" i="22"/>
  <c r="AU182" i="22"/>
  <c r="BH212" i="22"/>
  <c r="AP134" i="22"/>
  <c r="BB200" i="22"/>
  <c r="AX80" i="22"/>
  <c r="AU196" i="22"/>
  <c r="AL101" i="22"/>
  <c r="BB59" i="22"/>
  <c r="CJ215" i="22"/>
  <c r="BE320" i="22"/>
  <c r="BA254" i="22"/>
  <c r="BA216" i="22"/>
  <c r="CJ199" i="22"/>
  <c r="CJ143" i="22"/>
  <c r="CK235" i="22"/>
  <c r="AV316" i="22"/>
  <c r="BB163" i="22"/>
  <c r="AR187" i="22"/>
  <c r="AL315" i="22"/>
  <c r="AV37" i="25"/>
  <c r="BE148" i="22"/>
  <c r="CK200" i="22"/>
  <c r="BA240" i="22"/>
  <c r="AN87" i="22"/>
  <c r="BA315" i="22"/>
  <c r="AL208" i="22"/>
  <c r="AU73" i="22"/>
  <c r="BF113" i="22"/>
  <c r="BI211" i="22"/>
  <c r="AT181" i="22"/>
  <c r="BA121" i="22"/>
  <c r="BI151" i="22"/>
  <c r="AR23" i="25"/>
  <c r="AR109" i="22"/>
  <c r="AU180" i="22"/>
  <c r="BH138" i="22"/>
  <c r="CJ25" i="22"/>
  <c r="AZ161" i="22"/>
  <c r="AP174" i="22"/>
  <c r="BH116" i="22"/>
  <c r="AV133" i="22"/>
  <c r="AN126" i="22"/>
  <c r="AZ90" i="22"/>
  <c r="AS159" i="22"/>
  <c r="BH107" i="22"/>
  <c r="AV173" i="22"/>
  <c r="BA222" i="22"/>
  <c r="AS104" i="22"/>
  <c r="AT127" i="22"/>
  <c r="AR174" i="22"/>
  <c r="BH186" i="22"/>
  <c r="AL152" i="22"/>
  <c r="AT222" i="22"/>
  <c r="AX194" i="22"/>
  <c r="AL242" i="22"/>
  <c r="CJ98" i="22"/>
  <c r="AX167" i="22"/>
  <c r="BC68" i="22"/>
  <c r="AN307" i="22"/>
  <c r="BB307" i="22"/>
  <c r="CK295" i="22"/>
  <c r="AV126" i="22"/>
  <c r="AQ278" i="22"/>
  <c r="AP191" i="22"/>
  <c r="AU201" i="22"/>
  <c r="AN215" i="22"/>
  <c r="BG29" i="22"/>
  <c r="AW158" i="22"/>
  <c r="AW273" i="22"/>
  <c r="AX29" i="25"/>
  <c r="AL193" i="22"/>
  <c r="BC202" i="22"/>
  <c r="AV186" i="22"/>
  <c r="AN12" i="25"/>
  <c r="AX256" i="22"/>
  <c r="AP151" i="22"/>
  <c r="AW217" i="22"/>
  <c r="AZ176" i="22"/>
  <c r="CJ240" i="22"/>
  <c r="AZ178" i="22"/>
  <c r="AP206" i="22"/>
  <c r="AV157" i="22"/>
  <c r="BF265" i="22"/>
  <c r="BF104" i="22"/>
  <c r="AR171" i="22"/>
  <c r="AR256" i="22"/>
  <c r="BB72" i="22"/>
  <c r="BI319" i="22"/>
  <c r="CJ179" i="22"/>
  <c r="BA178" i="22"/>
  <c r="AX252" i="22"/>
  <c r="AG262" i="22"/>
  <c r="CK76" i="22"/>
  <c r="AT282" i="22"/>
  <c r="AL214" i="22"/>
  <c r="AQ240" i="22"/>
  <c r="AP226" i="22"/>
  <c r="BF322" i="22"/>
  <c r="AU269" i="22"/>
  <c r="AU266" i="22"/>
  <c r="BH132" i="22"/>
  <c r="AJ27" i="22"/>
  <c r="AQ227" i="22"/>
  <c r="AG199" i="22"/>
  <c r="CI263" i="22"/>
  <c r="AN71" i="22"/>
  <c r="BA19" i="25"/>
  <c r="AQ318" i="22"/>
  <c r="BF154" i="22"/>
  <c r="CJ184" i="22"/>
  <c r="BA226" i="22"/>
  <c r="AU190" i="22"/>
  <c r="AG225" i="22"/>
  <c r="BA151" i="22"/>
  <c r="AL154" i="22"/>
  <c r="BA161" i="22"/>
  <c r="BF276" i="22"/>
  <c r="BF181" i="22"/>
  <c r="AZ286" i="22"/>
  <c r="AN154" i="22"/>
  <c r="CI205" i="22"/>
  <c r="BE173" i="22"/>
  <c r="BH124" i="22"/>
  <c r="BH235" i="22"/>
  <c r="CI267" i="22"/>
  <c r="CI190" i="22"/>
  <c r="CK257" i="22"/>
  <c r="BF233" i="22"/>
  <c r="CI211" i="22"/>
  <c r="AT213" i="22"/>
  <c r="AZ195" i="22"/>
  <c r="BF232" i="22"/>
  <c r="AQ64" i="22"/>
  <c r="AT265" i="22"/>
  <c r="AP235" i="22"/>
  <c r="AG272" i="22"/>
  <c r="AR195" i="22"/>
  <c r="AR192" i="22"/>
  <c r="AX268" i="22"/>
  <c r="CJ272" i="22"/>
  <c r="AQ194" i="22"/>
  <c r="BA303" i="22"/>
  <c r="CI177" i="22"/>
  <c r="AW263" i="22"/>
  <c r="AS249" i="22"/>
  <c r="AN193" i="22"/>
  <c r="AL85" i="22"/>
  <c r="AX260" i="22"/>
  <c r="AX149" i="22"/>
  <c r="AZ57" i="22"/>
  <c r="BH285" i="22"/>
  <c r="CJ181" i="22"/>
  <c r="AO157" i="22"/>
  <c r="AN143" i="22"/>
  <c r="BF173" i="22"/>
  <c r="CI141" i="22"/>
  <c r="BH287" i="22"/>
  <c r="BE112" i="22"/>
  <c r="AU166" i="22"/>
  <c r="AW134" i="22"/>
  <c r="AV57" i="22"/>
  <c r="AL170" i="22"/>
  <c r="CK204" i="22"/>
  <c r="BF174" i="22"/>
  <c r="BA42" i="22"/>
  <c r="AR234" i="22"/>
  <c r="BI93" i="22"/>
  <c r="BI262" i="22"/>
  <c r="CK132" i="22"/>
  <c r="BF238" i="22"/>
  <c r="AQ203" i="22"/>
  <c r="AS154" i="22"/>
  <c r="AN167" i="22"/>
  <c r="BE149" i="22"/>
  <c r="AV271" i="22"/>
  <c r="BF185" i="22"/>
  <c r="AP107" i="22"/>
  <c r="CJ259" i="22"/>
  <c r="AV196" i="22"/>
  <c r="BA74" i="22"/>
  <c r="BH211" i="22"/>
  <c r="BE323" i="22"/>
  <c r="BA263" i="22"/>
  <c r="BI239" i="22"/>
  <c r="CJ164" i="22"/>
  <c r="BB30" i="25"/>
  <c r="BB74" i="22"/>
  <c r="AV223" i="22"/>
  <c r="BI298" i="22"/>
  <c r="AV221" i="22"/>
  <c r="AR156" i="22"/>
  <c r="AQ96" i="22"/>
  <c r="AX203" i="22"/>
  <c r="AQ178" i="22"/>
  <c r="AV166" i="22"/>
  <c r="BA198" i="22"/>
  <c r="BF130" i="22"/>
  <c r="AZ308" i="22"/>
  <c r="AL253" i="22"/>
  <c r="AW112" i="22"/>
  <c r="AS230" i="22"/>
  <c r="AU103" i="22"/>
  <c r="AT128" i="22"/>
  <c r="AT54" i="22"/>
  <c r="AT92" i="22"/>
  <c r="AZ231" i="22"/>
  <c r="BF220" i="22"/>
  <c r="CK212" i="22"/>
  <c r="AR249" i="22"/>
  <c r="CI173" i="22"/>
  <c r="AU261" i="22"/>
  <c r="BA249" i="22"/>
  <c r="AV118" i="22"/>
  <c r="BB198" i="22"/>
  <c r="AX173" i="22"/>
  <c r="AU228" i="22"/>
  <c r="AV102" i="22"/>
  <c r="AN17" i="25"/>
  <c r="AT225" i="22"/>
  <c r="AW258" i="22"/>
  <c r="AX308" i="22"/>
  <c r="AQ256" i="22"/>
  <c r="BC249" i="22"/>
  <c r="AS232" i="22"/>
  <c r="BB210" i="22"/>
  <c r="BA172" i="22"/>
  <c r="AP259" i="22"/>
  <c r="BF224" i="22"/>
  <c r="AO142" i="22"/>
  <c r="AT250" i="22"/>
  <c r="AG95" i="22"/>
  <c r="BH225" i="22"/>
  <c r="AN323" i="22"/>
  <c r="AG209" i="22"/>
  <c r="AL289" i="22"/>
  <c r="AG177" i="22"/>
  <c r="AV305" i="22"/>
  <c r="AW327" i="22"/>
  <c r="BE218" i="22"/>
  <c r="AO110" i="22"/>
  <c r="AN192" i="22"/>
  <c r="AV266" i="22"/>
  <c r="AT125" i="22"/>
  <c r="BE140" i="22"/>
  <c r="AX267" i="22"/>
  <c r="AW130" i="22"/>
  <c r="AW77" i="25"/>
  <c r="BI260" i="22"/>
  <c r="CK203" i="22"/>
  <c r="CK135" i="22"/>
  <c r="AX274" i="22"/>
  <c r="AU172" i="22"/>
  <c r="AN196" i="22"/>
  <c r="BH214" i="22"/>
  <c r="AZ222" i="22"/>
  <c r="BB9" i="22"/>
  <c r="BI206" i="22"/>
  <c r="AG287" i="22"/>
  <c r="AN218" i="22"/>
  <c r="AZ224" i="22"/>
  <c r="BI216" i="22"/>
  <c r="AU285" i="22"/>
  <c r="AX275" i="22"/>
  <c r="AV210" i="22"/>
  <c r="BG14" i="28"/>
  <c r="AG156" i="22"/>
  <c r="AS115" i="22"/>
  <c r="BF234" i="22"/>
  <c r="AS218" i="22"/>
  <c r="CK159" i="22"/>
  <c r="AS92" i="22"/>
  <c r="BC188" i="22"/>
  <c r="AN275" i="22"/>
  <c r="AR221" i="22"/>
  <c r="BF137" i="22"/>
  <c r="AL131" i="22"/>
  <c r="AG140" i="22"/>
  <c r="CK131" i="22"/>
  <c r="CI161" i="22"/>
  <c r="AR165" i="22"/>
  <c r="AL278" i="22"/>
  <c r="AT189" i="22"/>
  <c r="AN232" i="22"/>
  <c r="AO120" i="22"/>
  <c r="CK153" i="22"/>
  <c r="BF142" i="22"/>
  <c r="BI42" i="22"/>
  <c r="AZ74" i="22"/>
  <c r="AX182" i="22"/>
  <c r="AP254" i="22"/>
  <c r="BA316" i="22"/>
  <c r="AU245" i="22"/>
  <c r="CI127" i="22"/>
  <c r="AQ245" i="22"/>
  <c r="AV198" i="22"/>
  <c r="CI139" i="22"/>
  <c r="AG47" i="22"/>
  <c r="BF149" i="22"/>
  <c r="AN206" i="22"/>
  <c r="CI71" i="22"/>
  <c r="BC14" i="22"/>
  <c r="BF73" i="22"/>
  <c r="BI138" i="22"/>
  <c r="AV178" i="22"/>
  <c r="AP162" i="22"/>
  <c r="AP213" i="22"/>
  <c r="AW142" i="22"/>
  <c r="BH200" i="22"/>
  <c r="AQ209" i="22"/>
  <c r="AV169" i="22"/>
  <c r="AV130" i="22"/>
  <c r="CJ195" i="22"/>
  <c r="AO297" i="22"/>
  <c r="AW172" i="22"/>
  <c r="AT306" i="22"/>
  <c r="BF80" i="22"/>
  <c r="AW143" i="22"/>
  <c r="AU214" i="22"/>
  <c r="AW197" i="22"/>
  <c r="AH30" i="22"/>
  <c r="BC197" i="22"/>
  <c r="CK224" i="22"/>
  <c r="CI232" i="22"/>
  <c r="CK158" i="22"/>
  <c r="AR202" i="22"/>
  <c r="CK178" i="22"/>
  <c r="AR125" i="22"/>
  <c r="BH12" i="25"/>
  <c r="BF320" i="22"/>
  <c r="AN187" i="22"/>
  <c r="AT247" i="22"/>
  <c r="CK230" i="22"/>
  <c r="AX150" i="22"/>
  <c r="BA57" i="22"/>
  <c r="CK123" i="22"/>
  <c r="AG73" i="25"/>
  <c r="BC158" i="22"/>
  <c r="AX246" i="22"/>
  <c r="AV272" i="22"/>
  <c r="BA224" i="22"/>
  <c r="AT235" i="22"/>
  <c r="BI295" i="22"/>
  <c r="AP274" i="22"/>
  <c r="CI193" i="22"/>
  <c r="AW213" i="22"/>
  <c r="CI8" i="28"/>
  <c r="BI284" i="22"/>
  <c r="BI204" i="22"/>
  <c r="CI214" i="22"/>
  <c r="AO229" i="22"/>
  <c r="BH67" i="25"/>
  <c r="AP229" i="22"/>
  <c r="AP261" i="22"/>
  <c r="AO191" i="22"/>
  <c r="AP277" i="22"/>
  <c r="CJ304" i="22"/>
  <c r="CK207" i="22"/>
  <c r="AW207" i="22"/>
  <c r="BF277" i="22"/>
  <c r="AV141" i="22"/>
  <c r="AU189" i="22"/>
  <c r="BA256" i="22"/>
  <c r="AO227" i="22"/>
  <c r="BH43" i="22"/>
  <c r="BF285" i="22"/>
  <c r="BC109" i="22"/>
  <c r="AZ274" i="22"/>
  <c r="AQ132" i="22"/>
  <c r="BB187" i="22"/>
  <c r="BA183" i="22"/>
  <c r="BA18" i="25"/>
  <c r="BF207" i="22"/>
  <c r="AL291" i="22"/>
  <c r="AR326" i="22"/>
  <c r="CI271" i="22"/>
  <c r="AS171" i="22"/>
  <c r="BI158" i="22"/>
  <c r="BB179" i="22"/>
  <c r="AW219" i="22"/>
  <c r="BH118" i="22"/>
  <c r="AX119" i="22"/>
  <c r="BA327" i="22"/>
  <c r="BC208" i="22"/>
  <c r="AG110" i="22"/>
  <c r="CK247" i="22"/>
  <c r="AL313" i="22"/>
  <c r="BA261" i="22"/>
  <c r="AV243" i="22"/>
  <c r="AV207" i="22"/>
  <c r="AR190" i="22"/>
  <c r="BI286" i="22"/>
  <c r="AZ278" i="22"/>
  <c r="BC254" i="22"/>
  <c r="AS84" i="22"/>
  <c r="BC198" i="22"/>
  <c r="BH159" i="22"/>
  <c r="BA108" i="22"/>
  <c r="AQ191" i="22"/>
  <c r="AP195" i="22"/>
  <c r="AZ138" i="22"/>
  <c r="AZ92" i="22"/>
  <c r="AR120" i="22"/>
  <c r="AV237" i="22"/>
  <c r="BF177" i="22"/>
  <c r="AX174" i="22"/>
  <c r="AO182" i="22"/>
  <c r="AP171" i="22"/>
  <c r="AL210" i="22"/>
  <c r="BA56" i="22"/>
  <c r="AQ117" i="22"/>
  <c r="BC85" i="22"/>
  <c r="BI108" i="22"/>
  <c r="BC224" i="22"/>
  <c r="AN255" i="22"/>
  <c r="AR116" i="22"/>
  <c r="BF223" i="22"/>
  <c r="AG142" i="22"/>
  <c r="AQ145" i="22"/>
  <c r="BA168" i="22"/>
  <c r="AW177" i="22"/>
  <c r="CJ114" i="22"/>
  <c r="AX73" i="22"/>
  <c r="AZ148" i="22"/>
  <c r="BE115" i="22"/>
  <c r="BB116" i="22"/>
  <c r="BB132" i="22"/>
  <c r="AO285" i="22"/>
  <c r="AZ229" i="22"/>
  <c r="AS163" i="22"/>
  <c r="AS120" i="22"/>
  <c r="CJ93" i="22"/>
  <c r="AX89" i="22"/>
  <c r="AP129" i="22"/>
  <c r="AP222" i="22"/>
  <c r="CI182" i="22"/>
  <c r="AR154" i="22"/>
  <c r="AQ236" i="22"/>
  <c r="BF266" i="22"/>
  <c r="AT187" i="22"/>
  <c r="BB146" i="22"/>
  <c r="AG85" i="22"/>
  <c r="AX176" i="22"/>
  <c r="BE251" i="22"/>
  <c r="AO74" i="22"/>
  <c r="AN111" i="22"/>
  <c r="AW230" i="22"/>
  <c r="AO138" i="22"/>
  <c r="BE199" i="22"/>
  <c r="AZ271" i="22"/>
  <c r="AT163" i="22"/>
  <c r="CJ283" i="22"/>
  <c r="AU263" i="22"/>
  <c r="AO178" i="22"/>
  <c r="AP291" i="22"/>
  <c r="BH210" i="22"/>
  <c r="AG292" i="22"/>
  <c r="BB256" i="22"/>
  <c r="AQ197" i="22"/>
  <c r="BE212" i="22"/>
  <c r="AG228" i="22"/>
  <c r="BI243" i="22"/>
  <c r="AQ247" i="22"/>
  <c r="BA144" i="22"/>
  <c r="AV303" i="22"/>
  <c r="AS54" i="25"/>
  <c r="AN235" i="22"/>
  <c r="BH288" i="22"/>
  <c r="BI230" i="22"/>
  <c r="AR158" i="22"/>
  <c r="BI213" i="22"/>
  <c r="CI321" i="22"/>
  <c r="AU239" i="22"/>
  <c r="CI233" i="22"/>
  <c r="AN144" i="22"/>
  <c r="AL240" i="22"/>
  <c r="AV200" i="22"/>
  <c r="AL201" i="22"/>
  <c r="AU136" i="22"/>
  <c r="AX239" i="22"/>
  <c r="AT149" i="22"/>
  <c r="AU301" i="22"/>
  <c r="AT194" i="22"/>
  <c r="AL159" i="22"/>
  <c r="BH224" i="22"/>
  <c r="AR247" i="22"/>
  <c r="AP176" i="22"/>
  <c r="BC281" i="22"/>
  <c r="AV314" i="22"/>
  <c r="BF212" i="22"/>
  <c r="BE55" i="22"/>
  <c r="AQ11" i="25"/>
  <c r="BF299" i="22"/>
  <c r="CI327" i="22"/>
  <c r="BB252" i="22"/>
  <c r="AU188" i="22"/>
  <c r="AQ251" i="22"/>
  <c r="AS22" i="25"/>
  <c r="AN138" i="22"/>
  <c r="BI181" i="22"/>
  <c r="AT62" i="22"/>
  <c r="AG273" i="22"/>
  <c r="BF262" i="22"/>
  <c r="BH142" i="22"/>
  <c r="AV164" i="22"/>
  <c r="CK191" i="22"/>
  <c r="CJ230" i="22"/>
  <c r="AW115" i="22"/>
  <c r="AU208" i="22"/>
  <c r="AT185" i="22"/>
  <c r="AP223" i="22"/>
  <c r="BH170" i="22"/>
  <c r="CK136" i="22"/>
  <c r="AV208" i="22"/>
  <c r="CK225" i="22"/>
  <c r="BB269" i="22"/>
  <c r="AW178" i="22"/>
  <c r="CJ221" i="22"/>
  <c r="BA132" i="22"/>
  <c r="AN125" i="22"/>
  <c r="AX84" i="22"/>
  <c r="CI129" i="22"/>
  <c r="AP189" i="22"/>
  <c r="BH194" i="22"/>
  <c r="AR134" i="22"/>
  <c r="AP266" i="22"/>
  <c r="AR228" i="22"/>
  <c r="BI208" i="22"/>
  <c r="BC205" i="22"/>
  <c r="AU83" i="22"/>
  <c r="AX154" i="22"/>
  <c r="CJ62" i="22"/>
  <c r="AT186" i="22"/>
  <c r="AW171" i="22"/>
  <c r="AN253" i="22"/>
  <c r="BC252" i="22"/>
  <c r="AP113" i="22"/>
  <c r="BF143" i="22"/>
  <c r="BC154" i="22"/>
  <c r="AX214" i="22"/>
  <c r="AN205" i="22"/>
  <c r="CI84" i="22"/>
  <c r="AQ127" i="22"/>
  <c r="BI191" i="22"/>
  <c r="AT243" i="22"/>
  <c r="AT113" i="22"/>
  <c r="BI24" i="25"/>
  <c r="BI306" i="22"/>
  <c r="CI224" i="22"/>
  <c r="CI287" i="22"/>
  <c r="BA112" i="22"/>
  <c r="AO76" i="22"/>
  <c r="AL139" i="22"/>
  <c r="BA174" i="22"/>
  <c r="AR135" i="22"/>
  <c r="AX151" i="22"/>
  <c r="AO282" i="22"/>
  <c r="AO118" i="22"/>
  <c r="AR214" i="22"/>
  <c r="AG181" i="22"/>
  <c r="BH181" i="22"/>
  <c r="BH51" i="22"/>
  <c r="BA175" i="22"/>
  <c r="AW318" i="22"/>
  <c r="AU195" i="22"/>
  <c r="AU197" i="22"/>
  <c r="BB131" i="22"/>
  <c r="AS146" i="22"/>
  <c r="AG126" i="22"/>
  <c r="CI269" i="22"/>
  <c r="AL140" i="22"/>
  <c r="BE273" i="22"/>
  <c r="AV33" i="28"/>
  <c r="BB150" i="22"/>
  <c r="CI188" i="22"/>
  <c r="AW227" i="22"/>
  <c r="CK86" i="22"/>
  <c r="AO215" i="22"/>
  <c r="AX13" i="25"/>
  <c r="CI186" i="22"/>
  <c r="BB10" i="22"/>
  <c r="AW202" i="22"/>
  <c r="AU265" i="22"/>
  <c r="AL171" i="22"/>
  <c r="BE205" i="22"/>
  <c r="CK152" i="22"/>
  <c r="BA92" i="22"/>
  <c r="AG115" i="22"/>
  <c r="BB203" i="22"/>
  <c r="AG77" i="22"/>
  <c r="BC182" i="22"/>
  <c r="BE280" i="22"/>
  <c r="BI76" i="22"/>
  <c r="BC217" i="22"/>
  <c r="AS246" i="22"/>
  <c r="AU272" i="22"/>
  <c r="AN246" i="22"/>
  <c r="AT31" i="22"/>
  <c r="BE65" i="22"/>
  <c r="AG133" i="22"/>
  <c r="BF129" i="22"/>
  <c r="AN180" i="22"/>
  <c r="BA310" i="22"/>
  <c r="BE152" i="22"/>
  <c r="AQ206" i="22"/>
  <c r="BI65" i="22"/>
  <c r="AU270" i="22"/>
  <c r="BI131" i="22"/>
  <c r="BE136" i="22"/>
  <c r="CI184" i="22"/>
  <c r="CI255" i="22"/>
  <c r="BE164" i="22"/>
  <c r="BA202" i="22"/>
  <c r="BE258" i="22"/>
  <c r="BA206" i="22"/>
  <c r="AW122" i="22"/>
  <c r="BA271" i="22"/>
  <c r="AV122" i="22"/>
  <c r="AU93" i="22"/>
  <c r="AQ42" i="22"/>
  <c r="AQ215" i="22"/>
  <c r="AP197" i="22"/>
  <c r="BI219" i="22"/>
  <c r="BC133" i="22"/>
  <c r="AO173" i="22"/>
  <c r="BC265" i="22"/>
  <c r="AP221" i="22"/>
  <c r="AG109" i="22"/>
  <c r="AP116" i="22"/>
  <c r="AO183" i="22"/>
  <c r="AV190" i="22"/>
  <c r="BF145" i="22"/>
  <c r="AS105" i="22"/>
  <c r="AU211" i="22"/>
  <c r="AN105" i="22"/>
  <c r="AU61" i="25"/>
  <c r="AG269" i="22"/>
  <c r="BE188" i="22"/>
  <c r="BA141" i="22"/>
  <c r="AW137" i="22"/>
  <c r="AN61" i="22"/>
  <c r="AS107" i="22"/>
  <c r="AO160" i="22"/>
  <c r="AL143" i="22"/>
  <c r="BF133" i="22"/>
  <c r="BF126" i="22"/>
  <c r="AO58" i="22"/>
  <c r="AR74" i="22"/>
  <c r="AX217" i="22"/>
  <c r="AW12" i="22"/>
  <c r="AZ55" i="22"/>
  <c r="AV142" i="22"/>
  <c r="CJ142" i="22"/>
  <c r="CK69" i="22"/>
  <c r="CK197" i="22"/>
  <c r="AX197" i="22"/>
  <c r="AS236" i="22"/>
  <c r="AL121" i="22"/>
  <c r="AP16" i="22"/>
  <c r="AL79" i="22"/>
  <c r="BC83" i="22"/>
  <c r="BC266" i="22"/>
  <c r="CJ116" i="22"/>
  <c r="AP86" i="22"/>
  <c r="AL132" i="22"/>
  <c r="CJ154" i="22"/>
  <c r="BH114" i="22"/>
  <c r="AT19" i="22"/>
  <c r="BH22" i="22"/>
  <c r="BF216" i="22"/>
  <c r="AN69" i="22"/>
  <c r="AZ135" i="22"/>
  <c r="AN142" i="22"/>
  <c r="AU108" i="22"/>
  <c r="AX71" i="22"/>
  <c r="CJ72" i="22"/>
  <c r="AW61" i="22"/>
  <c r="AN146" i="22"/>
  <c r="AX12" i="22"/>
  <c r="BC170" i="22"/>
  <c r="AT17" i="22"/>
  <c r="CJ101" i="22"/>
  <c r="AG167" i="22"/>
  <c r="AX255" i="22"/>
  <c r="AT217" i="22"/>
  <c r="BH127" i="22"/>
  <c r="CJ61" i="22"/>
  <c r="AL46" i="22"/>
  <c r="AO159" i="22"/>
  <c r="AQ289" i="22"/>
  <c r="AN63" i="22"/>
  <c r="CJ210" i="22"/>
  <c r="BC147" i="22"/>
  <c r="AN209" i="22"/>
  <c r="AZ173" i="22"/>
  <c r="BI104" i="22"/>
  <c r="AV175" i="22"/>
  <c r="CI155" i="22"/>
  <c r="AU254" i="22"/>
  <c r="AT72" i="22"/>
  <c r="CK177" i="22"/>
  <c r="AQ149" i="22"/>
  <c r="CJ182" i="22"/>
  <c r="CI137" i="22"/>
  <c r="BB277" i="22"/>
  <c r="AG136" i="22"/>
  <c r="AZ81" i="22"/>
  <c r="AV192" i="22"/>
  <c r="BC178" i="22"/>
  <c r="AR72" i="22"/>
  <c r="AL183" i="22"/>
  <c r="BE89" i="22"/>
  <c r="BI98" i="22"/>
  <c r="BH207" i="22"/>
  <c r="BB164" i="22"/>
  <c r="AQ169" i="22"/>
  <c r="AX44" i="22"/>
  <c r="AN90" i="22"/>
  <c r="BH85" i="22"/>
  <c r="BE168" i="22"/>
  <c r="AN145" i="22"/>
  <c r="AZ211" i="22"/>
  <c r="AU260" i="22"/>
  <c r="CI295" i="22"/>
  <c r="BA257" i="22"/>
  <c r="CI140" i="22"/>
  <c r="AT129" i="22"/>
  <c r="CJ148" i="22"/>
  <c r="AN120" i="22"/>
  <c r="CK102" i="22"/>
  <c r="AS123" i="22"/>
  <c r="AP201" i="22"/>
  <c r="AL172" i="22"/>
  <c r="AL246" i="22"/>
  <c r="AR209" i="22"/>
  <c r="AV188" i="22"/>
  <c r="BC73" i="22"/>
  <c r="AT79" i="22"/>
  <c r="AQ160" i="22"/>
  <c r="CJ120" i="22"/>
  <c r="AL198" i="22"/>
  <c r="BH190" i="22"/>
  <c r="BI114" i="22"/>
  <c r="CK259" i="22"/>
  <c r="CI131" i="22"/>
  <c r="AG190" i="22"/>
  <c r="AP146" i="22"/>
  <c r="BI96" i="22"/>
  <c r="AR35" i="22"/>
  <c r="AV156" i="22"/>
  <c r="BA31" i="22"/>
  <c r="AX106" i="22"/>
  <c r="BA187" i="22"/>
  <c r="AP313" i="22"/>
  <c r="BC195" i="22"/>
  <c r="CK125" i="22"/>
  <c r="CI197" i="22"/>
  <c r="BI218" i="22"/>
  <c r="BE130" i="22"/>
  <c r="AQ147" i="22"/>
  <c r="BB126" i="22"/>
  <c r="AS51" i="22"/>
  <c r="AZ114" i="22"/>
  <c r="AW144" i="22"/>
  <c r="BC31" i="22"/>
  <c r="AP38" i="22"/>
  <c r="BC97" i="22"/>
  <c r="AV55" i="22"/>
  <c r="AV103" i="22"/>
  <c r="AP35" i="22"/>
  <c r="BC101" i="22"/>
  <c r="AS75" i="22"/>
  <c r="BH162" i="22"/>
  <c r="BI264" i="22"/>
  <c r="CK126" i="22"/>
  <c r="AG55" i="22"/>
  <c r="AX144" i="22"/>
  <c r="BB54" i="22"/>
  <c r="BI62" i="22"/>
  <c r="AR57" i="22"/>
  <c r="AG206" i="22"/>
  <c r="CK141" i="22"/>
  <c r="AL136" i="22"/>
  <c r="AQ299" i="22"/>
  <c r="AX143" i="22"/>
  <c r="AG328" i="22"/>
  <c r="AS38" i="22"/>
  <c r="CK138" i="22"/>
  <c r="AO207" i="22"/>
  <c r="BE174" i="22"/>
  <c r="AP83" i="22"/>
  <c r="BF205" i="22"/>
  <c r="CK145" i="22"/>
  <c r="AR126" i="22"/>
  <c r="BI102" i="22"/>
  <c r="AW234" i="22"/>
  <c r="CJ144" i="22"/>
  <c r="AW218" i="22"/>
  <c r="AQ223" i="22"/>
  <c r="AS277" i="22"/>
  <c r="CK174" i="22"/>
  <c r="AL142" i="22"/>
  <c r="AU60" i="22"/>
  <c r="BB141" i="22"/>
  <c r="AL144" i="22"/>
  <c r="AO218" i="22"/>
  <c r="AS198" i="22"/>
  <c r="CK144" i="22"/>
  <c r="BA220" i="22"/>
  <c r="AG175" i="22"/>
  <c r="AQ193" i="22"/>
  <c r="AP133" i="22"/>
  <c r="BI57" i="22"/>
  <c r="BH141" i="22"/>
  <c r="AW138" i="22"/>
  <c r="AN115" i="22"/>
  <c r="CK140" i="22"/>
  <c r="AO189" i="22"/>
  <c r="CI170" i="22"/>
  <c r="AX269" i="22"/>
  <c r="AO156" i="22"/>
  <c r="BH221" i="22"/>
  <c r="AP163" i="22"/>
  <c r="AT196" i="22"/>
  <c r="BC210" i="22"/>
  <c r="CI253" i="22"/>
  <c r="AQ185" i="22"/>
  <c r="BA106" i="22"/>
  <c r="AW163" i="22"/>
  <c r="AV170" i="22"/>
  <c r="BC274" i="22"/>
  <c r="BF186" i="22"/>
  <c r="BH297" i="22"/>
  <c r="AU156" i="22"/>
  <c r="BF77" i="22"/>
  <c r="AW210" i="22"/>
  <c r="AS287" i="22"/>
  <c r="BA267" i="22"/>
  <c r="CI69" i="22"/>
  <c r="AU68" i="22"/>
  <c r="CJ112" i="22"/>
  <c r="AU204" i="22"/>
  <c r="AR101" i="22"/>
  <c r="CI47" i="22"/>
  <c r="AV165" i="22"/>
  <c r="AW275" i="22"/>
  <c r="AN113" i="22"/>
  <c r="AT164" i="22"/>
  <c r="AN299" i="22"/>
  <c r="AT221" i="22"/>
  <c r="AS114" i="22"/>
  <c r="BE127" i="22"/>
  <c r="AL223" i="22"/>
  <c r="AZ172" i="22"/>
  <c r="BC207" i="22"/>
  <c r="BA122" i="22"/>
  <c r="AN109" i="22"/>
  <c r="AQ175" i="22"/>
  <c r="BF171" i="22"/>
  <c r="AG79" i="22"/>
  <c r="CK192" i="22"/>
  <c r="AQ68" i="22"/>
  <c r="BC236" i="22"/>
  <c r="BH39" i="22"/>
  <c r="BE165" i="22"/>
  <c r="AP18" i="22"/>
  <c r="AN119" i="22"/>
  <c r="BE143" i="22"/>
  <c r="AZ233" i="22"/>
  <c r="CJ50" i="22"/>
  <c r="BF72" i="22"/>
  <c r="AQ28" i="22"/>
  <c r="AW118" i="22"/>
  <c r="AZ132" i="22"/>
  <c r="BA159" i="22"/>
  <c r="AR97" i="22"/>
  <c r="AT317" i="22"/>
  <c r="AW156" i="22"/>
  <c r="CJ146" i="22"/>
  <c r="AR144" i="22"/>
  <c r="AR75" i="22"/>
  <c r="AL80" i="22"/>
  <c r="CK49" i="22"/>
  <c r="AN171" i="22"/>
  <c r="AW86" i="22"/>
  <c r="AO147" i="22"/>
  <c r="AV137" i="22"/>
  <c r="AW111" i="22"/>
  <c r="CI206" i="22"/>
  <c r="BC120" i="22"/>
  <c r="AZ37" i="22"/>
  <c r="BC126" i="22"/>
  <c r="CI80" i="22"/>
  <c r="CJ156" i="22"/>
  <c r="AZ82" i="22"/>
  <c r="AU141" i="22"/>
  <c r="CJ218" i="22"/>
  <c r="AO98" i="22"/>
  <c r="CJ155" i="22"/>
  <c r="BC143" i="22"/>
  <c r="BI49" i="22"/>
  <c r="AT103" i="22"/>
  <c r="AG184" i="22"/>
  <c r="BH167" i="22"/>
  <c r="AW44" i="22"/>
  <c r="AW50" i="22"/>
  <c r="BI153" i="22"/>
  <c r="AR193" i="22"/>
  <c r="AX179" i="22"/>
  <c r="AN175" i="22"/>
  <c r="AU127" i="22"/>
  <c r="AR164" i="22"/>
  <c r="BE206" i="22"/>
  <c r="BC297" i="22"/>
  <c r="AR288" i="22"/>
  <c r="AL200" i="22"/>
  <c r="AL47" i="22"/>
  <c r="BF211" i="22"/>
  <c r="AW249" i="22"/>
  <c r="AG138" i="22"/>
  <c r="AU224" i="22"/>
  <c r="AN201" i="22"/>
  <c r="BF169" i="22"/>
  <c r="CJ251" i="22"/>
  <c r="AW150" i="22"/>
  <c r="AV159" i="22"/>
  <c r="BB153" i="22"/>
  <c r="AR119" i="22"/>
  <c r="AR137" i="22"/>
  <c r="AU176" i="22"/>
  <c r="AP268" i="22"/>
  <c r="AR329" i="22"/>
  <c r="CK320" i="22"/>
  <c r="AO107" i="22"/>
  <c r="AW169" i="22"/>
  <c r="AL190" i="22"/>
  <c r="AY14" i="22"/>
  <c r="AG107" i="22"/>
  <c r="BE40" i="22"/>
  <c r="AZ167" i="22"/>
  <c r="AP194" i="22"/>
  <c r="AZ162" i="22"/>
  <c r="BC113" i="22"/>
  <c r="AV247" i="22"/>
  <c r="BB201" i="22"/>
  <c r="AG256" i="22"/>
  <c r="AZ111" i="22"/>
  <c r="AT68" i="22"/>
  <c r="AG239" i="22"/>
  <c r="AT115" i="22"/>
  <c r="BE167" i="22"/>
  <c r="BE122" i="22"/>
  <c r="AV124" i="22"/>
  <c r="CJ119" i="22"/>
  <c r="AG202" i="22"/>
  <c r="BE208" i="22"/>
  <c r="AN141" i="22"/>
  <c r="CI39" i="22"/>
  <c r="AP60" i="22"/>
  <c r="BC248" i="22"/>
  <c r="AT110" i="22"/>
  <c r="BH130" i="22"/>
  <c r="AS272" i="22"/>
  <c r="AR168" i="22"/>
  <c r="BE123" i="22"/>
  <c r="AO187" i="22"/>
  <c r="BB145" i="22"/>
  <c r="AT160" i="22"/>
  <c r="AQ152" i="22"/>
  <c r="BE101" i="22"/>
  <c r="BF182" i="22"/>
  <c r="AN233" i="22"/>
  <c r="AV163" i="22"/>
  <c r="BB189" i="22"/>
  <c r="AZ177" i="22"/>
  <c r="AP169" i="22"/>
  <c r="BI141" i="22"/>
  <c r="AW95" i="22"/>
  <c r="AP137" i="22"/>
  <c r="AN156" i="22"/>
  <c r="BH108" i="22"/>
  <c r="BI79" i="22"/>
  <c r="BI119" i="22"/>
  <c r="AV113" i="22"/>
  <c r="BF123" i="22"/>
  <c r="BB152" i="22"/>
  <c r="AX65" i="22"/>
  <c r="AP36" i="22"/>
  <c r="AV65" i="22"/>
  <c r="BF94" i="22"/>
  <c r="AO190" i="22"/>
  <c r="BC122" i="22"/>
  <c r="BA306" i="22"/>
  <c r="AL162" i="22"/>
  <c r="BB215" i="22"/>
  <c r="AO33" i="22"/>
  <c r="BB53" i="22"/>
  <c r="BA23" i="22"/>
  <c r="AU41" i="22"/>
  <c r="AL18" i="22"/>
  <c r="AZ123" i="22"/>
  <c r="AP153" i="22"/>
  <c r="AW120" i="22"/>
  <c r="BF147" i="22"/>
  <c r="AL13" i="22"/>
  <c r="AL55" i="22"/>
  <c r="AN20" i="22"/>
  <c r="AW72" i="22"/>
  <c r="AT69" i="22"/>
  <c r="AO82" i="22"/>
  <c r="AZ137" i="22"/>
  <c r="CJ204" i="22"/>
  <c r="CI74" i="22"/>
  <c r="AV94" i="22"/>
  <c r="AX202" i="22"/>
  <c r="AS83" i="22"/>
  <c r="CK118" i="22"/>
  <c r="BI100" i="22"/>
  <c r="AL92" i="22"/>
  <c r="AQ126" i="22"/>
  <c r="AS32" i="22"/>
  <c r="BB165" i="22"/>
  <c r="AN110" i="22"/>
  <c r="AV39" i="25"/>
  <c r="CI234" i="22"/>
  <c r="BE286" i="22"/>
  <c r="AG197" i="22"/>
  <c r="CI77" i="22"/>
  <c r="BB174" i="22"/>
  <c r="AS242" i="22"/>
  <c r="AT251" i="22"/>
  <c r="AT132" i="22"/>
  <c r="AX152" i="22"/>
  <c r="AL266" i="22"/>
  <c r="BB188" i="22"/>
  <c r="AS135" i="22"/>
  <c r="BF118" i="22"/>
  <c r="AL138" i="22"/>
  <c r="BA255" i="22"/>
  <c r="AS221" i="22"/>
  <c r="BA143" i="22"/>
  <c r="BF190" i="22"/>
  <c r="AG250" i="22"/>
  <c r="AU47" i="22"/>
  <c r="AG207" i="22"/>
  <c r="CI237" i="22"/>
  <c r="CJ223" i="22"/>
  <c r="AR150" i="22"/>
  <c r="AZ188" i="22"/>
  <c r="AR182" i="22"/>
  <c r="BF157" i="22"/>
  <c r="AZ31" i="22"/>
  <c r="AR139" i="22"/>
  <c r="AG226" i="22"/>
  <c r="BH237" i="22"/>
  <c r="BE234" i="22"/>
  <c r="AU50" i="22"/>
  <c r="AS152" i="22"/>
  <c r="AR10" i="25"/>
  <c r="BI197" i="22"/>
  <c r="BA184" i="22"/>
  <c r="BB155" i="22"/>
  <c r="BA107" i="22"/>
  <c r="AZ93" i="22"/>
  <c r="CJ319" i="22"/>
  <c r="AL174" i="22"/>
  <c r="AV111" i="22"/>
  <c r="CK193" i="22"/>
  <c r="BI187" i="22"/>
  <c r="AR188" i="22"/>
  <c r="AX127" i="22"/>
  <c r="CJ232" i="22"/>
  <c r="AU104" i="22"/>
  <c r="AW161" i="22"/>
  <c r="BI182" i="22"/>
  <c r="AT158" i="22"/>
  <c r="AX191" i="22"/>
  <c r="CK114" i="22"/>
  <c r="BB121" i="22"/>
  <c r="BI155" i="22"/>
  <c r="AZ182" i="22"/>
  <c r="CK20" i="22"/>
  <c r="AP64" i="22"/>
  <c r="AT169" i="22"/>
  <c r="BF195" i="22"/>
  <c r="BH157" i="22"/>
  <c r="AZ190" i="22"/>
  <c r="AR212" i="22"/>
  <c r="AG116" i="22"/>
  <c r="AZ101" i="22"/>
  <c r="BB329" i="22"/>
  <c r="BE200" i="22"/>
  <c r="AQ199" i="22"/>
  <c r="AZ131" i="22"/>
  <c r="AX63" i="22"/>
  <c r="AS207" i="22"/>
  <c r="CI103" i="22"/>
  <c r="AS188" i="22"/>
  <c r="AO167" i="22"/>
  <c r="AV72" i="22"/>
  <c r="CK107" i="22"/>
  <c r="AQ108" i="22"/>
  <c r="AU94" i="22"/>
  <c r="BH83" i="22"/>
  <c r="CJ43" i="22"/>
  <c r="BI139" i="22"/>
  <c r="BI61" i="22"/>
  <c r="BC142" i="22"/>
  <c r="CJ37" i="22"/>
  <c r="BE245" i="22"/>
  <c r="AQ159" i="22"/>
  <c r="AU64" i="22"/>
  <c r="BC82" i="22"/>
  <c r="AJ14" i="22"/>
  <c r="AJ19" i="22"/>
  <c r="AO85" i="22"/>
  <c r="BF178" i="22"/>
  <c r="AV228" i="22"/>
  <c r="BB178" i="22"/>
  <c r="BB44" i="22"/>
  <c r="BH20" i="22"/>
  <c r="BH97" i="22"/>
  <c r="AU90" i="22"/>
  <c r="AL57" i="22"/>
  <c r="AT150" i="22"/>
  <c r="AR95" i="22"/>
  <c r="AG153" i="22"/>
  <c r="BC80" i="22"/>
  <c r="AT269" i="22"/>
  <c r="AZ160" i="22"/>
  <c r="AN147" i="22"/>
  <c r="AT173" i="22"/>
  <c r="BA109" i="22"/>
  <c r="AR10" i="22"/>
  <c r="BA35" i="22"/>
  <c r="AZ140" i="22"/>
  <c r="AK13" i="22"/>
  <c r="AP125" i="22"/>
  <c r="AV152" i="22"/>
  <c r="BH103" i="22"/>
  <c r="BA114" i="22"/>
  <c r="AI11" i="22"/>
  <c r="CK45" i="22"/>
  <c r="CI58" i="22"/>
  <c r="AY34" i="22"/>
  <c r="BB237" i="22"/>
  <c r="BH23" i="22"/>
  <c r="AX85" i="22"/>
  <c r="BC185" i="22"/>
  <c r="BA166" i="22"/>
  <c r="CI229" i="22"/>
  <c r="CK248" i="22"/>
  <c r="AS176" i="22"/>
  <c r="CJ159" i="22"/>
  <c r="AN197" i="22"/>
  <c r="AG44" i="22"/>
  <c r="AO59" i="22"/>
  <c r="AT224" i="22"/>
  <c r="AV131" i="22"/>
  <c r="AT91" i="22"/>
  <c r="AT195" i="22"/>
  <c r="CI158" i="22"/>
  <c r="AO103" i="22"/>
  <c r="BE228" i="22"/>
  <c r="AQ235" i="22"/>
  <c r="AQ133" i="22"/>
  <c r="AP154" i="22"/>
  <c r="AV40" i="25"/>
  <c r="BI144" i="22"/>
  <c r="AP281" i="22"/>
  <c r="AQ157" i="22"/>
  <c r="AR224" i="22"/>
  <c r="BB230" i="22"/>
  <c r="AT291" i="22"/>
  <c r="BF221" i="22"/>
  <c r="AP95" i="22"/>
  <c r="BA197" i="22"/>
  <c r="AP141" i="22"/>
  <c r="CI128" i="22"/>
  <c r="AQ136" i="22"/>
  <c r="AV286" i="22"/>
  <c r="AG144" i="22"/>
  <c r="BH189" i="22"/>
  <c r="BC180" i="22"/>
  <c r="BH112" i="22"/>
  <c r="AU128" i="22"/>
  <c r="AQ139" i="22"/>
  <c r="CK94" i="22"/>
  <c r="BC139" i="22"/>
  <c r="CI270" i="22"/>
  <c r="AX135" i="22"/>
  <c r="BI179" i="22"/>
  <c r="BH169" i="22"/>
  <c r="AO237" i="22"/>
  <c r="AZ153" i="22"/>
  <c r="BA179" i="22"/>
  <c r="AT152" i="22"/>
  <c r="BB119" i="22"/>
  <c r="AL231" i="22"/>
  <c r="BH126" i="22"/>
  <c r="AW233" i="22"/>
  <c r="AX140" i="22"/>
  <c r="AU154" i="22"/>
  <c r="AR199" i="22"/>
  <c r="CJ188" i="22"/>
  <c r="AW244" i="22"/>
  <c r="BC200" i="22"/>
  <c r="AV162" i="22"/>
  <c r="CJ117" i="22"/>
  <c r="CI154" i="22"/>
  <c r="CI281" i="22"/>
  <c r="CK196" i="22"/>
  <c r="AN179" i="22"/>
  <c r="AP136" i="22"/>
  <c r="BC213" i="22"/>
  <c r="AL137" i="22"/>
  <c r="AL129" i="22"/>
  <c r="BC135" i="22"/>
  <c r="AV135" i="22"/>
  <c r="AR83" i="22"/>
  <c r="CK189" i="22"/>
  <c r="BC183" i="22"/>
  <c r="AU165" i="22"/>
  <c r="AT122" i="22"/>
  <c r="BF75" i="22"/>
  <c r="AN41" i="22"/>
  <c r="AG69" i="22"/>
  <c r="AN70" i="22"/>
  <c r="Y4" i="22"/>
  <c r="AS88" i="22"/>
  <c r="CJ113" i="22"/>
  <c r="AO164" i="22"/>
  <c r="AW108" i="22"/>
  <c r="AQ143" i="22"/>
  <c r="AL104" i="22"/>
  <c r="BE31" i="22"/>
  <c r="AR159" i="22"/>
  <c r="AL88" i="22"/>
  <c r="BF91" i="22"/>
  <c r="AJ24" i="22"/>
  <c r="AU152" i="22"/>
  <c r="BH148" i="22"/>
  <c r="BE202" i="22"/>
  <c r="AS260" i="22"/>
  <c r="AO86" i="22"/>
  <c r="AG103" i="22"/>
  <c r="AO146" i="22"/>
  <c r="AO99" i="22"/>
  <c r="BE109" i="22"/>
  <c r="AQ200" i="22"/>
  <c r="BF148" i="22"/>
  <c r="AQ182" i="22"/>
  <c r="CJ73" i="22"/>
  <c r="AQ239" i="22"/>
  <c r="BA149" i="22"/>
  <c r="AP15" i="22"/>
  <c r="BA16" i="22"/>
  <c r="BF17" i="22"/>
  <c r="AT192" i="22"/>
  <c r="BF32" i="22"/>
  <c r="CJ77" i="22"/>
  <c r="BI183" i="22"/>
  <c r="AG169" i="22"/>
  <c r="AN195" i="22"/>
  <c r="AG57" i="22"/>
  <c r="BF40" i="22"/>
  <c r="AX100" i="22"/>
  <c r="BD29" i="22"/>
  <c r="BI36" i="22"/>
  <c r="CJ249" i="22"/>
  <c r="AV123" i="22"/>
  <c r="AS245" i="22"/>
  <c r="BC298" i="22"/>
  <c r="AO109" i="22"/>
  <c r="AP198" i="22"/>
  <c r="AO202" i="22"/>
  <c r="AU66" i="22"/>
  <c r="AV74" i="22"/>
  <c r="AN257" i="22"/>
  <c r="BF146" i="22"/>
  <c r="AX35" i="25"/>
  <c r="AV219" i="22"/>
  <c r="AS273" i="22"/>
  <c r="AX280" i="22"/>
  <c r="AV119" i="22"/>
  <c r="AX146" i="22"/>
  <c r="BA120" i="22"/>
  <c r="AN106" i="22"/>
  <c r="CJ149" i="22"/>
  <c r="CI202" i="22"/>
  <c r="AW152" i="22"/>
  <c r="AV158" i="22"/>
  <c r="AS162" i="22"/>
  <c r="BC55" i="22"/>
  <c r="CK216" i="22"/>
  <c r="AX130" i="22"/>
  <c r="CJ84" i="22"/>
  <c r="BA83" i="22"/>
  <c r="AG94" i="22"/>
  <c r="AV149" i="22"/>
  <c r="BC107" i="22"/>
  <c r="AG163" i="22"/>
  <c r="AW148" i="22"/>
  <c r="CJ189" i="22"/>
  <c r="AU220" i="22"/>
  <c r="BH243" i="22"/>
  <c r="AZ104" i="22"/>
  <c r="CK199" i="22"/>
  <c r="AU222" i="22"/>
  <c r="AR211" i="22"/>
  <c r="CJ207" i="22"/>
  <c r="AS284" i="22"/>
  <c r="AV239" i="22"/>
  <c r="AT111" i="22"/>
  <c r="AL157" i="22"/>
  <c r="AQ213" i="22"/>
  <c r="AQ176" i="22"/>
  <c r="AT134" i="22"/>
  <c r="AN124" i="22"/>
  <c r="BI195" i="22"/>
  <c r="AS167" i="22"/>
  <c r="BA196" i="22"/>
  <c r="AU230" i="22"/>
  <c r="CK113" i="22"/>
  <c r="BB106" i="22"/>
  <c r="AP204" i="22"/>
  <c r="BB142" i="22"/>
  <c r="AU203" i="22"/>
  <c r="AK30" i="22"/>
  <c r="CK121" i="22"/>
  <c r="AP34" i="22"/>
  <c r="AU259" i="22"/>
  <c r="AO168" i="22"/>
  <c r="CI199" i="22"/>
  <c r="CI176" i="22"/>
  <c r="AL191" i="22"/>
  <c r="CJ245" i="22"/>
  <c r="BE183" i="22"/>
  <c r="AG104" i="22"/>
  <c r="AN117" i="22"/>
  <c r="AO145" i="22"/>
  <c r="AL218" i="22"/>
  <c r="AS139" i="22"/>
  <c r="AP231" i="22"/>
  <c r="CI157" i="22"/>
  <c r="AL109" i="22"/>
  <c r="AV42" i="22"/>
  <c r="AV24" i="22"/>
  <c r="AQ95" i="22"/>
  <c r="AR123" i="22"/>
  <c r="AU42" i="22"/>
  <c r="AL105" i="22"/>
  <c r="BF188" i="22"/>
  <c r="AG90" i="22"/>
  <c r="AT108" i="22"/>
  <c r="AJ17" i="22"/>
  <c r="BA64" i="22"/>
  <c r="AX124" i="22"/>
  <c r="AO48" i="22"/>
  <c r="AT50" i="22"/>
  <c r="BF26" i="22"/>
  <c r="BA136" i="22"/>
  <c r="AX56" i="22"/>
  <c r="AS166" i="22"/>
  <c r="AN31" i="22"/>
  <c r="AN127" i="22"/>
  <c r="AP91" i="22"/>
  <c r="CJ167" i="22"/>
  <c r="CI21" i="22"/>
  <c r="AO71" i="22"/>
  <c r="BH223" i="22"/>
  <c r="AT214" i="22"/>
  <c r="AU14" i="22"/>
  <c r="AO113" i="22"/>
  <c r="BE43" i="22"/>
  <c r="AG160" i="22"/>
  <c r="AN50" i="22"/>
  <c r="AO180" i="22"/>
  <c r="BA173" i="22"/>
  <c r="AR155" i="22"/>
  <c r="BI35" i="22"/>
  <c r="AW37" i="22"/>
  <c r="AW192" i="22"/>
  <c r="AG82" i="22"/>
  <c r="BH10" i="22"/>
  <c r="AO154" i="22"/>
  <c r="AS93" i="22"/>
  <c r="BC136" i="22"/>
  <c r="CI105" i="22"/>
  <c r="AW107" i="22"/>
  <c r="AT12" i="22"/>
  <c r="AR79" i="22"/>
  <c r="BI95" i="22"/>
  <c r="BI217" i="22"/>
  <c r="AS72" i="22"/>
  <c r="BC110" i="22"/>
  <c r="AS204" i="22"/>
  <c r="AL257" i="22"/>
  <c r="BC223" i="22"/>
  <c r="AL185" i="22"/>
  <c r="CK187" i="22"/>
  <c r="BI176" i="22"/>
  <c r="BB102" i="22"/>
  <c r="AO102" i="22"/>
  <c r="AO105" i="22"/>
  <c r="BH252" i="22"/>
  <c r="CK104" i="22"/>
  <c r="AS122" i="22"/>
  <c r="AO197" i="22"/>
  <c r="BA133" i="22"/>
  <c r="AS220" i="22"/>
  <c r="AS243" i="22"/>
  <c r="CI102" i="22"/>
  <c r="AX35" i="22"/>
  <c r="AS26" i="22"/>
  <c r="AR151" i="22"/>
  <c r="AT116" i="22"/>
  <c r="CK162" i="22"/>
  <c r="AZ201" i="22"/>
  <c r="CJ200" i="22"/>
  <c r="AU171" i="22"/>
  <c r="AU123" i="22"/>
  <c r="AW261" i="22"/>
  <c r="BE106" i="22"/>
  <c r="AN152" i="22"/>
  <c r="AL222" i="22"/>
  <c r="AX163" i="22"/>
  <c r="AX115" i="22"/>
  <c r="AO219" i="22"/>
  <c r="AG281" i="22"/>
  <c r="AR143" i="22"/>
  <c r="CJ108" i="22"/>
  <c r="BA105" i="22"/>
  <c r="BH209" i="22"/>
  <c r="BC146" i="22"/>
  <c r="CK98" i="22"/>
  <c r="AX91" i="22"/>
  <c r="AL216" i="22"/>
  <c r="BF179" i="22"/>
  <c r="BC191" i="22"/>
  <c r="BB246" i="22"/>
  <c r="AV140" i="22"/>
  <c r="AW229" i="22"/>
  <c r="BF108" i="22"/>
  <c r="BC119" i="22"/>
  <c r="AW85" i="22"/>
  <c r="AN128" i="22"/>
  <c r="BB218" i="22"/>
  <c r="BI111" i="22"/>
  <c r="AL169" i="22"/>
  <c r="BF225" i="22"/>
  <c r="AU304" i="22"/>
  <c r="BB110" i="22"/>
  <c r="AQ184" i="22"/>
  <c r="AS158" i="22"/>
  <c r="AQ94" i="22"/>
  <c r="AL160" i="22"/>
  <c r="BI169" i="22"/>
  <c r="BB300" i="22"/>
  <c r="AL180" i="22"/>
  <c r="AK9" i="22"/>
  <c r="BC134" i="22"/>
  <c r="BE129" i="22"/>
  <c r="BA212" i="22"/>
  <c r="BE172" i="22"/>
  <c r="AZ213" i="22"/>
  <c r="AL148" i="22"/>
  <c r="BC212" i="22"/>
  <c r="BE84" i="22"/>
  <c r="BC104" i="22"/>
  <c r="AG218" i="22"/>
  <c r="BI193" i="22"/>
  <c r="AG50" i="22"/>
  <c r="AZ17" i="22"/>
  <c r="AH33" i="22"/>
  <c r="BE35" i="22"/>
  <c r="BH143" i="22"/>
  <c r="AU135" i="22"/>
  <c r="AQ158" i="22"/>
  <c r="CI143" i="22"/>
  <c r="BE191" i="22"/>
  <c r="BE121" i="22"/>
  <c r="AG161" i="22"/>
  <c r="AL196" i="22"/>
  <c r="BA145" i="22"/>
  <c r="BC214" i="22"/>
  <c r="CI107" i="22"/>
  <c r="AT133" i="22"/>
  <c r="BH202" i="22"/>
  <c r="CJ130" i="22"/>
  <c r="BE97" i="22"/>
  <c r="BF153" i="22"/>
  <c r="CJ27" i="22"/>
  <c r="AP121" i="22"/>
  <c r="BB24" i="22"/>
  <c r="AK11" i="22"/>
  <c r="AW41" i="22"/>
  <c r="AX103" i="22"/>
  <c r="BA118" i="22"/>
  <c r="AG151" i="22"/>
  <c r="BH176" i="22"/>
  <c r="AT146" i="22"/>
  <c r="AS133" i="22"/>
  <c r="AZ36" i="22"/>
  <c r="CJ51" i="22"/>
  <c r="AT206" i="22"/>
  <c r="AQ243" i="22"/>
  <c r="BF65" i="22"/>
  <c r="AZ83" i="22"/>
  <c r="CK57" i="22"/>
  <c r="AN139" i="22"/>
  <c r="BI167" i="22"/>
  <c r="AV107" i="22"/>
  <c r="AT172" i="22"/>
  <c r="CJ75" i="22"/>
  <c r="AP19" i="22"/>
  <c r="AU178" i="22"/>
  <c r="AG35" i="25"/>
  <c r="AU246" i="22"/>
  <c r="CI194" i="22"/>
  <c r="AU148" i="22"/>
  <c r="BH79" i="22"/>
  <c r="AT101" i="22"/>
  <c r="BE105" i="22"/>
  <c r="AT28" i="22"/>
  <c r="AX74" i="22"/>
  <c r="CI192" i="22"/>
  <c r="AO169" i="22"/>
  <c r="CJ104" i="22"/>
  <c r="AX238" i="22"/>
  <c r="AQ231" i="22"/>
  <c r="AL204" i="22"/>
  <c r="AS255" i="22"/>
  <c r="AS46" i="22"/>
  <c r="AO158" i="22"/>
  <c r="AQ125" i="22"/>
  <c r="BF89" i="22"/>
  <c r="BC162" i="22"/>
  <c r="AO14" i="22"/>
  <c r="BF213" i="22"/>
  <c r="AW55" i="25"/>
  <c r="AG275" i="22"/>
  <c r="AP168" i="22"/>
  <c r="CK223" i="22"/>
  <c r="AP117" i="22"/>
  <c r="AP74" i="22"/>
  <c r="AR147" i="22"/>
  <c r="AT200" i="22"/>
  <c r="AT145" i="22"/>
  <c r="BB12" i="25"/>
  <c r="AX210" i="22"/>
  <c r="CI200" i="22"/>
  <c r="AW145" i="22"/>
  <c r="AX104" i="22"/>
  <c r="AO212" i="22"/>
  <c r="CJ222" i="22"/>
  <c r="AG127" i="22"/>
  <c r="AV199" i="22"/>
  <c r="BE99" i="22"/>
  <c r="BB160" i="22"/>
  <c r="CJ162" i="22"/>
  <c r="BA215" i="22"/>
  <c r="AU101" i="22"/>
  <c r="AT59" i="22"/>
  <c r="CK194" i="22"/>
  <c r="BC189" i="22"/>
  <c r="AZ103" i="22"/>
  <c r="AT240" i="22"/>
  <c r="AW35" i="22"/>
  <c r="AX122" i="22"/>
  <c r="AO148" i="22"/>
  <c r="CK202" i="22"/>
  <c r="AX187" i="22"/>
  <c r="AO96" i="22"/>
  <c r="AQ179" i="22"/>
  <c r="BA81" i="22"/>
  <c r="AL119" i="22"/>
  <c r="BF125" i="22"/>
  <c r="AW126" i="22"/>
  <c r="AT120" i="22"/>
  <c r="BI250" i="22"/>
  <c r="CK214" i="22"/>
  <c r="AU198" i="22"/>
  <c r="CK13" i="22"/>
  <c r="AX188" i="22"/>
  <c r="AX169" i="22"/>
  <c r="BI280" i="22"/>
  <c r="AZ38" i="22"/>
  <c r="AV161" i="22"/>
  <c r="AN182" i="22"/>
  <c r="BF247" i="22"/>
  <c r="BA146" i="22"/>
  <c r="AO29" i="22"/>
  <c r="BF127" i="22"/>
  <c r="AL58" i="22"/>
  <c r="BC57" i="22"/>
  <c r="BF117" i="22"/>
  <c r="CJ83" i="22"/>
  <c r="CJ176" i="22"/>
  <c r="BE145" i="22"/>
  <c r="CJ201" i="22"/>
  <c r="CK73" i="22"/>
  <c r="BI105" i="22"/>
  <c r="AO162" i="22"/>
  <c r="AP102" i="22"/>
  <c r="AX48" i="22"/>
  <c r="AL14" i="22"/>
  <c r="AZ79" i="22"/>
  <c r="AW136" i="22"/>
  <c r="CI165" i="22"/>
  <c r="BE137" i="22"/>
  <c r="AZ151" i="22"/>
  <c r="BH54" i="22"/>
  <c r="AL8" i="22"/>
  <c r="AT42" i="22"/>
  <c r="BA82" i="22"/>
  <c r="AW125" i="22"/>
  <c r="CI110" i="22"/>
  <c r="CI144" i="22"/>
  <c r="BI137" i="22"/>
  <c r="AV226" i="22"/>
  <c r="AZ118" i="22"/>
  <c r="BF31" i="22"/>
  <c r="CJ52" i="22"/>
  <c r="AO18" i="22"/>
  <c r="AG61" i="22"/>
  <c r="BH59" i="22"/>
  <c r="AS48" i="22"/>
  <c r="AT34" i="22"/>
  <c r="AW147" i="22"/>
  <c r="BF132" i="22"/>
  <c r="BE201" i="22"/>
  <c r="CI98" i="22"/>
  <c r="BB118" i="22"/>
  <c r="AP157" i="22"/>
  <c r="BE92" i="22"/>
  <c r="AP123" i="22"/>
  <c r="BE153" i="22"/>
  <c r="BB172" i="22"/>
  <c r="AS138" i="22"/>
  <c r="AO248" i="22"/>
  <c r="AU114" i="22"/>
  <c r="BI34" i="22"/>
  <c r="AW198" i="22"/>
  <c r="AR232" i="22"/>
  <c r="BI113" i="22"/>
  <c r="AP187" i="22"/>
  <c r="BE159" i="22"/>
  <c r="BH152" i="22"/>
  <c r="BI43" i="22"/>
  <c r="AL40" i="22"/>
  <c r="AO225" i="22"/>
  <c r="AW180" i="22"/>
  <c r="AX92" i="22"/>
  <c r="AG48" i="22"/>
  <c r="BE142" i="22"/>
  <c r="AV220" i="22"/>
  <c r="BB194" i="22"/>
  <c r="CI218" i="22"/>
  <c r="AV253" i="22"/>
  <c r="BI159" i="22"/>
  <c r="BF164" i="22"/>
  <c r="AX172" i="22"/>
  <c r="AQ54" i="22"/>
  <c r="AT138" i="22"/>
  <c r="AG208" i="22"/>
  <c r="AS194" i="22"/>
  <c r="BA229" i="22"/>
  <c r="BE189" i="22"/>
  <c r="AS289" i="22"/>
  <c r="CI148" i="22"/>
  <c r="BI267" i="22"/>
  <c r="AR103" i="22"/>
  <c r="CK109" i="22"/>
  <c r="AO151" i="22"/>
  <c r="AW106" i="22"/>
  <c r="BB286" i="22"/>
  <c r="BE198" i="22"/>
  <c r="AT205" i="22"/>
  <c r="BI162" i="22"/>
  <c r="AS165" i="22"/>
  <c r="BF100" i="22"/>
  <c r="CI258" i="22"/>
  <c r="BH222" i="22"/>
  <c r="BH72" i="22"/>
  <c r="BA203" i="22"/>
  <c r="AV252" i="22"/>
  <c r="BB159" i="22"/>
  <c r="CJ137" i="22"/>
  <c r="BF228" i="22"/>
  <c r="BH84" i="22"/>
  <c r="AS113" i="22"/>
  <c r="CJ152" i="22"/>
  <c r="BB211" i="22"/>
  <c r="BF140" i="22"/>
  <c r="AV268" i="22"/>
  <c r="CI120" i="22"/>
  <c r="AN130" i="22"/>
  <c r="AS186" i="22"/>
  <c r="AS222" i="22"/>
  <c r="BF235" i="22"/>
  <c r="AG182" i="22"/>
  <c r="BF236" i="22"/>
  <c r="BH259" i="22"/>
  <c r="BE147" i="22"/>
  <c r="AG166" i="22"/>
  <c r="AG266" i="22"/>
  <c r="BE213" i="22"/>
  <c r="BE233" i="22"/>
  <c r="AL158" i="22"/>
  <c r="BB214" i="22"/>
  <c r="BH195" i="22"/>
  <c r="BC150" i="22"/>
  <c r="BI305" i="22"/>
  <c r="BA77" i="22"/>
  <c r="BH86" i="22"/>
  <c r="AV58" i="22"/>
  <c r="CJ160" i="22"/>
  <c r="AR157" i="22"/>
  <c r="AZ143" i="22"/>
  <c r="BA69" i="22"/>
  <c r="CK85" i="22"/>
  <c r="AS25" i="22"/>
  <c r="AO100" i="22"/>
  <c r="AO122" i="22"/>
  <c r="BC54" i="22"/>
  <c r="AZ77" i="22"/>
  <c r="AN199" i="22"/>
  <c r="BE82" i="22"/>
  <c r="BH144" i="22"/>
  <c r="BB99" i="22"/>
  <c r="AQ20" i="22"/>
  <c r="AY32" i="22"/>
  <c r="AQ90" i="22"/>
  <c r="BF16" i="22"/>
  <c r="BE50" i="22"/>
  <c r="CK240" i="22"/>
  <c r="AU142" i="22"/>
  <c r="BF128" i="22"/>
  <c r="AT197" i="22"/>
  <c r="CK116" i="22"/>
  <c r="AS43" i="22"/>
  <c r="AV120" i="22"/>
  <c r="BH93" i="22"/>
  <c r="BC24" i="22"/>
  <c r="AZ164" i="22"/>
  <c r="AO144" i="22"/>
  <c r="CI166" i="22"/>
  <c r="AN44" i="22"/>
  <c r="AU130" i="22"/>
  <c r="BI174" i="22"/>
  <c r="BI77" i="22"/>
  <c r="AU243" i="22"/>
  <c r="AW272" i="22"/>
  <c r="BC219" i="22"/>
  <c r="BE158" i="22"/>
  <c r="BA131" i="22"/>
  <c r="AL125" i="22"/>
  <c r="AV50" i="22"/>
  <c r="CJ270" i="22"/>
  <c r="BE216" i="22"/>
  <c r="AL209" i="22"/>
  <c r="AO84" i="22"/>
  <c r="AZ73" i="22"/>
  <c r="CK163" i="22"/>
  <c r="AL110" i="22"/>
  <c r="CI55" i="22"/>
  <c r="BH160" i="22"/>
  <c r="BF79" i="22"/>
  <c r="BF105" i="22"/>
  <c r="BH163" i="22"/>
  <c r="AQ97" i="22"/>
  <c r="AQ32" i="22"/>
  <c r="BF176" i="22"/>
  <c r="AN237" i="22"/>
  <c r="AW164" i="22"/>
  <c r="BI254" i="22"/>
  <c r="AP150" i="22"/>
  <c r="AP56" i="22"/>
  <c r="AT179" i="22"/>
  <c r="BB212" i="22"/>
  <c r="BI203" i="22"/>
  <c r="AQ66" i="22"/>
  <c r="BB272" i="22"/>
  <c r="BH136" i="22"/>
  <c r="AO281" i="22"/>
  <c r="BI207" i="22"/>
  <c r="BH244" i="22"/>
  <c r="AS161" i="22"/>
  <c r="AP111" i="22"/>
  <c r="BE125" i="22"/>
  <c r="AV67" i="22"/>
  <c r="AS181" i="22"/>
  <c r="CJ247" i="22"/>
  <c r="BE225" i="22"/>
  <c r="AX166" i="22"/>
  <c r="AT283" i="22"/>
  <c r="AL263" i="22"/>
  <c r="CJ145" i="22"/>
  <c r="BH238" i="22"/>
  <c r="AO126" i="22"/>
  <c r="CI63" i="22"/>
  <c r="AS240" i="22"/>
  <c r="AX139" i="22"/>
  <c r="AQ180" i="22"/>
  <c r="CI242" i="22"/>
  <c r="AW265" i="22"/>
  <c r="CK279" i="22"/>
  <c r="BF201" i="22"/>
  <c r="AQ210" i="22"/>
  <c r="BA182" i="22"/>
  <c r="AZ78" i="22"/>
  <c r="AS100" i="22"/>
  <c r="AT153" i="22"/>
  <c r="AP92" i="22"/>
  <c r="AT190" i="22"/>
  <c r="AR198" i="22"/>
  <c r="AO243" i="22"/>
  <c r="BE219" i="22"/>
  <c r="AQ258" i="22"/>
  <c r="AX33" i="22"/>
  <c r="BA170" i="22"/>
  <c r="BF101" i="22"/>
  <c r="CK175" i="22"/>
  <c r="AG154" i="22"/>
  <c r="AZ136" i="22"/>
  <c r="BC156" i="22"/>
  <c r="AO172" i="22"/>
  <c r="CK103" i="22"/>
  <c r="AI24" i="22"/>
  <c r="AO23" i="22"/>
  <c r="AV154" i="22"/>
  <c r="AQ242" i="22"/>
  <c r="AR201" i="22"/>
  <c r="AO260" i="22"/>
  <c r="AV54" i="22"/>
  <c r="AX82" i="22"/>
  <c r="AU168" i="22"/>
  <c r="BA119" i="22"/>
  <c r="AG158" i="22"/>
  <c r="CK35" i="22"/>
  <c r="CK307" i="22"/>
  <c r="AU107" i="22"/>
  <c r="AR223" i="22"/>
  <c r="AS11" i="25"/>
  <c r="BC179" i="22"/>
  <c r="AS297" i="22"/>
  <c r="AW54" i="22"/>
  <c r="BH177" i="22"/>
  <c r="AL130" i="22"/>
  <c r="CI183" i="22"/>
  <c r="BC89" i="22"/>
  <c r="AZ256" i="22"/>
  <c r="AU82" i="22"/>
  <c r="AR111" i="22"/>
  <c r="AT203" i="22"/>
  <c r="BI57" i="25"/>
  <c r="AG159" i="22"/>
  <c r="AT157" i="22"/>
  <c r="BB274" i="22"/>
  <c r="AS143" i="22"/>
  <c r="AR216" i="22"/>
  <c r="BH87" i="22"/>
  <c r="AV258" i="22"/>
  <c r="AX177" i="22"/>
  <c r="BC149" i="22"/>
  <c r="BF218" i="22"/>
  <c r="AG230" i="22"/>
  <c r="AL195" i="22"/>
  <c r="BA158" i="22"/>
  <c r="BA104" i="22"/>
  <c r="AU72" i="22"/>
  <c r="BE85" i="22"/>
  <c r="BI233" i="22"/>
  <c r="BI188" i="22"/>
  <c r="AW222" i="22"/>
  <c r="AU181" i="22"/>
  <c r="BE220" i="22"/>
  <c r="AN314" i="22"/>
  <c r="CI142" i="22"/>
  <c r="AW92" i="22"/>
  <c r="BC153" i="22"/>
  <c r="CJ96" i="22"/>
  <c r="AO201" i="22"/>
  <c r="CJ170" i="22"/>
  <c r="AO251" i="22"/>
  <c r="CJ237" i="22"/>
  <c r="AX236" i="22"/>
  <c r="AS283" i="22"/>
  <c r="AZ106" i="22"/>
  <c r="AR43" i="22"/>
  <c r="AW48" i="22"/>
  <c r="AU96" i="22"/>
  <c r="AL194" i="22"/>
  <c r="AW103" i="22"/>
  <c r="AN150" i="22"/>
  <c r="BF206" i="22"/>
  <c r="BH247" i="22"/>
  <c r="BB154" i="22"/>
  <c r="AQ91" i="22"/>
  <c r="CK276" i="22"/>
  <c r="AW78" i="22"/>
  <c r="CK156" i="22"/>
  <c r="AV81" i="22"/>
  <c r="AN198" i="22"/>
  <c r="AG114" i="22"/>
  <c r="AZ193" i="22"/>
  <c r="AT70" i="22"/>
  <c r="BF54" i="22"/>
  <c r="AW181" i="22"/>
  <c r="AS58" i="22"/>
  <c r="BC138" i="22"/>
  <c r="AO81" i="22"/>
  <c r="AN94" i="22"/>
  <c r="BB156" i="22"/>
  <c r="AG147" i="22"/>
  <c r="AL78" i="22"/>
  <c r="AR217" i="22"/>
  <c r="AO9" i="22"/>
  <c r="AR87" i="22"/>
  <c r="AZ46" i="22"/>
  <c r="BH77" i="22"/>
  <c r="AO124" i="22"/>
  <c r="BI157" i="22"/>
  <c r="CK172" i="22"/>
  <c r="AO222" i="22"/>
  <c r="AN153" i="22"/>
  <c r="AR86" i="22"/>
  <c r="AT96" i="22"/>
  <c r="CK161" i="22"/>
  <c r="CJ46" i="22"/>
  <c r="BI117" i="22"/>
  <c r="BH42" i="22"/>
  <c r="BB113" i="22"/>
  <c r="AP161" i="22"/>
  <c r="BA167" i="22"/>
  <c r="AS111" i="22"/>
  <c r="BF141" i="22"/>
  <c r="BF85" i="22"/>
  <c r="AU205" i="22"/>
  <c r="CJ34" i="22"/>
  <c r="AT67" i="22"/>
  <c r="BF61" i="22"/>
  <c r="AO137" i="22"/>
  <c r="AZ60" i="22"/>
  <c r="BC148" i="22"/>
  <c r="AW173" i="22"/>
  <c r="AS73" i="22"/>
  <c r="AX97" i="22"/>
  <c r="AP109" i="22"/>
  <c r="BA171" i="22"/>
  <c r="AQ167" i="22"/>
  <c r="AP78" i="22"/>
  <c r="AS21" i="22"/>
  <c r="BI46" i="22"/>
  <c r="AZ152" i="22"/>
  <c r="AN54" i="22"/>
  <c r="AO121" i="22"/>
  <c r="AI21" i="22"/>
  <c r="AX58" i="22"/>
  <c r="BC152" i="22"/>
  <c r="AQ55" i="22"/>
  <c r="AR241" i="22"/>
  <c r="AX67" i="22"/>
  <c r="BF9" i="22"/>
  <c r="BF59" i="22"/>
  <c r="AX111" i="22"/>
  <c r="BB206" i="22"/>
  <c r="BC25" i="22"/>
  <c r="BH96" i="22"/>
  <c r="CK19" i="22"/>
  <c r="AW49" i="22"/>
  <c r="AS180" i="22"/>
  <c r="AN131" i="22"/>
  <c r="CI118" i="22"/>
  <c r="AS208" i="22"/>
  <c r="AW82" i="22"/>
  <c r="BF51" i="22"/>
  <c r="AQ22" i="22"/>
  <c r="BI165" i="22"/>
  <c r="BA199" i="22"/>
  <c r="BI8" i="22"/>
  <c r="BB125" i="22"/>
  <c r="BH272" i="22"/>
  <c r="CI203" i="22"/>
  <c r="AN163" i="22"/>
  <c r="CI134" i="22"/>
  <c r="AN68" i="22"/>
  <c r="BH146" i="22"/>
  <c r="AJ34" i="22"/>
  <c r="BC38" i="22"/>
  <c r="CK124" i="22"/>
  <c r="AX180" i="22"/>
  <c r="CK139" i="22"/>
  <c r="BI160" i="22"/>
  <c r="AQ85" i="22"/>
  <c r="AS195" i="22"/>
  <c r="AU65" i="22"/>
  <c r="AV88" i="22"/>
  <c r="CK81" i="22"/>
  <c r="AS96" i="22"/>
  <c r="BI78" i="22"/>
  <c r="AN169" i="22"/>
  <c r="BE222" i="22"/>
  <c r="AN158" i="22"/>
  <c r="AR124" i="22"/>
  <c r="AR117" i="22"/>
  <c r="AY11" i="22"/>
  <c r="BA22" i="22"/>
  <c r="BA135" i="22"/>
  <c r="AW154" i="22"/>
  <c r="CI99" i="22"/>
  <c r="BI19" i="22"/>
  <c r="AN149" i="22"/>
  <c r="BI163" i="22"/>
  <c r="BF138" i="22"/>
  <c r="AV11" i="22"/>
  <c r="BB177" i="22"/>
  <c r="AX133" i="22"/>
  <c r="AV33" i="22"/>
  <c r="BB17" i="22"/>
  <c r="BC87" i="22"/>
  <c r="BB101" i="22"/>
  <c r="AU206" i="22"/>
  <c r="AW131" i="22"/>
  <c r="BI91" i="22"/>
  <c r="AO266" i="22"/>
  <c r="AN166" i="22"/>
  <c r="BC118" i="22"/>
  <c r="BH31" i="22"/>
  <c r="CJ36" i="22"/>
  <c r="AG173" i="22"/>
  <c r="AZ108" i="22"/>
  <c r="BG24" i="22"/>
  <c r="AT135" i="22"/>
  <c r="AJ23" i="22"/>
  <c r="CI70" i="22"/>
  <c r="AN26" i="22"/>
  <c r="BH95" i="22"/>
  <c r="AO30" i="22"/>
  <c r="BH46" i="22"/>
  <c r="AZ141" i="22"/>
  <c r="AW71" i="22"/>
  <c r="BD31" i="22"/>
  <c r="AX66" i="22"/>
  <c r="AX105" i="22"/>
  <c r="BA91" i="22"/>
  <c r="AR17" i="22"/>
  <c r="CK38" i="22"/>
  <c r="AS145" i="22"/>
  <c r="AL32" i="22"/>
  <c r="AZ120" i="22"/>
  <c r="AW66" i="22"/>
  <c r="AO132" i="22"/>
  <c r="CK43" i="22"/>
  <c r="AQ135" i="22"/>
  <c r="AN129" i="22"/>
  <c r="AR42" i="22"/>
  <c r="BH21" i="22"/>
  <c r="AQ123" i="22"/>
  <c r="CK62" i="22"/>
  <c r="AG45" i="22"/>
  <c r="CK112" i="22"/>
  <c r="AU217" i="22"/>
  <c r="BI84" i="22"/>
  <c r="BF114" i="22"/>
  <c r="AX62" i="22"/>
  <c r="BI30" i="22"/>
  <c r="BI115" i="22"/>
  <c r="AN104" i="22"/>
  <c r="AW151" i="22"/>
  <c r="BC151" i="22"/>
  <c r="AW77" i="22"/>
  <c r="BE27" i="22"/>
  <c r="BA209" i="22"/>
  <c r="BC238" i="22"/>
  <c r="AQ195" i="22"/>
  <c r="AT144" i="22"/>
  <c r="BE124" i="22"/>
  <c r="AZ220" i="22"/>
  <c r="AY16" i="22"/>
  <c r="BA93" i="22"/>
  <c r="AR140" i="22"/>
  <c r="AX201" i="22"/>
  <c r="BH123" i="22"/>
  <c r="AT147" i="22"/>
  <c r="AU132" i="22"/>
  <c r="AU95" i="22"/>
  <c r="AT112" i="22"/>
  <c r="AW129" i="22"/>
  <c r="CJ20" i="22"/>
  <c r="AS178" i="22"/>
  <c r="BA44" i="22"/>
  <c r="AW232" i="22"/>
  <c r="AV153" i="22"/>
  <c r="AP11" i="22"/>
  <c r="AN186" i="22"/>
  <c r="BH153" i="22"/>
  <c r="AU109" i="22"/>
  <c r="BC50" i="22"/>
  <c r="AW97" i="22"/>
  <c r="AN133" i="22"/>
  <c r="AQ216" i="22"/>
  <c r="BC11" i="22"/>
  <c r="AR49" i="22"/>
  <c r="BA156" i="22"/>
  <c r="BI74" i="22"/>
  <c r="AW166" i="22"/>
  <c r="BH119" i="22"/>
  <c r="CI76" i="22"/>
  <c r="CJ13" i="22"/>
  <c r="AZ63" i="22"/>
  <c r="AW62" i="22"/>
  <c r="AS24" i="22"/>
  <c r="BC12" i="22"/>
  <c r="AO199" i="22"/>
  <c r="AZ142" i="22"/>
  <c r="AG220" i="22"/>
  <c r="CI219" i="22"/>
  <c r="BA40" i="22"/>
  <c r="CI124" i="22"/>
  <c r="AQ65" i="22"/>
  <c r="BI173" i="22"/>
  <c r="AR77" i="22"/>
  <c r="AL106" i="22"/>
  <c r="BF97" i="22"/>
  <c r="AX40" i="22"/>
  <c r="AP249" i="22"/>
  <c r="BC132" i="22"/>
  <c r="AR122" i="22"/>
  <c r="AO72" i="22"/>
  <c r="AN57" i="22"/>
  <c r="CK58" i="22"/>
  <c r="BF98" i="22"/>
  <c r="BB70" i="22"/>
  <c r="AV144" i="22"/>
  <c r="AL168" i="22"/>
  <c r="AG83" i="22"/>
  <c r="AX37" i="22"/>
  <c r="AH15" i="22"/>
  <c r="AU137" i="22"/>
  <c r="AX157" i="22"/>
  <c r="BH82" i="22"/>
  <c r="CK50" i="22"/>
  <c r="AG201" i="22"/>
  <c r="CJ173" i="22"/>
  <c r="AQ82" i="22"/>
  <c r="AX69" i="22"/>
  <c r="CK218" i="22"/>
  <c r="AS121" i="22"/>
  <c r="AN122" i="22"/>
  <c r="AJ15" i="22"/>
  <c r="AG170" i="22"/>
  <c r="AR183" i="22"/>
  <c r="AG214" i="22"/>
  <c r="AL64" i="22"/>
  <c r="AQ228" i="22"/>
  <c r="BI14" i="22"/>
  <c r="AU69" i="22"/>
  <c r="CI90" i="22"/>
  <c r="AR24" i="22"/>
  <c r="BH60" i="22"/>
  <c r="AO194" i="22"/>
  <c r="AV206" i="22"/>
  <c r="AL17" i="22"/>
  <c r="AQ15" i="22"/>
  <c r="BB66" i="22"/>
  <c r="BH149" i="22"/>
  <c r="AQ163" i="22"/>
  <c r="BB84" i="22"/>
  <c r="BC62" i="22"/>
  <c r="BC51" i="22"/>
  <c r="BE176" i="22"/>
  <c r="AZ197" i="22"/>
  <c r="AP155" i="22"/>
  <c r="AX195" i="22"/>
  <c r="BE71" i="22"/>
  <c r="CJ194" i="22"/>
  <c r="AX36" i="22"/>
  <c r="AI14" i="22"/>
  <c r="AJ30" i="22"/>
  <c r="AN148" i="22"/>
  <c r="BF110" i="22"/>
  <c r="AO196" i="22"/>
  <c r="AN160" i="22"/>
  <c r="AP115" i="22"/>
  <c r="AO239" i="22"/>
  <c r="CI171" i="22"/>
  <c r="CK101" i="22"/>
  <c r="BE58" i="22"/>
  <c r="AX159" i="22"/>
  <c r="AP71" i="22"/>
  <c r="AS47" i="22"/>
  <c r="BB169" i="22"/>
  <c r="AX117" i="22"/>
  <c r="BH56" i="22"/>
  <c r="BI99" i="22"/>
  <c r="BC52" i="22"/>
  <c r="BA78" i="22"/>
  <c r="AK22" i="22"/>
  <c r="AN228" i="22"/>
  <c r="AP147" i="22"/>
  <c r="AT239" i="22"/>
  <c r="AV114" i="22"/>
  <c r="BE214" i="22"/>
  <c r="AX185" i="22"/>
  <c r="AO155" i="22"/>
  <c r="CI83" i="22"/>
  <c r="BF52" i="22"/>
  <c r="AP167" i="22"/>
  <c r="AT104" i="22"/>
  <c r="AL84" i="22"/>
  <c r="AP90" i="22"/>
  <c r="AV136" i="22"/>
  <c r="AR12" i="22"/>
  <c r="BI15" i="22"/>
  <c r="AV128" i="22"/>
  <c r="BI81" i="22"/>
  <c r="AX116" i="22"/>
  <c r="AO62" i="22"/>
  <c r="AR94" i="22"/>
  <c r="AR15" i="22"/>
  <c r="AT77" i="22"/>
  <c r="AZ165" i="22"/>
  <c r="AX231" i="22"/>
  <c r="AP130" i="22"/>
  <c r="AJ37" i="22"/>
  <c r="BB67" i="22"/>
  <c r="AX72" i="22"/>
  <c r="AS36" i="22"/>
  <c r="BF58" i="22"/>
  <c r="AV69" i="22"/>
  <c r="AO28" i="22"/>
  <c r="BB94" i="22"/>
  <c r="BC56" i="22"/>
  <c r="AG67" i="22"/>
  <c r="CJ89" i="22"/>
  <c r="AI29" i="22"/>
  <c r="AP54" i="22"/>
  <c r="AZ20" i="22"/>
  <c r="BA50" i="22"/>
  <c r="AO39" i="22"/>
  <c r="BB207" i="22"/>
  <c r="AP188" i="22"/>
  <c r="BC88" i="22"/>
  <c r="BA185" i="22"/>
  <c r="CI162" i="22"/>
  <c r="BC91" i="22"/>
  <c r="AX14" i="22"/>
  <c r="AT9" i="22"/>
  <c r="AG49" i="22"/>
  <c r="BH91" i="22"/>
  <c r="AK25" i="22"/>
  <c r="AW117" i="22"/>
  <c r="AO93" i="22"/>
  <c r="AT60" i="22"/>
  <c r="CI22" i="22"/>
  <c r="CI86" i="22"/>
  <c r="BH55" i="22"/>
  <c r="AR169" i="22"/>
  <c r="AO56" i="22"/>
  <c r="AV27" i="22"/>
  <c r="BE37" i="22"/>
  <c r="BH58" i="22"/>
  <c r="BB109" i="22"/>
  <c r="BB157" i="22"/>
  <c r="AW25" i="22"/>
  <c r="AG41" i="22"/>
  <c r="AN93" i="22"/>
  <c r="AG242" i="22"/>
  <c r="AZ100" i="22"/>
  <c r="AV182" i="22"/>
  <c r="AT80" i="22"/>
  <c r="BH330" i="22"/>
  <c r="AX118" i="22"/>
  <c r="AX110" i="22"/>
  <c r="AS59" i="22"/>
  <c r="BB105" i="22"/>
  <c r="AQ150" i="22"/>
  <c r="AT71" i="22"/>
  <c r="AZ18" i="22"/>
  <c r="AU100" i="22"/>
  <c r="BE270" i="22"/>
  <c r="CJ107" i="22"/>
  <c r="CJ123" i="22"/>
  <c r="BH199" i="22"/>
  <c r="BB41" i="22"/>
  <c r="BF103" i="22"/>
  <c r="AS66" i="22"/>
  <c r="AN67" i="22"/>
  <c r="AL173" i="22"/>
  <c r="CJ66" i="22"/>
  <c r="AV17" i="22"/>
  <c r="BB151" i="22"/>
  <c r="CK44" i="25"/>
  <c r="AZ69" i="22"/>
  <c r="AP215" i="22"/>
  <c r="AT29" i="22"/>
  <c r="AG157" i="22"/>
  <c r="AG87" i="22"/>
  <c r="BH229" i="22"/>
  <c r="CK151" i="22"/>
  <c r="AY12" i="22"/>
  <c r="AQ50" i="22"/>
  <c r="AW60" i="22"/>
  <c r="AU194" i="22"/>
  <c r="AU232" i="22"/>
  <c r="BH273" i="22"/>
  <c r="AN30" i="22"/>
  <c r="AQ89" i="22"/>
  <c r="AW69" i="22"/>
  <c r="AX108" i="22"/>
  <c r="AN159" i="22"/>
  <c r="CI114" i="22"/>
  <c r="BI220" i="22"/>
  <c r="BA207" i="22"/>
  <c r="AX18" i="22"/>
  <c r="BA71" i="22"/>
  <c r="AO216" i="22"/>
  <c r="BA103" i="22"/>
  <c r="BA154" i="22"/>
  <c r="BE60" i="22"/>
  <c r="AG145" i="22"/>
  <c r="CI213" i="22"/>
  <c r="AX196" i="22"/>
  <c r="AS193" i="22"/>
  <c r="BF64" i="22"/>
  <c r="AX54" i="22"/>
  <c r="AO8" i="22"/>
  <c r="AY13" i="22"/>
  <c r="AS62" i="22"/>
  <c r="AZ134" i="22"/>
  <c r="BC232" i="22"/>
  <c r="BB120" i="22"/>
  <c r="BF144" i="22"/>
  <c r="BE177" i="22"/>
  <c r="BC121" i="22"/>
  <c r="CI101" i="22"/>
  <c r="AK27" i="22"/>
  <c r="CI81" i="22"/>
  <c r="CK36" i="22"/>
  <c r="CI215" i="22"/>
  <c r="AU12" i="22"/>
  <c r="AG100" i="22"/>
  <c r="AP77" i="22"/>
  <c r="BB34" i="22"/>
  <c r="BF47" i="22"/>
  <c r="AG58" i="22"/>
  <c r="AZ91" i="22"/>
  <c r="AR78" i="22"/>
  <c r="BA101" i="22"/>
  <c r="CJ35" i="22"/>
  <c r="AS15" i="22"/>
  <c r="AZ85" i="22"/>
  <c r="AS129" i="22"/>
  <c r="AG120" i="22"/>
  <c r="CJ158" i="22"/>
  <c r="AG101" i="22"/>
  <c r="CK82" i="22"/>
  <c r="CK74" i="22"/>
  <c r="AU117" i="22"/>
  <c r="CI61" i="22"/>
  <c r="BA97" i="22"/>
  <c r="CI68" i="22"/>
  <c r="AP159" i="22"/>
  <c r="AR70" i="22"/>
  <c r="AO31" i="22"/>
  <c r="CK167" i="22"/>
  <c r="AN266" i="22"/>
  <c r="AW14" i="22"/>
  <c r="AS86" i="22"/>
  <c r="BF42" i="22"/>
  <c r="BE150" i="22"/>
  <c r="AU125" i="22"/>
  <c r="AR176" i="22"/>
  <c r="AP80" i="22"/>
  <c r="BB205" i="22"/>
  <c r="BH173" i="22"/>
  <c r="CJ8" i="22"/>
  <c r="BE29" i="22"/>
  <c r="BB89" i="22"/>
  <c r="AS156" i="22"/>
  <c r="BC74" i="22"/>
  <c r="AQ230" i="22"/>
  <c r="BH80" i="22"/>
  <c r="BC102" i="22"/>
  <c r="AS151" i="22"/>
  <c r="AO125" i="22"/>
  <c r="CJ175" i="22"/>
  <c r="AT85" i="22"/>
  <c r="AT43" i="22"/>
  <c r="CJ67" i="22"/>
  <c r="AT106" i="22"/>
  <c r="BI145" i="22"/>
  <c r="AP207" i="22"/>
  <c r="CI125" i="22"/>
  <c r="CK84" i="22"/>
  <c r="AT81" i="22"/>
  <c r="AG88" i="22"/>
  <c r="BA94" i="22"/>
  <c r="AX216" i="22"/>
  <c r="BE91" i="22"/>
  <c r="BH102" i="22"/>
  <c r="BH33" i="22"/>
  <c r="AO163" i="22"/>
  <c r="BI172" i="22"/>
  <c r="AP242" i="22"/>
  <c r="BA49" i="22"/>
  <c r="AO150" i="22"/>
  <c r="BI80" i="22"/>
  <c r="AQ72" i="22"/>
  <c r="AT66" i="22"/>
  <c r="BE72" i="22"/>
  <c r="BH129" i="22"/>
  <c r="CI160" i="22"/>
  <c r="AR110" i="22"/>
  <c r="AL128" i="22"/>
  <c r="AQ115" i="22"/>
  <c r="CK31" i="22"/>
  <c r="AR93" i="22"/>
  <c r="AT102" i="22"/>
  <c r="CJ111" i="22"/>
  <c r="AP172" i="22"/>
  <c r="BC145" i="22"/>
  <c r="AO67" i="22"/>
  <c r="AZ253" i="22"/>
  <c r="BA55" i="22"/>
  <c r="AU58" i="22"/>
  <c r="BG20" i="22"/>
  <c r="AQ93" i="22"/>
  <c r="AS118" i="22"/>
  <c r="BI29" i="22"/>
  <c r="BE103" i="22"/>
  <c r="AX125" i="22"/>
  <c r="CK72" i="22"/>
  <c r="BE138" i="22"/>
  <c r="AQ77" i="22"/>
  <c r="BH32" i="22"/>
  <c r="AW167" i="22"/>
  <c r="BE34" i="22"/>
  <c r="BF268" i="22"/>
  <c r="BH101" i="22"/>
  <c r="BH88" i="22"/>
  <c r="AT136" i="22"/>
  <c r="AQ142" i="22"/>
  <c r="CK129" i="22"/>
  <c r="AV60" i="22"/>
  <c r="AQ47" i="22"/>
  <c r="AU157" i="22"/>
  <c r="AW33" i="22"/>
  <c r="BF214" i="22"/>
  <c r="BH41" i="22"/>
  <c r="CJ24" i="22"/>
  <c r="BD17" i="22"/>
  <c r="BH81" i="22"/>
  <c r="BE73" i="22"/>
  <c r="AX94" i="22"/>
  <c r="BG12" i="22"/>
  <c r="AU112" i="22"/>
  <c r="BD14" i="22"/>
  <c r="BG28" i="22"/>
  <c r="CJ70" i="22"/>
  <c r="AO133" i="22"/>
  <c r="BI161" i="22"/>
  <c r="BB31" i="22"/>
  <c r="AQ44" i="22"/>
  <c r="AG135" i="22"/>
  <c r="AQ130" i="22"/>
  <c r="CK80" i="22"/>
  <c r="BC42" i="22"/>
  <c r="AZ99" i="22"/>
  <c r="AL41" i="22"/>
  <c r="BE22" i="22"/>
  <c r="BG14" i="22"/>
  <c r="AT24" i="22"/>
  <c r="AV134" i="22"/>
  <c r="AX86" i="22"/>
  <c r="BB91" i="22"/>
  <c r="AQ17" i="22"/>
  <c r="BI44" i="22"/>
  <c r="CK179" i="22"/>
  <c r="CJ147" i="22"/>
  <c r="CK110" i="22"/>
  <c r="AG62" i="22"/>
  <c r="BF131" i="22"/>
  <c r="BI152" i="22"/>
  <c r="BH100" i="22"/>
  <c r="AP103" i="22"/>
  <c r="BA288" i="22"/>
  <c r="AG78" i="22"/>
  <c r="AT124" i="22"/>
  <c r="AZ19" i="22"/>
  <c r="AT21" i="22"/>
  <c r="AS91" i="22"/>
  <c r="AO95" i="22"/>
  <c r="AU119" i="22"/>
  <c r="BF81" i="22"/>
  <c r="BA117" i="22"/>
  <c r="BI248" i="22"/>
  <c r="BH120" i="22"/>
  <c r="AN100" i="22"/>
  <c r="AR96" i="22"/>
  <c r="AZ122" i="22"/>
  <c r="AT51" i="22"/>
  <c r="AK18" i="22"/>
  <c r="AP128" i="22"/>
  <c r="BC171" i="22"/>
  <c r="AW176" i="22"/>
  <c r="BA79" i="22"/>
  <c r="BF95" i="22"/>
  <c r="AR142" i="22"/>
  <c r="AP97" i="22"/>
  <c r="BF124" i="22"/>
  <c r="BA125" i="22"/>
  <c r="AL49" i="22"/>
  <c r="AR106" i="22"/>
  <c r="BE56" i="22"/>
  <c r="BA147" i="22"/>
  <c r="BC167" i="22"/>
  <c r="CK157" i="22"/>
  <c r="AZ51" i="22"/>
  <c r="AQ118" i="22"/>
  <c r="AT49" i="22"/>
  <c r="AP88" i="22"/>
  <c r="AW105" i="22"/>
  <c r="AG165" i="22"/>
  <c r="CK40" i="22"/>
  <c r="BE69" i="22"/>
  <c r="AQ121" i="22"/>
  <c r="BC41" i="22"/>
  <c r="AK36" i="22"/>
  <c r="AP39" i="22"/>
  <c r="AK19" i="22"/>
  <c r="BC163" i="22"/>
  <c r="AV52" i="22"/>
  <c r="AU218" i="22"/>
  <c r="AU102" i="22"/>
  <c r="AP177" i="22"/>
  <c r="AP139" i="22"/>
  <c r="AX83" i="22"/>
  <c r="CK115" i="22"/>
  <c r="AS14" i="22"/>
  <c r="AT87" i="22"/>
  <c r="AW140" i="22"/>
  <c r="BE135" i="22"/>
  <c r="AV224" i="22"/>
  <c r="AS149" i="22"/>
  <c r="BF109" i="22"/>
  <c r="AS70" i="22"/>
  <c r="BA153" i="22"/>
  <c r="AQ26" i="22"/>
  <c r="AG43" i="22"/>
  <c r="AW159" i="22"/>
  <c r="BA200" i="22"/>
  <c r="BC65" i="22"/>
  <c r="AR130" i="22"/>
  <c r="AV125" i="22"/>
  <c r="AS44" i="22"/>
  <c r="AO116" i="22"/>
  <c r="AI12" i="22"/>
  <c r="AL126" i="22"/>
  <c r="BI133" i="22"/>
  <c r="AP45" i="22"/>
  <c r="AR9" i="22"/>
  <c r="BG17" i="22"/>
  <c r="BH78" i="22"/>
  <c r="AV28" i="22"/>
  <c r="AL45" i="22"/>
  <c r="BB47" i="22"/>
  <c r="AZ208" i="22"/>
  <c r="BF112" i="22"/>
  <c r="AW79" i="22"/>
  <c r="AQ61" i="22"/>
  <c r="CI41" i="22"/>
  <c r="AT63" i="22"/>
  <c r="BE63" i="22"/>
  <c r="AG52" i="22"/>
  <c r="BA90" i="22"/>
  <c r="AN118" i="22"/>
  <c r="AN15" i="22"/>
  <c r="AZ21" i="22"/>
  <c r="AR19" i="22"/>
  <c r="AN27" i="22"/>
  <c r="CI67" i="22"/>
  <c r="BC140" i="22"/>
  <c r="AN73" i="22"/>
  <c r="AS57" i="22"/>
  <c r="AW83" i="22"/>
  <c r="AH27" i="22"/>
  <c r="AL115" i="22"/>
  <c r="AV116" i="22"/>
  <c r="AL43" i="22"/>
  <c r="CK128" i="22"/>
  <c r="BD16" i="22"/>
  <c r="AI31" i="22"/>
  <c r="AS90" i="22"/>
  <c r="AQ105" i="22"/>
  <c r="AV112" i="22"/>
  <c r="AU121" i="22"/>
  <c r="CJ186" i="22"/>
  <c r="AL30" i="22"/>
  <c r="AN91" i="22"/>
  <c r="AP170" i="22"/>
  <c r="BA84" i="22"/>
  <c r="AZ228" i="22"/>
  <c r="AV218" i="22"/>
  <c r="AT107" i="22"/>
  <c r="CI57" i="22"/>
  <c r="AU99" i="22"/>
  <c r="AW201" i="22"/>
  <c r="AP200" i="22"/>
  <c r="AP120" i="22"/>
  <c r="BI223" i="22"/>
  <c r="BB80" i="22"/>
  <c r="BA86" i="22"/>
  <c r="AL161" i="22"/>
  <c r="AZ49" i="22"/>
  <c r="AL165" i="22"/>
  <c r="AT211" i="22"/>
  <c r="BF19" i="22"/>
  <c r="BI171" i="22"/>
  <c r="CI138" i="22"/>
  <c r="BE215" i="22"/>
  <c r="AT18" i="22"/>
  <c r="AG97" i="22"/>
  <c r="AT48" i="22"/>
  <c r="AS125" i="22"/>
  <c r="BI143" i="22"/>
  <c r="BH205" i="22"/>
  <c r="AS140" i="22"/>
  <c r="AN95" i="22"/>
  <c r="CI191" i="22"/>
  <c r="AU159" i="22"/>
  <c r="AI9" i="22"/>
  <c r="AN47" i="22"/>
  <c r="AP58" i="22"/>
  <c r="AK35" i="22"/>
  <c r="AR189" i="22"/>
  <c r="AX126" i="22"/>
  <c r="AO275" i="22"/>
  <c r="AZ102" i="22"/>
  <c r="BF121" i="22"/>
  <c r="BE156" i="22"/>
  <c r="AO149" i="22"/>
  <c r="AO91" i="22"/>
  <c r="AN28" i="22"/>
  <c r="AQ27" i="22"/>
  <c r="AN81" i="22"/>
  <c r="BC124" i="22"/>
  <c r="AQ198" i="22"/>
  <c r="AP166" i="22"/>
  <c r="CJ256" i="22"/>
  <c r="CI169" i="22"/>
  <c r="AV32" i="22"/>
  <c r="BE113" i="22"/>
  <c r="BF44" i="22"/>
  <c r="AQ73" i="22"/>
  <c r="AU146" i="22"/>
  <c r="AX46" i="22"/>
  <c r="AZ88" i="22"/>
  <c r="BB168" i="22"/>
  <c r="AN202" i="22"/>
  <c r="BI209" i="22"/>
  <c r="BI26" i="22"/>
  <c r="AS17" i="22"/>
  <c r="BC172" i="22"/>
  <c r="AW67" i="22"/>
  <c r="CI153" i="22"/>
  <c r="AL35" i="22"/>
  <c r="AZ126" i="22"/>
  <c r="BA236" i="22"/>
  <c r="AN74" i="22"/>
  <c r="BF63" i="22"/>
  <c r="AU161" i="22"/>
  <c r="AQ71" i="22"/>
  <c r="BF35" i="22"/>
  <c r="AK8" i="22"/>
  <c r="BC43" i="22"/>
  <c r="AP24" i="22"/>
  <c r="AL95" i="22"/>
  <c r="BH147" i="22"/>
  <c r="BB8" i="22"/>
  <c r="AO75" i="22"/>
  <c r="CK79" i="22"/>
  <c r="CK97" i="22"/>
  <c r="CK205" i="22"/>
  <c r="AP48" i="22"/>
  <c r="AN8" i="22"/>
  <c r="BI125" i="22"/>
  <c r="BF33" i="22"/>
  <c r="AV215" i="22"/>
  <c r="AU38" i="22"/>
  <c r="AZ234" i="22"/>
  <c r="AX47" i="22"/>
  <c r="BF90" i="22"/>
  <c r="AU53" i="22"/>
  <c r="CK60" i="22"/>
  <c r="BA127" i="22"/>
  <c r="AH8" i="22"/>
  <c r="AR48" i="22"/>
  <c r="BA36" i="22"/>
  <c r="AR80" i="22"/>
  <c r="AW98" i="22"/>
  <c r="AQ211" i="22"/>
  <c r="BH57" i="22"/>
  <c r="AK16" i="22"/>
  <c r="AN140" i="22"/>
  <c r="AW175" i="22"/>
  <c r="AI20" i="22"/>
  <c r="BE70" i="22"/>
  <c r="BF259" i="22"/>
  <c r="BB48" i="22"/>
  <c r="AP118" i="22"/>
  <c r="AS102" i="22"/>
  <c r="AS35" i="22"/>
  <c r="AS131" i="22"/>
  <c r="AT98" i="22"/>
  <c r="AW57" i="22"/>
  <c r="AO141" i="22"/>
  <c r="AU227" i="22"/>
  <c r="AP63" i="22"/>
  <c r="AZ30" i="22"/>
  <c r="AP50" i="22"/>
  <c r="BI54" i="22"/>
  <c r="CK83" i="22"/>
  <c r="AS79" i="22"/>
  <c r="AT170" i="22"/>
  <c r="AN223" i="22"/>
  <c r="AQ104" i="22"/>
  <c r="BC75" i="22"/>
  <c r="AX96" i="22"/>
  <c r="AQ34" i="22"/>
  <c r="AS106" i="22"/>
  <c r="AZ86" i="22"/>
  <c r="AS98" i="22"/>
  <c r="AX162" i="22"/>
  <c r="AW114" i="22"/>
  <c r="AW195" i="22"/>
  <c r="BI170" i="22"/>
  <c r="CI262" i="22"/>
  <c r="BE120" i="22"/>
  <c r="AP96" i="22"/>
  <c r="BI47" i="22"/>
  <c r="BI101" i="22"/>
  <c r="AQ128" i="22"/>
  <c r="AV129" i="22"/>
  <c r="AW149" i="22"/>
  <c r="AG146" i="22"/>
  <c r="CI172" i="22"/>
  <c r="CI217" i="22"/>
  <c r="AZ68" i="22"/>
  <c r="CK34" i="22"/>
  <c r="AV87" i="22"/>
  <c r="AQ155" i="22"/>
  <c r="Y5" i="22"/>
  <c r="AP61" i="22"/>
  <c r="AQ103" i="22"/>
  <c r="AW271" i="22"/>
  <c r="BB140" i="22"/>
  <c r="AV101" i="22"/>
  <c r="AX165" i="22"/>
  <c r="CK117" i="22"/>
  <c r="BI23" i="22"/>
  <c r="BE88" i="22"/>
  <c r="BF160" i="22"/>
  <c r="BH158" i="22"/>
  <c r="AO233" i="22"/>
  <c r="CJ171" i="22"/>
  <c r="BE21" i="22"/>
  <c r="AS12" i="22"/>
  <c r="BC176" i="22"/>
  <c r="AW135" i="22"/>
  <c r="CK88" i="22"/>
  <c r="AX205" i="22"/>
  <c r="AT100" i="22"/>
  <c r="BB107" i="22"/>
  <c r="AY35" i="22"/>
  <c r="AL234" i="22"/>
  <c r="AG119" i="22"/>
  <c r="BH137" i="22"/>
  <c r="AW123" i="22"/>
  <c r="AX64" i="22"/>
  <c r="AP148" i="22"/>
  <c r="AX121" i="22"/>
  <c r="AO128" i="22"/>
  <c r="AN97" i="22"/>
  <c r="BA67" i="22"/>
  <c r="CJ177" i="22"/>
  <c r="AU116" i="22"/>
  <c r="AS134" i="22"/>
  <c r="AT74" i="22"/>
  <c r="AN137" i="22"/>
  <c r="AV19" i="22"/>
  <c r="AP127" i="22"/>
  <c r="BH94" i="22"/>
  <c r="CI35" i="22"/>
  <c r="AO94" i="22"/>
  <c r="BC165" i="22"/>
  <c r="BH232" i="22"/>
  <c r="AG86" i="22"/>
  <c r="CJ90" i="22"/>
  <c r="BI134" i="22"/>
  <c r="AP25" i="22"/>
  <c r="AL82" i="22"/>
  <c r="AT123" i="22"/>
  <c r="CJ78" i="22"/>
  <c r="AP62" i="22"/>
  <c r="AT193" i="22"/>
  <c r="BA102" i="22"/>
  <c r="AU252" i="22"/>
  <c r="BH134" i="22"/>
  <c r="AL203" i="22"/>
  <c r="AT151" i="22"/>
  <c r="BI40" i="22"/>
  <c r="CJ81" i="22"/>
  <c r="AT183" i="22"/>
  <c r="CJ135" i="22"/>
  <c r="AV86" i="22"/>
  <c r="BC222" i="22"/>
  <c r="CI146" i="22"/>
  <c r="AT174" i="22"/>
  <c r="AR21" i="22"/>
  <c r="AO60" i="22"/>
  <c r="AN10" i="22"/>
  <c r="AP124" i="22"/>
  <c r="AL10" i="22"/>
  <c r="CJ133" i="22"/>
  <c r="AR62" i="22"/>
  <c r="BI106" i="22"/>
  <c r="BC168" i="22"/>
  <c r="AL149" i="22"/>
  <c r="AG84" i="22"/>
  <c r="CJ100" i="22"/>
  <c r="AS28" i="22"/>
  <c r="AO112" i="22"/>
  <c r="AT55" i="22"/>
  <c r="AW212" i="22"/>
  <c r="AS108" i="22"/>
  <c r="AW124" i="22"/>
  <c r="BE11" i="22"/>
  <c r="BF41" i="22"/>
  <c r="CK95" i="22"/>
  <c r="BH16" i="22"/>
  <c r="AX42" i="22"/>
  <c r="AY26" i="22"/>
  <c r="CI13" i="22"/>
  <c r="BC159" i="22"/>
  <c r="AW23" i="22"/>
  <c r="CJ99" i="22"/>
  <c r="AV143" i="22"/>
  <c r="AP47" i="22"/>
  <c r="BE110" i="22"/>
  <c r="AX183" i="22"/>
  <c r="CJ53" i="22"/>
  <c r="BE24" i="22"/>
  <c r="BA30" i="22"/>
  <c r="AP14" i="22"/>
  <c r="AO80" i="22"/>
  <c r="AO21" i="22"/>
  <c r="AZ94" i="22"/>
  <c r="AV39" i="22"/>
  <c r="BC86" i="22"/>
  <c r="BC127" i="22"/>
  <c r="AQ25" i="22"/>
  <c r="AP23" i="22"/>
  <c r="AN173" i="22"/>
  <c r="AU24" i="22"/>
  <c r="AL9" i="22"/>
  <c r="Y3" i="22"/>
  <c r="BI11" i="22"/>
  <c r="BD22" i="22"/>
  <c r="AR136" i="22"/>
  <c r="AR91" i="22"/>
  <c r="AW38" i="22"/>
  <c r="AN16" i="22"/>
  <c r="AN132" i="22"/>
  <c r="AI23" i="22"/>
  <c r="AV51" i="22"/>
  <c r="AX98" i="22"/>
  <c r="AR29" i="22"/>
  <c r="AN168" i="22"/>
  <c r="AV29" i="22"/>
  <c r="AZ67" i="22"/>
  <c r="CK93" i="22"/>
  <c r="BC77" i="22"/>
  <c r="CI119" i="22"/>
  <c r="AN267" i="22"/>
  <c r="AX31" i="22"/>
  <c r="CI15" i="22"/>
  <c r="AQ171" i="22"/>
  <c r="CK108" i="22"/>
  <c r="AL86" i="22"/>
  <c r="AI10" i="22"/>
  <c r="AH9" i="22"/>
  <c r="BE54" i="22"/>
  <c r="BB138" i="22"/>
  <c r="AJ21" i="22"/>
  <c r="CK77" i="22"/>
  <c r="BC106" i="22"/>
  <c r="CJ105" i="22"/>
  <c r="AX120" i="22"/>
  <c r="AG73" i="22"/>
  <c r="AU155" i="22"/>
  <c r="AZ54" i="22"/>
  <c r="AU57" i="22"/>
  <c r="CJ94" i="22"/>
  <c r="AO104" i="22"/>
  <c r="AU158" i="22"/>
  <c r="BF159" i="22"/>
  <c r="AZ128" i="22"/>
  <c r="BB96" i="22"/>
  <c r="AV148" i="22"/>
  <c r="AN17" i="22"/>
  <c r="AT89" i="22"/>
  <c r="BB76" i="22"/>
  <c r="AR210" i="22"/>
  <c r="BI50" i="22"/>
  <c r="AR38" i="22"/>
  <c r="CJ178" i="22"/>
  <c r="AG118" i="22"/>
  <c r="BA140" i="22"/>
  <c r="AR107" i="22"/>
  <c r="AN18" i="22"/>
  <c r="AS30" i="22"/>
  <c r="AJ16" i="22"/>
  <c r="AU86" i="22"/>
  <c r="BA12" i="22"/>
  <c r="CK96" i="22"/>
  <c r="AT232" i="22"/>
  <c r="BE267" i="22"/>
  <c r="AZ89" i="22"/>
  <c r="BE108" i="22"/>
  <c r="AP119" i="22"/>
  <c r="AU40" i="22"/>
  <c r="BH75" i="22"/>
  <c r="BB136" i="22"/>
  <c r="AG98" i="22"/>
  <c r="AR153" i="22"/>
  <c r="AG108" i="22"/>
  <c r="CJ103" i="22"/>
  <c r="AU120" i="22"/>
  <c r="BA38" i="22"/>
  <c r="AG113" i="22"/>
  <c r="AN225" i="22"/>
  <c r="AR148" i="22"/>
  <c r="AH32" i="22"/>
  <c r="AZ33" i="22"/>
  <c r="AN155" i="22"/>
  <c r="AU183" i="22"/>
  <c r="AG150" i="22"/>
  <c r="AZ41" i="22"/>
  <c r="AY37" i="22"/>
  <c r="BH99" i="22"/>
  <c r="CJ106" i="22"/>
  <c r="AU28" i="22"/>
  <c r="AZ48" i="22"/>
  <c r="BE237" i="22"/>
  <c r="AK14" i="22"/>
  <c r="AQ134" i="22"/>
  <c r="BA139" i="22"/>
  <c r="AV38" i="22"/>
  <c r="CJ121" i="22"/>
  <c r="AR58" i="22"/>
  <c r="CJ30" i="22"/>
  <c r="BA48" i="22"/>
  <c r="AZ71" i="22"/>
  <c r="AS127" i="22"/>
  <c r="BF49" i="22"/>
  <c r="AY23" i="22"/>
  <c r="AP9" i="22"/>
  <c r="AI37" i="22"/>
  <c r="CJ82" i="22"/>
  <c r="AV104" i="22"/>
  <c r="AQ83" i="22"/>
  <c r="AW141" i="22"/>
  <c r="BB15" i="22"/>
  <c r="CK23" i="22"/>
  <c r="CK21" i="22"/>
  <c r="AP94" i="22"/>
  <c r="AS13" i="22"/>
  <c r="AN80" i="22"/>
  <c r="CK65" i="22"/>
  <c r="AH20" i="22"/>
  <c r="CJ124" i="22"/>
  <c r="AX156" i="22"/>
  <c r="AR61" i="22"/>
  <c r="AZ75" i="22"/>
  <c r="CJ44" i="22"/>
  <c r="AV16" i="22"/>
  <c r="BI85" i="22"/>
  <c r="AS27" i="22"/>
  <c r="AZ116" i="22"/>
  <c r="AX221" i="22"/>
  <c r="AN83" i="22"/>
  <c r="BF135" i="22"/>
  <c r="CK33" i="22"/>
  <c r="BI12" i="22"/>
  <c r="BH27" i="22"/>
  <c r="CK146" i="22"/>
  <c r="AO10" i="22"/>
  <c r="BE30" i="22"/>
  <c r="CJ41" i="22"/>
  <c r="BB95" i="22"/>
  <c r="AO41" i="22"/>
  <c r="AQ79" i="22"/>
  <c r="AH14" i="22"/>
  <c r="AS18" i="22"/>
  <c r="AO203" i="22"/>
  <c r="AY22" i="22"/>
  <c r="BF115" i="22"/>
  <c r="AI32" i="22"/>
  <c r="BC206" i="22"/>
  <c r="AS150" i="22"/>
  <c r="BC285" i="22"/>
  <c r="BB238" i="22"/>
  <c r="AL74" i="22"/>
  <c r="CI92" i="22"/>
  <c r="CJ16" i="22"/>
  <c r="BI69" i="22"/>
  <c r="AL145" i="22"/>
  <c r="AQ84" i="22"/>
  <c r="BF210" i="22"/>
  <c r="AL156" i="22"/>
  <c r="BF38" i="22"/>
  <c r="BB37" i="22"/>
  <c r="BI66" i="22"/>
  <c r="CI221" i="22"/>
  <c r="AG105" i="22"/>
  <c r="BD25" i="22"/>
  <c r="AO143" i="22"/>
  <c r="BD9" i="22"/>
  <c r="AU113" i="22"/>
  <c r="AW74" i="22"/>
  <c r="CI249" i="22"/>
  <c r="AL116" i="22"/>
  <c r="AL67" i="22"/>
  <c r="AV68" i="22"/>
  <c r="AZ105" i="22"/>
  <c r="BI55" i="22"/>
  <c r="BH8" i="22"/>
  <c r="BH135" i="22"/>
  <c r="AW119" i="22"/>
  <c r="AV145" i="22"/>
  <c r="AW250" i="22"/>
  <c r="BH115" i="22"/>
  <c r="AS87" i="22"/>
  <c r="BE87" i="22"/>
  <c r="BI25" i="22"/>
  <c r="AG102" i="22"/>
  <c r="BC130" i="22"/>
  <c r="BB191" i="22"/>
  <c r="AV89" i="22"/>
  <c r="AL147" i="22"/>
  <c r="BB183" i="22"/>
  <c r="AQ49" i="22"/>
  <c r="BB30" i="22"/>
  <c r="AX8" i="22"/>
  <c r="BA70" i="22"/>
  <c r="CI19" i="22"/>
  <c r="AU144" i="22"/>
  <c r="BI201" i="22"/>
  <c r="AX227" i="22"/>
  <c r="BF198" i="22"/>
  <c r="BH230" i="22"/>
  <c r="AZ129" i="22"/>
  <c r="BI92" i="22"/>
  <c r="AX219" i="22"/>
  <c r="BB239" i="22"/>
  <c r="BA85" i="22"/>
  <c r="CK120" i="22"/>
  <c r="AW162" i="22"/>
  <c r="AQ255" i="22"/>
  <c r="AU179" i="22"/>
  <c r="AZ223" i="22"/>
  <c r="BA41" i="22"/>
  <c r="AV66" i="22"/>
  <c r="AT65" i="22"/>
  <c r="AP85" i="22"/>
  <c r="AN39" i="22"/>
  <c r="AZ28" i="22"/>
  <c r="AR129" i="22"/>
  <c r="BI51" i="22"/>
  <c r="AQ9" i="22"/>
  <c r="AH26" i="22"/>
  <c r="AW113" i="22"/>
  <c r="AV44" i="22"/>
  <c r="BB35" i="22"/>
  <c r="AU51" i="22"/>
  <c r="AW52" i="22"/>
  <c r="CJ21" i="22"/>
  <c r="AY9" i="22"/>
  <c r="BF134" i="22"/>
  <c r="AO69" i="22"/>
  <c r="AS128" i="22"/>
  <c r="AN59" i="22"/>
  <c r="AZ47" i="22"/>
  <c r="AT131" i="22"/>
  <c r="AU88" i="22"/>
  <c r="CI28" i="22"/>
  <c r="CK51" i="22"/>
  <c r="CI29" i="22"/>
  <c r="AX10" i="22"/>
  <c r="BB115" i="22"/>
  <c r="AV189" i="22"/>
  <c r="BI87" i="22"/>
  <c r="AV132" i="22"/>
  <c r="AR133" i="22"/>
  <c r="AW96" i="22"/>
  <c r="BE36" i="22"/>
  <c r="AX45" i="22"/>
  <c r="AQ14" i="22"/>
  <c r="AP41" i="22"/>
  <c r="BE78" i="22"/>
  <c r="AL25" i="22"/>
  <c r="AO49" i="22"/>
  <c r="BD35" i="22"/>
  <c r="CI14" i="22"/>
  <c r="BB133" i="22"/>
  <c r="AJ22" i="22"/>
  <c r="AQ11" i="22"/>
  <c r="AI22" i="22"/>
  <c r="BF82" i="22"/>
  <c r="AJ10" i="22"/>
  <c r="BC32" i="22"/>
  <c r="BE18" i="22"/>
  <c r="BH171" i="22"/>
  <c r="AO89" i="22"/>
  <c r="AW153" i="22"/>
  <c r="AW104" i="22"/>
  <c r="AZ61" i="22"/>
  <c r="AO88" i="22"/>
  <c r="AY19" i="22"/>
  <c r="AU118" i="22"/>
  <c r="BA111" i="22"/>
  <c r="AS117" i="22"/>
  <c r="BA32" i="22"/>
  <c r="AT73" i="22"/>
  <c r="AS68" i="22"/>
  <c r="AX158" i="22"/>
  <c r="AT236" i="22"/>
  <c r="BC96" i="22"/>
  <c r="AS31" i="22"/>
  <c r="AR99" i="22"/>
  <c r="BC95" i="22"/>
  <c r="AG80" i="22"/>
  <c r="AZ113" i="22"/>
  <c r="BE79" i="22"/>
  <c r="BI199" i="22"/>
  <c r="AX261" i="22"/>
  <c r="AT22" i="22"/>
  <c r="BI82" i="22"/>
  <c r="AU140" i="22"/>
  <c r="AL122" i="22"/>
  <c r="CK78" i="22"/>
  <c r="AG268" i="22"/>
  <c r="CI133" i="22"/>
  <c r="AG193" i="22"/>
  <c r="CK137" i="22"/>
  <c r="CJ163" i="22"/>
  <c r="BI32" i="22"/>
  <c r="CJ206" i="22"/>
  <c r="BB22" i="22"/>
  <c r="AV9" i="22"/>
  <c r="AV49" i="22"/>
  <c r="AT10" i="22"/>
  <c r="CI122" i="22"/>
  <c r="AR166" i="22"/>
  <c r="CJ150" i="22"/>
  <c r="BH165" i="22"/>
  <c r="AS94" i="22"/>
  <c r="AG205" i="22"/>
  <c r="BE163" i="22"/>
  <c r="AP44" i="22"/>
  <c r="AX138" i="22"/>
  <c r="AZ95" i="22"/>
  <c r="AW216" i="22"/>
  <c r="AG81" i="22"/>
  <c r="AS196" i="22"/>
  <c r="AT121" i="22"/>
  <c r="AW26" i="22"/>
  <c r="BA26" i="22"/>
  <c r="AV70" i="22"/>
  <c r="AV151" i="22"/>
  <c r="BA29" i="22"/>
  <c r="AO139" i="22"/>
  <c r="AT142" i="22"/>
  <c r="BB241" i="22"/>
  <c r="AG261" i="22"/>
  <c r="BF39" i="22"/>
  <c r="AH11" i="22"/>
  <c r="AW39" i="22"/>
  <c r="BE76" i="22"/>
  <c r="BF71" i="22"/>
  <c r="AV23" i="22"/>
  <c r="AW132" i="22"/>
  <c r="AZ175" i="22"/>
  <c r="AZ76" i="22"/>
  <c r="AT176" i="22"/>
  <c r="AX141" i="22"/>
  <c r="AV80" i="22"/>
  <c r="AL83" i="22"/>
  <c r="CK148" i="22"/>
  <c r="BH111" i="22"/>
  <c r="BB60" i="22"/>
  <c r="AU71" i="22"/>
  <c r="AT11" i="22"/>
  <c r="AZ147" i="22"/>
  <c r="BE10" i="22"/>
  <c r="AO279" i="22"/>
  <c r="CJ59" i="22"/>
  <c r="BF8" i="22"/>
  <c r="CK48" i="22"/>
  <c r="AV25" i="22"/>
  <c r="AK26" i="22"/>
  <c r="AO44" i="22"/>
  <c r="CJ125" i="22"/>
  <c r="AX29" i="22"/>
  <c r="AN98" i="22"/>
  <c r="AQ153" i="22"/>
  <c r="CJ48" i="22"/>
  <c r="BF156" i="22"/>
  <c r="AL69" i="22"/>
  <c r="BB100" i="22"/>
  <c r="AL59" i="22"/>
  <c r="AW53" i="22"/>
  <c r="AJ32" i="22"/>
  <c r="AX78" i="22"/>
  <c r="BF74" i="22"/>
  <c r="CJ115" i="22"/>
  <c r="AR138" i="22"/>
  <c r="BC48" i="22"/>
  <c r="AV46" i="22"/>
  <c r="BH48" i="22"/>
  <c r="CJ39" i="22"/>
  <c r="BC59" i="22"/>
  <c r="AW32" i="22"/>
  <c r="AO40" i="22"/>
  <c r="AX101" i="22"/>
  <c r="BE146" i="22"/>
  <c r="BE8" i="22"/>
  <c r="AN24" i="22"/>
  <c r="AT117" i="22"/>
  <c r="CI59" i="22"/>
  <c r="AU34" i="22"/>
  <c r="CK154" i="22"/>
  <c r="CJ11" i="22"/>
  <c r="AP65" i="22"/>
  <c r="AK32" i="22"/>
  <c r="CI20" i="22"/>
  <c r="AW55" i="22"/>
  <c r="AP21" i="22"/>
  <c r="BE77" i="22"/>
  <c r="AP49" i="22"/>
  <c r="AT148" i="22"/>
  <c r="BA138" i="22"/>
  <c r="AP40" i="22"/>
  <c r="AS29" i="22"/>
  <c r="BI63" i="22"/>
  <c r="AO92" i="22"/>
  <c r="AG134" i="22"/>
  <c r="AZ115" i="22"/>
  <c r="BI60" i="22"/>
  <c r="AO42" i="22"/>
  <c r="AG40" i="22"/>
  <c r="CI78" i="22"/>
  <c r="AN35" i="22"/>
  <c r="AX107" i="22"/>
  <c r="CI121" i="22"/>
  <c r="BD23" i="22"/>
  <c r="AH34" i="22"/>
  <c r="AG96" i="22"/>
  <c r="AZ206" i="22"/>
  <c r="BE17" i="22"/>
  <c r="AW24" i="22"/>
  <c r="AX22" i="22"/>
  <c r="AN37" i="22"/>
  <c r="AL77" i="22"/>
  <c r="BH15" i="22"/>
  <c r="BE227" i="22"/>
  <c r="AJ13" i="22"/>
  <c r="CJ129" i="22"/>
  <c r="AL62" i="22"/>
  <c r="AQ110" i="22"/>
  <c r="AO19" i="22"/>
  <c r="AP51" i="22"/>
  <c r="AR167" i="22"/>
  <c r="AX79" i="22"/>
  <c r="BC90" i="22"/>
  <c r="AQ35" i="22"/>
  <c r="CI130" i="22"/>
  <c r="CJ58" i="22"/>
  <c r="BB166" i="22"/>
  <c r="AT86" i="22"/>
  <c r="AG148" i="22"/>
  <c r="AO11" i="22"/>
  <c r="AQ51" i="22"/>
  <c r="BF36" i="22"/>
  <c r="AG63" i="22"/>
  <c r="BE26" i="22"/>
  <c r="BF88" i="22"/>
  <c r="BI88" i="22"/>
  <c r="AR81" i="22"/>
  <c r="AW101" i="22"/>
  <c r="BA10" i="22"/>
  <c r="BI70" i="22"/>
  <c r="AI26" i="22"/>
  <c r="BH164" i="22"/>
  <c r="AX87" i="22"/>
  <c r="AN103" i="22"/>
  <c r="CI37" i="22"/>
  <c r="BH113" i="22"/>
  <c r="AW88" i="22"/>
  <c r="AL27" i="22"/>
  <c r="BE93" i="22"/>
  <c r="AW99" i="22"/>
  <c r="AZ9" i="22"/>
  <c r="AT20" i="22"/>
  <c r="BH18" i="22"/>
  <c r="BH28" i="22"/>
  <c r="CI117" i="22"/>
  <c r="AQ29" i="22"/>
  <c r="BE161" i="22"/>
  <c r="AN66" i="22"/>
  <c r="AW91" i="22"/>
  <c r="AW121" i="22"/>
  <c r="BC60" i="22"/>
  <c r="AO152" i="22"/>
  <c r="CJ91" i="22"/>
  <c r="BG11" i="22"/>
  <c r="AV91" i="22"/>
  <c r="AW127" i="22"/>
  <c r="AP8" i="22"/>
  <c r="CJ134" i="22"/>
  <c r="AJ35" i="22"/>
  <c r="BE32" i="22"/>
  <c r="AR76" i="22"/>
  <c r="CJ38" i="22"/>
  <c r="AX20" i="22"/>
  <c r="AZ25" i="22"/>
  <c r="AR39" i="22"/>
  <c r="BI68" i="22"/>
  <c r="BB123" i="22"/>
  <c r="BD15" i="22"/>
  <c r="AW56" i="22"/>
  <c r="BH139" i="22"/>
  <c r="AW59" i="22"/>
  <c r="AS8" i="22"/>
  <c r="BI37" i="22"/>
  <c r="AX70" i="22"/>
  <c r="BC93" i="22"/>
  <c r="AV59" i="22"/>
  <c r="AQ48" i="22"/>
  <c r="AL164" i="22"/>
  <c r="AU37" i="22"/>
  <c r="AK17" i="22"/>
  <c r="AH37" i="22"/>
  <c r="BA17" i="22"/>
  <c r="AO20" i="22"/>
  <c r="AU30" i="22"/>
  <c r="AT32" i="22"/>
  <c r="AZ42" i="22"/>
  <c r="BB55" i="22"/>
  <c r="CI38" i="22"/>
  <c r="AP13" i="22"/>
  <c r="AU11" i="22"/>
  <c r="BE66" i="22"/>
  <c r="AU23" i="22"/>
  <c r="BH90" i="22"/>
  <c r="AQ92" i="22"/>
  <c r="BG35" i="22"/>
  <c r="AS318" i="22"/>
  <c r="CK119" i="22"/>
  <c r="AU92" i="22"/>
  <c r="BB71" i="22"/>
  <c r="AW133" i="22"/>
  <c r="BC76" i="22"/>
  <c r="AT33" i="22"/>
  <c r="AJ11" i="22"/>
  <c r="CJ12" i="22"/>
  <c r="AR92" i="22"/>
  <c r="BB90" i="22"/>
  <c r="CK25" i="22"/>
  <c r="BE107" i="22"/>
  <c r="BB127" i="22"/>
  <c r="AR85" i="22"/>
  <c r="AP59" i="22"/>
  <c r="BB158" i="22"/>
  <c r="AL42" i="22"/>
  <c r="AG72" i="22"/>
  <c r="AS85" i="22"/>
  <c r="AN40" i="22"/>
  <c r="AW93" i="22"/>
  <c r="BA165" i="22"/>
  <c r="CI64" i="22"/>
  <c r="AV26" i="22"/>
  <c r="AJ26" i="22"/>
  <c r="BG25" i="22"/>
  <c r="AO249" i="22"/>
  <c r="AG111" i="22"/>
  <c r="AS63" i="22"/>
  <c r="CK66" i="22"/>
  <c r="CK70" i="22"/>
  <c r="BA19" i="22"/>
  <c r="AL99" i="22"/>
  <c r="BA160" i="22"/>
  <c r="AY31" i="22"/>
  <c r="AS153" i="22"/>
  <c r="AU10" i="22"/>
  <c r="AV93" i="22"/>
  <c r="AU17" i="22"/>
  <c r="BE90" i="22"/>
  <c r="AL100" i="22"/>
  <c r="BH121" i="22"/>
  <c r="AR89" i="22"/>
  <c r="AQ137" i="22"/>
  <c r="BC128" i="22"/>
  <c r="BF60" i="22"/>
  <c r="AG89" i="22"/>
  <c r="AL71" i="22"/>
  <c r="BB103" i="22"/>
  <c r="BC10" i="22"/>
  <c r="BE86" i="22"/>
  <c r="AX49" i="22"/>
  <c r="CK28" i="22"/>
  <c r="AV75" i="22"/>
  <c r="AQ122" i="22"/>
  <c r="AN34" i="22"/>
  <c r="BI168" i="22"/>
  <c r="BC72" i="22"/>
  <c r="BG8" i="22"/>
  <c r="AN64" i="22"/>
  <c r="BB14" i="22"/>
  <c r="BG9" i="22"/>
  <c r="AT109" i="22"/>
  <c r="CK32" i="22"/>
  <c r="AN222" i="22"/>
  <c r="BB128" i="22"/>
  <c r="BE45" i="22"/>
  <c r="BF22" i="22"/>
  <c r="BC160" i="22"/>
  <c r="BG16" i="22"/>
  <c r="AQ80" i="22"/>
  <c r="AU80" i="22"/>
  <c r="AS110" i="22"/>
  <c r="BB73" i="22"/>
  <c r="AG172" i="22"/>
  <c r="CI72" i="22"/>
  <c r="AP106" i="22"/>
  <c r="CI10" i="22"/>
  <c r="AO55" i="22"/>
  <c r="AW87" i="22"/>
  <c r="AL94" i="22"/>
  <c r="AP126" i="22"/>
  <c r="BH11" i="22"/>
  <c r="AQ53" i="22"/>
  <c r="BE83" i="22"/>
  <c r="AN108" i="22"/>
  <c r="BB36" i="22"/>
  <c r="CI93" i="22"/>
  <c r="BE16" i="22"/>
  <c r="AL12" i="22"/>
  <c r="BE51" i="22"/>
  <c r="BG19" i="22"/>
  <c r="AT45" i="22"/>
  <c r="AO68" i="22"/>
  <c r="AU207" i="22"/>
  <c r="AT58" i="22"/>
  <c r="AL90" i="22"/>
  <c r="AU22" i="22"/>
  <c r="AV41" i="22"/>
  <c r="AN52" i="22"/>
  <c r="AV8" i="22"/>
  <c r="AQ45" i="22"/>
  <c r="CI75" i="22"/>
  <c r="AG162" i="22"/>
  <c r="AH12" i="22"/>
  <c r="AW102" i="22"/>
  <c r="BB21" i="22"/>
  <c r="AZ12" i="22"/>
  <c r="BA68" i="22"/>
  <c r="BH14" i="22"/>
  <c r="AO54" i="22"/>
  <c r="AV61" i="22"/>
  <c r="CI31" i="22"/>
  <c r="AP101" i="22"/>
  <c r="AS101" i="22"/>
  <c r="AL87" i="22"/>
  <c r="AL93" i="22"/>
  <c r="BF69" i="22"/>
  <c r="AT46" i="22"/>
  <c r="BC9" i="22"/>
  <c r="BE94" i="22"/>
  <c r="BA73" i="22"/>
  <c r="AR71" i="22"/>
  <c r="AX145" i="22"/>
  <c r="BF34" i="22"/>
  <c r="CI24" i="22"/>
  <c r="CK47" i="22"/>
  <c r="CK12" i="22"/>
  <c r="AZ96" i="22"/>
  <c r="BA62" i="22"/>
  <c r="AK24" i="22"/>
  <c r="AV22" i="22"/>
  <c r="AH28" i="22"/>
  <c r="CJ14" i="22"/>
  <c r="AT95" i="22"/>
  <c r="AR64" i="22"/>
  <c r="BF48" i="22"/>
  <c r="BC8" i="22"/>
  <c r="CJ226" i="22"/>
  <c r="AZ32" i="22"/>
  <c r="AL19" i="22"/>
  <c r="BH66" i="22"/>
  <c r="AU49" i="22"/>
  <c r="AV31" i="22"/>
  <c r="CJ205" i="22"/>
  <c r="BC161" i="22"/>
  <c r="AX99" i="22"/>
  <c r="BE96" i="22"/>
  <c r="AW17" i="22"/>
  <c r="AR52" i="22"/>
  <c r="AU48" i="22"/>
  <c r="AP142" i="22"/>
  <c r="AW16" i="22"/>
  <c r="AO77" i="22"/>
  <c r="BA33" i="22"/>
  <c r="AZ62" i="22"/>
  <c r="AH18" i="22"/>
  <c r="AU134" i="22"/>
  <c r="AL141" i="22"/>
  <c r="AT155" i="22"/>
  <c r="BB13" i="22"/>
  <c r="AG53" i="22"/>
  <c r="AP57" i="22"/>
  <c r="AU18" i="22"/>
  <c r="BI59" i="22"/>
  <c r="AR18" i="22"/>
  <c r="BF56" i="22"/>
  <c r="AS45" i="22"/>
  <c r="AP160" i="22"/>
  <c r="AL31" i="22"/>
  <c r="BD21" i="22"/>
  <c r="AS147" i="22"/>
  <c r="CK22" i="22"/>
  <c r="BH30" i="22"/>
  <c r="BC44" i="22"/>
  <c r="AO25" i="22"/>
  <c r="AO12" i="22"/>
  <c r="BB58" i="22"/>
  <c r="BE117" i="22"/>
  <c r="AR40" i="22"/>
  <c r="AQ19" i="22"/>
  <c r="CK8" i="22"/>
  <c r="AL97" i="22"/>
  <c r="AN55" i="22"/>
  <c r="BC98" i="22"/>
  <c r="BA47" i="22"/>
  <c r="AG54" i="22"/>
  <c r="AW8" i="22"/>
  <c r="BB117" i="22"/>
  <c r="BE49" i="22"/>
  <c r="BI122" i="22"/>
  <c r="BF76" i="22"/>
  <c r="AK15" i="22"/>
  <c r="AZ52" i="22"/>
  <c r="BE47" i="22"/>
  <c r="AX38" i="22"/>
  <c r="AV36" i="22"/>
  <c r="AZ127" i="22"/>
  <c r="CK63" i="22"/>
  <c r="CJ141" i="22"/>
  <c r="BE154" i="22"/>
  <c r="AP132" i="22"/>
  <c r="AS148" i="22"/>
  <c r="AT36" i="22"/>
  <c r="BI10" i="22"/>
  <c r="BB86" i="22"/>
  <c r="AS60" i="22"/>
  <c r="BC264" i="22"/>
  <c r="AP98" i="22"/>
  <c r="AX68" i="22"/>
  <c r="AT83" i="22"/>
  <c r="AR32" i="22"/>
  <c r="AI19" i="22"/>
  <c r="AI33" i="22"/>
  <c r="AS200" i="22"/>
  <c r="AL65" i="22"/>
  <c r="AL66" i="22"/>
  <c r="BI53" i="22"/>
  <c r="AU9" i="22"/>
  <c r="BB64" i="22"/>
  <c r="BF45" i="22"/>
  <c r="BH70" i="22"/>
  <c r="BG33" i="22"/>
  <c r="AQ56" i="22"/>
  <c r="AG76" i="22"/>
  <c r="AO97" i="22"/>
  <c r="BF84" i="22"/>
  <c r="AS77" i="22"/>
  <c r="BB51" i="22"/>
  <c r="BC67" i="22"/>
  <c r="BE166" i="22"/>
  <c r="BE9" i="22"/>
  <c r="BC225" i="22"/>
  <c r="AL50" i="22"/>
  <c r="AX129" i="22"/>
  <c r="AY25" i="22"/>
  <c r="AS132" i="22"/>
  <c r="BC66" i="22"/>
  <c r="AL89" i="22"/>
  <c r="AL96" i="22"/>
  <c r="CJ216" i="22"/>
  <c r="BG32" i="22"/>
  <c r="AZ58" i="22"/>
  <c r="AR26" i="22"/>
  <c r="AL37" i="22"/>
  <c r="BG15" i="22"/>
  <c r="AZ22" i="22"/>
  <c r="BC81" i="22"/>
  <c r="AN88" i="22"/>
  <c r="AV100" i="22"/>
  <c r="BH105" i="22"/>
  <c r="AT118" i="22"/>
  <c r="BC40" i="22"/>
  <c r="AV13" i="22"/>
  <c r="AQ98" i="22"/>
  <c r="AQ140" i="22"/>
  <c r="BE126" i="22"/>
  <c r="AP55" i="22"/>
  <c r="AQ156" i="22"/>
  <c r="BC30" i="22"/>
  <c r="BH62" i="22"/>
  <c r="BE100" i="22"/>
  <c r="BC157" i="22"/>
  <c r="BB16" i="22"/>
  <c r="CJ109" i="22"/>
  <c r="CK16" i="22"/>
  <c r="BC92" i="22"/>
  <c r="AW27" i="22"/>
  <c r="AO134" i="22"/>
  <c r="AV92" i="22"/>
  <c r="AN89" i="22"/>
  <c r="AU44" i="22"/>
  <c r="BA11" i="22"/>
  <c r="BE61" i="22"/>
  <c r="BE14" i="22"/>
  <c r="BI83" i="22"/>
  <c r="AL52" i="22"/>
  <c r="AZ34" i="22"/>
  <c r="AQ57" i="22"/>
  <c r="AZ10" i="22"/>
  <c r="BA63" i="22"/>
  <c r="AP66" i="22"/>
  <c r="BC79" i="22"/>
  <c r="AQ46" i="22"/>
  <c r="AT154" i="22"/>
  <c r="BE104" i="22"/>
  <c r="BA52" i="22"/>
  <c r="AQ59" i="22"/>
  <c r="CI30" i="22"/>
  <c r="AN86" i="22"/>
  <c r="BH40" i="22"/>
  <c r="AT78" i="22"/>
  <c r="AV79" i="22"/>
  <c r="BB124" i="22"/>
  <c r="BA24" i="22"/>
  <c r="BB43" i="22"/>
  <c r="BI13" i="22"/>
  <c r="BC36" i="22"/>
  <c r="AY8" i="22"/>
  <c r="AL73" i="22"/>
  <c r="AQ114" i="22"/>
  <c r="AL120" i="22"/>
  <c r="AQ99" i="22"/>
  <c r="BF11" i="22"/>
  <c r="AK33" i="22"/>
  <c r="CI56" i="22"/>
  <c r="AT137" i="22"/>
  <c r="BE28" i="22"/>
  <c r="AJ31" i="22"/>
  <c r="AS168" i="22"/>
  <c r="BI116" i="22"/>
  <c r="AR22" i="22"/>
  <c r="BE39" i="22"/>
  <c r="BF92" i="22"/>
  <c r="AV160" i="22"/>
  <c r="AI30" i="22"/>
  <c r="BC37" i="22"/>
  <c r="CJ185" i="22"/>
  <c r="AP75" i="22"/>
  <c r="BF10" i="22"/>
  <c r="BH155" i="22"/>
  <c r="AY29" i="22"/>
  <c r="AL22" i="22"/>
  <c r="CI32" i="22"/>
  <c r="AQ52" i="22"/>
  <c r="AX211" i="22"/>
  <c r="BE75" i="22"/>
  <c r="AN49" i="22"/>
  <c r="BC58" i="22"/>
  <c r="AN58" i="22"/>
  <c r="BB104" i="22"/>
  <c r="CI65" i="22"/>
  <c r="CJ140" i="22"/>
  <c r="CJ92" i="22"/>
  <c r="CI8" i="22"/>
  <c r="BF20" i="22"/>
  <c r="AW40" i="22"/>
  <c r="AV181" i="22"/>
  <c r="CK37" i="22"/>
  <c r="AN46" i="22"/>
  <c r="AR36" i="22"/>
  <c r="CJ161" i="22"/>
  <c r="CK46" i="22"/>
  <c r="BI21" i="22"/>
  <c r="CJ79" i="22"/>
  <c r="AX77" i="22"/>
  <c r="CJ65" i="22"/>
  <c r="AO123" i="22"/>
  <c r="AN23" i="22"/>
  <c r="AL108" i="22"/>
  <c r="AL26" i="22"/>
  <c r="CK150" i="22"/>
  <c r="AI8" i="22"/>
  <c r="BC15" i="22"/>
  <c r="AV194" i="22"/>
  <c r="BC53" i="22"/>
  <c r="BF62" i="22"/>
  <c r="BE20" i="22"/>
  <c r="BE68" i="22"/>
  <c r="AT61" i="22"/>
  <c r="AG64" i="22"/>
  <c r="AL112" i="22"/>
  <c r="AS67" i="22"/>
  <c r="AU8" i="22"/>
  <c r="AW84" i="22"/>
  <c r="BA9" i="22"/>
  <c r="BA96" i="22"/>
  <c r="BH92" i="22"/>
  <c r="CJ85" i="22"/>
  <c r="BC27" i="22"/>
  <c r="AP53" i="22"/>
  <c r="AH19" i="22"/>
  <c r="BE133" i="22"/>
  <c r="AN29" i="22"/>
  <c r="CI106" i="22"/>
  <c r="CJ246" i="22"/>
  <c r="AZ8" i="22"/>
  <c r="AZ121" i="22"/>
  <c r="BI128" i="22"/>
  <c r="AG38" i="22"/>
  <c r="AY27" i="22"/>
  <c r="AN9" i="22"/>
  <c r="BI56" i="22"/>
  <c r="CK15" i="22"/>
  <c r="BC23" i="22"/>
  <c r="BG37" i="22"/>
  <c r="AN19" i="22"/>
  <c r="AV71" i="22"/>
  <c r="AJ18" i="22"/>
  <c r="AS33" i="22"/>
  <c r="AN77" i="22"/>
  <c r="CJ45" i="22"/>
  <c r="AY10" i="22"/>
  <c r="AR230" i="22"/>
  <c r="CK67" i="22"/>
  <c r="AX81" i="22"/>
  <c r="AU43" i="22"/>
  <c r="AL11" i="22"/>
  <c r="AY24" i="22"/>
  <c r="AT44" i="22"/>
  <c r="AS89" i="22"/>
  <c r="AN85" i="22"/>
  <c r="AQ148" i="22"/>
  <c r="AZ24" i="22"/>
  <c r="BF183" i="22"/>
  <c r="BH49" i="22"/>
  <c r="AX24" i="22"/>
  <c r="AN99" i="22"/>
  <c r="AS64" i="22"/>
  <c r="AU124" i="22"/>
  <c r="BE33" i="22"/>
  <c r="AQ38" i="22"/>
  <c r="BC46" i="22"/>
  <c r="AS109" i="22"/>
  <c r="AR8" i="22"/>
  <c r="AN25" i="22"/>
  <c r="AW73" i="22"/>
  <c r="AV99" i="22"/>
  <c r="BC181" i="22"/>
  <c r="AZ27" i="22"/>
  <c r="AQ101" i="22"/>
  <c r="CJ63" i="22"/>
  <c r="AX90" i="22"/>
  <c r="AX52" i="22"/>
  <c r="BI28" i="22"/>
  <c r="AW89" i="22"/>
  <c r="AR53" i="22"/>
  <c r="BA134" i="22"/>
  <c r="AR47" i="22"/>
  <c r="CK17" i="22"/>
  <c r="AG65" i="22"/>
  <c r="AS22" i="22"/>
  <c r="BF27" i="22"/>
  <c r="BH76" i="22"/>
  <c r="AR196" i="22"/>
  <c r="BA8" i="22"/>
  <c r="BH29" i="22"/>
  <c r="AV85" i="22"/>
  <c r="BA116" i="22"/>
  <c r="BF93" i="22"/>
  <c r="CI52" i="22"/>
  <c r="AX21" i="22"/>
  <c r="AU25" i="22"/>
  <c r="BC28" i="22"/>
  <c r="CK160" i="22"/>
  <c r="BA15" i="22"/>
  <c r="BI45" i="22"/>
  <c r="AL127" i="22"/>
  <c r="AU147" i="22"/>
  <c r="AZ264" i="22"/>
  <c r="CK10" i="22"/>
  <c r="CJ128" i="22"/>
  <c r="CK64" i="22"/>
  <c r="AO47" i="22"/>
  <c r="BG22" i="22"/>
  <c r="AN190" i="22"/>
  <c r="AQ106" i="22"/>
  <c r="BH25" i="22"/>
  <c r="BA46" i="22"/>
  <c r="AL60" i="22"/>
  <c r="CI97" i="22"/>
  <c r="BC19" i="22"/>
  <c r="AV21" i="22"/>
  <c r="CI62" i="22"/>
  <c r="AZ72" i="22"/>
  <c r="AI27" i="22"/>
  <c r="AQ39" i="22"/>
  <c r="AR113" i="22"/>
  <c r="BB32" i="22"/>
  <c r="BI64" i="22"/>
  <c r="AP37" i="22"/>
  <c r="AO52" i="22"/>
  <c r="BB38" i="22"/>
  <c r="AJ8" i="22"/>
  <c r="CJ28" i="22"/>
  <c r="BI17" i="22"/>
  <c r="CJ33" i="22"/>
  <c r="AZ130" i="22"/>
  <c r="CK42" i="22"/>
  <c r="AX23" i="22"/>
  <c r="AZ29" i="22"/>
  <c r="BD8" i="22"/>
  <c r="BC70" i="22"/>
  <c r="AT94" i="22"/>
  <c r="AU63" i="22"/>
  <c r="BG13" i="22"/>
  <c r="AT75" i="22"/>
  <c r="AP145" i="22"/>
  <c r="BI9" i="22"/>
  <c r="AZ53" i="22"/>
  <c r="AS11" i="22"/>
  <c r="AU39" i="22"/>
  <c r="BH98" i="22"/>
  <c r="BI52" i="22"/>
  <c r="AX34" i="22"/>
  <c r="BE23" i="22"/>
  <c r="CJ88" i="22"/>
  <c r="AG274" i="22"/>
  <c r="CK71" i="22"/>
  <c r="BH89" i="22"/>
  <c r="AZ50" i="22"/>
  <c r="AU21" i="22"/>
  <c r="AS34" i="22"/>
  <c r="BF151" i="22"/>
  <c r="AQ76" i="22"/>
  <c r="AT13" i="22"/>
  <c r="CJ95" i="22"/>
  <c r="AU59" i="22"/>
  <c r="AQ18" i="22"/>
  <c r="AS65" i="22"/>
  <c r="AS119" i="22"/>
  <c r="AK34" i="22"/>
  <c r="AT40" i="22"/>
  <c r="CI109" i="22"/>
  <c r="BE114" i="22"/>
  <c r="AS95" i="22"/>
  <c r="CI23" i="22"/>
  <c r="BE41" i="22"/>
  <c r="BF99" i="22"/>
  <c r="AP87" i="22"/>
  <c r="AL150" i="22"/>
  <c r="AN51" i="22"/>
  <c r="BB85" i="22"/>
  <c r="AS99" i="22"/>
  <c r="BE118" i="22"/>
  <c r="CJ86" i="22"/>
  <c r="AN14" i="22"/>
  <c r="AW64" i="22"/>
  <c r="CJ49" i="22"/>
  <c r="BB167" i="22"/>
  <c r="BB130" i="22"/>
  <c r="BA100" i="22"/>
  <c r="AG93" i="22"/>
  <c r="AU33" i="22"/>
  <c r="BB75" i="22"/>
  <c r="AV14" i="22"/>
  <c r="AO78" i="22"/>
  <c r="AR28" i="22"/>
  <c r="AS40" i="22"/>
  <c r="AX50" i="22"/>
  <c r="BI39" i="22"/>
  <c r="AS54" i="22"/>
  <c r="CK75" i="22"/>
  <c r="BC78" i="22"/>
  <c r="CK166" i="22"/>
  <c r="AO153" i="22"/>
  <c r="AO24" i="22"/>
  <c r="AJ29" i="22"/>
  <c r="AJ9" i="22"/>
  <c r="AW30" i="22"/>
  <c r="AL75" i="22"/>
  <c r="AQ87" i="22"/>
  <c r="BI58" i="22"/>
  <c r="BE59" i="22"/>
  <c r="CJ138" i="22"/>
  <c r="AZ110" i="22"/>
  <c r="AQ37" i="22"/>
  <c r="BA13" i="22"/>
  <c r="BF30" i="22"/>
  <c r="AP183" i="22"/>
  <c r="AW100" i="22"/>
  <c r="AG164" i="22"/>
  <c r="BH36" i="22"/>
  <c r="AT76" i="22"/>
  <c r="AY17" i="22"/>
  <c r="AN135" i="22"/>
  <c r="BH50" i="22"/>
  <c r="BD24" i="22"/>
  <c r="AQ31" i="22"/>
  <c r="AQ183" i="22"/>
  <c r="AQ63" i="22"/>
  <c r="AP110" i="22"/>
  <c r="AJ36" i="22"/>
  <c r="AL107" i="22"/>
  <c r="CJ139" i="22"/>
  <c r="CI85" i="22"/>
  <c r="AO119" i="22"/>
  <c r="AU98" i="22"/>
  <c r="AR13" i="22"/>
  <c r="BI97" i="22"/>
  <c r="AS53" i="22"/>
  <c r="AR41" i="22"/>
  <c r="BF24" i="22"/>
  <c r="AV73" i="22"/>
  <c r="AS71" i="22"/>
  <c r="CK29" i="22"/>
  <c r="AL16" i="22"/>
  <c r="AT37" i="22"/>
  <c r="AU32" i="22"/>
  <c r="BH64" i="22"/>
  <c r="AV117" i="22"/>
  <c r="AV84" i="22"/>
  <c r="BE15" i="22"/>
  <c r="BC29" i="22"/>
  <c r="AX53" i="22"/>
  <c r="CJ68" i="22"/>
  <c r="AX13" i="22"/>
  <c r="AN12" i="22"/>
  <c r="CI9" i="22"/>
  <c r="AW43" i="22"/>
  <c r="AP33" i="22"/>
  <c r="AL44" i="22"/>
  <c r="BI41" i="22"/>
  <c r="AK29" i="22"/>
  <c r="AN79" i="22"/>
  <c r="BD26" i="22"/>
  <c r="AV127" i="22"/>
  <c r="AN36" i="22"/>
  <c r="AT15" i="22"/>
  <c r="AP73" i="22"/>
  <c r="AR59" i="22"/>
  <c r="CI18" i="22"/>
  <c r="AH25" i="22"/>
  <c r="BH52" i="22"/>
  <c r="AX75" i="22"/>
  <c r="AG42" i="22"/>
  <c r="AN82" i="22"/>
  <c r="CJ42" i="22"/>
  <c r="BC20" i="22"/>
  <c r="AW109" i="22"/>
  <c r="BG36" i="22"/>
  <c r="CK55" i="22"/>
  <c r="AX61" i="22"/>
  <c r="BH117" i="22"/>
  <c r="AO101" i="22"/>
  <c r="BH193" i="22"/>
  <c r="AT26" i="22"/>
  <c r="AL72" i="22"/>
  <c r="AO79" i="22"/>
  <c r="BI22" i="22"/>
  <c r="AW22" i="22"/>
  <c r="BB144" i="22"/>
  <c r="AG75" i="22"/>
  <c r="AL23" i="22"/>
  <c r="AK10" i="22"/>
  <c r="AY30" i="22"/>
  <c r="AL51" i="22"/>
  <c r="BE160" i="22"/>
  <c r="AP20" i="22"/>
  <c r="CJ29" i="22"/>
  <c r="CK127" i="22"/>
  <c r="AW29" i="22"/>
  <c r="AU79" i="22"/>
  <c r="BG34" i="22"/>
  <c r="AS42" i="22"/>
  <c r="AR30" i="22"/>
  <c r="AL146" i="22"/>
  <c r="CK68" i="22"/>
  <c r="AL293" i="22"/>
  <c r="AV37" i="22"/>
  <c r="BA59" i="22"/>
  <c r="BA21" i="22"/>
  <c r="AP52" i="22"/>
  <c r="AW10" i="22"/>
  <c r="BF70" i="22"/>
  <c r="BI73" i="22"/>
  <c r="AO22" i="22"/>
  <c r="AP243" i="22"/>
  <c r="AL134" i="22"/>
  <c r="AQ166" i="22"/>
  <c r="BH12" i="22"/>
  <c r="BH69" i="22"/>
  <c r="AY20" i="22"/>
  <c r="BB62" i="22"/>
  <c r="BA18" i="22"/>
  <c r="AU151" i="22"/>
  <c r="AW42" i="22"/>
  <c r="AI16" i="22"/>
  <c r="AV110" i="22"/>
  <c r="AH35" i="22"/>
  <c r="BA115" i="22"/>
  <c r="AU105" i="22"/>
  <c r="BA14" i="22"/>
  <c r="CI50" i="22"/>
  <c r="CJ55" i="22"/>
  <c r="CK9" i="22"/>
  <c r="AH21" i="22"/>
  <c r="BB182" i="22"/>
  <c r="AU55" i="22"/>
  <c r="CI16" i="22"/>
  <c r="BE170" i="22"/>
  <c r="CI222" i="22"/>
  <c r="AT23" i="22"/>
  <c r="AG60" i="22"/>
  <c r="AO130" i="22"/>
  <c r="BI16" i="22"/>
  <c r="AO13" i="22"/>
  <c r="AW18" i="22"/>
  <c r="CI94" i="22"/>
  <c r="AO45" i="22"/>
  <c r="AP28" i="22"/>
  <c r="CJ15" i="22"/>
  <c r="AO36" i="22"/>
  <c r="AP26" i="22"/>
  <c r="AZ43" i="22"/>
  <c r="AZ149" i="22"/>
  <c r="AR60" i="22"/>
  <c r="AS20" i="22"/>
  <c r="AU219" i="22"/>
  <c r="AT88" i="22"/>
  <c r="BB40" i="22"/>
  <c r="AJ28" i="22"/>
  <c r="CK59" i="22"/>
  <c r="AX17" i="22"/>
  <c r="AR118" i="22"/>
  <c r="BA80" i="22"/>
  <c r="CK24" i="22"/>
  <c r="CK41" i="22"/>
  <c r="AQ100" i="22"/>
  <c r="CK87" i="22"/>
  <c r="BB92" i="22"/>
  <c r="CI17" i="22"/>
  <c r="BI123" i="22"/>
  <c r="AT84" i="22"/>
  <c r="AG46" i="22"/>
  <c r="BA99" i="22"/>
  <c r="AX16" i="22"/>
  <c r="CI82" i="22"/>
  <c r="AL133" i="22"/>
  <c r="AO26" i="22"/>
  <c r="BE42" i="22"/>
  <c r="AW295" i="22"/>
  <c r="AU13" i="22"/>
  <c r="AQ21" i="22"/>
  <c r="AR54" i="22"/>
  <c r="BG10" i="22"/>
  <c r="CK53" i="22"/>
  <c r="AL39" i="22"/>
  <c r="AP99" i="22"/>
  <c r="BF12" i="22"/>
  <c r="AV78" i="22"/>
  <c r="BC26" i="22"/>
  <c r="AU77" i="22"/>
  <c r="AO63" i="22"/>
  <c r="AP67" i="22"/>
  <c r="BH67" i="22"/>
  <c r="AZ35" i="22"/>
  <c r="AU27" i="22"/>
  <c r="AV15" i="22"/>
  <c r="BA34" i="22"/>
  <c r="AR102" i="22"/>
  <c r="AS215" i="22"/>
  <c r="BA76" i="22"/>
  <c r="BH73" i="22"/>
  <c r="AN13" i="22"/>
  <c r="BC69" i="22"/>
  <c r="BB139" i="22"/>
  <c r="BF66" i="22"/>
  <c r="AU85" i="22"/>
  <c r="AL111" i="22"/>
  <c r="AP203" i="22"/>
  <c r="CJ19" i="22"/>
  <c r="AV30" i="22"/>
  <c r="AN42" i="22"/>
  <c r="AS19" i="22"/>
  <c r="AZ107" i="22"/>
  <c r="BG30" i="22"/>
  <c r="BC35" i="22"/>
  <c r="CI40" i="22"/>
  <c r="AT16" i="22"/>
  <c r="AV109" i="22"/>
  <c r="CK168" i="22"/>
  <c r="AT90" i="22"/>
  <c r="AO64" i="22"/>
  <c r="AL91" i="22"/>
  <c r="AL70" i="22"/>
  <c r="AG70" i="22"/>
  <c r="AW45" i="22"/>
  <c r="BG31" i="22"/>
  <c r="AR33" i="22"/>
  <c r="BE25" i="22"/>
  <c r="CJ26" i="22"/>
  <c r="AZ235" i="22"/>
  <c r="CJ64" i="22"/>
  <c r="AT82" i="22"/>
  <c r="AW160" i="22"/>
  <c r="AV56" i="22"/>
  <c r="BA72" i="22"/>
  <c r="AV95" i="22"/>
  <c r="AT53" i="22"/>
  <c r="AK12" i="22"/>
  <c r="AQ120" i="22"/>
  <c r="AL24" i="22"/>
  <c r="BD34" i="22"/>
  <c r="AN76" i="22"/>
  <c r="BC125" i="22"/>
  <c r="BI175" i="22"/>
  <c r="AX241" i="22"/>
  <c r="AO32" i="22"/>
  <c r="BA152" i="22"/>
  <c r="BH61" i="22"/>
  <c r="AW13" i="22"/>
  <c r="AX190" i="22"/>
  <c r="BC64" i="22"/>
  <c r="BC13" i="22"/>
  <c r="AW128" i="22"/>
  <c r="AU139" i="22"/>
  <c r="AO83" i="22"/>
  <c r="BI121" i="22"/>
  <c r="AW65" i="22"/>
  <c r="BF28" i="22"/>
  <c r="BI18" i="22"/>
  <c r="AU46" i="22"/>
  <c r="AT47" i="22"/>
  <c r="AK28" i="22"/>
  <c r="AX51" i="22"/>
  <c r="AU185" i="22"/>
  <c r="AV105" i="22"/>
  <c r="AY36" i="22"/>
  <c r="AO66" i="22"/>
  <c r="AX28" i="22"/>
  <c r="AQ41" i="22"/>
  <c r="BB46" i="22"/>
  <c r="BD37" i="22"/>
  <c r="AQ67" i="22"/>
  <c r="AL36" i="22"/>
  <c r="AT140" i="22"/>
  <c r="BE81" i="22"/>
  <c r="BB81" i="22"/>
  <c r="BE13" i="22"/>
  <c r="AT93" i="22"/>
  <c r="AV45" i="22"/>
  <c r="AX109" i="22"/>
  <c r="AS141" i="22"/>
  <c r="AL239" i="22"/>
  <c r="CJ74" i="22"/>
  <c r="BC61" i="22"/>
  <c r="BC16" i="22"/>
  <c r="BC137" i="22"/>
  <c r="CK143" i="22"/>
  <c r="BC49" i="22"/>
  <c r="BF111" i="22"/>
  <c r="CJ69" i="22"/>
  <c r="AU54" i="22"/>
  <c r="BB11" i="22"/>
  <c r="AR84" i="22"/>
  <c r="BE38" i="22"/>
  <c r="AG59" i="22"/>
  <c r="CJ17" i="22"/>
  <c r="AR25" i="22"/>
  <c r="CI113" i="22"/>
  <c r="AU52" i="22"/>
  <c r="AU45" i="22"/>
  <c r="AW94" i="22"/>
  <c r="AN48" i="22"/>
  <c r="AU36" i="22"/>
  <c r="AU16" i="22"/>
  <c r="CJ102" i="22"/>
  <c r="AX59" i="22"/>
  <c r="AY28" i="22"/>
  <c r="AI15" i="22"/>
  <c r="BB63" i="22"/>
  <c r="CK100" i="22"/>
  <c r="AR98" i="22"/>
  <c r="AN65" i="22"/>
  <c r="AN38" i="22"/>
  <c r="AZ15" i="22"/>
  <c r="AV155" i="22"/>
  <c r="AZ70" i="22"/>
  <c r="BC45" i="22"/>
  <c r="BE67" i="22"/>
  <c r="BB12" i="22"/>
  <c r="AU215" i="22"/>
  <c r="BH71" i="22"/>
  <c r="AP122" i="22"/>
  <c r="AQ112" i="22"/>
  <c r="BA51" i="22"/>
  <c r="AS55" i="22"/>
  <c r="BB61" i="22"/>
  <c r="CI49" i="22"/>
  <c r="AN123" i="22"/>
  <c r="AW15" i="22"/>
  <c r="BB97" i="22"/>
  <c r="BB20" i="22"/>
  <c r="AG123" i="22"/>
  <c r="BB111" i="22"/>
  <c r="AW139" i="22"/>
  <c r="AL21" i="22"/>
  <c r="CJ157" i="22"/>
  <c r="AZ16" i="22"/>
  <c r="BG27" i="22"/>
  <c r="AU84" i="22"/>
  <c r="AU149" i="22"/>
  <c r="BB50" i="22"/>
  <c r="AZ87" i="22"/>
  <c r="AH13" i="22"/>
  <c r="AR100" i="22"/>
  <c r="AG130" i="22"/>
  <c r="AP22" i="22"/>
  <c r="AO35" i="22"/>
  <c r="AL20" i="22"/>
  <c r="AJ12" i="22"/>
  <c r="BB49" i="22"/>
  <c r="CI12" i="22"/>
  <c r="BA65" i="22"/>
  <c r="BB39" i="22"/>
  <c r="AR152" i="22"/>
  <c r="BE80" i="22"/>
  <c r="CI11" i="22"/>
  <c r="AU20" i="22"/>
  <c r="AQ23" i="22"/>
  <c r="CK106" i="22"/>
  <c r="BF166" i="22"/>
  <c r="BC166" i="22"/>
  <c r="AZ84" i="22"/>
  <c r="CK99" i="22"/>
  <c r="BF158" i="22"/>
  <c r="AL38" i="22"/>
  <c r="BE95" i="22"/>
  <c r="CK122" i="22"/>
  <c r="CJ47" i="22"/>
  <c r="AL124" i="22"/>
  <c r="BB56" i="22"/>
  <c r="CI89" i="22"/>
  <c r="AL63" i="22"/>
  <c r="AP69" i="22"/>
  <c r="AS137" i="22"/>
  <c r="AP100" i="22"/>
  <c r="CI208" i="22"/>
  <c r="CI87" i="22"/>
  <c r="BE193" i="22"/>
  <c r="AP12" i="22"/>
  <c r="AR23" i="22"/>
  <c r="BF96" i="22"/>
  <c r="BB122" i="22"/>
  <c r="CI60" i="22"/>
  <c r="AZ39" i="22"/>
  <c r="AO37" i="22"/>
  <c r="CK90" i="22"/>
  <c r="BB28" i="22"/>
  <c r="BB23" i="22"/>
  <c r="AT8" i="22"/>
  <c r="AV53" i="22"/>
  <c r="AW19" i="22"/>
  <c r="BH150" i="22"/>
  <c r="AU115" i="22"/>
  <c r="AU31" i="22"/>
  <c r="AQ74" i="22"/>
  <c r="AG112" i="22"/>
  <c r="BB88" i="22"/>
  <c r="AX26" i="22"/>
  <c r="AR114" i="22"/>
  <c r="AU15" i="22"/>
  <c r="CK26" i="22"/>
  <c r="AZ44" i="22"/>
  <c r="AR31" i="22"/>
  <c r="AN32" i="22"/>
  <c r="BD10" i="22"/>
  <c r="AU29" i="22"/>
  <c r="CI53" i="22"/>
  <c r="BF68" i="22"/>
  <c r="BH45" i="22"/>
  <c r="AL123" i="22"/>
  <c r="BF25" i="22"/>
  <c r="AN60" i="22"/>
  <c r="AR34" i="22"/>
  <c r="AO73" i="22"/>
  <c r="BB18" i="22"/>
  <c r="AV18" i="22"/>
  <c r="AQ88" i="22"/>
  <c r="AT167" i="22"/>
  <c r="AS69" i="22"/>
  <c r="BE62" i="22"/>
  <c r="BC84" i="22"/>
  <c r="BA20" i="22"/>
  <c r="AX11" i="22"/>
  <c r="AN62" i="22"/>
  <c r="CI42" i="22"/>
  <c r="AO51" i="22"/>
  <c r="AZ119" i="22"/>
  <c r="AZ23" i="22"/>
  <c r="BE64" i="22"/>
  <c r="BA148" i="22"/>
  <c r="AS10" i="22"/>
  <c r="AR37" i="22"/>
  <c r="AS155" i="22"/>
  <c r="AT105" i="22"/>
  <c r="BA87" i="22"/>
  <c r="AT39" i="22"/>
  <c r="AN75" i="22"/>
  <c r="CK155" i="22"/>
  <c r="CJ31" i="22"/>
  <c r="AS49" i="22"/>
  <c r="AW34" i="22"/>
  <c r="AX55" i="22"/>
  <c r="CJ40" i="22"/>
  <c r="BF55" i="22"/>
  <c r="BD28" i="22"/>
  <c r="BB78" i="22"/>
  <c r="BC22" i="22"/>
  <c r="CJ71" i="22"/>
  <c r="CI156" i="22"/>
  <c r="BC34" i="22"/>
  <c r="AV64" i="22"/>
  <c r="BC111" i="22"/>
  <c r="AQ13" i="22"/>
  <c r="BB93" i="22"/>
  <c r="AR141" i="22"/>
  <c r="BD19" i="22"/>
  <c r="AZ80" i="22"/>
  <c r="AW68" i="22"/>
  <c r="AV96" i="22"/>
  <c r="AR145" i="22"/>
  <c r="AX57" i="22"/>
  <c r="BH37" i="22"/>
  <c r="AQ16" i="22"/>
  <c r="AQ60" i="22"/>
  <c r="AG137" i="22"/>
  <c r="AI18" i="22"/>
  <c r="AP230" i="22"/>
  <c r="AI35" i="22"/>
  <c r="BE53" i="22"/>
  <c r="BA89" i="22"/>
  <c r="BI27" i="22"/>
  <c r="BF57" i="22"/>
  <c r="AX15" i="22"/>
  <c r="BB25" i="22"/>
  <c r="AR68" i="22"/>
  <c r="CJ76" i="22"/>
  <c r="CI43" i="22"/>
  <c r="AW46" i="22"/>
  <c r="CJ122" i="22"/>
  <c r="CJ22" i="22"/>
  <c r="AL188" i="22"/>
  <c r="AS61" i="22"/>
  <c r="AU61" i="22"/>
  <c r="BF122" i="22"/>
  <c r="AO17" i="22"/>
  <c r="AW36" i="22"/>
  <c r="AS97" i="22"/>
  <c r="AP112" i="22"/>
  <c r="BB137" i="22"/>
  <c r="AL114" i="22"/>
  <c r="AL53" i="22"/>
  <c r="AT14" i="22"/>
  <c r="AQ81" i="22"/>
  <c r="AQ107" i="22"/>
  <c r="AV76" i="22"/>
  <c r="AX39" i="22"/>
  <c r="AU131" i="22"/>
  <c r="BE132" i="22"/>
  <c r="BI149" i="22"/>
  <c r="AO46" i="22"/>
  <c r="AV43" i="22"/>
  <c r="BH13" i="22"/>
  <c r="AN56" i="22"/>
  <c r="AT25" i="22"/>
  <c r="CK89" i="22"/>
  <c r="BD27" i="22"/>
  <c r="BA123" i="22"/>
  <c r="AZ65" i="22"/>
  <c r="AR112" i="22"/>
  <c r="AZ11" i="22"/>
  <c r="AQ24" i="22"/>
  <c r="AN151" i="22"/>
  <c r="AS56" i="22"/>
  <c r="AT99" i="22"/>
  <c r="AP82" i="22"/>
  <c r="BA248" i="22"/>
  <c r="AR69" i="22"/>
  <c r="AV77" i="22"/>
  <c r="AX19" i="22"/>
  <c r="AS82" i="22"/>
  <c r="BB254" i="22"/>
  <c r="AU75" i="22"/>
  <c r="AR11" i="22"/>
  <c r="AG71" i="22"/>
  <c r="AL81" i="22"/>
  <c r="AL56" i="22"/>
  <c r="BI90" i="22"/>
  <c r="AK23" i="22"/>
  <c r="AX93" i="22"/>
  <c r="AR44" i="22"/>
  <c r="AH22" i="22"/>
  <c r="AO27" i="22"/>
  <c r="CI44" i="22"/>
  <c r="BI89" i="22"/>
  <c r="AP17" i="22"/>
  <c r="BA58" i="22"/>
  <c r="AV90" i="22"/>
  <c r="BF21" i="22"/>
  <c r="AZ98" i="22"/>
  <c r="CI34" i="22"/>
  <c r="AV63" i="22"/>
  <c r="BF150" i="22"/>
  <c r="AV108" i="22"/>
  <c r="AS130" i="22"/>
  <c r="AL34" i="22"/>
  <c r="BI94" i="22"/>
  <c r="AV82" i="22"/>
  <c r="BH125" i="22"/>
  <c r="BE12" i="22"/>
  <c r="BA27" i="22"/>
  <c r="AZ97" i="22"/>
  <c r="AX9" i="22"/>
  <c r="AP42" i="22"/>
  <c r="AN45" i="22"/>
  <c r="AV12" i="22"/>
  <c r="AT161" i="22"/>
  <c r="AW90" i="22"/>
  <c r="AW20" i="22"/>
  <c r="CI46" i="22"/>
  <c r="BA188" i="22"/>
  <c r="AO50" i="22"/>
  <c r="BA25" i="22"/>
  <c r="AU67" i="22"/>
  <c r="BH47" i="22"/>
  <c r="AL102" i="22"/>
  <c r="CJ23" i="22"/>
  <c r="BC33" i="22"/>
  <c r="AO53" i="22"/>
  <c r="CK18" i="22"/>
  <c r="AZ64" i="22"/>
  <c r="AR20" i="22"/>
  <c r="CJ9" i="22"/>
  <c r="AL33" i="22"/>
  <c r="AL28" i="22"/>
  <c r="AU26" i="22"/>
  <c r="BF53" i="22"/>
  <c r="AS103" i="22"/>
  <c r="BA130" i="22"/>
  <c r="CI88" i="22"/>
  <c r="CK105" i="22"/>
  <c r="AH23" i="22"/>
  <c r="BE98" i="22"/>
  <c r="BB82" i="22"/>
  <c r="AL155" i="22"/>
  <c r="BD18" i="22"/>
  <c r="BC114" i="22"/>
  <c r="BI118" i="22"/>
  <c r="AT97" i="22"/>
  <c r="CJ54" i="22"/>
  <c r="AR67" i="22"/>
  <c r="AQ168" i="22"/>
  <c r="CI54" i="22"/>
  <c r="BC47" i="22"/>
  <c r="AV48" i="22"/>
  <c r="AZ200" i="22"/>
  <c r="BI75" i="22"/>
  <c r="BH38" i="22"/>
  <c r="AL54" i="22"/>
  <c r="AX27" i="22"/>
  <c r="AL211" i="22"/>
  <c r="AI28" i="22"/>
  <c r="AN43" i="22"/>
  <c r="BI31" i="22"/>
  <c r="AS37" i="22"/>
  <c r="AP105" i="22"/>
  <c r="AI36" i="22"/>
  <c r="CK27" i="22"/>
  <c r="BC17" i="22"/>
  <c r="CK11" i="22"/>
  <c r="AP27" i="22"/>
  <c r="AV20" i="22"/>
  <c r="AZ45" i="22"/>
  <c r="CK165" i="22"/>
  <c r="AK31" i="22"/>
  <c r="AP30" i="22"/>
  <c r="BF37" i="22"/>
  <c r="AZ109" i="22"/>
  <c r="AU91" i="22"/>
  <c r="AU70" i="22"/>
  <c r="BE48" i="22"/>
  <c r="AG51" i="22"/>
  <c r="BF18" i="22"/>
  <c r="AW31" i="22"/>
  <c r="BI24" i="22"/>
  <c r="BD36" i="22"/>
  <c r="AW70" i="22"/>
  <c r="AG125" i="22"/>
  <c r="BD20" i="22"/>
  <c r="AI34" i="22"/>
  <c r="AR50" i="22"/>
  <c r="CI100" i="22"/>
  <c r="AW9" i="22"/>
  <c r="BH53" i="22"/>
  <c r="AO38" i="22"/>
  <c r="AW63" i="22"/>
  <c r="AR206" i="22"/>
  <c r="AG129" i="22"/>
  <c r="BB33" i="22"/>
  <c r="BE102" i="22"/>
  <c r="CK14" i="22"/>
  <c r="AV83" i="22"/>
  <c r="AL61" i="22"/>
  <c r="AO87" i="22"/>
  <c r="BE74" i="22"/>
  <c r="BH65" i="22"/>
  <c r="BC21" i="22"/>
  <c r="AW80" i="22"/>
  <c r="AQ36" i="22"/>
  <c r="CK52" i="22"/>
  <c r="AQ69" i="22"/>
  <c r="AY21" i="22"/>
  <c r="BD13" i="22"/>
  <c r="AR65" i="22"/>
  <c r="BE196" i="22"/>
  <c r="BA54" i="22"/>
  <c r="BA66" i="22"/>
  <c r="BH17" i="22"/>
  <c r="BF14" i="22"/>
  <c r="CI48" i="22"/>
  <c r="BB129" i="22"/>
  <c r="CJ56" i="22"/>
  <c r="AG124" i="22"/>
  <c r="AV35" i="22"/>
  <c r="CI51" i="22"/>
  <c r="AP32" i="22"/>
  <c r="CK130" i="22"/>
  <c r="BC99" i="22"/>
  <c r="AU122" i="22"/>
  <c r="AW81" i="22"/>
  <c r="BB52" i="22"/>
  <c r="AP84" i="22"/>
  <c r="BF15" i="22"/>
  <c r="CI33" i="22"/>
  <c r="BI103" i="22"/>
  <c r="AX88" i="22"/>
  <c r="AL76" i="22"/>
  <c r="CJ32" i="22"/>
  <c r="CJ180" i="22"/>
  <c r="CJ57" i="22"/>
  <c r="AN22" i="22"/>
  <c r="CI95" i="22"/>
  <c r="BF78" i="22"/>
  <c r="AQ58" i="22"/>
  <c r="AJ33" i="22"/>
  <c r="CK92" i="22"/>
  <c r="BG26" i="22"/>
  <c r="AU87" i="22"/>
  <c r="AU76" i="22"/>
  <c r="AS41" i="22"/>
  <c r="AZ117" i="22"/>
  <c r="AS16" i="22"/>
  <c r="AQ12" i="22"/>
  <c r="AS76" i="22"/>
  <c r="AN33" i="22"/>
  <c r="AL15" i="22"/>
  <c r="CI26" i="22"/>
  <c r="AG92" i="22"/>
  <c r="BH44" i="22"/>
  <c r="AR27" i="22"/>
  <c r="AN96" i="22"/>
  <c r="AP93" i="22"/>
  <c r="AT272" i="22"/>
  <c r="BB83" i="22"/>
  <c r="AN164" i="22"/>
  <c r="AY15" i="22"/>
  <c r="AS169" i="22"/>
  <c r="AT52" i="22"/>
  <c r="BI71" i="22"/>
  <c r="BB29" i="22"/>
  <c r="BB68" i="22"/>
  <c r="AN21" i="22"/>
  <c r="AX32" i="22"/>
  <c r="BB27" i="22"/>
  <c r="BG23" i="22"/>
  <c r="BB19" i="22"/>
  <c r="BA28" i="22"/>
  <c r="AX95" i="22"/>
  <c r="CI79" i="22"/>
  <c r="BC94" i="22"/>
  <c r="AN92" i="22"/>
  <c r="BI126" i="22"/>
  <c r="AO90" i="22"/>
  <c r="AH16" i="22"/>
  <c r="AR46" i="22"/>
  <c r="AT27" i="22"/>
  <c r="AL232" i="22"/>
  <c r="AL48" i="22"/>
  <c r="BA39" i="22"/>
  <c r="AT41" i="22"/>
  <c r="AL29" i="22"/>
  <c r="AU19" i="22"/>
  <c r="AQ78" i="22"/>
  <c r="AO61" i="22"/>
  <c r="AJ20" i="22"/>
  <c r="AZ40" i="22"/>
  <c r="BD12" i="22"/>
  <c r="AW51" i="22"/>
  <c r="AZ66" i="22"/>
  <c r="AX148" i="22"/>
  <c r="AN107" i="22"/>
  <c r="BH140" i="22"/>
  <c r="BH26" i="22"/>
  <c r="AX41" i="22"/>
  <c r="BH182" i="22"/>
  <c r="CJ87" i="22"/>
  <c r="AR160" i="22"/>
  <c r="CI36" i="22"/>
  <c r="BA60" i="22"/>
  <c r="AY18" i="22"/>
  <c r="BE155" i="22"/>
  <c r="AW116" i="22"/>
  <c r="BB45" i="22"/>
  <c r="BB65" i="22"/>
  <c r="AW11" i="22"/>
  <c r="AR55" i="22"/>
  <c r="AW21" i="22"/>
  <c r="AR82" i="22"/>
  <c r="BB26" i="22"/>
  <c r="AN11" i="22"/>
  <c r="BA43" i="22"/>
  <c r="AJ25" i="22"/>
  <c r="AU106" i="22"/>
  <c r="AV34" i="22"/>
  <c r="BH35" i="22"/>
  <c r="BF23" i="22"/>
  <c r="AW179" i="22"/>
  <c r="AV97" i="22"/>
  <c r="BF29" i="22"/>
  <c r="AZ26" i="22"/>
  <c r="AI25" i="22"/>
  <c r="CJ80" i="22"/>
  <c r="CI45" i="22"/>
  <c r="CJ60" i="22"/>
  <c r="AG68" i="22"/>
  <c r="AO15" i="22"/>
  <c r="AX25" i="22"/>
  <c r="AP89" i="22"/>
  <c r="AL98" i="22"/>
  <c r="AS39" i="22"/>
  <c r="AQ75" i="22"/>
  <c r="CI159" i="22"/>
  <c r="AS78" i="22"/>
  <c r="CK30" i="22"/>
  <c r="AO43" i="22"/>
  <c r="AU89" i="22"/>
  <c r="BI154" i="22"/>
  <c r="BE19" i="22"/>
  <c r="BI194" i="22"/>
  <c r="BI107" i="22"/>
  <c r="CI27" i="22"/>
  <c r="BD32" i="22"/>
  <c r="AX30" i="22"/>
  <c r="BG21" i="22"/>
  <c r="AR56" i="22"/>
  <c r="BF46" i="22"/>
  <c r="AQ33" i="22"/>
  <c r="CK56" i="22"/>
  <c r="AK37" i="22"/>
  <c r="BF106" i="22"/>
  <c r="AQ62" i="22"/>
  <c r="AU56" i="22"/>
  <c r="AS81" i="22"/>
  <c r="AK21" i="22"/>
  <c r="AQ119" i="22"/>
  <c r="CJ136" i="22"/>
  <c r="AQ86" i="22"/>
  <c r="AI17" i="22"/>
  <c r="AK20" i="22"/>
  <c r="AT64" i="22"/>
  <c r="AV10" i="22"/>
  <c r="AP31" i="22"/>
  <c r="CI66" i="22"/>
  <c r="AP81" i="22"/>
  <c r="BA53" i="22"/>
  <c r="BI20" i="22"/>
  <c r="AP114" i="22"/>
  <c r="BC18" i="22"/>
  <c r="AQ129" i="22"/>
  <c r="AP70" i="22"/>
  <c r="CJ97" i="22"/>
  <c r="AZ59" i="22"/>
  <c r="AR88" i="22"/>
  <c r="BC177" i="22"/>
  <c r="AU74" i="22"/>
  <c r="AS124" i="22"/>
  <c r="AR14" i="22"/>
  <c r="AZ56" i="22"/>
  <c r="AR45" i="22"/>
  <c r="BI130" i="22"/>
  <c r="AR66" i="22"/>
  <c r="BC112" i="22"/>
  <c r="AH17" i="22"/>
  <c r="BI136" i="22"/>
  <c r="AR16" i="22"/>
  <c r="AQ30" i="22"/>
  <c r="AO34" i="22"/>
  <c r="CJ18" i="22"/>
  <c r="BG18" i="22"/>
  <c r="BF86" i="22"/>
  <c r="AG99" i="22"/>
  <c r="CK54" i="22"/>
  <c r="BI67" i="22"/>
  <c r="AQ131" i="22"/>
  <c r="AQ124" i="22"/>
  <c r="AH29" i="22"/>
  <c r="BI48" i="22"/>
  <c r="AV47" i="22"/>
  <c r="CJ10" i="22"/>
  <c r="AO57" i="22"/>
  <c r="BF87" i="22"/>
  <c r="AV98" i="22"/>
  <c r="AV147" i="22"/>
  <c r="BE57" i="22"/>
  <c r="BI33" i="22"/>
  <c r="BA98" i="22"/>
  <c r="AZ14" i="22"/>
  <c r="AS74" i="22"/>
  <c r="AS52" i="22"/>
  <c r="CI136" i="22"/>
  <c r="AP29" i="22"/>
  <c r="AW75" i="22"/>
  <c r="AT35" i="22"/>
  <c r="AG74" i="22"/>
  <c r="AQ161" i="22"/>
  <c r="BA37" i="22"/>
  <c r="BH34" i="22"/>
  <c r="AG39" i="22"/>
  <c r="BD33" i="22"/>
  <c r="BB98" i="22"/>
  <c r="BB42" i="22"/>
  <c r="AG56" i="22"/>
  <c r="AW47" i="22"/>
  <c r="AZ156" i="22"/>
  <c r="AH36" i="22"/>
  <c r="BB79" i="22"/>
  <c r="CI25" i="22"/>
  <c r="AO16" i="22"/>
  <c r="BE46" i="22"/>
  <c r="AT156" i="22"/>
  <c r="AH24" i="22"/>
  <c r="AP79" i="22"/>
  <c r="CK39" i="22"/>
  <c r="AN53" i="22"/>
  <c r="BD30" i="22"/>
  <c r="AX43" i="22"/>
  <c r="AT57" i="22"/>
  <c r="AU187" i="22"/>
  <c r="BI140" i="22"/>
  <c r="AZ13" i="22"/>
  <c r="AS23" i="22"/>
  <c r="AP10" i="22"/>
  <c r="AQ10" i="22"/>
  <c r="BB57" i="22"/>
  <c r="AU133" i="22"/>
  <c r="BH24" i="22"/>
  <c r="BP133" i="22" l="1"/>
  <c r="CA57" i="22"/>
  <c r="CS10" i="22"/>
  <c r="CY10" i="22"/>
  <c r="BV23" i="22"/>
  <c r="BQ23" i="22"/>
  <c r="BP187" i="22"/>
  <c r="BT57" i="22"/>
  <c r="CD57" i="22"/>
  <c r="BO57" i="22"/>
  <c r="BU57" i="22"/>
  <c r="BL57" i="22"/>
  <c r="CQ53" i="22"/>
  <c r="CN39" i="22"/>
  <c r="BO156" i="22"/>
  <c r="BL156" i="22"/>
  <c r="BU156" i="22"/>
  <c r="BT156" i="22"/>
  <c r="CD156" i="22"/>
  <c r="CX16" i="22"/>
  <c r="CW16" i="22"/>
  <c r="CR16" i="22"/>
  <c r="CZ16" i="22"/>
  <c r="CL25" i="22"/>
  <c r="CA79" i="22"/>
  <c r="CF47" i="22"/>
  <c r="CA42" i="22"/>
  <c r="CA98" i="22"/>
  <c r="BY37" i="22"/>
  <c r="BZ37" i="22"/>
  <c r="CS161" i="22"/>
  <c r="CY161" i="22"/>
  <c r="BU35" i="22"/>
  <c r="BT35" i="22"/>
  <c r="BL35" i="22"/>
  <c r="BO35" i="22"/>
  <c r="CD35" i="22"/>
  <c r="CF75" i="22"/>
  <c r="CL136" i="22"/>
  <c r="CP136" i="22" s="1"/>
  <c r="BQ52" i="22"/>
  <c r="BV52" i="22"/>
  <c r="BV74" i="22"/>
  <c r="BQ74" i="22"/>
  <c r="BZ98" i="22"/>
  <c r="BY98" i="22"/>
  <c r="BJ33" i="22"/>
  <c r="CE147" i="22"/>
  <c r="CE98" i="22"/>
  <c r="CR57" i="22"/>
  <c r="CZ57" i="22"/>
  <c r="CW57" i="22"/>
  <c r="CX57" i="22"/>
  <c r="CM10" i="22"/>
  <c r="CE47" i="22"/>
  <c r="CY124" i="22"/>
  <c r="CS124" i="22"/>
  <c r="CY131" i="22"/>
  <c r="CS131" i="22"/>
  <c r="CN54" i="22"/>
  <c r="CM18" i="22"/>
  <c r="CZ34" i="22"/>
  <c r="CR34" i="22"/>
  <c r="CX34" i="22"/>
  <c r="CW34" i="22"/>
  <c r="CS30" i="22"/>
  <c r="CY30" i="22"/>
  <c r="DA16" i="22"/>
  <c r="DC16" i="22" s="1"/>
  <c r="DA66" i="22"/>
  <c r="DC66" i="22" s="1"/>
  <c r="DA45" i="22"/>
  <c r="DC45" i="22" s="1"/>
  <c r="DA14" i="22"/>
  <c r="DC14" i="22" s="1"/>
  <c r="BQ124" i="22"/>
  <c r="BV124" i="22"/>
  <c r="BP74" i="22"/>
  <c r="DA88" i="22"/>
  <c r="DC88" i="22" s="1"/>
  <c r="CM97" i="22"/>
  <c r="CY129" i="22"/>
  <c r="CS129" i="22"/>
  <c r="BJ20" i="22"/>
  <c r="BZ53" i="22"/>
  <c r="BY53" i="22"/>
  <c r="CL66" i="22"/>
  <c r="CE10" i="22"/>
  <c r="BL64" i="22"/>
  <c r="BO64" i="22"/>
  <c r="BU64" i="22"/>
  <c r="CD64" i="22"/>
  <c r="BT64" i="22"/>
  <c r="CS86" i="22"/>
  <c r="CY86" i="22"/>
  <c r="CM136" i="22"/>
  <c r="CS119" i="22"/>
  <c r="CY119" i="22"/>
  <c r="BV81" i="22"/>
  <c r="BQ81" i="22"/>
  <c r="BP56" i="22"/>
  <c r="CY62" i="22"/>
  <c r="CS62" i="22"/>
  <c r="CN56" i="22"/>
  <c r="CY33" i="22"/>
  <c r="CS33" i="22"/>
  <c r="DA56" i="22"/>
  <c r="DC56" i="22" s="1"/>
  <c r="CL27" i="22"/>
  <c r="BP89" i="22"/>
  <c r="CX43" i="22"/>
  <c r="CZ43" i="22"/>
  <c r="CW43" i="22"/>
  <c r="CR43" i="22"/>
  <c r="CN30" i="22"/>
  <c r="BQ78" i="22"/>
  <c r="BV78" i="22"/>
  <c r="CL159" i="22"/>
  <c r="CS75" i="22"/>
  <c r="CY75" i="22"/>
  <c r="BV39" i="22"/>
  <c r="BQ39" i="22"/>
  <c r="BK98" i="22"/>
  <c r="CZ15" i="22"/>
  <c r="CX15" i="22"/>
  <c r="CW15" i="22"/>
  <c r="CR15" i="22"/>
  <c r="CM60" i="22"/>
  <c r="CL45" i="22"/>
  <c r="CM80" i="22"/>
  <c r="CE97" i="22"/>
  <c r="CF179" i="22"/>
  <c r="CE34" i="22"/>
  <c r="BP106" i="22"/>
  <c r="BZ43" i="22"/>
  <c r="BY43" i="22"/>
  <c r="CQ11" i="22"/>
  <c r="CA26" i="22"/>
  <c r="DA82" i="22"/>
  <c r="DC82" i="22" s="1"/>
  <c r="CF21" i="22"/>
  <c r="DA55" i="22"/>
  <c r="DC55" i="22" s="1"/>
  <c r="CF11" i="22"/>
  <c r="CA65" i="22"/>
  <c r="CA45" i="22"/>
  <c r="CF116" i="22"/>
  <c r="BZ60" i="22"/>
  <c r="BY60" i="22"/>
  <c r="CL36" i="22"/>
  <c r="DA160" i="22"/>
  <c r="DC160" i="22" s="1"/>
  <c r="CM87" i="22"/>
  <c r="CQ107" i="22"/>
  <c r="CF51" i="22"/>
  <c r="CX61" i="22"/>
  <c r="CW61" i="22"/>
  <c r="CZ61" i="22"/>
  <c r="CR61" i="22"/>
  <c r="CS78" i="22"/>
  <c r="CY78" i="22"/>
  <c r="BP19" i="22"/>
  <c r="BK29" i="22"/>
  <c r="BL41" i="22"/>
  <c r="BU41" i="22"/>
  <c r="BO41" i="22"/>
  <c r="CD41" i="22"/>
  <c r="BT41" i="22"/>
  <c r="BY39" i="22"/>
  <c r="BZ39" i="22"/>
  <c r="BK48" i="22"/>
  <c r="BK232" i="22"/>
  <c r="BO27" i="22"/>
  <c r="BT27" i="22"/>
  <c r="BU27" i="22"/>
  <c r="CD27" i="22"/>
  <c r="BL27" i="22"/>
  <c r="DA46" i="22"/>
  <c r="DC46" i="22" s="1"/>
  <c r="CZ90" i="22"/>
  <c r="CR90" i="22"/>
  <c r="CX90" i="22"/>
  <c r="CW90" i="22"/>
  <c r="CQ92" i="22"/>
  <c r="CL79" i="22"/>
  <c r="BZ28" i="22"/>
  <c r="BY28" i="22"/>
  <c r="CA19" i="22"/>
  <c r="CA27" i="22"/>
  <c r="CQ21" i="22"/>
  <c r="CA68" i="22"/>
  <c r="CA29" i="22"/>
  <c r="BU52" i="22"/>
  <c r="BO52" i="22"/>
  <c r="BL52" i="22"/>
  <c r="CD52" i="22"/>
  <c r="BT52" i="22"/>
  <c r="BQ169" i="22"/>
  <c r="BV169" i="22"/>
  <c r="CQ164" i="22"/>
  <c r="CA83" i="22"/>
  <c r="BT272" i="22"/>
  <c r="CD272" i="22"/>
  <c r="BL272" i="22"/>
  <c r="BU272" i="22"/>
  <c r="BO272" i="22"/>
  <c r="CQ96" i="22"/>
  <c r="DA27" i="22"/>
  <c r="DC27" i="22" s="1"/>
  <c r="CL26" i="22"/>
  <c r="BK15" i="22"/>
  <c r="CQ33" i="22"/>
  <c r="BV76" i="22"/>
  <c r="BQ76" i="22"/>
  <c r="CS12" i="22"/>
  <c r="CY12" i="22"/>
  <c r="BQ16" i="22"/>
  <c r="BV16" i="22"/>
  <c r="BV41" i="22"/>
  <c r="BQ41" i="22"/>
  <c r="BP76" i="22"/>
  <c r="BP87" i="22"/>
  <c r="CN92" i="22"/>
  <c r="CS58" i="22"/>
  <c r="CY58" i="22"/>
  <c r="CL95" i="22"/>
  <c r="CQ22" i="22"/>
  <c r="CM57" i="22"/>
  <c r="CM180" i="22"/>
  <c r="CM32" i="22"/>
  <c r="BK76" i="22"/>
  <c r="CL33" i="22"/>
  <c r="CA52" i="22"/>
  <c r="CF81" i="22"/>
  <c r="BP122" i="22"/>
  <c r="CN130" i="22"/>
  <c r="CL51" i="22"/>
  <c r="CE35" i="22"/>
  <c r="CM56" i="22"/>
  <c r="CA129" i="22"/>
  <c r="CL48" i="22"/>
  <c r="BZ66" i="22"/>
  <c r="BY66" i="22"/>
  <c r="BY54" i="22"/>
  <c r="BZ54" i="22"/>
  <c r="DA65" i="22"/>
  <c r="DC65" i="22" s="1"/>
  <c r="CS69" i="22"/>
  <c r="CY69" i="22"/>
  <c r="CN52" i="22"/>
  <c r="CY36" i="22"/>
  <c r="CS36" i="22"/>
  <c r="CF80" i="22"/>
  <c r="CZ87" i="22"/>
  <c r="CW87" i="22"/>
  <c r="CX87" i="22"/>
  <c r="CR87" i="22"/>
  <c r="BK61" i="22"/>
  <c r="CE83" i="22"/>
  <c r="CN14" i="22"/>
  <c r="CA33" i="22"/>
  <c r="DA206" i="22"/>
  <c r="DC206" i="22" s="1"/>
  <c r="CF63" i="22"/>
  <c r="CZ38" i="22"/>
  <c r="CR38" i="22"/>
  <c r="CX38" i="22"/>
  <c r="CW38" i="22"/>
  <c r="CF9" i="22"/>
  <c r="CL100" i="22"/>
  <c r="DA50" i="22"/>
  <c r="DC50" i="22" s="1"/>
  <c r="CF70" i="22"/>
  <c r="BJ24" i="22"/>
  <c r="CF31" i="22"/>
  <c r="BP70" i="22"/>
  <c r="BP91" i="22"/>
  <c r="CN165" i="22"/>
  <c r="CE20" i="22"/>
  <c r="CN11" i="22"/>
  <c r="CN27" i="22"/>
  <c r="BQ37" i="22"/>
  <c r="BV37" i="22"/>
  <c r="BJ31" i="22"/>
  <c r="CQ43" i="22"/>
  <c r="BK211" i="22"/>
  <c r="BK54" i="22"/>
  <c r="CE48" i="22"/>
  <c r="CL54" i="22"/>
  <c r="CS168" i="22"/>
  <c r="CY168" i="22"/>
  <c r="DA67" i="22"/>
  <c r="DC67" i="22" s="1"/>
  <c r="CM54" i="22"/>
  <c r="BO97" i="22"/>
  <c r="BU97" i="22"/>
  <c r="BL97" i="22"/>
  <c r="CD97" i="22"/>
  <c r="BT97" i="22"/>
  <c r="BK155" i="22"/>
  <c r="CA82" i="22"/>
  <c r="CN105" i="22"/>
  <c r="CL88" i="22"/>
  <c r="BY130" i="22"/>
  <c r="BZ130" i="22"/>
  <c r="BQ103" i="22"/>
  <c r="BV103" i="22"/>
  <c r="BP26" i="22"/>
  <c r="BK28" i="22"/>
  <c r="BK33" i="22"/>
  <c r="CM9" i="22"/>
  <c r="DA20" i="22"/>
  <c r="DC20" i="22" s="1"/>
  <c r="CN18" i="22"/>
  <c r="CR53" i="22"/>
  <c r="CZ53" i="22"/>
  <c r="CW53" i="22"/>
  <c r="CX53" i="22"/>
  <c r="CM23" i="22"/>
  <c r="BK102" i="22"/>
  <c r="BP67" i="22"/>
  <c r="BY25" i="22"/>
  <c r="BZ25" i="22"/>
  <c r="CZ50" i="22"/>
  <c r="CR50" i="22"/>
  <c r="CX50" i="22"/>
  <c r="CW50" i="22"/>
  <c r="BY188" i="22"/>
  <c r="BZ188" i="22"/>
  <c r="CL46" i="22"/>
  <c r="CF20" i="22"/>
  <c r="CF90" i="22"/>
  <c r="CD161" i="22"/>
  <c r="BU161" i="22"/>
  <c r="BT161" i="22"/>
  <c r="BL161" i="22"/>
  <c r="BO161" i="22"/>
  <c r="CE12" i="22"/>
  <c r="CQ45" i="22"/>
  <c r="BY27" i="22"/>
  <c r="BZ27" i="22"/>
  <c r="CE82" i="22"/>
  <c r="BK34" i="22"/>
  <c r="BQ130" i="22"/>
  <c r="BV130" i="22"/>
  <c r="CE108" i="22"/>
  <c r="CE63" i="22"/>
  <c r="CL34" i="22"/>
  <c r="CE90" i="22"/>
  <c r="BY58" i="22"/>
  <c r="BZ58" i="22"/>
  <c r="CL44" i="22"/>
  <c r="CW27" i="22"/>
  <c r="CZ27" i="22"/>
  <c r="CX27" i="22"/>
  <c r="CR27" i="22"/>
  <c r="DA44" i="22"/>
  <c r="DC44" i="22" s="1"/>
  <c r="BK56" i="22"/>
  <c r="BK81" i="22"/>
  <c r="DA11" i="22"/>
  <c r="DC11" i="22" s="1"/>
  <c r="BP75" i="22"/>
  <c r="CA254" i="22"/>
  <c r="BQ82" i="22"/>
  <c r="BV82" i="22"/>
  <c r="CE77" i="22"/>
  <c r="DA69" i="22"/>
  <c r="DC69" i="22" s="1"/>
  <c r="BZ248" i="22"/>
  <c r="BY248" i="22"/>
  <c r="BO99" i="22"/>
  <c r="BU99" i="22"/>
  <c r="BT99" i="22"/>
  <c r="BL99" i="22"/>
  <c r="CD99" i="22"/>
  <c r="BV56" i="22"/>
  <c r="BQ56" i="22"/>
  <c r="CQ151" i="22"/>
  <c r="CY24" i="22"/>
  <c r="CS24" i="22"/>
  <c r="DA112" i="22"/>
  <c r="DC112" i="22" s="1"/>
  <c r="BZ123" i="22"/>
  <c r="BY123" i="22"/>
  <c r="CN89" i="22"/>
  <c r="BO25" i="22"/>
  <c r="BU25" i="22"/>
  <c r="BL25" i="22"/>
  <c r="BT25" i="22"/>
  <c r="CD25" i="22"/>
  <c r="CQ56" i="22"/>
  <c r="CE43" i="22"/>
  <c r="CZ46" i="22"/>
  <c r="CW46" i="22"/>
  <c r="CR46" i="22"/>
  <c r="CX46" i="22"/>
  <c r="BP131" i="22"/>
  <c r="CE76" i="22"/>
  <c r="CS107" i="22"/>
  <c r="CY107" i="22"/>
  <c r="CS81" i="22"/>
  <c r="CY81" i="22"/>
  <c r="BL14" i="22"/>
  <c r="BO14" i="22"/>
  <c r="CD14" i="22"/>
  <c r="BT14" i="22"/>
  <c r="BU14" i="22"/>
  <c r="BK53" i="22"/>
  <c r="BK114" i="22"/>
  <c r="CA137" i="22"/>
  <c r="BV97" i="22"/>
  <c r="BQ97" i="22"/>
  <c r="CF36" i="22"/>
  <c r="CW17" i="22"/>
  <c r="CZ17" i="22"/>
  <c r="CX17" i="22"/>
  <c r="CR17" i="22"/>
  <c r="BP61" i="22"/>
  <c r="BV61" i="22"/>
  <c r="BQ61" i="22"/>
  <c r="BK188" i="22"/>
  <c r="CM22" i="22"/>
  <c r="CM122" i="22"/>
  <c r="CF46" i="22"/>
  <c r="CL43" i="22"/>
  <c r="CM76" i="22"/>
  <c r="DA68" i="22"/>
  <c r="DC68" i="22" s="1"/>
  <c r="CA25" i="22"/>
  <c r="BJ27" i="22"/>
  <c r="BZ89" i="22"/>
  <c r="BY89" i="22"/>
  <c r="CS60" i="22"/>
  <c r="CY60" i="22"/>
  <c r="CY16" i="22"/>
  <c r="CS16" i="22"/>
  <c r="DA145" i="22"/>
  <c r="DC145" i="22" s="1"/>
  <c r="CE96" i="22"/>
  <c r="CF68" i="22"/>
  <c r="DA141" i="22"/>
  <c r="DC141" i="22" s="1"/>
  <c r="CA93" i="22"/>
  <c r="CY13" i="22"/>
  <c r="CS13" i="22"/>
  <c r="CE64" i="22"/>
  <c r="CL156" i="22"/>
  <c r="CM71" i="22"/>
  <c r="CA78" i="22"/>
  <c r="CM40" i="22"/>
  <c r="CF34" i="22"/>
  <c r="BQ49" i="22"/>
  <c r="BV49" i="22"/>
  <c r="CM31" i="22"/>
  <c r="CN155" i="22"/>
  <c r="CQ75" i="22"/>
  <c r="BT39" i="22"/>
  <c r="CD39" i="22"/>
  <c r="BL39" i="22"/>
  <c r="BU39" i="22"/>
  <c r="BO39" i="22"/>
  <c r="BY87" i="22"/>
  <c r="BZ87" i="22"/>
  <c r="CD105" i="22"/>
  <c r="BU105" i="22"/>
  <c r="BL105" i="22"/>
  <c r="BT105" i="22"/>
  <c r="BO105" i="22"/>
  <c r="BV155" i="22"/>
  <c r="BQ155" i="22"/>
  <c r="DA37" i="22"/>
  <c r="DC37" i="22" s="1"/>
  <c r="BQ10" i="22"/>
  <c r="BV10" i="22"/>
  <c r="BZ148" i="22"/>
  <c r="BY148" i="22"/>
  <c r="CZ51" i="22"/>
  <c r="CX51" i="22"/>
  <c r="CR51" i="22"/>
  <c r="CW51" i="22"/>
  <c r="CL42" i="22"/>
  <c r="CQ62" i="22"/>
  <c r="BY20" i="22"/>
  <c r="BZ20" i="22"/>
  <c r="BQ69" i="22"/>
  <c r="BV69" i="22"/>
  <c r="CD167" i="22"/>
  <c r="BL167" i="22"/>
  <c r="BT167" i="22"/>
  <c r="BO167" i="22"/>
  <c r="BU167" i="22"/>
  <c r="CY88" i="22"/>
  <c r="CS88" i="22"/>
  <c r="CE18" i="22"/>
  <c r="CA18" i="22"/>
  <c r="CW73" i="22"/>
  <c r="CR73" i="22"/>
  <c r="CX73" i="22"/>
  <c r="CZ73" i="22"/>
  <c r="DA34" i="22"/>
  <c r="DC34" i="22" s="1"/>
  <c r="CQ60" i="22"/>
  <c r="BK123" i="22"/>
  <c r="CL53" i="22"/>
  <c r="BP29" i="22"/>
  <c r="CQ32" i="22"/>
  <c r="CU32" i="22" s="1"/>
  <c r="DA31" i="22"/>
  <c r="DC31" i="22" s="1"/>
  <c r="CN26" i="22"/>
  <c r="BP15" i="22"/>
  <c r="DA114" i="22"/>
  <c r="DC114" i="22" s="1"/>
  <c r="CA88" i="22"/>
  <c r="CS74" i="22"/>
  <c r="CY74" i="22"/>
  <c r="BP31" i="22"/>
  <c r="BP115" i="22"/>
  <c r="CF19" i="22"/>
  <c r="CE53" i="22"/>
  <c r="BU8" i="22"/>
  <c r="BT8" i="22"/>
  <c r="CD8" i="22"/>
  <c r="BO8" i="22"/>
  <c r="BL8" i="22"/>
  <c r="CA23" i="22"/>
  <c r="CA28" i="22"/>
  <c r="CN90" i="22"/>
  <c r="CZ37" i="22"/>
  <c r="CW37" i="22"/>
  <c r="CX37" i="22"/>
  <c r="CR37" i="22"/>
  <c r="CL60" i="22"/>
  <c r="CA122" i="22"/>
  <c r="DA23" i="22"/>
  <c r="DC23" i="22" s="1"/>
  <c r="CL87" i="22"/>
  <c r="CL208" i="22"/>
  <c r="BQ137" i="22"/>
  <c r="BV137" i="22"/>
  <c r="BK63" i="22"/>
  <c r="CL89" i="22"/>
  <c r="CA56" i="22"/>
  <c r="BK124" i="22"/>
  <c r="CM47" i="22"/>
  <c r="CN122" i="22"/>
  <c r="BK38" i="22"/>
  <c r="CN99" i="22"/>
  <c r="CN106" i="22"/>
  <c r="CS23" i="22"/>
  <c r="CY23" i="22"/>
  <c r="BP20" i="22"/>
  <c r="CL11" i="22"/>
  <c r="DA152" i="22"/>
  <c r="DC152" i="22" s="1"/>
  <c r="CA39" i="22"/>
  <c r="BY65" i="22"/>
  <c r="BZ65" i="22"/>
  <c r="CL12" i="22"/>
  <c r="CA49" i="22"/>
  <c r="BK20" i="22"/>
  <c r="CZ35" i="22"/>
  <c r="CR35" i="22"/>
  <c r="CX35" i="22"/>
  <c r="CW35" i="22"/>
  <c r="DA100" i="22"/>
  <c r="DC100" i="22" s="1"/>
  <c r="CA50" i="22"/>
  <c r="BP149" i="22"/>
  <c r="BP84" i="22"/>
  <c r="CM157" i="22"/>
  <c r="BK21" i="22"/>
  <c r="CF139" i="22"/>
  <c r="CA111" i="22"/>
  <c r="CA20" i="22"/>
  <c r="CA97" i="22"/>
  <c r="CF15" i="22"/>
  <c r="CQ123" i="22"/>
  <c r="CL49" i="22"/>
  <c r="CA61" i="22"/>
  <c r="BQ55" i="22"/>
  <c r="BV55" i="22"/>
  <c r="BY51" i="22"/>
  <c r="BZ51" i="22"/>
  <c r="CS112" i="22"/>
  <c r="CY112" i="22"/>
  <c r="BP215" i="22"/>
  <c r="CA12" i="22"/>
  <c r="CE155" i="22"/>
  <c r="CQ38" i="22"/>
  <c r="CQ65" i="22"/>
  <c r="DA98" i="22"/>
  <c r="DC98" i="22" s="1"/>
  <c r="CN100" i="22"/>
  <c r="CA63" i="22"/>
  <c r="CM102" i="22"/>
  <c r="BP16" i="22"/>
  <c r="BP36" i="22"/>
  <c r="CQ48" i="22"/>
  <c r="CF94" i="22"/>
  <c r="BP45" i="22"/>
  <c r="BP52" i="22"/>
  <c r="CL113" i="22"/>
  <c r="DA25" i="22"/>
  <c r="DC25" i="22" s="1"/>
  <c r="CM17" i="22"/>
  <c r="DA84" i="22"/>
  <c r="DC84" i="22" s="1"/>
  <c r="CA11" i="22"/>
  <c r="BP54" i="22"/>
  <c r="CM69" i="22"/>
  <c r="CN143" i="22"/>
  <c r="CM74" i="22"/>
  <c r="BK239" i="22"/>
  <c r="BV141" i="22"/>
  <c r="BQ141" i="22"/>
  <c r="CE45" i="22"/>
  <c r="BL93" i="22"/>
  <c r="BT93" i="22"/>
  <c r="BO93" i="22"/>
  <c r="CD93" i="22"/>
  <c r="BU93" i="22"/>
  <c r="CA81" i="22"/>
  <c r="BT140" i="22"/>
  <c r="BO140" i="22"/>
  <c r="CD140" i="22"/>
  <c r="BL140" i="22"/>
  <c r="BU140" i="22"/>
  <c r="BK36" i="22"/>
  <c r="CY67" i="22"/>
  <c r="CS67" i="22"/>
  <c r="CA46" i="22"/>
  <c r="CY41" i="22"/>
  <c r="CS41" i="22"/>
  <c r="CX66" i="22"/>
  <c r="CW66" i="22"/>
  <c r="CR66" i="22"/>
  <c r="CZ66" i="22"/>
  <c r="CE105" i="22"/>
  <c r="BP185" i="22"/>
  <c r="BT47" i="22"/>
  <c r="CD47" i="22"/>
  <c r="BL47" i="22"/>
  <c r="BU47" i="22"/>
  <c r="BO47" i="22"/>
  <c r="BP46" i="22"/>
  <c r="BJ18" i="22"/>
  <c r="CF65" i="22"/>
  <c r="CZ83" i="22"/>
  <c r="CR83" i="22"/>
  <c r="CX83" i="22"/>
  <c r="CW83" i="22"/>
  <c r="BP139" i="22"/>
  <c r="CF128" i="22"/>
  <c r="CF13" i="22"/>
  <c r="BZ152" i="22"/>
  <c r="BY152" i="22"/>
  <c r="CR32" i="22"/>
  <c r="CW32" i="22"/>
  <c r="CX32" i="22"/>
  <c r="CZ32" i="22"/>
  <c r="CQ76" i="22"/>
  <c r="CU76" i="22" s="1"/>
  <c r="BK24" i="22"/>
  <c r="CY120" i="22"/>
  <c r="CS120" i="22"/>
  <c r="CD53" i="22"/>
  <c r="BT53" i="22"/>
  <c r="BU53" i="22"/>
  <c r="BO53" i="22"/>
  <c r="BL53" i="22"/>
  <c r="CE95" i="22"/>
  <c r="BZ72" i="22"/>
  <c r="BY72" i="22"/>
  <c r="CE56" i="22"/>
  <c r="CF160" i="22"/>
  <c r="CD82" i="22"/>
  <c r="BT82" i="22"/>
  <c r="BO82" i="22"/>
  <c r="BU82" i="22"/>
  <c r="BL82" i="22"/>
  <c r="CM64" i="22"/>
  <c r="CM26" i="22"/>
  <c r="DA33" i="22"/>
  <c r="DC33" i="22" s="1"/>
  <c r="CF45" i="22"/>
  <c r="BK70" i="22"/>
  <c r="BK91" i="22"/>
  <c r="CW64" i="22"/>
  <c r="CZ64" i="22"/>
  <c r="CX64" i="22"/>
  <c r="CR64" i="22"/>
  <c r="BO90" i="22"/>
  <c r="BL90" i="22"/>
  <c r="BT90" i="22"/>
  <c r="CD90" i="22"/>
  <c r="BU90" i="22"/>
  <c r="CN168" i="22"/>
  <c r="CE109" i="22"/>
  <c r="CD16" i="22"/>
  <c r="BT16" i="22"/>
  <c r="BO16" i="22"/>
  <c r="BL16" i="22"/>
  <c r="BU16" i="22"/>
  <c r="CL40" i="22"/>
  <c r="BQ19" i="22"/>
  <c r="BV19" i="22"/>
  <c r="CQ42" i="22"/>
  <c r="CE30" i="22"/>
  <c r="CM19" i="22"/>
  <c r="BK111" i="22"/>
  <c r="BP85" i="22"/>
  <c r="CA139" i="22"/>
  <c r="CQ13" i="22"/>
  <c r="BZ76" i="22"/>
  <c r="BY76" i="22"/>
  <c r="BV215" i="22"/>
  <c r="BQ215" i="22"/>
  <c r="DA102" i="22"/>
  <c r="DC102" i="22" s="1"/>
  <c r="BY34" i="22"/>
  <c r="BZ34" i="22"/>
  <c r="CE15" i="22"/>
  <c r="BP27" i="22"/>
  <c r="CZ63" i="22"/>
  <c r="CW63" i="22"/>
  <c r="CR63" i="22"/>
  <c r="CX63" i="22"/>
  <c r="BP77" i="22"/>
  <c r="CE78" i="22"/>
  <c r="BK39" i="22"/>
  <c r="BM39" i="22" s="1"/>
  <c r="CN53" i="22"/>
  <c r="DA54" i="22"/>
  <c r="DC54" i="22" s="1"/>
  <c r="CS21" i="22"/>
  <c r="CY21" i="22"/>
  <c r="BP13" i="22"/>
  <c r="CF295" i="22"/>
  <c r="CW26" i="22"/>
  <c r="CZ26" i="22"/>
  <c r="CR26" i="22"/>
  <c r="CX26" i="22"/>
  <c r="BK133" i="22"/>
  <c r="CL82" i="22"/>
  <c r="BZ99" i="22"/>
  <c r="BY99" i="22"/>
  <c r="BU84" i="22"/>
  <c r="CD84" i="22"/>
  <c r="BO84" i="22"/>
  <c r="BT84" i="22"/>
  <c r="BL84" i="22"/>
  <c r="CL17" i="22"/>
  <c r="CA92" i="22"/>
  <c r="CN87" i="22"/>
  <c r="CS100" i="22"/>
  <c r="CY100" i="22"/>
  <c r="CN41" i="22"/>
  <c r="CN24" i="22"/>
  <c r="BY80" i="22"/>
  <c r="BZ80" i="22"/>
  <c r="DA118" i="22"/>
  <c r="DC118" i="22" s="1"/>
  <c r="CN59" i="22"/>
  <c r="CA40" i="22"/>
  <c r="BL88" i="22"/>
  <c r="CD88" i="22"/>
  <c r="BU88" i="22"/>
  <c r="BO88" i="22"/>
  <c r="BT88" i="22"/>
  <c r="BP219" i="22"/>
  <c r="BQ20" i="22"/>
  <c r="BV20" i="22"/>
  <c r="DA60" i="22"/>
  <c r="DC60" i="22" s="1"/>
  <c r="CX36" i="22"/>
  <c r="CZ36" i="22"/>
  <c r="CW36" i="22"/>
  <c r="CR36" i="22"/>
  <c r="CM15" i="22"/>
  <c r="CW45" i="22"/>
  <c r="CX45" i="22"/>
  <c r="CR45" i="22"/>
  <c r="CZ45" i="22"/>
  <c r="CL94" i="22"/>
  <c r="CF18" i="22"/>
  <c r="CR13" i="22"/>
  <c r="CX13" i="22"/>
  <c r="CW13" i="22"/>
  <c r="CZ13" i="22"/>
  <c r="BJ16" i="22"/>
  <c r="CR130" i="22"/>
  <c r="CX130" i="22"/>
  <c r="CW130" i="22"/>
  <c r="CZ130" i="22"/>
  <c r="BT23" i="22"/>
  <c r="BO23" i="22"/>
  <c r="CD23" i="22"/>
  <c r="BU23" i="22"/>
  <c r="BL23" i="22"/>
  <c r="CL222" i="22"/>
  <c r="CL16" i="22"/>
  <c r="BP55" i="22"/>
  <c r="CA182" i="22"/>
  <c r="CN9" i="22"/>
  <c r="CM55" i="22"/>
  <c r="CL50" i="22"/>
  <c r="BY14" i="22"/>
  <c r="BZ14" i="22"/>
  <c r="BP105" i="22"/>
  <c r="BZ115" i="22"/>
  <c r="BY115" i="22"/>
  <c r="CE110" i="22"/>
  <c r="CF42" i="22"/>
  <c r="BP151" i="22"/>
  <c r="BY18" i="22"/>
  <c r="BZ18" i="22"/>
  <c r="CA62" i="22"/>
  <c r="CY166" i="22"/>
  <c r="CS166" i="22"/>
  <c r="BK134" i="22"/>
  <c r="CZ22" i="22"/>
  <c r="CR22" i="22"/>
  <c r="CX22" i="22"/>
  <c r="CW22" i="22"/>
  <c r="CF10" i="22"/>
  <c r="BZ21" i="22"/>
  <c r="BY21" i="22"/>
  <c r="BY59" i="22"/>
  <c r="BZ59" i="22"/>
  <c r="CE37" i="22"/>
  <c r="BK293" i="22"/>
  <c r="CN68" i="22"/>
  <c r="BK146" i="22"/>
  <c r="DA30" i="22"/>
  <c r="DC30" i="22" s="1"/>
  <c r="BV42" i="22"/>
  <c r="BQ42" i="22"/>
  <c r="BP79" i="22"/>
  <c r="CF29" i="22"/>
  <c r="CN127" i="22"/>
  <c r="CM29" i="22"/>
  <c r="BK51" i="22"/>
  <c r="BK23" i="22"/>
  <c r="CA144" i="22"/>
  <c r="CF22" i="22"/>
  <c r="BJ22" i="22"/>
  <c r="CZ79" i="22"/>
  <c r="CR79" i="22"/>
  <c r="CW79" i="22"/>
  <c r="CX79" i="22"/>
  <c r="BK72" i="22"/>
  <c r="BO26" i="22"/>
  <c r="BT26" i="22"/>
  <c r="BL26" i="22"/>
  <c r="BU26" i="22"/>
  <c r="CD26" i="22"/>
  <c r="CW101" i="22"/>
  <c r="CZ101" i="22"/>
  <c r="CX101" i="22"/>
  <c r="CR101" i="22"/>
  <c r="CN55" i="22"/>
  <c r="CF109" i="22"/>
  <c r="CM42" i="22"/>
  <c r="CQ82" i="22"/>
  <c r="CL18" i="22"/>
  <c r="DA59" i="22"/>
  <c r="DC59" i="22" s="1"/>
  <c r="CD15" i="22"/>
  <c r="BU15" i="22"/>
  <c r="BT15" i="22"/>
  <c r="BL15" i="22"/>
  <c r="BO15" i="22"/>
  <c r="CQ36" i="22"/>
  <c r="CE127" i="22"/>
  <c r="CQ79" i="22"/>
  <c r="BK44" i="22"/>
  <c r="CF43" i="22"/>
  <c r="CL9" i="22"/>
  <c r="CQ12" i="22"/>
  <c r="CM68" i="22"/>
  <c r="CE84" i="22"/>
  <c r="CE117" i="22"/>
  <c r="BP32" i="22"/>
  <c r="BO37" i="22"/>
  <c r="BU37" i="22"/>
  <c r="BL37" i="22"/>
  <c r="BT37" i="22"/>
  <c r="CD37" i="22"/>
  <c r="BK16" i="22"/>
  <c r="CN29" i="22"/>
  <c r="BV71" i="22"/>
  <c r="BQ71" i="22"/>
  <c r="CE73" i="22"/>
  <c r="DA41" i="22"/>
  <c r="DC41" i="22" s="1"/>
  <c r="BQ53" i="22"/>
  <c r="BV53" i="22"/>
  <c r="DA13" i="22"/>
  <c r="DC13" i="22" s="1"/>
  <c r="BP98" i="22"/>
  <c r="CW119" i="22"/>
  <c r="CR119" i="22"/>
  <c r="CZ119" i="22"/>
  <c r="CX119" i="22"/>
  <c r="CL85" i="22"/>
  <c r="CM139" i="22"/>
  <c r="BK107" i="22"/>
  <c r="CY63" i="22"/>
  <c r="CS63" i="22"/>
  <c r="CY183" i="22"/>
  <c r="CS183" i="22"/>
  <c r="CY31" i="22"/>
  <c r="CS31" i="22"/>
  <c r="CQ135" i="22"/>
  <c r="CD76" i="22"/>
  <c r="BL76" i="22"/>
  <c r="BU76" i="22"/>
  <c r="BT76" i="22"/>
  <c r="BO76" i="22"/>
  <c r="CF100" i="22"/>
  <c r="BY13" i="22"/>
  <c r="BZ13" i="22"/>
  <c r="CY37" i="22"/>
  <c r="CS37" i="22"/>
  <c r="CM138" i="22"/>
  <c r="CS87" i="22"/>
  <c r="CY87" i="22"/>
  <c r="BK75" i="22"/>
  <c r="CF30" i="22"/>
  <c r="CZ24" i="22"/>
  <c r="CR24" i="22"/>
  <c r="CX24" i="22"/>
  <c r="CW24" i="22"/>
  <c r="CX153" i="22"/>
  <c r="CW153" i="22"/>
  <c r="CR153" i="22"/>
  <c r="CZ153" i="22"/>
  <c r="CN166" i="22"/>
  <c r="CN75" i="22"/>
  <c r="BQ54" i="22"/>
  <c r="BV54" i="22"/>
  <c r="BV40" i="22"/>
  <c r="BQ40" i="22"/>
  <c r="DA28" i="22"/>
  <c r="DC28" i="22" s="1"/>
  <c r="CX78" i="22"/>
  <c r="CW78" i="22"/>
  <c r="CR78" i="22"/>
  <c r="CZ78" i="22"/>
  <c r="CE14" i="22"/>
  <c r="CA75" i="22"/>
  <c r="BP33" i="22"/>
  <c r="BZ100" i="22"/>
  <c r="BY100" i="22"/>
  <c r="CA130" i="22"/>
  <c r="CA167" i="22"/>
  <c r="CM49" i="22"/>
  <c r="CF64" i="22"/>
  <c r="CQ14" i="22"/>
  <c r="CM86" i="22"/>
  <c r="BQ99" i="22"/>
  <c r="BV99" i="22"/>
  <c r="CA85" i="22"/>
  <c r="CQ51" i="22"/>
  <c r="BK150" i="22"/>
  <c r="CL23" i="22"/>
  <c r="BQ95" i="22"/>
  <c r="BV95" i="22"/>
  <c r="CL109" i="22"/>
  <c r="BO40" i="22"/>
  <c r="CD40" i="22"/>
  <c r="BU40" i="22"/>
  <c r="BT40" i="22"/>
  <c r="BL40" i="22"/>
  <c r="BQ119" i="22"/>
  <c r="BV119" i="22"/>
  <c r="BV65" i="22"/>
  <c r="BQ65" i="22"/>
  <c r="CS18" i="22"/>
  <c r="CY18" i="22"/>
  <c r="BP59" i="22"/>
  <c r="CM95" i="22"/>
  <c r="BU13" i="22"/>
  <c r="CD13" i="22"/>
  <c r="BL13" i="22"/>
  <c r="BT13" i="22"/>
  <c r="BO13" i="22"/>
  <c r="CS76" i="22"/>
  <c r="CT76" i="22" s="1"/>
  <c r="CY76" i="22"/>
  <c r="BQ34" i="22"/>
  <c r="BV34" i="22"/>
  <c r="BP21" i="22"/>
  <c r="CN71" i="22"/>
  <c r="CM88" i="22"/>
  <c r="BP39" i="22"/>
  <c r="BV11" i="22"/>
  <c r="BQ11" i="22"/>
  <c r="BJ9" i="22"/>
  <c r="BL75" i="22"/>
  <c r="CD75" i="22"/>
  <c r="BO75" i="22"/>
  <c r="BT75" i="22"/>
  <c r="BU75" i="22"/>
  <c r="BP63" i="22"/>
  <c r="CD94" i="22"/>
  <c r="BU94" i="22"/>
  <c r="BO94" i="22"/>
  <c r="BL94" i="22"/>
  <c r="BT94" i="22"/>
  <c r="CN42" i="22"/>
  <c r="CM33" i="22"/>
  <c r="BJ17" i="22"/>
  <c r="CM28" i="22"/>
  <c r="CA38" i="22"/>
  <c r="CZ52" i="22"/>
  <c r="CW52" i="22"/>
  <c r="CR52" i="22"/>
  <c r="CX52" i="22"/>
  <c r="CA32" i="22"/>
  <c r="DA113" i="22"/>
  <c r="DC113" i="22" s="1"/>
  <c r="CY39" i="22"/>
  <c r="CS39" i="22"/>
  <c r="CL62" i="22"/>
  <c r="CE21" i="22"/>
  <c r="CL97" i="22"/>
  <c r="BK60" i="22"/>
  <c r="BY46" i="22"/>
  <c r="BZ46" i="22"/>
  <c r="CY106" i="22"/>
  <c r="CS106" i="22"/>
  <c r="CQ190" i="22"/>
  <c r="CU190" i="22" s="1"/>
  <c r="CR47" i="22"/>
  <c r="CX47" i="22"/>
  <c r="CW47" i="22"/>
  <c r="CZ47" i="22"/>
  <c r="CN64" i="22"/>
  <c r="CM128" i="22"/>
  <c r="CN10" i="22"/>
  <c r="BP147" i="22"/>
  <c r="BK127" i="22"/>
  <c r="BY15" i="22"/>
  <c r="BZ15" i="22"/>
  <c r="CN160" i="22"/>
  <c r="BP25" i="22"/>
  <c r="CL52" i="22"/>
  <c r="BZ116" i="22"/>
  <c r="BY116" i="22"/>
  <c r="CE85" i="22"/>
  <c r="BY8" i="22"/>
  <c r="BZ8" i="22"/>
  <c r="DA196" i="22"/>
  <c r="DC196" i="22" s="1"/>
  <c r="BV22" i="22"/>
  <c r="BQ22" i="22"/>
  <c r="CN17" i="22"/>
  <c r="DA47" i="22"/>
  <c r="DC47" i="22" s="1"/>
  <c r="BZ134" i="22"/>
  <c r="BY134" i="22"/>
  <c r="DA53" i="22"/>
  <c r="DC53" i="22" s="1"/>
  <c r="CF89" i="22"/>
  <c r="BJ28" i="22"/>
  <c r="CM63" i="22"/>
  <c r="CY101" i="22"/>
  <c r="CS101" i="22"/>
  <c r="CE99" i="22"/>
  <c r="CF73" i="22"/>
  <c r="CQ25" i="22"/>
  <c r="DA8" i="22"/>
  <c r="DC8" i="22" s="1"/>
  <c r="BV109" i="22"/>
  <c r="BQ109" i="22"/>
  <c r="CY38" i="22"/>
  <c r="CS38" i="22"/>
  <c r="BP124" i="22"/>
  <c r="BV64" i="22"/>
  <c r="BQ64" i="22"/>
  <c r="CQ99" i="22"/>
  <c r="CY148" i="22"/>
  <c r="CS148" i="22"/>
  <c r="CQ85" i="22"/>
  <c r="BV89" i="22"/>
  <c r="BQ89" i="22"/>
  <c r="BO44" i="22"/>
  <c r="BL44" i="22"/>
  <c r="CD44" i="22"/>
  <c r="BU44" i="22"/>
  <c r="BT44" i="22"/>
  <c r="BK11" i="22"/>
  <c r="BP43" i="22"/>
  <c r="CN67" i="22"/>
  <c r="DA230" i="22"/>
  <c r="DC230" i="22" s="1"/>
  <c r="CM45" i="22"/>
  <c r="CQ77" i="22"/>
  <c r="BV33" i="22"/>
  <c r="BQ33" i="22"/>
  <c r="CE71" i="22"/>
  <c r="CQ19" i="22"/>
  <c r="CN15" i="22"/>
  <c r="CQ9" i="22"/>
  <c r="CM246" i="22"/>
  <c r="CL106" i="22"/>
  <c r="CQ29" i="22"/>
  <c r="CM85" i="22"/>
  <c r="BZ96" i="22"/>
  <c r="BY96" i="22"/>
  <c r="BY9" i="22"/>
  <c r="BZ9" i="22"/>
  <c r="CF84" i="22"/>
  <c r="BP8" i="22"/>
  <c r="BQ67" i="22"/>
  <c r="BV67" i="22"/>
  <c r="BK112" i="22"/>
  <c r="BO61" i="22"/>
  <c r="CD61" i="22"/>
  <c r="BL61" i="22"/>
  <c r="BT61" i="22"/>
  <c r="BU61" i="22"/>
  <c r="CE194" i="22"/>
  <c r="CN150" i="22"/>
  <c r="BK26" i="22"/>
  <c r="BM26" i="22" s="1"/>
  <c r="BK108" i="22"/>
  <c r="CQ23" i="22"/>
  <c r="CR123" i="22"/>
  <c r="CZ123" i="22"/>
  <c r="CX123" i="22"/>
  <c r="CW123" i="22"/>
  <c r="CM65" i="22"/>
  <c r="CM79" i="22"/>
  <c r="BJ21" i="22"/>
  <c r="CN46" i="22"/>
  <c r="CM161" i="22"/>
  <c r="DA36" i="22"/>
  <c r="DC36" i="22" s="1"/>
  <c r="CQ46" i="22"/>
  <c r="CN37" i="22"/>
  <c r="CE181" i="22"/>
  <c r="CF40" i="22"/>
  <c r="CL8" i="22"/>
  <c r="CM92" i="22"/>
  <c r="CM140" i="22"/>
  <c r="CL65" i="22"/>
  <c r="CA104" i="22"/>
  <c r="CQ58" i="22"/>
  <c r="CQ49" i="22"/>
  <c r="CS52" i="22"/>
  <c r="CY52" i="22"/>
  <c r="CL32" i="22"/>
  <c r="BK22" i="22"/>
  <c r="CM185" i="22"/>
  <c r="CE160" i="22"/>
  <c r="DA22" i="22"/>
  <c r="DC22" i="22" s="1"/>
  <c r="BV168" i="22"/>
  <c r="BQ168" i="22"/>
  <c r="CD137" i="22"/>
  <c r="BT137" i="22"/>
  <c r="BO137" i="22"/>
  <c r="BU137" i="22"/>
  <c r="BL137" i="22"/>
  <c r="CL56" i="22"/>
  <c r="CY99" i="22"/>
  <c r="CS99" i="22"/>
  <c r="BK120" i="22"/>
  <c r="CY114" i="22"/>
  <c r="CS114" i="22"/>
  <c r="BK73" i="22"/>
  <c r="BJ13" i="22"/>
  <c r="CA43" i="22"/>
  <c r="BY24" i="22"/>
  <c r="BZ24" i="22"/>
  <c r="CA124" i="22"/>
  <c r="CE79" i="22"/>
  <c r="BL78" i="22"/>
  <c r="CD78" i="22"/>
  <c r="BO78" i="22"/>
  <c r="BU78" i="22"/>
  <c r="BT78" i="22"/>
  <c r="CQ86" i="22"/>
  <c r="CL30" i="22"/>
  <c r="CY59" i="22"/>
  <c r="CS59" i="22"/>
  <c r="BY52" i="22"/>
  <c r="BZ52" i="22"/>
  <c r="BL154" i="22"/>
  <c r="BO154" i="22"/>
  <c r="BU154" i="22"/>
  <c r="CD154" i="22"/>
  <c r="BT154" i="22"/>
  <c r="CY46" i="22"/>
  <c r="CS46" i="22"/>
  <c r="BY63" i="22"/>
  <c r="BZ63" i="22"/>
  <c r="CS57" i="22"/>
  <c r="CY57" i="22"/>
  <c r="BK52" i="22"/>
  <c r="BM52" i="22" s="1"/>
  <c r="BZ11" i="22"/>
  <c r="BY11" i="22"/>
  <c r="BP44" i="22"/>
  <c r="CQ89" i="22"/>
  <c r="CE92" i="22"/>
  <c r="CW134" i="22"/>
  <c r="CX134" i="22"/>
  <c r="CZ134" i="22"/>
  <c r="CR134" i="22"/>
  <c r="CF27" i="22"/>
  <c r="CN16" i="22"/>
  <c r="CM109" i="22"/>
  <c r="CA16" i="22"/>
  <c r="CY156" i="22"/>
  <c r="CS156" i="22"/>
  <c r="CS140" i="22"/>
  <c r="CY140" i="22"/>
  <c r="CY98" i="22"/>
  <c r="CS98" i="22"/>
  <c r="CE13" i="22"/>
  <c r="BL118" i="22"/>
  <c r="BO118" i="22"/>
  <c r="BU118" i="22"/>
  <c r="CD118" i="22"/>
  <c r="BT118" i="22"/>
  <c r="CE100" i="22"/>
  <c r="CQ88" i="22"/>
  <c r="BK37" i="22"/>
  <c r="BM37" i="22" s="1"/>
  <c r="DA26" i="22"/>
  <c r="DC26" i="22" s="1"/>
  <c r="CM216" i="22"/>
  <c r="BK96" i="22"/>
  <c r="BK89" i="22"/>
  <c r="BV132" i="22"/>
  <c r="BQ132" i="22"/>
  <c r="BK50" i="22"/>
  <c r="CA51" i="22"/>
  <c r="BQ77" i="22"/>
  <c r="BV77" i="22"/>
  <c r="CX97" i="22"/>
  <c r="CZ97" i="22"/>
  <c r="CR97" i="22"/>
  <c r="CW97" i="22"/>
  <c r="CS56" i="22"/>
  <c r="CY56" i="22"/>
  <c r="CA64" i="22"/>
  <c r="BP9" i="22"/>
  <c r="BK66" i="22"/>
  <c r="BK65" i="22"/>
  <c r="BQ200" i="22"/>
  <c r="BV200" i="22"/>
  <c r="DA32" i="22"/>
  <c r="DC32" i="22" s="1"/>
  <c r="BO83" i="22"/>
  <c r="BL83" i="22"/>
  <c r="BT83" i="22"/>
  <c r="BU83" i="22"/>
  <c r="CD83" i="22"/>
  <c r="BQ60" i="22"/>
  <c r="BV60" i="22"/>
  <c r="CA86" i="22"/>
  <c r="BJ10" i="22"/>
  <c r="BU36" i="22"/>
  <c r="BL36" i="22"/>
  <c r="CD36" i="22"/>
  <c r="BT36" i="22"/>
  <c r="BO36" i="22"/>
  <c r="BV148" i="22"/>
  <c r="BQ148" i="22"/>
  <c r="CM141" i="22"/>
  <c r="CN63" i="22"/>
  <c r="CE36" i="22"/>
  <c r="CA117" i="22"/>
  <c r="CF8" i="22"/>
  <c r="BY47" i="22"/>
  <c r="BZ47" i="22"/>
  <c r="CQ55" i="22"/>
  <c r="BK97" i="22"/>
  <c r="BM97" i="22" s="1"/>
  <c r="CN8" i="22"/>
  <c r="CS19" i="22"/>
  <c r="CY19" i="22"/>
  <c r="DA40" i="22"/>
  <c r="DC40" i="22" s="1"/>
  <c r="CA58" i="22"/>
  <c r="CX12" i="22"/>
  <c r="CR12" i="22"/>
  <c r="CW12" i="22"/>
  <c r="CZ12" i="22"/>
  <c r="CW25" i="22"/>
  <c r="CR25" i="22"/>
  <c r="CZ25" i="22"/>
  <c r="CX25" i="22"/>
  <c r="CN22" i="22"/>
  <c r="BV147" i="22"/>
  <c r="BQ147" i="22"/>
  <c r="BK31" i="22"/>
  <c r="BV45" i="22"/>
  <c r="BQ45" i="22"/>
  <c r="DA18" i="22"/>
  <c r="DC18" i="22" s="1"/>
  <c r="BP18" i="22"/>
  <c r="CA13" i="22"/>
  <c r="BT155" i="22"/>
  <c r="CD155" i="22"/>
  <c r="BU155" i="22"/>
  <c r="BL155" i="22"/>
  <c r="BO155" i="22"/>
  <c r="BK141" i="22"/>
  <c r="BP134" i="22"/>
  <c r="BZ33" i="22"/>
  <c r="BY33" i="22"/>
  <c r="CW77" i="22"/>
  <c r="CX77" i="22"/>
  <c r="CR77" i="22"/>
  <c r="CZ77" i="22"/>
  <c r="CF16" i="22"/>
  <c r="BP48" i="22"/>
  <c r="DA52" i="22"/>
  <c r="DC52" i="22" s="1"/>
  <c r="CF17" i="22"/>
  <c r="CM205" i="22"/>
  <c r="CE31" i="22"/>
  <c r="BP49" i="22"/>
  <c r="BK19" i="22"/>
  <c r="CM226" i="22"/>
  <c r="DA64" i="22"/>
  <c r="DC64" i="22" s="1"/>
  <c r="BO95" i="22"/>
  <c r="CD95" i="22"/>
  <c r="BT95" i="22"/>
  <c r="BL95" i="22"/>
  <c r="BU95" i="22"/>
  <c r="CM14" i="22"/>
  <c r="CE22" i="22"/>
  <c r="BZ62" i="22"/>
  <c r="BY62" i="22"/>
  <c r="CN12" i="22"/>
  <c r="CN47" i="22"/>
  <c r="CL24" i="22"/>
  <c r="DA71" i="22"/>
  <c r="DC71" i="22" s="1"/>
  <c r="BY73" i="22"/>
  <c r="BZ73" i="22"/>
  <c r="BU46" i="22"/>
  <c r="BL46" i="22"/>
  <c r="BT46" i="22"/>
  <c r="BO46" i="22"/>
  <c r="CD46" i="22"/>
  <c r="BK93" i="22"/>
  <c r="BM93" i="22" s="1"/>
  <c r="BK87" i="22"/>
  <c r="BV101" i="22"/>
  <c r="BQ101" i="22"/>
  <c r="CL31" i="22"/>
  <c r="CE61" i="22"/>
  <c r="CZ54" i="22"/>
  <c r="CW54" i="22"/>
  <c r="CR54" i="22"/>
  <c r="CX54" i="22"/>
  <c r="BY68" i="22"/>
  <c r="BZ68" i="22"/>
  <c r="CA21" i="22"/>
  <c r="CF102" i="22"/>
  <c r="CL75" i="22"/>
  <c r="CY45" i="22"/>
  <c r="CS45" i="22"/>
  <c r="CE8" i="22"/>
  <c r="CQ52" i="22"/>
  <c r="CE41" i="22"/>
  <c r="BP22" i="22"/>
  <c r="BK90" i="22"/>
  <c r="BM90" i="22" s="1"/>
  <c r="BO58" i="22"/>
  <c r="BT58" i="22"/>
  <c r="CD58" i="22"/>
  <c r="BL58" i="22"/>
  <c r="BU58" i="22"/>
  <c r="BP207" i="22"/>
  <c r="CX68" i="22"/>
  <c r="CW68" i="22"/>
  <c r="CR68" i="22"/>
  <c r="CZ68" i="22"/>
  <c r="BU45" i="22"/>
  <c r="BO45" i="22"/>
  <c r="BT45" i="22"/>
  <c r="CD45" i="22"/>
  <c r="BL45" i="22"/>
  <c r="BK12" i="22"/>
  <c r="CL93" i="22"/>
  <c r="CA36" i="22"/>
  <c r="CQ108" i="22"/>
  <c r="CY53" i="22"/>
  <c r="CS53" i="22"/>
  <c r="BK94" i="22"/>
  <c r="BM94" i="22" s="1"/>
  <c r="CF87" i="22"/>
  <c r="CX55" i="22"/>
  <c r="CZ55" i="22"/>
  <c r="CW55" i="22"/>
  <c r="CR55" i="22"/>
  <c r="CL10" i="22"/>
  <c r="CL72" i="22"/>
  <c r="CA73" i="22"/>
  <c r="BV110" i="22"/>
  <c r="BQ110" i="22"/>
  <c r="BP80" i="22"/>
  <c r="CS80" i="22"/>
  <c r="CY80" i="22"/>
  <c r="CA128" i="22"/>
  <c r="CQ222" i="22"/>
  <c r="CN32" i="22"/>
  <c r="BL109" i="22"/>
  <c r="BU109" i="22"/>
  <c r="CD109" i="22"/>
  <c r="BO109" i="22"/>
  <c r="BT109" i="22"/>
  <c r="CA14" i="22"/>
  <c r="CQ64" i="22"/>
  <c r="CQ34" i="22"/>
  <c r="CY122" i="22"/>
  <c r="CS122" i="22"/>
  <c r="CE75" i="22"/>
  <c r="CN28" i="22"/>
  <c r="CA103" i="22"/>
  <c r="BK71" i="22"/>
  <c r="CY137" i="22"/>
  <c r="CS137" i="22"/>
  <c r="DA89" i="22"/>
  <c r="DC89" i="22" s="1"/>
  <c r="BK100" i="22"/>
  <c r="BP17" i="22"/>
  <c r="CE93" i="22"/>
  <c r="BP10" i="22"/>
  <c r="BV153" i="22"/>
  <c r="BQ153" i="22"/>
  <c r="BY160" i="22"/>
  <c r="BZ160" i="22"/>
  <c r="BK99" i="22"/>
  <c r="BM99" i="22" s="1"/>
  <c r="BZ19" i="22"/>
  <c r="BY19" i="22"/>
  <c r="CN70" i="22"/>
  <c r="CN66" i="22"/>
  <c r="BQ63" i="22"/>
  <c r="BV63" i="22"/>
  <c r="CZ249" i="22"/>
  <c r="CX249" i="22"/>
  <c r="CR249" i="22"/>
  <c r="CW249" i="22"/>
  <c r="CE26" i="22"/>
  <c r="CL64" i="22"/>
  <c r="BY165" i="22"/>
  <c r="BZ165" i="22"/>
  <c r="CF93" i="22"/>
  <c r="CQ40" i="22"/>
  <c r="BV85" i="22"/>
  <c r="BQ85" i="22"/>
  <c r="BK42" i="22"/>
  <c r="CA158" i="22"/>
  <c r="DA85" i="22"/>
  <c r="DC85" i="22" s="1"/>
  <c r="CA127" i="22"/>
  <c r="CN25" i="22"/>
  <c r="CA90" i="22"/>
  <c r="DA92" i="22"/>
  <c r="DC92" i="22" s="1"/>
  <c r="CM12" i="22"/>
  <c r="BT33" i="22"/>
  <c r="CD33" i="22"/>
  <c r="BL33" i="22"/>
  <c r="BU33" i="22"/>
  <c r="BO33" i="22"/>
  <c r="CF133" i="22"/>
  <c r="CA71" i="22"/>
  <c r="BP92" i="22"/>
  <c r="CN119" i="22"/>
  <c r="BV318" i="22"/>
  <c r="BQ318" i="22"/>
  <c r="CS92" i="22"/>
  <c r="CY92" i="22"/>
  <c r="BP23" i="22"/>
  <c r="BP11" i="22"/>
  <c r="CL38" i="22"/>
  <c r="CA55" i="22"/>
  <c r="BU32" i="22"/>
  <c r="BO32" i="22"/>
  <c r="CD32" i="22"/>
  <c r="BT32" i="22"/>
  <c r="BL32" i="22"/>
  <c r="BP30" i="22"/>
  <c r="CW20" i="22"/>
  <c r="CZ20" i="22"/>
  <c r="CR20" i="22"/>
  <c r="CX20" i="22"/>
  <c r="BY17" i="22"/>
  <c r="BZ17" i="22"/>
  <c r="BP37" i="22"/>
  <c r="BK164" i="22"/>
  <c r="CS48" i="22"/>
  <c r="CY48" i="22"/>
  <c r="CE59" i="22"/>
  <c r="BJ37" i="22"/>
  <c r="BQ8" i="22"/>
  <c r="BV8" i="22"/>
  <c r="CF59" i="22"/>
  <c r="CF56" i="22"/>
  <c r="CA123" i="22"/>
  <c r="DA39" i="22"/>
  <c r="DC39" i="22" s="1"/>
  <c r="CM38" i="22"/>
  <c r="DA76" i="22"/>
  <c r="DC76" i="22" s="1"/>
  <c r="CM134" i="22"/>
  <c r="CF127" i="22"/>
  <c r="CE91" i="22"/>
  <c r="CM91" i="22"/>
  <c r="CX152" i="22"/>
  <c r="CW152" i="22"/>
  <c r="CZ152" i="22"/>
  <c r="CR152" i="22"/>
  <c r="CF121" i="22"/>
  <c r="CF91" i="22"/>
  <c r="CQ66" i="22"/>
  <c r="CS29" i="22"/>
  <c r="CY29" i="22"/>
  <c r="CL117" i="22"/>
  <c r="CD20" i="22"/>
  <c r="BU20" i="22"/>
  <c r="BL20" i="22"/>
  <c r="BT20" i="22"/>
  <c r="BO20" i="22"/>
  <c r="CF99" i="22"/>
  <c r="BK27" i="22"/>
  <c r="BM27" i="22" s="1"/>
  <c r="CF88" i="22"/>
  <c r="CL37" i="22"/>
  <c r="CQ103" i="22"/>
  <c r="BY10" i="22"/>
  <c r="BZ10" i="22"/>
  <c r="CF101" i="22"/>
  <c r="DA81" i="22"/>
  <c r="DC81" i="22" s="1"/>
  <c r="CS51" i="22"/>
  <c r="CY51" i="22"/>
  <c r="CR11" i="22"/>
  <c r="CX11" i="22"/>
  <c r="CW11" i="22"/>
  <c r="CZ11" i="22"/>
  <c r="BL86" i="22"/>
  <c r="BU86" i="22"/>
  <c r="CD86" i="22"/>
  <c r="BO86" i="22"/>
  <c r="BT86" i="22"/>
  <c r="CA166" i="22"/>
  <c r="CM58" i="22"/>
  <c r="CL130" i="22"/>
  <c r="CS35" i="22"/>
  <c r="CY35" i="22"/>
  <c r="DA167" i="22"/>
  <c r="DC167" i="22" s="1"/>
  <c r="CZ19" i="22"/>
  <c r="CW19" i="22"/>
  <c r="CR19" i="22"/>
  <c r="CX19" i="22"/>
  <c r="CY110" i="22"/>
  <c r="CS110" i="22"/>
  <c r="BK62" i="22"/>
  <c r="CM129" i="22"/>
  <c r="BK77" i="22"/>
  <c r="CQ37" i="22"/>
  <c r="CF24" i="22"/>
  <c r="CL121" i="22"/>
  <c r="CQ35" i="22"/>
  <c r="CL78" i="22"/>
  <c r="CX42" i="22"/>
  <c r="CR42" i="22"/>
  <c r="CZ42" i="22"/>
  <c r="CW42" i="22"/>
  <c r="CX92" i="22"/>
  <c r="CW92" i="22"/>
  <c r="CZ92" i="22"/>
  <c r="CR92" i="22"/>
  <c r="BQ29" i="22"/>
  <c r="BV29" i="22"/>
  <c r="BZ138" i="22"/>
  <c r="BY138" i="22"/>
  <c r="BO148" i="22"/>
  <c r="BL148" i="22"/>
  <c r="BU148" i="22"/>
  <c r="BT148" i="22"/>
  <c r="CD148" i="22"/>
  <c r="CF55" i="22"/>
  <c r="CL20" i="22"/>
  <c r="CM11" i="22"/>
  <c r="CN154" i="22"/>
  <c r="BP34" i="22"/>
  <c r="CL59" i="22"/>
  <c r="BT117" i="22"/>
  <c r="BU117" i="22"/>
  <c r="CD117" i="22"/>
  <c r="BO117" i="22"/>
  <c r="BL117" i="22"/>
  <c r="CQ24" i="22"/>
  <c r="CZ40" i="22"/>
  <c r="CX40" i="22"/>
  <c r="CW40" i="22"/>
  <c r="CR40" i="22"/>
  <c r="CF32" i="22"/>
  <c r="CM39" i="22"/>
  <c r="CE46" i="22"/>
  <c r="DA138" i="22"/>
  <c r="DC138" i="22" s="1"/>
  <c r="CM115" i="22"/>
  <c r="CF53" i="22"/>
  <c r="BK59" i="22"/>
  <c r="CA100" i="22"/>
  <c r="BK69" i="22"/>
  <c r="CM48" i="22"/>
  <c r="CS153" i="22"/>
  <c r="CY153" i="22"/>
  <c r="CQ98" i="22"/>
  <c r="CM125" i="22"/>
  <c r="CZ44" i="22"/>
  <c r="CX44" i="22"/>
  <c r="CW44" i="22"/>
  <c r="CR44" i="22"/>
  <c r="CE25" i="22"/>
  <c r="CN48" i="22"/>
  <c r="CM59" i="22"/>
  <c r="CW279" i="22"/>
  <c r="CR279" i="22"/>
  <c r="CX279" i="22"/>
  <c r="CZ279" i="22"/>
  <c r="BU11" i="22"/>
  <c r="BL11" i="22"/>
  <c r="BO11" i="22"/>
  <c r="CD11" i="22"/>
  <c r="BT11" i="22"/>
  <c r="BP71" i="22"/>
  <c r="CA60" i="22"/>
  <c r="CN148" i="22"/>
  <c r="BK83" i="22"/>
  <c r="CE80" i="22"/>
  <c r="CD176" i="22"/>
  <c r="BL176" i="22"/>
  <c r="BT176" i="22"/>
  <c r="BO176" i="22"/>
  <c r="BU176" i="22"/>
  <c r="CF132" i="22"/>
  <c r="CE23" i="22"/>
  <c r="CF39" i="22"/>
  <c r="CA241" i="22"/>
  <c r="BT142" i="22"/>
  <c r="CD142" i="22"/>
  <c r="BU142" i="22"/>
  <c r="BL142" i="22"/>
  <c r="BO142" i="22"/>
  <c r="CX139" i="22"/>
  <c r="CZ139" i="22"/>
  <c r="CW139" i="22"/>
  <c r="CR139" i="22"/>
  <c r="BY29" i="22"/>
  <c r="BZ29" i="22"/>
  <c r="CE151" i="22"/>
  <c r="CE70" i="22"/>
  <c r="BY26" i="22"/>
  <c r="BZ26" i="22"/>
  <c r="CF26" i="22"/>
  <c r="BL121" i="22"/>
  <c r="BT121" i="22"/>
  <c r="CD121" i="22"/>
  <c r="BO121" i="22"/>
  <c r="BU121" i="22"/>
  <c r="BQ196" i="22"/>
  <c r="BV196" i="22"/>
  <c r="CF216" i="22"/>
  <c r="BV94" i="22"/>
  <c r="BQ94" i="22"/>
  <c r="CM150" i="22"/>
  <c r="DA166" i="22"/>
  <c r="DC166" i="22" s="1"/>
  <c r="CL122" i="22"/>
  <c r="BO10" i="22"/>
  <c r="BT10" i="22"/>
  <c r="CD10" i="22"/>
  <c r="BU10" i="22"/>
  <c r="BL10" i="22"/>
  <c r="CE49" i="22"/>
  <c r="CE9" i="22"/>
  <c r="CA22" i="22"/>
  <c r="CM206" i="22"/>
  <c r="BJ32" i="22"/>
  <c r="CM163" i="22"/>
  <c r="CN137" i="22"/>
  <c r="CL133" i="22"/>
  <c r="CN78" i="22"/>
  <c r="BK122" i="22"/>
  <c r="BP140" i="22"/>
  <c r="BL22" i="22"/>
  <c r="BT22" i="22"/>
  <c r="BU22" i="22"/>
  <c r="BO22" i="22"/>
  <c r="CD22" i="22"/>
  <c r="DA99" i="22"/>
  <c r="DC99" i="22" s="1"/>
  <c r="BQ31" i="22"/>
  <c r="BV31" i="22"/>
  <c r="BL236" i="22"/>
  <c r="BU236" i="22"/>
  <c r="BO236" i="22"/>
  <c r="CD236" i="22"/>
  <c r="BT236" i="22"/>
  <c r="BQ68" i="22"/>
  <c r="BV68" i="22"/>
  <c r="BO73" i="22"/>
  <c r="BL73" i="22"/>
  <c r="BT73" i="22"/>
  <c r="CD73" i="22"/>
  <c r="BU73" i="22"/>
  <c r="BZ32" i="22"/>
  <c r="BY32" i="22"/>
  <c r="BQ117" i="22"/>
  <c r="BV117" i="22"/>
  <c r="BY111" i="22"/>
  <c r="BZ111" i="22"/>
  <c r="BP118" i="22"/>
  <c r="CW88" i="22"/>
  <c r="CR88" i="22"/>
  <c r="CX88" i="22"/>
  <c r="CZ88" i="22"/>
  <c r="CF104" i="22"/>
  <c r="CF153" i="22"/>
  <c r="CZ89" i="22"/>
  <c r="CW89" i="22"/>
  <c r="CX89" i="22"/>
  <c r="CR89" i="22"/>
  <c r="CS11" i="22"/>
  <c r="CY11" i="22"/>
  <c r="CA133" i="22"/>
  <c r="CL14" i="22"/>
  <c r="CR49" i="22"/>
  <c r="CZ49" i="22"/>
  <c r="CW49" i="22"/>
  <c r="CX49" i="22"/>
  <c r="BK25" i="22"/>
  <c r="BM25" i="22" s="1"/>
  <c r="CY14" i="22"/>
  <c r="CS14" i="22"/>
  <c r="CF96" i="22"/>
  <c r="DA133" i="22"/>
  <c r="DC133" i="22" s="1"/>
  <c r="CE132" i="22"/>
  <c r="CE189" i="22"/>
  <c r="CA115" i="22"/>
  <c r="CL29" i="22"/>
  <c r="CN51" i="22"/>
  <c r="CL28" i="22"/>
  <c r="BP88" i="22"/>
  <c r="BO131" i="22"/>
  <c r="BU131" i="22"/>
  <c r="CD131" i="22"/>
  <c r="BL131" i="22"/>
  <c r="BT131" i="22"/>
  <c r="CQ59" i="22"/>
  <c r="BQ128" i="22"/>
  <c r="BV128" i="22"/>
  <c r="CZ69" i="22"/>
  <c r="CW69" i="22"/>
  <c r="CX69" i="22"/>
  <c r="CR69" i="22"/>
  <c r="CM21" i="22"/>
  <c r="CF52" i="22"/>
  <c r="BP51" i="22"/>
  <c r="CA35" i="22"/>
  <c r="CE44" i="22"/>
  <c r="CF113" i="22"/>
  <c r="CS9" i="22"/>
  <c r="CY9" i="22"/>
  <c r="DA129" i="22"/>
  <c r="DC129" i="22" s="1"/>
  <c r="CQ39" i="22"/>
  <c r="CD65" i="22"/>
  <c r="BL65" i="22"/>
  <c r="BT65" i="22"/>
  <c r="BU65" i="22"/>
  <c r="BO65" i="22"/>
  <c r="CE66" i="22"/>
  <c r="BZ41" i="22"/>
  <c r="BY41" i="22"/>
  <c r="BP179" i="22"/>
  <c r="CS255" i="22"/>
  <c r="CY255" i="22"/>
  <c r="CF162" i="22"/>
  <c r="CN120" i="22"/>
  <c r="BY85" i="22"/>
  <c r="BZ85" i="22"/>
  <c r="CA239" i="22"/>
  <c r="BP144" i="22"/>
  <c r="CL19" i="22"/>
  <c r="BY70" i="22"/>
  <c r="BZ70" i="22"/>
  <c r="CA30" i="22"/>
  <c r="CS49" i="22"/>
  <c r="CY49" i="22"/>
  <c r="CA183" i="22"/>
  <c r="BK147" i="22"/>
  <c r="CE89" i="22"/>
  <c r="CA191" i="22"/>
  <c r="BJ25" i="22"/>
  <c r="BQ87" i="22"/>
  <c r="BV87" i="22"/>
  <c r="CF250" i="22"/>
  <c r="CE145" i="22"/>
  <c r="CF119" i="22"/>
  <c r="CE68" i="22"/>
  <c r="BK67" i="22"/>
  <c r="BK116" i="22"/>
  <c r="CL249" i="22"/>
  <c r="CF74" i="22"/>
  <c r="BP113" i="22"/>
  <c r="CZ143" i="22"/>
  <c r="CW143" i="22"/>
  <c r="CX143" i="22"/>
  <c r="CR143" i="22"/>
  <c r="CL221" i="22"/>
  <c r="CA37" i="22"/>
  <c r="BK156" i="22"/>
  <c r="BM156" i="22" s="1"/>
  <c r="CS84" i="22"/>
  <c r="CY84" i="22"/>
  <c r="BK145" i="22"/>
  <c r="CM16" i="22"/>
  <c r="CL92" i="22"/>
  <c r="BK74" i="22"/>
  <c r="CA238" i="22"/>
  <c r="BQ150" i="22"/>
  <c r="BV150" i="22"/>
  <c r="CX203" i="22"/>
  <c r="CW203" i="22"/>
  <c r="CR203" i="22"/>
  <c r="CZ203" i="22"/>
  <c r="BQ18" i="22"/>
  <c r="BV18" i="22"/>
  <c r="CS79" i="22"/>
  <c r="CY79" i="22"/>
  <c r="CX41" i="22"/>
  <c r="CR41" i="22"/>
  <c r="CZ41" i="22"/>
  <c r="CW41" i="22"/>
  <c r="CA95" i="22"/>
  <c r="CM41" i="22"/>
  <c r="CX10" i="22"/>
  <c r="CW10" i="22"/>
  <c r="CZ10" i="22"/>
  <c r="CR10" i="22"/>
  <c r="CN146" i="22"/>
  <c r="BJ12" i="22"/>
  <c r="CN33" i="22"/>
  <c r="CQ83" i="22"/>
  <c r="BV27" i="22"/>
  <c r="BQ27" i="22"/>
  <c r="CE16" i="22"/>
  <c r="CM44" i="22"/>
  <c r="DA61" i="22"/>
  <c r="DC61" i="22" s="1"/>
  <c r="CM124" i="22"/>
  <c r="CN65" i="22"/>
  <c r="CQ80" i="22"/>
  <c r="BV13" i="22"/>
  <c r="BQ13" i="22"/>
  <c r="CN21" i="22"/>
  <c r="CN23" i="22"/>
  <c r="CA15" i="22"/>
  <c r="CF141" i="22"/>
  <c r="CS83" i="22"/>
  <c r="CY83" i="22"/>
  <c r="CE104" i="22"/>
  <c r="CM82" i="22"/>
  <c r="BQ127" i="22"/>
  <c r="BV127" i="22"/>
  <c r="BZ48" i="22"/>
  <c r="BY48" i="22"/>
  <c r="CM30" i="22"/>
  <c r="DA58" i="22"/>
  <c r="DC58" i="22" s="1"/>
  <c r="CM121" i="22"/>
  <c r="CE38" i="22"/>
  <c r="BY139" i="22"/>
  <c r="BZ139" i="22"/>
  <c r="CS134" i="22"/>
  <c r="CY134" i="22"/>
  <c r="BP28" i="22"/>
  <c r="CM106" i="22"/>
  <c r="BP183" i="22"/>
  <c r="CQ155" i="22"/>
  <c r="DA148" i="22"/>
  <c r="DC148" i="22" s="1"/>
  <c r="CQ225" i="22"/>
  <c r="BY38" i="22"/>
  <c r="BZ38" i="22"/>
  <c r="BP120" i="22"/>
  <c r="CM103" i="22"/>
  <c r="DA153" i="22"/>
  <c r="DC153" i="22" s="1"/>
  <c r="CA136" i="22"/>
  <c r="BP40" i="22"/>
  <c r="BU232" i="22"/>
  <c r="CD232" i="22"/>
  <c r="BT232" i="22"/>
  <c r="BO232" i="22"/>
  <c r="BL232" i="22"/>
  <c r="CN96" i="22"/>
  <c r="BZ12" i="22"/>
  <c r="BY12" i="22"/>
  <c r="BP86" i="22"/>
  <c r="BQ30" i="22"/>
  <c r="BV30" i="22"/>
  <c r="CQ18" i="22"/>
  <c r="DA107" i="22"/>
  <c r="DC107" i="22" s="1"/>
  <c r="BZ140" i="22"/>
  <c r="BY140" i="22"/>
  <c r="CM178" i="22"/>
  <c r="DA38" i="22"/>
  <c r="DC38" i="22" s="1"/>
  <c r="DA210" i="22"/>
  <c r="DC210" i="22" s="1"/>
  <c r="CA76" i="22"/>
  <c r="BU89" i="22"/>
  <c r="BT89" i="22"/>
  <c r="BL89" i="22"/>
  <c r="BO89" i="22"/>
  <c r="CD89" i="22"/>
  <c r="CQ17" i="22"/>
  <c r="CE148" i="22"/>
  <c r="CA96" i="22"/>
  <c r="BP158" i="22"/>
  <c r="CX104" i="22"/>
  <c r="CR104" i="22"/>
  <c r="CW104" i="22"/>
  <c r="CZ104" i="22"/>
  <c r="CM94" i="22"/>
  <c r="BP57" i="22"/>
  <c r="BP155" i="22"/>
  <c r="CM105" i="22"/>
  <c r="CN77" i="22"/>
  <c r="CA138" i="22"/>
  <c r="BK86" i="22"/>
  <c r="BM86" i="22" s="1"/>
  <c r="CN108" i="22"/>
  <c r="CS171" i="22"/>
  <c r="CY171" i="22"/>
  <c r="CL15" i="22"/>
  <c r="CQ267" i="22"/>
  <c r="CL119" i="22"/>
  <c r="CN93" i="22"/>
  <c r="CE29" i="22"/>
  <c r="CQ168" i="22"/>
  <c r="DA29" i="22"/>
  <c r="DC29" i="22" s="1"/>
  <c r="CE51" i="22"/>
  <c r="CQ132" i="22"/>
  <c r="CQ16" i="22"/>
  <c r="CF38" i="22"/>
  <c r="DA91" i="22"/>
  <c r="DC91" i="22" s="1"/>
  <c r="DA136" i="22"/>
  <c r="DC136" i="22" s="1"/>
  <c r="BJ11" i="22"/>
  <c r="CL3" i="22"/>
  <c r="BK9" i="22"/>
  <c r="BP24" i="22"/>
  <c r="CQ173" i="22"/>
  <c r="CY25" i="22"/>
  <c r="CS25" i="22"/>
  <c r="CE39" i="22"/>
  <c r="CZ21" i="22"/>
  <c r="CW21" i="22"/>
  <c r="CR21" i="22"/>
  <c r="CX21" i="22"/>
  <c r="CR80" i="22"/>
  <c r="CW80" i="22"/>
  <c r="CX80" i="22"/>
  <c r="CZ80" i="22"/>
  <c r="BY30" i="22"/>
  <c r="BZ30" i="22"/>
  <c r="CM53" i="22"/>
  <c r="CE143" i="22"/>
  <c r="CM99" i="22"/>
  <c r="CF23" i="22"/>
  <c r="CL13" i="22"/>
  <c r="CN95" i="22"/>
  <c r="CF124" i="22"/>
  <c r="BQ108" i="22"/>
  <c r="BV108" i="22"/>
  <c r="CF212" i="22"/>
  <c r="BT55" i="22"/>
  <c r="BL55" i="22"/>
  <c r="CD55" i="22"/>
  <c r="BO55" i="22"/>
  <c r="BU55" i="22"/>
  <c r="CR112" i="22"/>
  <c r="CZ112" i="22"/>
  <c r="CW112" i="22"/>
  <c r="CX112" i="22"/>
  <c r="BV28" i="22"/>
  <c r="BQ28" i="22"/>
  <c r="CM100" i="22"/>
  <c r="BK149" i="22"/>
  <c r="DA62" i="22"/>
  <c r="DC62" i="22" s="1"/>
  <c r="CM133" i="22"/>
  <c r="BK10" i="22"/>
  <c r="BM10" i="22" s="1"/>
  <c r="CQ10" i="22"/>
  <c r="CW60" i="22"/>
  <c r="CX60" i="22"/>
  <c r="CZ60" i="22"/>
  <c r="CR60" i="22"/>
  <c r="DA21" i="22"/>
  <c r="DC21" i="22" s="1"/>
  <c r="BL174" i="22"/>
  <c r="CD174" i="22"/>
  <c r="BT174" i="22"/>
  <c r="BO174" i="22"/>
  <c r="BU174" i="22"/>
  <c r="CL146" i="22"/>
  <c r="CE86" i="22"/>
  <c r="CM135" i="22"/>
  <c r="BO183" i="22"/>
  <c r="BU183" i="22"/>
  <c r="BT183" i="22"/>
  <c r="BL183" i="22"/>
  <c r="CD183" i="22"/>
  <c r="CM81" i="22"/>
  <c r="BU151" i="22"/>
  <c r="BL151" i="22"/>
  <c r="CD151" i="22"/>
  <c r="BO151" i="22"/>
  <c r="BT151" i="22"/>
  <c r="BK203" i="22"/>
  <c r="BP252" i="22"/>
  <c r="BY102" i="22"/>
  <c r="BZ102" i="22"/>
  <c r="BT193" i="22"/>
  <c r="CD193" i="22"/>
  <c r="BL193" i="22"/>
  <c r="BU193" i="22"/>
  <c r="BO193" i="22"/>
  <c r="CM78" i="22"/>
  <c r="BL123" i="22"/>
  <c r="CD123" i="22"/>
  <c r="BT123" i="22"/>
  <c r="BU123" i="22"/>
  <c r="BO123" i="22"/>
  <c r="BK82" i="22"/>
  <c r="BM82" i="22" s="1"/>
  <c r="CM90" i="22"/>
  <c r="CR94" i="22"/>
  <c r="CW94" i="22"/>
  <c r="CX94" i="22"/>
  <c r="CZ94" i="22"/>
  <c r="CL35" i="22"/>
  <c r="CE19" i="22"/>
  <c r="CQ137" i="22"/>
  <c r="BT74" i="22"/>
  <c r="BU74" i="22"/>
  <c r="BO74" i="22"/>
  <c r="BL74" i="22"/>
  <c r="CD74" i="22"/>
  <c r="BV134" i="22"/>
  <c r="BQ134" i="22"/>
  <c r="BP116" i="22"/>
  <c r="CM177" i="22"/>
  <c r="BY67" i="22"/>
  <c r="BZ67" i="22"/>
  <c r="CQ97" i="22"/>
  <c r="CW128" i="22"/>
  <c r="CX128" i="22"/>
  <c r="CZ128" i="22"/>
  <c r="CR128" i="22"/>
  <c r="CF123" i="22"/>
  <c r="BK234" i="22"/>
  <c r="CA107" i="22"/>
  <c r="BU100" i="22"/>
  <c r="BL100" i="22"/>
  <c r="CD100" i="22"/>
  <c r="BT100" i="22"/>
  <c r="BO100" i="22"/>
  <c r="CN88" i="22"/>
  <c r="CF135" i="22"/>
  <c r="BV12" i="22"/>
  <c r="BQ12" i="22"/>
  <c r="CM171" i="22"/>
  <c r="CW233" i="22"/>
  <c r="CR233" i="22"/>
  <c r="CX233" i="22"/>
  <c r="CZ233" i="22"/>
  <c r="BJ23" i="22"/>
  <c r="CN117" i="22"/>
  <c r="CE101" i="22"/>
  <c r="CA140" i="22"/>
  <c r="CF271" i="22"/>
  <c r="CY103" i="22"/>
  <c r="CS103" i="22"/>
  <c r="CN3" i="22"/>
  <c r="CY155" i="22"/>
  <c r="CS155" i="22"/>
  <c r="CE87" i="22"/>
  <c r="CN34" i="22"/>
  <c r="CL217" i="22"/>
  <c r="CL172" i="22"/>
  <c r="CF149" i="22"/>
  <c r="CE129" i="22"/>
  <c r="CY128" i="22"/>
  <c r="CS128" i="22"/>
  <c r="CL262" i="22"/>
  <c r="CF195" i="22"/>
  <c r="CF114" i="22"/>
  <c r="BQ98" i="22"/>
  <c r="BV98" i="22"/>
  <c r="BV106" i="22"/>
  <c r="BQ106" i="22"/>
  <c r="CY34" i="22"/>
  <c r="CS34" i="22"/>
  <c r="CY104" i="22"/>
  <c r="CS104" i="22"/>
  <c r="CQ223" i="22"/>
  <c r="BO170" i="22"/>
  <c r="BU170" i="22"/>
  <c r="BT170" i="22"/>
  <c r="BX170" i="22" s="1"/>
  <c r="BL170" i="22"/>
  <c r="CD170" i="22"/>
  <c r="BQ79" i="22"/>
  <c r="BV79" i="22"/>
  <c r="CN83" i="22"/>
  <c r="BP227" i="22"/>
  <c r="CW141" i="22"/>
  <c r="CZ141" i="22"/>
  <c r="CX141" i="22"/>
  <c r="CR141" i="22"/>
  <c r="CF57" i="22"/>
  <c r="BT98" i="22"/>
  <c r="BO98" i="22"/>
  <c r="BL98" i="22"/>
  <c r="CD98" i="22"/>
  <c r="BU98" i="22"/>
  <c r="BQ131" i="22"/>
  <c r="BV131" i="22"/>
  <c r="BQ35" i="22"/>
  <c r="BV35" i="22"/>
  <c r="BV102" i="22"/>
  <c r="BQ102" i="22"/>
  <c r="CA48" i="22"/>
  <c r="CF175" i="22"/>
  <c r="CQ140" i="22"/>
  <c r="CS211" i="22"/>
  <c r="CY211" i="22"/>
  <c r="CF98" i="22"/>
  <c r="DA80" i="22"/>
  <c r="DC80" i="22" s="1"/>
  <c r="BZ36" i="22"/>
  <c r="BY36" i="22"/>
  <c r="DA48" i="22"/>
  <c r="DC48" i="22" s="1"/>
  <c r="BY127" i="22"/>
  <c r="BZ127" i="22"/>
  <c r="CN60" i="22"/>
  <c r="BP53" i="22"/>
  <c r="BP38" i="22"/>
  <c r="CE215" i="22"/>
  <c r="CQ8" i="22"/>
  <c r="CN205" i="22"/>
  <c r="CN97" i="22"/>
  <c r="CN79" i="22"/>
  <c r="CZ75" i="22"/>
  <c r="CX75" i="22"/>
  <c r="CR75" i="22"/>
  <c r="CW75" i="22"/>
  <c r="CA8" i="22"/>
  <c r="BK95" i="22"/>
  <c r="CY71" i="22"/>
  <c r="CS71" i="22"/>
  <c r="BP161" i="22"/>
  <c r="CQ74" i="22"/>
  <c r="BZ236" i="22"/>
  <c r="BY236" i="22"/>
  <c r="CC236" i="22" s="1"/>
  <c r="BK35" i="22"/>
  <c r="CL153" i="22"/>
  <c r="CF67" i="22"/>
  <c r="BQ17" i="22"/>
  <c r="BV17" i="22"/>
  <c r="BJ26" i="22"/>
  <c r="CQ202" i="22"/>
  <c r="CA168" i="22"/>
  <c r="BP146" i="22"/>
  <c r="CS73" i="22"/>
  <c r="CY73" i="22"/>
  <c r="CE32" i="22"/>
  <c r="CL169" i="22"/>
  <c r="CM256" i="22"/>
  <c r="CS198" i="22"/>
  <c r="CY198" i="22"/>
  <c r="CQ81" i="22"/>
  <c r="CY27" i="22"/>
  <c r="CS27" i="22"/>
  <c r="CQ28" i="22"/>
  <c r="CZ91" i="22"/>
  <c r="CX91" i="22"/>
  <c r="CW91" i="22"/>
  <c r="CR91" i="22"/>
  <c r="CZ149" i="22"/>
  <c r="CW149" i="22"/>
  <c r="CX149" i="22"/>
  <c r="CR149" i="22"/>
  <c r="CZ275" i="22"/>
  <c r="CW275" i="22"/>
  <c r="CX275" i="22"/>
  <c r="CR275" i="22"/>
  <c r="DA189" i="22"/>
  <c r="DC189" i="22" s="1"/>
  <c r="CQ47" i="22"/>
  <c r="BP159" i="22"/>
  <c r="CL191" i="22"/>
  <c r="CQ95" i="22"/>
  <c r="BQ140" i="22"/>
  <c r="BV140" i="22"/>
  <c r="BQ125" i="22"/>
  <c r="BV125" i="22"/>
  <c r="BU48" i="22"/>
  <c r="BO48" i="22"/>
  <c r="BL48" i="22"/>
  <c r="BT48" i="22"/>
  <c r="CD48" i="22"/>
  <c r="BU18" i="22"/>
  <c r="BT18" i="22"/>
  <c r="BO18" i="22"/>
  <c r="BL18" i="22"/>
  <c r="CD18" i="22"/>
  <c r="CL138" i="22"/>
  <c r="BT211" i="22"/>
  <c r="CD211" i="22"/>
  <c r="BU211" i="22"/>
  <c r="BO211" i="22"/>
  <c r="BL211" i="22"/>
  <c r="BK165" i="22"/>
  <c r="BK161" i="22"/>
  <c r="BM161" i="22" s="1"/>
  <c r="BY86" i="22"/>
  <c r="BZ86" i="22"/>
  <c r="CA80" i="22"/>
  <c r="CF201" i="22"/>
  <c r="BP99" i="22"/>
  <c r="CL57" i="22"/>
  <c r="CD107" i="22"/>
  <c r="BL107" i="22"/>
  <c r="BO107" i="22"/>
  <c r="BU107" i="22"/>
  <c r="BT107" i="22"/>
  <c r="CE218" i="22"/>
  <c r="BZ84" i="22"/>
  <c r="BY84" i="22"/>
  <c r="CQ91" i="22"/>
  <c r="BK30" i="22"/>
  <c r="CM186" i="22"/>
  <c r="BP121" i="22"/>
  <c r="CE112" i="22"/>
  <c r="CY105" i="22"/>
  <c r="CS105" i="22"/>
  <c r="BV90" i="22"/>
  <c r="BQ90" i="22"/>
  <c r="CN128" i="22"/>
  <c r="BK43" i="22"/>
  <c r="CE116" i="22"/>
  <c r="BK115" i="22"/>
  <c r="CF83" i="22"/>
  <c r="BQ57" i="22"/>
  <c r="BV57" i="22"/>
  <c r="CQ73" i="22"/>
  <c r="CL67" i="22"/>
  <c r="CQ27" i="22"/>
  <c r="DA19" i="22"/>
  <c r="DC19" i="22" s="1"/>
  <c r="CQ15" i="22"/>
  <c r="CQ118" i="22"/>
  <c r="BZ90" i="22"/>
  <c r="BY90" i="22"/>
  <c r="BO63" i="22"/>
  <c r="BL63" i="22"/>
  <c r="BU63" i="22"/>
  <c r="BT63" i="22"/>
  <c r="CD63" i="22"/>
  <c r="CL41" i="22"/>
  <c r="CS61" i="22"/>
  <c r="CY61" i="22"/>
  <c r="CF79" i="22"/>
  <c r="CA47" i="22"/>
  <c r="BK45" i="22"/>
  <c r="BM45" i="22" s="1"/>
  <c r="CE28" i="22"/>
  <c r="DA9" i="22"/>
  <c r="DC9" i="22" s="1"/>
  <c r="BK126" i="22"/>
  <c r="CW116" i="22"/>
  <c r="CZ116" i="22"/>
  <c r="CX116" i="22"/>
  <c r="CR116" i="22"/>
  <c r="BV44" i="22"/>
  <c r="BQ44" i="22"/>
  <c r="CE125" i="22"/>
  <c r="DA130" i="22"/>
  <c r="DC130" i="22" s="1"/>
  <c r="BZ200" i="22"/>
  <c r="BY200" i="22"/>
  <c r="CF159" i="22"/>
  <c r="CS26" i="22"/>
  <c r="CY26" i="22"/>
  <c r="BY153" i="22"/>
  <c r="BZ153" i="22"/>
  <c r="BQ70" i="22"/>
  <c r="BV70" i="22"/>
  <c r="BV149" i="22"/>
  <c r="BQ149" i="22"/>
  <c r="CE224" i="22"/>
  <c r="CF140" i="22"/>
  <c r="BO87" i="22"/>
  <c r="BU87" i="22"/>
  <c r="BT87" i="22"/>
  <c r="BL87" i="22"/>
  <c r="CD87" i="22"/>
  <c r="BQ14" i="22"/>
  <c r="BV14" i="22"/>
  <c r="CN115" i="22"/>
  <c r="BP102" i="22"/>
  <c r="BP218" i="22"/>
  <c r="CE52" i="22"/>
  <c r="CS121" i="22"/>
  <c r="CY121" i="22"/>
  <c r="CN40" i="22"/>
  <c r="CF105" i="22"/>
  <c r="BU49" i="22"/>
  <c r="CD49" i="22"/>
  <c r="BO49" i="22"/>
  <c r="BL49" i="22"/>
  <c r="BT49" i="22"/>
  <c r="CS118" i="22"/>
  <c r="CY118" i="22"/>
  <c r="CN157" i="22"/>
  <c r="BZ147" i="22"/>
  <c r="BY147" i="22"/>
  <c r="DA106" i="22"/>
  <c r="DC106" i="22" s="1"/>
  <c r="BK49" i="22"/>
  <c r="BY125" i="22"/>
  <c r="BZ125" i="22"/>
  <c r="DA142" i="22"/>
  <c r="DC142" i="22" s="1"/>
  <c r="BY79" i="22"/>
  <c r="BZ79" i="22"/>
  <c r="CF176" i="22"/>
  <c r="BO51" i="22"/>
  <c r="BT51" i="22"/>
  <c r="BL51" i="22"/>
  <c r="BU51" i="22"/>
  <c r="CD51" i="22"/>
  <c r="DA96" i="22"/>
  <c r="DC96" i="22" s="1"/>
  <c r="CQ100" i="22"/>
  <c r="BY117" i="22"/>
  <c r="BZ117" i="22"/>
  <c r="BP119" i="22"/>
  <c r="CZ95" i="22"/>
  <c r="CR95" i="22"/>
  <c r="CW95" i="22"/>
  <c r="CX95" i="22"/>
  <c r="BQ91" i="22"/>
  <c r="BV91" i="22"/>
  <c r="BO21" i="22"/>
  <c r="BU21" i="22"/>
  <c r="CD21" i="22"/>
  <c r="BL21" i="22"/>
  <c r="BT21" i="22"/>
  <c r="BT124" i="22"/>
  <c r="CD124" i="22"/>
  <c r="BO124" i="22"/>
  <c r="BL124" i="22"/>
  <c r="BU124" i="22"/>
  <c r="BZ288" i="22"/>
  <c r="BY288" i="22"/>
  <c r="CN110" i="22"/>
  <c r="CM147" i="22"/>
  <c r="CN179" i="22"/>
  <c r="CS17" i="22"/>
  <c r="CY17" i="22"/>
  <c r="CA91" i="22"/>
  <c r="CE134" i="22"/>
  <c r="BU24" i="22"/>
  <c r="CD24" i="22"/>
  <c r="BL24" i="22"/>
  <c r="BO24" i="22"/>
  <c r="BT24" i="22"/>
  <c r="BK41" i="22"/>
  <c r="BM41" i="22" s="1"/>
  <c r="CN80" i="22"/>
  <c r="CS130" i="22"/>
  <c r="CY130" i="22"/>
  <c r="CY44" i="22"/>
  <c r="CS44" i="22"/>
  <c r="CA31" i="22"/>
  <c r="CR133" i="22"/>
  <c r="CW133" i="22"/>
  <c r="CX133" i="22"/>
  <c r="CZ133" i="22"/>
  <c r="CM70" i="22"/>
  <c r="BP112" i="22"/>
  <c r="CM24" i="22"/>
  <c r="CF33" i="22"/>
  <c r="BP157" i="22"/>
  <c r="CS47" i="22"/>
  <c r="CY47" i="22"/>
  <c r="CE60" i="22"/>
  <c r="CN129" i="22"/>
  <c r="CS142" i="22"/>
  <c r="CY142" i="22"/>
  <c r="BT136" i="22"/>
  <c r="BU136" i="22"/>
  <c r="BO136" i="22"/>
  <c r="CD136" i="22"/>
  <c r="BL136" i="22"/>
  <c r="CF167" i="22"/>
  <c r="CY77" i="22"/>
  <c r="CS77" i="22"/>
  <c r="CN72" i="22"/>
  <c r="BJ29" i="22"/>
  <c r="BV118" i="22"/>
  <c r="BQ118" i="22"/>
  <c r="CY93" i="22"/>
  <c r="CS93" i="22"/>
  <c r="BP58" i="22"/>
  <c r="BY55" i="22"/>
  <c r="BZ55" i="22"/>
  <c r="CR67" i="22"/>
  <c r="CZ67" i="22"/>
  <c r="CX67" i="22"/>
  <c r="CW67" i="22"/>
  <c r="CM111" i="22"/>
  <c r="BU102" i="22"/>
  <c r="BO102" i="22"/>
  <c r="BT102" i="22"/>
  <c r="BL102" i="22"/>
  <c r="CD102" i="22"/>
  <c r="DA93" i="22"/>
  <c r="DC93" i="22" s="1"/>
  <c r="CN31" i="22"/>
  <c r="CS115" i="22"/>
  <c r="CY115" i="22"/>
  <c r="BK128" i="22"/>
  <c r="DA110" i="22"/>
  <c r="DC110" i="22" s="1"/>
  <c r="CL160" i="22"/>
  <c r="CD66" i="22"/>
  <c r="BU66" i="22"/>
  <c r="BL66" i="22"/>
  <c r="BO66" i="22"/>
  <c r="BT66" i="22"/>
  <c r="CS72" i="22"/>
  <c r="CY72" i="22"/>
  <c r="CW150" i="22"/>
  <c r="CX150" i="22"/>
  <c r="CR150" i="22"/>
  <c r="CZ150" i="22"/>
  <c r="BZ49" i="22"/>
  <c r="BY49" i="22"/>
  <c r="CX163" i="22"/>
  <c r="CW163" i="22"/>
  <c r="CZ163" i="22"/>
  <c r="CR163" i="22"/>
  <c r="BY94" i="22"/>
  <c r="BZ94" i="22"/>
  <c r="CD81" i="22"/>
  <c r="BT81" i="22"/>
  <c r="BU81" i="22"/>
  <c r="BL81" i="22"/>
  <c r="BO81" i="22"/>
  <c r="CN84" i="22"/>
  <c r="CL125" i="22"/>
  <c r="BO106" i="22"/>
  <c r="CD106" i="22"/>
  <c r="BU106" i="22"/>
  <c r="BT106" i="22"/>
  <c r="BL106" i="22"/>
  <c r="CM67" i="22"/>
  <c r="BL43" i="22"/>
  <c r="BU43" i="22"/>
  <c r="BO43" i="22"/>
  <c r="BT43" i="22"/>
  <c r="CD43" i="22"/>
  <c r="BL85" i="22"/>
  <c r="BT85" i="22"/>
  <c r="BO85" i="22"/>
  <c r="CD85" i="22"/>
  <c r="BU85" i="22"/>
  <c r="CM175" i="22"/>
  <c r="CR125" i="22"/>
  <c r="CW125" i="22"/>
  <c r="CX125" i="22"/>
  <c r="CZ125" i="22"/>
  <c r="BQ151" i="22"/>
  <c r="BV151" i="22"/>
  <c r="CY230" i="22"/>
  <c r="CS230" i="22"/>
  <c r="BV156" i="22"/>
  <c r="BQ156" i="22"/>
  <c r="CA89" i="22"/>
  <c r="CM8" i="22"/>
  <c r="CA205" i="22"/>
  <c r="DA176" i="22"/>
  <c r="DC176" i="22" s="1"/>
  <c r="BP125" i="22"/>
  <c r="BQ86" i="22"/>
  <c r="BV86" i="22"/>
  <c r="CF14" i="22"/>
  <c r="CQ266" i="22"/>
  <c r="CN167" i="22"/>
  <c r="CX31" i="22"/>
  <c r="CZ31" i="22"/>
  <c r="CR31" i="22"/>
  <c r="CW31" i="22"/>
  <c r="DA70" i="22"/>
  <c r="DC70" i="22" s="1"/>
  <c r="CL68" i="22"/>
  <c r="BZ97" i="22"/>
  <c r="BY97" i="22"/>
  <c r="CL61" i="22"/>
  <c r="BP117" i="22"/>
  <c r="CN74" i="22"/>
  <c r="CN82" i="22"/>
  <c r="CM158" i="22"/>
  <c r="BQ129" i="22"/>
  <c r="BV129" i="22"/>
  <c r="BQ15" i="22"/>
  <c r="BV15" i="22"/>
  <c r="CM35" i="22"/>
  <c r="BY101" i="22"/>
  <c r="BZ101" i="22"/>
  <c r="DA78" i="22"/>
  <c r="DC78" i="22" s="1"/>
  <c r="CA34" i="22"/>
  <c r="BP12" i="22"/>
  <c r="CL215" i="22"/>
  <c r="CN36" i="22"/>
  <c r="CL81" i="22"/>
  <c r="CL101" i="22"/>
  <c r="CA120" i="22"/>
  <c r="BV62" i="22"/>
  <c r="BQ62" i="22"/>
  <c r="CR8" i="22"/>
  <c r="CW8" i="22"/>
  <c r="CZ8" i="22"/>
  <c r="CX8" i="22"/>
  <c r="BV193" i="22"/>
  <c r="BQ193" i="22"/>
  <c r="CL213" i="22"/>
  <c r="BZ154" i="22"/>
  <c r="BY154" i="22"/>
  <c r="BZ103" i="22"/>
  <c r="BY103" i="22"/>
  <c r="CX216" i="22"/>
  <c r="CZ216" i="22"/>
  <c r="CW216" i="22"/>
  <c r="CR216" i="22"/>
  <c r="BY71" i="22"/>
  <c r="BZ71" i="22"/>
  <c r="BY207" i="22"/>
  <c r="BZ207" i="22"/>
  <c r="CL114" i="22"/>
  <c r="CQ159" i="22"/>
  <c r="CF69" i="22"/>
  <c r="CS89" i="22"/>
  <c r="CY89" i="22"/>
  <c r="CQ30" i="22"/>
  <c r="BP232" i="22"/>
  <c r="BP194" i="22"/>
  <c r="CF60" i="22"/>
  <c r="CS50" i="22"/>
  <c r="CY50" i="22"/>
  <c r="CN151" i="22"/>
  <c r="BT29" i="22"/>
  <c r="BO29" i="22"/>
  <c r="CD29" i="22"/>
  <c r="BU29" i="22"/>
  <c r="BL29" i="22"/>
  <c r="CN44" i="25"/>
  <c r="CA151" i="22"/>
  <c r="CE17" i="22"/>
  <c r="CM66" i="22"/>
  <c r="BK173" i="22"/>
  <c r="CQ67" i="22"/>
  <c r="BQ66" i="22"/>
  <c r="BV66" i="22"/>
  <c r="CA41" i="22"/>
  <c r="CM123" i="22"/>
  <c r="CM107" i="22"/>
  <c r="BP100" i="22"/>
  <c r="BU71" i="22"/>
  <c r="CD71" i="22"/>
  <c r="BT71" i="22"/>
  <c r="BL71" i="22"/>
  <c r="BO71" i="22"/>
  <c r="CY150" i="22"/>
  <c r="CS150" i="22"/>
  <c r="CA105" i="22"/>
  <c r="BQ59" i="22"/>
  <c r="BV59" i="22"/>
  <c r="BU80" i="22"/>
  <c r="CD80" i="22"/>
  <c r="BO80" i="22"/>
  <c r="BL80" i="22"/>
  <c r="BT80" i="22"/>
  <c r="CE182" i="22"/>
  <c r="CQ93" i="22"/>
  <c r="CF25" i="22"/>
  <c r="CA157" i="22"/>
  <c r="CA109" i="22"/>
  <c r="CE27" i="22"/>
  <c r="CX56" i="22"/>
  <c r="CZ56" i="22"/>
  <c r="CW56" i="22"/>
  <c r="CR56" i="22"/>
  <c r="DA169" i="22"/>
  <c r="DC169" i="22" s="1"/>
  <c r="CL86" i="22"/>
  <c r="CL22" i="22"/>
  <c r="BU60" i="22"/>
  <c r="BT60" i="22"/>
  <c r="CD60" i="22"/>
  <c r="BL60" i="22"/>
  <c r="BO60" i="22"/>
  <c r="CW93" i="22"/>
  <c r="CR93" i="22"/>
  <c r="CX93" i="22"/>
  <c r="CZ93" i="22"/>
  <c r="CF117" i="22"/>
  <c r="BL9" i="22"/>
  <c r="BT9" i="22"/>
  <c r="CD9" i="22"/>
  <c r="BO9" i="22"/>
  <c r="BU9" i="22"/>
  <c r="CL162" i="22"/>
  <c r="BY185" i="22"/>
  <c r="BZ185" i="22"/>
  <c r="CA207" i="22"/>
  <c r="CZ39" i="22"/>
  <c r="CR39" i="22"/>
  <c r="CX39" i="22"/>
  <c r="CW39" i="22"/>
  <c r="BY50" i="22"/>
  <c r="BZ50" i="22"/>
  <c r="CM89" i="22"/>
  <c r="CA94" i="22"/>
  <c r="CZ28" i="22"/>
  <c r="CR28" i="22"/>
  <c r="CX28" i="22"/>
  <c r="CW28" i="22"/>
  <c r="CE69" i="22"/>
  <c r="BV36" i="22"/>
  <c r="BQ36" i="22"/>
  <c r="CA67" i="22"/>
  <c r="BT77" i="22"/>
  <c r="CD77" i="22"/>
  <c r="BL77" i="22"/>
  <c r="BU77" i="22"/>
  <c r="BO77" i="22"/>
  <c r="DA15" i="22"/>
  <c r="DC15" i="22" s="1"/>
  <c r="DA94" i="22"/>
  <c r="DC94" i="22" s="1"/>
  <c r="CZ62" i="22"/>
  <c r="CX62" i="22"/>
  <c r="CW62" i="22"/>
  <c r="CR62" i="22"/>
  <c r="CE128" i="22"/>
  <c r="BJ15" i="22"/>
  <c r="DA12" i="22"/>
  <c r="DC12" i="22" s="1"/>
  <c r="CE136" i="22"/>
  <c r="BK84" i="22"/>
  <c r="BM84" i="22" s="1"/>
  <c r="BO104" i="22"/>
  <c r="BU104" i="22"/>
  <c r="BT104" i="22"/>
  <c r="BL104" i="22"/>
  <c r="CD104" i="22"/>
  <c r="CL83" i="22"/>
  <c r="CR155" i="22"/>
  <c r="CX155" i="22"/>
  <c r="CW155" i="22"/>
  <c r="CZ155" i="22"/>
  <c r="CE114" i="22"/>
  <c r="BU239" i="22"/>
  <c r="BO239" i="22"/>
  <c r="BT239" i="22"/>
  <c r="CD239" i="22"/>
  <c r="BL239" i="22"/>
  <c r="CQ228" i="22"/>
  <c r="BY78" i="22"/>
  <c r="BZ78" i="22"/>
  <c r="CA169" i="22"/>
  <c r="BV47" i="22"/>
  <c r="BQ47" i="22"/>
  <c r="CN101" i="22"/>
  <c r="CL171" i="22"/>
  <c r="CX239" i="22"/>
  <c r="CW239" i="22"/>
  <c r="CR239" i="22"/>
  <c r="CZ239" i="22"/>
  <c r="CQ160" i="22"/>
  <c r="CW196" i="22"/>
  <c r="CX196" i="22"/>
  <c r="CZ196" i="22"/>
  <c r="CR196" i="22"/>
  <c r="CQ148" i="22"/>
  <c r="CM194" i="22"/>
  <c r="CA84" i="22"/>
  <c r="CS163" i="22"/>
  <c r="CY163" i="22"/>
  <c r="CA66" i="22"/>
  <c r="CY15" i="22"/>
  <c r="CS15" i="22"/>
  <c r="BK17" i="22"/>
  <c r="CE206" i="22"/>
  <c r="CR194" i="22"/>
  <c r="CX194" i="22"/>
  <c r="CZ194" i="22"/>
  <c r="CW194" i="22"/>
  <c r="DA24" i="22"/>
  <c r="DC24" i="22" s="1"/>
  <c r="CL90" i="22"/>
  <c r="BP69" i="22"/>
  <c r="BJ14" i="22"/>
  <c r="CS228" i="22"/>
  <c r="CY228" i="22"/>
  <c r="BK64" i="22"/>
  <c r="DA183" i="22"/>
  <c r="DC183" i="22" s="1"/>
  <c r="CQ122" i="22"/>
  <c r="BQ121" i="22"/>
  <c r="BV121" i="22"/>
  <c r="CN218" i="22"/>
  <c r="CY82" i="22"/>
  <c r="CS82" i="22"/>
  <c r="CM173" i="22"/>
  <c r="CN50" i="22"/>
  <c r="BP137" i="22"/>
  <c r="BK168" i="22"/>
  <c r="CE144" i="22"/>
  <c r="CA70" i="22"/>
  <c r="CN58" i="22"/>
  <c r="CQ57" i="22"/>
  <c r="CW72" i="22"/>
  <c r="CR72" i="22"/>
  <c r="CZ72" i="22"/>
  <c r="CX72" i="22"/>
  <c r="DA122" i="22"/>
  <c r="DC122" i="22" s="1"/>
  <c r="BK106" i="22"/>
  <c r="BM106" i="22" s="1"/>
  <c r="DA77" i="22"/>
  <c r="DC77" i="22" s="1"/>
  <c r="CS65" i="22"/>
  <c r="CY65" i="22"/>
  <c r="CL124" i="22"/>
  <c r="BZ40" i="22"/>
  <c r="BY40" i="22"/>
  <c r="CL219" i="22"/>
  <c r="CX199" i="22"/>
  <c r="CR199" i="22"/>
  <c r="CW199" i="22"/>
  <c r="CZ199" i="22"/>
  <c r="BQ24" i="22"/>
  <c r="BV24" i="22"/>
  <c r="CF62" i="22"/>
  <c r="CM13" i="22"/>
  <c r="CL76" i="22"/>
  <c r="CF166" i="22"/>
  <c r="BZ156" i="22"/>
  <c r="BY156" i="22"/>
  <c r="DA49" i="22"/>
  <c r="DC49" i="22" s="1"/>
  <c r="CS216" i="22"/>
  <c r="CY216" i="22"/>
  <c r="CQ133" i="22"/>
  <c r="CF97" i="22"/>
  <c r="BP109" i="22"/>
  <c r="CQ186" i="22"/>
  <c r="CE153" i="22"/>
  <c r="CF232" i="22"/>
  <c r="BZ44" i="22"/>
  <c r="BY44" i="22"/>
  <c r="BV178" i="22"/>
  <c r="BQ178" i="22"/>
  <c r="CM20" i="22"/>
  <c r="CF129" i="22"/>
  <c r="BT112" i="22"/>
  <c r="BU112" i="22"/>
  <c r="BL112" i="22"/>
  <c r="BO112" i="22"/>
  <c r="CD112" i="22"/>
  <c r="BP95" i="22"/>
  <c r="BP132" i="22"/>
  <c r="BL147" i="22"/>
  <c r="BT147" i="22"/>
  <c r="BU147" i="22"/>
  <c r="CD147" i="22"/>
  <c r="BO147" i="22"/>
  <c r="DA140" i="22"/>
  <c r="DC140" i="22" s="1"/>
  <c r="BY93" i="22"/>
  <c r="BZ93" i="22"/>
  <c r="CD144" i="22"/>
  <c r="BO144" i="22"/>
  <c r="BU144" i="22"/>
  <c r="BT144" i="22"/>
  <c r="BL144" i="22"/>
  <c r="CS195" i="22"/>
  <c r="CY195" i="22"/>
  <c r="BZ209" i="22"/>
  <c r="BY209" i="22"/>
  <c r="CF77" i="22"/>
  <c r="CF151" i="22"/>
  <c r="CQ104" i="22"/>
  <c r="BJ30" i="22"/>
  <c r="BP217" i="22"/>
  <c r="CN112" i="22"/>
  <c r="CN62" i="22"/>
  <c r="CS123" i="22"/>
  <c r="CY123" i="22"/>
  <c r="DA42" i="22"/>
  <c r="DC42" i="22" s="1"/>
  <c r="CQ129" i="22"/>
  <c r="CS135" i="22"/>
  <c r="CY135" i="22"/>
  <c r="CN43" i="22"/>
  <c r="CX132" i="22"/>
  <c r="CR132" i="22"/>
  <c r="CZ132" i="22"/>
  <c r="CW132" i="22"/>
  <c r="CF66" i="22"/>
  <c r="BK32" i="22"/>
  <c r="BM32" i="22" s="1"/>
  <c r="BV145" i="22"/>
  <c r="BQ145" i="22"/>
  <c r="CN38" i="22"/>
  <c r="DA17" i="22"/>
  <c r="DC17" i="22" s="1"/>
  <c r="BY91" i="22"/>
  <c r="BZ91" i="22"/>
  <c r="CF71" i="22"/>
  <c r="CZ30" i="22"/>
  <c r="CR30" i="22"/>
  <c r="CX30" i="22"/>
  <c r="CW30" i="22"/>
  <c r="CQ26" i="22"/>
  <c r="CL70" i="22"/>
  <c r="CD135" i="22"/>
  <c r="BU135" i="22"/>
  <c r="BT135" i="22"/>
  <c r="BO135" i="22"/>
  <c r="BS135" i="22" s="1"/>
  <c r="BL135" i="22"/>
  <c r="CM36" i="22"/>
  <c r="CQ166" i="22"/>
  <c r="CR266" i="22"/>
  <c r="CW266" i="22"/>
  <c r="CX266" i="22"/>
  <c r="CZ266" i="22"/>
  <c r="CF131" i="22"/>
  <c r="BP206" i="22"/>
  <c r="CA101" i="22"/>
  <c r="CA17" i="22"/>
  <c r="CE33" i="22"/>
  <c r="CA177" i="22"/>
  <c r="CE11" i="22"/>
  <c r="CQ149" i="22"/>
  <c r="BJ19" i="22"/>
  <c r="CL99" i="22"/>
  <c r="CF154" i="22"/>
  <c r="BY135" i="22"/>
  <c r="BZ135" i="22"/>
  <c r="BZ22" i="22"/>
  <c r="BY22" i="22"/>
  <c r="DA117" i="22"/>
  <c r="DC117" i="22" s="1"/>
  <c r="DA124" i="22"/>
  <c r="DC124" i="22" s="1"/>
  <c r="CQ158" i="22"/>
  <c r="CQ169" i="22"/>
  <c r="BV96" i="22"/>
  <c r="BQ96" i="22"/>
  <c r="CN81" i="22"/>
  <c r="CE88" i="22"/>
  <c r="BP65" i="22"/>
  <c r="BV195" i="22"/>
  <c r="BQ195" i="22"/>
  <c r="CS85" i="22"/>
  <c r="CY85" i="22"/>
  <c r="CN139" i="22"/>
  <c r="CN124" i="22"/>
  <c r="CQ68" i="22"/>
  <c r="CL134" i="22"/>
  <c r="CQ163" i="22"/>
  <c r="CL203" i="22"/>
  <c r="CA125" i="22"/>
  <c r="BJ8" i="22"/>
  <c r="BZ199" i="22"/>
  <c r="BY199" i="22"/>
  <c r="CS22" i="22"/>
  <c r="CY22" i="22"/>
  <c r="CF82" i="22"/>
  <c r="BV208" i="22"/>
  <c r="BQ208" i="22"/>
  <c r="CL118" i="22"/>
  <c r="CQ131" i="22"/>
  <c r="BV180" i="22"/>
  <c r="BQ180" i="22"/>
  <c r="CF49" i="22"/>
  <c r="CN19" i="22"/>
  <c r="CA206" i="22"/>
  <c r="DA241" i="22"/>
  <c r="DC241" i="22" s="1"/>
  <c r="CY55" i="22"/>
  <c r="CS55" i="22"/>
  <c r="CX121" i="22"/>
  <c r="CR121" i="22"/>
  <c r="CW121" i="22"/>
  <c r="CZ121" i="22"/>
  <c r="CQ54" i="22"/>
  <c r="BV21" i="22"/>
  <c r="BQ21" i="22"/>
  <c r="CS167" i="22"/>
  <c r="CY167" i="22"/>
  <c r="BZ171" i="22"/>
  <c r="BY171" i="22"/>
  <c r="BQ73" i="22"/>
  <c r="BV73" i="22"/>
  <c r="CF173" i="22"/>
  <c r="CR137" i="22"/>
  <c r="CZ137" i="22"/>
  <c r="CW137" i="22"/>
  <c r="CX137" i="22"/>
  <c r="BO67" i="22"/>
  <c r="CD67" i="22"/>
  <c r="BL67" i="22"/>
  <c r="BU67" i="22"/>
  <c r="BT67" i="22"/>
  <c r="CM34" i="22"/>
  <c r="BP205" i="22"/>
  <c r="BV111" i="22"/>
  <c r="BQ111" i="22"/>
  <c r="BZ167" i="22"/>
  <c r="BY167" i="22"/>
  <c r="CA113" i="22"/>
  <c r="CM46" i="22"/>
  <c r="CN161" i="22"/>
  <c r="BT96" i="22"/>
  <c r="BU96" i="22"/>
  <c r="BO96" i="22"/>
  <c r="BL96" i="22"/>
  <c r="CD96" i="22"/>
  <c r="DA86" i="22"/>
  <c r="DC86" i="22" s="1"/>
  <c r="CQ153" i="22"/>
  <c r="CX222" i="22"/>
  <c r="CR222" i="22"/>
  <c r="CZ222" i="22"/>
  <c r="CW222" i="22"/>
  <c r="CN172" i="22"/>
  <c r="CZ124" i="22"/>
  <c r="CR124" i="22"/>
  <c r="CW124" i="22"/>
  <c r="CX124" i="22"/>
  <c r="DA87" i="22"/>
  <c r="DC87" i="22" s="1"/>
  <c r="CX9" i="22"/>
  <c r="CR9" i="22"/>
  <c r="CZ9" i="22"/>
  <c r="CW9" i="22"/>
  <c r="DA217" i="22"/>
  <c r="DC217" i="22" s="1"/>
  <c r="BK78" i="22"/>
  <c r="BM78" i="22" s="1"/>
  <c r="CA156" i="22"/>
  <c r="CQ94" i="22"/>
  <c r="CR81" i="22"/>
  <c r="CW81" i="22"/>
  <c r="CZ81" i="22"/>
  <c r="CX81" i="22"/>
  <c r="BQ58" i="22"/>
  <c r="BV58" i="22"/>
  <c r="CF181" i="22"/>
  <c r="BU70" i="22"/>
  <c r="BT70" i="22"/>
  <c r="BL70" i="22"/>
  <c r="CD70" i="22"/>
  <c r="BO70" i="22"/>
  <c r="CQ198" i="22"/>
  <c r="CE81" i="22"/>
  <c r="CN156" i="22"/>
  <c r="CF78" i="22"/>
  <c r="CN276" i="22"/>
  <c r="CY91" i="22"/>
  <c r="CS91" i="22"/>
  <c r="CA154" i="22"/>
  <c r="CQ150" i="22"/>
  <c r="CF103" i="22"/>
  <c r="BK194" i="22"/>
  <c r="BP96" i="22"/>
  <c r="CF48" i="22"/>
  <c r="DA43" i="22"/>
  <c r="DC43" i="22" s="1"/>
  <c r="BQ283" i="22"/>
  <c r="BV283" i="22"/>
  <c r="CM237" i="22"/>
  <c r="CR251" i="22"/>
  <c r="CZ251" i="22"/>
  <c r="CW251" i="22"/>
  <c r="CX251" i="22"/>
  <c r="CM170" i="22"/>
  <c r="CZ201" i="22"/>
  <c r="CX201" i="22"/>
  <c r="CW201" i="22"/>
  <c r="CR201" i="22"/>
  <c r="CM96" i="22"/>
  <c r="CF92" i="22"/>
  <c r="CL142" i="22"/>
  <c r="CQ314" i="22"/>
  <c r="BP181" i="22"/>
  <c r="CF222" i="22"/>
  <c r="BP72" i="22"/>
  <c r="BY104" i="22"/>
  <c r="BZ104" i="22"/>
  <c r="BY158" i="22"/>
  <c r="BZ158" i="22"/>
  <c r="BK195" i="22"/>
  <c r="CE258" i="22"/>
  <c r="DA216" i="22"/>
  <c r="DC216" i="22" s="1"/>
  <c r="BQ143" i="22"/>
  <c r="BV143" i="22"/>
  <c r="CA274" i="22"/>
  <c r="BU157" i="22"/>
  <c r="CD157" i="22"/>
  <c r="BO157" i="22"/>
  <c r="BT157" i="22"/>
  <c r="BL157" i="22"/>
  <c r="BO203" i="22"/>
  <c r="BT203" i="22"/>
  <c r="CD203" i="22"/>
  <c r="BU203" i="22"/>
  <c r="BL203" i="22"/>
  <c r="DA111" i="22"/>
  <c r="DC111" i="22" s="1"/>
  <c r="BP82" i="22"/>
  <c r="CL183" i="22"/>
  <c r="BK130" i="22"/>
  <c r="CF54" i="22"/>
  <c r="BQ297" i="22"/>
  <c r="BV297" i="22"/>
  <c r="BV11" i="25"/>
  <c r="BQ11" i="25"/>
  <c r="DA223" i="22"/>
  <c r="DC223" i="22" s="1"/>
  <c r="BP107" i="22"/>
  <c r="CN307" i="22"/>
  <c r="CN35" i="22"/>
  <c r="BY119" i="22"/>
  <c r="BZ119" i="22"/>
  <c r="BP168" i="22"/>
  <c r="CE54" i="22"/>
  <c r="CX260" i="22"/>
  <c r="CZ260" i="22"/>
  <c r="CW260" i="22"/>
  <c r="CR260" i="22"/>
  <c r="DA201" i="22"/>
  <c r="DC201" i="22" s="1"/>
  <c r="CY242" i="22"/>
  <c r="CS242" i="22"/>
  <c r="CE154" i="22"/>
  <c r="CX23" i="22"/>
  <c r="CW23" i="22"/>
  <c r="CR23" i="22"/>
  <c r="CZ23" i="22"/>
  <c r="CN103" i="22"/>
  <c r="CZ172" i="22"/>
  <c r="CR172" i="22"/>
  <c r="CX172" i="22"/>
  <c r="CW172" i="22"/>
  <c r="CN175" i="22"/>
  <c r="BY170" i="22"/>
  <c r="BZ170" i="22"/>
  <c r="CY258" i="22"/>
  <c r="CS258" i="22"/>
  <c r="CR243" i="22"/>
  <c r="CZ243" i="22"/>
  <c r="CW243" i="22"/>
  <c r="CX243" i="22"/>
  <c r="DA198" i="22"/>
  <c r="DC198" i="22" s="1"/>
  <c r="BU190" i="22"/>
  <c r="BL190" i="22"/>
  <c r="CD190" i="22"/>
  <c r="BT190" i="22"/>
  <c r="BO190" i="22"/>
  <c r="BO153" i="22"/>
  <c r="BU153" i="22"/>
  <c r="CD153" i="22"/>
  <c r="BT153" i="22"/>
  <c r="BL153" i="22"/>
  <c r="BQ100" i="22"/>
  <c r="BV100" i="22"/>
  <c r="BY182" i="22"/>
  <c r="BZ182" i="22"/>
  <c r="CS210" i="22"/>
  <c r="CY210" i="22"/>
  <c r="CN279" i="22"/>
  <c r="CF265" i="22"/>
  <c r="CL242" i="22"/>
  <c r="CY180" i="22"/>
  <c r="CS180" i="22"/>
  <c r="BV240" i="22"/>
  <c r="BQ240" i="22"/>
  <c r="CL63" i="22"/>
  <c r="CW126" i="22"/>
  <c r="CX126" i="22"/>
  <c r="CR126" i="22"/>
  <c r="CZ126" i="22"/>
  <c r="CM145" i="22"/>
  <c r="BK263" i="22"/>
  <c r="BO283" i="22"/>
  <c r="BU283" i="22"/>
  <c r="CD283" i="22"/>
  <c r="BT283" i="22"/>
  <c r="BL283" i="22"/>
  <c r="CM247" i="22"/>
  <c r="BQ181" i="22"/>
  <c r="BV181" i="22"/>
  <c r="CE67" i="22"/>
  <c r="BV161" i="22"/>
  <c r="BQ161" i="22"/>
  <c r="CZ281" i="22"/>
  <c r="CX281" i="22"/>
  <c r="CW281" i="22"/>
  <c r="CR281" i="22"/>
  <c r="CA272" i="22"/>
  <c r="CY66" i="22"/>
  <c r="CS66" i="22"/>
  <c r="CA212" i="22"/>
  <c r="BL179" i="22"/>
  <c r="CD179" i="22"/>
  <c r="BU179" i="22"/>
  <c r="BT179" i="22"/>
  <c r="BO179" i="22"/>
  <c r="CF164" i="22"/>
  <c r="CQ237" i="22"/>
  <c r="CY32" i="22"/>
  <c r="CS32" i="22"/>
  <c r="CT32" i="22" s="1"/>
  <c r="CY97" i="22"/>
  <c r="CS97" i="22"/>
  <c r="CL55" i="22"/>
  <c r="BK110" i="22"/>
  <c r="CN163" i="22"/>
  <c r="CW84" i="22"/>
  <c r="CZ84" i="22"/>
  <c r="CX84" i="22"/>
  <c r="CR84" i="22"/>
  <c r="BK209" i="22"/>
  <c r="CM270" i="22"/>
  <c r="CE50" i="22"/>
  <c r="BK125" i="22"/>
  <c r="BY131" i="22"/>
  <c r="BZ131" i="22"/>
  <c r="CF272" i="22"/>
  <c r="BP243" i="22"/>
  <c r="BP130" i="22"/>
  <c r="CQ44" i="22"/>
  <c r="CL166" i="22"/>
  <c r="CR144" i="22"/>
  <c r="CW144" i="22"/>
  <c r="CX144" i="22"/>
  <c r="CZ144" i="22"/>
  <c r="CE120" i="22"/>
  <c r="BV43" i="22"/>
  <c r="BQ43" i="22"/>
  <c r="CN116" i="22"/>
  <c r="BL197" i="22"/>
  <c r="BU197" i="22"/>
  <c r="BO197" i="22"/>
  <c r="CD197" i="22"/>
  <c r="BT197" i="22"/>
  <c r="BP142" i="22"/>
  <c r="CN240" i="22"/>
  <c r="CY90" i="22"/>
  <c r="CS90" i="22"/>
  <c r="CY20" i="22"/>
  <c r="CS20" i="22"/>
  <c r="CA99" i="22"/>
  <c r="CQ199" i="22"/>
  <c r="CW122" i="22"/>
  <c r="CR122" i="22"/>
  <c r="CZ122" i="22"/>
  <c r="CX122" i="22"/>
  <c r="CR100" i="22"/>
  <c r="CX100" i="22"/>
  <c r="CZ100" i="22"/>
  <c r="CW100" i="22"/>
  <c r="BQ25" i="22"/>
  <c r="BV25" i="22"/>
  <c r="CN85" i="22"/>
  <c r="BZ69" i="22"/>
  <c r="BY69" i="22"/>
  <c r="DA157" i="22"/>
  <c r="DC157" i="22" s="1"/>
  <c r="CM160" i="22"/>
  <c r="CE58" i="22"/>
  <c r="BZ77" i="22"/>
  <c r="BY77" i="22"/>
  <c r="CA214" i="22"/>
  <c r="BK158" i="22"/>
  <c r="BV222" i="22"/>
  <c r="BQ222" i="22"/>
  <c r="BV186" i="22"/>
  <c r="BQ186" i="22"/>
  <c r="CQ130" i="22"/>
  <c r="CL120" i="22"/>
  <c r="CE268" i="22"/>
  <c r="CA211" i="22"/>
  <c r="CM152" i="22"/>
  <c r="BV113" i="22"/>
  <c r="BQ113" i="22"/>
  <c r="CM137" i="22"/>
  <c r="CA159" i="22"/>
  <c r="CE252" i="22"/>
  <c r="BZ203" i="22"/>
  <c r="BY203" i="22"/>
  <c r="CL258" i="22"/>
  <c r="BQ165" i="22"/>
  <c r="BV165" i="22"/>
  <c r="BU205" i="22"/>
  <c r="BL205" i="22"/>
  <c r="BT205" i="22"/>
  <c r="BO205" i="22"/>
  <c r="CD205" i="22"/>
  <c r="CA286" i="22"/>
  <c r="CF106" i="22"/>
  <c r="CX151" i="22"/>
  <c r="CZ151" i="22"/>
  <c r="CR151" i="22"/>
  <c r="CW151" i="22"/>
  <c r="CN109" i="22"/>
  <c r="DA103" i="22"/>
  <c r="DC103" i="22" s="1"/>
  <c r="CL148" i="22"/>
  <c r="BQ289" i="22"/>
  <c r="BV289" i="22"/>
  <c r="BY229" i="22"/>
  <c r="BZ229" i="22"/>
  <c r="BQ194" i="22"/>
  <c r="BV194" i="22"/>
  <c r="BU138" i="22"/>
  <c r="BL138" i="22"/>
  <c r="BO138" i="22"/>
  <c r="CD138" i="22"/>
  <c r="BT138" i="22"/>
  <c r="CY54" i="22"/>
  <c r="CS54" i="22"/>
  <c r="CE253" i="22"/>
  <c r="CL218" i="22"/>
  <c r="CA194" i="22"/>
  <c r="CE220" i="22"/>
  <c r="CF180" i="22"/>
  <c r="CW225" i="22"/>
  <c r="CX225" i="22"/>
  <c r="CR225" i="22"/>
  <c r="CZ225" i="22"/>
  <c r="BK40" i="22"/>
  <c r="BM40" i="22" s="1"/>
  <c r="DA232" i="22"/>
  <c r="DC232" i="22" s="1"/>
  <c r="CF198" i="22"/>
  <c r="BJ34" i="22"/>
  <c r="BP114" i="22"/>
  <c r="CX248" i="22"/>
  <c r="CW248" i="22"/>
  <c r="CR248" i="22"/>
  <c r="CZ248" i="22"/>
  <c r="BQ138" i="22"/>
  <c r="BV138" i="22"/>
  <c r="CA172" i="22"/>
  <c r="CA118" i="22"/>
  <c r="CL98" i="22"/>
  <c r="CF147" i="22"/>
  <c r="BO34" i="22"/>
  <c r="CD34" i="22"/>
  <c r="BL34" i="22"/>
  <c r="BU34" i="22"/>
  <c r="BT34" i="22"/>
  <c r="BV48" i="22"/>
  <c r="BQ48" i="22"/>
  <c r="CR18" i="22"/>
  <c r="CW18" i="22"/>
  <c r="CX18" i="22"/>
  <c r="CZ18" i="22"/>
  <c r="CM52" i="22"/>
  <c r="CE226" i="22"/>
  <c r="CL144" i="22"/>
  <c r="CL110" i="22"/>
  <c r="CF125" i="22"/>
  <c r="BY82" i="22"/>
  <c r="BZ82" i="22"/>
  <c r="CD42" i="22"/>
  <c r="BO42" i="22"/>
  <c r="BT42" i="22"/>
  <c r="BL42" i="22"/>
  <c r="BU42" i="22"/>
  <c r="BK8" i="22"/>
  <c r="BM8" i="22" s="1"/>
  <c r="CL165" i="22"/>
  <c r="CF136" i="22"/>
  <c r="BK14" i="22"/>
  <c r="CW162" i="22"/>
  <c r="CZ162" i="22"/>
  <c r="CR162" i="22"/>
  <c r="CX162" i="22"/>
  <c r="CN73" i="22"/>
  <c r="CM201" i="22"/>
  <c r="CM176" i="22"/>
  <c r="CM83" i="22"/>
  <c r="BK58" i="22"/>
  <c r="BM58" i="22" s="1"/>
  <c r="CX29" i="22"/>
  <c r="CW29" i="22"/>
  <c r="CZ29" i="22"/>
  <c r="CR29" i="22"/>
  <c r="BZ146" i="22"/>
  <c r="BY146" i="22"/>
  <c r="CQ182" i="22"/>
  <c r="CE161" i="22"/>
  <c r="CN13" i="22"/>
  <c r="BP198" i="22"/>
  <c r="CN214" i="22"/>
  <c r="BT120" i="22"/>
  <c r="BU120" i="22"/>
  <c r="BL120" i="22"/>
  <c r="CD120" i="22"/>
  <c r="BO120" i="22"/>
  <c r="CF126" i="22"/>
  <c r="BK119" i="22"/>
  <c r="BZ81" i="22"/>
  <c r="BY81" i="22"/>
  <c r="CS179" i="22"/>
  <c r="CY179" i="22"/>
  <c r="CX96" i="22"/>
  <c r="CW96" i="22"/>
  <c r="CZ96" i="22"/>
  <c r="CR96" i="22"/>
  <c r="CN202" i="22"/>
  <c r="CX148" i="22"/>
  <c r="CR148" i="22"/>
  <c r="CZ148" i="22"/>
  <c r="CW148" i="22"/>
  <c r="CF35" i="22"/>
  <c r="BU240" i="22"/>
  <c r="BT240" i="22"/>
  <c r="BL240" i="22"/>
  <c r="CD240" i="22"/>
  <c r="BO240" i="22"/>
  <c r="CN194" i="22"/>
  <c r="CD59" i="22"/>
  <c r="BL59" i="22"/>
  <c r="BU59" i="22"/>
  <c r="BO59" i="22"/>
  <c r="BT59" i="22"/>
  <c r="BP101" i="22"/>
  <c r="BY215" i="22"/>
  <c r="BZ215" i="22"/>
  <c r="CM162" i="22"/>
  <c r="CA160" i="22"/>
  <c r="CE199" i="22"/>
  <c r="CM222" i="22"/>
  <c r="CZ212" i="22"/>
  <c r="CW212" i="22"/>
  <c r="CR212" i="22"/>
  <c r="CX212" i="22"/>
  <c r="CF145" i="22"/>
  <c r="CL200" i="22"/>
  <c r="CA12" i="25"/>
  <c r="BT145" i="22"/>
  <c r="BO145" i="22"/>
  <c r="CD145" i="22"/>
  <c r="BU145" i="22"/>
  <c r="BL145" i="22"/>
  <c r="CD200" i="22"/>
  <c r="BL200" i="22"/>
  <c r="BO200" i="22"/>
  <c r="BT200" i="22"/>
  <c r="BU200" i="22"/>
  <c r="DA147" i="22"/>
  <c r="DC147" i="22" s="1"/>
  <c r="CN223" i="22"/>
  <c r="CF55" i="25"/>
  <c r="CX14" i="22"/>
  <c r="CZ14" i="22"/>
  <c r="CW14" i="22"/>
  <c r="CR14" i="22"/>
  <c r="CY125" i="22"/>
  <c r="CS125" i="22"/>
  <c r="CZ158" i="22"/>
  <c r="CX158" i="22"/>
  <c r="CR158" i="22"/>
  <c r="CW158" i="22"/>
  <c r="BV46" i="22"/>
  <c r="BQ46" i="22"/>
  <c r="BV255" i="22"/>
  <c r="BQ255" i="22"/>
  <c r="BK204" i="22"/>
  <c r="CY231" i="22"/>
  <c r="CS231" i="22"/>
  <c r="CM104" i="22"/>
  <c r="CR169" i="22"/>
  <c r="CX169" i="22"/>
  <c r="CW169" i="22"/>
  <c r="CZ169" i="22"/>
  <c r="CL192" i="22"/>
  <c r="CD28" i="22"/>
  <c r="BT28" i="22"/>
  <c r="BL28" i="22"/>
  <c r="BO28" i="22"/>
  <c r="BU28" i="22"/>
  <c r="BL101" i="22"/>
  <c r="BO101" i="22"/>
  <c r="CD101" i="22"/>
  <c r="BT101" i="22"/>
  <c r="BU101" i="22"/>
  <c r="BP148" i="22"/>
  <c r="CL194" i="22"/>
  <c r="BP246" i="22"/>
  <c r="BP178" i="22"/>
  <c r="CM75" i="22"/>
  <c r="CD172" i="22"/>
  <c r="BO172" i="22"/>
  <c r="BU172" i="22"/>
  <c r="BL172" i="22"/>
  <c r="BT172" i="22"/>
  <c r="CE107" i="22"/>
  <c r="CQ139" i="22"/>
  <c r="CN57" i="22"/>
  <c r="CS243" i="22"/>
  <c r="CY243" i="22"/>
  <c r="BU206" i="22"/>
  <c r="BL206" i="22"/>
  <c r="CD206" i="22"/>
  <c r="BT206" i="22"/>
  <c r="BO206" i="22"/>
  <c r="CM51" i="22"/>
  <c r="BV133" i="22"/>
  <c r="BQ133" i="22"/>
  <c r="BL146" i="22"/>
  <c r="CD146" i="22"/>
  <c r="BO146" i="22"/>
  <c r="BU146" i="22"/>
  <c r="BT146" i="22"/>
  <c r="BZ118" i="22"/>
  <c r="BY118" i="22"/>
  <c r="CF41" i="22"/>
  <c r="CA24" i="22"/>
  <c r="CM27" i="22"/>
  <c r="CM130" i="22"/>
  <c r="BO133" i="22"/>
  <c r="CD133" i="22"/>
  <c r="BU133" i="22"/>
  <c r="BT133" i="22"/>
  <c r="BL133" i="22"/>
  <c r="CL107" i="22"/>
  <c r="BY145" i="22"/>
  <c r="BZ145" i="22"/>
  <c r="BK196" i="22"/>
  <c r="CL143" i="22"/>
  <c r="CY158" i="22"/>
  <c r="CS158" i="22"/>
  <c r="BP135" i="22"/>
  <c r="BK148" i="22"/>
  <c r="BM148" i="22" s="1"/>
  <c r="BZ212" i="22"/>
  <c r="BY212" i="22"/>
  <c r="BK180" i="22"/>
  <c r="CA300" i="22"/>
  <c r="BK160" i="22"/>
  <c r="CS94" i="22"/>
  <c r="CY94" i="22"/>
  <c r="BV158" i="22"/>
  <c r="BQ158" i="22"/>
  <c r="CS184" i="22"/>
  <c r="CY184" i="22"/>
  <c r="CA110" i="22"/>
  <c r="BP304" i="22"/>
  <c r="BK169" i="22"/>
  <c r="CA218" i="22"/>
  <c r="CQ128" i="22"/>
  <c r="CF85" i="22"/>
  <c r="CF229" i="22"/>
  <c r="CE140" i="22"/>
  <c r="CA246" i="22"/>
  <c r="BK216" i="22"/>
  <c r="CN98" i="22"/>
  <c r="BY105" i="22"/>
  <c r="BZ105" i="22"/>
  <c r="CM108" i="22"/>
  <c r="DA143" i="22"/>
  <c r="DC143" i="22" s="1"/>
  <c r="CZ219" i="22"/>
  <c r="CR219" i="22"/>
  <c r="CX219" i="22"/>
  <c r="CW219" i="22"/>
  <c r="BK222" i="22"/>
  <c r="CQ152" i="22"/>
  <c r="CF261" i="22"/>
  <c r="BP123" i="22"/>
  <c r="BP171" i="22"/>
  <c r="CM200" i="22"/>
  <c r="CN162" i="22"/>
  <c r="BT116" i="22"/>
  <c r="BL116" i="22"/>
  <c r="CD116" i="22"/>
  <c r="BO116" i="22"/>
  <c r="BU116" i="22"/>
  <c r="DA151" i="22"/>
  <c r="DC151" i="22" s="1"/>
  <c r="BQ26" i="22"/>
  <c r="BV26" i="22"/>
  <c r="CL102" i="22"/>
  <c r="BV243" i="22"/>
  <c r="BQ243" i="22"/>
  <c r="BV220" i="22"/>
  <c r="BQ220" i="22"/>
  <c r="BY133" i="22"/>
  <c r="BZ133" i="22"/>
  <c r="CZ197" i="22"/>
  <c r="CR197" i="22"/>
  <c r="CW197" i="22"/>
  <c r="CX197" i="22"/>
  <c r="BQ122" i="22"/>
  <c r="BV122" i="22"/>
  <c r="CN104" i="22"/>
  <c r="CZ105" i="22"/>
  <c r="CR105" i="22"/>
  <c r="CX105" i="22"/>
  <c r="CW105" i="22"/>
  <c r="CR102" i="22"/>
  <c r="CZ102" i="22"/>
  <c r="CW102" i="22"/>
  <c r="CX102" i="22"/>
  <c r="CA102" i="22"/>
  <c r="CN187" i="22"/>
  <c r="BK185" i="22"/>
  <c r="BK257" i="22"/>
  <c r="BQ204" i="22"/>
  <c r="BV204" i="22"/>
  <c r="BV72" i="22"/>
  <c r="BQ72" i="22"/>
  <c r="DA79" i="22"/>
  <c r="DC79" i="22" s="1"/>
  <c r="BO12" i="22"/>
  <c r="BT12" i="22"/>
  <c r="BL12" i="22"/>
  <c r="BU12" i="22"/>
  <c r="CD12" i="22"/>
  <c r="CF107" i="22"/>
  <c r="CL105" i="22"/>
  <c r="BQ93" i="22"/>
  <c r="BV93" i="22"/>
  <c r="CX154" i="22"/>
  <c r="CR154" i="22"/>
  <c r="CW154" i="22"/>
  <c r="CZ154" i="22"/>
  <c r="CF192" i="22"/>
  <c r="CF37" i="22"/>
  <c r="BJ35" i="22"/>
  <c r="DA155" i="22"/>
  <c r="DC155" i="22" s="1"/>
  <c r="BZ173" i="22"/>
  <c r="BY173" i="22"/>
  <c r="CW180" i="22"/>
  <c r="CZ180" i="22"/>
  <c r="CR180" i="22"/>
  <c r="CX180" i="22"/>
  <c r="CQ50" i="22"/>
  <c r="CW113" i="22"/>
  <c r="CR113" i="22"/>
  <c r="CZ113" i="22"/>
  <c r="CX113" i="22"/>
  <c r="BP14" i="22"/>
  <c r="BL214" i="22"/>
  <c r="BT214" i="22"/>
  <c r="BU214" i="22"/>
  <c r="CD214" i="22"/>
  <c r="CH214" i="22" s="1"/>
  <c r="BO214" i="22"/>
  <c r="CX71" i="22"/>
  <c r="CZ71" i="22"/>
  <c r="CW71" i="22"/>
  <c r="CR71" i="22"/>
  <c r="CL21" i="22"/>
  <c r="CM167" i="22"/>
  <c r="CQ127" i="22"/>
  <c r="CQ31" i="22"/>
  <c r="BQ166" i="22"/>
  <c r="BV166" i="22"/>
  <c r="BY136" i="22"/>
  <c r="BZ136" i="22"/>
  <c r="BL50" i="22"/>
  <c r="BO50" i="22"/>
  <c r="BU50" i="22"/>
  <c r="CD50" i="22"/>
  <c r="BT50" i="22"/>
  <c r="CW48" i="22"/>
  <c r="CZ48" i="22"/>
  <c r="CX48" i="22"/>
  <c r="CR48" i="22"/>
  <c r="BZ64" i="22"/>
  <c r="BY64" i="22"/>
  <c r="BL108" i="22"/>
  <c r="CD108" i="22"/>
  <c r="BO108" i="22"/>
  <c r="BU108" i="22"/>
  <c r="BT108" i="22"/>
  <c r="BK105" i="22"/>
  <c r="BP42" i="22"/>
  <c r="DA123" i="22"/>
  <c r="DC123" i="22" s="1"/>
  <c r="CS95" i="22"/>
  <c r="CY95" i="22"/>
  <c r="CE24" i="22"/>
  <c r="CE42" i="22"/>
  <c r="BK109" i="22"/>
  <c r="BM109" i="22" s="1"/>
  <c r="CL157" i="22"/>
  <c r="BQ139" i="22"/>
  <c r="BV139" i="22"/>
  <c r="BK218" i="22"/>
  <c r="CW145" i="22"/>
  <c r="CX145" i="22"/>
  <c r="CR145" i="22"/>
  <c r="CZ145" i="22"/>
  <c r="CQ117" i="22"/>
  <c r="CM245" i="22"/>
  <c r="BK191" i="22"/>
  <c r="CL176" i="22"/>
  <c r="CL199" i="22"/>
  <c r="CX168" i="22"/>
  <c r="CW168" i="22"/>
  <c r="CZ168" i="22"/>
  <c r="CR168" i="22"/>
  <c r="BP259" i="22"/>
  <c r="CN121" i="22"/>
  <c r="BP203" i="22"/>
  <c r="CA142" i="22"/>
  <c r="CA106" i="22"/>
  <c r="CN113" i="22"/>
  <c r="BP230" i="22"/>
  <c r="BY196" i="22"/>
  <c r="BZ196" i="22"/>
  <c r="BV167" i="22"/>
  <c r="BQ167" i="22"/>
  <c r="CQ124" i="22"/>
  <c r="BL134" i="22"/>
  <c r="BT134" i="22"/>
  <c r="BO134" i="22"/>
  <c r="BU134" i="22"/>
  <c r="CD134" i="22"/>
  <c r="CY176" i="22"/>
  <c r="CS176" i="22"/>
  <c r="CY213" i="22"/>
  <c r="CS213" i="22"/>
  <c r="BK157" i="22"/>
  <c r="BM157" i="22" s="1"/>
  <c r="BU111" i="22"/>
  <c r="CD111" i="22"/>
  <c r="BL111" i="22"/>
  <c r="BM111" i="22" s="1"/>
  <c r="BO111" i="22"/>
  <c r="BT111" i="22"/>
  <c r="CE239" i="22"/>
  <c r="BV284" i="22"/>
  <c r="BQ284" i="22"/>
  <c r="CM207" i="22"/>
  <c r="DA211" i="22"/>
  <c r="DC211" i="22" s="1"/>
  <c r="BP222" i="22"/>
  <c r="CN199" i="22"/>
  <c r="BP220" i="22"/>
  <c r="CM189" i="22"/>
  <c r="CF148" i="22"/>
  <c r="CE149" i="22"/>
  <c r="BY83" i="22"/>
  <c r="BZ83" i="22"/>
  <c r="CM84" i="22"/>
  <c r="CN216" i="22"/>
  <c r="BV162" i="22"/>
  <c r="BQ162" i="22"/>
  <c r="CE158" i="22"/>
  <c r="CF152" i="22"/>
  <c r="CL202" i="22"/>
  <c r="CM149" i="22"/>
  <c r="CQ106" i="22"/>
  <c r="BZ120" i="22"/>
  <c r="BY120" i="22"/>
  <c r="CE119" i="22"/>
  <c r="BV273" i="22"/>
  <c r="BQ273" i="22"/>
  <c r="CE219" i="22"/>
  <c r="CQ257" i="22"/>
  <c r="CU257" i="22" s="1"/>
  <c r="CE74" i="22"/>
  <c r="BP66" i="22"/>
  <c r="CZ202" i="22"/>
  <c r="CW202" i="22"/>
  <c r="CR202" i="22"/>
  <c r="CX202" i="22"/>
  <c r="CW109" i="22"/>
  <c r="CX109" i="22"/>
  <c r="CR109" i="22"/>
  <c r="CZ109" i="22"/>
  <c r="BV245" i="22"/>
  <c r="BQ245" i="22"/>
  <c r="CE123" i="22"/>
  <c r="CM249" i="22"/>
  <c r="BJ36" i="22"/>
  <c r="CQ195" i="22"/>
  <c r="CM77" i="22"/>
  <c r="BT192" i="22"/>
  <c r="BO192" i="22"/>
  <c r="CD192" i="22"/>
  <c r="BU192" i="22"/>
  <c r="BL192" i="22"/>
  <c r="BZ16" i="22"/>
  <c r="BY16" i="22"/>
  <c r="BY149" i="22"/>
  <c r="BZ149" i="22"/>
  <c r="CY239" i="22"/>
  <c r="CS239" i="22"/>
  <c r="CM73" i="22"/>
  <c r="CS182" i="22"/>
  <c r="CY182" i="22"/>
  <c r="CY200" i="22"/>
  <c r="CS200" i="22"/>
  <c r="CX99" i="22"/>
  <c r="CZ99" i="22"/>
  <c r="CR99" i="22"/>
  <c r="CW99" i="22"/>
  <c r="CR146" i="22"/>
  <c r="CZ146" i="22"/>
  <c r="CX146" i="22"/>
  <c r="CW146" i="22"/>
  <c r="CX86" i="22"/>
  <c r="CR86" i="22"/>
  <c r="CZ86" i="22"/>
  <c r="CW86" i="22"/>
  <c r="BQ260" i="22"/>
  <c r="BV260" i="22"/>
  <c r="BP152" i="22"/>
  <c r="BK88" i="22"/>
  <c r="BM88" i="22" s="1"/>
  <c r="DA159" i="22"/>
  <c r="DC159" i="22" s="1"/>
  <c r="BK104" i="22"/>
  <c r="BM104" i="22" s="1"/>
  <c r="CY143" i="22"/>
  <c r="CS143" i="22"/>
  <c r="CF108" i="22"/>
  <c r="CZ164" i="22"/>
  <c r="CR164" i="22"/>
  <c r="CX164" i="22"/>
  <c r="CW164" i="22"/>
  <c r="CM113" i="22"/>
  <c r="BV88" i="22"/>
  <c r="BQ88" i="22"/>
  <c r="CM3" i="22"/>
  <c r="CQ70" i="22"/>
  <c r="CQ41" i="22"/>
  <c r="BO122" i="22"/>
  <c r="BT122" i="22"/>
  <c r="BL122" i="22"/>
  <c r="CD122" i="22"/>
  <c r="BU122" i="22"/>
  <c r="BP165" i="22"/>
  <c r="CN189" i="22"/>
  <c r="DA83" i="22"/>
  <c r="DC83" i="22" s="1"/>
  <c r="CE135" i="22"/>
  <c r="BK129" i="22"/>
  <c r="BK137" i="22"/>
  <c r="BM137" i="22" s="1"/>
  <c r="CQ179" i="22"/>
  <c r="CN196" i="22"/>
  <c r="CL281" i="22"/>
  <c r="CL154" i="22"/>
  <c r="CM117" i="22"/>
  <c r="CE162" i="22"/>
  <c r="CF244" i="22"/>
  <c r="CM188" i="22"/>
  <c r="DA199" i="22"/>
  <c r="DC199" i="22" s="1"/>
  <c r="BP154" i="22"/>
  <c r="CF233" i="22"/>
  <c r="BK231" i="22"/>
  <c r="CA119" i="22"/>
  <c r="BU152" i="22"/>
  <c r="BO152" i="22"/>
  <c r="BL152" i="22"/>
  <c r="CD152" i="22"/>
  <c r="BT152" i="22"/>
  <c r="BY179" i="22"/>
  <c r="BZ179" i="22"/>
  <c r="CW237" i="22"/>
  <c r="CX237" i="22"/>
  <c r="CR237" i="22"/>
  <c r="CZ237" i="22"/>
  <c r="CL270" i="22"/>
  <c r="CN94" i="22"/>
  <c r="CS139" i="22"/>
  <c r="CY139" i="22"/>
  <c r="BP128" i="22"/>
  <c r="CE286" i="22"/>
  <c r="CS136" i="22"/>
  <c r="CY136" i="22"/>
  <c r="CL128" i="22"/>
  <c r="BZ197" i="22"/>
  <c r="BY197" i="22"/>
  <c r="BU291" i="22"/>
  <c r="BT291" i="22"/>
  <c r="BL291" i="22"/>
  <c r="CD291" i="22"/>
  <c r="BO291" i="22"/>
  <c r="CA230" i="22"/>
  <c r="DA224" i="22"/>
  <c r="DC224" i="22" s="1"/>
  <c r="CS157" i="22"/>
  <c r="CY157" i="22"/>
  <c r="CE40" i="25"/>
  <c r="CY133" i="22"/>
  <c r="CS133" i="22"/>
  <c r="CS235" i="22"/>
  <c r="CY235" i="22"/>
  <c r="CR103" i="22"/>
  <c r="CX103" i="22"/>
  <c r="CZ103" i="22"/>
  <c r="CW103" i="22"/>
  <c r="CL158" i="22"/>
  <c r="CD195" i="22"/>
  <c r="BU195" i="22"/>
  <c r="BT195" i="22"/>
  <c r="BL195" i="22"/>
  <c r="BO195" i="22"/>
  <c r="BU91" i="22"/>
  <c r="CD91" i="22"/>
  <c r="BL91" i="22"/>
  <c r="BT91" i="22"/>
  <c r="BO91" i="22"/>
  <c r="CE131" i="22"/>
  <c r="BO224" i="22"/>
  <c r="CD224" i="22"/>
  <c r="BT224" i="22"/>
  <c r="BU224" i="22"/>
  <c r="BL224" i="22"/>
  <c r="CZ59" i="22"/>
  <c r="CX59" i="22"/>
  <c r="CR59" i="22"/>
  <c r="CW59" i="22"/>
  <c r="CQ197" i="22"/>
  <c r="CM159" i="22"/>
  <c r="BV176" i="22"/>
  <c r="BQ176" i="22"/>
  <c r="CN248" i="22"/>
  <c r="CL229" i="22"/>
  <c r="BY166" i="22"/>
  <c r="BZ166" i="22"/>
  <c r="CA237" i="22"/>
  <c r="CL58" i="22"/>
  <c r="CN45" i="22"/>
  <c r="BY114" i="22"/>
  <c r="BZ114" i="22"/>
  <c r="CE152" i="22"/>
  <c r="BZ35" i="22"/>
  <c r="BY35" i="22"/>
  <c r="DA10" i="22"/>
  <c r="DC10" i="22" s="1"/>
  <c r="BY109" i="22"/>
  <c r="BZ109" i="22"/>
  <c r="BL173" i="22"/>
  <c r="CD173" i="22"/>
  <c r="BU173" i="22"/>
  <c r="BT173" i="22"/>
  <c r="BO173" i="22"/>
  <c r="CQ147" i="22"/>
  <c r="BO269" i="22"/>
  <c r="CD269" i="22"/>
  <c r="BL269" i="22"/>
  <c r="BU269" i="22"/>
  <c r="BT269" i="22"/>
  <c r="DA95" i="22"/>
  <c r="DC95" i="22" s="1"/>
  <c r="CD150" i="22"/>
  <c r="BL150" i="22"/>
  <c r="BU150" i="22"/>
  <c r="BO150" i="22"/>
  <c r="BT150" i="22"/>
  <c r="BK57" i="22"/>
  <c r="BM57" i="22" s="1"/>
  <c r="BP90" i="22"/>
  <c r="CA44" i="22"/>
  <c r="CA178" i="22"/>
  <c r="CE228" i="22"/>
  <c r="CR85" i="22"/>
  <c r="CZ85" i="22"/>
  <c r="CW85" i="22"/>
  <c r="CX85" i="22"/>
  <c r="BP64" i="22"/>
  <c r="CY159" i="22"/>
  <c r="CS159" i="22"/>
  <c r="CM37" i="22"/>
  <c r="CM43" i="22"/>
  <c r="BP94" i="22"/>
  <c r="CY108" i="22"/>
  <c r="CS108" i="22"/>
  <c r="CN107" i="22"/>
  <c r="CE72" i="22"/>
  <c r="CW167" i="22"/>
  <c r="CR167" i="22"/>
  <c r="CX167" i="22"/>
  <c r="CZ167" i="22"/>
  <c r="BV188" i="22"/>
  <c r="BQ188" i="22"/>
  <c r="CL103" i="22"/>
  <c r="BQ207" i="22"/>
  <c r="BV207" i="22"/>
  <c r="CY199" i="22"/>
  <c r="CS199" i="22"/>
  <c r="CA329" i="22"/>
  <c r="DA212" i="22"/>
  <c r="DC212" i="22" s="1"/>
  <c r="BO169" i="22"/>
  <c r="BT169" i="22"/>
  <c r="BU169" i="22"/>
  <c r="BL169" i="22"/>
  <c r="CD169" i="22"/>
  <c r="CN20" i="22"/>
  <c r="CA121" i="22"/>
  <c r="CN114" i="22"/>
  <c r="BL158" i="22"/>
  <c r="BT158" i="22"/>
  <c r="CD158" i="22"/>
  <c r="BU158" i="22"/>
  <c r="BO158" i="22"/>
  <c r="CF161" i="22"/>
  <c r="BP104" i="22"/>
  <c r="CM232" i="22"/>
  <c r="DA188" i="22"/>
  <c r="DC188" i="22" s="1"/>
  <c r="CN193" i="22"/>
  <c r="CE111" i="22"/>
  <c r="BK174" i="22"/>
  <c r="BM174" i="22" s="1"/>
  <c r="CM319" i="22"/>
  <c r="BY107" i="22"/>
  <c r="BZ107" i="22"/>
  <c r="CA155" i="22"/>
  <c r="BY184" i="22"/>
  <c r="BZ184" i="22"/>
  <c r="DA10" i="25"/>
  <c r="DC10" i="25" s="1"/>
  <c r="BV152" i="22"/>
  <c r="BQ152" i="22"/>
  <c r="BP50" i="22"/>
  <c r="DA139" i="22"/>
  <c r="DC139" i="22" s="1"/>
  <c r="DA182" i="22"/>
  <c r="DC182" i="22" s="1"/>
  <c r="DA150" i="22"/>
  <c r="DC150" i="22" s="1"/>
  <c r="CM223" i="22"/>
  <c r="CL237" i="22"/>
  <c r="BP47" i="22"/>
  <c r="BZ143" i="22"/>
  <c r="BY143" i="22"/>
  <c r="BQ221" i="22"/>
  <c r="BV221" i="22"/>
  <c r="BY255" i="22"/>
  <c r="BZ255" i="22"/>
  <c r="BK138" i="22"/>
  <c r="BV135" i="22"/>
  <c r="BQ135" i="22"/>
  <c r="BR135" i="22" s="1"/>
  <c r="CA188" i="22"/>
  <c r="BK266" i="22"/>
  <c r="BL132" i="22"/>
  <c r="CD132" i="22"/>
  <c r="BU132" i="22"/>
  <c r="BT132" i="22"/>
  <c r="BO132" i="22"/>
  <c r="BO251" i="22"/>
  <c r="BL251" i="22"/>
  <c r="BT251" i="22"/>
  <c r="BU251" i="22"/>
  <c r="CD251" i="22"/>
  <c r="CH251" i="22" s="1"/>
  <c r="BQ242" i="22"/>
  <c r="BV242" i="22"/>
  <c r="CA174" i="22"/>
  <c r="CL77" i="22"/>
  <c r="CL234" i="22"/>
  <c r="CE39" i="25"/>
  <c r="CQ110" i="22"/>
  <c r="CA165" i="22"/>
  <c r="BV32" i="22"/>
  <c r="BQ32" i="22"/>
  <c r="CY126" i="22"/>
  <c r="CS126" i="22"/>
  <c r="BK92" i="22"/>
  <c r="CN118" i="22"/>
  <c r="BV83" i="22"/>
  <c r="BQ83" i="22"/>
  <c r="CE94" i="22"/>
  <c r="CL74" i="22"/>
  <c r="CM204" i="22"/>
  <c r="CX82" i="22"/>
  <c r="CW82" i="22"/>
  <c r="CR82" i="22"/>
  <c r="CZ82" i="22"/>
  <c r="CD69" i="22"/>
  <c r="BU69" i="22"/>
  <c r="BO69" i="22"/>
  <c r="BT69" i="22"/>
  <c r="BL69" i="22"/>
  <c r="CF72" i="22"/>
  <c r="CQ20" i="22"/>
  <c r="BK55" i="22"/>
  <c r="BK13" i="22"/>
  <c r="BM13" i="22" s="1"/>
  <c r="CF120" i="22"/>
  <c r="BK18" i="22"/>
  <c r="BM18" i="22" s="1"/>
  <c r="BP41" i="22"/>
  <c r="BZ23" i="22"/>
  <c r="BY23" i="22"/>
  <c r="CA53" i="22"/>
  <c r="CW33" i="22"/>
  <c r="CR33" i="22"/>
  <c r="CZ33" i="22"/>
  <c r="CX33" i="22"/>
  <c r="CA215" i="22"/>
  <c r="BK162" i="22"/>
  <c r="BY306" i="22"/>
  <c r="BZ306" i="22"/>
  <c r="CW190" i="22"/>
  <c r="CR190" i="22"/>
  <c r="CZ190" i="22"/>
  <c r="CX190" i="22"/>
  <c r="CE65" i="22"/>
  <c r="CA152" i="22"/>
  <c r="CE113" i="22"/>
  <c r="CQ156" i="22"/>
  <c r="CF95" i="22"/>
  <c r="CA189" i="22"/>
  <c r="CE163" i="22"/>
  <c r="CQ233" i="22"/>
  <c r="CY152" i="22"/>
  <c r="CS152" i="22"/>
  <c r="CD160" i="22"/>
  <c r="BO160" i="22"/>
  <c r="BT160" i="22"/>
  <c r="BL160" i="22"/>
  <c r="BU160" i="22"/>
  <c r="CA145" i="22"/>
  <c r="CW187" i="22"/>
  <c r="CR187" i="22"/>
  <c r="CX187" i="22"/>
  <c r="CZ187" i="22"/>
  <c r="DA168" i="22"/>
  <c r="DC168" i="22" s="1"/>
  <c r="BV272" i="22"/>
  <c r="BQ272" i="22"/>
  <c r="BT110" i="22"/>
  <c r="BU110" i="22"/>
  <c r="BL110" i="22"/>
  <c r="CD110" i="22"/>
  <c r="BO110" i="22"/>
  <c r="CL39" i="22"/>
  <c r="CQ141" i="22"/>
  <c r="CM119" i="22"/>
  <c r="CE124" i="22"/>
  <c r="CD115" i="22"/>
  <c r="BO115" i="22"/>
  <c r="BL115" i="22"/>
  <c r="BU115" i="22"/>
  <c r="BT115" i="22"/>
  <c r="BL68" i="22"/>
  <c r="CD68" i="22"/>
  <c r="BO68" i="22"/>
  <c r="BT68" i="22"/>
  <c r="BU68" i="22"/>
  <c r="CA201" i="22"/>
  <c r="CE247" i="22"/>
  <c r="BK190" i="22"/>
  <c r="CF169" i="22"/>
  <c r="CR107" i="22"/>
  <c r="CZ107" i="22"/>
  <c r="CW107" i="22"/>
  <c r="CX107" i="22"/>
  <c r="CN320" i="22"/>
  <c r="DA329" i="22"/>
  <c r="DC329" i="22" s="1"/>
  <c r="BP176" i="22"/>
  <c r="DA137" i="22"/>
  <c r="DC137" i="22" s="1"/>
  <c r="DA119" i="22"/>
  <c r="DC119" i="22" s="1"/>
  <c r="CA153" i="22"/>
  <c r="CE159" i="22"/>
  <c r="CF150" i="22"/>
  <c r="CM251" i="22"/>
  <c r="CQ201" i="22"/>
  <c r="BP224" i="22"/>
  <c r="CF249" i="22"/>
  <c r="BK47" i="22"/>
  <c r="BM47" i="22" s="1"/>
  <c r="BK200" i="22"/>
  <c r="BM200" i="22" s="1"/>
  <c r="DA288" i="22"/>
  <c r="DC288" i="22" s="1"/>
  <c r="DA164" i="22"/>
  <c r="DC164" i="22" s="1"/>
  <c r="BP127" i="22"/>
  <c r="CQ175" i="22"/>
  <c r="DA193" i="22"/>
  <c r="DC193" i="22" s="1"/>
  <c r="CF50" i="22"/>
  <c r="CF44" i="22"/>
  <c r="BU103" i="22"/>
  <c r="BO103" i="22"/>
  <c r="CD103" i="22"/>
  <c r="BT103" i="22"/>
  <c r="BL103" i="22"/>
  <c r="CM155" i="22"/>
  <c r="CR98" i="22"/>
  <c r="CZ98" i="22"/>
  <c r="CW98" i="22"/>
  <c r="CX98" i="22"/>
  <c r="CM218" i="22"/>
  <c r="BP141" i="22"/>
  <c r="CM156" i="22"/>
  <c r="CL80" i="22"/>
  <c r="CL206" i="22"/>
  <c r="CF111" i="22"/>
  <c r="CE137" i="22"/>
  <c r="CW147" i="22"/>
  <c r="CR147" i="22"/>
  <c r="CZ147" i="22"/>
  <c r="CX147" i="22"/>
  <c r="CF86" i="22"/>
  <c r="CQ171" i="22"/>
  <c r="CN49" i="22"/>
  <c r="BK80" i="22"/>
  <c r="BM80" i="22" s="1"/>
  <c r="DA75" i="22"/>
  <c r="DC75" i="22" s="1"/>
  <c r="DA144" i="22"/>
  <c r="DC144" i="22" s="1"/>
  <c r="CM146" i="22"/>
  <c r="CF156" i="22"/>
  <c r="BT317" i="22"/>
  <c r="CD317" i="22"/>
  <c r="CH317" i="22" s="1"/>
  <c r="BO317" i="22"/>
  <c r="BU317" i="22"/>
  <c r="BL317" i="22"/>
  <c r="DA97" i="22"/>
  <c r="DC97" i="22" s="1"/>
  <c r="BZ159" i="22"/>
  <c r="BY159" i="22"/>
  <c r="CF118" i="22"/>
  <c r="CY28" i="22"/>
  <c r="CS28" i="22"/>
  <c r="CM50" i="22"/>
  <c r="CQ119" i="22"/>
  <c r="CY68" i="22"/>
  <c r="CS68" i="22"/>
  <c r="CN192" i="22"/>
  <c r="CY175" i="22"/>
  <c r="CS175" i="22"/>
  <c r="CQ109" i="22"/>
  <c r="BY122" i="22"/>
  <c r="BZ122" i="22"/>
  <c r="BK223" i="22"/>
  <c r="BV114" i="22"/>
  <c r="BQ114" i="22"/>
  <c r="BU221" i="22"/>
  <c r="BL221" i="22"/>
  <c r="BO221" i="22"/>
  <c r="CD221" i="22"/>
  <c r="BT221" i="22"/>
  <c r="CQ299" i="22"/>
  <c r="BT164" i="22"/>
  <c r="BO164" i="22"/>
  <c r="CD164" i="22"/>
  <c r="BL164" i="22"/>
  <c r="BM164" i="22" s="1"/>
  <c r="BU164" i="22"/>
  <c r="CQ113" i="22"/>
  <c r="CF275" i="22"/>
  <c r="CE165" i="22"/>
  <c r="CL47" i="22"/>
  <c r="DA101" i="22"/>
  <c r="DC101" i="22" s="1"/>
  <c r="BP204" i="22"/>
  <c r="CM112" i="22"/>
  <c r="BP68" i="22"/>
  <c r="CL69" i="22"/>
  <c r="BY267" i="22"/>
  <c r="BZ267" i="22"/>
  <c r="BQ287" i="22"/>
  <c r="BV287" i="22"/>
  <c r="CF210" i="22"/>
  <c r="BP156" i="22"/>
  <c r="CE170" i="22"/>
  <c r="CF163" i="22"/>
  <c r="BY106" i="22"/>
  <c r="BZ106" i="22"/>
  <c r="CY185" i="22"/>
  <c r="CS185" i="22"/>
  <c r="CL253" i="22"/>
  <c r="CD196" i="22"/>
  <c r="BU196" i="22"/>
  <c r="BO196" i="22"/>
  <c r="BT196" i="22"/>
  <c r="BL196" i="22"/>
  <c r="CR156" i="22"/>
  <c r="CX156" i="22"/>
  <c r="CZ156" i="22"/>
  <c r="CW156" i="22"/>
  <c r="CL170" i="22"/>
  <c r="CR189" i="22"/>
  <c r="CW189" i="22"/>
  <c r="CX189" i="22"/>
  <c r="CZ189" i="22"/>
  <c r="CN140" i="22"/>
  <c r="CQ115" i="22"/>
  <c r="CF138" i="22"/>
  <c r="CS193" i="22"/>
  <c r="CY193" i="22"/>
  <c r="BY220" i="22"/>
  <c r="BZ220" i="22"/>
  <c r="CN144" i="22"/>
  <c r="BQ198" i="22"/>
  <c r="BV198" i="22"/>
  <c r="CZ218" i="22"/>
  <c r="CW218" i="22"/>
  <c r="CR218" i="22"/>
  <c r="CX218" i="22"/>
  <c r="BK144" i="22"/>
  <c r="BM144" i="22" s="1"/>
  <c r="CA141" i="22"/>
  <c r="BP60" i="22"/>
  <c r="BK142" i="22"/>
  <c r="BM142" i="22" s="1"/>
  <c r="CN174" i="22"/>
  <c r="BV277" i="22"/>
  <c r="BQ277" i="22"/>
  <c r="CY223" i="22"/>
  <c r="CS223" i="22"/>
  <c r="CF218" i="22"/>
  <c r="CM144" i="22"/>
  <c r="CF234" i="22"/>
  <c r="DA126" i="22"/>
  <c r="DC126" i="22" s="1"/>
  <c r="CN145" i="22"/>
  <c r="CZ207" i="22"/>
  <c r="CW207" i="22"/>
  <c r="CR207" i="22"/>
  <c r="CX207" i="22"/>
  <c r="CN138" i="22"/>
  <c r="BV38" i="22"/>
  <c r="BQ38" i="22"/>
  <c r="CY299" i="22"/>
  <c r="CS299" i="22"/>
  <c r="BK136" i="22"/>
  <c r="BM136" i="22" s="1"/>
  <c r="CN141" i="22"/>
  <c r="DA57" i="22"/>
  <c r="DC57" i="22" s="1"/>
  <c r="CA54" i="22"/>
  <c r="CN126" i="22"/>
  <c r="BQ75" i="22"/>
  <c r="BV75" i="22"/>
  <c r="CE103" i="22"/>
  <c r="CE55" i="22"/>
  <c r="CF144" i="22"/>
  <c r="BQ51" i="22"/>
  <c r="BV51" i="22"/>
  <c r="CA126" i="22"/>
  <c r="CS147" i="22"/>
  <c r="CY147" i="22"/>
  <c r="CL197" i="22"/>
  <c r="CN125" i="22"/>
  <c r="BY187" i="22"/>
  <c r="BZ187" i="22"/>
  <c r="BY31" i="22"/>
  <c r="BZ31" i="22"/>
  <c r="CE156" i="22"/>
  <c r="DA35" i="22"/>
  <c r="DC35" i="22" s="1"/>
  <c r="CL131" i="22"/>
  <c r="CN259" i="22"/>
  <c r="BK198" i="22"/>
  <c r="CM120" i="22"/>
  <c r="CY160" i="22"/>
  <c r="CS160" i="22"/>
  <c r="BT79" i="22"/>
  <c r="BL79" i="22"/>
  <c r="BU79" i="22"/>
  <c r="BO79" i="22"/>
  <c r="CD79" i="22"/>
  <c r="CE188" i="22"/>
  <c r="DA209" i="22"/>
  <c r="DC209" i="22" s="1"/>
  <c r="BK246" i="22"/>
  <c r="BK172" i="22"/>
  <c r="BM172" i="22" s="1"/>
  <c r="BV123" i="22"/>
  <c r="BQ123" i="22"/>
  <c r="CN102" i="22"/>
  <c r="CQ120" i="22"/>
  <c r="CM148" i="22"/>
  <c r="BT129" i="22"/>
  <c r="BL129" i="22"/>
  <c r="BO129" i="22"/>
  <c r="BU129" i="22"/>
  <c r="CD129" i="22"/>
  <c r="CL140" i="22"/>
  <c r="BZ257" i="22"/>
  <c r="BY257" i="22"/>
  <c r="CL295" i="22"/>
  <c r="BP260" i="22"/>
  <c r="CQ145" i="22"/>
  <c r="CQ90" i="22"/>
  <c r="CS169" i="22"/>
  <c r="CY169" i="22"/>
  <c r="CA164" i="22"/>
  <c r="BK183" i="22"/>
  <c r="BM183" i="22" s="1"/>
  <c r="DA72" i="22"/>
  <c r="DC72" i="22" s="1"/>
  <c r="CE192" i="22"/>
  <c r="CA277" i="22"/>
  <c r="CL137" i="22"/>
  <c r="CM182" i="22"/>
  <c r="CS149" i="22"/>
  <c r="CY149" i="22"/>
  <c r="CN177" i="22"/>
  <c r="BU72" i="22"/>
  <c r="CD72" i="22"/>
  <c r="BL72" i="22"/>
  <c r="BT72" i="22"/>
  <c r="BO72" i="22"/>
  <c r="BP254" i="22"/>
  <c r="CL155" i="22"/>
  <c r="CE175" i="22"/>
  <c r="CQ209" i="22"/>
  <c r="CM210" i="22"/>
  <c r="CQ63" i="22"/>
  <c r="CY289" i="22"/>
  <c r="CS289" i="22"/>
  <c r="CW159" i="22"/>
  <c r="CZ159" i="22"/>
  <c r="CX159" i="22"/>
  <c r="CR159" i="22"/>
  <c r="BK46" i="22"/>
  <c r="BM46" i="22" s="1"/>
  <c r="CM61" i="22"/>
  <c r="BO217" i="22"/>
  <c r="BT217" i="22"/>
  <c r="BU217" i="22"/>
  <c r="BL217" i="22"/>
  <c r="CD217" i="22"/>
  <c r="CM101" i="22"/>
  <c r="BU17" i="22"/>
  <c r="BL17" i="22"/>
  <c r="CD17" i="22"/>
  <c r="BT17" i="22"/>
  <c r="BO17" i="22"/>
  <c r="CQ146" i="22"/>
  <c r="CF61" i="22"/>
  <c r="CM72" i="22"/>
  <c r="BP108" i="22"/>
  <c r="CQ142" i="22"/>
  <c r="CQ69" i="22"/>
  <c r="BO19" i="22"/>
  <c r="BT19" i="22"/>
  <c r="BU19" i="22"/>
  <c r="CD19" i="22"/>
  <c r="BL19" i="22"/>
  <c r="CM154" i="22"/>
  <c r="BK132" i="22"/>
  <c r="CM116" i="22"/>
  <c r="BK79" i="22"/>
  <c r="BM79" i="22" s="1"/>
  <c r="BK121" i="22"/>
  <c r="BV236" i="22"/>
  <c r="BQ236" i="22"/>
  <c r="CN197" i="22"/>
  <c r="CN69" i="22"/>
  <c r="CM142" i="22"/>
  <c r="CE142" i="22"/>
  <c r="CF12" i="22"/>
  <c r="DA74" i="22"/>
  <c r="DC74" i="22" s="1"/>
  <c r="CX58" i="22"/>
  <c r="CZ58" i="22"/>
  <c r="CR58" i="22"/>
  <c r="CW58" i="22"/>
  <c r="BK143" i="22"/>
  <c r="CW160" i="22"/>
  <c r="CZ160" i="22"/>
  <c r="CR160" i="22"/>
  <c r="CX160" i="22"/>
  <c r="BQ107" i="22"/>
  <c r="BV107" i="22"/>
  <c r="CQ61" i="22"/>
  <c r="CF137" i="22"/>
  <c r="BZ141" i="22"/>
  <c r="BY141" i="22"/>
  <c r="BP61" i="25"/>
  <c r="CQ105" i="22"/>
  <c r="BP211" i="22"/>
  <c r="BV105" i="22"/>
  <c r="BQ105" i="22"/>
  <c r="CE190" i="22"/>
  <c r="CR183" i="22"/>
  <c r="CW183" i="22"/>
  <c r="CX183" i="22"/>
  <c r="CZ183" i="22"/>
  <c r="CX173" i="22"/>
  <c r="CW173" i="22"/>
  <c r="CZ173" i="22"/>
  <c r="CR173" i="22"/>
  <c r="CY215" i="22"/>
  <c r="CS215" i="22"/>
  <c r="CS42" i="22"/>
  <c r="CY42" i="22"/>
  <c r="BP93" i="22"/>
  <c r="CE122" i="22"/>
  <c r="BY271" i="22"/>
  <c r="BZ271" i="22"/>
  <c r="CF122" i="22"/>
  <c r="BZ206" i="22"/>
  <c r="BY206" i="22"/>
  <c r="BZ202" i="22"/>
  <c r="BY202" i="22"/>
  <c r="CL255" i="22"/>
  <c r="CL184" i="22"/>
  <c r="BP270" i="22"/>
  <c r="CS206" i="22"/>
  <c r="CY206" i="22"/>
  <c r="BZ310" i="22"/>
  <c r="BY310" i="22"/>
  <c r="CQ180" i="22"/>
  <c r="BO31" i="22"/>
  <c r="BT31" i="22"/>
  <c r="BL31" i="22"/>
  <c r="CD31" i="22"/>
  <c r="BU31" i="22"/>
  <c r="CQ246" i="22"/>
  <c r="BP272" i="22"/>
  <c r="BQ246" i="22"/>
  <c r="BV246" i="22"/>
  <c r="CA203" i="22"/>
  <c r="BZ92" i="22"/>
  <c r="BY92" i="22"/>
  <c r="CN152" i="22"/>
  <c r="BK171" i="22"/>
  <c r="BP265" i="22"/>
  <c r="CF202" i="22"/>
  <c r="CA10" i="22"/>
  <c r="CL186" i="22"/>
  <c r="CR215" i="22"/>
  <c r="CX215" i="22"/>
  <c r="CZ215" i="22"/>
  <c r="CW215" i="22"/>
  <c r="CN86" i="22"/>
  <c r="CF227" i="22"/>
  <c r="CL188" i="22"/>
  <c r="CA150" i="22"/>
  <c r="CE33" i="28"/>
  <c r="BK140" i="22"/>
  <c r="BM140" i="22" s="1"/>
  <c r="CL269" i="22"/>
  <c r="BV146" i="22"/>
  <c r="BQ146" i="22"/>
  <c r="CA131" i="22"/>
  <c r="BP197" i="22"/>
  <c r="BP195" i="22"/>
  <c r="CF318" i="22"/>
  <c r="BY175" i="22"/>
  <c r="BZ175" i="22"/>
  <c r="DA214" i="22"/>
  <c r="DC214" i="22" s="1"/>
  <c r="CZ118" i="22"/>
  <c r="CX118" i="22"/>
  <c r="CW118" i="22"/>
  <c r="CR118" i="22"/>
  <c r="CX282" i="22"/>
  <c r="CW282" i="22"/>
  <c r="CR282" i="22"/>
  <c r="CZ282" i="22"/>
  <c r="DA135" i="22"/>
  <c r="DC135" i="22" s="1"/>
  <c r="BY174" i="22"/>
  <c r="BZ174" i="22"/>
  <c r="BK139" i="22"/>
  <c r="CX76" i="22"/>
  <c r="CW76" i="22"/>
  <c r="CZ76" i="22"/>
  <c r="CR76" i="22"/>
  <c r="BY112" i="22"/>
  <c r="BZ112" i="22"/>
  <c r="CL287" i="22"/>
  <c r="CL224" i="22"/>
  <c r="BO113" i="22"/>
  <c r="BU113" i="22"/>
  <c r="BL113" i="22"/>
  <c r="CD113" i="22"/>
  <c r="BT113" i="22"/>
  <c r="CD243" i="22"/>
  <c r="BL243" i="22"/>
  <c r="BT243" i="22"/>
  <c r="BO243" i="22"/>
  <c r="BU243" i="22"/>
  <c r="CS127" i="22"/>
  <c r="CY127" i="22"/>
  <c r="CL84" i="22"/>
  <c r="CQ205" i="22"/>
  <c r="CQ253" i="22"/>
  <c r="CF171" i="22"/>
  <c r="BO186" i="22"/>
  <c r="CD186" i="22"/>
  <c r="BT186" i="22"/>
  <c r="BU186" i="22"/>
  <c r="BL186" i="22"/>
  <c r="CM62" i="22"/>
  <c r="BP83" i="22"/>
  <c r="DA228" i="22"/>
  <c r="DC228" i="22" s="1"/>
  <c r="DA134" i="22"/>
  <c r="DC134" i="22" s="1"/>
  <c r="CL129" i="22"/>
  <c r="CQ125" i="22"/>
  <c r="BZ132" i="22"/>
  <c r="BY132" i="22"/>
  <c r="CM221" i="22"/>
  <c r="CF178" i="22"/>
  <c r="CA269" i="22"/>
  <c r="CN225" i="22"/>
  <c r="CE208" i="22"/>
  <c r="CN136" i="22"/>
  <c r="CO136" i="22" s="1"/>
  <c r="BT185" i="22"/>
  <c r="BL185" i="22"/>
  <c r="BO185" i="22"/>
  <c r="CD185" i="22"/>
  <c r="BU185" i="22"/>
  <c r="BP208" i="22"/>
  <c r="CF115" i="22"/>
  <c r="CM230" i="22"/>
  <c r="CN191" i="22"/>
  <c r="CE164" i="22"/>
  <c r="BO62" i="22"/>
  <c r="CD62" i="22"/>
  <c r="BU62" i="22"/>
  <c r="BT62" i="22"/>
  <c r="BL62" i="22"/>
  <c r="CQ138" i="22"/>
  <c r="BQ22" i="25"/>
  <c r="BV22" i="25"/>
  <c r="CY251" i="22"/>
  <c r="CS251" i="22"/>
  <c r="BP188" i="22"/>
  <c r="CA252" i="22"/>
  <c r="CL327" i="22"/>
  <c r="CS11" i="25"/>
  <c r="CY11" i="25"/>
  <c r="CE314" i="22"/>
  <c r="DA247" i="22"/>
  <c r="DC247" i="22" s="1"/>
  <c r="BK159" i="22"/>
  <c r="BT194" i="22"/>
  <c r="CD194" i="22"/>
  <c r="BO194" i="22"/>
  <c r="BL194" i="22"/>
  <c r="BU194" i="22"/>
  <c r="BP301" i="22"/>
  <c r="BL149" i="22"/>
  <c r="BT149" i="22"/>
  <c r="CD149" i="22"/>
  <c r="BU149" i="22"/>
  <c r="BO149" i="22"/>
  <c r="BP136" i="22"/>
  <c r="BK201" i="22"/>
  <c r="CE200" i="22"/>
  <c r="BK240" i="22"/>
  <c r="CQ144" i="22"/>
  <c r="CL233" i="22"/>
  <c r="BP239" i="22"/>
  <c r="CL321" i="22"/>
  <c r="DA158" i="22"/>
  <c r="DC158" i="22" s="1"/>
  <c r="CQ235" i="22"/>
  <c r="BQ54" i="25"/>
  <c r="BV54" i="25"/>
  <c r="CE303" i="22"/>
  <c r="BY144" i="22"/>
  <c r="BZ144" i="22"/>
  <c r="CS247" i="22"/>
  <c r="CY247" i="22"/>
  <c r="CS197" i="22"/>
  <c r="CY197" i="22"/>
  <c r="CA256" i="22"/>
  <c r="CZ178" i="22"/>
  <c r="CX178" i="22"/>
  <c r="CW178" i="22"/>
  <c r="CR178" i="22"/>
  <c r="BP263" i="22"/>
  <c r="CM283" i="22"/>
  <c r="BO163" i="22"/>
  <c r="CD163" i="22"/>
  <c r="BU163" i="22"/>
  <c r="BT163" i="22"/>
  <c r="BL163" i="22"/>
  <c r="CW138" i="22"/>
  <c r="CZ138" i="22"/>
  <c r="CR138" i="22"/>
  <c r="CX138" i="22"/>
  <c r="CF230" i="22"/>
  <c r="CQ111" i="22"/>
  <c r="CZ74" i="22"/>
  <c r="CX74" i="22"/>
  <c r="CW74" i="22"/>
  <c r="CR74" i="22"/>
  <c r="CA146" i="22"/>
  <c r="BL187" i="22"/>
  <c r="BT187" i="22"/>
  <c r="CD187" i="22"/>
  <c r="BO187" i="22"/>
  <c r="BU187" i="22"/>
  <c r="CS236" i="22"/>
  <c r="CY236" i="22"/>
  <c r="DA154" i="22"/>
  <c r="DC154" i="22" s="1"/>
  <c r="CL182" i="22"/>
  <c r="CM93" i="22"/>
  <c r="BQ120" i="22"/>
  <c r="BV120" i="22"/>
  <c r="BQ163" i="22"/>
  <c r="BV163" i="22"/>
  <c r="CW285" i="22"/>
  <c r="CX285" i="22"/>
  <c r="CZ285" i="22"/>
  <c r="CR285" i="22"/>
  <c r="CA132" i="22"/>
  <c r="CA116" i="22"/>
  <c r="CM114" i="22"/>
  <c r="CF177" i="22"/>
  <c r="BZ168" i="22"/>
  <c r="BY168" i="22"/>
  <c r="CY145" i="22"/>
  <c r="CS145" i="22"/>
  <c r="DA116" i="22"/>
  <c r="DC116" i="22" s="1"/>
  <c r="CQ255" i="22"/>
  <c r="CS117" i="22"/>
  <c r="CY117" i="22"/>
  <c r="BZ56" i="22"/>
  <c r="BY56" i="22"/>
  <c r="BK210" i="22"/>
  <c r="CZ182" i="22"/>
  <c r="CX182" i="22"/>
  <c r="CW182" i="22"/>
  <c r="CR182" i="22"/>
  <c r="CE237" i="22"/>
  <c r="DA120" i="22"/>
  <c r="DC120" i="22" s="1"/>
  <c r="CY191" i="22"/>
  <c r="CS191" i="22"/>
  <c r="BZ108" i="22"/>
  <c r="BY108" i="22"/>
  <c r="BV84" i="22"/>
  <c r="BQ84" i="22"/>
  <c r="DA190" i="22"/>
  <c r="DC190" i="22" s="1"/>
  <c r="CE207" i="22"/>
  <c r="CE243" i="22"/>
  <c r="BZ261" i="22"/>
  <c r="BY261" i="22"/>
  <c r="BK313" i="22"/>
  <c r="CN247" i="22"/>
  <c r="BY327" i="22"/>
  <c r="BZ327" i="22"/>
  <c r="CF219" i="22"/>
  <c r="CA179" i="22"/>
  <c r="BV171" i="22"/>
  <c r="BQ171" i="22"/>
  <c r="CL271" i="22"/>
  <c r="DA326" i="22"/>
  <c r="DC326" i="22" s="1"/>
  <c r="BK291" i="22"/>
  <c r="BM291" i="22" s="1"/>
  <c r="BY18" i="25"/>
  <c r="BZ18" i="25"/>
  <c r="BZ183" i="22"/>
  <c r="BY183" i="22"/>
  <c r="CA187" i="22"/>
  <c r="CS132" i="22"/>
  <c r="CY132" i="22"/>
  <c r="CR227" i="22"/>
  <c r="CW227" i="22"/>
  <c r="CX227" i="22"/>
  <c r="CZ227" i="22"/>
  <c r="BZ256" i="22"/>
  <c r="BY256" i="22"/>
  <c r="BP189" i="22"/>
  <c r="CE141" i="22"/>
  <c r="CF207" i="22"/>
  <c r="CN207" i="22"/>
  <c r="CM304" i="22"/>
  <c r="CZ191" i="22"/>
  <c r="CW191" i="22"/>
  <c r="CR191" i="22"/>
  <c r="CX191" i="22"/>
  <c r="CR229" i="22"/>
  <c r="CX229" i="22"/>
  <c r="CZ229" i="22"/>
  <c r="CW229" i="22"/>
  <c r="CL214" i="22"/>
  <c r="CL8" i="28"/>
  <c r="CF213" i="22"/>
  <c r="CL193" i="22"/>
  <c r="BL235" i="22"/>
  <c r="BT235" i="22"/>
  <c r="BO235" i="22"/>
  <c r="BU235" i="22"/>
  <c r="CD235" i="22"/>
  <c r="BZ224" i="22"/>
  <c r="BY224" i="22"/>
  <c r="CE272" i="22"/>
  <c r="CN123" i="22"/>
  <c r="BZ57" i="22"/>
  <c r="BY57" i="22"/>
  <c r="CN230" i="22"/>
  <c r="BO247" i="22"/>
  <c r="BL247" i="22"/>
  <c r="CD247" i="22"/>
  <c r="BU247" i="22"/>
  <c r="BT247" i="22"/>
  <c r="CQ187" i="22"/>
  <c r="DA125" i="22"/>
  <c r="DC125" i="22" s="1"/>
  <c r="CN178" i="22"/>
  <c r="DA202" i="22"/>
  <c r="DC202" i="22" s="1"/>
  <c r="CN158" i="22"/>
  <c r="CL232" i="22"/>
  <c r="CN224" i="22"/>
  <c r="CF197" i="22"/>
  <c r="BP214" i="22"/>
  <c r="CF143" i="22"/>
  <c r="BL306" i="22"/>
  <c r="CD306" i="22"/>
  <c r="BO306" i="22"/>
  <c r="BT306" i="22"/>
  <c r="BU306" i="22"/>
  <c r="CF172" i="22"/>
  <c r="CR297" i="22"/>
  <c r="CZ297" i="22"/>
  <c r="CX297" i="22"/>
  <c r="CW297" i="22"/>
  <c r="CM195" i="22"/>
  <c r="CE130" i="22"/>
  <c r="CE169" i="22"/>
  <c r="CS209" i="22"/>
  <c r="CY209" i="22"/>
  <c r="CF142" i="22"/>
  <c r="CE178" i="22"/>
  <c r="CL71" i="22"/>
  <c r="CQ206" i="22"/>
  <c r="CL139" i="22"/>
  <c r="CE198" i="22"/>
  <c r="CS245" i="22"/>
  <c r="CY245" i="22"/>
  <c r="CL127" i="22"/>
  <c r="BP245" i="22"/>
  <c r="BZ316" i="22"/>
  <c r="BY316" i="22"/>
  <c r="CN153" i="22"/>
  <c r="CZ120" i="22"/>
  <c r="CR120" i="22"/>
  <c r="CX120" i="22"/>
  <c r="CW120" i="22"/>
  <c r="CQ232" i="22"/>
  <c r="BO189" i="22"/>
  <c r="CD189" i="22"/>
  <c r="BU189" i="22"/>
  <c r="BT189" i="22"/>
  <c r="BL189" i="22"/>
  <c r="BK278" i="22"/>
  <c r="DA165" i="22"/>
  <c r="DC165" i="22" s="1"/>
  <c r="CL161" i="22"/>
  <c r="CN131" i="22"/>
  <c r="BK131" i="22"/>
  <c r="BM131" i="22" s="1"/>
  <c r="DA221" i="22"/>
  <c r="DC221" i="22" s="1"/>
  <c r="CQ275" i="22"/>
  <c r="BQ92" i="22"/>
  <c r="BV92" i="22"/>
  <c r="CN159" i="22"/>
  <c r="BQ218" i="22"/>
  <c r="BV218" i="22"/>
  <c r="BQ115" i="22"/>
  <c r="BV115" i="22"/>
  <c r="CE210" i="22"/>
  <c r="BP285" i="22"/>
  <c r="CQ218" i="22"/>
  <c r="CA9" i="22"/>
  <c r="CQ196" i="22"/>
  <c r="BP172" i="22"/>
  <c r="CN135" i="22"/>
  <c r="CN203" i="22"/>
  <c r="CF77" i="25"/>
  <c r="CF130" i="22"/>
  <c r="BO125" i="22"/>
  <c r="CD125" i="22"/>
  <c r="BL125" i="22"/>
  <c r="BT125" i="22"/>
  <c r="BU125" i="22"/>
  <c r="CE266" i="22"/>
  <c r="CQ192" i="22"/>
  <c r="CX110" i="22"/>
  <c r="CW110" i="22"/>
  <c r="CR110" i="22"/>
  <c r="CZ110" i="22"/>
  <c r="CF327" i="22"/>
  <c r="CE305" i="22"/>
  <c r="BK289" i="22"/>
  <c r="CQ323" i="22"/>
  <c r="CU323" i="22" s="1"/>
  <c r="BO250" i="22"/>
  <c r="BL250" i="22"/>
  <c r="CD250" i="22"/>
  <c r="BT250" i="22"/>
  <c r="BX250" i="22" s="1"/>
  <c r="BU250" i="22"/>
  <c r="CZ142" i="22"/>
  <c r="CR142" i="22"/>
  <c r="CW142" i="22"/>
  <c r="CX142" i="22"/>
  <c r="BZ172" i="22"/>
  <c r="BY172" i="22"/>
  <c r="CA210" i="22"/>
  <c r="BV232" i="22"/>
  <c r="BQ232" i="22"/>
  <c r="CS256" i="22"/>
  <c r="CY256" i="22"/>
  <c r="CF258" i="22"/>
  <c r="BO225" i="22"/>
  <c r="BL225" i="22"/>
  <c r="BT225" i="22"/>
  <c r="BU225" i="22"/>
  <c r="CD225" i="22"/>
  <c r="CQ17" i="25"/>
  <c r="CE102" i="22"/>
  <c r="BP228" i="22"/>
  <c r="CA198" i="22"/>
  <c r="CE118" i="22"/>
  <c r="BZ249" i="22"/>
  <c r="BY249" i="22"/>
  <c r="BP261" i="22"/>
  <c r="CL173" i="22"/>
  <c r="DA249" i="22"/>
  <c r="DC249" i="22" s="1"/>
  <c r="CN212" i="22"/>
  <c r="CD92" i="22"/>
  <c r="BL92" i="22"/>
  <c r="BO92" i="22"/>
  <c r="BT92" i="22"/>
  <c r="BU92" i="22"/>
  <c r="BU54" i="22"/>
  <c r="BL54" i="22"/>
  <c r="CD54" i="22"/>
  <c r="BO54" i="22"/>
  <c r="BT54" i="22"/>
  <c r="BO128" i="22"/>
  <c r="CD128" i="22"/>
  <c r="BU128" i="22"/>
  <c r="BT128" i="22"/>
  <c r="BL128" i="22"/>
  <c r="BP103" i="22"/>
  <c r="BV230" i="22"/>
  <c r="BQ230" i="22"/>
  <c r="CF112" i="22"/>
  <c r="BK253" i="22"/>
  <c r="BZ198" i="22"/>
  <c r="BY198" i="22"/>
  <c r="CE166" i="22"/>
  <c r="CS178" i="22"/>
  <c r="CY178" i="22"/>
  <c r="CY96" i="22"/>
  <c r="CS96" i="22"/>
  <c r="DA156" i="22"/>
  <c r="DC156" i="22" s="1"/>
  <c r="CE221" i="22"/>
  <c r="CE223" i="22"/>
  <c r="CA74" i="22"/>
  <c r="CA30" i="25"/>
  <c r="CM164" i="22"/>
  <c r="BZ263" i="22"/>
  <c r="BY263" i="22"/>
  <c r="BY74" i="22"/>
  <c r="BZ74" i="22"/>
  <c r="CE196" i="22"/>
  <c r="CM259" i="22"/>
  <c r="CE271" i="22"/>
  <c r="CQ167" i="22"/>
  <c r="BV154" i="22"/>
  <c r="BQ154" i="22"/>
  <c r="CY203" i="22"/>
  <c r="CS203" i="22"/>
  <c r="CN132" i="22"/>
  <c r="DA234" i="22"/>
  <c r="DC234" i="22" s="1"/>
  <c r="BZ42" i="22"/>
  <c r="BY42" i="22"/>
  <c r="CN204" i="22"/>
  <c r="BK170" i="22"/>
  <c r="BM170" i="22" s="1"/>
  <c r="CE57" i="22"/>
  <c r="CF134" i="22"/>
  <c r="BP166" i="22"/>
  <c r="CL141" i="22"/>
  <c r="CQ143" i="22"/>
  <c r="CW157" i="22"/>
  <c r="CR157" i="22"/>
  <c r="CX157" i="22"/>
  <c r="CZ157" i="22"/>
  <c r="CM181" i="22"/>
  <c r="BK85" i="22"/>
  <c r="BM85" i="22" s="1"/>
  <c r="CQ193" i="22"/>
  <c r="BQ249" i="22"/>
  <c r="BV249" i="22"/>
  <c r="CF263" i="22"/>
  <c r="CL177" i="22"/>
  <c r="BY303" i="22"/>
  <c r="BZ303" i="22"/>
  <c r="CY194" i="22"/>
  <c r="CS194" i="22"/>
  <c r="CM272" i="22"/>
  <c r="DA192" i="22"/>
  <c r="DC192" i="22" s="1"/>
  <c r="DA195" i="22"/>
  <c r="DC195" i="22" s="1"/>
  <c r="BO265" i="22"/>
  <c r="BL265" i="22"/>
  <c r="CD265" i="22"/>
  <c r="BU265" i="22"/>
  <c r="BT265" i="22"/>
  <c r="CS64" i="22"/>
  <c r="CY64" i="22"/>
  <c r="BL213" i="22"/>
  <c r="BO213" i="22"/>
  <c r="BU213" i="22"/>
  <c r="CD213" i="22"/>
  <c r="BT213" i="22"/>
  <c r="CL211" i="22"/>
  <c r="CN257" i="22"/>
  <c r="CL190" i="22"/>
  <c r="CL267" i="22"/>
  <c r="CL205" i="22"/>
  <c r="CQ154" i="22"/>
  <c r="BZ161" i="22"/>
  <c r="BY161" i="22"/>
  <c r="BK154" i="22"/>
  <c r="BM154" i="22" s="1"/>
  <c r="BZ151" i="22"/>
  <c r="BY151" i="22"/>
  <c r="BP190" i="22"/>
  <c r="BZ226" i="22"/>
  <c r="BY226" i="22"/>
  <c r="CM184" i="22"/>
  <c r="CY318" i="22"/>
  <c r="CS318" i="22"/>
  <c r="BY19" i="25"/>
  <c r="BZ19" i="25"/>
  <c r="CQ71" i="22"/>
  <c r="CL263" i="22"/>
  <c r="CS227" i="22"/>
  <c r="CY227" i="22"/>
  <c r="BP266" i="22"/>
  <c r="BP269" i="22"/>
  <c r="CS240" i="22"/>
  <c r="CY240" i="22"/>
  <c r="BK214" i="22"/>
  <c r="BM214" i="22" s="1"/>
  <c r="BL282" i="22"/>
  <c r="BU282" i="22"/>
  <c r="BT282" i="22"/>
  <c r="BO282" i="22"/>
  <c r="CD282" i="22"/>
  <c r="CN76" i="22"/>
  <c r="BZ178" i="22"/>
  <c r="BY178" i="22"/>
  <c r="CM179" i="22"/>
  <c r="CA72" i="22"/>
  <c r="DA256" i="22"/>
  <c r="DC256" i="22" s="1"/>
  <c r="DA171" i="22"/>
  <c r="DC171" i="22" s="1"/>
  <c r="CE157" i="22"/>
  <c r="CM240" i="22"/>
  <c r="CF217" i="22"/>
  <c r="CQ12" i="25"/>
  <c r="CE186" i="22"/>
  <c r="BK193" i="22"/>
  <c r="BM193" i="22" s="1"/>
  <c r="CF273" i="22"/>
  <c r="CF158" i="22"/>
  <c r="CQ215" i="22"/>
  <c r="BP201" i="22"/>
  <c r="CS278" i="22"/>
  <c r="CY278" i="22"/>
  <c r="CE126" i="22"/>
  <c r="CN295" i="22"/>
  <c r="CA307" i="22"/>
  <c r="CQ307" i="22"/>
  <c r="CM98" i="22"/>
  <c r="BK242" i="22"/>
  <c r="BT222" i="22"/>
  <c r="BL222" i="22"/>
  <c r="BO222" i="22"/>
  <c r="CD222" i="22"/>
  <c r="BU222" i="22"/>
  <c r="BK152" i="22"/>
  <c r="BM152" i="22" s="1"/>
  <c r="DA174" i="22"/>
  <c r="DC174" i="22" s="1"/>
  <c r="BL127" i="22"/>
  <c r="BT127" i="22"/>
  <c r="CD127" i="22"/>
  <c r="BU127" i="22"/>
  <c r="BO127" i="22"/>
  <c r="BV104" i="22"/>
  <c r="BQ104" i="22"/>
  <c r="BY222" i="22"/>
  <c r="BZ222" i="22"/>
  <c r="CE173" i="22"/>
  <c r="BV159" i="22"/>
  <c r="BQ159" i="22"/>
  <c r="CQ126" i="22"/>
  <c r="CE133" i="22"/>
  <c r="CM25" i="22"/>
  <c r="BP180" i="22"/>
  <c r="DA109" i="22"/>
  <c r="DC109" i="22" s="1"/>
  <c r="DA23" i="25"/>
  <c r="DC23" i="25" s="1"/>
  <c r="BY121" i="22"/>
  <c r="BZ121" i="22"/>
  <c r="BT181" i="22"/>
  <c r="BU181" i="22"/>
  <c r="CD181" i="22"/>
  <c r="BO181" i="22"/>
  <c r="BL181" i="22"/>
  <c r="BP73" i="22"/>
  <c r="BK208" i="22"/>
  <c r="BZ315" i="22"/>
  <c r="BY315" i="22"/>
  <c r="CQ87" i="22"/>
  <c r="BY240" i="22"/>
  <c r="BZ240" i="22"/>
  <c r="CN200" i="22"/>
  <c r="CE37" i="25"/>
  <c r="BK315" i="22"/>
  <c r="DA187" i="22"/>
  <c r="DC187" i="22" s="1"/>
  <c r="CA163" i="22"/>
  <c r="CE316" i="22"/>
  <c r="CN235" i="22"/>
  <c r="CM143" i="22"/>
  <c r="CM199" i="22"/>
  <c r="BY216" i="22"/>
  <c r="BZ216" i="22"/>
  <c r="BZ254" i="22"/>
  <c r="BY254" i="22"/>
  <c r="CM215" i="22"/>
  <c r="CA59" i="22"/>
  <c r="BK101" i="22"/>
  <c r="BM101" i="22" s="1"/>
  <c r="BP196" i="22"/>
  <c r="CA200" i="22"/>
  <c r="BP182" i="22"/>
  <c r="CF58" i="22"/>
  <c r="BP78" i="22"/>
  <c r="CD119" i="22"/>
  <c r="BO119" i="22"/>
  <c r="BU119" i="22"/>
  <c r="BT119" i="22"/>
  <c r="BL119" i="22"/>
  <c r="CN164" i="22"/>
  <c r="CY165" i="22"/>
  <c r="CS165" i="22"/>
  <c r="CS301" i="22"/>
  <c r="CY301" i="22"/>
  <c r="CF243" i="22"/>
  <c r="CM168" i="22"/>
  <c r="CQ207" i="22"/>
  <c r="CF238" i="22"/>
  <c r="BK226" i="22"/>
  <c r="BQ295" i="22"/>
  <c r="BV295" i="22"/>
  <c r="DA279" i="22"/>
  <c r="DC279" i="22" s="1"/>
  <c r="CM224" i="22"/>
  <c r="BQ160" i="22"/>
  <c r="BV160" i="22"/>
  <c r="CA248" i="22"/>
  <c r="CE260" i="22"/>
  <c r="CQ214" i="22"/>
  <c r="BQ187" i="22"/>
  <c r="BV187" i="22"/>
  <c r="CQ219" i="22"/>
  <c r="BP145" i="22"/>
  <c r="DA258" i="22"/>
  <c r="DC258" i="22" s="1"/>
  <c r="CQ181" i="22"/>
  <c r="CE28" i="25"/>
  <c r="CA175" i="22"/>
  <c r="BK182" i="22"/>
  <c r="CF155" i="22"/>
  <c r="DA149" i="22"/>
  <c r="DC149" i="22" s="1"/>
  <c r="CA77" i="22"/>
  <c r="CL201" i="22"/>
  <c r="DA284" i="22"/>
  <c r="DC284" i="22" s="1"/>
  <c r="CD280" i="22"/>
  <c r="BT280" i="22"/>
  <c r="BU280" i="22"/>
  <c r="BL280" i="22"/>
  <c r="BO280" i="22"/>
  <c r="CS177" i="22"/>
  <c r="CY177" i="22"/>
  <c r="BK251" i="22"/>
  <c r="CQ31" i="25"/>
  <c r="BZ235" i="22"/>
  <c r="BY235" i="22"/>
  <c r="DA161" i="22"/>
  <c r="DC161" i="22" s="1"/>
  <c r="CW268" i="22"/>
  <c r="CZ268" i="22"/>
  <c r="CR268" i="22"/>
  <c r="CX268" i="22"/>
  <c r="CQ188" i="22"/>
  <c r="CL167" i="22"/>
  <c r="CZ220" i="22"/>
  <c r="CR220" i="22"/>
  <c r="CX220" i="22"/>
  <c r="CW220" i="22"/>
  <c r="CQ191" i="22"/>
  <c r="CS226" i="22"/>
  <c r="CY226" i="22"/>
  <c r="CA216" i="22"/>
  <c r="CN263" i="22"/>
  <c r="BZ45" i="22"/>
  <c r="BY45" i="22"/>
  <c r="BK235" i="22"/>
  <c r="BM235" i="22" s="1"/>
  <c r="BK68" i="22"/>
  <c r="BM68" i="22" s="1"/>
  <c r="CE291" i="22"/>
  <c r="BP175" i="22"/>
  <c r="CE121" i="22"/>
  <c r="CE168" i="22"/>
  <c r="CA147" i="22"/>
  <c r="BK227" i="22"/>
  <c r="CQ189" i="22"/>
  <c r="DA146" i="22"/>
  <c r="DC146" i="22" s="1"/>
  <c r="CW200" i="22"/>
  <c r="CR200" i="22"/>
  <c r="CZ200" i="22"/>
  <c r="CX200" i="22"/>
  <c r="CX127" i="22"/>
  <c r="CR127" i="22"/>
  <c r="CZ127" i="22"/>
  <c r="CW127" i="22"/>
  <c r="CN252" i="22"/>
  <c r="BP129" i="22"/>
  <c r="CS219" i="22"/>
  <c r="CY219" i="22"/>
  <c r="DA316" i="22"/>
  <c r="DC316" i="22" s="1"/>
  <c r="CQ310" i="22"/>
  <c r="CW213" i="22"/>
  <c r="CZ213" i="22"/>
  <c r="CX213" i="22"/>
  <c r="CR213" i="22"/>
  <c r="BZ162" i="22"/>
  <c r="BY162" i="22"/>
  <c r="CL104" i="22"/>
  <c r="CY232" i="22"/>
  <c r="CS232" i="22"/>
  <c r="CM110" i="22"/>
  <c r="BP81" i="22"/>
  <c r="CA197" i="22"/>
  <c r="CS141" i="22"/>
  <c r="CY141" i="22"/>
  <c r="BK261" i="22"/>
  <c r="DA90" i="22"/>
  <c r="DC90" i="22" s="1"/>
  <c r="CD238" i="22"/>
  <c r="BU238" i="22"/>
  <c r="BL238" i="22"/>
  <c r="BT238" i="22"/>
  <c r="BO238" i="22"/>
  <c r="BQ206" i="22"/>
  <c r="BV206" i="22"/>
  <c r="BZ157" i="22"/>
  <c r="BY157" i="22"/>
  <c r="CA219" i="22"/>
  <c r="CA220" i="22"/>
  <c r="CA87" i="22"/>
  <c r="CY174" i="22"/>
  <c r="CS174" i="22"/>
  <c r="CA284" i="22"/>
  <c r="CF54" i="28"/>
  <c r="CR238" i="22"/>
  <c r="CW238" i="22"/>
  <c r="CZ238" i="22"/>
  <c r="CX238" i="22"/>
  <c r="CN282" i="22"/>
  <c r="BP191" i="22"/>
  <c r="CN227" i="22"/>
  <c r="BT257" i="22"/>
  <c r="BO257" i="22"/>
  <c r="BS257" i="22" s="1"/>
  <c r="BU257" i="22"/>
  <c r="CD257" i="22"/>
  <c r="BL257" i="22"/>
  <c r="BK267" i="22"/>
  <c r="CM219" i="22"/>
  <c r="BZ290" i="22"/>
  <c r="BY290" i="22"/>
  <c r="CE242" i="22"/>
  <c r="BY129" i="22"/>
  <c r="BZ129" i="22"/>
  <c r="CE174" i="22"/>
  <c r="CM269" i="22"/>
  <c r="CM192" i="22"/>
  <c r="CE265" i="22"/>
  <c r="CR136" i="22"/>
  <c r="CZ136" i="22"/>
  <c r="CX136" i="22"/>
  <c r="CW136" i="22"/>
  <c r="CM196" i="22"/>
  <c r="DA259" i="22"/>
  <c r="DC259" i="22" s="1"/>
  <c r="CW253" i="22"/>
  <c r="CX253" i="22"/>
  <c r="CR253" i="22"/>
  <c r="CZ253" i="22"/>
  <c r="BY214" i="22"/>
  <c r="BZ214" i="22"/>
  <c r="CA282" i="22"/>
  <c r="CW258" i="22"/>
  <c r="CZ258" i="22"/>
  <c r="CR258" i="22"/>
  <c r="CX258" i="22"/>
  <c r="CA289" i="22"/>
  <c r="BK192" i="22"/>
  <c r="BM192" i="22" s="1"/>
  <c r="BP231" i="22"/>
  <c r="BL323" i="22"/>
  <c r="BU323" i="22"/>
  <c r="BT323" i="22"/>
  <c r="CD323" i="22"/>
  <c r="BO323" i="22"/>
  <c r="BP234" i="22"/>
  <c r="BP193" i="22"/>
  <c r="CA213" i="22"/>
  <c r="CM278" i="22"/>
  <c r="BQ247" i="22"/>
  <c r="BV247" i="22"/>
  <c r="CM203" i="22"/>
  <c r="CQ84" i="22"/>
  <c r="CN233" i="22"/>
  <c r="BV219" i="22"/>
  <c r="BQ219" i="22"/>
  <c r="BO320" i="22"/>
  <c r="BU320" i="22"/>
  <c r="BL320" i="22"/>
  <c r="CD320" i="22"/>
  <c r="BT320" i="22"/>
  <c r="CD204" i="22"/>
  <c r="BU204" i="22"/>
  <c r="BL204" i="22"/>
  <c r="BT204" i="22"/>
  <c r="BO204" i="22"/>
  <c r="CM166" i="22"/>
  <c r="BK179" i="22"/>
  <c r="BM179" i="22" s="1"/>
  <c r="BK151" i="22"/>
  <c r="CL204" i="22"/>
  <c r="CF269" i="22"/>
  <c r="CN226" i="22"/>
  <c r="CQ208" i="22"/>
  <c r="DA178" i="22"/>
  <c r="DC178" i="22" s="1"/>
  <c r="CN61" i="22"/>
  <c r="CE230" i="22"/>
  <c r="BV214" i="22"/>
  <c r="BQ214" i="22"/>
  <c r="BP200" i="22"/>
  <c r="BP110" i="22"/>
  <c r="CQ162" i="22"/>
  <c r="CQ244" i="22"/>
  <c r="DA236" i="22"/>
  <c r="DC236" i="22" s="1"/>
  <c r="BV216" i="22"/>
  <c r="BQ216" i="22"/>
  <c r="CE264" i="22"/>
  <c r="CS144" i="22"/>
  <c r="CY144" i="22"/>
  <c r="CQ200" i="22"/>
  <c r="CN265" i="22"/>
  <c r="CR65" i="22"/>
  <c r="CW65" i="22"/>
  <c r="CX65" i="22"/>
  <c r="CZ65" i="22"/>
  <c r="CQ217" i="22"/>
  <c r="BY217" i="22"/>
  <c r="BZ217" i="22"/>
  <c r="CN273" i="22"/>
  <c r="BK243" i="22"/>
  <c r="BM243" i="22" s="1"/>
  <c r="CQ101" i="22"/>
  <c r="BY124" i="22"/>
  <c r="BZ124" i="22"/>
  <c r="CN195" i="22"/>
  <c r="CQ178" i="22"/>
  <c r="CY254" i="22"/>
  <c r="CS254" i="22"/>
  <c r="BK189" i="22"/>
  <c r="CD171" i="22"/>
  <c r="BT171" i="22"/>
  <c r="BL171" i="22"/>
  <c r="BU171" i="22"/>
  <c r="BO171" i="22"/>
  <c r="CM217" i="22"/>
  <c r="CL145" i="22"/>
  <c r="BK167" i="22"/>
  <c r="BM167" i="22" s="1"/>
  <c r="BQ164" i="22"/>
  <c r="BV164" i="22"/>
  <c r="CS102" i="22"/>
  <c r="CY102" i="22"/>
  <c r="CA266" i="22"/>
  <c r="CA271" i="22"/>
  <c r="CL96" i="22"/>
  <c r="BZ113" i="22"/>
  <c r="BY113" i="22"/>
  <c r="BP209" i="22"/>
  <c r="DA63" i="22"/>
  <c r="DC63" i="22" s="1"/>
  <c r="CS138" i="22"/>
  <c r="CY138" i="22"/>
  <c r="CF110" i="22"/>
  <c r="CE234" i="22"/>
  <c r="CL108" i="22"/>
  <c r="CA112" i="22"/>
  <c r="CY146" i="22"/>
  <c r="CS146" i="22"/>
  <c r="CW181" i="22"/>
  <c r="CR181" i="22"/>
  <c r="CZ181" i="22"/>
  <c r="CX181" i="22"/>
  <c r="BK199" i="22"/>
  <c r="CN268" i="22"/>
  <c r="DA170" i="22"/>
  <c r="DC170" i="22" s="1"/>
  <c r="CN234" i="22"/>
  <c r="CN147" i="22"/>
  <c r="CE202" i="22"/>
  <c r="BK187" i="22"/>
  <c r="BM187" i="22" s="1"/>
  <c r="CN264" i="22"/>
  <c r="CY202" i="22"/>
  <c r="CS202" i="22"/>
  <c r="BU277" i="22"/>
  <c r="CD277" i="22"/>
  <c r="BT277" i="22"/>
  <c r="BO277" i="22"/>
  <c r="BL277" i="22"/>
  <c r="CE150" i="22"/>
  <c r="CN185" i="22"/>
  <c r="CE216" i="22"/>
  <c r="DA282" i="22"/>
  <c r="DC282" i="22" s="1"/>
  <c r="BV275" i="22"/>
  <c r="BQ275" i="22"/>
  <c r="CL223" i="22"/>
  <c r="CN253" i="22"/>
  <c r="CZ114" i="22"/>
  <c r="CW114" i="22"/>
  <c r="CX114" i="22"/>
  <c r="CR114" i="22"/>
  <c r="CL248" i="22"/>
  <c r="BQ50" i="22"/>
  <c r="BV50" i="22"/>
  <c r="CM51" i="25"/>
  <c r="CE167" i="22"/>
  <c r="CA53" i="25"/>
  <c r="BP213" i="22"/>
  <c r="CN208" i="22"/>
  <c r="CR232" i="22"/>
  <c r="CZ232" i="22"/>
  <c r="CW232" i="22"/>
  <c r="CX232" i="22"/>
  <c r="CN217" i="22"/>
  <c r="BZ253" i="22"/>
  <c r="BY253" i="22"/>
  <c r="BV190" i="22"/>
  <c r="BQ190" i="22"/>
  <c r="CN222" i="22"/>
  <c r="CN236" i="22"/>
  <c r="CE275" i="22"/>
  <c r="BO168" i="22"/>
  <c r="BU168" i="22"/>
  <c r="CD168" i="22"/>
  <c r="BL168" i="22"/>
  <c r="BT168" i="22"/>
  <c r="CQ229" i="22"/>
  <c r="CS70" i="22"/>
  <c r="CY70" i="22"/>
  <c r="BP184" i="22"/>
  <c r="BK252" i="22"/>
  <c r="CE259" i="22"/>
  <c r="CA108" i="22"/>
  <c r="BU254" i="22"/>
  <c r="BO254" i="22"/>
  <c r="BL254" i="22"/>
  <c r="BT254" i="22"/>
  <c r="CD254" i="22"/>
  <c r="CQ78" i="22"/>
  <c r="BO166" i="22"/>
  <c r="BL166" i="22"/>
  <c r="BT166" i="22"/>
  <c r="BU166" i="22"/>
  <c r="CD166" i="22"/>
  <c r="CQ172" i="22"/>
  <c r="CL91" i="22"/>
  <c r="CL53" i="25"/>
  <c r="CL126" i="22"/>
  <c r="CR184" i="22"/>
  <c r="CX184" i="22"/>
  <c r="CZ184" i="22"/>
  <c r="CW184" i="22"/>
  <c r="CE62" i="22"/>
  <c r="CF146" i="22"/>
  <c r="BZ219" i="22"/>
  <c r="BY219" i="22"/>
  <c r="CD218" i="22"/>
  <c r="BL218" i="22"/>
  <c r="BO218" i="22"/>
  <c r="BT218" i="22"/>
  <c r="BU218" i="22"/>
  <c r="BQ9" i="22"/>
  <c r="BV9" i="22"/>
  <c r="BP160" i="22"/>
  <c r="CQ231" i="22"/>
  <c r="CM273" i="22"/>
  <c r="CQ210" i="22"/>
  <c r="CD38" i="22"/>
  <c r="BT38" i="22"/>
  <c r="BL38" i="22"/>
  <c r="BO38" i="22"/>
  <c r="BU38" i="22"/>
  <c r="CN221" i="22"/>
  <c r="BZ155" i="22"/>
  <c r="BY155" i="22"/>
  <c r="CE139" i="22"/>
  <c r="CM118" i="22"/>
  <c r="CQ185" i="22"/>
  <c r="CL196" i="22"/>
  <c r="BQ266" i="22"/>
  <c r="BV266" i="22"/>
  <c r="BY245" i="22"/>
  <c r="BZ245" i="22"/>
  <c r="CQ240" i="22"/>
  <c r="DA244" i="22"/>
  <c r="DC244" i="22" s="1"/>
  <c r="BT130" i="22"/>
  <c r="BU130" i="22"/>
  <c r="BO130" i="22"/>
  <c r="BL130" i="22"/>
  <c r="CD130" i="22"/>
  <c r="BO308" i="22"/>
  <c r="BT308" i="22"/>
  <c r="CD308" i="22"/>
  <c r="BU308" i="22"/>
  <c r="BL308" i="22"/>
  <c r="CN111" i="22"/>
  <c r="BT228" i="22"/>
  <c r="BO228" i="22"/>
  <c r="CD228" i="22"/>
  <c r="BL228" i="22"/>
  <c r="BU228" i="22"/>
  <c r="CE172" i="22"/>
  <c r="CF174" i="22"/>
  <c r="DA218" i="22"/>
  <c r="DC218" i="22" s="1"/>
  <c r="CQ55" i="25"/>
  <c r="CF157" i="22"/>
  <c r="CA261" i="22"/>
  <c r="BK177" i="22"/>
  <c r="CL73" i="22"/>
  <c r="DA40" i="25"/>
  <c r="DC40" i="25" s="1"/>
  <c r="BP323" i="22"/>
  <c r="BZ291" i="22"/>
  <c r="BY291" i="22"/>
  <c r="BK17" i="25"/>
  <c r="CA281" i="22"/>
  <c r="BV170" i="22"/>
  <c r="BW170" i="22" s="1"/>
  <c r="BQ170" i="22"/>
  <c r="CW204" i="22"/>
  <c r="CX204" i="22"/>
  <c r="CZ204" i="22"/>
  <c r="CR204" i="22"/>
  <c r="BK202" i="22"/>
  <c r="CF267" i="22"/>
  <c r="BK265" i="22"/>
  <c r="BM265" i="22" s="1"/>
  <c r="BU215" i="22"/>
  <c r="BO215" i="22"/>
  <c r="BL215" i="22"/>
  <c r="BT215" i="22"/>
  <c r="CD215" i="22"/>
  <c r="CE327" i="22"/>
  <c r="BK271" i="22"/>
  <c r="CM172" i="22"/>
  <c r="BP150" i="22"/>
  <c r="CX70" i="22"/>
  <c r="CZ70" i="22"/>
  <c r="CW70" i="22"/>
  <c r="CR70" i="22"/>
  <c r="CN173" i="22"/>
  <c r="DA204" i="22"/>
  <c r="DC204" i="22" s="1"/>
  <c r="CQ274" i="22"/>
  <c r="DA322" i="22"/>
  <c r="DC322" i="22" s="1"/>
  <c r="CL282" i="22"/>
  <c r="BP30" i="28"/>
  <c r="CZ179" i="22"/>
  <c r="CR179" i="22"/>
  <c r="CW179" i="22"/>
  <c r="CX179" i="22"/>
  <c r="CM198" i="22"/>
  <c r="CE211" i="22"/>
  <c r="BO286" i="22"/>
  <c r="BT286" i="22"/>
  <c r="BU286" i="22"/>
  <c r="CD286" i="22"/>
  <c r="BL286" i="22"/>
  <c r="CQ102" i="22"/>
  <c r="CA224" i="22"/>
  <c r="BK244" i="22"/>
  <c r="DA235" i="22"/>
  <c r="DC235" i="22" s="1"/>
  <c r="CE235" i="22"/>
  <c r="CL180" i="22"/>
  <c r="BY228" i="22"/>
  <c r="BZ228" i="22"/>
  <c r="CQ249" i="22"/>
  <c r="DA207" i="22"/>
  <c r="DC207" i="22" s="1"/>
  <c r="BK117" i="22"/>
  <c r="BM117" i="22" s="1"/>
  <c r="DA105" i="22"/>
  <c r="DC105" i="22" s="1"/>
  <c r="BP126" i="22"/>
  <c r="CS43" i="22"/>
  <c r="CY43" i="22"/>
  <c r="CA26" i="25"/>
  <c r="CE236" i="22"/>
  <c r="CW165" i="22"/>
  <c r="CZ165" i="22"/>
  <c r="CR165" i="22"/>
  <c r="CX165" i="22"/>
  <c r="CF224" i="22"/>
  <c r="CM239" i="22"/>
  <c r="CE249" i="22"/>
  <c r="CZ186" i="22"/>
  <c r="CW186" i="22"/>
  <c r="CR186" i="22"/>
  <c r="CX186" i="22"/>
  <c r="CA149" i="22"/>
  <c r="BT56" i="22"/>
  <c r="BL56" i="22"/>
  <c r="BU56" i="22"/>
  <c r="BO56" i="22"/>
  <c r="CD56" i="22"/>
  <c r="CN184" i="22"/>
  <c r="CQ211" i="22"/>
  <c r="BK8" i="25"/>
  <c r="CM197" i="22"/>
  <c r="CA161" i="22"/>
  <c r="DA108" i="22"/>
  <c r="DC108" i="22" s="1"/>
  <c r="BY95" i="22"/>
  <c r="BZ95" i="22"/>
  <c r="BL162" i="22"/>
  <c r="BU162" i="22"/>
  <c r="CD162" i="22"/>
  <c r="BT162" i="22"/>
  <c r="BO162" i="22"/>
  <c r="CF28" i="22"/>
  <c r="BP221" i="22"/>
  <c r="CR223" i="22"/>
  <c r="CW223" i="22"/>
  <c r="CZ223" i="22"/>
  <c r="CX223" i="22"/>
  <c r="CE180" i="22"/>
  <c r="BV211" i="22"/>
  <c r="BQ211" i="22"/>
  <c r="CL147" i="22"/>
  <c r="CF185" i="22"/>
  <c r="BQ116" i="22"/>
  <c r="BV116" i="22"/>
  <c r="CY113" i="22"/>
  <c r="CS113" i="22"/>
  <c r="BK205" i="22"/>
  <c r="DA270" i="22"/>
  <c r="DC270" i="22" s="1"/>
  <c r="CF306" i="22"/>
  <c r="CE270" i="22"/>
  <c r="BK186" i="22"/>
  <c r="BM186" i="22" s="1"/>
  <c r="CR305" i="22"/>
  <c r="CW305" i="22"/>
  <c r="CZ305" i="22"/>
  <c r="CX305" i="22"/>
  <c r="CQ72" i="22"/>
  <c r="CQ281" i="22"/>
  <c r="CL185" i="22"/>
  <c r="CM190" i="22"/>
  <c r="CA235" i="22"/>
  <c r="CA247" i="22"/>
  <c r="CL111" i="22"/>
  <c r="CA184" i="22"/>
  <c r="BQ237" i="22"/>
  <c r="BV237" i="22"/>
  <c r="DA213" i="22"/>
  <c r="DC213" i="22" s="1"/>
  <c r="BT12" i="25"/>
  <c r="BO12" i="25"/>
  <c r="BU12" i="25"/>
  <c r="CD12" i="25"/>
  <c r="BL12" i="25"/>
  <c r="BP153" i="22"/>
  <c r="CA53" i="28"/>
  <c r="BP35" i="22"/>
  <c r="CA18" i="25"/>
  <c r="CX211" i="22"/>
  <c r="CR211" i="22"/>
  <c r="CW211" i="22"/>
  <c r="CZ211" i="22"/>
  <c r="BY163" i="22"/>
  <c r="BZ163" i="22"/>
  <c r="CE245" i="22"/>
  <c r="CS268" i="22"/>
  <c r="CY268" i="22"/>
  <c r="BU270" i="22"/>
  <c r="CD270" i="22"/>
  <c r="BL270" i="22"/>
  <c r="BO270" i="22"/>
  <c r="BT270" i="22"/>
  <c r="CM202" i="22"/>
  <c r="DA132" i="22"/>
  <c r="DC132" i="22" s="1"/>
  <c r="CM209" i="22"/>
  <c r="BK295" i="22"/>
  <c r="CN280" i="22"/>
  <c r="CF282" i="22"/>
  <c r="CN258" i="22"/>
  <c r="CR171" i="22"/>
  <c r="CW171" i="22"/>
  <c r="CX171" i="22"/>
  <c r="CZ171" i="22"/>
  <c r="BP170" i="22"/>
  <c r="DA46" i="25"/>
  <c r="DC46" i="25" s="1"/>
  <c r="BT219" i="22"/>
  <c r="BO219" i="22"/>
  <c r="BU219" i="22"/>
  <c r="CD219" i="22"/>
  <c r="BL219" i="22"/>
  <c r="CM11" i="25"/>
  <c r="CL252" i="22"/>
  <c r="BU302" i="22"/>
  <c r="BT302" i="22"/>
  <c r="BL302" i="22"/>
  <c r="CD302" i="22"/>
  <c r="BO302" i="22"/>
  <c r="CF165" i="22"/>
  <c r="BT159" i="22"/>
  <c r="BU159" i="22"/>
  <c r="BL159" i="22"/>
  <c r="BO159" i="22"/>
  <c r="CD159" i="22"/>
  <c r="CL115" i="22"/>
  <c r="BQ248" i="22"/>
  <c r="BV248" i="22"/>
  <c r="CQ302" i="22"/>
  <c r="CW277" i="22"/>
  <c r="CR277" i="22"/>
  <c r="CX277" i="22"/>
  <c r="CZ277" i="22"/>
  <c r="BY193" i="22"/>
  <c r="BZ193" i="22"/>
  <c r="CY170" i="22"/>
  <c r="CS170" i="22"/>
  <c r="BV144" i="22"/>
  <c r="BQ144" i="22"/>
  <c r="BV228" i="22"/>
  <c r="BQ228" i="22"/>
  <c r="CS282" i="22"/>
  <c r="CY282" i="22"/>
  <c r="CF188" i="22"/>
  <c r="BZ128" i="22"/>
  <c r="BY128" i="22"/>
  <c r="BY194" i="22"/>
  <c r="BZ194" i="22"/>
  <c r="DA177" i="22"/>
  <c r="DC177" i="22" s="1"/>
  <c r="BY61" i="22"/>
  <c r="BZ61" i="22"/>
  <c r="DA205" i="22"/>
  <c r="DC205" i="22" s="1"/>
  <c r="BP238" i="22"/>
  <c r="DA220" i="22"/>
  <c r="DC220" i="22" s="1"/>
  <c r="BO143" i="22"/>
  <c r="BT143" i="22"/>
  <c r="BU143" i="22"/>
  <c r="BL143" i="22"/>
  <c r="CD143" i="22"/>
  <c r="CF259" i="22"/>
  <c r="BV112" i="22"/>
  <c r="BQ112" i="22"/>
  <c r="CL174" i="22"/>
  <c r="CY283" i="22"/>
  <c r="CS283" i="22"/>
  <c r="DA243" i="22"/>
  <c r="DC243" i="22" s="1"/>
  <c r="CN256" i="22"/>
  <c r="CE171" i="22"/>
  <c r="BL114" i="22"/>
  <c r="BO114" i="22"/>
  <c r="BU114" i="22"/>
  <c r="BT114" i="22"/>
  <c r="CD114" i="22"/>
  <c r="BQ184" i="22"/>
  <c r="BV184" i="22"/>
  <c r="CN29" i="25"/>
  <c r="CS164" i="22"/>
  <c r="CY164" i="22"/>
  <c r="CM271" i="22"/>
  <c r="CE301" i="22"/>
  <c r="CN142" i="22"/>
  <c r="CE205" i="22"/>
  <c r="DA250" i="22"/>
  <c r="DC250" i="22" s="1"/>
  <c r="BY213" i="22"/>
  <c r="BZ213" i="22"/>
  <c r="CS249" i="22"/>
  <c r="CY249" i="22"/>
  <c r="BY227" i="22"/>
  <c r="BZ227" i="22"/>
  <c r="BK241" i="22"/>
  <c r="DA131" i="22"/>
  <c r="DC131" i="22" s="1"/>
  <c r="BK259" i="22"/>
  <c r="CA44" i="25"/>
  <c r="BP229" i="22"/>
  <c r="CN269" i="22"/>
  <c r="BK270" i="22"/>
  <c r="BM270" i="22" s="1"/>
  <c r="BQ191" i="22"/>
  <c r="BV191" i="22"/>
  <c r="BQ285" i="22"/>
  <c r="BV285" i="22"/>
  <c r="CL151" i="22"/>
  <c r="CF204" i="22"/>
  <c r="CF315" i="22"/>
  <c r="CA255" i="22"/>
  <c r="CY109" i="22"/>
  <c r="CS109" i="22"/>
  <c r="BQ217" i="22"/>
  <c r="BV217" i="22"/>
  <c r="CF277" i="22"/>
  <c r="CL195" i="22"/>
  <c r="CM309" i="22"/>
  <c r="BK184" i="22"/>
  <c r="CM288" i="22"/>
  <c r="CN51" i="25"/>
  <c r="CM211" i="22"/>
  <c r="CZ247" i="22"/>
  <c r="CX247" i="22"/>
  <c r="CW247" i="22"/>
  <c r="CR247" i="22"/>
  <c r="CA313" i="22"/>
  <c r="CF221" i="22"/>
  <c r="DA163" i="22"/>
  <c r="DC163" i="22" s="1"/>
  <c r="CM275" i="22"/>
  <c r="BP162" i="22"/>
  <c r="CE201" i="22"/>
  <c r="CN238" i="22"/>
  <c r="BK153" i="22"/>
  <c r="BM153" i="22" s="1"/>
  <c r="BY252" i="22"/>
  <c r="BZ252" i="22"/>
  <c r="BQ136" i="22"/>
  <c r="BV136" i="22"/>
  <c r="BK264" i="22"/>
  <c r="CM75" i="25"/>
  <c r="BP257" i="22"/>
  <c r="DA51" i="22"/>
  <c r="DC51" i="22" s="1"/>
  <c r="CN44" i="22"/>
  <c r="CS8" i="22"/>
  <c r="CY8" i="22"/>
  <c r="CQ136" i="22"/>
  <c r="BV172" i="22"/>
  <c r="BQ172" i="22"/>
  <c r="CR115" i="22"/>
  <c r="CW115" i="22"/>
  <c r="CZ115" i="22"/>
  <c r="CX115" i="22"/>
  <c r="CA135" i="22"/>
  <c r="CM302" i="22"/>
  <c r="CM153" i="22"/>
  <c r="CL149" i="22"/>
  <c r="CA134" i="22"/>
  <c r="CN170" i="22"/>
  <c r="CL235" i="22"/>
  <c r="BT262" i="22"/>
  <c r="CD262" i="22"/>
  <c r="BO262" i="22"/>
  <c r="BU262" i="22"/>
  <c r="BL262" i="22"/>
  <c r="BY150" i="22"/>
  <c r="BZ150" i="22"/>
  <c r="BZ126" i="22"/>
  <c r="BY126" i="22"/>
  <c r="CL116" i="22"/>
  <c r="CF203" i="22"/>
  <c r="BY164" i="22"/>
  <c r="BZ164" i="22"/>
  <c r="CN266" i="22"/>
  <c r="BU141" i="22"/>
  <c r="BL141" i="22"/>
  <c r="BO141" i="22"/>
  <c r="CD141" i="22"/>
  <c r="BT141" i="22"/>
  <c r="CS173" i="22"/>
  <c r="CY173" i="22"/>
  <c r="BZ110" i="22"/>
  <c r="BY110" i="22"/>
  <c r="BO126" i="22"/>
  <c r="CD126" i="22"/>
  <c r="BT126" i="22"/>
  <c r="BL126" i="22"/>
  <c r="BU126" i="22"/>
  <c r="CQ112" i="22"/>
  <c r="BK163" i="22"/>
  <c r="BM163" i="22" s="1"/>
  <c r="CF187" i="22"/>
  <c r="CN210" i="22"/>
  <c r="BZ137" i="22"/>
  <c r="BY137" i="22"/>
  <c r="CZ135" i="22"/>
  <c r="CW135" i="22"/>
  <c r="CR135" i="22"/>
  <c r="CX135" i="22"/>
  <c r="BZ279" i="22"/>
  <c r="BY279" i="22"/>
  <c r="BO255" i="22"/>
  <c r="BU255" i="22"/>
  <c r="CD255" i="22"/>
  <c r="BL255" i="22"/>
  <c r="BT255" i="22"/>
  <c r="CF226" i="22"/>
  <c r="CX9" i="25"/>
  <c r="CW9" i="25"/>
  <c r="CZ9" i="25"/>
  <c r="CR9" i="25"/>
  <c r="CQ194" i="22"/>
  <c r="CQ184" i="22"/>
  <c r="DA73" i="22"/>
  <c r="DC73" i="22" s="1"/>
  <c r="BU182" i="22"/>
  <c r="BO182" i="22"/>
  <c r="BT182" i="22"/>
  <c r="CD182" i="22"/>
  <c r="BL182" i="22"/>
  <c r="BK236" i="22"/>
  <c r="BM236" i="22" s="1"/>
  <c r="CX177" i="22"/>
  <c r="CZ177" i="22"/>
  <c r="CR177" i="22"/>
  <c r="CW177" i="22"/>
  <c r="CQ134" i="22"/>
  <c r="CQ245" i="22"/>
  <c r="BK312" i="22"/>
  <c r="CQ26" i="25"/>
  <c r="CM299" i="22"/>
  <c r="BP169" i="22"/>
  <c r="CD13" i="25"/>
  <c r="BU13" i="25"/>
  <c r="BL13" i="25"/>
  <c r="BT13" i="25"/>
  <c r="BO13" i="25"/>
  <c r="BY305" i="22"/>
  <c r="BZ305" i="22"/>
  <c r="CL328" i="22"/>
  <c r="BZ191" i="22"/>
  <c r="BY191" i="22"/>
  <c r="CL305" i="22"/>
  <c r="CW129" i="22"/>
  <c r="CZ129" i="22"/>
  <c r="CR129" i="22"/>
  <c r="CX129" i="22"/>
  <c r="CX8" i="28"/>
  <c r="CZ8" i="28"/>
  <c r="CR8" i="28"/>
  <c r="CW8" i="28"/>
  <c r="CQ176" i="22"/>
  <c r="BL234" i="22"/>
  <c r="BM234" i="22" s="1"/>
  <c r="BT234" i="22"/>
  <c r="CD234" i="22"/>
  <c r="BU234" i="22"/>
  <c r="BO234" i="22"/>
  <c r="CL250" i="22"/>
  <c r="CN133" i="22"/>
  <c r="CZ310" i="22"/>
  <c r="CW310" i="22"/>
  <c r="CR310" i="22"/>
  <c r="CX310" i="22"/>
  <c r="BV199" i="22"/>
  <c r="BQ199" i="22"/>
  <c r="CS212" i="22"/>
  <c r="CY212" i="22"/>
  <c r="CX175" i="22"/>
  <c r="CW175" i="22"/>
  <c r="CR175" i="22"/>
  <c r="CZ175" i="22"/>
  <c r="CZ205" i="22"/>
  <c r="CX205" i="22"/>
  <c r="CR205" i="22"/>
  <c r="CW205" i="22"/>
  <c r="DA104" i="22"/>
  <c r="DC104" i="22" s="1"/>
  <c r="CM257" i="22"/>
  <c r="CY187" i="22"/>
  <c r="CS187" i="22"/>
  <c r="CS207" i="22"/>
  <c r="CY207" i="22"/>
  <c r="BO253" i="22"/>
  <c r="CD253" i="22"/>
  <c r="BT253" i="22"/>
  <c r="BL253" i="22"/>
  <c r="BU253" i="22"/>
  <c r="BP24" i="25"/>
  <c r="CA162" i="22"/>
  <c r="CX314" i="22"/>
  <c r="CR314" i="22"/>
  <c r="CW314" i="22"/>
  <c r="CZ314" i="22"/>
  <c r="CE281" i="22"/>
  <c r="CE233" i="22"/>
  <c r="CM317" i="22"/>
  <c r="CE197" i="22"/>
  <c r="BQ81" i="25"/>
  <c r="BV81" i="25"/>
  <c r="BT69" i="25"/>
  <c r="BL69" i="25"/>
  <c r="BU69" i="25"/>
  <c r="BO69" i="25"/>
  <c r="CD69" i="25"/>
  <c r="BY244" i="22"/>
  <c r="BZ244" i="22"/>
  <c r="BP46" i="25"/>
  <c r="BT318" i="22"/>
  <c r="BO318" i="22"/>
  <c r="BU318" i="22"/>
  <c r="CD318" i="22"/>
  <c r="BL318" i="22"/>
  <c r="CN278" i="22"/>
  <c r="CF70" i="25"/>
  <c r="CL55" i="28"/>
  <c r="BY294" i="22"/>
  <c r="BZ294" i="22"/>
  <c r="BZ320" i="22"/>
  <c r="BY320" i="22"/>
  <c r="CM15" i="25"/>
  <c r="CN313" i="22"/>
  <c r="CN33" i="25"/>
  <c r="BP43" i="28"/>
  <c r="DA240" i="22"/>
  <c r="DC240" i="22" s="1"/>
  <c r="CA181" i="22"/>
  <c r="CE278" i="22"/>
  <c r="CL41" i="25"/>
  <c r="CR236" i="22"/>
  <c r="CW236" i="22"/>
  <c r="CX236" i="22"/>
  <c r="CZ236" i="22"/>
  <c r="DA317" i="22"/>
  <c r="DC317" i="22" s="1"/>
  <c r="BO177" i="22"/>
  <c r="BL177" i="22"/>
  <c r="BT177" i="22"/>
  <c r="CD177" i="22"/>
  <c r="BU177" i="22"/>
  <c r="CD184" i="22"/>
  <c r="BL184" i="22"/>
  <c r="BO184" i="22"/>
  <c r="BU184" i="22"/>
  <c r="BT184" i="22"/>
  <c r="CW255" i="22"/>
  <c r="CZ255" i="22"/>
  <c r="CX255" i="22"/>
  <c r="CR255" i="22"/>
  <c r="CY189" i="22"/>
  <c r="CS189" i="22"/>
  <c r="BK286" i="22"/>
  <c r="CS29" i="25"/>
  <c r="CY29" i="25"/>
  <c r="CL135" i="22"/>
  <c r="CW271" i="22"/>
  <c r="CR271" i="22"/>
  <c r="CZ271" i="22"/>
  <c r="CX271" i="22"/>
  <c r="CQ305" i="22"/>
  <c r="BT139" i="22"/>
  <c r="BU139" i="22"/>
  <c r="BL139" i="22"/>
  <c r="CD139" i="22"/>
  <c r="BO139" i="22"/>
  <c r="DA246" i="22"/>
  <c r="DC246" i="22" s="1"/>
  <c r="CN169" i="22"/>
  <c r="BO227" i="22"/>
  <c r="BU227" i="22"/>
  <c r="BT227" i="22"/>
  <c r="BL227" i="22"/>
  <c r="CD227" i="22"/>
  <c r="BP242" i="22"/>
  <c r="CF276" i="22"/>
  <c r="CZ296" i="22"/>
  <c r="CR296" i="22"/>
  <c r="CW296" i="22"/>
  <c r="CX296" i="22"/>
  <c r="CN38" i="25"/>
  <c r="BZ230" i="22"/>
  <c r="BY230" i="22"/>
  <c r="DA268" i="22"/>
  <c r="DC268" i="22" s="1"/>
  <c r="CL254" i="22"/>
  <c r="DA286" i="22"/>
  <c r="DC286" i="22" s="1"/>
  <c r="CS18" i="25"/>
  <c r="CY18" i="25"/>
  <c r="CF200" i="22"/>
  <c r="CS246" i="22"/>
  <c r="CY246" i="22"/>
  <c r="BZ246" i="22"/>
  <c r="BY246" i="22"/>
  <c r="CM22" i="25"/>
  <c r="BP249" i="22"/>
  <c r="CL261" i="22"/>
  <c r="CZ170" i="22"/>
  <c r="CR170" i="22"/>
  <c r="CW170" i="22"/>
  <c r="CX170" i="22"/>
  <c r="BV270" i="22"/>
  <c r="BQ270" i="22"/>
  <c r="BO82" i="25"/>
  <c r="BT82" i="25"/>
  <c r="BU82" i="25"/>
  <c r="BL82" i="25"/>
  <c r="CD82" i="25"/>
  <c r="BP12" i="28"/>
  <c r="BL201" i="22"/>
  <c r="BO201" i="22"/>
  <c r="BU201" i="22"/>
  <c r="CD201" i="22"/>
  <c r="BT201" i="22"/>
  <c r="BP267" i="22"/>
  <c r="BV310" i="22"/>
  <c r="BQ310" i="22"/>
  <c r="CL82" i="25"/>
  <c r="BT315" i="22"/>
  <c r="BL315" i="22"/>
  <c r="BU315" i="22"/>
  <c r="CD315" i="22"/>
  <c r="BO315" i="22"/>
  <c r="CE13" i="25"/>
  <c r="BQ292" i="22"/>
  <c r="BV292" i="22"/>
  <c r="CN43" i="25"/>
  <c r="BP192" i="22"/>
  <c r="CL181" i="22"/>
  <c r="BP29" i="25"/>
  <c r="CF231" i="22"/>
  <c r="CR198" i="22"/>
  <c r="CX198" i="22"/>
  <c r="CW198" i="22"/>
  <c r="CZ198" i="22"/>
  <c r="BP313" i="22"/>
  <c r="CQ226" i="22"/>
  <c r="DA267" i="22"/>
  <c r="DC267" i="22" s="1"/>
  <c r="BK277" i="22"/>
  <c r="BM277" i="22" s="1"/>
  <c r="BZ211" i="22"/>
  <c r="BY211" i="22"/>
  <c r="BU260" i="22"/>
  <c r="BO260" i="22"/>
  <c r="BL260" i="22"/>
  <c r="BT260" i="22"/>
  <c r="CD260" i="22"/>
  <c r="BO207" i="22"/>
  <c r="CD207" i="22"/>
  <c r="BT207" i="22"/>
  <c r="BU207" i="22"/>
  <c r="BL207" i="22"/>
  <c r="CF189" i="22"/>
  <c r="CF184" i="22"/>
  <c r="CA223" i="22"/>
  <c r="CE273" i="22"/>
  <c r="CS181" i="22"/>
  <c r="CY181" i="22"/>
  <c r="BT178" i="22"/>
  <c r="CD178" i="22"/>
  <c r="BO178" i="22"/>
  <c r="BL178" i="22"/>
  <c r="BU178" i="22"/>
  <c r="CR192" i="22"/>
  <c r="CX192" i="22"/>
  <c r="CZ192" i="22"/>
  <c r="CW192" i="22"/>
  <c r="CN186" i="22"/>
  <c r="CS162" i="22"/>
  <c r="CY162" i="22"/>
  <c r="CE176" i="22"/>
  <c r="DA191" i="22"/>
  <c r="DC191" i="22" s="1"/>
  <c r="CM260" i="22"/>
  <c r="CA114" i="22"/>
  <c r="CS271" i="22"/>
  <c r="CY271" i="22"/>
  <c r="CL264" i="22"/>
  <c r="CM266" i="22"/>
  <c r="BT289" i="22"/>
  <c r="BO289" i="22"/>
  <c r="CD289" i="22"/>
  <c r="BU289" i="22"/>
  <c r="BL289" i="22"/>
  <c r="BP177" i="22"/>
  <c r="BP31" i="25"/>
  <c r="BP309" i="22"/>
  <c r="BT29" i="25"/>
  <c r="BO29" i="25"/>
  <c r="CD29" i="25"/>
  <c r="BL29" i="25"/>
  <c r="BU29" i="25"/>
  <c r="CL18" i="25"/>
  <c r="CF302" i="22"/>
  <c r="BL233" i="22"/>
  <c r="BT233" i="22"/>
  <c r="BO233" i="22"/>
  <c r="BU233" i="22"/>
  <c r="CD233" i="22"/>
  <c r="BK285" i="22"/>
  <c r="CM268" i="22"/>
  <c r="CE19" i="28"/>
  <c r="CS204" i="22"/>
  <c r="CY204" i="22"/>
  <c r="CL286" i="22"/>
  <c r="BP40" i="25"/>
  <c r="CY314" i="22"/>
  <c r="CS314" i="22"/>
  <c r="BV315" i="22"/>
  <c r="BQ315" i="22"/>
  <c r="CQ303" i="22"/>
  <c r="CL37" i="25"/>
  <c r="BQ175" i="22"/>
  <c r="BV175" i="22"/>
  <c r="BP310" i="22"/>
  <c r="BK275" i="22"/>
  <c r="CN260" i="22"/>
  <c r="CE29" i="25"/>
  <c r="BK279" i="22"/>
  <c r="CY18" i="28"/>
  <c r="CS18" i="28"/>
  <c r="CW10" i="25"/>
  <c r="CX10" i="25"/>
  <c r="CZ10" i="25"/>
  <c r="CR10" i="25"/>
  <c r="CE229" i="22"/>
  <c r="CY20" i="25"/>
  <c r="CS20" i="25"/>
  <c r="CM165" i="22"/>
  <c r="CF262" i="22"/>
  <c r="BY10" i="25"/>
  <c r="BZ10" i="25"/>
  <c r="CF260" i="22"/>
  <c r="CA69" i="22"/>
  <c r="CN91" i="22"/>
  <c r="CS222" i="22"/>
  <c r="CY222" i="22"/>
  <c r="CQ213" i="22"/>
  <c r="BK44" i="25"/>
  <c r="BY189" i="22"/>
  <c r="BZ189" i="22"/>
  <c r="BY234" i="22"/>
  <c r="BZ234" i="22"/>
  <c r="CM258" i="22"/>
  <c r="CN329" i="22"/>
  <c r="CF268" i="22"/>
  <c r="BK181" i="22"/>
  <c r="CN254" i="22"/>
  <c r="BK178" i="22"/>
  <c r="BM178" i="22" s="1"/>
  <c r="CM312" i="22"/>
  <c r="CL257" i="22"/>
  <c r="BO256" i="22"/>
  <c r="CD256" i="22"/>
  <c r="BL256" i="22"/>
  <c r="BU256" i="22"/>
  <c r="BT256" i="22"/>
  <c r="DA208" i="22"/>
  <c r="DC208" i="22" s="1"/>
  <c r="CX16" i="28"/>
  <c r="CW16" i="28"/>
  <c r="CZ16" i="28"/>
  <c r="CR16" i="28"/>
  <c r="CS154" i="22"/>
  <c r="CY154" i="22"/>
  <c r="CD30" i="22"/>
  <c r="BO30" i="22"/>
  <c r="BT30" i="22"/>
  <c r="BU30" i="22"/>
  <c r="BL30" i="22"/>
  <c r="BM30" i="22" s="1"/>
  <c r="CE280" i="22"/>
  <c r="CL301" i="22"/>
  <c r="CS260" i="22"/>
  <c r="CY260" i="22"/>
  <c r="BP225" i="22"/>
  <c r="CW319" i="22"/>
  <c r="CX319" i="22"/>
  <c r="CR319" i="22"/>
  <c r="CZ319" i="22"/>
  <c r="CD268" i="22"/>
  <c r="BU268" i="22"/>
  <c r="BO268" i="22"/>
  <c r="BL268" i="22"/>
  <c r="BT268" i="22"/>
  <c r="BY208" i="22"/>
  <c r="BZ208" i="22"/>
  <c r="CL226" i="22"/>
  <c r="CA186" i="22"/>
  <c r="BL263" i="22"/>
  <c r="CD263" i="22"/>
  <c r="BU263" i="22"/>
  <c r="BT263" i="22"/>
  <c r="BO263" i="22"/>
  <c r="CS238" i="22"/>
  <c r="CY238" i="22"/>
  <c r="CW240" i="22"/>
  <c r="CX240" i="22"/>
  <c r="CZ240" i="22"/>
  <c r="CR240" i="22"/>
  <c r="CX195" i="22"/>
  <c r="CW195" i="22"/>
  <c r="CZ195" i="22"/>
  <c r="CR195" i="22"/>
  <c r="BZ48" i="25"/>
  <c r="BY48" i="25"/>
  <c r="DA254" i="22"/>
  <c r="DC254" i="22" s="1"/>
  <c r="BK103" i="22"/>
  <c r="BM103" i="22" s="1"/>
  <c r="BK256" i="22"/>
  <c r="CY237" i="22"/>
  <c r="CS237" i="22"/>
  <c r="CQ114" i="22"/>
  <c r="CA208" i="22"/>
  <c r="BK197" i="22"/>
  <c r="BM197" i="22" s="1"/>
  <c r="CA190" i="22"/>
  <c r="BK248" i="22"/>
  <c r="CQ161" i="22"/>
  <c r="CX235" i="22"/>
  <c r="CZ235" i="22"/>
  <c r="CW235" i="22"/>
  <c r="CR235" i="22"/>
  <c r="DA303" i="22"/>
  <c r="DC303" i="22" s="1"/>
  <c r="DA242" i="22"/>
  <c r="DC242" i="22" s="1"/>
  <c r="BZ318" i="22"/>
  <c r="BY318" i="22"/>
  <c r="CA321" i="22"/>
  <c r="BZ239" i="22"/>
  <c r="BY239" i="22"/>
  <c r="DA313" i="22"/>
  <c r="DC313" i="22" s="1"/>
  <c r="BL264" i="22"/>
  <c r="BU264" i="22"/>
  <c r="BT264" i="22"/>
  <c r="CD264" i="22"/>
  <c r="BO264" i="22"/>
  <c r="CL66" i="25"/>
  <c r="DA43" i="25"/>
  <c r="DC43" i="25" s="1"/>
  <c r="BY73" i="25"/>
  <c r="BZ73" i="25"/>
  <c r="BP38" i="25"/>
  <c r="BP256" i="22"/>
  <c r="CA221" i="22"/>
  <c r="CF329" i="22"/>
  <c r="BY20" i="28"/>
  <c r="BZ20" i="28"/>
  <c r="BV68" i="25"/>
  <c r="BQ68" i="25"/>
  <c r="BK40" i="25"/>
  <c r="BZ186" i="22"/>
  <c r="BY186" i="22"/>
  <c r="BK328" i="22"/>
  <c r="CN213" i="22"/>
  <c r="BL9" i="25"/>
  <c r="BT9" i="25"/>
  <c r="BU9" i="25"/>
  <c r="BO9" i="25"/>
  <c r="CD9" i="25"/>
  <c r="CX208" i="22"/>
  <c r="CW208" i="22"/>
  <c r="CZ208" i="22"/>
  <c r="CR208" i="22"/>
  <c r="CF304" i="22"/>
  <c r="CM295" i="22"/>
  <c r="CL275" i="22"/>
  <c r="BQ25" i="25"/>
  <c r="BV25" i="25"/>
  <c r="CF199" i="22"/>
  <c r="BK230" i="22"/>
  <c r="BZ281" i="22"/>
  <c r="BY281" i="22"/>
  <c r="CR41" i="28"/>
  <c r="CX41" i="28"/>
  <c r="CW41" i="28"/>
  <c r="CZ41" i="28"/>
  <c r="CA227" i="22"/>
  <c r="BQ250" i="22"/>
  <c r="BV250" i="22"/>
  <c r="BW250" i="22" s="1"/>
  <c r="CF300" i="22"/>
  <c r="CL112" i="22"/>
  <c r="CM193" i="22"/>
  <c r="CN228" i="22"/>
  <c r="CA327" i="22"/>
  <c r="CQ170" i="22"/>
  <c r="CA199" i="22"/>
  <c r="CQ258" i="22"/>
  <c r="CY234" i="22"/>
  <c r="CS234" i="22"/>
  <c r="DA261" i="22"/>
  <c r="DC261" i="22" s="1"/>
  <c r="CY151" i="22"/>
  <c r="CS151" i="22"/>
  <c r="CF290" i="22"/>
  <c r="CL84" i="25"/>
  <c r="CQ224" i="22"/>
  <c r="BK118" i="22"/>
  <c r="BM118" i="22" s="1"/>
  <c r="CQ212" i="22"/>
  <c r="CE204" i="22"/>
  <c r="CN330" i="22"/>
  <c r="CA143" i="22"/>
  <c r="CE138" i="22"/>
  <c r="CN134" i="22"/>
  <c r="BV209" i="22"/>
  <c r="BQ209" i="22"/>
  <c r="BP186" i="22"/>
  <c r="BP97" i="22"/>
  <c r="BV203" i="22"/>
  <c r="BQ203" i="22"/>
  <c r="CA195" i="22"/>
  <c r="CL268" i="22"/>
  <c r="CW214" i="22"/>
  <c r="CX214" i="22"/>
  <c r="CZ214" i="22"/>
  <c r="CR214" i="22"/>
  <c r="CN219" i="22"/>
  <c r="BV316" i="22"/>
  <c r="BQ316" i="22"/>
  <c r="CZ257" i="22"/>
  <c r="CX257" i="22"/>
  <c r="CW257" i="22"/>
  <c r="CR257" i="22"/>
  <c r="CQ121" i="22"/>
  <c r="BT54" i="25"/>
  <c r="BL54" i="25"/>
  <c r="CD54" i="25"/>
  <c r="BO54" i="25"/>
  <c r="BU54" i="25"/>
  <c r="BZ247" i="22"/>
  <c r="BY247" i="22"/>
  <c r="BP300" i="22"/>
  <c r="CQ265" i="22"/>
  <c r="CL164" i="22"/>
  <c r="CA148" i="22"/>
  <c r="CS116" i="22"/>
  <c r="CY116" i="22"/>
  <c r="BU198" i="22"/>
  <c r="BL198" i="22"/>
  <c r="CD198" i="22"/>
  <c r="BT198" i="22"/>
  <c r="BO198" i="22"/>
  <c r="BK238" i="22"/>
  <c r="BM238" i="22" s="1"/>
  <c r="CX263" i="22"/>
  <c r="CR263" i="22"/>
  <c r="CW263" i="22"/>
  <c r="CZ263" i="22"/>
  <c r="CS327" i="22"/>
  <c r="CY327" i="22"/>
  <c r="BV80" i="22"/>
  <c r="BQ80" i="22"/>
  <c r="CL288" i="22"/>
  <c r="CS172" i="22"/>
  <c r="CY172" i="22"/>
  <c r="DA162" i="22"/>
  <c r="DC162" i="22" s="1"/>
  <c r="CL309" i="22"/>
  <c r="BP173" i="22"/>
  <c r="CM169" i="22"/>
  <c r="BK220" i="22"/>
  <c r="BQ296" i="22"/>
  <c r="BV296" i="22"/>
  <c r="CL297" i="22"/>
  <c r="BL261" i="22"/>
  <c r="CD261" i="22"/>
  <c r="BO261" i="22"/>
  <c r="BT261" i="22"/>
  <c r="BU261" i="22"/>
  <c r="CE184" i="22"/>
  <c r="BK306" i="22"/>
  <c r="BM306" i="22" s="1"/>
  <c r="CZ252" i="22"/>
  <c r="CX252" i="22"/>
  <c r="CR252" i="22"/>
  <c r="CW252" i="22"/>
  <c r="DA312" i="22"/>
  <c r="DC312" i="22" s="1"/>
  <c r="BK318" i="22"/>
  <c r="BM318" i="22" s="1"/>
  <c r="CA12" i="28"/>
  <c r="CM308" i="22"/>
  <c r="CF293" i="22"/>
  <c r="CF107" i="28"/>
  <c r="CQ259" i="22"/>
  <c r="DA275" i="22"/>
  <c r="DC275" i="22" s="1"/>
  <c r="CD220" i="22"/>
  <c r="BT220" i="22"/>
  <c r="BU220" i="22"/>
  <c r="BO220" i="22"/>
  <c r="BL220" i="22"/>
  <c r="CA49" i="25"/>
  <c r="CA279" i="22"/>
  <c r="CD259" i="22"/>
  <c r="BT259" i="22"/>
  <c r="BU259" i="22"/>
  <c r="BO259" i="22"/>
  <c r="BL259" i="22"/>
  <c r="BP233" i="22"/>
  <c r="CY8" i="25"/>
  <c r="CS8" i="25"/>
  <c r="CY13" i="25"/>
  <c r="CS13" i="25"/>
  <c r="CZ311" i="22"/>
  <c r="CX311" i="22"/>
  <c r="CW311" i="22"/>
  <c r="CR311" i="22"/>
  <c r="BV263" i="22"/>
  <c r="BQ263" i="22"/>
  <c r="BO202" i="22"/>
  <c r="CD202" i="22"/>
  <c r="BL202" i="22"/>
  <c r="BM202" i="22" s="1"/>
  <c r="BT202" i="22"/>
  <c r="BU202" i="22"/>
  <c r="BK12" i="25"/>
  <c r="BM12" i="25" s="1"/>
  <c r="CE73" i="25"/>
  <c r="CN54" i="25"/>
  <c r="CY196" i="22"/>
  <c r="CS196" i="22"/>
  <c r="DA245" i="22"/>
  <c r="DC245" i="22" s="1"/>
  <c r="BO67" i="25"/>
  <c r="BT67" i="25"/>
  <c r="BU67" i="25"/>
  <c r="BL67" i="25"/>
  <c r="CD67" i="25"/>
  <c r="CQ165" i="22"/>
  <c r="DA19" i="25"/>
  <c r="DC19" i="25" s="1"/>
  <c r="CL152" i="22"/>
  <c r="BP138" i="22"/>
  <c r="CQ251" i="22"/>
  <c r="CW269" i="22"/>
  <c r="CR269" i="22"/>
  <c r="CZ269" i="22"/>
  <c r="CX269" i="22"/>
  <c r="BZ180" i="22"/>
  <c r="BY180" i="22"/>
  <c r="CS244" i="22"/>
  <c r="CY244" i="22"/>
  <c r="DA128" i="22"/>
  <c r="DC128" i="22" s="1"/>
  <c r="BY210" i="22"/>
  <c r="BZ210" i="22"/>
  <c r="CX241" i="22"/>
  <c r="CR241" i="22"/>
  <c r="CW241" i="22"/>
  <c r="CZ241" i="22"/>
  <c r="CY305" i="22"/>
  <c r="CS305" i="22"/>
  <c r="BK166" i="22"/>
  <c r="BM166" i="22" s="1"/>
  <c r="BT180" i="22"/>
  <c r="BO180" i="22"/>
  <c r="CD180" i="22"/>
  <c r="BL180" i="22"/>
  <c r="BU180" i="22"/>
  <c r="CM300" i="22"/>
  <c r="CY201" i="22"/>
  <c r="CS201" i="22"/>
  <c r="BQ157" i="22"/>
  <c r="BV157" i="22"/>
  <c r="CS295" i="22"/>
  <c r="CY295" i="22"/>
  <c r="CL239" i="22"/>
  <c r="BP210" i="22"/>
  <c r="CM213" i="22"/>
  <c r="CA217" i="22"/>
  <c r="BP216" i="22"/>
  <c r="BK228" i="22"/>
  <c r="CA176" i="22"/>
  <c r="BP164" i="22"/>
  <c r="CF257" i="22"/>
  <c r="CY111" i="22"/>
  <c r="CS111" i="22"/>
  <c r="DA186" i="22"/>
  <c r="DC186" i="22" s="1"/>
  <c r="CM151" i="22"/>
  <c r="BY176" i="22"/>
  <c r="BZ176" i="22"/>
  <c r="BV183" i="22"/>
  <c r="BQ183" i="22"/>
  <c r="BP111" i="22"/>
  <c r="CA171" i="22"/>
  <c r="CF215" i="22"/>
  <c r="CQ236" i="22"/>
  <c r="CL189" i="22"/>
  <c r="CL13" i="25"/>
  <c r="CF299" i="22"/>
  <c r="BO300" i="22"/>
  <c r="CD300" i="22"/>
  <c r="BT300" i="22"/>
  <c r="BU300" i="22"/>
  <c r="BL300" i="22"/>
  <c r="CL132" i="22"/>
  <c r="CE195" i="22"/>
  <c r="CQ286" i="22"/>
  <c r="CX210" i="22"/>
  <c r="CW210" i="22"/>
  <c r="CR210" i="22"/>
  <c r="CZ210" i="22"/>
  <c r="CX278" i="22"/>
  <c r="CZ278" i="22"/>
  <c r="CW278" i="22"/>
  <c r="CR278" i="22"/>
  <c r="DA297" i="22"/>
  <c r="DC297" i="22" s="1"/>
  <c r="CD43" i="25"/>
  <c r="BL43" i="25"/>
  <c r="BT43" i="25"/>
  <c r="BU43" i="25"/>
  <c r="BO43" i="25"/>
  <c r="BY190" i="22"/>
  <c r="BZ190" i="22"/>
  <c r="CL310" i="22"/>
  <c r="BV305" i="22"/>
  <c r="BQ305" i="22"/>
  <c r="CM238" i="22"/>
  <c r="CN270" i="22"/>
  <c r="BK34" i="25"/>
  <c r="CF303" i="22"/>
  <c r="CF237" i="22"/>
  <c r="CS31" i="25"/>
  <c r="CY31" i="25"/>
  <c r="CX323" i="22"/>
  <c r="CR323" i="22"/>
  <c r="CZ323" i="22"/>
  <c r="CW323" i="22"/>
  <c r="CM84" i="25"/>
  <c r="CL46" i="25"/>
  <c r="CL251" i="22"/>
  <c r="CM79" i="25"/>
  <c r="CA268" i="22"/>
  <c r="CM292" i="22"/>
  <c r="BP244" i="22"/>
  <c r="DA273" i="22"/>
  <c r="DC273" i="22" s="1"/>
  <c r="CL291" i="22"/>
  <c r="BZ311" i="22"/>
  <c r="BY311" i="22"/>
  <c r="CY41" i="25"/>
  <c r="CS41" i="25"/>
  <c r="DA319" i="22"/>
  <c r="DC319" i="22" s="1"/>
  <c r="BZ192" i="22"/>
  <c r="BY192" i="22"/>
  <c r="BV227" i="22"/>
  <c r="BQ227" i="22"/>
  <c r="CL238" i="22"/>
  <c r="DA318" i="22"/>
  <c r="DC318" i="22" s="1"/>
  <c r="CA225" i="22"/>
  <c r="DA266" i="22"/>
  <c r="DC266" i="22" s="1"/>
  <c r="CN201" i="22"/>
  <c r="CE106" i="22"/>
  <c r="DA35" i="25"/>
  <c r="DC35" i="25" s="1"/>
  <c r="BZ34" i="25"/>
  <c r="BY34" i="25"/>
  <c r="BV177" i="22"/>
  <c r="BQ177" i="22"/>
  <c r="BQ202" i="22"/>
  <c r="BV202" i="22"/>
  <c r="BV224" i="22"/>
  <c r="BQ224" i="22"/>
  <c r="CF190" i="22"/>
  <c r="CS263" i="22"/>
  <c r="CY263" i="22"/>
  <c r="CL198" i="22"/>
  <c r="CL274" i="22"/>
  <c r="BK11" i="25"/>
  <c r="CL266" i="22"/>
  <c r="DA309" i="22"/>
  <c r="DC309" i="22" s="1"/>
  <c r="CN328" i="22"/>
  <c r="CS293" i="22"/>
  <c r="CY293" i="22"/>
  <c r="CZ303" i="22"/>
  <c r="CR303" i="22"/>
  <c r="CX303" i="22"/>
  <c r="CW303" i="22"/>
  <c r="CZ274" i="22"/>
  <c r="CW274" i="22"/>
  <c r="CR274" i="22"/>
  <c r="CX274" i="22"/>
  <c r="BQ31" i="25"/>
  <c r="BV31" i="25"/>
  <c r="BK249" i="22"/>
  <c r="DA69" i="25"/>
  <c r="DC69" i="25" s="1"/>
  <c r="BQ328" i="22"/>
  <c r="BV328" i="22"/>
  <c r="CE282" i="22"/>
  <c r="CY34" i="28"/>
  <c r="CS34" i="28"/>
  <c r="BQ233" i="22"/>
  <c r="BV233" i="22"/>
  <c r="CF14" i="25"/>
  <c r="CF279" i="22"/>
  <c r="DA289" i="22"/>
  <c r="DC289" i="22" s="1"/>
  <c r="DA173" i="22"/>
  <c r="DC173" i="22" s="1"/>
  <c r="CA64" i="25"/>
  <c r="BK47" i="25"/>
  <c r="CF191" i="22"/>
  <c r="CQ329" i="22"/>
  <c r="BK268" i="22"/>
  <c r="CZ176" i="22"/>
  <c r="CW176" i="22"/>
  <c r="CX176" i="22"/>
  <c r="CR176" i="22"/>
  <c r="CE292" i="22"/>
  <c r="BZ50" i="25"/>
  <c r="BY50" i="25"/>
  <c r="CF270" i="22"/>
  <c r="CN12" i="25"/>
  <c r="CE70" i="25"/>
  <c r="DA26" i="25"/>
  <c r="DC26" i="25" s="1"/>
  <c r="CF248" i="22"/>
  <c r="BP241" i="22"/>
  <c r="BP247" i="22"/>
  <c r="BK175" i="22"/>
  <c r="CE183" i="22"/>
  <c r="CL318" i="22"/>
  <c r="CQ177" i="22"/>
  <c r="CM241" i="22"/>
  <c r="CN267" i="22"/>
  <c r="DA115" i="22"/>
  <c r="DC115" i="22" s="1"/>
  <c r="CZ270" i="22"/>
  <c r="CR270" i="22"/>
  <c r="CX270" i="22"/>
  <c r="CW270" i="22"/>
  <c r="CW259" i="22"/>
  <c r="CX259" i="22"/>
  <c r="CZ259" i="22"/>
  <c r="CR259" i="22"/>
  <c r="BZ237" i="22"/>
  <c r="BY237" i="22"/>
  <c r="BK135" i="22"/>
  <c r="BM135" i="22" s="1"/>
  <c r="CF76" i="22"/>
  <c r="CF254" i="22"/>
  <c r="CF205" i="22"/>
  <c r="BV299" i="22"/>
  <c r="BQ299" i="22"/>
  <c r="CN314" i="22"/>
  <c r="CD231" i="22"/>
  <c r="BU231" i="22"/>
  <c r="BO231" i="22"/>
  <c r="BL231" i="22"/>
  <c r="BT231" i="22"/>
  <c r="CM261" i="22"/>
  <c r="CW287" i="22"/>
  <c r="CX287" i="22"/>
  <c r="CZ287" i="22"/>
  <c r="CR287" i="22"/>
  <c r="CZ317" i="22"/>
  <c r="CR317" i="22"/>
  <c r="CX317" i="22"/>
  <c r="CW317" i="22"/>
  <c r="CF48" i="25"/>
  <c r="BY231" i="22"/>
  <c r="BZ231" i="22"/>
  <c r="BK213" i="22"/>
  <c r="BM213" i="22" s="1"/>
  <c r="CF186" i="22"/>
  <c r="BZ201" i="22"/>
  <c r="BY201" i="22"/>
  <c r="CZ221" i="22"/>
  <c r="CW221" i="22"/>
  <c r="CX221" i="22"/>
  <c r="CR221" i="22"/>
  <c r="BY289" i="22"/>
  <c r="BZ289" i="22"/>
  <c r="CN287" i="22"/>
  <c r="BZ204" i="22"/>
  <c r="BY204" i="22"/>
  <c r="CM227" i="22"/>
  <c r="BP226" i="22"/>
  <c r="BU319" i="22"/>
  <c r="BL319" i="22"/>
  <c r="BO319" i="22"/>
  <c r="CD319" i="22"/>
  <c r="BT319" i="22"/>
  <c r="CN149" i="22"/>
  <c r="BY268" i="22"/>
  <c r="BZ268" i="22"/>
  <c r="CE146" i="22"/>
  <c r="CL225" i="22"/>
  <c r="CE217" i="22"/>
  <c r="CM127" i="22"/>
  <c r="DA233" i="22"/>
  <c r="DC233" i="22" s="1"/>
  <c r="CA232" i="22"/>
  <c r="CN289" i="22"/>
  <c r="CM208" i="22"/>
  <c r="BQ238" i="22"/>
  <c r="BV238" i="22"/>
  <c r="CY275" i="22"/>
  <c r="CS275" i="22"/>
  <c r="CW38" i="25"/>
  <c r="CZ38" i="25"/>
  <c r="CR38" i="25"/>
  <c r="CX38" i="25"/>
  <c r="CE241" i="22"/>
  <c r="CD11" i="25"/>
  <c r="BL11" i="25"/>
  <c r="BO11" i="25"/>
  <c r="BU11" i="25"/>
  <c r="BT11" i="25"/>
  <c r="CX272" i="22"/>
  <c r="CW272" i="22"/>
  <c r="CZ272" i="22"/>
  <c r="CR272" i="22"/>
  <c r="CF292" i="22"/>
  <c r="BQ126" i="22"/>
  <c r="BV126" i="22"/>
  <c r="CY71" i="25"/>
  <c r="CS71" i="25"/>
  <c r="BV179" i="22"/>
  <c r="BQ179" i="22"/>
  <c r="CS262" i="22"/>
  <c r="CY262" i="22"/>
  <c r="CL230" i="22"/>
  <c r="CQ269" i="22"/>
  <c r="BP262" i="22"/>
  <c r="BZ312" i="22"/>
  <c r="BY312" i="22"/>
  <c r="CE225" i="22"/>
  <c r="BP321" i="22"/>
  <c r="CR273" i="22"/>
  <c r="CW273" i="22"/>
  <c r="CX273" i="22"/>
  <c r="CZ273" i="22"/>
  <c r="CQ17" i="28"/>
  <c r="CL163" i="22"/>
  <c r="CQ264" i="22"/>
  <c r="CE179" i="22"/>
  <c r="BL223" i="22"/>
  <c r="BT223" i="22"/>
  <c r="BO223" i="22"/>
  <c r="BU223" i="22"/>
  <c r="CD223" i="22"/>
  <c r="BP53" i="25"/>
  <c r="CA82" i="25"/>
  <c r="CD70" i="25"/>
  <c r="BO70" i="25"/>
  <c r="BT70" i="25"/>
  <c r="BU70" i="25"/>
  <c r="BL70" i="25"/>
  <c r="CQ268" i="22"/>
  <c r="CX284" i="22"/>
  <c r="CZ284" i="22"/>
  <c r="CR284" i="22"/>
  <c r="CW284" i="22"/>
  <c r="DA184" i="22"/>
  <c r="DC184" i="22" s="1"/>
  <c r="CM131" i="22"/>
  <c r="CQ203" i="22"/>
  <c r="CQ293" i="22"/>
  <c r="CN206" i="22"/>
  <c r="CA278" i="22"/>
  <c r="CL246" i="22"/>
  <c r="CL168" i="22"/>
  <c r="CX261" i="22"/>
  <c r="CW261" i="22"/>
  <c r="CZ261" i="22"/>
  <c r="CR261" i="22"/>
  <c r="CQ327" i="22"/>
  <c r="BK113" i="22"/>
  <c r="BM113" i="22" s="1"/>
  <c r="BQ69" i="25"/>
  <c r="BV69" i="25"/>
  <c r="BY251" i="22"/>
  <c r="BZ251" i="22"/>
  <c r="CL179" i="22"/>
  <c r="CM212" i="22"/>
  <c r="DA327" i="22"/>
  <c r="DC327" i="22" s="1"/>
  <c r="CN242" i="22"/>
  <c r="CZ117" i="22"/>
  <c r="CW117" i="22"/>
  <c r="CR117" i="22"/>
  <c r="CX117" i="22"/>
  <c r="CM132" i="22"/>
  <c r="CW111" i="22"/>
  <c r="CR111" i="22"/>
  <c r="CX111" i="22"/>
  <c r="CZ111" i="22"/>
  <c r="BL249" i="22"/>
  <c r="BT249" i="22"/>
  <c r="BU249" i="22"/>
  <c r="CD249" i="22"/>
  <c r="BO249" i="22"/>
  <c r="CF209" i="22"/>
  <c r="CA233" i="22"/>
  <c r="DA181" i="22"/>
  <c r="DC181" i="22" s="1"/>
  <c r="CY229" i="22"/>
  <c r="CS229" i="22"/>
  <c r="CA264" i="22"/>
  <c r="CF223" i="22"/>
  <c r="CN296" i="22"/>
  <c r="CQ221" i="22"/>
  <c r="CF220" i="22"/>
  <c r="CA249" i="22"/>
  <c r="BP202" i="22"/>
  <c r="CL278" i="22"/>
  <c r="CL207" i="22"/>
  <c r="CN182" i="22"/>
  <c r="BZ75" i="22"/>
  <c r="BY75" i="22"/>
  <c r="DA127" i="22"/>
  <c r="DC127" i="22" s="1"/>
  <c r="CQ220" i="22"/>
  <c r="BP253" i="22"/>
  <c r="DA276" i="22"/>
  <c r="DC276" i="22" s="1"/>
  <c r="CE290" i="22"/>
  <c r="BK274" i="22"/>
  <c r="BQ142" i="22"/>
  <c r="BV142" i="22"/>
  <c r="BP255" i="22"/>
  <c r="BZ142" i="22"/>
  <c r="BY142" i="22"/>
  <c r="CM293" i="22"/>
  <c r="BZ243" i="22"/>
  <c r="BY243" i="22"/>
  <c r="CE214" i="22"/>
  <c r="BQ205" i="22"/>
  <c r="BV205" i="22"/>
  <c r="BZ205" i="22"/>
  <c r="BY205" i="22"/>
  <c r="CD226" i="22"/>
  <c r="BT226" i="22"/>
  <c r="BL226" i="22"/>
  <c r="BO226" i="22"/>
  <c r="BU226" i="22"/>
  <c r="CR108" i="22"/>
  <c r="CX108" i="22"/>
  <c r="CZ108" i="22"/>
  <c r="CW108" i="22"/>
  <c r="DA252" i="22"/>
  <c r="DC252" i="22" s="1"/>
  <c r="CF321" i="22"/>
  <c r="BO292" i="22"/>
  <c r="BU292" i="22"/>
  <c r="BL292" i="22"/>
  <c r="BT292" i="22"/>
  <c r="CD292" i="22"/>
  <c r="BU298" i="22"/>
  <c r="BL298" i="22"/>
  <c r="CD298" i="22"/>
  <c r="BT298" i="22"/>
  <c r="BO298" i="22"/>
  <c r="BV201" i="22"/>
  <c r="BQ201" i="22"/>
  <c r="CM191" i="22"/>
  <c r="CN272" i="22"/>
  <c r="BP199" i="22"/>
  <c r="CF20" i="28"/>
  <c r="CN326" i="22"/>
  <c r="CM328" i="22"/>
  <c r="CN32" i="25"/>
  <c r="DA59" i="28"/>
  <c r="DC59" i="28" s="1"/>
  <c r="CF328" i="22"/>
  <c r="CN215" i="22"/>
  <c r="BZ325" i="22"/>
  <c r="BY325" i="22"/>
  <c r="DA27" i="28"/>
  <c r="DC27" i="28" s="1"/>
  <c r="CM291" i="22"/>
  <c r="BP12" i="25"/>
  <c r="CQ68" i="28"/>
  <c r="CU68" i="28" s="1"/>
  <c r="CL329" i="22"/>
  <c r="BV259" i="22"/>
  <c r="BQ259" i="22"/>
  <c r="CY288" i="22"/>
  <c r="CS288" i="22"/>
  <c r="CN277" i="22"/>
  <c r="CY300" i="22"/>
  <c r="CS300" i="22"/>
  <c r="CQ9" i="25"/>
  <c r="BK49" i="25"/>
  <c r="CN261" i="22"/>
  <c r="CL51" i="25"/>
  <c r="BK316" i="22"/>
  <c r="CY188" i="22"/>
  <c r="CS188" i="22"/>
  <c r="DA291" i="22"/>
  <c r="DC291" i="22" s="1"/>
  <c r="BV288" i="22"/>
  <c r="BQ288" i="22"/>
  <c r="BQ291" i="22"/>
  <c r="BV291" i="22"/>
  <c r="CF196" i="22"/>
  <c r="BT30" i="28"/>
  <c r="BL30" i="28"/>
  <c r="CD30" i="28"/>
  <c r="BO30" i="28"/>
  <c r="BU30" i="28"/>
  <c r="CE40" i="22"/>
  <c r="BK262" i="22"/>
  <c r="BM262" i="22" s="1"/>
  <c r="CE115" i="22"/>
  <c r="BY221" i="22"/>
  <c r="BZ221" i="22"/>
  <c r="CX209" i="22"/>
  <c r="CR209" i="22"/>
  <c r="CZ209" i="22"/>
  <c r="CW209" i="22"/>
  <c r="CF247" i="22"/>
  <c r="CA260" i="22"/>
  <c r="CY221" i="22"/>
  <c r="CS221" i="22"/>
  <c r="CM187" i="22"/>
  <c r="CM10" i="25"/>
  <c r="CF193" i="22"/>
  <c r="CN176" i="22"/>
  <c r="CQ315" i="22"/>
  <c r="CA37" i="25"/>
  <c r="BK176" i="22"/>
  <c r="CA270" i="22"/>
  <c r="BP235" i="22"/>
  <c r="CX276" i="22"/>
  <c r="CR276" i="22"/>
  <c r="CW276" i="22"/>
  <c r="CZ276" i="22"/>
  <c r="BP268" i="22"/>
  <c r="DA48" i="25"/>
  <c r="DC48" i="25" s="1"/>
  <c r="CA290" i="22"/>
  <c r="DA292" i="22"/>
  <c r="DC292" i="22" s="1"/>
  <c r="CQ270" i="22"/>
  <c r="CM20" i="25"/>
  <c r="DA239" i="22"/>
  <c r="DC239" i="22" s="1"/>
  <c r="CX21" i="25"/>
  <c r="CW21" i="25"/>
  <c r="CR21" i="25"/>
  <c r="CZ21" i="25"/>
  <c r="BV19" i="25"/>
  <c r="BQ19" i="25"/>
  <c r="CE300" i="22"/>
  <c r="CQ278" i="22"/>
  <c r="CL304" i="22"/>
  <c r="BP15" i="28"/>
  <c r="CN245" i="22"/>
  <c r="CA263" i="22"/>
  <c r="DA315" i="22"/>
  <c r="DC315" i="22" s="1"/>
  <c r="CE203" i="22"/>
  <c r="CS214" i="22"/>
  <c r="CY214" i="22"/>
  <c r="BZ259" i="22"/>
  <c r="BY259" i="22"/>
  <c r="DA260" i="22"/>
  <c r="DC260" i="22" s="1"/>
  <c r="CA192" i="22"/>
  <c r="BP62" i="22"/>
  <c r="CL296" i="22"/>
  <c r="CF225" i="22"/>
  <c r="BK233" i="22"/>
  <c r="BM233" i="22" s="1"/>
  <c r="BV189" i="22"/>
  <c r="BQ189" i="22"/>
  <c r="BT273" i="22"/>
  <c r="BL273" i="22"/>
  <c r="BO273" i="22"/>
  <c r="CD273" i="22"/>
  <c r="BU273" i="22"/>
  <c r="CQ263" i="22"/>
  <c r="DA180" i="22"/>
  <c r="DC180" i="22" s="1"/>
  <c r="BL25" i="25"/>
  <c r="CD25" i="25"/>
  <c r="BO25" i="25"/>
  <c r="BT25" i="25"/>
  <c r="BU25" i="25"/>
  <c r="BU325" i="22"/>
  <c r="CD325" i="22"/>
  <c r="BO325" i="22"/>
  <c r="BL325" i="22"/>
  <c r="BT325" i="22"/>
  <c r="CS40" i="22"/>
  <c r="CY40" i="22"/>
  <c r="CN231" i="22"/>
  <c r="CL123" i="22"/>
  <c r="BK321" i="22"/>
  <c r="CR106" i="22"/>
  <c r="CZ106" i="22"/>
  <c r="CW106" i="22"/>
  <c r="CX106" i="22"/>
  <c r="CN209" i="22"/>
  <c r="BK245" i="22"/>
  <c r="BZ88" i="22"/>
  <c r="BY88" i="22"/>
  <c r="CN250" i="22"/>
  <c r="CM58" i="25"/>
  <c r="BY277" i="22"/>
  <c r="BZ277" i="22"/>
  <c r="BY169" i="22"/>
  <c r="BZ169" i="22"/>
  <c r="CQ319" i="22"/>
  <c r="CN232" i="22"/>
  <c r="DA277" i="22"/>
  <c r="DC277" i="22" s="1"/>
  <c r="CY241" i="22"/>
  <c r="CS241" i="22"/>
  <c r="CA250" i="22"/>
  <c r="BZ181" i="22"/>
  <c r="BY181" i="22"/>
  <c r="CL150" i="22"/>
  <c r="CM234" i="22"/>
  <c r="DA222" i="22"/>
  <c r="DC222" i="22" s="1"/>
  <c r="CM303" i="22"/>
  <c r="CF264" i="22"/>
  <c r="CQ306" i="22"/>
  <c r="CQ277" i="22"/>
  <c r="CN249" i="22"/>
  <c r="BP240" i="22"/>
  <c r="CN181" i="22"/>
  <c r="BV14" i="25"/>
  <c r="BQ14" i="25"/>
  <c r="BQ185" i="22"/>
  <c r="BV185" i="22"/>
  <c r="CS78" i="28"/>
  <c r="CY78" i="28"/>
  <c r="BP167" i="22"/>
  <c r="CF183" i="22"/>
  <c r="BV234" i="22"/>
  <c r="BQ234" i="22"/>
  <c r="CL178" i="22"/>
  <c r="BQ317" i="22"/>
  <c r="BV317" i="22"/>
  <c r="BY21" i="25"/>
  <c r="BZ21" i="25"/>
  <c r="CS12" i="25"/>
  <c r="CY12" i="25"/>
  <c r="CA33" i="25"/>
  <c r="CL280" i="22"/>
  <c r="CN285" i="22"/>
  <c r="CM228" i="22"/>
  <c r="CA23" i="25"/>
  <c r="DA200" i="22"/>
  <c r="DC200" i="22" s="1"/>
  <c r="CQ282" i="22"/>
  <c r="CY286" i="22"/>
  <c r="CS286" i="22"/>
  <c r="CN317" i="22"/>
  <c r="BT27" i="25"/>
  <c r="BU27" i="25"/>
  <c r="CD27" i="25"/>
  <c r="BL27" i="25"/>
  <c r="BO27" i="25"/>
  <c r="CS250" i="22"/>
  <c r="CY250" i="22"/>
  <c r="BK296" i="22"/>
  <c r="CQ53" i="28"/>
  <c r="CA10" i="25"/>
  <c r="CE309" i="22"/>
  <c r="CM313" i="22"/>
  <c r="CM34" i="25"/>
  <c r="CS269" i="22"/>
  <c r="CY269" i="22"/>
  <c r="CF305" i="22"/>
  <c r="DA251" i="22"/>
  <c r="DC251" i="22" s="1"/>
  <c r="CN308" i="22"/>
  <c r="CF301" i="22"/>
  <c r="CA204" i="22"/>
  <c r="CQ51" i="25"/>
  <c r="CE306" i="22"/>
  <c r="DA290" i="22"/>
  <c r="DC290" i="22" s="1"/>
  <c r="BK206" i="22"/>
  <c r="BM206" i="22" s="1"/>
  <c r="DA238" i="22"/>
  <c r="DC238" i="22" s="1"/>
  <c r="BP275" i="22"/>
  <c r="DA283" i="22"/>
  <c r="DC283" i="22" s="1"/>
  <c r="CM254" i="22"/>
  <c r="CF206" i="22"/>
  <c r="DA121" i="22"/>
  <c r="DC121" i="22" s="1"/>
  <c r="CW217" i="22"/>
  <c r="CX217" i="22"/>
  <c r="CZ217" i="22"/>
  <c r="CR217" i="22"/>
  <c r="BV182" i="22"/>
  <c r="BQ182" i="22"/>
  <c r="CQ261" i="22"/>
  <c r="CA209" i="22"/>
  <c r="BK207" i="22"/>
  <c r="BM207" i="22" s="1"/>
  <c r="BV229" i="22"/>
  <c r="BQ229" i="22"/>
  <c r="DA255" i="22"/>
  <c r="DC255" i="22" s="1"/>
  <c r="CQ285" i="22"/>
  <c r="CM263" i="22"/>
  <c r="CL256" i="22"/>
  <c r="CM174" i="22"/>
  <c r="BL165" i="22"/>
  <c r="BU165" i="22"/>
  <c r="BO165" i="22"/>
  <c r="CD165" i="22"/>
  <c r="BT165" i="22"/>
  <c r="CN180" i="22"/>
  <c r="CF324" i="22"/>
  <c r="CM126" i="22"/>
  <c r="CQ273" i="22"/>
  <c r="DA263" i="22"/>
  <c r="DC263" i="22" s="1"/>
  <c r="BQ212" i="22"/>
  <c r="BV212" i="22"/>
  <c r="BV253" i="22"/>
  <c r="BQ253" i="22"/>
  <c r="CE307" i="22"/>
  <c r="CN188" i="22"/>
  <c r="CQ183" i="22"/>
  <c r="CM220" i="22"/>
  <c r="CR246" i="22"/>
  <c r="CW246" i="22"/>
  <c r="CX246" i="22"/>
  <c r="CZ246" i="22"/>
  <c r="CQ204" i="22"/>
  <c r="CL216" i="22"/>
  <c r="CE191" i="22"/>
  <c r="BP143" i="22"/>
  <c r="BP276" i="22"/>
  <c r="BP289" i="22"/>
  <c r="BK225" i="22"/>
  <c r="BM225" i="22" s="1"/>
  <c r="CE326" i="22"/>
  <c r="CX66" i="25"/>
  <c r="CW66" i="25"/>
  <c r="CR66" i="25"/>
  <c r="CZ66" i="25"/>
  <c r="CA185" i="22"/>
  <c r="DA294" i="22"/>
  <c r="DC294" i="22" s="1"/>
  <c r="DA179" i="22"/>
  <c r="DC179" i="22" s="1"/>
  <c r="CR318" i="22"/>
  <c r="CX318" i="22"/>
  <c r="CW318" i="22"/>
  <c r="CZ318" i="22"/>
  <c r="BL276" i="22"/>
  <c r="CD276" i="22"/>
  <c r="BU276" i="22"/>
  <c r="BO276" i="22"/>
  <c r="BT276" i="22"/>
  <c r="CN229" i="22"/>
  <c r="BK247" i="22"/>
  <c r="CW312" i="22"/>
  <c r="CX312" i="22"/>
  <c r="CZ312" i="22"/>
  <c r="CR312" i="22"/>
  <c r="CM252" i="22"/>
  <c r="BZ250" i="22"/>
  <c r="BY250" i="22"/>
  <c r="CF253" i="22"/>
  <c r="CM233" i="22"/>
  <c r="BV267" i="22"/>
  <c r="BQ267" i="22"/>
  <c r="BO297" i="22"/>
  <c r="CD297" i="22"/>
  <c r="BL297" i="22"/>
  <c r="BU297" i="22"/>
  <c r="BT297" i="22"/>
  <c r="CM289" i="22"/>
  <c r="CA13" i="25"/>
  <c r="BQ330" i="22"/>
  <c r="BV330" i="22"/>
  <c r="CE232" i="22"/>
  <c r="CL241" i="22"/>
  <c r="CN9" i="25"/>
  <c r="BK300" i="22"/>
  <c r="BM300" i="22" s="1"/>
  <c r="CA293" i="22"/>
  <c r="CY274" i="22"/>
  <c r="CS274" i="22"/>
  <c r="BP163" i="22"/>
  <c r="BY32" i="25"/>
  <c r="BZ32" i="25"/>
  <c r="CR283" i="22"/>
  <c r="CW283" i="22"/>
  <c r="CX283" i="22"/>
  <c r="CZ283" i="22"/>
  <c r="CY308" i="22"/>
  <c r="CS308" i="22"/>
  <c r="DA265" i="22"/>
  <c r="DC265" i="22" s="1"/>
  <c r="CM39" i="25"/>
  <c r="CA228" i="22"/>
  <c r="CM53" i="25"/>
  <c r="CL28" i="25"/>
  <c r="CQ216" i="22"/>
  <c r="CE298" i="22"/>
  <c r="DA323" i="22"/>
  <c r="DC323" i="22" s="1"/>
  <c r="CA61" i="25"/>
  <c r="CS60" i="25"/>
  <c r="CY60" i="25"/>
  <c r="CZ37" i="25"/>
  <c r="CR37" i="25"/>
  <c r="CW37" i="25"/>
  <c r="CX37" i="25"/>
  <c r="CY276" i="22"/>
  <c r="CS276" i="22"/>
  <c r="CZ82" i="25"/>
  <c r="CW82" i="25"/>
  <c r="CR82" i="25"/>
  <c r="CX82" i="25"/>
  <c r="CW231" i="22"/>
  <c r="CX231" i="22"/>
  <c r="CZ231" i="22"/>
  <c r="CR231" i="22"/>
  <c r="CE255" i="22"/>
  <c r="CE328" i="22"/>
  <c r="CN10" i="25"/>
  <c r="CF241" i="22"/>
  <c r="BV261" i="22"/>
  <c r="BQ261" i="22"/>
  <c r="CR262" i="22"/>
  <c r="CW262" i="22"/>
  <c r="CZ262" i="22"/>
  <c r="CX262" i="22"/>
  <c r="BK324" i="22"/>
  <c r="BP281" i="22"/>
  <c r="BK33" i="25"/>
  <c r="CL299" i="22"/>
  <c r="BO311" i="22"/>
  <c r="BT311" i="22"/>
  <c r="CD311" i="22"/>
  <c r="BL311" i="22"/>
  <c r="BU311" i="22"/>
  <c r="BK307" i="22"/>
  <c r="BO278" i="22"/>
  <c r="BU278" i="22"/>
  <c r="BL278" i="22"/>
  <c r="CD278" i="22"/>
  <c r="BT278" i="22"/>
  <c r="BK290" i="22"/>
  <c r="CR308" i="22"/>
  <c r="CW308" i="22"/>
  <c r="CX308" i="22"/>
  <c r="CZ308" i="22"/>
  <c r="BK19" i="25"/>
  <c r="CQ227" i="22"/>
  <c r="CE279" i="22"/>
  <c r="CQ262" i="22"/>
  <c r="CL209" i="22"/>
  <c r="BQ304" i="22"/>
  <c r="BV304" i="22"/>
  <c r="BP9" i="25"/>
  <c r="BL330" i="22"/>
  <c r="CD330" i="22"/>
  <c r="BO330" i="22"/>
  <c r="BU330" i="22"/>
  <c r="BT330" i="22"/>
  <c r="CE34" i="25"/>
  <c r="CM248" i="22"/>
  <c r="BP291" i="22"/>
  <c r="CQ248" i="22"/>
  <c r="CE297" i="22"/>
  <c r="CE69" i="25"/>
  <c r="CZ226" i="22"/>
  <c r="CR226" i="22"/>
  <c r="CX226" i="22"/>
  <c r="CW226" i="22"/>
  <c r="CS270" i="22"/>
  <c r="CY270" i="22"/>
  <c r="CQ247" i="22"/>
  <c r="CQ12" i="28"/>
  <c r="CZ140" i="22"/>
  <c r="CX140" i="22"/>
  <c r="CW140" i="22"/>
  <c r="CR140" i="22"/>
  <c r="BO267" i="22"/>
  <c r="CD267" i="22"/>
  <c r="BT267" i="22"/>
  <c r="BL267" i="22"/>
  <c r="BU267" i="22"/>
  <c r="CM244" i="22"/>
  <c r="CQ296" i="22"/>
  <c r="CE251" i="22"/>
  <c r="CZ33" i="28"/>
  <c r="CW33" i="28"/>
  <c r="CR33" i="28"/>
  <c r="CX33" i="28"/>
  <c r="CF35" i="25"/>
  <c r="CN44" i="28"/>
  <c r="CQ300" i="22"/>
  <c r="CQ317" i="22"/>
  <c r="BP305" i="22"/>
  <c r="BK59" i="25"/>
  <c r="CL14" i="25"/>
  <c r="BV33" i="25"/>
  <c r="BQ33" i="25"/>
  <c r="CN48" i="25"/>
  <c r="CL303" i="22"/>
  <c r="CY74" i="25"/>
  <c r="CS74" i="25"/>
  <c r="BK38" i="25"/>
  <c r="BL16" i="28"/>
  <c r="CD16" i="28"/>
  <c r="BT16" i="28"/>
  <c r="BU16" i="28"/>
  <c r="BO16" i="28"/>
  <c r="CA83" i="25"/>
  <c r="CR30" i="28"/>
  <c r="CZ30" i="28"/>
  <c r="CX30" i="28"/>
  <c r="CW30" i="28"/>
  <c r="CF280" i="22"/>
  <c r="BQ329" i="22"/>
  <c r="BV329" i="22"/>
  <c r="DA34" i="25"/>
  <c r="DC34" i="25" s="1"/>
  <c r="CE256" i="22"/>
  <c r="CN244" i="22"/>
  <c r="CM49" i="25"/>
  <c r="CE55" i="28"/>
  <c r="CN318" i="22"/>
  <c r="BK309" i="22"/>
  <c r="CQ309" i="22"/>
  <c r="CD293" i="22"/>
  <c r="BT293" i="22"/>
  <c r="BU293" i="22"/>
  <c r="BO293" i="22"/>
  <c r="BL293" i="22"/>
  <c r="CE193" i="22"/>
  <c r="BQ280" i="22"/>
  <c r="BV280" i="22"/>
  <c r="CN237" i="22"/>
  <c r="BU191" i="22"/>
  <c r="BT191" i="22"/>
  <c r="BO191" i="22"/>
  <c r="CD191" i="22"/>
  <c r="BL191" i="22"/>
  <c r="CY257" i="22"/>
  <c r="CS257" i="22"/>
  <c r="CT257" i="22" s="1"/>
  <c r="CL16" i="25"/>
  <c r="CL11" i="25"/>
  <c r="BY323" i="22"/>
  <c r="BZ323" i="22"/>
  <c r="BP174" i="22"/>
  <c r="BK23" i="25"/>
  <c r="DA219" i="22"/>
  <c r="DC219" i="22" s="1"/>
  <c r="CE277" i="22"/>
  <c r="CS192" i="22"/>
  <c r="CY192" i="22"/>
  <c r="CD237" i="22"/>
  <c r="BU237" i="22"/>
  <c r="BT237" i="22"/>
  <c r="BL237" i="22"/>
  <c r="BO237" i="22"/>
  <c r="BO329" i="22"/>
  <c r="BL329" i="22"/>
  <c r="BU329" i="22"/>
  <c r="BT329" i="22"/>
  <c r="CD329" i="22"/>
  <c r="CF312" i="22"/>
  <c r="CM314" i="22"/>
  <c r="CQ34" i="25"/>
  <c r="BK224" i="22"/>
  <c r="CM301" i="22"/>
  <c r="BY307" i="22"/>
  <c r="BZ307" i="22"/>
  <c r="BV301" i="22"/>
  <c r="BQ301" i="22"/>
  <c r="CL227" i="22"/>
  <c r="CS310" i="22"/>
  <c r="CY310" i="22"/>
  <c r="CS317" i="22"/>
  <c r="CY317" i="22"/>
  <c r="CF33" i="25"/>
  <c r="CR193" i="22"/>
  <c r="CX193" i="22"/>
  <c r="CW193" i="22"/>
  <c r="CZ193" i="22"/>
  <c r="CE222" i="22"/>
  <c r="BY278" i="22"/>
  <c r="BZ278" i="22"/>
  <c r="BY258" i="22"/>
  <c r="BZ258" i="22"/>
  <c r="DA271" i="22"/>
  <c r="DC271" i="22" s="1"/>
  <c r="BZ266" i="22"/>
  <c r="BY266" i="22"/>
  <c r="BU40" i="25"/>
  <c r="CD40" i="25"/>
  <c r="BT40" i="25"/>
  <c r="BL40" i="25"/>
  <c r="BO40" i="25"/>
  <c r="CS53" i="25"/>
  <c r="CY53" i="25"/>
  <c r="CA41" i="25"/>
  <c r="DA14" i="25"/>
  <c r="DC14" i="25" s="1"/>
  <c r="CL312" i="22"/>
  <c r="CW286" i="22"/>
  <c r="CR286" i="22"/>
  <c r="CZ286" i="22"/>
  <c r="CX286" i="22"/>
  <c r="BK20" i="25"/>
  <c r="DA274" i="22"/>
  <c r="DC274" i="22" s="1"/>
  <c r="CF38" i="25"/>
  <c r="CS296" i="22"/>
  <c r="CY296" i="22"/>
  <c r="CA285" i="22"/>
  <c r="CL38" i="25"/>
  <c r="CN36" i="25"/>
  <c r="CE294" i="22"/>
  <c r="CR27" i="25"/>
  <c r="CZ27" i="25"/>
  <c r="CX27" i="25"/>
  <c r="CW27" i="25"/>
  <c r="CQ48" i="28"/>
  <c r="CN29" i="28"/>
  <c r="CM83" i="25"/>
  <c r="CF308" i="22"/>
  <c r="CF23" i="25"/>
  <c r="BU271" i="22"/>
  <c r="CD271" i="22"/>
  <c r="BT271" i="22"/>
  <c r="BO271" i="22"/>
  <c r="BL271" i="22"/>
  <c r="CQ294" i="22"/>
  <c r="BP248" i="22"/>
  <c r="CY50" i="25"/>
  <c r="CS50" i="25"/>
  <c r="CA283" i="22"/>
  <c r="CQ14" i="28"/>
  <c r="CN315" i="22"/>
  <c r="BK16" i="25"/>
  <c r="BP23" i="28"/>
  <c r="BP258" i="22"/>
  <c r="BV257" i="22"/>
  <c r="BQ257" i="22"/>
  <c r="CL60" i="28"/>
  <c r="CY55" i="28"/>
  <c r="CS55" i="28"/>
  <c r="BJ8" i="25"/>
  <c r="CN46" i="25"/>
  <c r="BK280" i="22"/>
  <c r="BM280" i="22" s="1"/>
  <c r="CN325" i="22"/>
  <c r="CX322" i="22"/>
  <c r="CR322" i="22"/>
  <c r="CZ322" i="22"/>
  <c r="CW322" i="22"/>
  <c r="CE42" i="25"/>
  <c r="CF25" i="25"/>
  <c r="CR228" i="22"/>
  <c r="CX228" i="22"/>
  <c r="CZ228" i="22"/>
  <c r="CW228" i="22"/>
  <c r="BV265" i="22"/>
  <c r="BQ265" i="22"/>
  <c r="CW47" i="28"/>
  <c r="CR47" i="28"/>
  <c r="CZ47" i="28"/>
  <c r="CX47" i="28"/>
  <c r="DA280" i="22"/>
  <c r="DC280" i="22" s="1"/>
  <c r="BL34" i="25"/>
  <c r="BU34" i="25"/>
  <c r="CD34" i="25"/>
  <c r="BO34" i="25"/>
  <c r="BT34" i="25"/>
  <c r="CL20" i="25"/>
  <c r="CA243" i="22"/>
  <c r="CA258" i="22"/>
  <c r="CE77" i="25"/>
  <c r="BZ12" i="28"/>
  <c r="BY12" i="28"/>
  <c r="BQ252" i="22"/>
  <c r="BV252" i="22"/>
  <c r="CA40" i="25"/>
  <c r="DA194" i="22"/>
  <c r="DC194" i="22" s="1"/>
  <c r="CQ43" i="25"/>
  <c r="CL293" i="22"/>
  <c r="BK50" i="25"/>
  <c r="DA308" i="22"/>
  <c r="DC308" i="22" s="1"/>
  <c r="BO38" i="25"/>
  <c r="BL38" i="25"/>
  <c r="BU38" i="25"/>
  <c r="CD38" i="25"/>
  <c r="BT38" i="25"/>
  <c r="CL212" i="22"/>
  <c r="CN243" i="22"/>
  <c r="CM17" i="25"/>
  <c r="BV17" i="25"/>
  <c r="BQ17" i="25"/>
  <c r="BP26" i="25"/>
  <c r="BP284" i="22"/>
  <c r="CF228" i="22"/>
  <c r="BQ313" i="22"/>
  <c r="BV313" i="22"/>
  <c r="BP278" i="22"/>
  <c r="CR326" i="22"/>
  <c r="CX326" i="22"/>
  <c r="CZ326" i="22"/>
  <c r="CW326" i="22"/>
  <c r="BU285" i="22"/>
  <c r="BO285" i="22"/>
  <c r="CD285" i="22"/>
  <c r="BL285" i="22"/>
  <c r="BT285" i="22"/>
  <c r="DA253" i="22"/>
  <c r="DC253" i="22" s="1"/>
  <c r="CF239" i="22"/>
  <c r="BQ8" i="25"/>
  <c r="BV8" i="25"/>
  <c r="BK212" i="22"/>
  <c r="BP68" i="28"/>
  <c r="BK273" i="22"/>
  <c r="BM273" i="22" s="1"/>
  <c r="CM281" i="22"/>
  <c r="BK217" i="22"/>
  <c r="BM217" i="22" s="1"/>
  <c r="CF246" i="22"/>
  <c r="CL317" i="22"/>
  <c r="BK55" i="25"/>
  <c r="BY238" i="22"/>
  <c r="BZ238" i="22"/>
  <c r="BT279" i="22"/>
  <c r="BO279" i="22"/>
  <c r="BL279" i="22"/>
  <c r="BU279" i="22"/>
  <c r="CD279" i="22"/>
  <c r="CA298" i="22"/>
  <c r="CM320" i="22"/>
  <c r="CN292" i="22"/>
  <c r="CN303" i="22"/>
  <c r="CF67" i="25"/>
  <c r="CQ260" i="22"/>
  <c r="CE54" i="25"/>
  <c r="BY57" i="25"/>
  <c r="BZ57" i="25"/>
  <c r="CE325" i="22"/>
  <c r="CQ25" i="25"/>
  <c r="CE296" i="22"/>
  <c r="CA231" i="22"/>
  <c r="CA45" i="25"/>
  <c r="CL298" i="22"/>
  <c r="CW206" i="22"/>
  <c r="CX206" i="22"/>
  <c r="CR206" i="22"/>
  <c r="CZ206" i="22"/>
  <c r="CS77" i="25"/>
  <c r="CY77" i="25"/>
  <c r="CX57" i="25"/>
  <c r="CR57" i="25"/>
  <c r="CZ57" i="25"/>
  <c r="CW57" i="25"/>
  <c r="BZ330" i="22"/>
  <c r="BY330" i="22"/>
  <c r="CQ56" i="25"/>
  <c r="BZ45" i="28"/>
  <c r="BY45" i="28"/>
  <c r="CQ301" i="22"/>
  <c r="BY225" i="22"/>
  <c r="BZ225" i="22"/>
  <c r="CQ15" i="25"/>
  <c r="CQ53" i="25"/>
  <c r="CA262" i="22"/>
  <c r="BP49" i="25"/>
  <c r="BK219" i="22"/>
  <c r="BM219" i="22" s="1"/>
  <c r="CA234" i="22"/>
  <c r="BY177" i="22"/>
  <c r="BZ177" i="22"/>
  <c r="CY217" i="22"/>
  <c r="CS217" i="22"/>
  <c r="CF170" i="22"/>
  <c r="BU212" i="22"/>
  <c r="BO212" i="22"/>
  <c r="CD212" i="22"/>
  <c r="BT212" i="22"/>
  <c r="BL212" i="22"/>
  <c r="CY24" i="25"/>
  <c r="CS24" i="25"/>
  <c r="CS280" i="22"/>
  <c r="CY280" i="22"/>
  <c r="CE276" i="22"/>
  <c r="BZ326" i="22"/>
  <c r="BY326" i="22"/>
  <c r="BO16" i="25"/>
  <c r="BT16" i="25"/>
  <c r="BU16" i="25"/>
  <c r="CD16" i="25"/>
  <c r="BL16" i="25"/>
  <c r="CW256" i="22"/>
  <c r="CX256" i="22"/>
  <c r="CR256" i="22"/>
  <c r="CZ256" i="22"/>
  <c r="BU199" i="22"/>
  <c r="BT199" i="22"/>
  <c r="BL199" i="22"/>
  <c r="CD199" i="22"/>
  <c r="BO199" i="22"/>
  <c r="BY195" i="22"/>
  <c r="BZ195" i="22"/>
  <c r="CS273" i="22"/>
  <c r="CY273" i="22"/>
  <c r="CF32" i="25"/>
  <c r="CL22" i="25"/>
  <c r="CY277" i="22"/>
  <c r="CS277" i="22"/>
  <c r="CW265" i="22"/>
  <c r="CR265" i="22"/>
  <c r="CX265" i="22"/>
  <c r="CZ265" i="22"/>
  <c r="DA226" i="22"/>
  <c r="DC226" i="22" s="1"/>
  <c r="CS42" i="28"/>
  <c r="CY42" i="28"/>
  <c r="BZ45" i="25"/>
  <c r="BY45" i="25"/>
  <c r="CL307" i="22"/>
  <c r="CF41" i="25"/>
  <c r="CS224" i="22"/>
  <c r="CY224" i="22"/>
  <c r="BP237" i="22"/>
  <c r="DA33" i="25"/>
  <c r="DC33" i="25" s="1"/>
  <c r="BP293" i="22"/>
  <c r="CX35" i="25"/>
  <c r="CZ35" i="25"/>
  <c r="CR35" i="25"/>
  <c r="CW35" i="25"/>
  <c r="CM290" i="22"/>
  <c r="CQ242" i="22"/>
  <c r="CQ291" i="22"/>
  <c r="BQ12" i="25"/>
  <c r="BV12" i="25"/>
  <c r="BQ286" i="22"/>
  <c r="BV286" i="22"/>
  <c r="CN80" i="28"/>
  <c r="BY296" i="22"/>
  <c r="BZ296" i="22"/>
  <c r="BQ223" i="22"/>
  <c r="BV223" i="22"/>
  <c r="BZ242" i="22"/>
  <c r="BY242" i="22"/>
  <c r="CM214" i="22"/>
  <c r="CQ243" i="22"/>
  <c r="BQ106" i="28"/>
  <c r="BV106" i="28"/>
  <c r="BZ282" i="22"/>
  <c r="BY282" i="22"/>
  <c r="CF291" i="22"/>
  <c r="BK276" i="22"/>
  <c r="BM276" i="22" s="1"/>
  <c r="CS27" i="25"/>
  <c r="CY27" i="25"/>
  <c r="BV281" i="22"/>
  <c r="BQ281" i="22"/>
  <c r="CS44" i="25"/>
  <c r="CY44" i="25"/>
  <c r="CN293" i="22"/>
  <c r="CR327" i="22"/>
  <c r="CZ327" i="22"/>
  <c r="CX327" i="22"/>
  <c r="CW327" i="22"/>
  <c r="BZ287" i="22"/>
  <c r="BY287" i="22"/>
  <c r="BK47" i="28"/>
  <c r="CR22" i="25"/>
  <c r="CX22" i="25"/>
  <c r="CZ22" i="25"/>
  <c r="CW22" i="25"/>
  <c r="CM306" i="22"/>
  <c r="BV16" i="25"/>
  <c r="BQ16" i="25"/>
  <c r="BK320" i="22"/>
  <c r="BM320" i="22" s="1"/>
  <c r="CM68" i="25"/>
  <c r="CW315" i="22"/>
  <c r="CX315" i="22"/>
  <c r="CR315" i="22"/>
  <c r="CZ315" i="22"/>
  <c r="BU35" i="28"/>
  <c r="BO35" i="28"/>
  <c r="CD35" i="28"/>
  <c r="BL35" i="28"/>
  <c r="BT35" i="28"/>
  <c r="BU266" i="22"/>
  <c r="BT266" i="22"/>
  <c r="CD266" i="22"/>
  <c r="BL266" i="22"/>
  <c r="BO266" i="22"/>
  <c r="CF11" i="25"/>
  <c r="BQ244" i="22"/>
  <c r="BV244" i="22"/>
  <c r="CL285" i="22"/>
  <c r="BT275" i="22"/>
  <c r="BU275" i="22"/>
  <c r="BL275" i="22"/>
  <c r="BO275" i="22"/>
  <c r="CD275" i="22"/>
  <c r="BZ264" i="22"/>
  <c r="BY264" i="22"/>
  <c r="CQ298" i="22"/>
  <c r="CW309" i="22"/>
  <c r="CZ309" i="22"/>
  <c r="CR309" i="22"/>
  <c r="CX309" i="22"/>
  <c r="DA185" i="22"/>
  <c r="DC185" i="22" s="1"/>
  <c r="BP311" i="22"/>
  <c r="BP296" i="22"/>
  <c r="BK329" i="22"/>
  <c r="BM329" i="22" s="1"/>
  <c r="BP36" i="25"/>
  <c r="CM280" i="22"/>
  <c r="BQ239" i="22"/>
  <c r="BV239" i="22"/>
  <c r="CN190" i="22"/>
  <c r="CS218" i="22"/>
  <c r="CY218" i="22"/>
  <c r="CS15" i="25"/>
  <c r="CY15" i="25"/>
  <c r="CN302" i="22"/>
  <c r="BQ121" i="28"/>
  <c r="BV121" i="28"/>
  <c r="BT245" i="22"/>
  <c r="BU245" i="22"/>
  <c r="BO245" i="22"/>
  <c r="BL245" i="22"/>
  <c r="CD245" i="22"/>
  <c r="BK221" i="22"/>
  <c r="BM221" i="22" s="1"/>
  <c r="BK258" i="22"/>
  <c r="CA222" i="22"/>
  <c r="CA244" i="22"/>
  <c r="CR166" i="22"/>
  <c r="CW166" i="22"/>
  <c r="CX166" i="22"/>
  <c r="CZ166" i="22"/>
  <c r="CE313" i="22"/>
  <c r="CL68" i="25"/>
  <c r="CL236" i="22"/>
  <c r="CS36" i="25"/>
  <c r="CY36" i="25"/>
  <c r="CL187" i="22"/>
  <c r="CS253" i="22"/>
  <c r="CY253" i="22"/>
  <c r="BP325" i="22"/>
  <c r="CL330" i="22"/>
  <c r="BT313" i="22"/>
  <c r="BU313" i="22"/>
  <c r="BL313" i="22"/>
  <c r="CD313" i="22"/>
  <c r="BO313" i="22"/>
  <c r="CE209" i="22"/>
  <c r="CS42" i="25"/>
  <c r="CY42" i="25"/>
  <c r="BL10" i="28"/>
  <c r="CD10" i="28"/>
  <c r="BT10" i="28"/>
  <c r="BO10" i="28"/>
  <c r="BU10" i="28"/>
  <c r="CA245" i="22"/>
  <c r="BP273" i="22"/>
  <c r="CY284" i="22"/>
  <c r="CS284" i="22"/>
  <c r="CA324" i="22"/>
  <c r="CA121" i="28"/>
  <c r="BP271" i="22"/>
  <c r="CM50" i="25"/>
  <c r="CE227" i="22"/>
  <c r="CA57" i="28"/>
  <c r="CE69" i="28"/>
  <c r="CS324" i="22"/>
  <c r="CY324" i="22"/>
  <c r="CM48" i="25"/>
  <c r="CS23" i="25"/>
  <c r="CY23" i="25"/>
  <c r="BK31" i="25"/>
  <c r="CF34" i="25"/>
  <c r="BQ256" i="22"/>
  <c r="BV256" i="22"/>
  <c r="CR75" i="25"/>
  <c r="CX75" i="25"/>
  <c r="CW75" i="25"/>
  <c r="CZ75" i="25"/>
  <c r="CW83" i="25"/>
  <c r="CX83" i="25"/>
  <c r="CZ83" i="25"/>
  <c r="CR83" i="25"/>
  <c r="BP279" i="22"/>
  <c r="BP282" i="22"/>
  <c r="CE254" i="22"/>
  <c r="CM69" i="25"/>
  <c r="BZ298" i="22"/>
  <c r="BY298" i="22"/>
  <c r="CQ16" i="25"/>
  <c r="CL55" i="25"/>
  <c r="CD80" i="28"/>
  <c r="BT80" i="28"/>
  <c r="BU80" i="28"/>
  <c r="BO80" i="28"/>
  <c r="BS80" i="28" s="1"/>
  <c r="BL80" i="28"/>
  <c r="CN241" i="22"/>
  <c r="CQ276" i="22"/>
  <c r="BZ232" i="22"/>
  <c r="BY232" i="22"/>
  <c r="BZ329" i="22"/>
  <c r="BY329" i="22"/>
  <c r="BP223" i="22"/>
  <c r="CQ254" i="22"/>
  <c r="CA180" i="22"/>
  <c r="CQ250" i="22"/>
  <c r="CF29" i="25"/>
  <c r="CA309" i="22"/>
  <c r="CM287" i="22"/>
  <c r="CL277" i="22"/>
  <c r="CR242" i="22"/>
  <c r="CX242" i="22"/>
  <c r="CW242" i="22"/>
  <c r="CZ242" i="22"/>
  <c r="BK64" i="25"/>
  <c r="CN288" i="22"/>
  <c r="CA240" i="22"/>
  <c r="CA276" i="22"/>
  <c r="CF51" i="25"/>
  <c r="BK302" i="22"/>
  <c r="BM302" i="22" s="1"/>
  <c r="BY276" i="22"/>
  <c r="BZ276" i="22"/>
  <c r="BO287" i="22"/>
  <c r="BU287" i="22"/>
  <c r="BT287" i="22"/>
  <c r="CD287" i="22"/>
  <c r="BL287" i="22"/>
  <c r="CE244" i="22"/>
  <c r="BP79" i="25"/>
  <c r="BU307" i="22"/>
  <c r="BT307" i="22"/>
  <c r="BO307" i="22"/>
  <c r="BL307" i="22"/>
  <c r="CD307" i="22"/>
  <c r="CR304" i="22"/>
  <c r="CX304" i="22"/>
  <c r="CW304" i="22"/>
  <c r="CZ304" i="22"/>
  <c r="CQ252" i="22"/>
  <c r="BU209" i="22"/>
  <c r="BT209" i="22"/>
  <c r="BO209" i="22"/>
  <c r="CD209" i="22"/>
  <c r="BL209" i="22"/>
  <c r="DA330" i="22"/>
  <c r="DC330" i="22" s="1"/>
  <c r="BP70" i="25"/>
  <c r="DA248" i="22"/>
  <c r="DC248" i="22" s="1"/>
  <c r="CY205" i="22"/>
  <c r="CS205" i="22"/>
  <c r="CA253" i="22"/>
  <c r="CY248" i="22"/>
  <c r="CS248" i="22"/>
  <c r="BO312" i="22"/>
  <c r="BU312" i="22"/>
  <c r="BT312" i="22"/>
  <c r="CD312" i="22"/>
  <c r="BL312" i="22"/>
  <c r="CE12" i="25"/>
  <c r="CE248" i="22"/>
  <c r="CQ313" i="22"/>
  <c r="CN19" i="25"/>
  <c r="CA54" i="25"/>
  <c r="BZ293" i="22"/>
  <c r="BY293" i="22"/>
  <c r="BV174" i="22"/>
  <c r="BQ174" i="22"/>
  <c r="CE246" i="22"/>
  <c r="BP290" i="22"/>
  <c r="CN65" i="25"/>
  <c r="CQ283" i="22"/>
  <c r="BJ9" i="25"/>
  <c r="BP250" i="22"/>
  <c r="BO216" i="22"/>
  <c r="BL216" i="22"/>
  <c r="BM216" i="22" s="1"/>
  <c r="CD216" i="22"/>
  <c r="BT216" i="22"/>
  <c r="BU216" i="22"/>
  <c r="CE267" i="22"/>
  <c r="CE32" i="25"/>
  <c r="CF283" i="22"/>
  <c r="CN13" i="25"/>
  <c r="BK308" i="22"/>
  <c r="BM308" i="22" s="1"/>
  <c r="CE22" i="25"/>
  <c r="CL260" i="22"/>
  <c r="CN171" i="22"/>
  <c r="CF245" i="22"/>
  <c r="BQ14" i="28"/>
  <c r="BV14" i="28"/>
  <c r="CY9" i="28"/>
  <c r="CS9" i="28"/>
  <c r="CQ47" i="28"/>
  <c r="CN255" i="22"/>
  <c r="CL33" i="25"/>
  <c r="CE323" i="22"/>
  <c r="CQ312" i="22"/>
  <c r="BV28" i="25"/>
  <c r="BQ28" i="25"/>
  <c r="CF99" i="28"/>
  <c r="CD242" i="22"/>
  <c r="BU242" i="22"/>
  <c r="BT242" i="22"/>
  <c r="BO242" i="22"/>
  <c r="BL242" i="22"/>
  <c r="BQ57" i="28"/>
  <c r="BV57" i="28"/>
  <c r="CN297" i="22"/>
  <c r="CQ324" i="22"/>
  <c r="DA307" i="22"/>
  <c r="DC307" i="22" s="1"/>
  <c r="CF74" i="25"/>
  <c r="CF42" i="25"/>
  <c r="DA63" i="28"/>
  <c r="DC63" i="28" s="1"/>
  <c r="CA310" i="22"/>
  <c r="CA287" i="22"/>
  <c r="CY186" i="22"/>
  <c r="CS186" i="22"/>
  <c r="CA229" i="22"/>
  <c r="BV251" i="22"/>
  <c r="BQ251" i="22"/>
  <c r="CQ11" i="28"/>
  <c r="BU88" i="28"/>
  <c r="CD88" i="28"/>
  <c r="CH88" i="28" s="1"/>
  <c r="BO88" i="28"/>
  <c r="BT88" i="28"/>
  <c r="BL88" i="28"/>
  <c r="BQ213" i="22"/>
  <c r="BV213" i="22"/>
  <c r="CA273" i="22"/>
  <c r="CM231" i="22"/>
  <c r="BK325" i="22"/>
  <c r="BM325" i="22" s="1"/>
  <c r="DA321" i="22"/>
  <c r="DC321" i="22" s="1"/>
  <c r="CY311" i="22"/>
  <c r="CS311" i="22"/>
  <c r="CM236" i="22"/>
  <c r="CN291" i="22"/>
  <c r="BP326" i="22"/>
  <c r="CS30" i="25"/>
  <c r="CY30" i="25"/>
  <c r="DA57" i="28"/>
  <c r="DC57" i="28" s="1"/>
  <c r="BV300" i="22"/>
  <c r="BQ300" i="22"/>
  <c r="CN281" i="22"/>
  <c r="CA275" i="22"/>
  <c r="CE21" i="25"/>
  <c r="CN316" i="22"/>
  <c r="BK310" i="22"/>
  <c r="CZ43" i="28"/>
  <c r="CR43" i="28"/>
  <c r="CW43" i="28"/>
  <c r="CX43" i="28"/>
  <c r="CX224" i="22"/>
  <c r="CR224" i="22"/>
  <c r="CW224" i="22"/>
  <c r="CZ224" i="22"/>
  <c r="CS272" i="22"/>
  <c r="CY272" i="22"/>
  <c r="CL283" i="22"/>
  <c r="CQ84" i="25"/>
  <c r="CN239" i="22"/>
  <c r="DA237" i="22"/>
  <c r="DC237" i="22" s="1"/>
  <c r="BK13" i="25"/>
  <c r="BM13" i="25" s="1"/>
  <c r="BQ192" i="22"/>
  <c r="BV192" i="22"/>
  <c r="DA262" i="22"/>
  <c r="DC262" i="22" s="1"/>
  <c r="DA296" i="22"/>
  <c r="DC296" i="22" s="1"/>
  <c r="BK237" i="22"/>
  <c r="BM237" i="22" s="1"/>
  <c r="CF325" i="22"/>
  <c r="BP13" i="25"/>
  <c r="BZ8" i="25"/>
  <c r="BY8" i="25"/>
  <c r="CF13" i="25"/>
  <c r="CN284" i="22"/>
  <c r="CL9" i="25"/>
  <c r="CZ43" i="25"/>
  <c r="CX43" i="25"/>
  <c r="CW43" i="25"/>
  <c r="CR43" i="25"/>
  <c r="CF20" i="25"/>
  <c r="CF13" i="28"/>
  <c r="CM8" i="25"/>
  <c r="CY83" i="25"/>
  <c r="CS83" i="25"/>
  <c r="CA22" i="25"/>
  <c r="CA19" i="25"/>
  <c r="CW10" i="28"/>
  <c r="CR10" i="28"/>
  <c r="CZ10" i="28"/>
  <c r="CX10" i="28"/>
  <c r="BY35" i="25"/>
  <c r="BZ35" i="25"/>
  <c r="CA304" i="22"/>
  <c r="CN61" i="25"/>
  <c r="CM27" i="25"/>
  <c r="BV173" i="22"/>
  <c r="BQ173" i="22"/>
  <c r="CQ116" i="22"/>
  <c r="DA9" i="25"/>
  <c r="DC9" i="25" s="1"/>
  <c r="BQ264" i="22"/>
  <c r="BV264" i="22"/>
  <c r="CF240" i="22"/>
  <c r="BU244" i="22"/>
  <c r="BT244" i="22"/>
  <c r="BO244" i="22"/>
  <c r="CD244" i="22"/>
  <c r="BL244" i="22"/>
  <c r="CN3" i="25"/>
  <c r="CM229" i="22"/>
  <c r="BV293" i="22"/>
  <c r="BQ293" i="22"/>
  <c r="BZ241" i="22"/>
  <c r="BY241" i="22"/>
  <c r="BK287" i="22"/>
  <c r="CQ256" i="22"/>
  <c r="BK301" i="22"/>
  <c r="BY304" i="22"/>
  <c r="BZ304" i="22"/>
  <c r="CN211" i="22"/>
  <c r="CX161" i="22"/>
  <c r="CZ161" i="22"/>
  <c r="CW161" i="22"/>
  <c r="CR161" i="22"/>
  <c r="BK45" i="28"/>
  <c r="CY38" i="25"/>
  <c r="CS38" i="25"/>
  <c r="CN27" i="25"/>
  <c r="BY273" i="22"/>
  <c r="BZ273" i="22"/>
  <c r="CQ311" i="22"/>
  <c r="CN312" i="22"/>
  <c r="CZ174" i="22"/>
  <c r="CX174" i="22"/>
  <c r="CR174" i="22"/>
  <c r="CW174" i="22"/>
  <c r="CS267" i="22"/>
  <c r="CY267" i="22"/>
  <c r="BZ26" i="28"/>
  <c r="BY26" i="28"/>
  <c r="CC26" i="28" s="1"/>
  <c r="CM276" i="22"/>
  <c r="DA301" i="22"/>
  <c r="DC301" i="22" s="1"/>
  <c r="CM284" i="22"/>
  <c r="CL34" i="25"/>
  <c r="BQ46" i="25"/>
  <c r="BV46" i="25"/>
  <c r="CZ185" i="22"/>
  <c r="CR185" i="22"/>
  <c r="CW185" i="22"/>
  <c r="CX185" i="22"/>
  <c r="CS225" i="22"/>
  <c r="CY225" i="22"/>
  <c r="CD229" i="22"/>
  <c r="BU229" i="22"/>
  <c r="BO229" i="22"/>
  <c r="BL229" i="22"/>
  <c r="BT229" i="22"/>
  <c r="CR23" i="28"/>
  <c r="CZ23" i="28"/>
  <c r="CX23" i="28"/>
  <c r="CW23" i="28"/>
  <c r="CN294" i="22"/>
  <c r="CF289" i="22"/>
  <c r="BP251" i="22"/>
  <c r="CF168" i="22"/>
  <c r="CY75" i="25"/>
  <c r="CS75" i="25"/>
  <c r="CE261" i="22"/>
  <c r="CA322" i="22"/>
  <c r="DA278" i="22"/>
  <c r="DC278" i="22" s="1"/>
  <c r="BZ284" i="22"/>
  <c r="BY284" i="22"/>
  <c r="CX264" i="22"/>
  <c r="CR264" i="22"/>
  <c r="CW264" i="22"/>
  <c r="CZ264" i="22"/>
  <c r="BV254" i="22"/>
  <c r="BQ254" i="22"/>
  <c r="CF236" i="22"/>
  <c r="CS313" i="22"/>
  <c r="CY313" i="22"/>
  <c r="CY47" i="25"/>
  <c r="CS47" i="25"/>
  <c r="CX295" i="22"/>
  <c r="CW295" i="22"/>
  <c r="CZ295" i="22"/>
  <c r="CR295" i="22"/>
  <c r="BV326" i="22"/>
  <c r="BQ326" i="22"/>
  <c r="BY285" i="22"/>
  <c r="BZ285" i="22"/>
  <c r="BV74" i="25"/>
  <c r="BQ74" i="25"/>
  <c r="CL243" i="22"/>
  <c r="CW254" i="22"/>
  <c r="CZ254" i="22"/>
  <c r="CX254" i="22"/>
  <c r="CR254" i="22"/>
  <c r="CF208" i="22"/>
  <c r="BU309" i="22"/>
  <c r="BL309" i="22"/>
  <c r="BT309" i="22"/>
  <c r="CD309" i="22"/>
  <c r="BO309" i="22"/>
  <c r="CM253" i="22"/>
  <c r="CW298" i="22"/>
  <c r="CX298" i="22"/>
  <c r="CZ298" i="22"/>
  <c r="CR298" i="22"/>
  <c r="CE319" i="22"/>
  <c r="BZ218" i="22"/>
  <c r="BY218" i="22"/>
  <c r="BV47" i="25"/>
  <c r="BQ47" i="25"/>
  <c r="CM235" i="22"/>
  <c r="CA196" i="22"/>
  <c r="BK53" i="25"/>
  <c r="CM80" i="25"/>
  <c r="BY31" i="25"/>
  <c r="BZ31" i="25"/>
  <c r="CA292" i="22"/>
  <c r="DA310" i="22"/>
  <c r="DC310" i="22" s="1"/>
  <c r="CE16" i="25"/>
  <c r="CF49" i="25"/>
  <c r="BK22" i="25"/>
  <c r="BK39" i="25"/>
  <c r="BO258" i="22"/>
  <c r="BL258" i="22"/>
  <c r="BU258" i="22"/>
  <c r="BT258" i="22"/>
  <c r="CD258" i="22"/>
  <c r="CE322" i="22"/>
  <c r="BK288" i="22"/>
  <c r="CM73" i="25"/>
  <c r="BK61" i="28"/>
  <c r="CY29" i="28"/>
  <c r="CS29" i="28"/>
  <c r="CQ271" i="22"/>
  <c r="BT79" i="25"/>
  <c r="BL79" i="25"/>
  <c r="BU79" i="25"/>
  <c r="CD79" i="25"/>
  <c r="BO79" i="25"/>
  <c r="BQ210" i="22"/>
  <c r="BV210" i="22"/>
  <c r="BZ43" i="25"/>
  <c r="BY43" i="25"/>
  <c r="BP31" i="28"/>
  <c r="CA173" i="22"/>
  <c r="BP324" i="22"/>
  <c r="DA285" i="22"/>
  <c r="DC285" i="22" s="1"/>
  <c r="CY292" i="22"/>
  <c r="CS292" i="22"/>
  <c r="BQ282" i="22"/>
  <c r="BV282" i="22"/>
  <c r="CY32" i="25"/>
  <c r="CS32" i="25"/>
  <c r="CM183" i="22"/>
  <c r="CA193" i="22"/>
  <c r="CD299" i="22"/>
  <c r="BU299" i="22"/>
  <c r="BL299" i="22"/>
  <c r="BO299" i="22"/>
  <c r="BT299" i="22"/>
  <c r="CL210" i="22"/>
  <c r="CA303" i="22"/>
  <c r="BY295" i="22"/>
  <c r="BZ295" i="22"/>
  <c r="CQ330" i="22"/>
  <c r="CN183" i="22"/>
  <c r="CA46" i="25"/>
  <c r="BZ321" i="22"/>
  <c r="BY321" i="22"/>
  <c r="CX77" i="25"/>
  <c r="CW77" i="25"/>
  <c r="CZ77" i="25"/>
  <c r="CR77" i="25"/>
  <c r="CA265" i="22"/>
  <c r="BP302" i="22"/>
  <c r="CA47" i="25"/>
  <c r="CA202" i="22"/>
  <c r="BP292" i="22"/>
  <c r="BP294" i="22"/>
  <c r="CM40" i="25"/>
  <c r="CN246" i="22"/>
  <c r="BL281" i="22"/>
  <c r="BO281" i="22"/>
  <c r="CD281" i="22"/>
  <c r="BU281" i="22"/>
  <c r="BT281" i="22"/>
  <c r="CA296" i="22"/>
  <c r="DA225" i="22"/>
  <c r="DC225" i="22" s="1"/>
  <c r="CF319" i="22"/>
  <c r="CS252" i="22"/>
  <c r="CY252" i="22"/>
  <c r="BV268" i="22"/>
  <c r="BQ268" i="22"/>
  <c r="CN21" i="28"/>
  <c r="CN9" i="28"/>
  <c r="BU28" i="28"/>
  <c r="CD28" i="28"/>
  <c r="BL28" i="28"/>
  <c r="BT28" i="28"/>
  <c r="BO28" i="28"/>
  <c r="CN321" i="22"/>
  <c r="DA48" i="28"/>
  <c r="DC48" i="28" s="1"/>
  <c r="CN323" i="22"/>
  <c r="BQ271" i="22"/>
  <c r="BV271" i="22"/>
  <c r="CF314" i="22"/>
  <c r="BP299" i="22"/>
  <c r="BY44" i="28"/>
  <c r="BZ44" i="28"/>
  <c r="CA226" i="22"/>
  <c r="BJ20" i="28"/>
  <c r="CZ73" i="25"/>
  <c r="CW73" i="25"/>
  <c r="CR73" i="25"/>
  <c r="CX73" i="25"/>
  <c r="DA53" i="28"/>
  <c r="DC53" i="28" s="1"/>
  <c r="BP30" i="25"/>
  <c r="BL39" i="25"/>
  <c r="BO39" i="25"/>
  <c r="CD39" i="25"/>
  <c r="BT39" i="25"/>
  <c r="BU39" i="25"/>
  <c r="BJ9" i="28"/>
  <c r="CA28" i="25"/>
  <c r="CA297" i="22"/>
  <c r="CW131" i="22"/>
  <c r="CX131" i="22"/>
  <c r="CR131" i="22"/>
  <c r="CZ131" i="22"/>
  <c r="CA259" i="22"/>
  <c r="CE106" i="28"/>
  <c r="CW37" i="28"/>
  <c r="CR37" i="28"/>
  <c r="CZ37" i="28"/>
  <c r="CX37" i="28"/>
  <c r="CQ157" i="22"/>
  <c r="CA170" i="22"/>
  <c r="BQ16" i="28"/>
  <c r="BV16" i="28"/>
  <c r="BV30" i="25"/>
  <c r="BQ30" i="25"/>
  <c r="BL246" i="22"/>
  <c r="BO246" i="22"/>
  <c r="BU246" i="22"/>
  <c r="BT246" i="22"/>
  <c r="CD246" i="22"/>
  <c r="CZ36" i="25"/>
  <c r="CW36" i="25"/>
  <c r="CR36" i="25"/>
  <c r="CX36" i="25"/>
  <c r="DA20" i="25"/>
  <c r="DC20" i="25" s="1"/>
  <c r="CL308" i="22"/>
  <c r="CA242" i="22"/>
  <c r="CQ37" i="25"/>
  <c r="CY297" i="22"/>
  <c r="CS297" i="22"/>
  <c r="CF310" i="22"/>
  <c r="BO241" i="22"/>
  <c r="CD241" i="22"/>
  <c r="BL241" i="22"/>
  <c r="BT241" i="22"/>
  <c r="BU241" i="22"/>
  <c r="BK269" i="22"/>
  <c r="BM269" i="22" s="1"/>
  <c r="DA281" i="22"/>
  <c r="DC281" i="22" s="1"/>
  <c r="CQ322" i="22"/>
  <c r="BQ258" i="22"/>
  <c r="BV258" i="22"/>
  <c r="BV50" i="25"/>
  <c r="BQ50" i="25"/>
  <c r="BP320" i="22"/>
  <c r="CS190" i="22"/>
  <c r="CT190" i="22" s="1"/>
  <c r="CY190" i="22"/>
  <c r="BP280" i="22"/>
  <c r="CR234" i="22"/>
  <c r="CX234" i="22"/>
  <c r="CW234" i="22"/>
  <c r="CZ234" i="22"/>
  <c r="BV325" i="22"/>
  <c r="BQ325" i="22"/>
  <c r="CN68" i="25"/>
  <c r="CQ13" i="28"/>
  <c r="BO31" i="25"/>
  <c r="BT31" i="25"/>
  <c r="BL31" i="25"/>
  <c r="BU31" i="25"/>
  <c r="CD31" i="25"/>
  <c r="BK215" i="22"/>
  <c r="CL272" i="22"/>
  <c r="BY302" i="22"/>
  <c r="BZ302" i="22"/>
  <c r="BK292" i="22"/>
  <c r="BM292" i="22" s="1"/>
  <c r="BU321" i="22"/>
  <c r="BL321" i="22"/>
  <c r="BO321" i="22"/>
  <c r="BT321" i="22"/>
  <c r="CD321" i="22"/>
  <c r="DA227" i="22"/>
  <c r="DC227" i="22" s="1"/>
  <c r="CL220" i="22"/>
  <c r="BV323" i="22"/>
  <c r="BQ323" i="22"/>
  <c r="CE41" i="25"/>
  <c r="CN79" i="25"/>
  <c r="CF256" i="22"/>
  <c r="CE263" i="22"/>
  <c r="CE257" i="22"/>
  <c r="CF78" i="25"/>
  <c r="CF214" i="22"/>
  <c r="CG214" i="22" s="1"/>
  <c r="CN310" i="22"/>
  <c r="CM41" i="25"/>
  <c r="CE20" i="25"/>
  <c r="BP43" i="25"/>
  <c r="DA23" i="28"/>
  <c r="DC23" i="28" s="1"/>
  <c r="CE320" i="22"/>
  <c r="CQ69" i="25"/>
  <c r="CA311" i="22"/>
  <c r="CA49" i="28"/>
  <c r="CF35" i="28"/>
  <c r="CQ111" i="28"/>
  <c r="DA302" i="22"/>
  <c r="DC302" i="22" s="1"/>
  <c r="CL24" i="25"/>
  <c r="CM24" i="25"/>
  <c r="BP295" i="22"/>
  <c r="DA64" i="25"/>
  <c r="DC64" i="25" s="1"/>
  <c r="CQ8" i="25"/>
  <c r="CL228" i="22"/>
  <c r="BP287" i="22"/>
  <c r="DA197" i="22"/>
  <c r="DC197" i="22" s="1"/>
  <c r="DA215" i="22"/>
  <c r="DC215" i="22" s="1"/>
  <c r="CL58" i="25"/>
  <c r="CQ230" i="22"/>
  <c r="CQ238" i="22"/>
  <c r="CF278" i="22"/>
  <c r="CM250" i="22"/>
  <c r="BO175" i="22"/>
  <c r="BT175" i="22"/>
  <c r="BL175" i="22"/>
  <c r="BU175" i="22"/>
  <c r="CD175" i="22"/>
  <c r="CF274" i="22"/>
  <c r="DA320" i="22"/>
  <c r="DC320" i="22" s="1"/>
  <c r="BV18" i="25"/>
  <c r="BQ18" i="25"/>
  <c r="DA175" i="22"/>
  <c r="DC175" i="22" s="1"/>
  <c r="BP8" i="25"/>
  <c r="CL245" i="22"/>
  <c r="BV290" i="22"/>
  <c r="BQ290" i="22"/>
  <c r="CY316" i="22"/>
  <c r="CS316" i="22"/>
  <c r="CE311" i="22"/>
  <c r="CM55" i="28"/>
  <c r="CY315" i="22"/>
  <c r="CS315" i="22"/>
  <c r="CL175" i="22"/>
  <c r="CE14" i="25"/>
  <c r="CN275" i="22"/>
  <c r="CN20" i="25"/>
  <c r="BV39" i="25"/>
  <c r="BQ39" i="25"/>
  <c r="CS34" i="25"/>
  <c r="CY34" i="25"/>
  <c r="BV59" i="25"/>
  <c r="BQ59" i="25"/>
  <c r="CE212" i="22"/>
  <c r="BL208" i="22"/>
  <c r="BT208" i="22"/>
  <c r="BU208" i="22"/>
  <c r="CD208" i="22"/>
  <c r="BO208" i="22"/>
  <c r="BV303" i="22"/>
  <c r="BQ303" i="22"/>
  <c r="CN262" i="22"/>
  <c r="CY323" i="22"/>
  <c r="CS323" i="22"/>
  <c r="CT323" i="22" s="1"/>
  <c r="CN198" i="22"/>
  <c r="BY270" i="22"/>
  <c r="BZ270" i="22"/>
  <c r="BJ12" i="25"/>
  <c r="BP330" i="22"/>
  <c r="CF281" i="22"/>
  <c r="BK284" i="22"/>
  <c r="CY261" i="22"/>
  <c r="CS261" i="22"/>
  <c r="CQ289" i="22"/>
  <c r="CM330" i="22"/>
  <c r="CQ174" i="22"/>
  <c r="CA267" i="22"/>
  <c r="BP316" i="22"/>
  <c r="CF330" i="22"/>
  <c r="BK27" i="25"/>
  <c r="BM27" i="25" s="1"/>
  <c r="CY291" i="22"/>
  <c r="CS291" i="22"/>
  <c r="CA251" i="22"/>
  <c r="BY324" i="22"/>
  <c r="BZ324" i="22"/>
  <c r="BK283" i="22"/>
  <c r="BM283" i="22" s="1"/>
  <c r="CY233" i="22"/>
  <c r="CS233" i="22"/>
  <c r="CZ17" i="25"/>
  <c r="CX17" i="25"/>
  <c r="CW17" i="25"/>
  <c r="CR17" i="25"/>
  <c r="CL231" i="22"/>
  <c r="CL276" i="22"/>
  <c r="CY208" i="22"/>
  <c r="CS208" i="22"/>
  <c r="CX34" i="25"/>
  <c r="CZ34" i="25"/>
  <c r="CW34" i="25"/>
  <c r="CR34" i="25"/>
  <c r="CE238" i="22"/>
  <c r="BP84" i="25"/>
  <c r="CL316" i="22"/>
  <c r="CR280" i="22"/>
  <c r="CZ280" i="22"/>
  <c r="CW280" i="22"/>
  <c r="CX280" i="22"/>
  <c r="BV324" i="22"/>
  <c r="BQ324" i="22"/>
  <c r="BQ231" i="22"/>
  <c r="BV231" i="22"/>
  <c r="BK14" i="28"/>
  <c r="CN21" i="25"/>
  <c r="CY298" i="22"/>
  <c r="CS298" i="22"/>
  <c r="CY321" i="22"/>
  <c r="CS321" i="22"/>
  <c r="CF252" i="22"/>
  <c r="BZ70" i="25"/>
  <c r="BY70" i="25"/>
  <c r="CA11" i="25"/>
  <c r="BP9" i="28"/>
  <c r="CL320" i="22"/>
  <c r="BT75" i="25"/>
  <c r="BU75" i="25"/>
  <c r="BO75" i="25"/>
  <c r="CD75" i="25"/>
  <c r="BL75" i="25"/>
  <c r="CY287" i="22"/>
  <c r="CS287" i="22"/>
  <c r="BK73" i="25"/>
  <c r="CL67" i="25"/>
  <c r="CM321" i="22"/>
  <c r="CN220" i="22"/>
  <c r="BU35" i="25"/>
  <c r="BO35" i="25"/>
  <c r="CD35" i="25"/>
  <c r="BL35" i="25"/>
  <c r="BT35" i="25"/>
  <c r="CN286" i="22"/>
  <c r="CD230" i="22"/>
  <c r="BL230" i="22"/>
  <c r="BO230" i="22"/>
  <c r="BU230" i="22"/>
  <c r="BT230" i="22"/>
  <c r="CR40" i="25"/>
  <c r="CW40" i="25"/>
  <c r="CX40" i="25"/>
  <c r="CZ40" i="25"/>
  <c r="BP65" i="25"/>
  <c r="BZ54" i="28"/>
  <c r="BY54" i="28"/>
  <c r="BO294" i="22"/>
  <c r="BT294" i="22"/>
  <c r="CD294" i="22"/>
  <c r="BL294" i="22"/>
  <c r="BU294" i="22"/>
  <c r="CZ320" i="22"/>
  <c r="CX320" i="22"/>
  <c r="CW320" i="22"/>
  <c r="CR320" i="22"/>
  <c r="CF27" i="25"/>
  <c r="CM323" i="22"/>
  <c r="CQ239" i="22"/>
  <c r="BP54" i="25"/>
  <c r="CF211" i="22"/>
  <c r="CD322" i="22"/>
  <c r="BT322" i="22"/>
  <c r="BL322" i="22"/>
  <c r="BU322" i="22"/>
  <c r="BO322" i="22"/>
  <c r="CA20" i="25"/>
  <c r="BK41" i="28"/>
  <c r="CN299" i="22"/>
  <c r="CZ329" i="22"/>
  <c r="CR329" i="22"/>
  <c r="CW329" i="22"/>
  <c r="CX329" i="22"/>
  <c r="CN81" i="25"/>
  <c r="BK26" i="25"/>
  <c r="CA294" i="22"/>
  <c r="CL114" i="28"/>
  <c r="CM267" i="22"/>
  <c r="CZ13" i="28"/>
  <c r="CR13" i="28"/>
  <c r="CW13" i="28"/>
  <c r="CX13" i="28"/>
  <c r="CN61" i="28"/>
  <c r="BZ53" i="25"/>
  <c r="BY53" i="25"/>
  <c r="CX19" i="28"/>
  <c r="CZ19" i="28"/>
  <c r="CW19" i="28"/>
  <c r="CR19" i="28"/>
  <c r="BY16" i="25"/>
  <c r="BZ16" i="25"/>
  <c r="CD51" i="25"/>
  <c r="BO51" i="25"/>
  <c r="BU51" i="25"/>
  <c r="BT51" i="25"/>
  <c r="BL51" i="25"/>
  <c r="CL91" i="28"/>
  <c r="CZ15" i="28"/>
  <c r="CR15" i="28"/>
  <c r="CW15" i="28"/>
  <c r="CX15" i="28"/>
  <c r="CS57" i="25"/>
  <c r="CY57" i="25"/>
  <c r="CE324" i="22"/>
  <c r="BP264" i="22"/>
  <c r="CL306" i="22"/>
  <c r="DA82" i="25"/>
  <c r="DC82" i="25" s="1"/>
  <c r="CL57" i="28"/>
  <c r="CM3" i="25"/>
  <c r="CS69" i="25"/>
  <c r="CY69" i="25"/>
  <c r="CR56" i="28"/>
  <c r="CW56" i="28"/>
  <c r="CZ56" i="28"/>
  <c r="CX56" i="28"/>
  <c r="CM26" i="25"/>
  <c r="BY265" i="22"/>
  <c r="BZ265" i="22"/>
  <c r="BZ71" i="25"/>
  <c r="BY71" i="25"/>
  <c r="CE84" i="25"/>
  <c r="CL279" i="22"/>
  <c r="CQ76" i="25"/>
  <c r="CX25" i="25"/>
  <c r="CW25" i="25"/>
  <c r="CR25" i="25"/>
  <c r="CZ25" i="25"/>
  <c r="CF22" i="28"/>
  <c r="BJ10" i="28"/>
  <c r="BP104" i="28"/>
  <c r="CL244" i="22"/>
  <c r="CS294" i="22"/>
  <c r="CY294" i="22"/>
  <c r="CS58" i="25"/>
  <c r="CY58" i="25"/>
  <c r="CL240" i="22"/>
  <c r="CE38" i="28"/>
  <c r="BP66" i="28"/>
  <c r="CE44" i="25"/>
  <c r="CD188" i="22"/>
  <c r="BO188" i="22"/>
  <c r="BU188" i="22"/>
  <c r="BL188" i="22"/>
  <c r="BM188" i="22" s="1"/>
  <c r="BT188" i="22"/>
  <c r="BQ276" i="22"/>
  <c r="BV276" i="22"/>
  <c r="CY19" i="25"/>
  <c r="CS19" i="25"/>
  <c r="CZ48" i="25"/>
  <c r="CX48" i="25"/>
  <c r="CR48" i="25"/>
  <c r="CW48" i="25"/>
  <c r="CS290" i="22"/>
  <c r="CY290" i="22"/>
  <c r="CQ318" i="22"/>
  <c r="BQ15" i="25"/>
  <c r="BV15" i="25"/>
  <c r="CQ241" i="22"/>
  <c r="CX324" i="22"/>
  <c r="CW324" i="22"/>
  <c r="CR324" i="22"/>
  <c r="CZ324" i="22"/>
  <c r="CF323" i="22"/>
  <c r="CA21" i="25"/>
  <c r="CL105" i="28"/>
  <c r="BL21" i="25"/>
  <c r="BU21" i="25"/>
  <c r="CD21" i="25"/>
  <c r="BO21" i="25"/>
  <c r="BT21" i="25"/>
  <c r="CE27" i="25"/>
  <c r="CS49" i="25"/>
  <c r="CY49" i="25"/>
  <c r="CQ21" i="25"/>
  <c r="CN82" i="25"/>
  <c r="CW86" i="28"/>
  <c r="CZ86" i="28"/>
  <c r="CX86" i="28"/>
  <c r="CR86" i="28"/>
  <c r="CL19" i="25"/>
  <c r="CS329" i="22"/>
  <c r="CY329" i="22"/>
  <c r="CM255" i="22"/>
  <c r="CM14" i="28"/>
  <c r="CL64" i="25"/>
  <c r="CD24" i="25"/>
  <c r="BU24" i="25"/>
  <c r="BO24" i="25"/>
  <c r="BT24" i="25"/>
  <c r="BL24" i="25"/>
  <c r="CA19" i="28"/>
  <c r="BP17" i="28"/>
  <c r="BT99" i="28"/>
  <c r="BL99" i="28"/>
  <c r="CD99" i="28"/>
  <c r="BU99" i="28"/>
  <c r="BO99" i="28"/>
  <c r="CF80" i="28"/>
  <c r="CM63" i="25"/>
  <c r="CE17" i="28"/>
  <c r="CQ23" i="25"/>
  <c r="CN274" i="22"/>
  <c r="BK9" i="25"/>
  <c r="BM9" i="25" s="1"/>
  <c r="CN59" i="25"/>
  <c r="CA16" i="25"/>
  <c r="CE185" i="22"/>
  <c r="CQ316" i="22"/>
  <c r="BY28" i="25"/>
  <c r="BZ28" i="25"/>
  <c r="BV47" i="28"/>
  <c r="BQ47" i="28"/>
  <c r="BP314" i="22"/>
  <c r="CS26" i="25"/>
  <c r="CY26" i="25"/>
  <c r="BZ317" i="22"/>
  <c r="BY317" i="22"/>
  <c r="DA39" i="25"/>
  <c r="DC39" i="25" s="1"/>
  <c r="CE31" i="25"/>
  <c r="CR62" i="25"/>
  <c r="CX62" i="25"/>
  <c r="CW62" i="25"/>
  <c r="CZ62" i="25"/>
  <c r="BK330" i="22"/>
  <c r="BV241" i="22"/>
  <c r="BQ241" i="22"/>
  <c r="DA56" i="25"/>
  <c r="DC56" i="25" s="1"/>
  <c r="BP317" i="22"/>
  <c r="CN22" i="25"/>
  <c r="CM315" i="22"/>
  <c r="CM19" i="25"/>
  <c r="CE213" i="22"/>
  <c r="CW288" i="22"/>
  <c r="CR288" i="22"/>
  <c r="CZ288" i="22"/>
  <c r="CX288" i="22"/>
  <c r="CF12" i="28"/>
  <c r="CE82" i="25"/>
  <c r="BK75" i="25"/>
  <c r="BV320" i="22"/>
  <c r="BQ320" i="22"/>
  <c r="CL294" i="22"/>
  <c r="CE312" i="22"/>
  <c r="CA312" i="22"/>
  <c r="CA29" i="25"/>
  <c r="CM286" i="22"/>
  <c r="BK43" i="25"/>
  <c r="CE283" i="22"/>
  <c r="CL10" i="28"/>
  <c r="CS22" i="25"/>
  <c r="CY22" i="25"/>
  <c r="BV57" i="25"/>
  <c r="BQ57" i="25"/>
  <c r="BY59" i="28"/>
  <c r="BZ59" i="28"/>
  <c r="DA42" i="25"/>
  <c r="DC42" i="25" s="1"/>
  <c r="CQ325" i="22"/>
  <c r="CE30" i="25"/>
  <c r="CY281" i="22"/>
  <c r="CS281" i="22"/>
  <c r="BP67" i="25"/>
  <c r="BY68" i="25"/>
  <c r="BZ68" i="25"/>
  <c r="CN39" i="25"/>
  <c r="CQ234" i="22"/>
  <c r="CD274" i="22"/>
  <c r="BU274" i="22"/>
  <c r="BL274" i="22"/>
  <c r="BO274" i="22"/>
  <c r="BT274" i="22"/>
  <c r="CF46" i="25"/>
  <c r="BV20" i="25"/>
  <c r="BQ20" i="25"/>
  <c r="CY28" i="25"/>
  <c r="CS28" i="25"/>
  <c r="CA302" i="22"/>
  <c r="CM242" i="22"/>
  <c r="BZ72" i="25"/>
  <c r="BY72" i="25"/>
  <c r="BK69" i="28"/>
  <c r="CE231" i="22"/>
  <c r="BZ36" i="25"/>
  <c r="BY36" i="25"/>
  <c r="BP75" i="25"/>
  <c r="CS320" i="22"/>
  <c r="CY320" i="22"/>
  <c r="BV58" i="28"/>
  <c r="BQ58" i="28"/>
  <c r="BV36" i="25"/>
  <c r="BQ36" i="25"/>
  <c r="CD28" i="25"/>
  <c r="BT28" i="25"/>
  <c r="BU28" i="25"/>
  <c r="BL28" i="25"/>
  <c r="BO28" i="25"/>
  <c r="DA306" i="22"/>
  <c r="DC306" i="22" s="1"/>
  <c r="BV235" i="22"/>
  <c r="BQ235" i="22"/>
  <c r="CR316" i="22"/>
  <c r="CW316" i="22"/>
  <c r="CZ316" i="22"/>
  <c r="CX316" i="22"/>
  <c r="CE308" i="22"/>
  <c r="DA22" i="28"/>
  <c r="DC22" i="28" s="1"/>
  <c r="BT305" i="22"/>
  <c r="BL305" i="22"/>
  <c r="BO305" i="22"/>
  <c r="BU305" i="22"/>
  <c r="CD305" i="22"/>
  <c r="CM29" i="25"/>
  <c r="CQ272" i="22"/>
  <c r="BP18" i="25"/>
  <c r="DA300" i="22"/>
  <c r="DC300" i="22" s="1"/>
  <c r="BP283" i="22"/>
  <c r="BL53" i="25"/>
  <c r="BT53" i="25"/>
  <c r="BO53" i="25"/>
  <c r="BU53" i="25"/>
  <c r="CD53" i="25"/>
  <c r="CH53" i="25" s="1"/>
  <c r="CF31" i="25"/>
  <c r="BV269" i="22"/>
  <c r="BQ269" i="22"/>
  <c r="CE18" i="28"/>
  <c r="CN55" i="25"/>
  <c r="CL289" i="22"/>
  <c r="CY43" i="25"/>
  <c r="CS43" i="25"/>
  <c r="CF65" i="28"/>
  <c r="BV279" i="22"/>
  <c r="BQ279" i="22"/>
  <c r="BP288" i="22"/>
  <c r="CM18" i="25"/>
  <c r="CZ267" i="22"/>
  <c r="CW267" i="22"/>
  <c r="CX267" i="22"/>
  <c r="CR267" i="22"/>
  <c r="DA74" i="25"/>
  <c r="DC74" i="25" s="1"/>
  <c r="CE63" i="25"/>
  <c r="CQ62" i="28"/>
  <c r="BP17" i="25"/>
  <c r="CM296" i="22"/>
  <c r="CE269" i="22"/>
  <c r="BP26" i="28"/>
  <c r="BY314" i="22"/>
  <c r="BZ314" i="22"/>
  <c r="CX11" i="25"/>
  <c r="CW11" i="25"/>
  <c r="CR11" i="25"/>
  <c r="CZ11" i="25"/>
  <c r="CF298" i="22"/>
  <c r="CQ58" i="25"/>
  <c r="BK24" i="28"/>
  <c r="CF8" i="25"/>
  <c r="CE151" i="28"/>
  <c r="CA32" i="25"/>
  <c r="BU19" i="25"/>
  <c r="BL19" i="25"/>
  <c r="CD19" i="25"/>
  <c r="BT19" i="25"/>
  <c r="BO19" i="25"/>
  <c r="CR53" i="25"/>
  <c r="CZ53" i="25"/>
  <c r="CX53" i="25"/>
  <c r="CW53" i="25"/>
  <c r="CL315" i="22"/>
  <c r="CL19" i="28"/>
  <c r="BV311" i="22"/>
  <c r="BQ311" i="22"/>
  <c r="CF47" i="25"/>
  <c r="BY283" i="22"/>
  <c r="BZ283" i="22"/>
  <c r="CN49" i="25"/>
  <c r="BK305" i="22"/>
  <c r="BM305" i="22" s="1"/>
  <c r="CF56" i="25"/>
  <c r="BP329" i="22"/>
  <c r="DA75" i="25"/>
  <c r="DC75" i="25" s="1"/>
  <c r="BJ11" i="25"/>
  <c r="CY14" i="25"/>
  <c r="CS14" i="25"/>
  <c r="DA298" i="22"/>
  <c r="DC298" i="22" s="1"/>
  <c r="BK68" i="25"/>
  <c r="CD11" i="28"/>
  <c r="BL11" i="28"/>
  <c r="BU11" i="28"/>
  <c r="BO11" i="28"/>
  <c r="BT11" i="28"/>
  <c r="CM11" i="28"/>
  <c r="CQ304" i="22"/>
  <c r="BK282" i="22"/>
  <c r="BM282" i="22" s="1"/>
  <c r="CE36" i="25"/>
  <c r="CX47" i="25"/>
  <c r="CZ47" i="25"/>
  <c r="CW47" i="25"/>
  <c r="CR47" i="25"/>
  <c r="CF326" i="22"/>
  <c r="CN26" i="25"/>
  <c r="BZ62" i="25"/>
  <c r="BY62" i="25"/>
  <c r="CZ290" i="22"/>
  <c r="CR290" i="22"/>
  <c r="CX290" i="22"/>
  <c r="CW290" i="22"/>
  <c r="CM324" i="22"/>
  <c r="CF54" i="25"/>
  <c r="CN24" i="25"/>
  <c r="BK250" i="22"/>
  <c r="BM250" i="22" s="1"/>
  <c r="BJ21" i="28"/>
  <c r="BV21" i="25"/>
  <c r="BQ21" i="25"/>
  <c r="BP297" i="22"/>
  <c r="DA264" i="22"/>
  <c r="DC264" i="22" s="1"/>
  <c r="CA306" i="22"/>
  <c r="BO64" i="25"/>
  <c r="BL64" i="25"/>
  <c r="BU64" i="25"/>
  <c r="BT64" i="25"/>
  <c r="CD64" i="25"/>
  <c r="CL247" i="22"/>
  <c r="CM13" i="25"/>
  <c r="CR291" i="22"/>
  <c r="CX291" i="22"/>
  <c r="CZ291" i="22"/>
  <c r="CW291" i="22"/>
  <c r="CM264" i="22"/>
  <c r="CL322" i="22"/>
  <c r="CN45" i="25"/>
  <c r="CE329" i="22"/>
  <c r="BU59" i="25"/>
  <c r="CD59" i="25"/>
  <c r="BT59" i="25"/>
  <c r="BO59" i="25"/>
  <c r="BL59" i="25"/>
  <c r="BK76" i="28"/>
  <c r="DA50" i="25"/>
  <c r="DC50" i="25" s="1"/>
  <c r="CX74" i="25"/>
  <c r="CW74" i="25"/>
  <c r="CR74" i="25"/>
  <c r="CZ74" i="25"/>
  <c r="DA80" i="25"/>
  <c r="DC80" i="25" s="1"/>
  <c r="CW151" i="28"/>
  <c r="CZ151" i="28"/>
  <c r="CR151" i="28"/>
  <c r="CX151" i="28"/>
  <c r="CQ42" i="25"/>
  <c r="CE262" i="22"/>
  <c r="BK70" i="25"/>
  <c r="BZ30" i="25"/>
  <c r="BY30" i="25"/>
  <c r="BP212" i="22"/>
  <c r="CA330" i="22"/>
  <c r="DA77" i="25"/>
  <c r="DC77" i="25" s="1"/>
  <c r="CN251" i="22"/>
  <c r="DA287" i="22"/>
  <c r="DC287" i="22" s="1"/>
  <c r="CE26" i="25"/>
  <c r="BK317" i="22"/>
  <c r="BM317" i="22" s="1"/>
  <c r="CN3" i="28"/>
  <c r="CF10" i="25"/>
  <c r="CN298" i="22"/>
  <c r="BY13" i="25"/>
  <c r="BZ13" i="25"/>
  <c r="CL273" i="22"/>
  <c r="BT15" i="25"/>
  <c r="BO15" i="25"/>
  <c r="CD15" i="25"/>
  <c r="BL15" i="25"/>
  <c r="BU15" i="25"/>
  <c r="CL77" i="28"/>
  <c r="BU327" i="22"/>
  <c r="BT327" i="22"/>
  <c r="BO327" i="22"/>
  <c r="BL327" i="22"/>
  <c r="CD327" i="22"/>
  <c r="CS303" i="22"/>
  <c r="CY303" i="22"/>
  <c r="CW30" i="25"/>
  <c r="CR30" i="25"/>
  <c r="CZ30" i="25"/>
  <c r="CX30" i="25"/>
  <c r="CF84" i="25"/>
  <c r="CL292" i="22"/>
  <c r="CM307" i="22"/>
  <c r="CR24" i="25"/>
  <c r="CW24" i="25"/>
  <c r="CZ24" i="25"/>
  <c r="CX24" i="25"/>
  <c r="CY220" i="22"/>
  <c r="CS220" i="22"/>
  <c r="CF313" i="22"/>
  <c r="CA81" i="25"/>
  <c r="BK272" i="22"/>
  <c r="BM272" i="22" s="1"/>
  <c r="BQ23" i="25"/>
  <c r="BV23" i="25"/>
  <c r="BY313" i="22"/>
  <c r="BZ313" i="22"/>
  <c r="CX12" i="28"/>
  <c r="CW12" i="28"/>
  <c r="CR12" i="28"/>
  <c r="CZ12" i="28"/>
  <c r="BK63" i="25"/>
  <c r="CL63" i="25"/>
  <c r="DA18" i="25"/>
  <c r="DC18" i="25" s="1"/>
  <c r="CA315" i="22"/>
  <c r="CM16" i="25"/>
  <c r="CX49" i="25"/>
  <c r="CR49" i="25"/>
  <c r="CW49" i="25"/>
  <c r="CZ49" i="25"/>
  <c r="CE8" i="28"/>
  <c r="DA31" i="25"/>
  <c r="DC31" i="25" s="1"/>
  <c r="BQ29" i="25"/>
  <c r="BV29" i="25"/>
  <c r="BP80" i="28"/>
  <c r="CY330" i="22"/>
  <c r="CS330" i="22"/>
  <c r="CS322" i="22"/>
  <c r="CY322" i="22"/>
  <c r="CZ18" i="25"/>
  <c r="CR18" i="25"/>
  <c r="CX18" i="25"/>
  <c r="CW18" i="25"/>
  <c r="CA39" i="25"/>
  <c r="BZ25" i="25"/>
  <c r="BY25" i="25"/>
  <c r="CQ75" i="25"/>
  <c r="CQ11" i="25"/>
  <c r="CE250" i="22"/>
  <c r="DA257" i="22"/>
  <c r="DC257" i="22" s="1"/>
  <c r="CA288" i="22"/>
  <c r="CQ9" i="28"/>
  <c r="CL326" i="22"/>
  <c r="CL25" i="25"/>
  <c r="CM37" i="28"/>
  <c r="BU113" i="28"/>
  <c r="BO113" i="28"/>
  <c r="BT113" i="28"/>
  <c r="BL113" i="28"/>
  <c r="CD113" i="28"/>
  <c r="BK327" i="22"/>
  <c r="BM327" i="22" s="1"/>
  <c r="BV327" i="22"/>
  <c r="BQ327" i="22"/>
  <c r="BP14" i="28"/>
  <c r="CN28" i="25"/>
  <c r="DA30" i="25"/>
  <c r="DC30" i="25" s="1"/>
  <c r="CY16" i="25"/>
  <c r="CS16" i="25"/>
  <c r="CX32" i="25"/>
  <c r="CZ32" i="25"/>
  <c r="CW32" i="25"/>
  <c r="CR32" i="25"/>
  <c r="BK30" i="25"/>
  <c r="CX294" i="22"/>
  <c r="CW294" i="22"/>
  <c r="CZ294" i="22"/>
  <c r="CR294" i="22"/>
  <c r="CE50" i="25"/>
  <c r="CE299" i="22"/>
  <c r="CS304" i="22"/>
  <c r="CY304" i="22"/>
  <c r="CN304" i="22"/>
  <c r="DA36" i="28"/>
  <c r="DC36" i="28" s="1"/>
  <c r="BV298" i="22"/>
  <c r="BQ298" i="22"/>
  <c r="DA324" i="22"/>
  <c r="DC324" i="22" s="1"/>
  <c r="CX13" i="25"/>
  <c r="CR13" i="25"/>
  <c r="CZ13" i="25"/>
  <c r="CW13" i="25"/>
  <c r="BP37" i="28"/>
  <c r="BZ9" i="25"/>
  <c r="BY9" i="25"/>
  <c r="BQ319" i="22"/>
  <c r="BV319" i="22"/>
  <c r="CN39" i="28"/>
  <c r="BU45" i="25"/>
  <c r="BL45" i="25"/>
  <c r="CD45" i="25"/>
  <c r="BO45" i="25"/>
  <c r="BT45" i="25"/>
  <c r="CS328" i="22"/>
  <c r="CY328" i="22"/>
  <c r="BK24" i="25"/>
  <c r="BY84" i="25"/>
  <c r="BZ84" i="25"/>
  <c r="BY40" i="25"/>
  <c r="BZ40" i="25"/>
  <c r="CM21" i="28"/>
  <c r="BP63" i="25"/>
  <c r="CE35" i="25"/>
  <c r="CE45" i="25"/>
  <c r="BK62" i="28"/>
  <c r="CL107" i="28"/>
  <c r="CE330" i="22"/>
  <c r="BZ66" i="28"/>
  <c r="BY66" i="28"/>
  <c r="CE15" i="25"/>
  <c r="BT66" i="25"/>
  <c r="BO66" i="25"/>
  <c r="CD66" i="25"/>
  <c r="BU66" i="25"/>
  <c r="BL66" i="25"/>
  <c r="CZ52" i="25"/>
  <c r="CR52" i="25"/>
  <c r="CW52" i="25"/>
  <c r="CX52" i="25"/>
  <c r="BY14" i="28"/>
  <c r="BZ14" i="28"/>
  <c r="CL265" i="22"/>
  <c r="CS68" i="25"/>
  <c r="CY68" i="25"/>
  <c r="CQ287" i="22"/>
  <c r="BK311" i="22"/>
  <c r="BM311" i="22" s="1"/>
  <c r="BV226" i="22"/>
  <c r="BQ226" i="22"/>
  <c r="CA59" i="25"/>
  <c r="BT252" i="22"/>
  <c r="BO252" i="22"/>
  <c r="BU252" i="22"/>
  <c r="CD252" i="22"/>
  <c r="BL252" i="22"/>
  <c r="CN311" i="22"/>
  <c r="CA43" i="25"/>
  <c r="CL325" i="22"/>
  <c r="DA51" i="25"/>
  <c r="DC51" i="25" s="1"/>
  <c r="BK298" i="22"/>
  <c r="BM298" i="22" s="1"/>
  <c r="CL313" i="22"/>
  <c r="BP52" i="25"/>
  <c r="CD48" i="25"/>
  <c r="BO48" i="25"/>
  <c r="BL48" i="25"/>
  <c r="BT48" i="25"/>
  <c r="BU48" i="25"/>
  <c r="CE304" i="22"/>
  <c r="CM325" i="22"/>
  <c r="CA11" i="28"/>
  <c r="CQ279" i="22"/>
  <c r="CA316" i="22"/>
  <c r="BL295" i="22"/>
  <c r="BT295" i="22"/>
  <c r="BU295" i="22"/>
  <c r="CD295" i="22"/>
  <c r="BO295" i="22"/>
  <c r="BQ322" i="22"/>
  <c r="BV322" i="22"/>
  <c r="DA328" i="22"/>
  <c r="DC328" i="22" s="1"/>
  <c r="CA27" i="25"/>
  <c r="DA72" i="25"/>
  <c r="DC72" i="25" s="1"/>
  <c r="CA24" i="25"/>
  <c r="CE8" i="25"/>
  <c r="BL316" i="22"/>
  <c r="BT316" i="22"/>
  <c r="BU316" i="22"/>
  <c r="BO316" i="22"/>
  <c r="CD316" i="22"/>
  <c r="BT303" i="22"/>
  <c r="BL303" i="22"/>
  <c r="BU303" i="22"/>
  <c r="CD303" i="22"/>
  <c r="BO303" i="22"/>
  <c r="CA51" i="25"/>
  <c r="CR245" i="22"/>
  <c r="CZ245" i="22"/>
  <c r="CW245" i="22"/>
  <c r="CX245" i="22"/>
  <c r="BY319" i="22"/>
  <c r="BZ319" i="22"/>
  <c r="CN324" i="22"/>
  <c r="BP60" i="28"/>
  <c r="BO284" i="22"/>
  <c r="CD284" i="22"/>
  <c r="BT284" i="22"/>
  <c r="BL284" i="22"/>
  <c r="BU284" i="22"/>
  <c r="BQ51" i="25"/>
  <c r="BV51" i="25"/>
  <c r="DA8" i="28"/>
  <c r="DC8" i="28" s="1"/>
  <c r="CZ68" i="28"/>
  <c r="CR68" i="28"/>
  <c r="CX68" i="28"/>
  <c r="CW68" i="28"/>
  <c r="BY99" i="28"/>
  <c r="BZ99" i="28"/>
  <c r="CS14" i="28"/>
  <c r="CY14" i="28"/>
  <c r="DA55" i="25"/>
  <c r="DC55" i="25" s="1"/>
  <c r="CL27" i="28"/>
  <c r="BZ223" i="22"/>
  <c r="BY223" i="22"/>
  <c r="BZ44" i="25"/>
  <c r="BY44" i="25"/>
  <c r="CA17" i="28"/>
  <c r="CM104" i="28"/>
  <c r="BP80" i="25"/>
  <c r="BQ312" i="22"/>
  <c r="BV312" i="22"/>
  <c r="CS33" i="28"/>
  <c r="CY33" i="28"/>
  <c r="CF320" i="22"/>
  <c r="CE318" i="22"/>
  <c r="CM38" i="25"/>
  <c r="CD41" i="25"/>
  <c r="BO41" i="25"/>
  <c r="BS41" i="25" s="1"/>
  <c r="BT41" i="25"/>
  <c r="BL41" i="25"/>
  <c r="BU41" i="25"/>
  <c r="BV75" i="25"/>
  <c r="BQ75" i="25"/>
  <c r="CE10" i="28"/>
  <c r="BK254" i="22"/>
  <c r="BM254" i="22" s="1"/>
  <c r="CM326" i="22"/>
  <c r="CE19" i="25"/>
  <c r="BJ22" i="28"/>
  <c r="CL8" i="25"/>
  <c r="CA74" i="25"/>
  <c r="CN40" i="25"/>
  <c r="CQ10" i="25"/>
  <c r="CA76" i="25"/>
  <c r="CF255" i="22"/>
  <c r="BK260" i="22"/>
  <c r="CX81" i="25"/>
  <c r="CR81" i="25"/>
  <c r="CW81" i="25"/>
  <c r="CZ81" i="25"/>
  <c r="CE285" i="22"/>
  <c r="CN300" i="22"/>
  <c r="CF251" i="22"/>
  <c r="CG251" i="22" s="1"/>
  <c r="BT42" i="25"/>
  <c r="BO42" i="25"/>
  <c r="BL42" i="25"/>
  <c r="BU42" i="25"/>
  <c r="CD42" i="25"/>
  <c r="CN30" i="25"/>
  <c r="BY275" i="22"/>
  <c r="BZ275" i="22"/>
  <c r="CX57" i="28"/>
  <c r="CR57" i="28"/>
  <c r="CZ57" i="28"/>
  <c r="CW57" i="28"/>
  <c r="CE85" i="28"/>
  <c r="CM16" i="28"/>
  <c r="CF72" i="25"/>
  <c r="CF194" i="22"/>
  <c r="BP306" i="22"/>
  <c r="BP62" i="28"/>
  <c r="CE24" i="28"/>
  <c r="BL296" i="22"/>
  <c r="BO296" i="22"/>
  <c r="BT296" i="22"/>
  <c r="BU296" i="22"/>
  <c r="CD296" i="22"/>
  <c r="DA15" i="28"/>
  <c r="DC15" i="28" s="1"/>
  <c r="CX293" i="22"/>
  <c r="CR293" i="22"/>
  <c r="CZ293" i="22"/>
  <c r="CW293" i="22"/>
  <c r="BP315" i="22"/>
  <c r="CZ65" i="25"/>
  <c r="CW65" i="25"/>
  <c r="CR65" i="25"/>
  <c r="CX65" i="25"/>
  <c r="BY24" i="25"/>
  <c r="BZ24" i="25"/>
  <c r="DA231" i="22"/>
  <c r="DC231" i="22" s="1"/>
  <c r="BK255" i="22"/>
  <c r="BM255" i="22" s="1"/>
  <c r="BK56" i="28"/>
  <c r="BO304" i="22"/>
  <c r="BT304" i="22"/>
  <c r="BL304" i="22"/>
  <c r="CD304" i="22"/>
  <c r="BU304" i="22"/>
  <c r="CA299" i="22"/>
  <c r="BK81" i="28"/>
  <c r="CS39" i="25"/>
  <c r="CY39" i="25"/>
  <c r="CF21" i="25"/>
  <c r="BT14" i="25"/>
  <c r="BO14" i="25"/>
  <c r="CD14" i="25"/>
  <c r="BL14" i="25"/>
  <c r="BU14" i="25"/>
  <c r="CM52" i="25"/>
  <c r="CF76" i="25"/>
  <c r="CA326" i="22"/>
  <c r="CN271" i="22"/>
  <c r="CM310" i="22"/>
  <c r="CM305" i="22"/>
  <c r="CQ44" i="25"/>
  <c r="CY265" i="22"/>
  <c r="CS265" i="22"/>
  <c r="CW230" i="22"/>
  <c r="CR230" i="22"/>
  <c r="CZ230" i="22"/>
  <c r="CX230" i="22"/>
  <c r="BQ40" i="25"/>
  <c r="BV40" i="25"/>
  <c r="BJ12" i="28"/>
  <c r="BZ280" i="22"/>
  <c r="BY280" i="22"/>
  <c r="CM72" i="25"/>
  <c r="CF148" i="28"/>
  <c r="CE293" i="22"/>
  <c r="CN82" i="28"/>
  <c r="CL92" i="28"/>
  <c r="CW64" i="25"/>
  <c r="CZ64" i="25"/>
  <c r="CX64" i="25"/>
  <c r="CR64" i="25"/>
  <c r="CF28" i="28"/>
  <c r="CM32" i="25"/>
  <c r="CN71" i="28"/>
  <c r="CN14" i="25"/>
  <c r="CQ19" i="25"/>
  <c r="CM329" i="22"/>
  <c r="CM294" i="22"/>
  <c r="CF62" i="25"/>
  <c r="BP11" i="25"/>
  <c r="CF317" i="22"/>
  <c r="CG317" i="22" s="1"/>
  <c r="CQ33" i="25"/>
  <c r="CN35" i="25"/>
  <c r="CM316" i="22"/>
  <c r="BV274" i="22"/>
  <c r="BQ274" i="22"/>
  <c r="BQ308" i="22"/>
  <c r="BV308" i="22"/>
  <c r="CE23" i="28"/>
  <c r="BY322" i="22"/>
  <c r="BZ322" i="22"/>
  <c r="DA325" i="22"/>
  <c r="DC325" i="22" s="1"/>
  <c r="CL319" i="22"/>
  <c r="BP42" i="25"/>
  <c r="CM36" i="25"/>
  <c r="CM243" i="22"/>
  <c r="CX302" i="22"/>
  <c r="CR302" i="22"/>
  <c r="CW302" i="22"/>
  <c r="CZ302" i="22"/>
  <c r="DA269" i="22"/>
  <c r="DC269" i="22" s="1"/>
  <c r="BQ10" i="25"/>
  <c r="BV10" i="25"/>
  <c r="CQ297" i="22"/>
  <c r="CE177" i="22"/>
  <c r="CA9" i="28"/>
  <c r="CR14" i="25"/>
  <c r="CZ14" i="25"/>
  <c r="CX14" i="25"/>
  <c r="CW14" i="25"/>
  <c r="DA79" i="25"/>
  <c r="DC79" i="25" s="1"/>
  <c r="CF15" i="28"/>
  <c r="CS11" i="28"/>
  <c r="CY11" i="28"/>
  <c r="CM285" i="22"/>
  <c r="CW188" i="22"/>
  <c r="CZ188" i="22"/>
  <c r="CX188" i="22"/>
  <c r="CR188" i="22"/>
  <c r="CF63" i="25"/>
  <c r="CN33" i="28"/>
  <c r="CL300" i="22"/>
  <c r="CL15" i="25"/>
  <c r="CE187" i="22"/>
  <c r="BK297" i="22"/>
  <c r="BM297" i="22" s="1"/>
  <c r="CL29" i="25"/>
  <c r="CQ292" i="22"/>
  <c r="CR53" i="28"/>
  <c r="CX53" i="28"/>
  <c r="CZ53" i="28"/>
  <c r="CW53" i="28"/>
  <c r="CM119" i="28"/>
  <c r="BV24" i="28"/>
  <c r="BQ24" i="28"/>
  <c r="CQ74" i="25"/>
  <c r="CQ81" i="28"/>
  <c r="CM279" i="22"/>
  <c r="CQ33" i="28"/>
  <c r="CF117" i="28"/>
  <c r="BL310" i="22"/>
  <c r="CD310" i="22"/>
  <c r="BO310" i="22"/>
  <c r="BU310" i="22"/>
  <c r="BT310" i="22"/>
  <c r="BV24" i="25"/>
  <c r="BQ24" i="25"/>
  <c r="BZ274" i="22"/>
  <c r="BY274" i="22"/>
  <c r="BV79" i="25"/>
  <c r="BQ79" i="25"/>
  <c r="BK322" i="22"/>
  <c r="BM322" i="22" s="1"/>
  <c r="CM25" i="25"/>
  <c r="BK294" i="22"/>
  <c r="DA17" i="28"/>
  <c r="DC17" i="28" s="1"/>
  <c r="BP286" i="22"/>
  <c r="BY233" i="22"/>
  <c r="BZ233" i="22"/>
  <c r="CF8" i="28"/>
  <c r="BK65" i="28"/>
  <c r="BZ260" i="22"/>
  <c r="BY260" i="22"/>
  <c r="BP328" i="22"/>
  <c r="BY33" i="25"/>
  <c r="BZ33" i="25"/>
  <c r="CL12" i="25"/>
  <c r="BK52" i="28"/>
  <c r="CM46" i="25"/>
  <c r="CM76" i="25"/>
  <c r="CA308" i="22"/>
  <c r="BU248" i="22"/>
  <c r="BT248" i="22"/>
  <c r="CD248" i="22"/>
  <c r="BL248" i="22"/>
  <c r="BO248" i="22"/>
  <c r="DA17" i="25"/>
  <c r="DC17" i="25" s="1"/>
  <c r="CQ60" i="25"/>
  <c r="BV26" i="25"/>
  <c r="BQ26" i="25"/>
  <c r="BK299" i="22"/>
  <c r="BM299" i="22" s="1"/>
  <c r="CM21" i="25"/>
  <c r="BY262" i="22"/>
  <c r="BZ262" i="22"/>
  <c r="BP318" i="22"/>
  <c r="CZ24" i="28"/>
  <c r="CR24" i="28"/>
  <c r="CX24" i="28"/>
  <c r="CW24" i="28"/>
  <c r="CM23" i="28"/>
  <c r="CW250" i="22"/>
  <c r="CZ250" i="22"/>
  <c r="CX250" i="22"/>
  <c r="CR250" i="22"/>
  <c r="CM51" i="28"/>
  <c r="BP114" i="28"/>
  <c r="BP44" i="25"/>
  <c r="BK281" i="22"/>
  <c r="BM281" i="22" s="1"/>
  <c r="CY64" i="25"/>
  <c r="CS64" i="25"/>
  <c r="CE29" i="28"/>
  <c r="BV54" i="28"/>
  <c r="BQ54" i="28"/>
  <c r="CE317" i="22"/>
  <c r="CA15" i="25"/>
  <c r="BV278" i="22"/>
  <c r="BQ278" i="22"/>
  <c r="BK15" i="25"/>
  <c r="BM15" i="25" s="1"/>
  <c r="BP35" i="28"/>
  <c r="CN70" i="25"/>
  <c r="CF235" i="22"/>
  <c r="DA172" i="22"/>
  <c r="DC172" i="22" s="1"/>
  <c r="CQ89" i="28"/>
  <c r="BQ294" i="22"/>
  <c r="BV294" i="22"/>
  <c r="CL76" i="25"/>
  <c r="CF29" i="28"/>
  <c r="CF322" i="22"/>
  <c r="CM225" i="22"/>
  <c r="CS326" i="22"/>
  <c r="CY326" i="22"/>
  <c r="CA236" i="22"/>
  <c r="CB236" i="22" s="1"/>
  <c r="CM14" i="25"/>
  <c r="CF311" i="22"/>
  <c r="CQ30" i="25"/>
  <c r="CY307" i="22"/>
  <c r="CS307" i="22"/>
  <c r="BQ85" i="28"/>
  <c r="BV85" i="28"/>
  <c r="CM117" i="28"/>
  <c r="BP322" i="22"/>
  <c r="BP55" i="25"/>
  <c r="CW19" i="25"/>
  <c r="CX19" i="25"/>
  <c r="CR19" i="25"/>
  <c r="CZ19" i="25"/>
  <c r="CF182" i="22"/>
  <c r="CN322" i="22"/>
  <c r="DA9" i="28"/>
  <c r="DC9" i="28" s="1"/>
  <c r="CF309" i="22"/>
  <c r="BK74" i="25"/>
  <c r="CX23" i="25"/>
  <c r="CW23" i="25"/>
  <c r="CR23" i="25"/>
  <c r="CZ23" i="25"/>
  <c r="CA318" i="22"/>
  <c r="BV25" i="28"/>
  <c r="BQ25" i="28"/>
  <c r="BQ98" i="28"/>
  <c r="BV98" i="28"/>
  <c r="BQ118" i="28"/>
  <c r="BV118" i="28"/>
  <c r="CA122" i="28"/>
  <c r="CQ18" i="25"/>
  <c r="CY259" i="22"/>
  <c r="CS259" i="22"/>
  <c r="BV79" i="28"/>
  <c r="BQ79" i="28"/>
  <c r="BK229" i="22"/>
  <c r="DA314" i="22"/>
  <c r="DC314" i="22" s="1"/>
  <c r="BQ307" i="22"/>
  <c r="BV307" i="22"/>
  <c r="CA20" i="28"/>
  <c r="DA8" i="25"/>
  <c r="DC8" i="25" s="1"/>
  <c r="BP22" i="25"/>
  <c r="CM265" i="22"/>
  <c r="CA56" i="25"/>
  <c r="CQ20" i="25"/>
  <c r="CQ328" i="22"/>
  <c r="CN283" i="22"/>
  <c r="CQ38" i="25"/>
  <c r="BV80" i="25"/>
  <c r="BQ80" i="25"/>
  <c r="CR39" i="25"/>
  <c r="CX39" i="25"/>
  <c r="CZ39" i="25"/>
  <c r="CW39" i="25"/>
  <c r="CM61" i="25"/>
  <c r="CM15" i="28"/>
  <c r="CE11" i="25"/>
  <c r="CF287" i="22"/>
  <c r="BL61" i="25"/>
  <c r="BT61" i="25"/>
  <c r="BO61" i="25"/>
  <c r="CD61" i="25"/>
  <c r="BU61" i="25"/>
  <c r="CY285" i="22"/>
  <c r="CS285" i="22"/>
  <c r="BK57" i="25"/>
  <c r="CE9" i="28"/>
  <c r="BV82" i="25"/>
  <c r="BQ82" i="25"/>
  <c r="CE240" i="22"/>
  <c r="CS46" i="25"/>
  <c r="CY46" i="25"/>
  <c r="BQ56" i="25"/>
  <c r="BV56" i="25"/>
  <c r="BP312" i="22"/>
  <c r="BY269" i="22"/>
  <c r="BZ269" i="22"/>
  <c r="CD328" i="22"/>
  <c r="BT328" i="22"/>
  <c r="BO328" i="22"/>
  <c r="BL328" i="22"/>
  <c r="BU328" i="22"/>
  <c r="CF266" i="22"/>
  <c r="CY8" i="28"/>
  <c r="CS8" i="28"/>
  <c r="CA17" i="25"/>
  <c r="DA49" i="25"/>
  <c r="DC49" i="25" s="1"/>
  <c r="CA72" i="25"/>
  <c r="CM262" i="22"/>
  <c r="CN53" i="25"/>
  <c r="CD30" i="25"/>
  <c r="BU30" i="25"/>
  <c r="BT30" i="25"/>
  <c r="BL30" i="25"/>
  <c r="BO30" i="25"/>
  <c r="CA305" i="22"/>
  <c r="CM322" i="22"/>
  <c r="BP68" i="25"/>
  <c r="DA16" i="25"/>
  <c r="DC16" i="25" s="1"/>
  <c r="BO49" i="25"/>
  <c r="BU49" i="25"/>
  <c r="CD49" i="25"/>
  <c r="BT49" i="25"/>
  <c r="BL49" i="25"/>
  <c r="CL21" i="28"/>
  <c r="CW301" i="22"/>
  <c r="CR301" i="22"/>
  <c r="CZ301" i="22"/>
  <c r="CX301" i="22"/>
  <c r="CM31" i="25"/>
  <c r="BK83" i="28"/>
  <c r="CL49" i="25"/>
  <c r="CA280" i="22"/>
  <c r="CA74" i="28"/>
  <c r="CN78" i="25"/>
  <c r="CL284" i="22"/>
  <c r="CQ288" i="22"/>
  <c r="BQ38" i="28"/>
  <c r="BV38" i="28"/>
  <c r="CS78" i="25"/>
  <c r="CY78" i="25"/>
  <c r="BY11" i="28"/>
  <c r="BZ11" i="28"/>
  <c r="CL290" i="22"/>
  <c r="BY58" i="28"/>
  <c r="BZ58" i="28"/>
  <c r="CZ244" i="22"/>
  <c r="CX244" i="22"/>
  <c r="CW244" i="22"/>
  <c r="CR244" i="22"/>
  <c r="BP65" i="28"/>
  <c r="CQ55" i="28"/>
  <c r="BV20" i="28"/>
  <c r="BQ20" i="28"/>
  <c r="DA58" i="25"/>
  <c r="DC58" i="25" s="1"/>
  <c r="BV52" i="25"/>
  <c r="BQ52" i="25"/>
  <c r="CE17" i="25"/>
  <c r="CR14" i="28"/>
  <c r="CZ14" i="28"/>
  <c r="CX14" i="28"/>
  <c r="CW14" i="28"/>
  <c r="BK46" i="25"/>
  <c r="CL36" i="28"/>
  <c r="CF66" i="25"/>
  <c r="CE288" i="22"/>
  <c r="BU37" i="25"/>
  <c r="CD37" i="25"/>
  <c r="BL37" i="25"/>
  <c r="BO37" i="25"/>
  <c r="BT37" i="25"/>
  <c r="CL80" i="25"/>
  <c r="CX46" i="25"/>
  <c r="CZ46" i="25"/>
  <c r="CR46" i="25"/>
  <c r="CW46" i="25"/>
  <c r="CS51" i="25"/>
  <c r="CY51" i="25"/>
  <c r="CW80" i="25"/>
  <c r="CR80" i="25"/>
  <c r="CZ80" i="25"/>
  <c r="CX80" i="25"/>
  <c r="CQ47" i="25"/>
  <c r="CA65" i="28"/>
  <c r="CM282" i="22"/>
  <c r="CF18" i="25"/>
  <c r="BV56" i="28"/>
  <c r="BQ56" i="28"/>
  <c r="CS319" i="22"/>
  <c r="CY319" i="22"/>
  <c r="CM39" i="28"/>
  <c r="CX8" i="25"/>
  <c r="CW8" i="25"/>
  <c r="CZ8" i="25"/>
  <c r="CR8" i="25"/>
  <c r="CM25" i="28"/>
  <c r="CL31" i="25"/>
  <c r="CZ22" i="28"/>
  <c r="CW22" i="28"/>
  <c r="CR22" i="28"/>
  <c r="CX22" i="28"/>
  <c r="CA42" i="25"/>
  <c r="CE49" i="25"/>
  <c r="BK13" i="28"/>
  <c r="BT55" i="25"/>
  <c r="CD55" i="25"/>
  <c r="BL55" i="25"/>
  <c r="BU55" i="25"/>
  <c r="BO55" i="25"/>
  <c r="CY48" i="28"/>
  <c r="CS48" i="28"/>
  <c r="BP24" i="28"/>
  <c r="BV225" i="22"/>
  <c r="BQ225" i="22"/>
  <c r="CA257" i="22"/>
  <c r="BK326" i="22"/>
  <c r="CE61" i="25"/>
  <c r="CF242" i="22"/>
  <c r="CW55" i="25"/>
  <c r="CX55" i="25"/>
  <c r="CZ55" i="25"/>
  <c r="CR55" i="25"/>
  <c r="CE302" i="22"/>
  <c r="BT326" i="22"/>
  <c r="CD326" i="22"/>
  <c r="BU326" i="22"/>
  <c r="BO326" i="22"/>
  <c r="BL326" i="22"/>
  <c r="BO54" i="28"/>
  <c r="BL54" i="28"/>
  <c r="CD54" i="28"/>
  <c r="BU54" i="28"/>
  <c r="BT54" i="28"/>
  <c r="BP277" i="22"/>
  <c r="CA63" i="25"/>
  <c r="BK45" i="25"/>
  <c r="CY266" i="22"/>
  <c r="CS266" i="22"/>
  <c r="CE18" i="25"/>
  <c r="CS60" i="28"/>
  <c r="CY60" i="28"/>
  <c r="DA299" i="22"/>
  <c r="DC299" i="22" s="1"/>
  <c r="BP327" i="22"/>
  <c r="CW292" i="22"/>
  <c r="CX292" i="22"/>
  <c r="CR292" i="22"/>
  <c r="CZ292" i="22"/>
  <c r="CN290" i="22"/>
  <c r="CF296" i="22"/>
  <c r="CL17" i="25"/>
  <c r="DA36" i="25"/>
  <c r="DC36" i="25" s="1"/>
  <c r="CE13" i="28"/>
  <c r="BY299" i="22"/>
  <c r="BZ299" i="22"/>
  <c r="CM327" i="22"/>
  <c r="DA15" i="25"/>
  <c r="DC15" i="25" s="1"/>
  <c r="CA314" i="22"/>
  <c r="CF316" i="22"/>
  <c r="BQ197" i="22"/>
  <c r="BV197" i="22"/>
  <c r="CE287" i="22"/>
  <c r="CF284" i="22"/>
  <c r="CL80" i="28"/>
  <c r="BK8" i="28"/>
  <c r="CL90" i="28"/>
  <c r="BU210" i="22"/>
  <c r="CD210" i="22"/>
  <c r="BT210" i="22"/>
  <c r="BL210" i="22"/>
  <c r="BO210" i="22"/>
  <c r="CL26" i="25"/>
  <c r="BY17" i="28"/>
  <c r="BZ17" i="28"/>
  <c r="BV262" i="22"/>
  <c r="BQ262" i="22"/>
  <c r="CA70" i="25"/>
  <c r="CE284" i="22"/>
  <c r="CM74" i="28"/>
  <c r="CS23" i="28"/>
  <c r="CY23" i="28"/>
  <c r="BK17" i="28"/>
  <c r="CQ32" i="25"/>
  <c r="BY82" i="28"/>
  <c r="BZ82" i="28"/>
  <c r="CM36" i="28"/>
  <c r="CQ69" i="28"/>
  <c r="CL111" i="28"/>
  <c r="BV12" i="28"/>
  <c r="BQ12" i="28"/>
  <c r="DA229" i="22"/>
  <c r="DC229" i="22" s="1"/>
  <c r="CF80" i="25"/>
  <c r="CQ66" i="25"/>
  <c r="CY48" i="25"/>
  <c r="CS48" i="25"/>
  <c r="CX31" i="28"/>
  <c r="CR31" i="28"/>
  <c r="CW31" i="28"/>
  <c r="CZ31" i="28"/>
  <c r="CD46" i="25"/>
  <c r="BU46" i="25"/>
  <c r="BT46" i="25"/>
  <c r="BL46" i="25"/>
  <c r="BO46" i="25"/>
  <c r="BK303" i="22"/>
  <c r="BK21" i="28"/>
  <c r="CM297" i="22"/>
  <c r="CS76" i="28"/>
  <c r="CY76" i="28"/>
  <c r="CR71" i="25"/>
  <c r="CZ71" i="25"/>
  <c r="CX71" i="25"/>
  <c r="CW71" i="25"/>
  <c r="CL39" i="28"/>
  <c r="CF57" i="28"/>
  <c r="CQ31" i="28"/>
  <c r="CR330" i="22"/>
  <c r="CW330" i="22"/>
  <c r="CX330" i="22"/>
  <c r="CZ330" i="22"/>
  <c r="BP58" i="25"/>
  <c r="CQ41" i="25"/>
  <c r="CL18" i="28"/>
  <c r="CM108" i="28"/>
  <c r="CD65" i="25"/>
  <c r="BO65" i="25"/>
  <c r="BL65" i="25"/>
  <c r="BU65" i="25"/>
  <c r="BT65" i="25"/>
  <c r="CQ35" i="28"/>
  <c r="CE28" i="28"/>
  <c r="DA67" i="25"/>
  <c r="DC67" i="25" s="1"/>
  <c r="BZ61" i="28"/>
  <c r="BY61" i="28"/>
  <c r="BP27" i="25"/>
  <c r="BO23" i="25"/>
  <c r="CD23" i="25"/>
  <c r="BT23" i="25"/>
  <c r="BL23" i="25"/>
  <c r="BU23" i="25"/>
  <c r="CY80" i="28"/>
  <c r="CS80" i="28"/>
  <c r="BV111" i="28"/>
  <c r="BQ111" i="28"/>
  <c r="BP150" i="28"/>
  <c r="CZ51" i="25"/>
  <c r="CR51" i="25"/>
  <c r="CW51" i="25"/>
  <c r="CX51" i="25"/>
  <c r="BV10" i="28"/>
  <c r="BQ10" i="28"/>
  <c r="CA63" i="28"/>
  <c r="BO44" i="28"/>
  <c r="BL44" i="28"/>
  <c r="BT44" i="28"/>
  <c r="BU44" i="28"/>
  <c r="CD44" i="28"/>
  <c r="CA24" i="28"/>
  <c r="CL31" i="28"/>
  <c r="CE16" i="28"/>
  <c r="CQ65" i="25"/>
  <c r="CW70" i="28"/>
  <c r="CZ70" i="28"/>
  <c r="CX70" i="28"/>
  <c r="CR70" i="28"/>
  <c r="CQ115" i="28"/>
  <c r="CM43" i="28"/>
  <c r="DA73" i="25"/>
  <c r="DC73" i="25" s="1"/>
  <c r="CM274" i="22"/>
  <c r="CQ308" i="22"/>
  <c r="BQ37" i="25"/>
  <c r="BV37" i="25"/>
  <c r="BQ35" i="28"/>
  <c r="BV35" i="28"/>
  <c r="BK63" i="28"/>
  <c r="BL20" i="25"/>
  <c r="BU20" i="25"/>
  <c r="CD20" i="25"/>
  <c r="BO20" i="25"/>
  <c r="BT20" i="25"/>
  <c r="BP57" i="25"/>
  <c r="CF60" i="25"/>
  <c r="CE10" i="25"/>
  <c r="CQ10" i="28"/>
  <c r="CM10" i="28"/>
  <c r="DA12" i="28"/>
  <c r="DC12" i="28" s="1"/>
  <c r="BO9" i="28"/>
  <c r="BU9" i="28"/>
  <c r="CD9" i="28"/>
  <c r="BT9" i="28"/>
  <c r="BL9" i="28"/>
  <c r="CM64" i="25"/>
  <c r="BY301" i="22"/>
  <c r="BZ301" i="22"/>
  <c r="BK60" i="28"/>
  <c r="CD55" i="28"/>
  <c r="BT55" i="28"/>
  <c r="BL55" i="28"/>
  <c r="BO55" i="28"/>
  <c r="BU55" i="28"/>
  <c r="CF90" i="28"/>
  <c r="BQ34" i="25"/>
  <c r="BV34" i="25"/>
  <c r="BK78" i="25"/>
  <c r="BK70" i="28"/>
  <c r="BP28" i="28"/>
  <c r="CS61" i="25"/>
  <c r="CY61" i="25"/>
  <c r="BY71" i="28"/>
  <c r="BZ71" i="28"/>
  <c r="BZ149" i="28"/>
  <c r="BY149" i="28"/>
  <c r="BK53" i="28"/>
  <c r="BY11" i="25"/>
  <c r="BZ11" i="25"/>
  <c r="CL74" i="25"/>
  <c r="BZ55" i="28"/>
  <c r="BY55" i="28"/>
  <c r="DA152" i="28"/>
  <c r="DC152" i="28" s="1"/>
  <c r="CM73" i="28"/>
  <c r="CQ29" i="25"/>
  <c r="BU78" i="25"/>
  <c r="BT78" i="25"/>
  <c r="BL78" i="25"/>
  <c r="BO78" i="25"/>
  <c r="CD78" i="25"/>
  <c r="CF14" i="28"/>
  <c r="CM70" i="25"/>
  <c r="CE47" i="25"/>
  <c r="CQ78" i="25"/>
  <c r="DA66" i="25"/>
  <c r="DC66" i="25" s="1"/>
  <c r="CX61" i="28"/>
  <c r="CZ61" i="28"/>
  <c r="CW61" i="28"/>
  <c r="CR61" i="28"/>
  <c r="BU50" i="25"/>
  <c r="CD50" i="25"/>
  <c r="BO50" i="25"/>
  <c r="BT50" i="25"/>
  <c r="BL50" i="25"/>
  <c r="CM47" i="25"/>
  <c r="DA22" i="25"/>
  <c r="DC22" i="25" s="1"/>
  <c r="CF61" i="28"/>
  <c r="CF45" i="25"/>
  <c r="CQ68" i="25"/>
  <c r="CL3" i="28"/>
  <c r="CF297" i="22"/>
  <c r="BJ13" i="25"/>
  <c r="CM311" i="22"/>
  <c r="BK118" i="28"/>
  <c r="CS32" i="28"/>
  <c r="CY32" i="28"/>
  <c r="BP86" i="28"/>
  <c r="CX51" i="28"/>
  <c r="CR51" i="28"/>
  <c r="CW51" i="28"/>
  <c r="CZ51" i="28"/>
  <c r="BV81" i="28"/>
  <c r="BQ81" i="28"/>
  <c r="CY112" i="28"/>
  <c r="CS112" i="28"/>
  <c r="CE48" i="28"/>
  <c r="CF72" i="28"/>
  <c r="CQ50" i="28"/>
  <c r="BK27" i="28"/>
  <c r="CR104" i="28"/>
  <c r="CZ104" i="28"/>
  <c r="CX104" i="28"/>
  <c r="CW104" i="28"/>
  <c r="CF58" i="25"/>
  <c r="CF63" i="28"/>
  <c r="CR40" i="28"/>
  <c r="CX40" i="28"/>
  <c r="CW40" i="28"/>
  <c r="CZ40" i="28"/>
  <c r="CM63" i="28"/>
  <c r="CA78" i="28"/>
  <c r="CL3" i="25"/>
  <c r="BK10" i="25"/>
  <c r="CN56" i="25"/>
  <c r="CE148" i="28"/>
  <c r="CQ79" i="28"/>
  <c r="CN301" i="22"/>
  <c r="DA41" i="25"/>
  <c r="DC41" i="25" s="1"/>
  <c r="CS9" i="25"/>
  <c r="CY9" i="25"/>
  <c r="DA71" i="25"/>
  <c r="DC71" i="25" s="1"/>
  <c r="CE315" i="22"/>
  <c r="DA60" i="28"/>
  <c r="DC60" i="28" s="1"/>
  <c r="CQ77" i="28"/>
  <c r="CF39" i="25"/>
  <c r="CQ18" i="28"/>
  <c r="BQ65" i="25"/>
  <c r="BV65" i="25"/>
  <c r="CQ36" i="28"/>
  <c r="CL61" i="25"/>
  <c r="CL40" i="25"/>
  <c r="CM58" i="28"/>
  <c r="CA34" i="28"/>
  <c r="BP28" i="25"/>
  <c r="CN309" i="22"/>
  <c r="CA44" i="28"/>
  <c r="CA295" i="22"/>
  <c r="BY69" i="25"/>
  <c r="BZ69" i="25"/>
  <c r="BL123" i="28"/>
  <c r="BO123" i="28"/>
  <c r="CD123" i="28"/>
  <c r="BU123" i="28"/>
  <c r="BT123" i="28"/>
  <c r="DA84" i="25"/>
  <c r="DC84" i="25" s="1"/>
  <c r="CF44" i="25"/>
  <c r="BP236" i="22"/>
  <c r="CN12" i="28"/>
  <c r="BK18" i="28"/>
  <c r="CX33" i="25"/>
  <c r="CZ33" i="25"/>
  <c r="CR33" i="25"/>
  <c r="CW33" i="25"/>
  <c r="CL36" i="25"/>
  <c r="BO118" i="28"/>
  <c r="CD118" i="28"/>
  <c r="BT118" i="28"/>
  <c r="BU118" i="28"/>
  <c r="BL118" i="28"/>
  <c r="DA52" i="25"/>
  <c r="DC52" i="25" s="1"/>
  <c r="CA28" i="28"/>
  <c r="CN121" i="28"/>
  <c r="DA293" i="22"/>
  <c r="DC293" i="22" s="1"/>
  <c r="CN306" i="22"/>
  <c r="CS10" i="28"/>
  <c r="CY10" i="28"/>
  <c r="CF147" i="28"/>
  <c r="CY45" i="25"/>
  <c r="CS45" i="25"/>
  <c r="CM60" i="25"/>
  <c r="CS77" i="28"/>
  <c r="CY77" i="28"/>
  <c r="CL60" i="25"/>
  <c r="CW122" i="28"/>
  <c r="CZ122" i="28"/>
  <c r="CR122" i="28"/>
  <c r="CX122" i="28"/>
  <c r="BK111" i="28"/>
  <c r="BL32" i="25"/>
  <c r="BU32" i="25"/>
  <c r="CD32" i="25"/>
  <c r="BT32" i="25"/>
  <c r="BO32" i="25"/>
  <c r="CR109" i="28"/>
  <c r="CZ109" i="28"/>
  <c r="CX109" i="28"/>
  <c r="CW109" i="28"/>
  <c r="CZ64" i="28"/>
  <c r="CX64" i="28"/>
  <c r="CR64" i="28"/>
  <c r="CW64" i="28"/>
  <c r="CQ30" i="28"/>
  <c r="CY56" i="25"/>
  <c r="CS56" i="25"/>
  <c r="CE56" i="25"/>
  <c r="CM153" i="28"/>
  <c r="CF57" i="25"/>
  <c r="CM33" i="25"/>
  <c r="CA14" i="28"/>
  <c r="CN63" i="28"/>
  <c r="BP25" i="25"/>
  <c r="CL38" i="28"/>
  <c r="CR148" i="28"/>
  <c r="CX148" i="28"/>
  <c r="CZ148" i="28"/>
  <c r="CW148" i="28"/>
  <c r="BO324" i="22"/>
  <c r="BU324" i="22"/>
  <c r="BT324" i="22"/>
  <c r="BL324" i="22"/>
  <c r="CD324" i="22"/>
  <c r="CM42" i="25"/>
  <c r="CM28" i="28"/>
  <c r="BP10" i="25"/>
  <c r="BZ48" i="28"/>
  <c r="BY48" i="28"/>
  <c r="DA76" i="28"/>
  <c r="DC76" i="28" s="1"/>
  <c r="CF24" i="28"/>
  <c r="CN23" i="25"/>
  <c r="CQ23" i="28"/>
  <c r="CW306" i="22"/>
  <c r="CX306" i="22"/>
  <c r="CR306" i="22"/>
  <c r="CZ306" i="22"/>
  <c r="BL33" i="25"/>
  <c r="CD33" i="25"/>
  <c r="BU33" i="25"/>
  <c r="BT33" i="25"/>
  <c r="BO33" i="25"/>
  <c r="BY62" i="28"/>
  <c r="BZ62" i="28"/>
  <c r="CN69" i="25"/>
  <c r="CN46" i="28"/>
  <c r="CY120" i="28"/>
  <c r="CS120" i="28"/>
  <c r="CN68" i="28"/>
  <c r="CQ8" i="28"/>
  <c r="BP307" i="22"/>
  <c r="BU13" i="28"/>
  <c r="CD13" i="28"/>
  <c r="BL13" i="28"/>
  <c r="BO13" i="28"/>
  <c r="BT13" i="28"/>
  <c r="DA61" i="28"/>
  <c r="DC61" i="28" s="1"/>
  <c r="CW50" i="25"/>
  <c r="CZ50" i="25"/>
  <c r="CR50" i="25"/>
  <c r="CX50" i="25"/>
  <c r="BZ16" i="28"/>
  <c r="BY16" i="28"/>
  <c r="CN32" i="28"/>
  <c r="CL42" i="25"/>
  <c r="CL109" i="28"/>
  <c r="BP90" i="28"/>
  <c r="BZ52" i="28"/>
  <c r="BY52" i="28"/>
  <c r="CN19" i="28"/>
  <c r="BK31" i="28"/>
  <c r="CN73" i="28"/>
  <c r="DA49" i="28"/>
  <c r="DC49" i="28" s="1"/>
  <c r="CQ20" i="28"/>
  <c r="BK73" i="28"/>
  <c r="BJ15" i="28"/>
  <c r="CF74" i="28"/>
  <c r="BT87" i="28"/>
  <c r="CD87" i="28"/>
  <c r="BO87" i="28"/>
  <c r="BU87" i="28"/>
  <c r="BL87" i="28"/>
  <c r="CX72" i="25"/>
  <c r="CR72" i="25"/>
  <c r="CW72" i="25"/>
  <c r="CZ72" i="25"/>
  <c r="CA79" i="28"/>
  <c r="CZ66" i="28"/>
  <c r="CX66" i="28"/>
  <c r="CR66" i="28"/>
  <c r="CW66" i="28"/>
  <c r="CF17" i="25"/>
  <c r="CQ96" i="28"/>
  <c r="CS56" i="28"/>
  <c r="CY56" i="28"/>
  <c r="BP78" i="25"/>
  <c r="CL10" i="25"/>
  <c r="CW26" i="28"/>
  <c r="CR26" i="28"/>
  <c r="CZ26" i="28"/>
  <c r="CX26" i="28"/>
  <c r="BY10" i="28"/>
  <c r="BZ10" i="28"/>
  <c r="BP33" i="28"/>
  <c r="BO46" i="28"/>
  <c r="BU46" i="28"/>
  <c r="CD46" i="28"/>
  <c r="BT46" i="28"/>
  <c r="BL46" i="28"/>
  <c r="BJ11" i="28"/>
  <c r="BK124" i="28"/>
  <c r="CN16" i="25"/>
  <c r="BY56" i="28"/>
  <c r="BZ56" i="28"/>
  <c r="CM33" i="28"/>
  <c r="DA20" i="28"/>
  <c r="DC20" i="28" s="1"/>
  <c r="CS67" i="25"/>
  <c r="CY67" i="25"/>
  <c r="CN35" i="28"/>
  <c r="CE112" i="28"/>
  <c r="CA90" i="28"/>
  <c r="BP41" i="28"/>
  <c r="BV113" i="28"/>
  <c r="BQ113" i="28"/>
  <c r="BV86" i="28"/>
  <c r="BQ86" i="28"/>
  <c r="BQ88" i="28"/>
  <c r="BV88" i="28"/>
  <c r="CE53" i="25"/>
  <c r="CA71" i="28"/>
  <c r="CS17" i="25"/>
  <c r="CY17" i="25"/>
  <c r="CN31" i="28"/>
  <c r="CS17" i="28"/>
  <c r="CY17" i="28"/>
  <c r="BK21" i="25"/>
  <c r="BM21" i="25" s="1"/>
  <c r="CF285" i="22"/>
  <c r="BV53" i="25"/>
  <c r="BQ53" i="25"/>
  <c r="CD34" i="28"/>
  <c r="BO34" i="28"/>
  <c r="BL34" i="28"/>
  <c r="BU34" i="28"/>
  <c r="BT34" i="28"/>
  <c r="CM59" i="28"/>
  <c r="CY325" i="22"/>
  <c r="CS325" i="22"/>
  <c r="BY35" i="28"/>
  <c r="BZ35" i="28"/>
  <c r="CL69" i="28"/>
  <c r="BP42" i="28"/>
  <c r="BU49" i="28"/>
  <c r="BT49" i="28"/>
  <c r="BX49" i="28" s="1"/>
  <c r="BO49" i="28"/>
  <c r="CD49" i="28"/>
  <c r="BL49" i="28"/>
  <c r="CE67" i="28"/>
  <c r="CF50" i="25"/>
  <c r="CF26" i="25"/>
  <c r="BP64" i="28"/>
  <c r="BV45" i="28"/>
  <c r="BQ45" i="28"/>
  <c r="CQ27" i="25"/>
  <c r="CN67" i="28"/>
  <c r="BP73" i="28"/>
  <c r="CF61" i="25"/>
  <c r="BQ23" i="28"/>
  <c r="BV23" i="28"/>
  <c r="BQ302" i="22"/>
  <c r="BV302" i="22"/>
  <c r="CE72" i="25"/>
  <c r="CL73" i="25"/>
  <c r="CX15" i="25"/>
  <c r="CZ15" i="25"/>
  <c r="CR15" i="25"/>
  <c r="CW15" i="25"/>
  <c r="DA73" i="28"/>
  <c r="DC73" i="28" s="1"/>
  <c r="CF30" i="25"/>
  <c r="BQ48" i="28"/>
  <c r="BV48" i="28"/>
  <c r="BT288" i="22"/>
  <c r="BU288" i="22"/>
  <c r="CD288" i="22"/>
  <c r="BO288" i="22"/>
  <c r="BL288" i="22"/>
  <c r="CF39" i="28"/>
  <c r="BP77" i="25"/>
  <c r="CS45" i="28"/>
  <c r="CY45" i="28"/>
  <c r="CN18" i="25"/>
  <c r="CR70" i="25"/>
  <c r="CW70" i="25"/>
  <c r="CZ70" i="25"/>
  <c r="CX70" i="25"/>
  <c r="DA76" i="25"/>
  <c r="DC76" i="25" s="1"/>
  <c r="BQ11" i="28"/>
  <c r="BV11" i="28"/>
  <c r="CM32" i="28"/>
  <c r="CL78" i="25"/>
  <c r="BK58" i="28"/>
  <c r="CL259" i="22"/>
  <c r="CA43" i="28"/>
  <c r="CD12" i="28"/>
  <c r="BU12" i="28"/>
  <c r="BO12" i="28"/>
  <c r="BT12" i="28"/>
  <c r="BL12" i="28"/>
  <c r="CM43" i="25"/>
  <c r="CM30" i="28"/>
  <c r="BY27" i="28"/>
  <c r="BZ27" i="28"/>
  <c r="CA10" i="28"/>
  <c r="CQ15" i="28"/>
  <c r="BK89" i="28"/>
  <c r="CE68" i="25"/>
  <c r="BV50" i="28"/>
  <c r="BQ50" i="28"/>
  <c r="CE84" i="28"/>
  <c r="BK51" i="25"/>
  <c r="CD62" i="25"/>
  <c r="BU62" i="25"/>
  <c r="BO62" i="25"/>
  <c r="BT62" i="25"/>
  <c r="BL62" i="25"/>
  <c r="CQ50" i="25"/>
  <c r="BQ84" i="25"/>
  <c r="BV84" i="25"/>
  <c r="CA301" i="22"/>
  <c r="BZ18" i="28"/>
  <c r="BY18" i="28"/>
  <c r="BT73" i="25"/>
  <c r="BU73" i="25"/>
  <c r="BL73" i="25"/>
  <c r="BO73" i="25"/>
  <c r="CD73" i="25"/>
  <c r="CQ67" i="28"/>
  <c r="BZ58" i="25"/>
  <c r="BY58" i="25"/>
  <c r="CQ83" i="28"/>
  <c r="CW73" i="28"/>
  <c r="CR73" i="28"/>
  <c r="CZ73" i="28"/>
  <c r="CX73" i="28"/>
  <c r="BU36" i="25"/>
  <c r="CD36" i="25"/>
  <c r="BT36" i="25"/>
  <c r="BO36" i="25"/>
  <c r="BL36" i="25"/>
  <c r="BL31" i="28"/>
  <c r="BU31" i="28"/>
  <c r="BO31" i="28"/>
  <c r="CD31" i="28"/>
  <c r="BT31" i="28"/>
  <c r="CQ58" i="28"/>
  <c r="BQ109" i="28"/>
  <c r="BV109" i="28"/>
  <c r="BZ75" i="28"/>
  <c r="BY75" i="28"/>
  <c r="CW328" i="22"/>
  <c r="CZ328" i="22"/>
  <c r="CR328" i="22"/>
  <c r="CX328" i="22"/>
  <c r="CE116" i="28"/>
  <c r="CF36" i="28"/>
  <c r="BQ36" i="28"/>
  <c r="BV36" i="28"/>
  <c r="CQ70" i="25"/>
  <c r="CM62" i="25"/>
  <c r="CQ79" i="25"/>
  <c r="BU26" i="25"/>
  <c r="BT26" i="25"/>
  <c r="CD26" i="25"/>
  <c r="BL26" i="25"/>
  <c r="BO26" i="25"/>
  <c r="CD68" i="25"/>
  <c r="BU68" i="25"/>
  <c r="BL68" i="25"/>
  <c r="BT68" i="25"/>
  <c r="BO68" i="25"/>
  <c r="CL21" i="25"/>
  <c r="BY23" i="25"/>
  <c r="BZ23" i="25"/>
  <c r="BV64" i="25"/>
  <c r="BQ64" i="25"/>
  <c r="BZ25" i="28"/>
  <c r="BY25" i="28"/>
  <c r="BK72" i="28"/>
  <c r="CE60" i="25"/>
  <c r="BY29" i="28"/>
  <c r="BZ29" i="28"/>
  <c r="BK35" i="28"/>
  <c r="BM35" i="28" s="1"/>
  <c r="CQ39" i="25"/>
  <c r="CQ42" i="28"/>
  <c r="DA18" i="28"/>
  <c r="DC18" i="28" s="1"/>
  <c r="CE48" i="25"/>
  <c r="BK16" i="28"/>
  <c r="BP81" i="25"/>
  <c r="DA61" i="25"/>
  <c r="DC61" i="25" s="1"/>
  <c r="BK46" i="28"/>
  <c r="CN74" i="25"/>
  <c r="CN58" i="25"/>
  <c r="CM8" i="28"/>
  <c r="CQ46" i="25"/>
  <c r="BP18" i="28"/>
  <c r="BY55" i="25"/>
  <c r="BZ55" i="25"/>
  <c r="CQ82" i="25"/>
  <c r="CE67" i="25"/>
  <c r="CA37" i="28"/>
  <c r="BU74" i="25"/>
  <c r="BT74" i="25"/>
  <c r="BL74" i="25"/>
  <c r="CD74" i="25"/>
  <c r="BO74" i="25"/>
  <c r="CQ284" i="22"/>
  <c r="DA81" i="28"/>
  <c r="DC81" i="28" s="1"/>
  <c r="BZ300" i="22"/>
  <c r="BY300" i="22"/>
  <c r="BQ97" i="28"/>
  <c r="BV97" i="28"/>
  <c r="BP118" i="28"/>
  <c r="BP21" i="25"/>
  <c r="CS302" i="22"/>
  <c r="CY302" i="22"/>
  <c r="BZ46" i="25"/>
  <c r="BY46" i="25"/>
  <c r="CM71" i="25"/>
  <c r="CQ52" i="25"/>
  <c r="CE66" i="25"/>
  <c r="CF44" i="28"/>
  <c r="CM30" i="25"/>
  <c r="CM82" i="28"/>
  <c r="BK28" i="25"/>
  <c r="BM28" i="25" s="1"/>
  <c r="BK29" i="25"/>
  <c r="BM29" i="25" s="1"/>
  <c r="CQ72" i="25"/>
  <c r="CZ299" i="22"/>
  <c r="CW299" i="22"/>
  <c r="CR299" i="22"/>
  <c r="CX299" i="22"/>
  <c r="BO89" i="28"/>
  <c r="BT89" i="28"/>
  <c r="CD89" i="28"/>
  <c r="BU89" i="28"/>
  <c r="BL89" i="28"/>
  <c r="DA51" i="28"/>
  <c r="DC51" i="28" s="1"/>
  <c r="BP15" i="25"/>
  <c r="CY43" i="28"/>
  <c r="CS43" i="28"/>
  <c r="BZ56" i="25"/>
  <c r="BY56" i="25"/>
  <c r="BL93" i="28"/>
  <c r="BU93" i="28"/>
  <c r="CD93" i="28"/>
  <c r="BO93" i="28"/>
  <c r="BT93" i="28"/>
  <c r="BK69" i="25"/>
  <c r="BM69" i="25" s="1"/>
  <c r="BQ68" i="28"/>
  <c r="BV68" i="28"/>
  <c r="BQ66" i="28"/>
  <c r="BV66" i="28"/>
  <c r="BT72" i="25"/>
  <c r="BL72" i="25"/>
  <c r="BU72" i="25"/>
  <c r="CD72" i="25"/>
  <c r="BO72" i="25"/>
  <c r="CQ280" i="22"/>
  <c r="CM37" i="25"/>
  <c r="CN101" i="28"/>
  <c r="CN58" i="28"/>
  <c r="BO33" i="28"/>
  <c r="BT33" i="28"/>
  <c r="BU33" i="28"/>
  <c r="CD33" i="28"/>
  <c r="BL33" i="28"/>
  <c r="CQ85" i="28"/>
  <c r="BP16" i="25"/>
  <c r="CX98" i="28"/>
  <c r="CZ98" i="28"/>
  <c r="CR98" i="28"/>
  <c r="CW98" i="28"/>
  <c r="CF59" i="25"/>
  <c r="BK20" i="28"/>
  <c r="CA14" i="25"/>
  <c r="CR289" i="22"/>
  <c r="CZ289" i="22"/>
  <c r="CX289" i="22"/>
  <c r="CW289" i="22"/>
  <c r="BZ12" i="25"/>
  <c r="BY12" i="25"/>
  <c r="BY41" i="25"/>
  <c r="BZ41" i="25"/>
  <c r="DA16" i="28"/>
  <c r="DC16" i="28" s="1"/>
  <c r="CE46" i="25"/>
  <c r="CQ49" i="28"/>
  <c r="CX63" i="25"/>
  <c r="CW63" i="25"/>
  <c r="CZ63" i="25"/>
  <c r="CR63" i="25"/>
  <c r="CF68" i="25"/>
  <c r="CF16" i="25"/>
  <c r="CM24" i="28"/>
  <c r="CA25" i="25"/>
  <c r="CR71" i="28"/>
  <c r="CZ71" i="28"/>
  <c r="CX71" i="28"/>
  <c r="CW71" i="28"/>
  <c r="CQ62" i="25"/>
  <c r="CF9" i="28"/>
  <c r="CA323" i="22"/>
  <c r="BP22" i="28"/>
  <c r="CM26" i="28"/>
  <c r="CN41" i="25"/>
  <c r="DA63" i="25"/>
  <c r="DC63" i="25" s="1"/>
  <c r="BT8" i="28"/>
  <c r="BU8" i="28"/>
  <c r="CD8" i="28"/>
  <c r="BO8" i="28"/>
  <c r="BL8" i="28"/>
  <c r="CS80" i="25"/>
  <c r="CY80" i="25"/>
  <c r="CN17" i="25"/>
  <c r="BJ18" i="28"/>
  <c r="CY26" i="28"/>
  <c r="CS26" i="28"/>
  <c r="CQ16" i="28"/>
  <c r="CW28" i="25"/>
  <c r="CX28" i="25"/>
  <c r="CR28" i="25"/>
  <c r="CZ28" i="25"/>
  <c r="CA77" i="25"/>
  <c r="CF19" i="25"/>
  <c r="CE21" i="28"/>
  <c r="DA27" i="25"/>
  <c r="DC27" i="25" s="1"/>
  <c r="BP34" i="28"/>
  <c r="CS63" i="25"/>
  <c r="CY63" i="25"/>
  <c r="CN305" i="22"/>
  <c r="CQ151" i="28"/>
  <c r="BO47" i="25"/>
  <c r="BT47" i="25"/>
  <c r="BL47" i="25"/>
  <c r="BU47" i="25"/>
  <c r="CD47" i="25"/>
  <c r="CE274" i="22"/>
  <c r="CY279" i="22"/>
  <c r="CS279" i="22"/>
  <c r="BP303" i="22"/>
  <c r="BK88" i="28"/>
  <c r="BM88" i="28" s="1"/>
  <c r="CF23" i="28"/>
  <c r="CF52" i="25"/>
  <c r="CN54" i="28"/>
  <c r="CY12" i="28"/>
  <c r="CS12" i="28"/>
  <c r="BU301" i="22"/>
  <c r="BO301" i="22"/>
  <c r="BL301" i="22"/>
  <c r="BT301" i="22"/>
  <c r="CD301" i="22"/>
  <c r="DA37" i="28"/>
  <c r="DC37" i="28" s="1"/>
  <c r="CM84" i="28"/>
  <c r="CY312" i="22"/>
  <c r="CS312" i="22"/>
  <c r="CN30" i="28"/>
  <c r="BY17" i="25"/>
  <c r="BZ17" i="25"/>
  <c r="CE12" i="28"/>
  <c r="CN319" i="22"/>
  <c r="CN83" i="25"/>
  <c r="BK76" i="25"/>
  <c r="CN15" i="25"/>
  <c r="CE32" i="28"/>
  <c r="CE147" i="28"/>
  <c r="CQ24" i="25"/>
  <c r="CL22" i="28"/>
  <c r="CL52" i="25"/>
  <c r="BZ80" i="25"/>
  <c r="BY80" i="25"/>
  <c r="CF83" i="28"/>
  <c r="CN115" i="28"/>
  <c r="BP120" i="28"/>
  <c r="CE64" i="28"/>
  <c r="CM85" i="28"/>
  <c r="BK22" i="28"/>
  <c r="CS10" i="25"/>
  <c r="CY10" i="25"/>
  <c r="CQ61" i="25"/>
  <c r="CA30" i="28"/>
  <c r="CE74" i="25"/>
  <c r="CM105" i="28"/>
  <c r="BZ103" i="28"/>
  <c r="BY103" i="28"/>
  <c r="BV71" i="28"/>
  <c r="BQ71" i="28"/>
  <c r="DA71" i="28"/>
  <c r="DC71" i="28" s="1"/>
  <c r="CE60" i="28"/>
  <c r="BT105" i="28"/>
  <c r="BL105" i="28"/>
  <c r="BU105" i="28"/>
  <c r="BO105" i="28"/>
  <c r="CD105" i="28"/>
  <c r="DA272" i="22"/>
  <c r="DC272" i="22" s="1"/>
  <c r="CE58" i="25"/>
  <c r="CY25" i="25"/>
  <c r="CS25" i="25"/>
  <c r="CF294" i="22"/>
  <c r="CM57" i="25"/>
  <c r="CA60" i="25"/>
  <c r="BV46" i="28"/>
  <c r="BQ46" i="28"/>
  <c r="BP46" i="28"/>
  <c r="CS41" i="28"/>
  <c r="CY41" i="28"/>
  <c r="BZ78" i="25"/>
  <c r="BY78" i="25"/>
  <c r="CY15" i="28"/>
  <c r="CS15" i="28"/>
  <c r="CE44" i="28"/>
  <c r="CQ43" i="28"/>
  <c r="CA89" i="28"/>
  <c r="CM77" i="25"/>
  <c r="BY15" i="25"/>
  <c r="BZ15" i="25"/>
  <c r="CZ17" i="28"/>
  <c r="CR17" i="28"/>
  <c r="CW17" i="28"/>
  <c r="CX17" i="28"/>
  <c r="DA12" i="25"/>
  <c r="DC12" i="25" s="1"/>
  <c r="CS309" i="22"/>
  <c r="CY309" i="22"/>
  <c r="CM55" i="25"/>
  <c r="CM65" i="25"/>
  <c r="CN76" i="25"/>
  <c r="BK323" i="22"/>
  <c r="BM323" i="22" s="1"/>
  <c r="BU19" i="28"/>
  <c r="BT19" i="28"/>
  <c r="BO19" i="28"/>
  <c r="CD19" i="28"/>
  <c r="BL19" i="28"/>
  <c r="BP34" i="25"/>
  <c r="CL56" i="25"/>
  <c r="CN48" i="28"/>
  <c r="CS119" i="28"/>
  <c r="CY119" i="28"/>
  <c r="CN84" i="28"/>
  <c r="CQ57" i="25"/>
  <c r="CM70" i="28"/>
  <c r="BQ321" i="22"/>
  <c r="BV321" i="22"/>
  <c r="CE25" i="25"/>
  <c r="CF53" i="28"/>
  <c r="CQ82" i="28"/>
  <c r="CS28" i="28"/>
  <c r="CY28" i="28"/>
  <c r="CA68" i="28"/>
  <c r="BQ33" i="28"/>
  <c r="BV33" i="28"/>
  <c r="BV61" i="25"/>
  <c r="BQ61" i="25"/>
  <c r="CY76" i="25"/>
  <c r="CS76" i="25"/>
  <c r="CQ80" i="25"/>
  <c r="BT52" i="28"/>
  <c r="BX52" i="28" s="1"/>
  <c r="BL52" i="28"/>
  <c r="CD52" i="28"/>
  <c r="BO52" i="28"/>
  <c r="BU52" i="28"/>
  <c r="BK55" i="28"/>
  <c r="CA319" i="22"/>
  <c r="BP20" i="25"/>
  <c r="DA45" i="25"/>
  <c r="DC45" i="25" s="1"/>
  <c r="CQ290" i="22"/>
  <c r="BK66" i="28"/>
  <c r="BO81" i="25"/>
  <c r="CD81" i="25"/>
  <c r="BU81" i="25"/>
  <c r="BT81" i="25"/>
  <c r="BL81" i="25"/>
  <c r="CA72" i="28"/>
  <c r="CA60" i="28"/>
  <c r="BZ93" i="28"/>
  <c r="BY93" i="28"/>
  <c r="BO314" i="22"/>
  <c r="CD314" i="22"/>
  <c r="BT314" i="22"/>
  <c r="BU314" i="22"/>
  <c r="BL314" i="22"/>
  <c r="DA295" i="22"/>
  <c r="DC295" i="22" s="1"/>
  <c r="CS306" i="22"/>
  <c r="CY306" i="22"/>
  <c r="CL30" i="28"/>
  <c r="CE38" i="25"/>
  <c r="BY28" i="28"/>
  <c r="BZ28" i="28"/>
  <c r="BU48" i="28"/>
  <c r="BT48" i="28"/>
  <c r="CD48" i="28"/>
  <c r="BO48" i="28"/>
  <c r="BL48" i="28"/>
  <c r="CW119" i="28"/>
  <c r="CZ119" i="28"/>
  <c r="CX119" i="28"/>
  <c r="CR119" i="28"/>
  <c r="CA73" i="25"/>
  <c r="CL14" i="28"/>
  <c r="BY74" i="28"/>
  <c r="BZ74" i="28"/>
  <c r="BY96" i="28"/>
  <c r="BZ96" i="28"/>
  <c r="CF64" i="28"/>
  <c r="CA87" i="28"/>
  <c r="CF149" i="28"/>
  <c r="BU85" i="28"/>
  <c r="BT85" i="28"/>
  <c r="BL85" i="28"/>
  <c r="CD85" i="28"/>
  <c r="BO85" i="28"/>
  <c r="CE119" i="28"/>
  <c r="CA123" i="28"/>
  <c r="CR20" i="25"/>
  <c r="CW20" i="25"/>
  <c r="CZ20" i="25"/>
  <c r="CX20" i="25"/>
  <c r="BP60" i="25"/>
  <c r="CQ52" i="28"/>
  <c r="BT98" i="28"/>
  <c r="BO98" i="28"/>
  <c r="BU98" i="28"/>
  <c r="CD98" i="28"/>
  <c r="BL98" i="28"/>
  <c r="CF150" i="28"/>
  <c r="CE79" i="28"/>
  <c r="CS31" i="28"/>
  <c r="CY31" i="28"/>
  <c r="BK56" i="25"/>
  <c r="CW41" i="25"/>
  <c r="CZ41" i="25"/>
  <c r="CX41" i="25"/>
  <c r="CR41" i="25"/>
  <c r="DA68" i="25"/>
  <c r="DC68" i="25" s="1"/>
  <c r="CY52" i="25"/>
  <c r="CS52" i="25"/>
  <c r="BO42" i="28"/>
  <c r="BT42" i="28"/>
  <c r="BU42" i="28"/>
  <c r="CD42" i="28"/>
  <c r="BL42" i="28"/>
  <c r="BK9" i="28"/>
  <c r="BM9" i="28" s="1"/>
  <c r="CS33" i="25"/>
  <c r="CY33" i="25"/>
  <c r="BP51" i="25"/>
  <c r="BK60" i="25"/>
  <c r="BP78" i="28"/>
  <c r="CA152" i="28"/>
  <c r="DA21" i="25"/>
  <c r="DC21" i="25" s="1"/>
  <c r="CR313" i="22"/>
  <c r="CZ313" i="22"/>
  <c r="CX313" i="22"/>
  <c r="CW313" i="22"/>
  <c r="CA67" i="25"/>
  <c r="BK314" i="22"/>
  <c r="CS86" i="28"/>
  <c r="CY86" i="28"/>
  <c r="CM29" i="28"/>
  <c r="CA35" i="25"/>
  <c r="DA38" i="25"/>
  <c r="DC38" i="25" s="1"/>
  <c r="BL26" i="28"/>
  <c r="BO26" i="28"/>
  <c r="BU26" i="28"/>
  <c r="BT26" i="28"/>
  <c r="CD26" i="28"/>
  <c r="CD68" i="28"/>
  <c r="BL68" i="28"/>
  <c r="BO68" i="28"/>
  <c r="BU68" i="28"/>
  <c r="BT68" i="28"/>
  <c r="CE74" i="28"/>
  <c r="BK112" i="28"/>
  <c r="BZ47" i="25"/>
  <c r="BY47" i="25"/>
  <c r="CA46" i="28"/>
  <c r="CF31" i="28"/>
  <c r="CA80" i="28"/>
  <c r="BK12" i="28"/>
  <c r="BM12" i="28" s="1"/>
  <c r="CX115" i="28"/>
  <c r="CZ115" i="28"/>
  <c r="CW115" i="28"/>
  <c r="CR115" i="28"/>
  <c r="CS100" i="28"/>
  <c r="CY100" i="28"/>
  <c r="CW69" i="25"/>
  <c r="CR69" i="25"/>
  <c r="CZ69" i="25"/>
  <c r="CX69" i="25"/>
  <c r="CE61" i="28"/>
  <c r="CL42" i="28"/>
  <c r="BP74" i="25"/>
  <c r="CE80" i="25"/>
  <c r="CE59" i="28"/>
  <c r="CL77" i="25"/>
  <c r="CD70" i="28"/>
  <c r="BL70" i="28"/>
  <c r="BO70" i="28"/>
  <c r="BU70" i="28"/>
  <c r="BT70" i="28"/>
  <c r="CL65" i="28"/>
  <c r="CE31" i="28"/>
  <c r="CS57" i="28"/>
  <c r="CY57" i="28"/>
  <c r="CA328" i="22"/>
  <c r="CE27" i="28"/>
  <c r="CY52" i="28"/>
  <c r="CS52" i="28"/>
  <c r="BZ297" i="22"/>
  <c r="BY297" i="22"/>
  <c r="CF68" i="28"/>
  <c r="CW31" i="25"/>
  <c r="CR31" i="25"/>
  <c r="CX31" i="25"/>
  <c r="CZ31" i="25"/>
  <c r="CR44" i="25"/>
  <c r="CW44" i="25"/>
  <c r="CZ44" i="25"/>
  <c r="CX44" i="25"/>
  <c r="BQ13" i="28"/>
  <c r="BV13" i="28"/>
  <c r="CA68" i="25"/>
  <c r="DA39" i="28"/>
  <c r="DC39" i="28" s="1"/>
  <c r="CL99" i="28"/>
  <c r="CM62" i="28"/>
  <c r="CF55" i="28"/>
  <c r="CA76" i="28"/>
  <c r="CA16" i="28"/>
  <c r="CQ147" i="28"/>
  <c r="DA33" i="28"/>
  <c r="DC33" i="28" s="1"/>
  <c r="BP23" i="25"/>
  <c r="BV87" i="28"/>
  <c r="BQ87" i="28"/>
  <c r="CF47" i="28"/>
  <c r="CS25" i="28"/>
  <c r="CY25" i="28"/>
  <c r="DA119" i="28"/>
  <c r="DC119" i="28" s="1"/>
  <c r="CN47" i="25"/>
  <c r="CE121" i="28"/>
  <c r="BQ104" i="28"/>
  <c r="BV104" i="28"/>
  <c r="CY102" i="28"/>
  <c r="CS102" i="28"/>
  <c r="BY22" i="28"/>
  <c r="BZ22" i="28"/>
  <c r="DA54" i="25"/>
  <c r="DC54" i="25" s="1"/>
  <c r="CF12" i="25"/>
  <c r="CQ320" i="22"/>
  <c r="CW307" i="22"/>
  <c r="CR307" i="22"/>
  <c r="CZ307" i="22"/>
  <c r="CX307" i="22"/>
  <c r="CF69" i="25"/>
  <c r="BP19" i="25"/>
  <c r="BZ23" i="28"/>
  <c r="BY23" i="28"/>
  <c r="BZ272" i="22"/>
  <c r="BY272" i="22"/>
  <c r="BZ286" i="22"/>
  <c r="BY286" i="22"/>
  <c r="CN66" i="25"/>
  <c r="BY153" i="28"/>
  <c r="BZ153" i="28"/>
  <c r="CA93" i="28"/>
  <c r="CL58" i="28"/>
  <c r="CA69" i="28"/>
  <c r="BT39" i="28"/>
  <c r="BO39" i="28"/>
  <c r="BL39" i="28"/>
  <c r="CD39" i="28"/>
  <c r="BU39" i="28"/>
  <c r="BV38" i="25"/>
  <c r="BQ38" i="25"/>
  <c r="DA45" i="28"/>
  <c r="DC45" i="28" s="1"/>
  <c r="CN10" i="28"/>
  <c r="CF307" i="22"/>
  <c r="BP48" i="25"/>
  <c r="CN80" i="25"/>
  <c r="CA13" i="28"/>
  <c r="CM46" i="28"/>
  <c r="CF65" i="25"/>
  <c r="CL68" i="28"/>
  <c r="CL33" i="28"/>
  <c r="CW35" i="28"/>
  <c r="CX35" i="28"/>
  <c r="CR35" i="28"/>
  <c r="CZ35" i="28"/>
  <c r="CD23" i="28"/>
  <c r="BL23" i="28"/>
  <c r="BU23" i="28"/>
  <c r="BT23" i="28"/>
  <c r="BO23" i="28"/>
  <c r="CE33" i="25"/>
  <c r="CF75" i="25"/>
  <c r="CM31" i="28"/>
  <c r="BT8" i="25"/>
  <c r="CD8" i="25"/>
  <c r="BL8" i="25"/>
  <c r="BM8" i="25" s="1"/>
  <c r="BO8" i="25"/>
  <c r="BU8" i="25"/>
  <c r="CE62" i="25"/>
  <c r="CE11" i="28"/>
  <c r="BP308" i="22"/>
  <c r="DA203" i="22"/>
  <c r="DC203" i="22" s="1"/>
  <c r="BZ51" i="28"/>
  <c r="BY51" i="28"/>
  <c r="CS37" i="25"/>
  <c r="CY37" i="25"/>
  <c r="CM59" i="25"/>
  <c r="BP103" i="28"/>
  <c r="DA311" i="22"/>
  <c r="DC311" i="22" s="1"/>
  <c r="CM277" i="22"/>
  <c r="BO27" i="28"/>
  <c r="BS27" i="28" s="1"/>
  <c r="BU27" i="28"/>
  <c r="BL27" i="28"/>
  <c r="CD27" i="28"/>
  <c r="BT27" i="28"/>
  <c r="BT101" i="28"/>
  <c r="BU101" i="28"/>
  <c r="BL101" i="28"/>
  <c r="CD101" i="28"/>
  <c r="BO101" i="28"/>
  <c r="BZ309" i="22"/>
  <c r="BY309" i="22"/>
  <c r="CF45" i="28"/>
  <c r="BP119" i="28"/>
  <c r="BV48" i="25"/>
  <c r="BQ48" i="25"/>
  <c r="CA80" i="25"/>
  <c r="BK10" i="28"/>
  <c r="BM10" i="28" s="1"/>
  <c r="BL41" i="28"/>
  <c r="BT41" i="28"/>
  <c r="CD41" i="28"/>
  <c r="BO41" i="28"/>
  <c r="BU41" i="28"/>
  <c r="BY13" i="28"/>
  <c r="BZ13" i="28"/>
  <c r="CY108" i="28"/>
  <c r="CS108" i="28"/>
  <c r="CA50" i="28"/>
  <c r="BK51" i="28"/>
  <c r="CE310" i="22"/>
  <c r="BP45" i="28"/>
  <c r="CQ75" i="28"/>
  <c r="CL29" i="28"/>
  <c r="CN49" i="28"/>
  <c r="CQ98" i="28"/>
  <c r="BK113" i="28"/>
  <c r="BM113" i="28" s="1"/>
  <c r="BP35" i="25"/>
  <c r="BQ18" i="28"/>
  <c r="BV18" i="28"/>
  <c r="CL46" i="28"/>
  <c r="CN147" i="28"/>
  <c r="BJ17" i="28"/>
  <c r="CL27" i="25"/>
  <c r="CL103" i="28"/>
  <c r="CN31" i="25"/>
  <c r="CL26" i="28"/>
  <c r="BZ72" i="28"/>
  <c r="BY72" i="28"/>
  <c r="BY57" i="28"/>
  <c r="BZ57" i="28"/>
  <c r="CM298" i="22"/>
  <c r="BK62" i="25"/>
  <c r="BM62" i="25" s="1"/>
  <c r="BZ66" i="25"/>
  <c r="BY66" i="25"/>
  <c r="CY13" i="28"/>
  <c r="CS13" i="28"/>
  <c r="CD63" i="25"/>
  <c r="BT63" i="25"/>
  <c r="BO63" i="25"/>
  <c r="BU63" i="25"/>
  <c r="BL63" i="25"/>
  <c r="CZ78" i="25"/>
  <c r="CX78" i="25"/>
  <c r="CW78" i="25"/>
  <c r="CR78" i="25"/>
  <c r="CX321" i="22"/>
  <c r="CZ321" i="22"/>
  <c r="CR321" i="22"/>
  <c r="CW321" i="22"/>
  <c r="CZ26" i="25"/>
  <c r="CX26" i="25"/>
  <c r="CW26" i="25"/>
  <c r="CR26" i="25"/>
  <c r="CY62" i="28"/>
  <c r="CS62" i="28"/>
  <c r="CL12" i="28"/>
  <c r="CN23" i="28"/>
  <c r="CN105" i="28"/>
  <c r="CA57" i="25"/>
  <c r="CA23" i="28"/>
  <c r="BP124" i="28"/>
  <c r="CA317" i="22"/>
  <c r="DA21" i="28"/>
  <c r="DC21" i="28" s="1"/>
  <c r="BV94" i="28"/>
  <c r="BQ94" i="28"/>
  <c r="CQ67" i="25"/>
  <c r="BU77" i="25"/>
  <c r="BT77" i="25"/>
  <c r="BO77" i="25"/>
  <c r="BL77" i="25"/>
  <c r="CD77" i="25"/>
  <c r="CL79" i="25"/>
  <c r="CL35" i="25"/>
  <c r="BP54" i="28"/>
  <c r="BZ77" i="25"/>
  <c r="BY77" i="25"/>
  <c r="BP41" i="25"/>
  <c r="CE289" i="22"/>
  <c r="CE64" i="25"/>
  <c r="CX54" i="25"/>
  <c r="CW54" i="25"/>
  <c r="CR54" i="25"/>
  <c r="CZ54" i="25"/>
  <c r="BZ70" i="28"/>
  <c r="BY70" i="28"/>
  <c r="CM12" i="28"/>
  <c r="CQ39" i="28"/>
  <c r="CL54" i="28"/>
  <c r="CL302" i="22"/>
  <c r="CE43" i="25"/>
  <c r="BP29" i="28"/>
  <c r="CF84" i="28"/>
  <c r="CL147" i="28"/>
  <c r="DA115" i="28"/>
  <c r="DC115" i="28" s="1"/>
  <c r="CL323" i="22"/>
  <c r="CN26" i="28"/>
  <c r="DA57" i="25"/>
  <c r="DC57" i="25" s="1"/>
  <c r="CF70" i="28"/>
  <c r="CE47" i="28"/>
  <c r="CZ21" i="28"/>
  <c r="CR21" i="28"/>
  <c r="CX21" i="28"/>
  <c r="CW21" i="28"/>
  <c r="BV58" i="25"/>
  <c r="BQ58" i="25"/>
  <c r="CR76" i="25"/>
  <c r="CX76" i="25"/>
  <c r="CZ76" i="25"/>
  <c r="CW76" i="25"/>
  <c r="BP56" i="25"/>
  <c r="CF22" i="25"/>
  <c r="BY20" i="25"/>
  <c r="BZ20" i="25"/>
  <c r="CF88" i="28"/>
  <c r="CG88" i="28" s="1"/>
  <c r="CF25" i="28"/>
  <c r="CA8" i="25"/>
  <c r="CA52" i="28"/>
  <c r="BV70" i="25"/>
  <c r="BQ70" i="25"/>
  <c r="CM54" i="28"/>
  <c r="CN8" i="28"/>
  <c r="CE52" i="28"/>
  <c r="CE62" i="28"/>
  <c r="CM48" i="28"/>
  <c r="CD91" i="28"/>
  <c r="BL91" i="28"/>
  <c r="BT91" i="28"/>
  <c r="BO91" i="28"/>
  <c r="BU91" i="28"/>
  <c r="CQ95" i="28"/>
  <c r="DA65" i="28"/>
  <c r="DC65" i="28" s="1"/>
  <c r="CM50" i="28"/>
  <c r="BK87" i="28"/>
  <c r="DA304" i="22"/>
  <c r="DC304" i="22" s="1"/>
  <c r="CL50" i="25"/>
  <c r="DA305" i="22"/>
  <c r="DC305" i="22" s="1"/>
  <c r="BV314" i="22"/>
  <c r="BQ314" i="22"/>
  <c r="CE65" i="25"/>
  <c r="BK319" i="22"/>
  <c r="BM319" i="22" s="1"/>
  <c r="BP45" i="25"/>
  <c r="CQ14" i="25"/>
  <c r="BP53" i="28"/>
  <c r="CY264" i="22"/>
  <c r="CS264" i="22"/>
  <c r="BT111" i="28"/>
  <c r="BL111" i="28"/>
  <c r="CD111" i="28"/>
  <c r="CH111" i="28" s="1"/>
  <c r="BU111" i="28"/>
  <c r="BO111" i="28"/>
  <c r="CS81" i="25"/>
  <c r="CY81" i="25"/>
  <c r="CQ29" i="28"/>
  <c r="CF11" i="28"/>
  <c r="DA70" i="25"/>
  <c r="DC70" i="25" s="1"/>
  <c r="BP75" i="28"/>
  <c r="BK71" i="25"/>
  <c r="BP74" i="28"/>
  <c r="CQ25" i="28"/>
  <c r="BY63" i="25"/>
  <c r="BZ63" i="25"/>
  <c r="BL18" i="25"/>
  <c r="BO18" i="25"/>
  <c r="BT18" i="25"/>
  <c r="BU18" i="25"/>
  <c r="CD18" i="25"/>
  <c r="CX27" i="28"/>
  <c r="CZ27" i="28"/>
  <c r="CW27" i="28"/>
  <c r="CR27" i="28"/>
  <c r="CL324" i="22"/>
  <c r="CA147" i="28"/>
  <c r="CF56" i="28"/>
  <c r="BY292" i="22"/>
  <c r="BZ292" i="22"/>
  <c r="CA42" i="28"/>
  <c r="CA51" i="28"/>
  <c r="CA33" i="28"/>
  <c r="CQ295" i="22"/>
  <c r="BK68" i="28"/>
  <c r="CN70" i="28"/>
  <c r="BQ66" i="25"/>
  <c r="BV66" i="25"/>
  <c r="CA34" i="25"/>
  <c r="CL47" i="25"/>
  <c r="BQ73" i="25"/>
  <c r="BV73" i="25"/>
  <c r="BZ105" i="28"/>
  <c r="BY105" i="28"/>
  <c r="BP82" i="28"/>
  <c r="DA64" i="28"/>
  <c r="DC64" i="28" s="1"/>
  <c r="DA66" i="28"/>
  <c r="DC66" i="28" s="1"/>
  <c r="CX28" i="28"/>
  <c r="CW28" i="28"/>
  <c r="CR28" i="28"/>
  <c r="CZ28" i="28"/>
  <c r="BK67" i="28"/>
  <c r="CE9" i="25"/>
  <c r="CQ64" i="25"/>
  <c r="CN63" i="25"/>
  <c r="CL69" i="25"/>
  <c r="BT10" i="25"/>
  <c r="CD10" i="25"/>
  <c r="BL10" i="25"/>
  <c r="BO10" i="25"/>
  <c r="BU10" i="25"/>
  <c r="CQ28" i="25"/>
  <c r="CN75" i="25"/>
  <c r="BQ117" i="28"/>
  <c r="BV117" i="28"/>
  <c r="BP83" i="28"/>
  <c r="BV44" i="25"/>
  <c r="BQ44" i="25"/>
  <c r="CM41" i="28"/>
  <c r="CY47" i="28"/>
  <c r="CS47" i="28"/>
  <c r="CF69" i="28"/>
  <c r="BY112" i="28"/>
  <c r="BZ112" i="28"/>
  <c r="BQ45" i="25"/>
  <c r="BV45" i="25"/>
  <c r="CA320" i="22"/>
  <c r="BY150" i="28"/>
  <c r="BZ150" i="28"/>
  <c r="BJ19" i="28"/>
  <c r="CL11" i="28"/>
  <c r="CX300" i="22"/>
  <c r="CW300" i="22"/>
  <c r="CR300" i="22"/>
  <c r="CZ300" i="22"/>
  <c r="CM44" i="25"/>
  <c r="CY65" i="25"/>
  <c r="CS65" i="25"/>
  <c r="BL40" i="28"/>
  <c r="CD40" i="28"/>
  <c r="BU40" i="28"/>
  <c r="BO40" i="28"/>
  <c r="BT40" i="28"/>
  <c r="DA91" i="28"/>
  <c r="DC91" i="28" s="1"/>
  <c r="CS99" i="28"/>
  <c r="CY99" i="28"/>
  <c r="CZ325" i="22"/>
  <c r="CW325" i="22"/>
  <c r="CX325" i="22"/>
  <c r="CR325" i="22"/>
  <c r="BQ41" i="28"/>
  <c r="BV41" i="28"/>
  <c r="CM64" i="28"/>
  <c r="BQ44" i="28"/>
  <c r="BV44" i="28"/>
  <c r="CQ40" i="28"/>
  <c r="CS62" i="25"/>
  <c r="CY62" i="25"/>
  <c r="CY96" i="28"/>
  <c r="CS96" i="28"/>
  <c r="CQ63" i="25"/>
  <c r="BP274" i="22"/>
  <c r="CN76" i="28"/>
  <c r="CQ61" i="28"/>
  <c r="CA71" i="25"/>
  <c r="CW84" i="28"/>
  <c r="CR84" i="28"/>
  <c r="CX84" i="28"/>
  <c r="CZ84" i="28"/>
  <c r="CA31" i="28"/>
  <c r="BZ43" i="28"/>
  <c r="BY43" i="28"/>
  <c r="BQ100" i="28"/>
  <c r="BV100" i="28"/>
  <c r="CF37" i="28"/>
  <c r="CM89" i="28"/>
  <c r="CE41" i="28"/>
  <c r="BP59" i="25"/>
  <c r="CQ105" i="28"/>
  <c r="BL149" i="28"/>
  <c r="BU149" i="28"/>
  <c r="CD149" i="28"/>
  <c r="BT149" i="28"/>
  <c r="BO149" i="28"/>
  <c r="CQ49" i="25"/>
  <c r="CN36" i="28"/>
  <c r="CF71" i="28"/>
  <c r="CA26" i="28"/>
  <c r="CB26" i="28" s="1"/>
  <c r="BK49" i="28"/>
  <c r="BM49" i="28" s="1"/>
  <c r="CE54" i="28"/>
  <c r="CF36" i="25"/>
  <c r="BK65" i="25"/>
  <c r="BM65" i="25" s="1"/>
  <c r="BK150" i="28"/>
  <c r="CA83" i="28"/>
  <c r="CQ78" i="28"/>
  <c r="CX88" i="28"/>
  <c r="CR88" i="28"/>
  <c r="CZ88" i="28"/>
  <c r="CW88" i="28"/>
  <c r="CN57" i="28"/>
  <c r="CM93" i="28"/>
  <c r="CM109" i="28"/>
  <c r="CW147" i="28"/>
  <c r="CR147" i="28"/>
  <c r="CZ147" i="28"/>
  <c r="CX147" i="28"/>
  <c r="CM49" i="28"/>
  <c r="BP101" i="28"/>
  <c r="BK48" i="28"/>
  <c r="CQ99" i="28"/>
  <c r="BQ114" i="28"/>
  <c r="BV114" i="28"/>
  <c r="CA106" i="28"/>
  <c r="BZ24" i="28"/>
  <c r="BY24" i="28"/>
  <c r="BY37" i="28"/>
  <c r="BZ37" i="28"/>
  <c r="CN16" i="28"/>
  <c r="BK66" i="25"/>
  <c r="CY70" i="28"/>
  <c r="CS70" i="28"/>
  <c r="CQ38" i="28"/>
  <c r="CN55" i="28"/>
  <c r="CN67" i="25"/>
  <c r="BY67" i="25"/>
  <c r="BZ67" i="25"/>
  <c r="CA82" i="28"/>
  <c r="CM318" i="22"/>
  <c r="BQ30" i="28"/>
  <c r="BV30" i="28"/>
  <c r="BK80" i="25"/>
  <c r="BT51" i="28"/>
  <c r="CD51" i="28"/>
  <c r="BO51" i="28"/>
  <c r="BU51" i="28"/>
  <c r="BL51" i="28"/>
  <c r="CN107" i="28"/>
  <c r="CN94" i="28"/>
  <c r="CS117" i="28"/>
  <c r="CY117" i="28"/>
  <c r="BK77" i="25"/>
  <c r="BM77" i="25" s="1"/>
  <c r="CM22" i="28"/>
  <c r="CE40" i="28"/>
  <c r="DA10" i="28"/>
  <c r="DC10" i="28" s="1"/>
  <c r="CN152" i="28"/>
  <c r="CM114" i="28"/>
  <c r="DA107" i="28"/>
  <c r="DC107" i="28" s="1"/>
  <c r="CN90" i="28"/>
  <c r="BP319" i="22"/>
  <c r="CN60" i="28"/>
  <c r="CL44" i="28"/>
  <c r="BK25" i="28"/>
  <c r="CY66" i="28"/>
  <c r="CS66" i="28"/>
  <c r="CN77" i="28"/>
  <c r="BK11" i="28"/>
  <c r="BM11" i="28" s="1"/>
  <c r="CW32" i="28"/>
  <c r="CR32" i="28"/>
  <c r="CZ32" i="28"/>
  <c r="CX32" i="28"/>
  <c r="CN327" i="22"/>
  <c r="CA91" i="28"/>
  <c r="CA75" i="25"/>
  <c r="CL64" i="28"/>
  <c r="BP47" i="25"/>
  <c r="CQ77" i="25"/>
  <c r="CY94" i="28"/>
  <c r="CS94" i="28"/>
  <c r="BU119" i="28"/>
  <c r="BO119" i="28"/>
  <c r="CD119" i="28"/>
  <c r="BL119" i="28"/>
  <c r="BT119" i="28"/>
  <c r="DA58" i="28"/>
  <c r="DC58" i="28" s="1"/>
  <c r="BQ17" i="28"/>
  <c r="BV17" i="28"/>
  <c r="CZ34" i="28"/>
  <c r="CX34" i="28"/>
  <c r="CW34" i="28"/>
  <c r="CR34" i="28"/>
  <c r="CQ40" i="25"/>
  <c r="CS93" i="28"/>
  <c r="CY93" i="28"/>
  <c r="DA114" i="28"/>
  <c r="DC114" i="28" s="1"/>
  <c r="CM92" i="28"/>
  <c r="BU147" i="28"/>
  <c r="CD147" i="28"/>
  <c r="BO147" i="28"/>
  <c r="BT147" i="28"/>
  <c r="BL147" i="28"/>
  <c r="BK42" i="25"/>
  <c r="BM42" i="25" s="1"/>
  <c r="CA94" i="28"/>
  <c r="BK106" i="28"/>
  <c r="CQ109" i="28"/>
  <c r="CQ71" i="25"/>
  <c r="BP37" i="25"/>
  <c r="CL117" i="28"/>
  <c r="CN102" i="28"/>
  <c r="CS153" i="28"/>
  <c r="CY153" i="28"/>
  <c r="BY49" i="25"/>
  <c r="BZ49" i="25"/>
  <c r="CE89" i="28"/>
  <c r="BK98" i="28"/>
  <c r="BM98" i="28" s="1"/>
  <c r="CD21" i="28"/>
  <c r="BO21" i="28"/>
  <c r="BU21" i="28"/>
  <c r="BL21" i="28"/>
  <c r="BT21" i="28"/>
  <c r="BK37" i="25"/>
  <c r="CX91" i="28"/>
  <c r="CZ91" i="28"/>
  <c r="CW91" i="28"/>
  <c r="CR91" i="28"/>
  <c r="CE152" i="28"/>
  <c r="CM74" i="25"/>
  <c r="DA147" i="28"/>
  <c r="DC147" i="28" s="1"/>
  <c r="CM27" i="28"/>
  <c r="CM44" i="28"/>
  <c r="CF89" i="28"/>
  <c r="CN27" i="28"/>
  <c r="CX42" i="28"/>
  <c r="CR42" i="28"/>
  <c r="CW42" i="28"/>
  <c r="CZ42" i="28"/>
  <c r="CL9" i="28"/>
  <c r="CA148" i="28"/>
  <c r="CD57" i="28"/>
  <c r="BO57" i="28"/>
  <c r="BT57" i="28"/>
  <c r="BU57" i="28"/>
  <c r="BL57" i="28"/>
  <c r="CL70" i="28"/>
  <c r="BL20" i="28"/>
  <c r="BU20" i="28"/>
  <c r="BO20" i="28"/>
  <c r="CD20" i="28"/>
  <c r="BT20" i="28"/>
  <c r="CZ9" i="28"/>
  <c r="CW9" i="28"/>
  <c r="CX9" i="28"/>
  <c r="CR9" i="28"/>
  <c r="BV15" i="28"/>
  <c r="BQ15" i="28"/>
  <c r="CM88" i="28"/>
  <c r="CQ35" i="25"/>
  <c r="CM81" i="25"/>
  <c r="CZ16" i="25"/>
  <c r="CR16" i="25"/>
  <c r="CX16" i="25"/>
  <c r="CW16" i="25"/>
  <c r="DA25" i="25"/>
  <c r="DC25" i="25" s="1"/>
  <c r="CM45" i="28"/>
  <c r="CN59" i="28"/>
  <c r="CF66" i="28"/>
  <c r="CF41" i="28"/>
  <c r="CF46" i="28"/>
  <c r="BU150" i="28"/>
  <c r="CD150" i="28"/>
  <c r="BL150" i="28"/>
  <c r="BO150" i="28"/>
  <c r="BT150" i="28"/>
  <c r="CD22" i="28"/>
  <c r="BO22" i="28"/>
  <c r="BT22" i="28"/>
  <c r="BU22" i="28"/>
  <c r="BL22" i="28"/>
  <c r="BV101" i="28"/>
  <c r="BQ101" i="28"/>
  <c r="BZ64" i="25"/>
  <c r="BY64" i="25"/>
  <c r="BK34" i="28"/>
  <c r="CM102" i="28"/>
  <c r="DA78" i="28"/>
  <c r="DC78" i="28" s="1"/>
  <c r="BZ39" i="28"/>
  <c r="BY39" i="28"/>
  <c r="CW39" i="28"/>
  <c r="CR39" i="28"/>
  <c r="CX39" i="28"/>
  <c r="CZ39" i="28"/>
  <c r="CF288" i="22"/>
  <c r="DA98" i="28"/>
  <c r="DC98" i="28" s="1"/>
  <c r="CQ100" i="28"/>
  <c r="CM100" i="28"/>
  <c r="BZ52" i="25"/>
  <c r="BY52" i="25"/>
  <c r="BZ36" i="28"/>
  <c r="BY36" i="28"/>
  <c r="CE25" i="28"/>
  <c r="CA88" i="28"/>
  <c r="CL95" i="28"/>
  <c r="DA42" i="28"/>
  <c r="DC42" i="28" s="1"/>
  <c r="DA82" i="28"/>
  <c r="DC82" i="28" s="1"/>
  <c r="BK30" i="28"/>
  <c r="BM30" i="28" s="1"/>
  <c r="BK79" i="28"/>
  <c r="BY22" i="25"/>
  <c r="BZ22" i="25"/>
  <c r="BQ39" i="28"/>
  <c r="BV39" i="28"/>
  <c r="CM66" i="25"/>
  <c r="CA153" i="28"/>
  <c r="CL66" i="28"/>
  <c r="CM35" i="25"/>
  <c r="CE78" i="25"/>
  <c r="CE37" i="28"/>
  <c r="CZ82" i="28"/>
  <c r="CR82" i="28"/>
  <c r="CX82" i="28"/>
  <c r="CW82" i="28"/>
  <c r="CM87" i="28"/>
  <c r="CF10" i="28"/>
  <c r="BQ59" i="28"/>
  <c r="BV59" i="28"/>
  <c r="DA37" i="25"/>
  <c r="DC37" i="25" s="1"/>
  <c r="DA69" i="28"/>
  <c r="DC69" i="28" s="1"/>
  <c r="BP84" i="28"/>
  <c r="CA111" i="28"/>
  <c r="BK41" i="25"/>
  <c r="BM41" i="25" s="1"/>
  <c r="BJ10" i="25"/>
  <c r="CF43" i="25"/>
  <c r="CS82" i="25"/>
  <c r="CY82" i="25"/>
  <c r="BZ49" i="28"/>
  <c r="BY49" i="28"/>
  <c r="CA48" i="28"/>
  <c r="BY119" i="28"/>
  <c r="BZ119" i="28"/>
  <c r="BZ86" i="28"/>
  <c r="BY86" i="28"/>
  <c r="CF43" i="28"/>
  <c r="CQ86" i="28"/>
  <c r="CM122" i="28"/>
  <c r="CF81" i="28"/>
  <c r="BO69" i="28"/>
  <c r="BT69" i="28"/>
  <c r="BL69" i="28"/>
  <c r="BU69" i="28"/>
  <c r="CD69" i="28"/>
  <c r="DA116" i="28"/>
  <c r="DC116" i="28" s="1"/>
  <c r="CA84" i="28"/>
  <c r="CD115" i="28"/>
  <c r="BL115" i="28"/>
  <c r="BU115" i="28"/>
  <c r="BT115" i="28"/>
  <c r="BO115" i="28"/>
  <c r="CM123" i="28"/>
  <c r="CQ114" i="28"/>
  <c r="BK93" i="28"/>
  <c r="BM93" i="28" s="1"/>
  <c r="BU78" i="28"/>
  <c r="BO78" i="28"/>
  <c r="BL78" i="28"/>
  <c r="BT78" i="28"/>
  <c r="CD78" i="28"/>
  <c r="BP16" i="28"/>
  <c r="DA89" i="28"/>
  <c r="DC89" i="28" s="1"/>
  <c r="BV26" i="28"/>
  <c r="BQ26" i="28"/>
  <c r="BZ19" i="28"/>
  <c r="BY19" i="28"/>
  <c r="BU120" i="28"/>
  <c r="BT120" i="28"/>
  <c r="BO120" i="28"/>
  <c r="CD120" i="28"/>
  <c r="BL120" i="28"/>
  <c r="BK91" i="28"/>
  <c r="BM91" i="28" s="1"/>
  <c r="CQ148" i="28"/>
  <c r="CM80" i="28"/>
  <c r="BV53" i="28"/>
  <c r="BQ53" i="28"/>
  <c r="CS91" i="28"/>
  <c r="CY91" i="28"/>
  <c r="BL47" i="28"/>
  <c r="BO47" i="28"/>
  <c r="BT47" i="28"/>
  <c r="BU47" i="28"/>
  <c r="CD47" i="28"/>
  <c r="BL124" i="28"/>
  <c r="BU124" i="28"/>
  <c r="BT124" i="28"/>
  <c r="BO124" i="28"/>
  <c r="CD124" i="28"/>
  <c r="CF115" i="28"/>
  <c r="BP8" i="28"/>
  <c r="CF78" i="28"/>
  <c r="CM17" i="28"/>
  <c r="BP72" i="25"/>
  <c r="CX29" i="25"/>
  <c r="CW29" i="25"/>
  <c r="CZ29" i="25"/>
  <c r="CR29" i="25"/>
  <c r="BT109" i="28"/>
  <c r="CD109" i="28"/>
  <c r="BU109" i="28"/>
  <c r="BL109" i="28"/>
  <c r="BO109" i="28"/>
  <c r="CE22" i="28"/>
  <c r="CE92" i="28"/>
  <c r="CM67" i="25"/>
  <c r="BV43" i="28"/>
  <c r="BQ43" i="28"/>
  <c r="CR67" i="25"/>
  <c r="CX67" i="25"/>
  <c r="CZ67" i="25"/>
  <c r="CW67" i="25"/>
  <c r="BK77" i="28"/>
  <c r="CA47" i="28"/>
  <c r="CA39" i="28"/>
  <c r="CF53" i="25"/>
  <c r="CG53" i="25" s="1"/>
  <c r="CE77" i="28"/>
  <c r="CL39" i="25"/>
  <c r="BZ27" i="25"/>
  <c r="BY27" i="25"/>
  <c r="DA11" i="25"/>
  <c r="DC11" i="25" s="1"/>
  <c r="CS84" i="25"/>
  <c r="CY84" i="25"/>
  <c r="BK26" i="28"/>
  <c r="BM26" i="28" s="1"/>
  <c r="CN53" i="28"/>
  <c r="CM35" i="28"/>
  <c r="DA50" i="28"/>
  <c r="DC50" i="28" s="1"/>
  <c r="BK29" i="28"/>
  <c r="BP52" i="28"/>
  <c r="CQ107" i="28"/>
  <c r="BQ74" i="28"/>
  <c r="BV74" i="28"/>
  <c r="CE15" i="28"/>
  <c r="CF86" i="28"/>
  <c r="BP122" i="28"/>
  <c r="BP49" i="28"/>
  <c r="CQ153" i="28"/>
  <c r="BZ152" i="28"/>
  <c r="BY152" i="28"/>
  <c r="CM76" i="28"/>
  <c r="BP111" i="28"/>
  <c r="BQ28" i="28"/>
  <c r="BV28" i="28"/>
  <c r="CQ326" i="22"/>
  <c r="BP153" i="28"/>
  <c r="CN77" i="25"/>
  <c r="CQ73" i="25"/>
  <c r="CA41" i="28"/>
  <c r="BV51" i="28"/>
  <c r="BQ51" i="28"/>
  <c r="BK44" i="28"/>
  <c r="BM44" i="28" s="1"/>
  <c r="CM77" i="28"/>
  <c r="CL152" i="28"/>
  <c r="CR20" i="28"/>
  <c r="CW20" i="28"/>
  <c r="CZ20" i="28"/>
  <c r="CX20" i="28"/>
  <c r="BQ119" i="28"/>
  <c r="BV119" i="28"/>
  <c r="CA119" i="28"/>
  <c r="CA117" i="28"/>
  <c r="BK35" i="25"/>
  <c r="BM35" i="25" s="1"/>
  <c r="DA97" i="28"/>
  <c r="DC97" i="28" s="1"/>
  <c r="DA54" i="28"/>
  <c r="DC54" i="28" s="1"/>
  <c r="CA27" i="28"/>
  <c r="CA149" i="28"/>
  <c r="CQ54" i="25"/>
  <c r="BY51" i="25"/>
  <c r="BZ51" i="25"/>
  <c r="BK59" i="28"/>
  <c r="CE55" i="25"/>
  <c r="CN64" i="28"/>
  <c r="DA81" i="25"/>
  <c r="DC81" i="25" s="1"/>
  <c r="BK14" i="25"/>
  <c r="BM14" i="25" s="1"/>
  <c r="CQ60" i="28"/>
  <c r="CF67" i="28"/>
  <c r="CZ50" i="28"/>
  <c r="CR50" i="28"/>
  <c r="CX50" i="28"/>
  <c r="CW50" i="28"/>
  <c r="DA59" i="25"/>
  <c r="DC59" i="25" s="1"/>
  <c r="CN34" i="25"/>
  <c r="CA59" i="28"/>
  <c r="DA124" i="28"/>
  <c r="DC124" i="28" s="1"/>
  <c r="CE94" i="28"/>
  <c r="BP94" i="28"/>
  <c r="CF37" i="25"/>
  <c r="CF21" i="28"/>
  <c r="CZ63" i="28"/>
  <c r="CX63" i="28"/>
  <c r="CW63" i="28"/>
  <c r="CR63" i="28"/>
  <c r="CE107" i="28"/>
  <c r="CW94" i="28"/>
  <c r="CR94" i="28"/>
  <c r="CX94" i="28"/>
  <c r="CZ94" i="28"/>
  <c r="BP39" i="25"/>
  <c r="BK84" i="25"/>
  <c r="BV112" i="28"/>
  <c r="BQ112" i="28"/>
  <c r="BQ70" i="28"/>
  <c r="BV70" i="28"/>
  <c r="CE120" i="28"/>
  <c r="CM54" i="25"/>
  <c r="CA15" i="28"/>
  <c r="CW90" i="28"/>
  <c r="CR90" i="28"/>
  <c r="CZ90" i="28"/>
  <c r="CX90" i="28"/>
  <c r="CN118" i="28"/>
  <c r="CA32" i="28"/>
  <c r="BK61" i="25"/>
  <c r="BM61" i="25" s="1"/>
  <c r="CL118" i="28"/>
  <c r="BV9" i="25"/>
  <c r="BQ9" i="25"/>
  <c r="BK52" i="25"/>
  <c r="BK85" i="28"/>
  <c r="BM85" i="28" s="1"/>
  <c r="CF110" i="28"/>
  <c r="CQ112" i="28"/>
  <c r="CQ90" i="28"/>
  <c r="CF75" i="28"/>
  <c r="CN57" i="25"/>
  <c r="BP20" i="28"/>
  <c r="CE51" i="28"/>
  <c r="CE34" i="28"/>
  <c r="BP33" i="25"/>
  <c r="BY9" i="28"/>
  <c r="BZ9" i="28"/>
  <c r="DA72" i="28"/>
  <c r="DC72" i="28" s="1"/>
  <c r="CY16" i="28"/>
  <c r="CS16" i="28"/>
  <c r="CL43" i="28"/>
  <c r="CY97" i="28"/>
  <c r="CS97" i="28"/>
  <c r="CE71" i="25"/>
  <c r="CX62" i="28"/>
  <c r="CZ62" i="28"/>
  <c r="CW62" i="28"/>
  <c r="CR62" i="28"/>
  <c r="DA113" i="28"/>
  <c r="DC113" i="28" s="1"/>
  <c r="CF33" i="28"/>
  <c r="CF73" i="28"/>
  <c r="BZ42" i="28"/>
  <c r="BY42" i="28"/>
  <c r="BU66" i="28"/>
  <c r="CD66" i="28"/>
  <c r="BL66" i="28"/>
  <c r="BO66" i="28"/>
  <c r="BT66" i="28"/>
  <c r="DA108" i="28"/>
  <c r="DC108" i="28" s="1"/>
  <c r="BP77" i="28"/>
  <c r="BT18" i="28"/>
  <c r="CD18" i="28"/>
  <c r="BU18" i="28"/>
  <c r="BL18" i="28"/>
  <c r="BO18" i="28"/>
  <c r="CW114" i="28"/>
  <c r="CR114" i="28"/>
  <c r="CX114" i="28"/>
  <c r="CZ114" i="28"/>
  <c r="BK58" i="25"/>
  <c r="CE63" i="28"/>
  <c r="CM9" i="25"/>
  <c r="CA38" i="25"/>
  <c r="CA48" i="25"/>
  <c r="BO83" i="25"/>
  <c r="BT83" i="25"/>
  <c r="BL83" i="25"/>
  <c r="CD83" i="25"/>
  <c r="BU83" i="25"/>
  <c r="BZ73" i="28"/>
  <c r="BY73" i="28"/>
  <c r="CQ44" i="28"/>
  <c r="BP50" i="25"/>
  <c r="CX83" i="28"/>
  <c r="CR83" i="28"/>
  <c r="CW83" i="28"/>
  <c r="CZ83" i="28"/>
  <c r="CN47" i="28"/>
  <c r="CY27" i="28"/>
  <c r="CS27" i="28"/>
  <c r="CY124" i="28"/>
  <c r="CS124" i="28"/>
  <c r="CR111" i="28"/>
  <c r="CW111" i="28"/>
  <c r="CZ111" i="28"/>
  <c r="CX111" i="28"/>
  <c r="CA58" i="28"/>
  <c r="CL113" i="28"/>
  <c r="BK57" i="28"/>
  <c r="DA105" i="28"/>
  <c r="DC105" i="28" s="1"/>
  <c r="DA70" i="28"/>
  <c r="DC70" i="28" s="1"/>
  <c r="DA46" i="28"/>
  <c r="DC46" i="28" s="1"/>
  <c r="CQ36" i="25"/>
  <c r="BZ328" i="22"/>
  <c r="BY328" i="22"/>
  <c r="BK64" i="28"/>
  <c r="CL24" i="28"/>
  <c r="CQ46" i="28"/>
  <c r="CN62" i="28"/>
  <c r="BK71" i="28"/>
  <c r="CE81" i="28"/>
  <c r="CX59" i="25"/>
  <c r="CR59" i="25"/>
  <c r="CW59" i="25"/>
  <c r="CZ59" i="25"/>
  <c r="CN69" i="28"/>
  <c r="CM124" i="28"/>
  <c r="BP32" i="25"/>
  <c r="CA36" i="28"/>
  <c r="CM19" i="28"/>
  <c r="CM57" i="28"/>
  <c r="DA13" i="25"/>
  <c r="DC13" i="25" s="1"/>
  <c r="DA78" i="25"/>
  <c r="DC78" i="25" s="1"/>
  <c r="CE26" i="28"/>
  <c r="DA40" i="28"/>
  <c r="DC40" i="28" s="1"/>
  <c r="CN41" i="28"/>
  <c r="CQ83" i="25"/>
  <c r="BP116" i="28"/>
  <c r="CE79" i="25"/>
  <c r="BY117" i="28"/>
  <c r="BZ117" i="28"/>
  <c r="BY59" i="25"/>
  <c r="BZ59" i="25"/>
  <c r="CF71" i="25"/>
  <c r="BP62" i="25"/>
  <c r="CL25" i="28"/>
  <c r="CA114" i="28"/>
  <c r="CF40" i="28"/>
  <c r="BY37" i="25"/>
  <c r="BZ37" i="25"/>
  <c r="CM28" i="25"/>
  <c r="BO58" i="25"/>
  <c r="BL58" i="25"/>
  <c r="BT58" i="25"/>
  <c r="BU58" i="25"/>
  <c r="CD58" i="25"/>
  <c r="BQ49" i="25"/>
  <c r="BV49" i="25"/>
  <c r="CA61" i="28"/>
  <c r="CY40" i="28"/>
  <c r="CS40" i="28"/>
  <c r="CN104" i="28"/>
  <c r="BK108" i="28"/>
  <c r="CN24" i="28"/>
  <c r="CL71" i="25"/>
  <c r="CM112" i="28"/>
  <c r="CL20" i="28"/>
  <c r="BP19" i="28"/>
  <c r="BP72" i="28"/>
  <c r="CA56" i="28"/>
  <c r="BP48" i="28"/>
  <c r="BP151" i="28"/>
  <c r="CR61" i="25"/>
  <c r="CZ61" i="25"/>
  <c r="CW61" i="25"/>
  <c r="CX61" i="25"/>
  <c r="BU61" i="28"/>
  <c r="BO61" i="28"/>
  <c r="BT61" i="28"/>
  <c r="BL61" i="28"/>
  <c r="BM61" i="28" s="1"/>
  <c r="CD61" i="28"/>
  <c r="BK104" i="28"/>
  <c r="DA121" i="28"/>
  <c r="DC121" i="28" s="1"/>
  <c r="CN116" i="28"/>
  <c r="CD44" i="25"/>
  <c r="BT44" i="25"/>
  <c r="BO44" i="25"/>
  <c r="BL44" i="25"/>
  <c r="BU44" i="25"/>
  <c r="DA94" i="28"/>
  <c r="DC94" i="28" s="1"/>
  <c r="BQ306" i="22"/>
  <c r="BV306" i="22"/>
  <c r="BP69" i="25"/>
  <c r="CA58" i="25"/>
  <c r="CN111" i="28"/>
  <c r="CQ24" i="28"/>
  <c r="BV309" i="22"/>
  <c r="BQ309" i="22"/>
  <c r="CE57" i="28"/>
  <c r="BV78" i="25"/>
  <c r="BQ78" i="25"/>
  <c r="CL48" i="25"/>
  <c r="CL54" i="25"/>
  <c r="CL34" i="28"/>
  <c r="CY54" i="25"/>
  <c r="CS54" i="25"/>
  <c r="CW68" i="25"/>
  <c r="CR68" i="25"/>
  <c r="CX68" i="25"/>
  <c r="CZ68" i="25"/>
  <c r="CS88" i="28"/>
  <c r="CY88" i="28"/>
  <c r="CL148" i="28"/>
  <c r="BK82" i="25"/>
  <c r="BM82" i="25" s="1"/>
  <c r="CX92" i="28"/>
  <c r="CW92" i="28"/>
  <c r="CZ92" i="28"/>
  <c r="CR92" i="28"/>
  <c r="CL44" i="25"/>
  <c r="CQ45" i="25"/>
  <c r="CS21" i="25"/>
  <c r="CY21" i="25"/>
  <c r="CL16" i="28"/>
  <c r="CF121" i="28"/>
  <c r="BP66" i="25"/>
  <c r="DA24" i="25"/>
  <c r="DC24" i="25" s="1"/>
  <c r="BU22" i="25"/>
  <c r="BO22" i="25"/>
  <c r="BT22" i="25"/>
  <c r="BL22" i="25"/>
  <c r="BM22" i="25" s="1"/>
  <c r="CD22" i="25"/>
  <c r="BK39" i="28"/>
  <c r="BM39" i="28" s="1"/>
  <c r="CM13" i="28"/>
  <c r="CY58" i="28"/>
  <c r="CS58" i="28"/>
  <c r="BZ82" i="25"/>
  <c r="BY82" i="25"/>
  <c r="BZ79" i="28"/>
  <c r="BY79" i="28"/>
  <c r="BK86" i="28"/>
  <c r="CE81" i="25"/>
  <c r="BK50" i="28"/>
  <c r="CF49" i="28"/>
  <c r="CN124" i="28"/>
  <c r="CZ18" i="28"/>
  <c r="CR18" i="28"/>
  <c r="CW18" i="28"/>
  <c r="CX18" i="28"/>
  <c r="CF30" i="28"/>
  <c r="BP56" i="28"/>
  <c r="CN87" i="28"/>
  <c r="BQ151" i="28"/>
  <c r="BV151" i="28"/>
  <c r="BK32" i="25"/>
  <c r="CY40" i="25"/>
  <c r="CS40" i="25"/>
  <c r="CQ104" i="28"/>
  <c r="BP40" i="28"/>
  <c r="CL57" i="25"/>
  <c r="CQ150" i="28"/>
  <c r="CA52" i="25"/>
  <c r="CM3" i="28"/>
  <c r="CE51" i="25"/>
  <c r="CA38" i="28"/>
  <c r="CF124" i="28"/>
  <c r="CL41" i="28"/>
  <c r="DA62" i="28"/>
  <c r="DC62" i="28" s="1"/>
  <c r="CW79" i="25"/>
  <c r="CZ79" i="25"/>
  <c r="CX79" i="25"/>
  <c r="CR79" i="25"/>
  <c r="BT52" i="25"/>
  <c r="BO52" i="25"/>
  <c r="CD52" i="25"/>
  <c r="BL52" i="25"/>
  <c r="BU52" i="25"/>
  <c r="BV29" i="28"/>
  <c r="BQ29" i="28"/>
  <c r="BY60" i="28"/>
  <c r="BZ60" i="28"/>
  <c r="BZ81" i="28"/>
  <c r="BY81" i="28"/>
  <c r="BL153" i="28"/>
  <c r="BT153" i="28"/>
  <c r="BO153" i="28"/>
  <c r="CD153" i="28"/>
  <c r="BU153" i="28"/>
  <c r="CF92" i="28"/>
  <c r="CY107" i="28"/>
  <c r="CS107" i="28"/>
  <c r="BK149" i="28"/>
  <c r="CS51" i="28"/>
  <c r="CY51" i="28"/>
  <c r="BL71" i="28"/>
  <c r="BO71" i="28"/>
  <c r="BT71" i="28"/>
  <c r="BU71" i="28"/>
  <c r="CD71" i="28"/>
  <c r="CE149" i="28"/>
  <c r="BZ97" i="28"/>
  <c r="BY97" i="28"/>
  <c r="CA18" i="28"/>
  <c r="BT117" i="28"/>
  <c r="BU117" i="28"/>
  <c r="BL117" i="28"/>
  <c r="CD117" i="28"/>
  <c r="BO117" i="28"/>
  <c r="BK116" i="28"/>
  <c r="BQ8" i="28"/>
  <c r="BV8" i="28"/>
  <c r="BP64" i="25"/>
  <c r="BY87" i="28"/>
  <c r="BZ87" i="28"/>
  <c r="CA113" i="28"/>
  <c r="CY114" i="28"/>
  <c r="CS114" i="28"/>
  <c r="DA32" i="25"/>
  <c r="DC32" i="25" s="1"/>
  <c r="CZ29" i="28"/>
  <c r="CW29" i="28"/>
  <c r="CR29" i="28"/>
  <c r="CX29" i="28"/>
  <c r="BY38" i="25"/>
  <c r="BZ38" i="25"/>
  <c r="CE20" i="28"/>
  <c r="CN25" i="25"/>
  <c r="BQ32" i="25"/>
  <c r="BV32" i="25"/>
  <c r="BZ308" i="22"/>
  <c r="BY308" i="22"/>
  <c r="CF9" i="25"/>
  <c r="CF40" i="25"/>
  <c r="BV105" i="28"/>
  <c r="BQ105" i="28"/>
  <c r="CR60" i="25"/>
  <c r="CX60" i="25"/>
  <c r="CW60" i="25"/>
  <c r="CZ60" i="25"/>
  <c r="BV40" i="28"/>
  <c r="BQ40" i="28"/>
  <c r="BQ89" i="28"/>
  <c r="BV89" i="28"/>
  <c r="CE113" i="28"/>
  <c r="BT92" i="28"/>
  <c r="BO92" i="28"/>
  <c r="BU92" i="28"/>
  <c r="CD92" i="28"/>
  <c r="BL92" i="28"/>
  <c r="CF114" i="28"/>
  <c r="CL40" i="28"/>
  <c r="BP148" i="28"/>
  <c r="CQ41" i="28"/>
  <c r="DA35" i="28"/>
  <c r="DC35" i="28" s="1"/>
  <c r="CL15" i="28"/>
  <c r="CZ150" i="28"/>
  <c r="CR150" i="28"/>
  <c r="CX150" i="28"/>
  <c r="CW150" i="28"/>
  <c r="BV42" i="28"/>
  <c r="BQ42" i="28"/>
  <c r="CL45" i="28"/>
  <c r="CM68" i="28"/>
  <c r="CN114" i="28"/>
  <c r="DA11" i="28"/>
  <c r="DC11" i="28" s="1"/>
  <c r="CL124" i="28"/>
  <c r="CE46" i="28"/>
  <c r="CF123" i="28"/>
  <c r="BK109" i="28"/>
  <c r="BM109" i="28" s="1"/>
  <c r="BV32" i="28"/>
  <c r="BQ32" i="28"/>
  <c r="BK38" i="28"/>
  <c r="BP58" i="28"/>
  <c r="CE57" i="25"/>
  <c r="CW58" i="28"/>
  <c r="CR58" i="28"/>
  <c r="CZ58" i="28"/>
  <c r="CX58" i="28"/>
  <c r="CF34" i="28"/>
  <c r="CM9" i="28"/>
  <c r="CQ13" i="25"/>
  <c r="DA120" i="28"/>
  <c r="DC120" i="28" s="1"/>
  <c r="CD71" i="25"/>
  <c r="BO71" i="25"/>
  <c r="BT71" i="25"/>
  <c r="BL71" i="25"/>
  <c r="BU71" i="25"/>
  <c r="CM67" i="28"/>
  <c r="BL102" i="28"/>
  <c r="BT102" i="28"/>
  <c r="BU102" i="28"/>
  <c r="CD102" i="28"/>
  <c r="BO102" i="28"/>
  <c r="DA79" i="28"/>
  <c r="DC79" i="28" s="1"/>
  <c r="BQ21" i="28"/>
  <c r="BV21" i="28"/>
  <c r="CQ321" i="22"/>
  <c r="CD53" i="28"/>
  <c r="BO53" i="28"/>
  <c r="BU53" i="28"/>
  <c r="BL53" i="28"/>
  <c r="BT53" i="28"/>
  <c r="CA108" i="28"/>
  <c r="CN110" i="28"/>
  <c r="BL56" i="28"/>
  <c r="CD56" i="28"/>
  <c r="BU56" i="28"/>
  <c r="BT56" i="28"/>
  <c r="BO56" i="28"/>
  <c r="CA124" i="28"/>
  <c r="CQ71" i="28"/>
  <c r="BQ62" i="25"/>
  <c r="BV62" i="25"/>
  <c r="BK36" i="25"/>
  <c r="BM36" i="25" s="1"/>
  <c r="CM23" i="25"/>
  <c r="BP91" i="28"/>
  <c r="DA84" i="28"/>
  <c r="DC84" i="28" s="1"/>
  <c r="BK54" i="28"/>
  <c r="BM54" i="28" s="1"/>
  <c r="CM79" i="28"/>
  <c r="BV110" i="28"/>
  <c r="BQ110" i="28"/>
  <c r="BZ60" i="25"/>
  <c r="BY60" i="25"/>
  <c r="BP38" i="28"/>
  <c r="CS44" i="28"/>
  <c r="CY44" i="28"/>
  <c r="CE70" i="28"/>
  <c r="BZ40" i="28"/>
  <c r="BY40" i="28"/>
  <c r="DA62" i="25"/>
  <c r="DC62" i="25" s="1"/>
  <c r="BQ67" i="25"/>
  <c r="BV67" i="25"/>
  <c r="CN73" i="25"/>
  <c r="BZ63" i="28"/>
  <c r="BY63" i="28"/>
  <c r="CD60" i="25"/>
  <c r="BU60" i="25"/>
  <c r="BO60" i="25"/>
  <c r="BL60" i="25"/>
  <c r="BT60" i="25"/>
  <c r="CQ118" i="28"/>
  <c r="BQ19" i="28"/>
  <c r="BV19" i="28"/>
  <c r="CA99" i="28"/>
  <c r="BK33" i="28"/>
  <c r="BM33" i="28" s="1"/>
  <c r="CA78" i="25"/>
  <c r="BY29" i="25"/>
  <c r="BZ29" i="25"/>
  <c r="CA9" i="25"/>
  <c r="BV35" i="25"/>
  <c r="BQ35" i="25"/>
  <c r="BT17" i="25"/>
  <c r="BL17" i="25"/>
  <c r="CD17" i="25"/>
  <c r="BO17" i="25"/>
  <c r="BU17" i="25"/>
  <c r="CQ81" i="25"/>
  <c r="CQ22" i="25"/>
  <c r="CX95" i="28"/>
  <c r="CR95" i="28"/>
  <c r="CZ95" i="28"/>
  <c r="CW95" i="28"/>
  <c r="BL94" i="28"/>
  <c r="BO94" i="28"/>
  <c r="BU94" i="28"/>
  <c r="CD94" i="28"/>
  <c r="BT94" i="28"/>
  <c r="CF104" i="28"/>
  <c r="DA34" i="28"/>
  <c r="DC34" i="28" s="1"/>
  <c r="CS38" i="28"/>
  <c r="CY38" i="28"/>
  <c r="BK115" i="28"/>
  <c r="BM115" i="28" s="1"/>
  <c r="CA21" i="28"/>
  <c r="DA44" i="28"/>
  <c r="DC44" i="28" s="1"/>
  <c r="CF116" i="28"/>
  <c r="DA74" i="28"/>
  <c r="DC74" i="28" s="1"/>
  <c r="DA102" i="28"/>
  <c r="DC102" i="28" s="1"/>
  <c r="BZ121" i="28"/>
  <c r="BY121" i="28"/>
  <c r="CY121" i="28"/>
  <c r="CS121" i="28"/>
  <c r="BZ83" i="25"/>
  <c r="BY83" i="25"/>
  <c r="BU56" i="25"/>
  <c r="BL56" i="25"/>
  <c r="BT56" i="25"/>
  <c r="CD56" i="25"/>
  <c r="BO56" i="25"/>
  <c r="DA56" i="28"/>
  <c r="DC56" i="28" s="1"/>
  <c r="CZ79" i="28"/>
  <c r="CW79" i="28"/>
  <c r="CX79" i="28"/>
  <c r="CR79" i="28"/>
  <c r="CM99" i="28"/>
  <c r="CN18" i="28"/>
  <c r="DA103" i="28"/>
  <c r="DC103" i="28" s="1"/>
  <c r="CE108" i="28"/>
  <c r="CN42" i="28"/>
  <c r="CS35" i="28"/>
  <c r="CY35" i="28"/>
  <c r="BQ43" i="25"/>
  <c r="BV43" i="25"/>
  <c r="DA67" i="28"/>
  <c r="DC67" i="28" s="1"/>
  <c r="CA25" i="28"/>
  <c r="BP21" i="28"/>
  <c r="CM72" i="28"/>
  <c r="CM18" i="28"/>
  <c r="BP121" i="28"/>
  <c r="BP83" i="25"/>
  <c r="CY61" i="28"/>
  <c r="CS61" i="28"/>
  <c r="CA22" i="28"/>
  <c r="CA98" i="28"/>
  <c r="BK15" i="28"/>
  <c r="BK304" i="22"/>
  <c r="BM304" i="22" s="1"/>
  <c r="CY22" i="28"/>
  <c r="CS22" i="28"/>
  <c r="CS49" i="28"/>
  <c r="CY49" i="28"/>
  <c r="CQ64" i="28"/>
  <c r="CN93" i="28"/>
  <c r="DA41" i="28"/>
  <c r="DC41" i="28" s="1"/>
  <c r="BP57" i="28"/>
  <c r="CL32" i="28"/>
  <c r="BY89" i="28"/>
  <c r="BZ89" i="28"/>
  <c r="BQ122" i="28"/>
  <c r="BV122" i="28"/>
  <c r="CN28" i="28"/>
  <c r="BY75" i="25"/>
  <c r="BZ75" i="25"/>
  <c r="DA151" i="28"/>
  <c r="DC151" i="28" s="1"/>
  <c r="BK147" i="28"/>
  <c r="BM147" i="28" s="1"/>
  <c r="CN56" i="28"/>
  <c r="CQ32" i="28"/>
  <c r="CN84" i="25"/>
  <c r="CF60" i="28"/>
  <c r="BU104" i="28"/>
  <c r="CD104" i="28"/>
  <c r="BT104" i="28"/>
  <c r="BL104" i="28"/>
  <c r="BO104" i="28"/>
  <c r="CW101" i="28"/>
  <c r="CZ101" i="28"/>
  <c r="CR101" i="28"/>
  <c r="CX101" i="28"/>
  <c r="BZ68" i="28"/>
  <c r="BY68" i="28"/>
  <c r="BV80" i="28"/>
  <c r="BQ80" i="28"/>
  <c r="BR80" i="28" s="1"/>
  <c r="CA73" i="28"/>
  <c r="DA55" i="28"/>
  <c r="DC55" i="28" s="1"/>
  <c r="CF42" i="28"/>
  <c r="CE100" i="28"/>
  <c r="BP32" i="28"/>
  <c r="BP51" i="28"/>
  <c r="CM147" i="28"/>
  <c r="CE65" i="28"/>
  <c r="BV22" i="28"/>
  <c r="BQ22" i="28"/>
  <c r="DA52" i="28"/>
  <c r="DC52" i="28" s="1"/>
  <c r="BY78" i="28"/>
  <c r="BZ78" i="28"/>
  <c r="CE53" i="28"/>
  <c r="BZ65" i="25"/>
  <c r="BY65" i="25"/>
  <c r="CQ21" i="28"/>
  <c r="CZ103" i="28"/>
  <c r="CR103" i="28"/>
  <c r="CX103" i="28"/>
  <c r="CW103" i="28"/>
  <c r="BP13" i="28"/>
  <c r="CE36" i="28"/>
  <c r="CA55" i="28"/>
  <c r="CF286" i="22"/>
  <c r="CM45" i="25"/>
  <c r="CN64" i="25"/>
  <c r="CA35" i="28"/>
  <c r="BO43" i="28"/>
  <c r="BL43" i="28"/>
  <c r="CD43" i="28"/>
  <c r="BU43" i="28"/>
  <c r="BT43" i="28"/>
  <c r="CN74" i="28"/>
  <c r="CD58" i="28"/>
  <c r="BO58" i="28"/>
  <c r="BT58" i="28"/>
  <c r="BL58" i="28"/>
  <c r="BU58" i="28"/>
  <c r="CA55" i="25"/>
  <c r="CA8" i="28"/>
  <c r="CN66" i="28"/>
  <c r="DA19" i="28"/>
  <c r="DC19" i="28" s="1"/>
  <c r="CN14" i="28"/>
  <c r="CS122" i="28"/>
  <c r="CY122" i="28"/>
  <c r="CL119" i="28"/>
  <c r="CS20" i="28"/>
  <c r="CY20" i="28"/>
  <c r="BL290" i="22"/>
  <c r="BO290" i="22"/>
  <c r="BT290" i="22"/>
  <c r="CD290" i="22"/>
  <c r="BU290" i="22"/>
  <c r="BQ60" i="28"/>
  <c r="BV60" i="28"/>
  <c r="BK102" i="28"/>
  <c r="BM102" i="28" s="1"/>
  <c r="BP73" i="25"/>
  <c r="BQ31" i="28"/>
  <c r="BV31" i="28"/>
  <c r="CL72" i="28"/>
  <c r="BY107" i="28"/>
  <c r="BZ107" i="28"/>
  <c r="DA60" i="25"/>
  <c r="DC60" i="25" s="1"/>
  <c r="CA31" i="25"/>
  <c r="DA153" i="28"/>
  <c r="DC153" i="28" s="1"/>
  <c r="CM20" i="28"/>
  <c r="CF59" i="28"/>
  <c r="BK92" i="28"/>
  <c r="CE75" i="25"/>
  <c r="BP123" i="28"/>
  <c r="CS118" i="28"/>
  <c r="CY118" i="28"/>
  <c r="CF79" i="25"/>
  <c r="BZ102" i="28"/>
  <c r="BY102" i="28"/>
  <c r="BK40" i="28"/>
  <c r="BM40" i="28" s="1"/>
  <c r="CS103" i="28"/>
  <c r="CY103" i="28"/>
  <c r="CL94" i="28"/>
  <c r="DA25" i="28"/>
  <c r="DC25" i="28" s="1"/>
  <c r="BP11" i="28"/>
  <c r="CF18" i="28"/>
  <c r="BQ63" i="28"/>
  <c r="BV63" i="28"/>
  <c r="CL150" i="28"/>
  <c r="BK79" i="25"/>
  <c r="BM79" i="25" s="1"/>
  <c r="CN149" i="28"/>
  <c r="BK100" i="28"/>
  <c r="CM38" i="28"/>
  <c r="BK48" i="25"/>
  <c r="BM48" i="25" s="1"/>
  <c r="CZ77" i="28"/>
  <c r="CW77" i="28"/>
  <c r="CR77" i="28"/>
  <c r="CX77" i="28"/>
  <c r="CX149" i="28"/>
  <c r="CR149" i="28"/>
  <c r="CZ149" i="28"/>
  <c r="CW149" i="28"/>
  <c r="BY50" i="28"/>
  <c r="BZ50" i="28"/>
  <c r="DA93" i="28"/>
  <c r="DC93" i="28" s="1"/>
  <c r="BK72" i="25"/>
  <c r="BM72" i="25" s="1"/>
  <c r="BK19" i="28"/>
  <c r="CQ110" i="28"/>
  <c r="CZ123" i="28"/>
  <c r="CX123" i="28"/>
  <c r="CW123" i="28"/>
  <c r="CR123" i="28"/>
  <c r="CL108" i="28"/>
  <c r="CL49" i="28"/>
  <c r="CA101" i="28"/>
  <c r="DA44" i="25"/>
  <c r="DC44" i="25" s="1"/>
  <c r="CX84" i="25"/>
  <c r="CW84" i="25"/>
  <c r="CZ84" i="25"/>
  <c r="CR84" i="25"/>
  <c r="CE321" i="22"/>
  <c r="CL32" i="25"/>
  <c r="DA29" i="25"/>
  <c r="DC29" i="25" s="1"/>
  <c r="BL84" i="25"/>
  <c r="BT84" i="25"/>
  <c r="CD84" i="25"/>
  <c r="BU84" i="25"/>
  <c r="BO84" i="25"/>
  <c r="BZ8" i="28"/>
  <c r="BY8" i="28"/>
  <c r="CL78" i="28"/>
  <c r="CA40" i="28"/>
  <c r="BK119" i="28"/>
  <c r="BM119" i="28" s="1"/>
  <c r="BZ113" i="28"/>
  <c r="BY113" i="28"/>
  <c r="CM148" i="28"/>
  <c r="CA86" i="28"/>
  <c r="BV69" i="28"/>
  <c r="BQ69" i="28"/>
  <c r="CN52" i="25"/>
  <c r="CL45" i="25"/>
  <c r="BV55" i="25"/>
  <c r="BQ55" i="25"/>
  <c r="CE66" i="28"/>
  <c r="CM12" i="25"/>
  <c r="CA66" i="25"/>
  <c r="CQ59" i="25"/>
  <c r="CE56" i="28"/>
  <c r="CA84" i="25"/>
  <c r="CQ66" i="28"/>
  <c r="BP113" i="28"/>
  <c r="CF52" i="28"/>
  <c r="BJ13" i="28"/>
  <c r="CR153" i="28"/>
  <c r="CW153" i="28"/>
  <c r="CX153" i="28"/>
  <c r="CZ153" i="28"/>
  <c r="CA151" i="28"/>
  <c r="BZ106" i="28"/>
  <c r="BY106" i="28"/>
  <c r="BK90" i="28"/>
  <c r="CA67" i="28"/>
  <c r="CE14" i="28"/>
  <c r="BQ71" i="25"/>
  <c r="BV71" i="25"/>
  <c r="CS72" i="25"/>
  <c r="CY72" i="25"/>
  <c r="DA38" i="28"/>
  <c r="DC38" i="28" s="1"/>
  <c r="CN52" i="28"/>
  <c r="CD86" i="28"/>
  <c r="BO86" i="28"/>
  <c r="BL86" i="28"/>
  <c r="BU86" i="28"/>
  <c r="BT86" i="28"/>
  <c r="CN123" i="28"/>
  <c r="CN43" i="28"/>
  <c r="CA79" i="25"/>
  <c r="BT100" i="28"/>
  <c r="BL100" i="28"/>
  <c r="BU100" i="28"/>
  <c r="BO100" i="28"/>
  <c r="CD100" i="28"/>
  <c r="BK152" i="28"/>
  <c r="DA68" i="28"/>
  <c r="DC68" i="28" s="1"/>
  <c r="CL110" i="28"/>
  <c r="CL83" i="25"/>
  <c r="CN72" i="25"/>
  <c r="BK101" i="28"/>
  <c r="BM101" i="28" s="1"/>
  <c r="CN117" i="28"/>
  <c r="DA32" i="28"/>
  <c r="DC32" i="28" s="1"/>
  <c r="CY64" i="28"/>
  <c r="CS64" i="28"/>
  <c r="CN22" i="28"/>
  <c r="CM56" i="25"/>
  <c r="CN37" i="25"/>
  <c r="CS53" i="28"/>
  <c r="CY53" i="28"/>
  <c r="CR11" i="28"/>
  <c r="CZ11" i="28"/>
  <c r="CX11" i="28"/>
  <c r="CW11" i="28"/>
  <c r="CM42" i="28"/>
  <c r="BY33" i="28"/>
  <c r="BZ33" i="28"/>
  <c r="CY70" i="25"/>
  <c r="CS70" i="25"/>
  <c r="BV95" i="28"/>
  <c r="BQ95" i="28"/>
  <c r="BK121" i="28"/>
  <c r="CY55" i="25"/>
  <c r="CS55" i="25"/>
  <c r="CL72" i="25"/>
  <c r="BV83" i="25"/>
  <c r="BQ83" i="25"/>
  <c r="CS37" i="28"/>
  <c r="CY37" i="28"/>
  <c r="CE93" i="28"/>
  <c r="CQ91" i="28"/>
  <c r="CN15" i="28"/>
  <c r="BZ54" i="25"/>
  <c r="BY54" i="25"/>
  <c r="BZ81" i="25"/>
  <c r="BY81" i="25"/>
  <c r="CM110" i="28"/>
  <c r="CN153" i="28"/>
  <c r="CA95" i="28"/>
  <c r="BV148" i="28"/>
  <c r="BQ148" i="28"/>
  <c r="CA150" i="28"/>
  <c r="CM106" i="28"/>
  <c r="CF87" i="28"/>
  <c r="CQ121" i="28"/>
  <c r="CN88" i="28"/>
  <c r="CA70" i="28"/>
  <c r="DA47" i="25"/>
  <c r="DC47" i="25" s="1"/>
  <c r="CF48" i="28"/>
  <c r="CW67" i="28"/>
  <c r="CZ67" i="28"/>
  <c r="CX67" i="28"/>
  <c r="CR67" i="28"/>
  <c r="CQ80" i="28"/>
  <c r="CF32" i="28"/>
  <c r="CF122" i="28"/>
  <c r="BY111" i="28"/>
  <c r="BZ111" i="28"/>
  <c r="BP108" i="28"/>
  <c r="CQ59" i="28"/>
  <c r="CL51" i="28"/>
  <c r="CL23" i="25"/>
  <c r="CQ116" i="28"/>
  <c r="CY89" i="28"/>
  <c r="CS89" i="28"/>
  <c r="DA90" i="28"/>
  <c r="DC90" i="28" s="1"/>
  <c r="CZ52" i="28"/>
  <c r="CW52" i="28"/>
  <c r="CX52" i="28"/>
  <c r="CR52" i="28"/>
  <c r="BV153" i="28"/>
  <c r="BQ153" i="28"/>
  <c r="DA24" i="28"/>
  <c r="DC24" i="28" s="1"/>
  <c r="CY98" i="28"/>
  <c r="CS98" i="28"/>
  <c r="CL87" i="28"/>
  <c r="CW99" i="28"/>
  <c r="CX99" i="28"/>
  <c r="CZ99" i="28"/>
  <c r="CR99" i="28"/>
  <c r="CS63" i="28"/>
  <c r="CY63" i="28"/>
  <c r="CF97" i="28"/>
  <c r="CQ45" i="28"/>
  <c r="CX118" i="28"/>
  <c r="CZ118" i="28"/>
  <c r="CW118" i="28"/>
  <c r="CR118" i="28"/>
  <c r="CY39" i="28"/>
  <c r="CS39" i="28"/>
  <c r="CQ152" i="28"/>
  <c r="BQ90" i="28"/>
  <c r="BV90" i="28"/>
  <c r="CF73" i="25"/>
  <c r="CL73" i="28"/>
  <c r="CQ106" i="28"/>
  <c r="CF108" i="28"/>
  <c r="BQ116" i="28"/>
  <c r="BV116" i="28"/>
  <c r="BZ34" i="28"/>
  <c r="BY34" i="28"/>
  <c r="CM47" i="28"/>
  <c r="BP61" i="28"/>
  <c r="CW102" i="28"/>
  <c r="CX102" i="28"/>
  <c r="CZ102" i="28"/>
  <c r="CR102" i="28"/>
  <c r="CD148" i="28"/>
  <c r="BL148" i="28"/>
  <c r="BT148" i="28"/>
  <c r="BU148" i="28"/>
  <c r="BO148" i="28"/>
  <c r="CA85" i="28"/>
  <c r="BV150" i="28"/>
  <c r="BQ150" i="28"/>
  <c r="CY147" i="28"/>
  <c r="CS147" i="28"/>
  <c r="BY120" i="28"/>
  <c r="BZ120" i="28"/>
  <c r="BZ65" i="28"/>
  <c r="BY65" i="28"/>
  <c r="BL106" i="28"/>
  <c r="BO106" i="28"/>
  <c r="BU106" i="28"/>
  <c r="BT106" i="28"/>
  <c r="CD106" i="28"/>
  <c r="CE35" i="28"/>
  <c r="CF62" i="28"/>
  <c r="BZ110" i="28"/>
  <c r="BY110" i="28"/>
  <c r="CN119" i="28"/>
  <c r="CM61" i="28"/>
  <c r="CF94" i="28"/>
  <c r="DA111" i="28"/>
  <c r="DC111" i="28" s="1"/>
  <c r="CS72" i="28"/>
  <c r="CY72" i="28"/>
  <c r="BP115" i="28"/>
  <c r="CW117" i="28"/>
  <c r="CX117" i="28"/>
  <c r="CZ117" i="28"/>
  <c r="CR117" i="28"/>
  <c r="CM121" i="28"/>
  <c r="BP67" i="28"/>
  <c r="CL314" i="22"/>
  <c r="DA28" i="25"/>
  <c r="DC28" i="25" s="1"/>
  <c r="BQ42" i="25"/>
  <c r="BV42" i="25"/>
  <c r="DA53" i="25"/>
  <c r="DC53" i="25" s="1"/>
  <c r="BV63" i="25"/>
  <c r="BQ63" i="25"/>
  <c r="CA291" i="22"/>
  <c r="CE83" i="25"/>
  <c r="CF19" i="28"/>
  <c r="BQ9" i="28"/>
  <c r="BV9" i="28"/>
  <c r="BL83" i="28"/>
  <c r="CD83" i="28"/>
  <c r="BO83" i="28"/>
  <c r="BT83" i="28"/>
  <c r="BU83" i="28"/>
  <c r="CQ76" i="28"/>
  <c r="BP99" i="28"/>
  <c r="CZ38" i="28"/>
  <c r="CW38" i="28"/>
  <c r="CR38" i="28"/>
  <c r="CX38" i="28"/>
  <c r="BZ69" i="28"/>
  <c r="BY69" i="28"/>
  <c r="CF27" i="28"/>
  <c r="CN13" i="28"/>
  <c r="CM56" i="28"/>
  <c r="CL30" i="25"/>
  <c r="CA110" i="28"/>
  <c r="CN99" i="28"/>
  <c r="BP102" i="28"/>
  <c r="CN50" i="28"/>
  <c r="DA43" i="28"/>
  <c r="DC43" i="28" s="1"/>
  <c r="CM103" i="28"/>
  <c r="CE58" i="28"/>
  <c r="CZ78" i="28"/>
  <c r="CR78" i="28"/>
  <c r="CX78" i="28"/>
  <c r="CW78" i="28"/>
  <c r="BP81" i="28"/>
  <c r="CQ27" i="28"/>
  <c r="DA83" i="25"/>
  <c r="DC83" i="25" s="1"/>
  <c r="BV62" i="28"/>
  <c r="BQ62" i="28"/>
  <c r="BP96" i="28"/>
  <c r="DA92" i="28"/>
  <c r="DC92" i="28" s="1"/>
  <c r="BK80" i="28"/>
  <c r="BM80" i="28" s="1"/>
  <c r="CE72" i="28"/>
  <c r="CL79" i="28"/>
  <c r="CL120" i="28"/>
  <c r="DA87" i="28"/>
  <c r="DC87" i="28" s="1"/>
  <c r="DA75" i="28"/>
  <c r="DC75" i="28" s="1"/>
  <c r="BU108" i="28"/>
  <c r="BO108" i="28"/>
  <c r="BT108" i="28"/>
  <c r="BL108" i="28"/>
  <c r="CD108" i="28"/>
  <c r="CN34" i="28"/>
  <c r="DA77" i="28"/>
  <c r="DC77" i="28" s="1"/>
  <c r="BV103" i="28"/>
  <c r="BQ103" i="28"/>
  <c r="CN100" i="28"/>
  <c r="BP36" i="28"/>
  <c r="CQ84" i="28"/>
  <c r="BP109" i="28"/>
  <c r="BZ90" i="28"/>
  <c r="BY90" i="28"/>
  <c r="CZ81" i="28"/>
  <c r="CX81" i="28"/>
  <c r="CR81" i="28"/>
  <c r="CW81" i="28"/>
  <c r="BP87" i="28"/>
  <c r="CL71" i="28"/>
  <c r="CN50" i="25"/>
  <c r="BQ108" i="28"/>
  <c r="BV108" i="28"/>
  <c r="BQ149" i="28"/>
  <c r="BV149" i="28"/>
  <c r="BK114" i="28"/>
  <c r="BK84" i="28"/>
  <c r="BQ107" i="28"/>
  <c r="BV107" i="28"/>
  <c r="BP107" i="28"/>
  <c r="BP100" i="28"/>
  <c r="BK94" i="28"/>
  <c r="DA150" i="28"/>
  <c r="DC150" i="28" s="1"/>
  <c r="CN42" i="25"/>
  <c r="BK25" i="25"/>
  <c r="BM25" i="25" s="1"/>
  <c r="BZ123" i="28"/>
  <c r="BY123" i="28"/>
  <c r="CD60" i="28"/>
  <c r="BO60" i="28"/>
  <c r="BU60" i="28"/>
  <c r="BT60" i="28"/>
  <c r="BL60" i="28"/>
  <c r="BP70" i="28"/>
  <c r="CD112" i="28"/>
  <c r="BU112" i="28"/>
  <c r="BO112" i="28"/>
  <c r="BL112" i="28"/>
  <c r="BT112" i="28"/>
  <c r="CM118" i="28"/>
  <c r="CN11" i="25"/>
  <c r="CF103" i="28"/>
  <c r="BU64" i="28"/>
  <c r="BL64" i="28"/>
  <c r="BO64" i="28"/>
  <c r="CD64" i="28"/>
  <c r="BT64" i="28"/>
  <c r="CL53" i="28"/>
  <c r="BO62" i="28"/>
  <c r="BU62" i="28"/>
  <c r="BT62" i="28"/>
  <c r="BL62" i="28"/>
  <c r="CD62" i="28"/>
  <c r="CY73" i="25"/>
  <c r="CS73" i="25"/>
  <c r="CN85" i="28"/>
  <c r="CE295" i="22"/>
  <c r="CA65" i="25"/>
  <c r="BU81" i="28"/>
  <c r="BT81" i="28"/>
  <c r="BO81" i="28"/>
  <c r="CD81" i="28"/>
  <c r="BL81" i="28"/>
  <c r="BQ55" i="28"/>
  <c r="BV55" i="28"/>
  <c r="CX112" i="28"/>
  <c r="CR112" i="28"/>
  <c r="CW112" i="28"/>
  <c r="CZ112" i="28"/>
  <c r="CF79" i="28"/>
  <c r="BV13" i="25"/>
  <c r="BQ13" i="25"/>
  <c r="BK37" i="28"/>
  <c r="CN8" i="25"/>
  <c r="CM97" i="28"/>
  <c r="CM90" i="28"/>
  <c r="CF109" i="28"/>
  <c r="CE102" i="28"/>
  <c r="CF112" i="28"/>
  <c r="BO65" i="28"/>
  <c r="BL65" i="28"/>
  <c r="BT65" i="28"/>
  <c r="CD65" i="28"/>
  <c r="BU65" i="28"/>
  <c r="CN150" i="28"/>
  <c r="CM113" i="28"/>
  <c r="CA118" i="28"/>
  <c r="CA66" i="28"/>
  <c r="CE87" i="28"/>
  <c r="CN108" i="28"/>
  <c r="BT38" i="28"/>
  <c r="BU38" i="28"/>
  <c r="CD38" i="28"/>
  <c r="BO38" i="28"/>
  <c r="BL38" i="28"/>
  <c r="CF91" i="28"/>
  <c r="CQ56" i="28"/>
  <c r="CZ44" i="28"/>
  <c r="CX44" i="28"/>
  <c r="CR44" i="28"/>
  <c r="CW44" i="28"/>
  <c r="BY80" i="28"/>
  <c r="BZ80" i="28"/>
  <c r="CL311" i="22"/>
  <c r="CE49" i="28"/>
  <c r="BK82" i="28"/>
  <c r="BP298" i="22"/>
  <c r="CL96" i="28"/>
  <c r="CS92" i="28"/>
  <c r="CY92" i="28"/>
  <c r="CQ103" i="28"/>
  <c r="CF50" i="28"/>
  <c r="CY65" i="28"/>
  <c r="CS65" i="28"/>
  <c r="CS148" i="28"/>
  <c r="CY148" i="28"/>
  <c r="BK120" i="28"/>
  <c r="BM120" i="28" s="1"/>
  <c r="CE59" i="25"/>
  <c r="CZ107" i="28"/>
  <c r="CR107" i="28"/>
  <c r="CX107" i="28"/>
  <c r="CW107" i="28"/>
  <c r="BY104" i="28"/>
  <c r="BZ104" i="28"/>
  <c r="BK78" i="28"/>
  <c r="BM78" i="28" s="1"/>
  <c r="BU122" i="28"/>
  <c r="CD122" i="28"/>
  <c r="BO122" i="28"/>
  <c r="BL122" i="28"/>
  <c r="BT122" i="28"/>
  <c r="BV67" i="28"/>
  <c r="BQ67" i="28"/>
  <c r="CM81" i="28"/>
  <c r="CS111" i="28"/>
  <c r="CY111" i="28"/>
  <c r="CE97" i="28"/>
  <c r="BY124" i="28"/>
  <c r="BZ124" i="28"/>
  <c r="CL86" i="28"/>
  <c r="CM52" i="28"/>
  <c r="BV77" i="25"/>
  <c r="BQ77" i="25"/>
  <c r="CE86" i="28"/>
  <c r="CN79" i="28"/>
  <c r="CE123" i="28"/>
  <c r="CN92" i="28"/>
  <c r="CM91" i="28"/>
  <c r="BP14" i="25"/>
  <c r="CE43" i="28"/>
  <c r="CN106" i="28"/>
  <c r="CY105" i="28"/>
  <c r="CS105" i="28"/>
  <c r="CY116" i="28"/>
  <c r="CS116" i="28"/>
  <c r="CL97" i="28"/>
  <c r="DA47" i="28"/>
  <c r="DC47" i="28" s="1"/>
  <c r="DA100" i="28"/>
  <c r="DC100" i="28" s="1"/>
  <c r="CF17" i="28"/>
  <c r="BP147" i="28"/>
  <c r="CE90" i="28"/>
  <c r="CS109" i="28"/>
  <c r="CY109" i="28"/>
  <c r="BY15" i="28"/>
  <c r="BZ15" i="28"/>
  <c r="DA30" i="28"/>
  <c r="DC30" i="28" s="1"/>
  <c r="BK32" i="28"/>
  <c r="CM116" i="28"/>
  <c r="CA50" i="25"/>
  <c r="BV92" i="28"/>
  <c r="BQ92" i="28"/>
  <c r="CL89" i="28"/>
  <c r="CN112" i="28"/>
  <c r="CL17" i="28"/>
  <c r="CF100" i="28"/>
  <c r="DA26" i="28"/>
  <c r="DC26" i="28" s="1"/>
  <c r="CF64" i="25"/>
  <c r="BY61" i="25"/>
  <c r="BZ61" i="25"/>
  <c r="CM66" i="28"/>
  <c r="BO32" i="28"/>
  <c r="CD32" i="28"/>
  <c r="BT32" i="28"/>
  <c r="BU32" i="28"/>
  <c r="BL32" i="28"/>
  <c r="CQ94" i="28"/>
  <c r="CL93" i="28"/>
  <c r="CM107" i="28"/>
  <c r="CE99" i="28"/>
  <c r="CA120" i="28"/>
  <c r="BK28" i="28"/>
  <c r="BM28" i="28" s="1"/>
  <c r="BV76" i="25"/>
  <c r="BQ76" i="25"/>
  <c r="CN11" i="28"/>
  <c r="BY91" i="28"/>
  <c r="BZ91" i="28"/>
  <c r="BL17" i="28"/>
  <c r="BO17" i="28"/>
  <c r="BT17" i="28"/>
  <c r="CD17" i="28"/>
  <c r="BU17" i="28"/>
  <c r="CZ121" i="28"/>
  <c r="CR121" i="28"/>
  <c r="CW121" i="28"/>
  <c r="CX121" i="28"/>
  <c r="BK153" i="28"/>
  <c r="BY88" i="28"/>
  <c r="BZ88" i="28"/>
  <c r="CL153" i="28"/>
  <c r="CN120" i="28"/>
  <c r="CR106" i="28"/>
  <c r="CW106" i="28"/>
  <c r="CX106" i="28"/>
  <c r="CZ106" i="28"/>
  <c r="CW25" i="28"/>
  <c r="CR25" i="28"/>
  <c r="CX25" i="28"/>
  <c r="CZ25" i="28"/>
  <c r="BJ16" i="28"/>
  <c r="CR89" i="28"/>
  <c r="CX89" i="28"/>
  <c r="CZ89" i="28"/>
  <c r="CW89" i="28"/>
  <c r="CR97" i="28"/>
  <c r="CX97" i="28"/>
  <c r="CW97" i="28"/>
  <c r="CZ97" i="28"/>
  <c r="BK122" i="28"/>
  <c r="CW65" i="28"/>
  <c r="CR65" i="28"/>
  <c r="CZ65" i="28"/>
  <c r="CX65" i="28"/>
  <c r="CN91" i="28"/>
  <c r="CY101" i="28"/>
  <c r="CS101" i="28"/>
  <c r="DA95" i="28"/>
  <c r="DC95" i="28" s="1"/>
  <c r="BP106" i="28"/>
  <c r="CR120" i="28"/>
  <c r="CW120" i="28"/>
  <c r="CZ120" i="28"/>
  <c r="CX120" i="28"/>
  <c r="CY83" i="28"/>
  <c r="CS83" i="28"/>
  <c r="CE95" i="28"/>
  <c r="BY42" i="25"/>
  <c r="BZ42" i="25"/>
  <c r="CE110" i="28"/>
  <c r="CF95" i="28"/>
  <c r="BZ38" i="28"/>
  <c r="BY38" i="28"/>
  <c r="CQ26" i="28"/>
  <c r="BQ77" i="28"/>
  <c r="BV77" i="28"/>
  <c r="CN86" i="28"/>
  <c r="BZ21" i="28"/>
  <c r="BY21" i="28"/>
  <c r="CN20" i="28"/>
  <c r="CL102" i="28"/>
  <c r="CS68" i="28"/>
  <c r="CT68" i="28" s="1"/>
  <c r="CY68" i="28"/>
  <c r="CF98" i="28"/>
  <c r="CS85" i="28"/>
  <c r="CY85" i="28"/>
  <c r="BL45" i="28"/>
  <c r="BU45" i="28"/>
  <c r="BO45" i="28"/>
  <c r="BT45" i="28"/>
  <c r="CD45" i="28"/>
  <c r="CE105" i="28"/>
  <c r="BT67" i="28"/>
  <c r="CD67" i="28"/>
  <c r="BL67" i="28"/>
  <c r="BO67" i="28"/>
  <c r="BU67" i="28"/>
  <c r="BP44" i="28"/>
  <c r="BY30" i="28"/>
  <c r="BZ30" i="28"/>
  <c r="CQ63" i="28"/>
  <c r="CQ92" i="28"/>
  <c r="CQ72" i="28"/>
  <c r="CR116" i="28"/>
  <c r="CX116" i="28"/>
  <c r="CZ116" i="28"/>
  <c r="CW116" i="28"/>
  <c r="CQ28" i="28"/>
  <c r="CM152" i="28"/>
  <c r="CM115" i="28"/>
  <c r="BQ102" i="28"/>
  <c r="BV102" i="28"/>
  <c r="CY67" i="28"/>
  <c r="CS67" i="28"/>
  <c r="CL149" i="28"/>
  <c r="CR49" i="28"/>
  <c r="CZ49" i="28"/>
  <c r="CX49" i="28"/>
  <c r="CW49" i="28"/>
  <c r="CN71" i="25"/>
  <c r="BQ123" i="28"/>
  <c r="BV123" i="28"/>
  <c r="BT110" i="28"/>
  <c r="BL110" i="28"/>
  <c r="BO110" i="28"/>
  <c r="CD110" i="28"/>
  <c r="BU110" i="28"/>
  <c r="CZ75" i="28"/>
  <c r="CW75" i="28"/>
  <c r="CR75" i="28"/>
  <c r="CX75" i="28"/>
  <c r="CE71" i="28"/>
  <c r="BK74" i="28"/>
  <c r="BL72" i="28"/>
  <c r="BO72" i="28"/>
  <c r="BU72" i="28"/>
  <c r="CD72" i="28"/>
  <c r="BT72" i="28"/>
  <c r="DA86" i="28"/>
  <c r="DC86" i="28" s="1"/>
  <c r="BQ84" i="28"/>
  <c r="BV84" i="28"/>
  <c r="CQ120" i="28"/>
  <c r="DA83" i="28"/>
  <c r="DC83" i="28" s="1"/>
  <c r="CE80" i="28"/>
  <c r="CL48" i="28"/>
  <c r="CX58" i="25"/>
  <c r="CW58" i="25"/>
  <c r="CR58" i="25"/>
  <c r="CZ58" i="25"/>
  <c r="BZ74" i="25"/>
  <c r="BY74" i="25"/>
  <c r="CL75" i="28"/>
  <c r="BJ14" i="28"/>
  <c r="CE24" i="25"/>
  <c r="CD36" i="28"/>
  <c r="BL36" i="28"/>
  <c r="BO36" i="28"/>
  <c r="BT36" i="28"/>
  <c r="BU36" i="28"/>
  <c r="BP71" i="28"/>
  <c r="DA13" i="28"/>
  <c r="DC13" i="28" s="1"/>
  <c r="DA110" i="28"/>
  <c r="DC110" i="28" s="1"/>
  <c r="CS79" i="25"/>
  <c r="CY79" i="25"/>
  <c r="CF24" i="25"/>
  <c r="CE73" i="28"/>
  <c r="CF153" i="28"/>
  <c r="CY104" i="28"/>
  <c r="CS104" i="28"/>
  <c r="BZ98" i="28"/>
  <c r="BY98" i="28"/>
  <c r="BP79" i="28"/>
  <c r="CL100" i="28"/>
  <c r="CQ124" i="28"/>
  <c r="BZ115" i="28"/>
  <c r="BY115" i="28"/>
  <c r="CN72" i="28"/>
  <c r="BV124" i="28"/>
  <c r="BQ124" i="28"/>
  <c r="BY109" i="28"/>
  <c r="BZ109" i="28"/>
  <c r="BO73" i="28"/>
  <c r="CD73" i="28"/>
  <c r="BT73" i="28"/>
  <c r="BL73" i="28"/>
  <c r="BU73" i="28"/>
  <c r="CN89" i="28"/>
  <c r="BY148" i="28"/>
  <c r="BZ148" i="28"/>
  <c r="CE45" i="28"/>
  <c r="CY75" i="28"/>
  <c r="CS75" i="28"/>
  <c r="BK105" i="28"/>
  <c r="BM105" i="28" s="1"/>
  <c r="BQ120" i="28"/>
  <c r="BV120" i="28"/>
  <c r="CN62" i="25"/>
  <c r="CL56" i="28"/>
  <c r="BV96" i="28"/>
  <c r="BQ96" i="28"/>
  <c r="CM149" i="28"/>
  <c r="CY24" i="28"/>
  <c r="CS24" i="28"/>
  <c r="CX59" i="28"/>
  <c r="CR59" i="28"/>
  <c r="CZ59" i="28"/>
  <c r="CW59" i="28"/>
  <c r="CS19" i="28"/>
  <c r="CY19" i="28"/>
  <c r="CL65" i="25"/>
  <c r="BZ147" i="28"/>
  <c r="BY147" i="28"/>
  <c r="BQ52" i="28"/>
  <c r="BV52" i="28"/>
  <c r="BW52" i="28" s="1"/>
  <c r="CL104" i="28"/>
  <c r="BY116" i="28"/>
  <c r="BZ116" i="28"/>
  <c r="CQ102" i="28"/>
  <c r="BP97" i="28"/>
  <c r="CQ122" i="28"/>
  <c r="BZ39" i="25"/>
  <c r="BY39" i="25"/>
  <c r="BP63" i="28"/>
  <c r="CF85" i="28"/>
  <c r="BV91" i="28"/>
  <c r="BQ91" i="28"/>
  <c r="CL112" i="28"/>
  <c r="CN113" i="28"/>
  <c r="CX96" i="28"/>
  <c r="CR96" i="28"/>
  <c r="CZ96" i="28"/>
  <c r="CW96" i="28"/>
  <c r="CE153" i="28"/>
  <c r="CS82" i="28"/>
  <c r="CY82" i="28"/>
  <c r="BL79" i="28"/>
  <c r="CD79" i="28"/>
  <c r="BO79" i="28"/>
  <c r="BU79" i="28"/>
  <c r="BT79" i="28"/>
  <c r="DA96" i="28"/>
  <c r="DC96" i="28" s="1"/>
  <c r="BK83" i="25"/>
  <c r="BM83" i="25" s="1"/>
  <c r="CM65" i="28"/>
  <c r="CL101" i="28"/>
  <c r="BT95" i="28"/>
  <c r="BO95" i="28"/>
  <c r="BU95" i="28"/>
  <c r="CD95" i="28"/>
  <c r="BL95" i="28"/>
  <c r="BJ23" i="28"/>
  <c r="CF113" i="28"/>
  <c r="CY81" i="28"/>
  <c r="CS81" i="28"/>
  <c r="CF38" i="28"/>
  <c r="CE30" i="28"/>
  <c r="BZ118" i="28"/>
  <c r="BY118" i="28"/>
  <c r="BZ114" i="28"/>
  <c r="BY114" i="28"/>
  <c r="CN25" i="28"/>
  <c r="BU59" i="28"/>
  <c r="BO59" i="28"/>
  <c r="CD59" i="28"/>
  <c r="BT59" i="28"/>
  <c r="BL59" i="28"/>
  <c r="CA62" i="28"/>
  <c r="BO90" i="28"/>
  <c r="BU90" i="28"/>
  <c r="BT90" i="28"/>
  <c r="BL90" i="28"/>
  <c r="CD90" i="28"/>
  <c r="CN81" i="28"/>
  <c r="DA101" i="28"/>
  <c r="DC101" i="28" s="1"/>
  <c r="CM95" i="28"/>
  <c r="CQ70" i="28"/>
  <c r="DA122" i="28"/>
  <c r="DC122" i="28" s="1"/>
  <c r="CS30" i="28"/>
  <c r="CY30" i="28"/>
  <c r="BY100" i="28"/>
  <c r="BZ100" i="28"/>
  <c r="CR76" i="28"/>
  <c r="CZ76" i="28"/>
  <c r="CX76" i="28"/>
  <c r="CW76" i="28"/>
  <c r="CL82" i="28"/>
  <c r="BY14" i="25"/>
  <c r="BZ14" i="25"/>
  <c r="CS73" i="28"/>
  <c r="CY73" i="28"/>
  <c r="BO151" i="28"/>
  <c r="BL151" i="28"/>
  <c r="CD151" i="28"/>
  <c r="BU151" i="28"/>
  <c r="BT151" i="28"/>
  <c r="BK95" i="28"/>
  <c r="CA107" i="28"/>
  <c r="DA88" i="28"/>
  <c r="DC88" i="28" s="1"/>
  <c r="BK81" i="25"/>
  <c r="BP76" i="25"/>
  <c r="CF151" i="28"/>
  <c r="CL59" i="28"/>
  <c r="CL121" i="28"/>
  <c r="CS152" i="28"/>
  <c r="CY152" i="28"/>
  <c r="CN17" i="28"/>
  <c r="BL50" i="28"/>
  <c r="BT50" i="28"/>
  <c r="CD50" i="28"/>
  <c r="BU50" i="28"/>
  <c r="BO50" i="28"/>
  <c r="CF102" i="28"/>
  <c r="BZ122" i="28"/>
  <c r="BY122" i="28"/>
  <c r="BZ67" i="28"/>
  <c r="BY67" i="28"/>
  <c r="BQ73" i="28"/>
  <c r="BV73" i="28"/>
  <c r="CN37" i="28"/>
  <c r="CE109" i="28"/>
  <c r="CE104" i="28"/>
  <c r="CW12" i="25"/>
  <c r="CR12" i="25"/>
  <c r="CX12" i="25"/>
  <c r="CZ12" i="25"/>
  <c r="CF26" i="28"/>
  <c r="CZ100" i="28"/>
  <c r="CR100" i="28"/>
  <c r="CX100" i="28"/>
  <c r="CW100" i="28"/>
  <c r="CW54" i="28"/>
  <c r="CX54" i="28"/>
  <c r="CR54" i="28"/>
  <c r="CZ54" i="28"/>
  <c r="CS84" i="28"/>
  <c r="CY84" i="28"/>
  <c r="CX80" i="28"/>
  <c r="CW80" i="28"/>
  <c r="CR80" i="28"/>
  <c r="CZ80" i="28"/>
  <c r="CN83" i="28"/>
  <c r="CL70" i="25"/>
  <c r="CL151" i="28"/>
  <c r="BK103" i="28"/>
  <c r="CE88" i="28"/>
  <c r="CA115" i="28"/>
  <c r="CF82" i="28"/>
  <c r="CN45" i="28"/>
  <c r="CS59" i="25"/>
  <c r="CY59" i="25"/>
  <c r="BY84" i="28"/>
  <c r="BZ84" i="28"/>
  <c r="BZ101" i="28"/>
  <c r="BY101" i="28"/>
  <c r="BY26" i="25"/>
  <c r="BZ26" i="25"/>
  <c r="CD76" i="28"/>
  <c r="BT76" i="28"/>
  <c r="BL76" i="28"/>
  <c r="BU76" i="28"/>
  <c r="BO76" i="28"/>
  <c r="CM78" i="28"/>
  <c r="CE115" i="28"/>
  <c r="CS115" i="28"/>
  <c r="CY115" i="28"/>
  <c r="BY77" i="28"/>
  <c r="BZ77" i="28"/>
  <c r="CS79" i="28"/>
  <c r="CY79" i="28"/>
  <c r="CQ22" i="28"/>
  <c r="CM96" i="28"/>
  <c r="CE103" i="28"/>
  <c r="CN151" i="28"/>
  <c r="CM94" i="28"/>
  <c r="BV49" i="28"/>
  <c r="BW49" i="28" s="1"/>
  <c r="BQ49" i="28"/>
  <c r="CF120" i="28"/>
  <c r="BQ27" i="28"/>
  <c r="BV27" i="28"/>
  <c r="DA14" i="28"/>
  <c r="DC14" i="28" s="1"/>
  <c r="BP50" i="28"/>
  <c r="CA116" i="28"/>
  <c r="BK42" i="28"/>
  <c r="BM42" i="28" s="1"/>
  <c r="CD96" i="28"/>
  <c r="BO96" i="28"/>
  <c r="BT96" i="28"/>
  <c r="BL96" i="28"/>
  <c r="BU96" i="28"/>
  <c r="BK43" i="28"/>
  <c r="BP93" i="28"/>
  <c r="CM101" i="28"/>
  <c r="CE68" i="28"/>
  <c r="CE96" i="28"/>
  <c r="CY69" i="28"/>
  <c r="CS69" i="28"/>
  <c r="CQ57" i="28"/>
  <c r="BK67" i="25"/>
  <c r="BM67" i="25" s="1"/>
  <c r="DA109" i="28"/>
  <c r="DC109" i="28" s="1"/>
  <c r="BY32" i="28"/>
  <c r="BZ32" i="28"/>
  <c r="CL85" i="28"/>
  <c r="BV27" i="25"/>
  <c r="BQ27" i="25"/>
  <c r="CF77" i="28"/>
  <c r="CL83" i="28"/>
  <c r="CE52" i="25"/>
  <c r="CF82" i="25"/>
  <c r="CA64" i="28"/>
  <c r="CN109" i="28"/>
  <c r="CM69" i="28"/>
  <c r="BP152" i="28"/>
  <c r="DA149" i="28"/>
  <c r="DC149" i="28" s="1"/>
  <c r="CW46" i="28"/>
  <c r="CR46" i="28"/>
  <c r="CX46" i="28"/>
  <c r="CZ46" i="28"/>
  <c r="CM111" i="28"/>
  <c r="CQ48" i="25"/>
  <c r="CE82" i="28"/>
  <c r="BP105" i="28"/>
  <c r="CA97" i="28"/>
  <c r="BQ115" i="28"/>
  <c r="BV115" i="28"/>
  <c r="CS36" i="28"/>
  <c r="CY36" i="28"/>
  <c r="BT14" i="28"/>
  <c r="BO14" i="28"/>
  <c r="CD14" i="28"/>
  <c r="BL14" i="28"/>
  <c r="BU14" i="28"/>
  <c r="CX85" i="28"/>
  <c r="CW85" i="28"/>
  <c r="CR85" i="28"/>
  <c r="CZ85" i="28"/>
  <c r="CQ117" i="28"/>
  <c r="BP76" i="28"/>
  <c r="CA325" i="22"/>
  <c r="CQ51" i="28"/>
  <c r="CF81" i="25"/>
  <c r="CQ34" i="28"/>
  <c r="DA80" i="28"/>
  <c r="DC80" i="28" s="1"/>
  <c r="CL52" i="28"/>
  <c r="CN51" i="28"/>
  <c r="BV99" i="28"/>
  <c r="BQ99" i="28"/>
  <c r="CN65" i="28"/>
  <c r="CZ48" i="28"/>
  <c r="CR48" i="28"/>
  <c r="CW48" i="28"/>
  <c r="CX48" i="28"/>
  <c r="BQ60" i="25"/>
  <c r="BV60" i="25"/>
  <c r="CE50" i="28"/>
  <c r="CN75" i="28"/>
  <c r="BQ83" i="28"/>
  <c r="BV83" i="28"/>
  <c r="CR87" i="28"/>
  <c r="CX87" i="28"/>
  <c r="CW87" i="28"/>
  <c r="CZ87" i="28"/>
  <c r="BY85" i="28"/>
  <c r="BZ85" i="28"/>
  <c r="CA112" i="28"/>
  <c r="CA102" i="28"/>
  <c r="BK117" i="28"/>
  <c r="BM117" i="28" s="1"/>
  <c r="CF15" i="25"/>
  <c r="CQ74" i="28"/>
  <c r="CD97" i="28"/>
  <c r="BT97" i="28"/>
  <c r="BU97" i="28"/>
  <c r="BO97" i="28"/>
  <c r="BL97" i="28"/>
  <c r="BU37" i="28"/>
  <c r="BO37" i="28"/>
  <c r="BL37" i="28"/>
  <c r="CD37" i="28"/>
  <c r="BT37" i="28"/>
  <c r="CY46" i="28"/>
  <c r="CS46" i="28"/>
  <c r="CL35" i="28"/>
  <c r="CQ119" i="28"/>
  <c r="CS59" i="28"/>
  <c r="CY59" i="28"/>
  <c r="CY71" i="28"/>
  <c r="CS71" i="28"/>
  <c r="BY151" i="28"/>
  <c r="BZ151" i="28"/>
  <c r="CN148" i="28"/>
  <c r="CE122" i="28"/>
  <c r="BP47" i="28"/>
  <c r="CL47" i="28"/>
  <c r="CF101" i="28"/>
  <c r="DA65" i="25"/>
  <c r="DC65" i="25" s="1"/>
  <c r="BO74" i="28"/>
  <c r="BL74" i="28"/>
  <c r="CD74" i="28"/>
  <c r="BU74" i="28"/>
  <c r="BT74" i="28"/>
  <c r="BY94" i="28"/>
  <c r="BZ94" i="28"/>
  <c r="CY106" i="28"/>
  <c r="CS106" i="28"/>
  <c r="CL43" i="25"/>
  <c r="CL74" i="28"/>
  <c r="CL28" i="28"/>
  <c r="BZ95" i="28"/>
  <c r="BY95" i="28"/>
  <c r="CE124" i="28"/>
  <c r="BO29" i="28"/>
  <c r="BU29" i="28"/>
  <c r="CD29" i="28"/>
  <c r="BT29" i="28"/>
  <c r="BL29" i="28"/>
  <c r="BP82" i="25"/>
  <c r="BO80" i="25"/>
  <c r="BL80" i="25"/>
  <c r="CD80" i="25"/>
  <c r="BU80" i="25"/>
  <c r="BT80" i="25"/>
  <c r="CM120" i="28"/>
  <c r="CQ87" i="28"/>
  <c r="BY83" i="28"/>
  <c r="BZ83" i="28"/>
  <c r="CS149" i="28"/>
  <c r="CY149" i="28"/>
  <c r="CX152" i="28"/>
  <c r="CW152" i="28"/>
  <c r="CZ152" i="28"/>
  <c r="CR152" i="28"/>
  <c r="CF16" i="28"/>
  <c r="CD25" i="28"/>
  <c r="BO25" i="28"/>
  <c r="BT25" i="28"/>
  <c r="BL25" i="28"/>
  <c r="BU25" i="28"/>
  <c r="BP39" i="28"/>
  <c r="BZ47" i="28"/>
  <c r="BY47" i="28"/>
  <c r="CS74" i="28"/>
  <c r="CY74" i="28"/>
  <c r="CA45" i="28"/>
  <c r="CM78" i="25"/>
  <c r="CF76" i="28"/>
  <c r="DA99" i="28"/>
  <c r="DC99" i="28" s="1"/>
  <c r="CF51" i="28"/>
  <c r="CE23" i="25"/>
  <c r="BK75" i="28"/>
  <c r="CD82" i="28"/>
  <c r="BL82" i="28"/>
  <c r="BU82" i="28"/>
  <c r="BT82" i="28"/>
  <c r="BO82" i="28"/>
  <c r="CQ37" i="28"/>
  <c r="CQ113" i="28"/>
  <c r="CY150" i="28"/>
  <c r="CS150" i="28"/>
  <c r="CY87" i="28"/>
  <c r="CS87" i="28"/>
  <c r="CE91" i="28"/>
  <c r="CL123" i="28"/>
  <c r="BK97" i="28"/>
  <c r="DA148" i="28"/>
  <c r="DC148" i="28" s="1"/>
  <c r="DA28" i="28"/>
  <c r="DC28" i="28" s="1"/>
  <c r="CW60" i="28"/>
  <c r="CX60" i="28"/>
  <c r="CR60" i="28"/>
  <c r="CZ60" i="28"/>
  <c r="CZ93" i="28"/>
  <c r="CW93" i="28"/>
  <c r="CX93" i="28"/>
  <c r="CR93" i="28"/>
  <c r="CS66" i="25"/>
  <c r="CY66" i="25"/>
  <c r="CA103" i="28"/>
  <c r="CD84" i="28"/>
  <c r="BL84" i="28"/>
  <c r="BO84" i="28"/>
  <c r="BU84" i="28"/>
  <c r="BT84" i="28"/>
  <c r="CN96" i="28"/>
  <c r="CL122" i="28"/>
  <c r="DA29" i="28"/>
  <c r="DC29" i="28" s="1"/>
  <c r="CQ93" i="28"/>
  <c r="CN40" i="28"/>
  <c r="BV78" i="28"/>
  <c r="BQ78" i="28"/>
  <c r="CM60" i="28"/>
  <c r="CN38" i="28"/>
  <c r="BJ8" i="28"/>
  <c r="CL84" i="28"/>
  <c r="CQ149" i="28"/>
  <c r="CD75" i="28"/>
  <c r="BU75" i="28"/>
  <c r="BL75" i="28"/>
  <c r="BT75" i="28"/>
  <c r="BO75" i="28"/>
  <c r="CM71" i="28"/>
  <c r="BP55" i="28"/>
  <c r="CN60" i="25"/>
  <c r="CE101" i="28"/>
  <c r="BV65" i="28"/>
  <c r="BQ65" i="28"/>
  <c r="CQ101" i="28"/>
  <c r="CL106" i="28"/>
  <c r="CE76" i="25"/>
  <c r="CL62" i="25"/>
  <c r="CE114" i="28"/>
  <c r="CF96" i="28"/>
  <c r="CW110" i="28"/>
  <c r="CR110" i="28"/>
  <c r="CX110" i="28"/>
  <c r="CZ110" i="28"/>
  <c r="CF152" i="28"/>
  <c r="BP149" i="28"/>
  <c r="CF118" i="28"/>
  <c r="CA69" i="25"/>
  <c r="CM75" i="28"/>
  <c r="CA62" i="25"/>
  <c r="CF93" i="28"/>
  <c r="CL115" i="28"/>
  <c r="CQ19" i="28"/>
  <c r="CY113" i="28"/>
  <c r="CS113" i="28"/>
  <c r="CA29" i="28"/>
  <c r="CA92" i="28"/>
  <c r="CR42" i="25"/>
  <c r="CX42" i="25"/>
  <c r="CZ42" i="25"/>
  <c r="CW42" i="25"/>
  <c r="DA104" i="28"/>
  <c r="DC104" i="28" s="1"/>
  <c r="BQ61" i="28"/>
  <c r="BV61" i="28"/>
  <c r="CW56" i="25"/>
  <c r="CZ56" i="25"/>
  <c r="CR56" i="25"/>
  <c r="CX56" i="25"/>
  <c r="BP59" i="28"/>
  <c r="BP71" i="25"/>
  <c r="BU63" i="28"/>
  <c r="BO63" i="28"/>
  <c r="CD63" i="28"/>
  <c r="BT63" i="28"/>
  <c r="BL63" i="28"/>
  <c r="BM63" i="28" s="1"/>
  <c r="CR113" i="28"/>
  <c r="CZ113" i="28"/>
  <c r="CX113" i="28"/>
  <c r="CW113" i="28"/>
  <c r="BP88" i="28"/>
  <c r="CQ73" i="28"/>
  <c r="BO121" i="28"/>
  <c r="BU121" i="28"/>
  <c r="CD121" i="28"/>
  <c r="BL121" i="28"/>
  <c r="BT121" i="28"/>
  <c r="BP112" i="28"/>
  <c r="BQ93" i="28"/>
  <c r="BV93" i="28"/>
  <c r="BK36" i="28"/>
  <c r="BM36" i="28" s="1"/>
  <c r="CQ54" i="28"/>
  <c r="CY90" i="28"/>
  <c r="CS90" i="28"/>
  <c r="BK23" i="28"/>
  <c r="BV147" i="28"/>
  <c r="BQ147" i="28"/>
  <c r="BU77" i="28"/>
  <c r="CD77" i="28"/>
  <c r="BL77" i="28"/>
  <c r="BT77" i="28"/>
  <c r="BO77" i="28"/>
  <c r="CL50" i="28"/>
  <c r="CY110" i="28"/>
  <c r="CS110" i="28"/>
  <c r="CE76" i="28"/>
  <c r="CW45" i="28"/>
  <c r="CR45" i="28"/>
  <c r="CX45" i="28"/>
  <c r="CZ45" i="28"/>
  <c r="CM82" i="25"/>
  <c r="BP10" i="28"/>
  <c r="CQ88" i="28"/>
  <c r="DA117" i="28"/>
  <c r="DC117" i="28" s="1"/>
  <c r="CL67" i="28"/>
  <c r="CE42" i="28"/>
  <c r="CE117" i="28"/>
  <c r="CL98" i="28"/>
  <c r="CM151" i="28"/>
  <c r="BP89" i="28"/>
  <c r="BZ53" i="28"/>
  <c r="BY53" i="28"/>
  <c r="CM83" i="28"/>
  <c r="CE83" i="28"/>
  <c r="CR105" i="28"/>
  <c r="CZ105" i="28"/>
  <c r="CX105" i="28"/>
  <c r="CW105" i="28"/>
  <c r="BQ76" i="28"/>
  <c r="BV76" i="28"/>
  <c r="BP95" i="28"/>
  <c r="BO116" i="28"/>
  <c r="CD116" i="28"/>
  <c r="BL116" i="28"/>
  <c r="BT116" i="28"/>
  <c r="BU116" i="28"/>
  <c r="BP92" i="28"/>
  <c r="CN103" i="28"/>
  <c r="BP27" i="28"/>
  <c r="CD107" i="28"/>
  <c r="BO107" i="28"/>
  <c r="BU107" i="28"/>
  <c r="BL107" i="28"/>
  <c r="BT107" i="28"/>
  <c r="DA31" i="28"/>
  <c r="DC31" i="28" s="1"/>
  <c r="CA81" i="28"/>
  <c r="CD24" i="28"/>
  <c r="BU24" i="28"/>
  <c r="BO24" i="28"/>
  <c r="BT24" i="28"/>
  <c r="BL24" i="28"/>
  <c r="BZ76" i="28"/>
  <c r="BY76" i="28"/>
  <c r="CY54" i="28"/>
  <c r="CS54" i="28"/>
  <c r="BV72" i="25"/>
  <c r="BQ72" i="25"/>
  <c r="CS21" i="28"/>
  <c r="CY21" i="28"/>
  <c r="BZ79" i="25"/>
  <c r="BY79" i="25"/>
  <c r="CA104" i="28"/>
  <c r="BU103" i="28"/>
  <c r="BT103" i="28"/>
  <c r="BL103" i="28"/>
  <c r="BO103" i="28"/>
  <c r="CD103" i="28"/>
  <c r="CL59" i="25"/>
  <c r="CE150" i="28"/>
  <c r="CA109" i="28"/>
  <c r="BK148" i="28"/>
  <c r="BM148" i="28" s="1"/>
  <c r="BP25" i="28"/>
  <c r="BK110" i="28"/>
  <c r="CQ97" i="28"/>
  <c r="BK123" i="28"/>
  <c r="CQ123" i="28"/>
  <c r="CE78" i="28"/>
  <c r="CL63" i="28"/>
  <c r="CE98" i="28"/>
  <c r="CS123" i="28"/>
  <c r="CY123" i="28"/>
  <c r="BP117" i="28"/>
  <c r="CM150" i="28"/>
  <c r="CN122" i="28"/>
  <c r="CA75" i="28"/>
  <c r="DA106" i="28"/>
  <c r="DC106" i="28" s="1"/>
  <c r="CR55" i="28"/>
  <c r="CX55" i="28"/>
  <c r="CZ55" i="28"/>
  <c r="CW55" i="28"/>
  <c r="BP69" i="28"/>
  <c r="CQ108" i="28"/>
  <c r="BZ92" i="28"/>
  <c r="BY92" i="28"/>
  <c r="BV152" i="28"/>
  <c r="BQ152" i="28"/>
  <c r="CA54" i="28"/>
  <c r="BZ41" i="28"/>
  <c r="BY41" i="28"/>
  <c r="DA123" i="28"/>
  <c r="DC123" i="28" s="1"/>
  <c r="DA118" i="28"/>
  <c r="DC118" i="28" s="1"/>
  <c r="BO114" i="28"/>
  <c r="BL114" i="28"/>
  <c r="BT114" i="28"/>
  <c r="BU114" i="28"/>
  <c r="CD114" i="28"/>
  <c r="CF105" i="28"/>
  <c r="CF111" i="28"/>
  <c r="CM98" i="28"/>
  <c r="BY64" i="28"/>
  <c r="BZ64" i="28"/>
  <c r="CL76" i="28"/>
  <c r="CA100" i="28"/>
  <c r="CL75" i="25"/>
  <c r="CD15" i="28"/>
  <c r="BO15" i="28"/>
  <c r="BL15" i="28"/>
  <c r="BU15" i="28"/>
  <c r="BT15" i="28"/>
  <c r="CF83" i="25"/>
  <c r="CZ45" i="25"/>
  <c r="CX45" i="25"/>
  <c r="CW45" i="25"/>
  <c r="CR45" i="25"/>
  <c r="BU76" i="25"/>
  <c r="BT76" i="25"/>
  <c r="CD76" i="25"/>
  <c r="BL76" i="25"/>
  <c r="BO76" i="25"/>
  <c r="DA112" i="28"/>
  <c r="DC112" i="28" s="1"/>
  <c r="CA36" i="25"/>
  <c r="BY76" i="25"/>
  <c r="BZ76" i="25"/>
  <c r="CM34" i="28"/>
  <c r="BY31" i="28"/>
  <c r="BZ31" i="28"/>
  <c r="BK18" i="25"/>
  <c r="BM18" i="25" s="1"/>
  <c r="CF106" i="28"/>
  <c r="BK54" i="25"/>
  <c r="BM54" i="25" s="1"/>
  <c r="CL81" i="25"/>
  <c r="CL37" i="28"/>
  <c r="BZ46" i="28"/>
  <c r="BY46" i="28"/>
  <c r="BP85" i="28"/>
  <c r="CL88" i="28"/>
  <c r="CE75" i="28"/>
  <c r="CE39" i="28"/>
  <c r="CN97" i="28"/>
  <c r="CW69" i="28"/>
  <c r="CZ69" i="28"/>
  <c r="CX69" i="28"/>
  <c r="CR69" i="28"/>
  <c r="BQ75" i="28"/>
  <c r="BV75" i="28"/>
  <c r="DA85" i="28"/>
  <c r="DC85" i="28" s="1"/>
  <c r="CE118" i="28"/>
  <c r="CF28" i="25"/>
  <c r="BP110" i="28"/>
  <c r="BV64" i="28"/>
  <c r="BQ64" i="28"/>
  <c r="BQ37" i="28"/>
  <c r="BV37" i="28"/>
  <c r="BK151" i="28"/>
  <c r="BM151" i="28" s="1"/>
  <c r="CL62" i="28"/>
  <c r="BP98" i="28"/>
  <c r="CA77" i="28"/>
  <c r="CL116" i="28"/>
  <c r="CW72" i="28"/>
  <c r="CR72" i="28"/>
  <c r="CZ72" i="28"/>
  <c r="CX72" i="28"/>
  <c r="CM53" i="28"/>
  <c r="CY95" i="28"/>
  <c r="CS95" i="28"/>
  <c r="BV41" i="25"/>
  <c r="BQ41" i="25"/>
  <c r="BR41" i="25" s="1"/>
  <c r="CS50" i="28"/>
  <c r="CY50" i="28"/>
  <c r="BY108" i="28"/>
  <c r="BZ108" i="28"/>
  <c r="CL61" i="28"/>
  <c r="BQ72" i="28"/>
  <c r="BV72" i="28"/>
  <c r="CM40" i="28"/>
  <c r="CD57" i="25"/>
  <c r="BL57" i="25"/>
  <c r="BO57" i="25"/>
  <c r="BT57" i="25"/>
  <c r="BU57" i="25"/>
  <c r="CN95" i="28"/>
  <c r="CM86" i="28"/>
  <c r="CF119" i="28"/>
  <c r="CA96" i="28"/>
  <c r="BO152" i="28"/>
  <c r="BU152" i="28"/>
  <c r="BL152" i="28"/>
  <c r="BT152" i="28"/>
  <c r="CD152" i="28"/>
  <c r="CQ65" i="28"/>
  <c r="CL81" i="28"/>
  <c r="CR108" i="28"/>
  <c r="CX108" i="28"/>
  <c r="CW108" i="28"/>
  <c r="CZ108" i="28"/>
  <c r="CX124" i="28"/>
  <c r="CZ124" i="28"/>
  <c r="CW124" i="28"/>
  <c r="CR124" i="28"/>
  <c r="CE111" i="28"/>
  <c r="CZ74" i="28"/>
  <c r="CX74" i="28"/>
  <c r="CW74" i="28"/>
  <c r="CR74" i="28"/>
  <c r="CA105" i="28"/>
  <c r="CL13" i="28"/>
  <c r="CF58" i="28"/>
  <c r="CS35" i="25"/>
  <c r="CY35" i="25"/>
  <c r="BV34" i="28"/>
  <c r="BQ34" i="28"/>
  <c r="BK107" i="28"/>
  <c r="CN98" i="28"/>
  <c r="CS151" i="28"/>
  <c r="CY151" i="28"/>
  <c r="BK99" i="28"/>
  <c r="BM99" i="28" s="1"/>
  <c r="CW36" i="28"/>
  <c r="CX36" i="28"/>
  <c r="CR36" i="28"/>
  <c r="CZ36" i="28"/>
  <c r="BQ82" i="28"/>
  <c r="BV82" i="28"/>
  <c r="CL23" i="28"/>
  <c r="CN78" i="28"/>
  <c r="BK96" i="28"/>
  <c r="BM58" i="25" l="1"/>
  <c r="BM75" i="25"/>
  <c r="BM138" i="22"/>
  <c r="BM97" i="28"/>
  <c r="BM66" i="25"/>
  <c r="CG111" i="28"/>
  <c r="BM153" i="28"/>
  <c r="BM68" i="28"/>
  <c r="BM330" i="22"/>
  <c r="BM181" i="22"/>
  <c r="BM37" i="25"/>
  <c r="BM118" i="28"/>
  <c r="BM215" i="22"/>
  <c r="BM23" i="28"/>
  <c r="BM55" i="28"/>
  <c r="BM51" i="25"/>
  <c r="BM96" i="28"/>
  <c r="BM70" i="25"/>
  <c r="BM240" i="22"/>
  <c r="BM64" i="22"/>
  <c r="BR257" i="22"/>
  <c r="BM224" i="22"/>
  <c r="BM95" i="22"/>
  <c r="BM83" i="22"/>
  <c r="BM81" i="25"/>
  <c r="BM294" i="22"/>
  <c r="BM121" i="22"/>
  <c r="BM123" i="28"/>
  <c r="BM46" i="28"/>
  <c r="BM92" i="28"/>
  <c r="BM260" i="22"/>
  <c r="BM176" i="22"/>
  <c r="BM189" i="22"/>
  <c r="BM132" i="22"/>
  <c r="BM16" i="28"/>
  <c r="BM247" i="22"/>
  <c r="BM268" i="22"/>
  <c r="BM286" i="22"/>
  <c r="BM55" i="22"/>
  <c r="BM14" i="22"/>
  <c r="BM35" i="22"/>
  <c r="BR27" i="28"/>
  <c r="BM32" i="25"/>
  <c r="BM43" i="25"/>
  <c r="BM205" i="22"/>
  <c r="BM151" i="22"/>
  <c r="BM105" i="22"/>
  <c r="BM86" i="28"/>
  <c r="BM121" i="28"/>
  <c r="BM90" i="28"/>
  <c r="BM38" i="28"/>
  <c r="BM22" i="28"/>
  <c r="BM212" i="22"/>
  <c r="BM75" i="22"/>
  <c r="BM31" i="28"/>
  <c r="BM53" i="25"/>
  <c r="BM11" i="25"/>
  <c r="BM84" i="25"/>
  <c r="BM56" i="25"/>
  <c r="BM20" i="28"/>
  <c r="BM89" i="28"/>
  <c r="BM10" i="25"/>
  <c r="BM30" i="25"/>
  <c r="BM185" i="22"/>
  <c r="BM110" i="22"/>
  <c r="BM104" i="28"/>
  <c r="BM46" i="25"/>
  <c r="BM264" i="22"/>
  <c r="BM122" i="28"/>
  <c r="CB31" i="28"/>
  <c r="CC31" i="28"/>
  <c r="CP89" i="28"/>
  <c r="CO89" i="28"/>
  <c r="CO13" i="28"/>
  <c r="CP13" i="28"/>
  <c r="CP116" i="28"/>
  <c r="CO116" i="28"/>
  <c r="BX15" i="28"/>
  <c r="BW15" i="28"/>
  <c r="CO37" i="28"/>
  <c r="CP37" i="28"/>
  <c r="BR76" i="25"/>
  <c r="BS76" i="25"/>
  <c r="CH121" i="28"/>
  <c r="CG121" i="28"/>
  <c r="BS25" i="28"/>
  <c r="BR25" i="28"/>
  <c r="CB100" i="28"/>
  <c r="CC100" i="28"/>
  <c r="BR73" i="28"/>
  <c r="BS73" i="28"/>
  <c r="BW36" i="28"/>
  <c r="BX36" i="28"/>
  <c r="CU26" i="28"/>
  <c r="CT26" i="28"/>
  <c r="BM32" i="28"/>
  <c r="BW122" i="28"/>
  <c r="BX122" i="28"/>
  <c r="BM82" i="28"/>
  <c r="BS38" i="28"/>
  <c r="BR38" i="28"/>
  <c r="BX65" i="28"/>
  <c r="BW65" i="28"/>
  <c r="CH64" i="28"/>
  <c r="CG64" i="28"/>
  <c r="CC69" i="28"/>
  <c r="CB69" i="28"/>
  <c r="CO314" i="22"/>
  <c r="CP314" i="22"/>
  <c r="CH148" i="28"/>
  <c r="CG148" i="28"/>
  <c r="CU106" i="28"/>
  <c r="CT106" i="28"/>
  <c r="CU45" i="28"/>
  <c r="CT45" i="28"/>
  <c r="CT59" i="28"/>
  <c r="CU59" i="28"/>
  <c r="CB81" i="25"/>
  <c r="CC81" i="25"/>
  <c r="CB50" i="28"/>
  <c r="CC50" i="28"/>
  <c r="CC102" i="28"/>
  <c r="CB102" i="28"/>
  <c r="BX290" i="22"/>
  <c r="BW290" i="22"/>
  <c r="CB65" i="25"/>
  <c r="CC65" i="25"/>
  <c r="BS104" i="28"/>
  <c r="BR104" i="28"/>
  <c r="CB75" i="25"/>
  <c r="CC75" i="25"/>
  <c r="CU22" i="25"/>
  <c r="CT22" i="25"/>
  <c r="CH53" i="28"/>
  <c r="CG53" i="28"/>
  <c r="CO45" i="28"/>
  <c r="CP45" i="28"/>
  <c r="CC87" i="28"/>
  <c r="CB87" i="28"/>
  <c r="BR22" i="25"/>
  <c r="BS22" i="25"/>
  <c r="CP34" i="28"/>
  <c r="CO34" i="28"/>
  <c r="CH58" i="25"/>
  <c r="CG58" i="25"/>
  <c r="BM71" i="28"/>
  <c r="CO113" i="28"/>
  <c r="CP113" i="28"/>
  <c r="CH18" i="28"/>
  <c r="CG18" i="28"/>
  <c r="BM59" i="28"/>
  <c r="CT148" i="28"/>
  <c r="CU148" i="28"/>
  <c r="CU35" i="25"/>
  <c r="CT35" i="25"/>
  <c r="BR40" i="28"/>
  <c r="BS40" i="28"/>
  <c r="CO69" i="25"/>
  <c r="CP69" i="25"/>
  <c r="CB105" i="28"/>
  <c r="CC105" i="28"/>
  <c r="CU29" i="28"/>
  <c r="CT29" i="28"/>
  <c r="CP147" i="28"/>
  <c r="CO147" i="28"/>
  <c r="BS77" i="25"/>
  <c r="BR77" i="25"/>
  <c r="BM51" i="28"/>
  <c r="BX27" i="28"/>
  <c r="BW27" i="28"/>
  <c r="BM112" i="28"/>
  <c r="CB74" i="28"/>
  <c r="CC74" i="28"/>
  <c r="CC93" i="28"/>
  <c r="CB93" i="28"/>
  <c r="CU57" i="25"/>
  <c r="CT57" i="25"/>
  <c r="CC15" i="25"/>
  <c r="CB15" i="25"/>
  <c r="CT24" i="25"/>
  <c r="CU24" i="25"/>
  <c r="CU16" i="28"/>
  <c r="CT16" i="28"/>
  <c r="CB12" i="25"/>
  <c r="CC12" i="25"/>
  <c r="BR72" i="25"/>
  <c r="BS72" i="25"/>
  <c r="CG93" i="28"/>
  <c r="CH93" i="28"/>
  <c r="BX89" i="28"/>
  <c r="BW89" i="28"/>
  <c r="CC55" i="25"/>
  <c r="CB55" i="25"/>
  <c r="CU42" i="28"/>
  <c r="CT42" i="28"/>
  <c r="CC23" i="25"/>
  <c r="CB23" i="25"/>
  <c r="CT79" i="25"/>
  <c r="CU79" i="25"/>
  <c r="CH36" i="25"/>
  <c r="CG36" i="25"/>
  <c r="CC56" i="28"/>
  <c r="CB56" i="28"/>
  <c r="CP42" i="25"/>
  <c r="CO42" i="25"/>
  <c r="CG13" i="28"/>
  <c r="CH13" i="28"/>
  <c r="BW33" i="25"/>
  <c r="BX33" i="25"/>
  <c r="CB48" i="28"/>
  <c r="CC48" i="28"/>
  <c r="CU30" i="28"/>
  <c r="CT30" i="28"/>
  <c r="CH118" i="28"/>
  <c r="CG118" i="28"/>
  <c r="BX123" i="28"/>
  <c r="BW123" i="28"/>
  <c r="BR50" i="25"/>
  <c r="BS50" i="25"/>
  <c r="CG78" i="25"/>
  <c r="CH78" i="25"/>
  <c r="CB11" i="25"/>
  <c r="CC11" i="25"/>
  <c r="BW9" i="28"/>
  <c r="BX9" i="28"/>
  <c r="CH20" i="25"/>
  <c r="CG20" i="25"/>
  <c r="CU115" i="28"/>
  <c r="CT115" i="28"/>
  <c r="CU35" i="28"/>
  <c r="CT35" i="28"/>
  <c r="BM21" i="28"/>
  <c r="BM17" i="28"/>
  <c r="BX54" i="28"/>
  <c r="BW54" i="28"/>
  <c r="BS55" i="25"/>
  <c r="BR55" i="25"/>
  <c r="CO31" i="25"/>
  <c r="CP31" i="25"/>
  <c r="CU288" i="22"/>
  <c r="CT288" i="22"/>
  <c r="CP21" i="28"/>
  <c r="CO21" i="28"/>
  <c r="BX30" i="25"/>
  <c r="BW30" i="25"/>
  <c r="CT20" i="25"/>
  <c r="CU20" i="25"/>
  <c r="CO300" i="22"/>
  <c r="CP300" i="22"/>
  <c r="CB280" i="22"/>
  <c r="CC280" i="22"/>
  <c r="CH296" i="22"/>
  <c r="CG296" i="22"/>
  <c r="CC44" i="25"/>
  <c r="CB44" i="25"/>
  <c r="CH316" i="22"/>
  <c r="CG316" i="22"/>
  <c r="BS295" i="22"/>
  <c r="BR295" i="22"/>
  <c r="CB14" i="28"/>
  <c r="CC14" i="28"/>
  <c r="BM24" i="25"/>
  <c r="CP273" i="22"/>
  <c r="CO273" i="22"/>
  <c r="CP322" i="22"/>
  <c r="CO322" i="22"/>
  <c r="BS64" i="25"/>
  <c r="BR64" i="25"/>
  <c r="CO315" i="22"/>
  <c r="CP315" i="22"/>
  <c r="BR53" i="25"/>
  <c r="BS53" i="25"/>
  <c r="BW305" i="22"/>
  <c r="BX305" i="22"/>
  <c r="BS274" i="22"/>
  <c r="BR274" i="22"/>
  <c r="CU325" i="22"/>
  <c r="CT325" i="22"/>
  <c r="CC28" i="25"/>
  <c r="CB28" i="25"/>
  <c r="CO240" i="22"/>
  <c r="CP240" i="22"/>
  <c r="BW230" i="22"/>
  <c r="BX230" i="22"/>
  <c r="BX175" i="22"/>
  <c r="BW175" i="22"/>
  <c r="CC43" i="25"/>
  <c r="CB43" i="25"/>
  <c r="BM287" i="22"/>
  <c r="CT47" i="28"/>
  <c r="CU47" i="28"/>
  <c r="BW312" i="22"/>
  <c r="BX312" i="22"/>
  <c r="CH209" i="22"/>
  <c r="CG209" i="22"/>
  <c r="BX307" i="22"/>
  <c r="BW307" i="22"/>
  <c r="BS313" i="22"/>
  <c r="BR313" i="22"/>
  <c r="CP236" i="22"/>
  <c r="CO236" i="22"/>
  <c r="CT298" i="22"/>
  <c r="CU298" i="22"/>
  <c r="BS266" i="22"/>
  <c r="BR266" i="22"/>
  <c r="CB287" i="22"/>
  <c r="CC287" i="22"/>
  <c r="CU43" i="25"/>
  <c r="CT43" i="25"/>
  <c r="BS34" i="25"/>
  <c r="BR34" i="25"/>
  <c r="BS40" i="25"/>
  <c r="BR40" i="25"/>
  <c r="BS329" i="22"/>
  <c r="BR329" i="22"/>
  <c r="BR16" i="28"/>
  <c r="BS16" i="28"/>
  <c r="CO14" i="25"/>
  <c r="CP14" i="25"/>
  <c r="CT296" i="22"/>
  <c r="CU296" i="22"/>
  <c r="CT247" i="22"/>
  <c r="CU247" i="22"/>
  <c r="CU227" i="22"/>
  <c r="CT227" i="22"/>
  <c r="BM307" i="22"/>
  <c r="BR276" i="22"/>
  <c r="BS276" i="22"/>
  <c r="CU273" i="22"/>
  <c r="CT273" i="22"/>
  <c r="CU285" i="22"/>
  <c r="CT285" i="22"/>
  <c r="BM245" i="22"/>
  <c r="CG273" i="22"/>
  <c r="CH273" i="22"/>
  <c r="CC259" i="22"/>
  <c r="CB259" i="22"/>
  <c r="BX298" i="22"/>
  <c r="BW298" i="22"/>
  <c r="CO168" i="22"/>
  <c r="CP168" i="22"/>
  <c r="CT268" i="22"/>
  <c r="CU268" i="22"/>
  <c r="BM47" i="25"/>
  <c r="CO291" i="22"/>
  <c r="CP291" i="22"/>
  <c r="CB190" i="22"/>
  <c r="CC190" i="22"/>
  <c r="CO13" i="25"/>
  <c r="CP13" i="25"/>
  <c r="CG202" i="22"/>
  <c r="CH202" i="22"/>
  <c r="CG220" i="22"/>
  <c r="CH220" i="22"/>
  <c r="CP164" i="22"/>
  <c r="CO164" i="22"/>
  <c r="CB281" i="22"/>
  <c r="CC281" i="22"/>
  <c r="CH264" i="22"/>
  <c r="CG264" i="22"/>
  <c r="BM256" i="22"/>
  <c r="BW268" i="22"/>
  <c r="BX268" i="22"/>
  <c r="CP301" i="22"/>
  <c r="CO301" i="22"/>
  <c r="BS178" i="22"/>
  <c r="BR178" i="22"/>
  <c r="CH207" i="22"/>
  <c r="CG207" i="22"/>
  <c r="BX139" i="22"/>
  <c r="BW139" i="22"/>
  <c r="BR13" i="25"/>
  <c r="BS13" i="25"/>
  <c r="BW126" i="22"/>
  <c r="BX126" i="22"/>
  <c r="CH262" i="22"/>
  <c r="CG262" i="22"/>
  <c r="BS114" i="22"/>
  <c r="BR114" i="22"/>
  <c r="CC128" i="22"/>
  <c r="CB128" i="22"/>
  <c r="CB193" i="22"/>
  <c r="CC193" i="22"/>
  <c r="BM295" i="22"/>
  <c r="CU281" i="22"/>
  <c r="CT281" i="22"/>
  <c r="CU102" i="22"/>
  <c r="CT102" i="22"/>
  <c r="BM271" i="22"/>
  <c r="BS38" i="22"/>
  <c r="BR38" i="22"/>
  <c r="BS218" i="22"/>
  <c r="BR218" i="22"/>
  <c r="CP53" i="25"/>
  <c r="CO53" i="25"/>
  <c r="BS254" i="22"/>
  <c r="BR254" i="22"/>
  <c r="BX277" i="22"/>
  <c r="BW277" i="22"/>
  <c r="BM199" i="22"/>
  <c r="BX323" i="22"/>
  <c r="BW323" i="22"/>
  <c r="CC214" i="22"/>
  <c r="CB214" i="22"/>
  <c r="CC162" i="22"/>
  <c r="CB162" i="22"/>
  <c r="CT191" i="22"/>
  <c r="CU191" i="22"/>
  <c r="CB235" i="22"/>
  <c r="CC235" i="22"/>
  <c r="CO201" i="22"/>
  <c r="CP201" i="22"/>
  <c r="CU207" i="22"/>
  <c r="CT207" i="22"/>
  <c r="CH119" i="22"/>
  <c r="CG119" i="22"/>
  <c r="CB216" i="22"/>
  <c r="CC216" i="22"/>
  <c r="CU87" i="22"/>
  <c r="CT87" i="22"/>
  <c r="BW222" i="22"/>
  <c r="BX222" i="22"/>
  <c r="CB151" i="22"/>
  <c r="CC151" i="22"/>
  <c r="CG213" i="22"/>
  <c r="CH213" i="22"/>
  <c r="CC42" i="22"/>
  <c r="CB42" i="22"/>
  <c r="CH92" i="22"/>
  <c r="CG92" i="22"/>
  <c r="CG225" i="22"/>
  <c r="CH225" i="22"/>
  <c r="BS125" i="22"/>
  <c r="BR125" i="22"/>
  <c r="BM278" i="22"/>
  <c r="CC316" i="22"/>
  <c r="CB316" i="22"/>
  <c r="BS306" i="22"/>
  <c r="BR306" i="22"/>
  <c r="CU187" i="22"/>
  <c r="CT187" i="22"/>
  <c r="BS243" i="22"/>
  <c r="BR243" i="22"/>
  <c r="CB112" i="22"/>
  <c r="CC112" i="22"/>
  <c r="BS129" i="22"/>
  <c r="BR129" i="22"/>
  <c r="CG79" i="22"/>
  <c r="CH79" i="22"/>
  <c r="CG196" i="22"/>
  <c r="CH196" i="22"/>
  <c r="BM223" i="22"/>
  <c r="CP206" i="22"/>
  <c r="CO206" i="22"/>
  <c r="CH103" i="22"/>
  <c r="CG103" i="22"/>
  <c r="CP77" i="22"/>
  <c r="CO77" i="22"/>
  <c r="CH132" i="22"/>
  <c r="CG132" i="22"/>
  <c r="CB184" i="22"/>
  <c r="CC184" i="22"/>
  <c r="BR158" i="22"/>
  <c r="BS158" i="22"/>
  <c r="BR169" i="22"/>
  <c r="BS169" i="22"/>
  <c r="CG173" i="22"/>
  <c r="CH173" i="22"/>
  <c r="BS195" i="22"/>
  <c r="BR195" i="22"/>
  <c r="CC197" i="22"/>
  <c r="CB197" i="22"/>
  <c r="BM129" i="22"/>
  <c r="CJ7" i="22"/>
  <c r="CM7" i="22"/>
  <c r="BS12" i="22"/>
  <c r="BR12" i="22"/>
  <c r="BR116" i="22"/>
  <c r="BS116" i="22"/>
  <c r="BM160" i="22"/>
  <c r="CC145" i="22"/>
  <c r="CB145" i="22"/>
  <c r="CG145" i="22"/>
  <c r="CH145" i="22"/>
  <c r="CH240" i="22"/>
  <c r="CG240" i="22"/>
  <c r="BX120" i="22"/>
  <c r="BW120" i="22"/>
  <c r="BW205" i="22"/>
  <c r="BX205" i="22"/>
  <c r="CC77" i="22"/>
  <c r="CB77" i="22"/>
  <c r="CG283" i="22"/>
  <c r="CH283" i="22"/>
  <c r="BX153" i="22"/>
  <c r="BW153" i="22"/>
  <c r="BS157" i="22"/>
  <c r="BR157" i="22"/>
  <c r="CB104" i="22"/>
  <c r="CC104" i="22"/>
  <c r="BS67" i="22"/>
  <c r="BR67" i="22"/>
  <c r="CB135" i="22"/>
  <c r="CC135" i="22"/>
  <c r="CU26" i="22"/>
  <c r="CT26" i="22"/>
  <c r="CC44" i="22"/>
  <c r="CB44" i="22"/>
  <c r="CC40" i="22"/>
  <c r="CB40" i="22"/>
  <c r="CT57" i="22"/>
  <c r="CU57" i="22"/>
  <c r="BX77" i="22"/>
  <c r="BW77" i="22"/>
  <c r="CC50" i="22"/>
  <c r="CB50" i="22"/>
  <c r="BX9" i="22"/>
  <c r="BW9" i="22"/>
  <c r="CP22" i="22"/>
  <c r="CO22" i="22"/>
  <c r="CB71" i="22"/>
  <c r="CC71" i="22"/>
  <c r="CH43" i="22"/>
  <c r="CG43" i="22"/>
  <c r="CC49" i="22"/>
  <c r="CB49" i="22"/>
  <c r="CH66" i="22"/>
  <c r="CG66" i="22"/>
  <c r="CG24" i="22"/>
  <c r="CH24" i="22"/>
  <c r="BR51" i="22"/>
  <c r="BS51" i="22"/>
  <c r="CU15" i="22"/>
  <c r="CT15" i="22"/>
  <c r="BX107" i="22"/>
  <c r="BW107" i="22"/>
  <c r="BM165" i="22"/>
  <c r="CG48" i="22"/>
  <c r="CH48" i="22"/>
  <c r="CT47" i="22"/>
  <c r="CU47" i="22"/>
  <c r="CT74" i="22"/>
  <c r="CU74" i="22"/>
  <c r="CO217" i="22"/>
  <c r="CP217" i="22"/>
  <c r="CH100" i="22"/>
  <c r="CG100" i="22"/>
  <c r="CB67" i="22"/>
  <c r="CC67" i="22"/>
  <c r="CO35" i="22"/>
  <c r="CP35" i="22"/>
  <c r="CH151" i="22"/>
  <c r="CG151" i="22"/>
  <c r="CH55" i="22"/>
  <c r="CG55" i="22"/>
  <c r="CG232" i="22"/>
  <c r="CH232" i="22"/>
  <c r="CC85" i="22"/>
  <c r="CB85" i="22"/>
  <c r="CO133" i="22"/>
  <c r="CP133" i="22"/>
  <c r="BR10" i="22"/>
  <c r="BS10" i="22"/>
  <c r="BX121" i="22"/>
  <c r="BW121" i="22"/>
  <c r="BX176" i="22"/>
  <c r="BW176" i="22"/>
  <c r="CO59" i="22"/>
  <c r="CP59" i="22"/>
  <c r="CT35" i="22"/>
  <c r="CU35" i="22"/>
  <c r="BS33" i="22"/>
  <c r="BR33" i="22"/>
  <c r="BM42" i="22"/>
  <c r="BW83" i="22"/>
  <c r="BX83" i="22"/>
  <c r="BW78" i="22"/>
  <c r="BX78" i="22"/>
  <c r="CB15" i="22"/>
  <c r="CC15" i="22"/>
  <c r="CG94" i="22"/>
  <c r="CH94" i="22"/>
  <c r="CO109" i="22"/>
  <c r="CP109" i="22"/>
  <c r="BX15" i="22"/>
  <c r="BW15" i="22"/>
  <c r="BM134" i="22"/>
  <c r="BS23" i="22"/>
  <c r="BR23" i="22"/>
  <c r="CP94" i="22"/>
  <c r="CO94" i="22"/>
  <c r="CC99" i="22"/>
  <c r="CB99" i="22"/>
  <c r="CC34" i="22"/>
  <c r="CB34" i="22"/>
  <c r="CT42" i="22"/>
  <c r="CU42" i="22"/>
  <c r="CG90" i="22"/>
  <c r="CH90" i="22"/>
  <c r="CB51" i="22"/>
  <c r="CC51" i="22"/>
  <c r="BX105" i="22"/>
  <c r="BW105" i="22"/>
  <c r="BR14" i="22"/>
  <c r="BS14" i="22"/>
  <c r="CB130" i="22"/>
  <c r="CC130" i="22"/>
  <c r="CH272" i="22"/>
  <c r="CG272" i="22"/>
  <c r="BS41" i="22"/>
  <c r="BR41" i="22"/>
  <c r="CT107" i="22"/>
  <c r="CU107" i="22"/>
  <c r="BS64" i="22"/>
  <c r="BR64" i="22"/>
  <c r="BR35" i="22"/>
  <c r="BS35" i="22"/>
  <c r="CP25" i="22"/>
  <c r="CO25" i="22"/>
  <c r="CC64" i="28"/>
  <c r="CB64" i="28"/>
  <c r="CU72" i="28"/>
  <c r="CT72" i="28"/>
  <c r="CH24" i="28"/>
  <c r="CG24" i="28"/>
  <c r="CP62" i="25"/>
  <c r="CO62" i="25"/>
  <c r="CH116" i="28"/>
  <c r="CG116" i="28"/>
  <c r="BR63" i="28"/>
  <c r="BS63" i="28"/>
  <c r="CP106" i="28"/>
  <c r="CO106" i="28"/>
  <c r="CG75" i="28"/>
  <c r="CH75" i="28"/>
  <c r="CH74" i="28"/>
  <c r="CG74" i="28"/>
  <c r="CB67" i="28"/>
  <c r="CC67" i="28"/>
  <c r="BS90" i="28"/>
  <c r="BR90" i="28"/>
  <c r="CP81" i="28"/>
  <c r="CO81" i="28"/>
  <c r="BX57" i="25"/>
  <c r="BW57" i="25"/>
  <c r="CP62" i="28"/>
  <c r="CO62" i="28"/>
  <c r="CP81" i="25"/>
  <c r="CO81" i="25"/>
  <c r="BS15" i="28"/>
  <c r="BR15" i="28"/>
  <c r="BX114" i="28"/>
  <c r="BW114" i="28"/>
  <c r="CT108" i="28"/>
  <c r="CU108" i="28"/>
  <c r="CP59" i="25"/>
  <c r="CO59" i="25"/>
  <c r="BX107" i="28"/>
  <c r="BW107" i="28"/>
  <c r="BS116" i="28"/>
  <c r="BR116" i="28"/>
  <c r="CU101" i="28"/>
  <c r="CT101" i="28"/>
  <c r="CU149" i="28"/>
  <c r="CT149" i="28"/>
  <c r="BW84" i="28"/>
  <c r="BX84" i="28"/>
  <c r="CG25" i="28"/>
  <c r="CH25" i="28"/>
  <c r="BW80" i="25"/>
  <c r="BX80" i="25"/>
  <c r="CB95" i="28"/>
  <c r="CC95" i="28"/>
  <c r="BS97" i="28"/>
  <c r="BR97" i="28"/>
  <c r="CT117" i="28"/>
  <c r="CU117" i="28"/>
  <c r="CB32" i="28"/>
  <c r="CC32" i="28"/>
  <c r="CB84" i="28"/>
  <c r="CC84" i="28"/>
  <c r="CP121" i="28"/>
  <c r="CO121" i="28"/>
  <c r="BR151" i="28"/>
  <c r="BS151" i="28"/>
  <c r="CU102" i="28"/>
  <c r="CT102" i="28"/>
  <c r="BR36" i="28"/>
  <c r="BS36" i="28"/>
  <c r="CO48" i="28"/>
  <c r="CP48" i="28"/>
  <c r="BM74" i="28"/>
  <c r="CC38" i="28"/>
  <c r="CB38" i="28"/>
  <c r="CB61" i="25"/>
  <c r="CC61" i="25"/>
  <c r="CG38" i="28"/>
  <c r="CH38" i="28"/>
  <c r="BS64" i="28"/>
  <c r="BR64" i="28"/>
  <c r="CO73" i="28"/>
  <c r="CP73" i="28"/>
  <c r="CO83" i="25"/>
  <c r="CP83" i="25"/>
  <c r="BX86" i="28"/>
  <c r="BW86" i="28"/>
  <c r="CU66" i="28"/>
  <c r="CT66" i="28"/>
  <c r="CH84" i="25"/>
  <c r="CG84" i="25"/>
  <c r="CO49" i="28"/>
  <c r="CP49" i="28"/>
  <c r="BR290" i="22"/>
  <c r="BS290" i="22"/>
  <c r="CT81" i="25"/>
  <c r="CU81" i="25"/>
  <c r="BR56" i="28"/>
  <c r="BS56" i="28"/>
  <c r="CU321" i="22"/>
  <c r="CT321" i="22"/>
  <c r="BW71" i="25"/>
  <c r="BX71" i="25"/>
  <c r="CB79" i="28"/>
  <c r="CC79" i="28"/>
  <c r="CP54" i="25"/>
  <c r="CO54" i="25"/>
  <c r="BW61" i="28"/>
  <c r="BX61" i="28"/>
  <c r="CP20" i="28"/>
  <c r="CO20" i="28"/>
  <c r="BX18" i="28"/>
  <c r="BW18" i="28"/>
  <c r="BM52" i="25"/>
  <c r="CG78" i="28"/>
  <c r="CH78" i="28"/>
  <c r="CG115" i="28"/>
  <c r="CH115" i="28"/>
  <c r="CC86" i="28"/>
  <c r="CB86" i="28"/>
  <c r="CP70" i="28"/>
  <c r="CO70" i="28"/>
  <c r="BX21" i="28"/>
  <c r="BW21" i="28"/>
  <c r="CP117" i="28"/>
  <c r="CO117" i="28"/>
  <c r="BX119" i="28"/>
  <c r="BW119" i="28"/>
  <c r="CB67" i="25"/>
  <c r="CC67" i="25"/>
  <c r="BX18" i="25"/>
  <c r="BW18" i="25"/>
  <c r="BR91" i="28"/>
  <c r="BS91" i="28"/>
  <c r="BW77" i="25"/>
  <c r="BX77" i="25"/>
  <c r="CP12" i="28"/>
  <c r="CO12" i="28"/>
  <c r="CP46" i="28"/>
  <c r="CO46" i="28"/>
  <c r="CG27" i="28"/>
  <c r="CH27" i="28"/>
  <c r="BR23" i="28"/>
  <c r="BS23" i="28"/>
  <c r="BS39" i="28"/>
  <c r="BR39" i="28"/>
  <c r="CB23" i="28"/>
  <c r="CC23" i="28"/>
  <c r="CB22" i="28"/>
  <c r="CC22" i="28"/>
  <c r="CH70" i="28"/>
  <c r="CG70" i="28"/>
  <c r="CH98" i="28"/>
  <c r="CG98" i="28"/>
  <c r="BR85" i="28"/>
  <c r="BS85" i="28"/>
  <c r="CP14" i="28"/>
  <c r="CO14" i="28"/>
  <c r="CB28" i="28"/>
  <c r="CC28" i="28"/>
  <c r="BW105" i="28"/>
  <c r="BX105" i="28"/>
  <c r="CG72" i="25"/>
  <c r="CH72" i="25"/>
  <c r="BS89" i="28"/>
  <c r="BR89" i="28"/>
  <c r="CU52" i="25"/>
  <c r="CT52" i="25"/>
  <c r="CU39" i="25"/>
  <c r="CT39" i="25"/>
  <c r="CO21" i="25"/>
  <c r="CP21" i="25"/>
  <c r="CG62" i="25"/>
  <c r="CH62" i="25"/>
  <c r="BR288" i="22"/>
  <c r="BS288" i="22"/>
  <c r="CP73" i="25"/>
  <c r="CO73" i="25"/>
  <c r="CB35" i="28"/>
  <c r="CC35" i="28"/>
  <c r="BR118" i="28"/>
  <c r="BS118" i="28"/>
  <c r="CO40" i="25"/>
  <c r="CP40" i="25"/>
  <c r="CG50" i="25"/>
  <c r="CH50" i="25"/>
  <c r="BR78" i="25"/>
  <c r="BS78" i="25"/>
  <c r="BM53" i="28"/>
  <c r="CG9" i="28"/>
  <c r="CH9" i="28"/>
  <c r="BS44" i="28"/>
  <c r="BR44" i="28"/>
  <c r="BW65" i="25"/>
  <c r="BX65" i="25"/>
  <c r="BM303" i="22"/>
  <c r="CT66" i="25"/>
  <c r="CU66" i="25"/>
  <c r="BW210" i="22"/>
  <c r="BX210" i="22"/>
  <c r="CO80" i="25"/>
  <c r="CP80" i="25"/>
  <c r="CP284" i="22"/>
  <c r="CO284" i="22"/>
  <c r="BS328" i="22"/>
  <c r="BR328" i="22"/>
  <c r="CB262" i="22"/>
  <c r="CC262" i="22"/>
  <c r="CB24" i="25"/>
  <c r="CC24" i="25"/>
  <c r="CP8" i="25"/>
  <c r="CO8" i="25"/>
  <c r="CH41" i="25"/>
  <c r="CG41" i="25"/>
  <c r="CC319" i="22"/>
  <c r="CB319" i="22"/>
  <c r="BS316" i="22"/>
  <c r="BR316" i="22"/>
  <c r="CG295" i="22"/>
  <c r="CH295" i="22"/>
  <c r="BR48" i="25"/>
  <c r="BS48" i="25"/>
  <c r="BS252" i="22"/>
  <c r="BR252" i="22"/>
  <c r="CG327" i="22"/>
  <c r="CH327" i="22"/>
  <c r="CB30" i="25"/>
  <c r="CC30" i="25"/>
  <c r="CT304" i="22"/>
  <c r="CU304" i="22"/>
  <c r="BM24" i="28"/>
  <c r="BW53" i="25"/>
  <c r="BX53" i="25"/>
  <c r="BX28" i="25"/>
  <c r="BW28" i="25"/>
  <c r="BM69" i="28"/>
  <c r="CU316" i="22"/>
  <c r="CT316" i="22"/>
  <c r="CG99" i="28"/>
  <c r="CH99" i="28"/>
  <c r="CT76" i="25"/>
  <c r="CU76" i="25"/>
  <c r="BM26" i="25"/>
  <c r="BW322" i="22"/>
  <c r="BX322" i="22"/>
  <c r="CP67" i="25"/>
  <c r="CO67" i="25"/>
  <c r="CB70" i="25"/>
  <c r="CC70" i="25"/>
  <c r="CC324" i="22"/>
  <c r="CB324" i="22"/>
  <c r="BS175" i="22"/>
  <c r="BR175" i="22"/>
  <c r="CO220" i="22"/>
  <c r="CP220" i="22"/>
  <c r="CG31" i="25"/>
  <c r="CH31" i="25"/>
  <c r="CB241" i="22"/>
  <c r="CC241" i="22"/>
  <c r="BS242" i="22"/>
  <c r="BR242" i="22"/>
  <c r="BR209" i="22"/>
  <c r="BS209" i="22"/>
  <c r="CU250" i="22"/>
  <c r="CT250" i="22"/>
  <c r="CG313" i="22"/>
  <c r="CH313" i="22"/>
  <c r="CP68" i="25"/>
  <c r="CO68" i="25"/>
  <c r="BR245" i="22"/>
  <c r="BS245" i="22"/>
  <c r="CC264" i="22"/>
  <c r="CB264" i="22"/>
  <c r="CG16" i="25"/>
  <c r="CH16" i="25"/>
  <c r="BX212" i="22"/>
  <c r="BW212" i="22"/>
  <c r="CH279" i="22"/>
  <c r="CG279" i="22"/>
  <c r="CH34" i="25"/>
  <c r="CG34" i="25"/>
  <c r="CT48" i="28"/>
  <c r="CU48" i="28"/>
  <c r="BS237" i="22"/>
  <c r="BR237" i="22"/>
  <c r="CB323" i="22"/>
  <c r="CC323" i="22"/>
  <c r="BM59" i="25"/>
  <c r="BW330" i="22"/>
  <c r="BX330" i="22"/>
  <c r="BM19" i="25"/>
  <c r="CT277" i="22"/>
  <c r="CU277" i="22"/>
  <c r="BS325" i="22"/>
  <c r="BR325" i="22"/>
  <c r="BS273" i="22"/>
  <c r="BR273" i="22"/>
  <c r="CG298" i="22"/>
  <c r="CH298" i="22"/>
  <c r="CC243" i="22"/>
  <c r="CB243" i="22"/>
  <c r="CT220" i="22"/>
  <c r="CU220" i="22"/>
  <c r="CP179" i="22"/>
  <c r="CO179" i="22"/>
  <c r="CP246" i="22"/>
  <c r="CO246" i="22"/>
  <c r="CO225" i="22"/>
  <c r="CP225" i="22"/>
  <c r="CB204" i="22"/>
  <c r="CC204" i="22"/>
  <c r="BR43" i="25"/>
  <c r="BS43" i="25"/>
  <c r="CO189" i="22"/>
  <c r="CP189" i="22"/>
  <c r="BX67" i="25"/>
  <c r="BW67" i="25"/>
  <c r="BS202" i="22"/>
  <c r="BR202" i="22"/>
  <c r="CT265" i="22"/>
  <c r="CU265" i="22"/>
  <c r="CT224" i="22"/>
  <c r="CU224" i="22"/>
  <c r="CH9" i="25"/>
  <c r="CG9" i="25"/>
  <c r="BX264" i="22"/>
  <c r="BW264" i="22"/>
  <c r="BS233" i="22"/>
  <c r="BR233" i="22"/>
  <c r="CG178" i="22"/>
  <c r="CH178" i="22"/>
  <c r="BR207" i="22"/>
  <c r="BS207" i="22"/>
  <c r="BR315" i="22"/>
  <c r="BS315" i="22"/>
  <c r="BS201" i="22"/>
  <c r="BR201" i="22"/>
  <c r="CH227" i="22"/>
  <c r="CG227" i="22"/>
  <c r="CU305" i="22"/>
  <c r="CT305" i="22"/>
  <c r="BS177" i="22"/>
  <c r="BR177" i="22"/>
  <c r="BR318" i="22"/>
  <c r="BS318" i="22"/>
  <c r="BW253" i="22"/>
  <c r="BX253" i="22"/>
  <c r="BW13" i="25"/>
  <c r="BX13" i="25"/>
  <c r="CG126" i="22"/>
  <c r="CH126" i="22"/>
  <c r="BX262" i="22"/>
  <c r="BW262" i="22"/>
  <c r="BW159" i="22"/>
  <c r="BX159" i="22"/>
  <c r="BR219" i="22"/>
  <c r="BS219" i="22"/>
  <c r="CC163" i="22"/>
  <c r="CB163" i="22"/>
  <c r="BR12" i="25"/>
  <c r="BS12" i="25"/>
  <c r="CT72" i="22"/>
  <c r="CU72" i="22"/>
  <c r="CT211" i="22"/>
  <c r="CU211" i="22"/>
  <c r="CO282" i="22"/>
  <c r="CP282" i="22"/>
  <c r="CB245" i="22"/>
  <c r="CC245" i="22"/>
  <c r="CP91" i="22"/>
  <c r="CO91" i="22"/>
  <c r="BR168" i="22"/>
  <c r="BS168" i="22"/>
  <c r="CG277" i="22"/>
  <c r="CH277" i="22"/>
  <c r="CP145" i="22"/>
  <c r="CO145" i="22"/>
  <c r="BS204" i="22"/>
  <c r="BR204" i="22"/>
  <c r="CG238" i="22"/>
  <c r="CH238" i="22"/>
  <c r="CU214" i="22"/>
  <c r="CT214" i="22"/>
  <c r="CC315" i="22"/>
  <c r="CB315" i="22"/>
  <c r="BS127" i="22"/>
  <c r="BR127" i="22"/>
  <c r="BM242" i="22"/>
  <c r="CB74" i="22"/>
  <c r="CC74" i="22"/>
  <c r="CG128" i="22"/>
  <c r="CH128" i="22"/>
  <c r="CH306" i="22"/>
  <c r="CG306" i="22"/>
  <c r="BW247" i="22"/>
  <c r="BX247" i="22"/>
  <c r="CH235" i="22"/>
  <c r="CG235" i="22"/>
  <c r="CC168" i="22"/>
  <c r="CB168" i="22"/>
  <c r="BW163" i="22"/>
  <c r="BX163" i="22"/>
  <c r="CP233" i="22"/>
  <c r="CO233" i="22"/>
  <c r="BW243" i="22"/>
  <c r="BX243" i="22"/>
  <c r="CO186" i="22"/>
  <c r="CP186" i="22"/>
  <c r="CU246" i="22"/>
  <c r="CT246" i="22"/>
  <c r="CO184" i="22"/>
  <c r="CP184" i="22"/>
  <c r="BW19" i="22"/>
  <c r="BX19" i="22"/>
  <c r="CH72" i="22"/>
  <c r="CG72" i="22"/>
  <c r="BR79" i="22"/>
  <c r="BS79" i="22"/>
  <c r="CO253" i="22"/>
  <c r="CP253" i="22"/>
  <c r="CC267" i="22"/>
  <c r="CB267" i="22"/>
  <c r="CH164" i="22"/>
  <c r="CG164" i="22"/>
  <c r="CO80" i="22"/>
  <c r="CP80" i="22"/>
  <c r="BS103" i="22"/>
  <c r="BR103" i="22"/>
  <c r="BW115" i="22"/>
  <c r="BX115" i="22"/>
  <c r="BX160" i="22"/>
  <c r="BW160" i="22"/>
  <c r="BW69" i="22"/>
  <c r="BX69" i="22"/>
  <c r="CG150" i="22"/>
  <c r="CH150" i="22"/>
  <c r="CB149" i="22"/>
  <c r="CC149" i="22"/>
  <c r="BR108" i="22"/>
  <c r="BS108" i="22"/>
  <c r="BS50" i="22"/>
  <c r="BR50" i="22"/>
  <c r="CT50" i="22"/>
  <c r="CU50" i="22"/>
  <c r="CG116" i="22"/>
  <c r="CH116" i="22"/>
  <c r="CT128" i="22"/>
  <c r="CU128" i="22"/>
  <c r="CO107" i="22"/>
  <c r="CP107" i="22"/>
  <c r="BW146" i="22"/>
  <c r="BX146" i="22"/>
  <c r="BW28" i="22"/>
  <c r="BX28" i="22"/>
  <c r="BR145" i="22"/>
  <c r="BS145" i="22"/>
  <c r="CP98" i="22"/>
  <c r="CO98" i="22"/>
  <c r="CP148" i="22"/>
  <c r="CO148" i="22"/>
  <c r="BM209" i="22"/>
  <c r="CU237" i="22"/>
  <c r="CT237" i="22"/>
  <c r="CG153" i="22"/>
  <c r="CH153" i="22"/>
  <c r="BM130" i="22"/>
  <c r="CG157" i="22"/>
  <c r="CH157" i="22"/>
  <c r="CU150" i="22"/>
  <c r="CT150" i="22"/>
  <c r="BW70" i="22"/>
  <c r="BX70" i="22"/>
  <c r="BX144" i="22"/>
  <c r="BW144" i="22"/>
  <c r="CU122" i="22"/>
  <c r="CT122" i="22"/>
  <c r="CO86" i="22"/>
  <c r="CP86" i="22"/>
  <c r="BX80" i="22"/>
  <c r="BW80" i="22"/>
  <c r="BW71" i="22"/>
  <c r="BX71" i="22"/>
  <c r="CP61" i="22"/>
  <c r="CO61" i="22"/>
  <c r="BW43" i="22"/>
  <c r="BX43" i="22"/>
  <c r="BS81" i="22"/>
  <c r="BR81" i="22"/>
  <c r="CP160" i="22"/>
  <c r="CO160" i="22"/>
  <c r="BS124" i="22"/>
  <c r="BR124" i="22"/>
  <c r="BX48" i="22"/>
  <c r="BW48" i="22"/>
  <c r="CU8" i="22"/>
  <c r="CT8" i="22"/>
  <c r="CH98" i="22"/>
  <c r="CG98" i="22"/>
  <c r="BR193" i="22"/>
  <c r="BS193" i="22"/>
  <c r="BR174" i="22"/>
  <c r="BS174" i="22"/>
  <c r="CT17" i="22"/>
  <c r="CU17" i="22"/>
  <c r="CU80" i="22"/>
  <c r="CT80" i="22"/>
  <c r="BM145" i="22"/>
  <c r="CO249" i="22"/>
  <c r="CP249" i="22"/>
  <c r="BM147" i="22"/>
  <c r="CH65" i="22"/>
  <c r="CG65" i="22"/>
  <c r="CO28" i="22"/>
  <c r="CP28" i="22"/>
  <c r="CP122" i="22"/>
  <c r="CO122" i="22"/>
  <c r="BS142" i="22"/>
  <c r="BR142" i="22"/>
  <c r="CU98" i="22"/>
  <c r="CT98" i="22"/>
  <c r="CO121" i="22"/>
  <c r="CP121" i="22"/>
  <c r="CC17" i="22"/>
  <c r="CB17" i="22"/>
  <c r="CO38" i="22"/>
  <c r="CP38" i="22"/>
  <c r="CU34" i="22"/>
  <c r="CT34" i="22"/>
  <c r="BR36" i="22"/>
  <c r="BS36" i="22"/>
  <c r="BX154" i="22"/>
  <c r="BW154" i="22"/>
  <c r="CG61" i="22"/>
  <c r="CH61" i="22"/>
  <c r="CU29" i="22"/>
  <c r="CT29" i="22"/>
  <c r="BM127" i="22"/>
  <c r="BR76" i="22"/>
  <c r="BS76" i="22"/>
  <c r="BM107" i="22"/>
  <c r="CG26" i="22"/>
  <c r="CH26" i="22"/>
  <c r="BM293" i="22"/>
  <c r="CC14" i="22"/>
  <c r="CB14" i="22"/>
  <c r="BW23" i="22"/>
  <c r="BX23" i="22"/>
  <c r="BX90" i="22"/>
  <c r="BW90" i="22"/>
  <c r="BS53" i="22"/>
  <c r="BR53" i="22"/>
  <c r="CC152" i="22"/>
  <c r="CB152" i="22"/>
  <c r="BS47" i="22"/>
  <c r="BR47" i="22"/>
  <c r="CG93" i="22"/>
  <c r="CH93" i="22"/>
  <c r="CC65" i="22"/>
  <c r="CB65" i="22"/>
  <c r="BM124" i="22"/>
  <c r="CP53" i="22"/>
  <c r="CO53" i="22"/>
  <c r="CU56" i="22"/>
  <c r="CT56" i="22"/>
  <c r="CU151" i="22"/>
  <c r="CT151" i="22"/>
  <c r="CP44" i="22"/>
  <c r="CO44" i="22"/>
  <c r="CC27" i="22"/>
  <c r="CB27" i="22"/>
  <c r="CC188" i="22"/>
  <c r="CB188" i="22"/>
  <c r="CP88" i="22"/>
  <c r="CO88" i="22"/>
  <c r="CT22" i="22"/>
  <c r="CU22" i="22"/>
  <c r="BX272" i="22"/>
  <c r="BW272" i="22"/>
  <c r="CU21" i="22"/>
  <c r="CT21" i="22"/>
  <c r="BX37" i="28"/>
  <c r="BW37" i="28"/>
  <c r="CO84" i="28"/>
  <c r="CP84" i="28"/>
  <c r="CU113" i="28"/>
  <c r="CT113" i="28"/>
  <c r="BX96" i="28"/>
  <c r="BW96" i="28"/>
  <c r="CB122" i="28"/>
  <c r="CC122" i="28"/>
  <c r="CB109" i="28"/>
  <c r="CC109" i="28"/>
  <c r="CT28" i="28"/>
  <c r="CU28" i="28"/>
  <c r="BR122" i="28"/>
  <c r="BS122" i="28"/>
  <c r="CC110" i="28"/>
  <c r="CB110" i="28"/>
  <c r="CC120" i="28"/>
  <c r="CB120" i="28"/>
  <c r="CP110" i="28"/>
  <c r="CO110" i="28"/>
  <c r="BW84" i="25"/>
  <c r="BX84" i="25"/>
  <c r="CO108" i="28"/>
  <c r="CP108" i="28"/>
  <c r="CP150" i="28"/>
  <c r="CO150" i="28"/>
  <c r="CC107" i="28"/>
  <c r="CB107" i="28"/>
  <c r="BX104" i="28"/>
  <c r="BW104" i="28"/>
  <c r="BX56" i="28"/>
  <c r="BW56" i="28"/>
  <c r="BS71" i="25"/>
  <c r="BR71" i="25"/>
  <c r="CH92" i="28"/>
  <c r="CG92" i="28"/>
  <c r="CC38" i="25"/>
  <c r="CB38" i="25"/>
  <c r="CH71" i="28"/>
  <c r="CG71" i="28"/>
  <c r="CG153" i="28"/>
  <c r="CH153" i="28"/>
  <c r="CH52" i="25"/>
  <c r="CG52" i="25"/>
  <c r="CM7" i="28"/>
  <c r="CJ7" i="28"/>
  <c r="CO48" i="25"/>
  <c r="CP48" i="25"/>
  <c r="BS61" i="28"/>
  <c r="BR61" i="28"/>
  <c r="BW58" i="25"/>
  <c r="BX58" i="25"/>
  <c r="CC59" i="25"/>
  <c r="CB59" i="25"/>
  <c r="CU46" i="28"/>
  <c r="CT46" i="28"/>
  <c r="CC9" i="28"/>
  <c r="CB9" i="28"/>
  <c r="CC51" i="25"/>
  <c r="CB51" i="25"/>
  <c r="CU326" i="22"/>
  <c r="CT326" i="22"/>
  <c r="CB27" i="25"/>
  <c r="CC27" i="25"/>
  <c r="CG47" i="28"/>
  <c r="CH47" i="28"/>
  <c r="BW78" i="28"/>
  <c r="BX78" i="28"/>
  <c r="CU61" i="28"/>
  <c r="CT61" i="28"/>
  <c r="CG40" i="28"/>
  <c r="CH40" i="28"/>
  <c r="CC150" i="28"/>
  <c r="CB150" i="28"/>
  <c r="CU64" i="25"/>
  <c r="CT64" i="25"/>
  <c r="BS18" i="25"/>
  <c r="BR18" i="25"/>
  <c r="BW91" i="28"/>
  <c r="BX91" i="28"/>
  <c r="BW23" i="28"/>
  <c r="BX23" i="28"/>
  <c r="BX39" i="28"/>
  <c r="BW39" i="28"/>
  <c r="CO77" i="25"/>
  <c r="CP77" i="25"/>
  <c r="BX68" i="28"/>
  <c r="BW68" i="28"/>
  <c r="BM60" i="25"/>
  <c r="CH85" i="28"/>
  <c r="CG85" i="28"/>
  <c r="CT85" i="28"/>
  <c r="CU85" i="28"/>
  <c r="CT284" i="22"/>
  <c r="CU284" i="22"/>
  <c r="CT46" i="25"/>
  <c r="CU46" i="25"/>
  <c r="BS68" i="25"/>
  <c r="BR68" i="25"/>
  <c r="CU70" i="25"/>
  <c r="CT70" i="25"/>
  <c r="BW73" i="25"/>
  <c r="BX73" i="25"/>
  <c r="CH288" i="22"/>
  <c r="CG288" i="22"/>
  <c r="BM124" i="28"/>
  <c r="BM73" i="28"/>
  <c r="CC16" i="28"/>
  <c r="CB16" i="28"/>
  <c r="CG33" i="25"/>
  <c r="CH33" i="25"/>
  <c r="CP38" i="28"/>
  <c r="CO38" i="28"/>
  <c r="BM111" i="28"/>
  <c r="CP36" i="25"/>
  <c r="CO36" i="25"/>
  <c r="CH123" i="28"/>
  <c r="CG123" i="28"/>
  <c r="CO61" i="25"/>
  <c r="CP61" i="25"/>
  <c r="CB149" i="28"/>
  <c r="CC149" i="28"/>
  <c r="CU31" i="28"/>
  <c r="CT31" i="28"/>
  <c r="BS46" i="25"/>
  <c r="BR46" i="25"/>
  <c r="CH210" i="22"/>
  <c r="CG210" i="22"/>
  <c r="CG54" i="28"/>
  <c r="CH54" i="28"/>
  <c r="CT47" i="25"/>
  <c r="CU47" i="25"/>
  <c r="BW37" i="25"/>
  <c r="BX37" i="25"/>
  <c r="BX49" i="25"/>
  <c r="BW49" i="25"/>
  <c r="CH30" i="25"/>
  <c r="CG30" i="25"/>
  <c r="BW328" i="22"/>
  <c r="BX328" i="22"/>
  <c r="CU18" i="25"/>
  <c r="CT18" i="25"/>
  <c r="CC233" i="22"/>
  <c r="CB233" i="22"/>
  <c r="BX310" i="22"/>
  <c r="BW310" i="22"/>
  <c r="BM81" i="28"/>
  <c r="BX296" i="22"/>
  <c r="BW296" i="22"/>
  <c r="CB223" i="22"/>
  <c r="CC223" i="22"/>
  <c r="CH48" i="25"/>
  <c r="CG48" i="25"/>
  <c r="BX252" i="22"/>
  <c r="BW252" i="22"/>
  <c r="CO107" i="28"/>
  <c r="CP107" i="28"/>
  <c r="CO25" i="25"/>
  <c r="CP25" i="25"/>
  <c r="CC13" i="25"/>
  <c r="CB13" i="25"/>
  <c r="CU58" i="25"/>
  <c r="CT58" i="25"/>
  <c r="CU62" i="28"/>
  <c r="CT62" i="28"/>
  <c r="CG28" i="25"/>
  <c r="CH28" i="25"/>
  <c r="CC72" i="25"/>
  <c r="CB72" i="25"/>
  <c r="BW21" i="25"/>
  <c r="BX21" i="25"/>
  <c r="CT241" i="22"/>
  <c r="CU241" i="22"/>
  <c r="CP279" i="22"/>
  <c r="CO279" i="22"/>
  <c r="CH322" i="22"/>
  <c r="CG322" i="22"/>
  <c r="CG294" i="22"/>
  <c r="CH294" i="22"/>
  <c r="BS230" i="22"/>
  <c r="BR230" i="22"/>
  <c r="BM73" i="25"/>
  <c r="BM284" i="22"/>
  <c r="BS208" i="22"/>
  <c r="BR208" i="22"/>
  <c r="CP245" i="22"/>
  <c r="CO245" i="22"/>
  <c r="BW241" i="22"/>
  <c r="BX241" i="22"/>
  <c r="CT330" i="22"/>
  <c r="CU330" i="22"/>
  <c r="BM288" i="22"/>
  <c r="BM45" i="28"/>
  <c r="BX242" i="22"/>
  <c r="BW242" i="22"/>
  <c r="BR312" i="22"/>
  <c r="BS312" i="22"/>
  <c r="BX209" i="22"/>
  <c r="BW209" i="22"/>
  <c r="BW80" i="28"/>
  <c r="BX80" i="28"/>
  <c r="CH266" i="22"/>
  <c r="CG266" i="22"/>
  <c r="CB296" i="22"/>
  <c r="CC296" i="22"/>
  <c r="CB195" i="22"/>
  <c r="CC195" i="22"/>
  <c r="CG212" i="22"/>
  <c r="CH212" i="22"/>
  <c r="CU53" i="25"/>
  <c r="CT53" i="25"/>
  <c r="CT25" i="25"/>
  <c r="CU25" i="25"/>
  <c r="BM20" i="25"/>
  <c r="BX40" i="25"/>
  <c r="BW40" i="25"/>
  <c r="CC307" i="22"/>
  <c r="CB307" i="22"/>
  <c r="CO11" i="25"/>
  <c r="CP11" i="25"/>
  <c r="BX16" i="28"/>
  <c r="BW16" i="28"/>
  <c r="CB250" i="22"/>
  <c r="CC250" i="22"/>
  <c r="CG276" i="22"/>
  <c r="CH276" i="22"/>
  <c r="BR27" i="25"/>
  <c r="BS27" i="25"/>
  <c r="CU306" i="22"/>
  <c r="CT306" i="22"/>
  <c r="CH325" i="22"/>
  <c r="CG325" i="22"/>
  <c r="CU264" i="22"/>
  <c r="CT264" i="22"/>
  <c r="CT269" i="22"/>
  <c r="CU269" i="22"/>
  <c r="BX231" i="22"/>
  <c r="BW231" i="22"/>
  <c r="CC237" i="22"/>
  <c r="CB237" i="22"/>
  <c r="CC50" i="25"/>
  <c r="CB50" i="25"/>
  <c r="BM249" i="22"/>
  <c r="CO238" i="22"/>
  <c r="CP238" i="22"/>
  <c r="CU236" i="22"/>
  <c r="CT236" i="22"/>
  <c r="BR67" i="25"/>
  <c r="BS67" i="25"/>
  <c r="BS259" i="22"/>
  <c r="BR259" i="22"/>
  <c r="CT259" i="22"/>
  <c r="CU259" i="22"/>
  <c r="CP309" i="22"/>
  <c r="CO309" i="22"/>
  <c r="CP84" i="25"/>
  <c r="CO84" i="25"/>
  <c r="BM230" i="22"/>
  <c r="BR9" i="25"/>
  <c r="BS9" i="25"/>
  <c r="CB20" i="28"/>
  <c r="CC20" i="28"/>
  <c r="BR268" i="22"/>
  <c r="BS268" i="22"/>
  <c r="BX256" i="22"/>
  <c r="BW256" i="22"/>
  <c r="BX233" i="22"/>
  <c r="BW233" i="22"/>
  <c r="BX178" i="22"/>
  <c r="BW178" i="22"/>
  <c r="CG260" i="22"/>
  <c r="CH260" i="22"/>
  <c r="CG315" i="22"/>
  <c r="CH315" i="22"/>
  <c r="CO254" i="22"/>
  <c r="CP254" i="22"/>
  <c r="BW318" i="22"/>
  <c r="BX318" i="22"/>
  <c r="CG253" i="22"/>
  <c r="CH253" i="22"/>
  <c r="BR126" i="22"/>
  <c r="BS126" i="22"/>
  <c r="CC164" i="22"/>
  <c r="CB164" i="22"/>
  <c r="CP235" i="22"/>
  <c r="CO235" i="22"/>
  <c r="CB252" i="22"/>
  <c r="CC252" i="22"/>
  <c r="BM259" i="22"/>
  <c r="BW143" i="22"/>
  <c r="BX143" i="22"/>
  <c r="BX219" i="22"/>
  <c r="BW219" i="22"/>
  <c r="BX12" i="25"/>
  <c r="BW12" i="25"/>
  <c r="BS162" i="22"/>
  <c r="BR162" i="22"/>
  <c r="CH286" i="22"/>
  <c r="CG286" i="22"/>
  <c r="CG215" i="22"/>
  <c r="CH215" i="22"/>
  <c r="CT55" i="25"/>
  <c r="CU55" i="25"/>
  <c r="CH308" i="22"/>
  <c r="CG308" i="22"/>
  <c r="BX38" i="22"/>
  <c r="BW38" i="22"/>
  <c r="CH218" i="22"/>
  <c r="CG218" i="22"/>
  <c r="CT172" i="22"/>
  <c r="CU172" i="22"/>
  <c r="CC124" i="22"/>
  <c r="CB124" i="22"/>
  <c r="CT200" i="22"/>
  <c r="CU200" i="22"/>
  <c r="BX204" i="22"/>
  <c r="BW204" i="22"/>
  <c r="CT84" i="22"/>
  <c r="CU84" i="22"/>
  <c r="BW257" i="22"/>
  <c r="BX257" i="22"/>
  <c r="CT31" i="25"/>
  <c r="CU31" i="25"/>
  <c r="CH282" i="22"/>
  <c r="CG282" i="22"/>
  <c r="CO263" i="22"/>
  <c r="CP263" i="22"/>
  <c r="BS213" i="22"/>
  <c r="BR213" i="22"/>
  <c r="CC263" i="22"/>
  <c r="CB263" i="22"/>
  <c r="BR128" i="22"/>
  <c r="BS128" i="22"/>
  <c r="BX225" i="22"/>
  <c r="BW225" i="22"/>
  <c r="BX189" i="22"/>
  <c r="BW189" i="22"/>
  <c r="CO271" i="22"/>
  <c r="CP271" i="22"/>
  <c r="CT144" i="22"/>
  <c r="CU144" i="22"/>
  <c r="BW186" i="22"/>
  <c r="BX186" i="22"/>
  <c r="CO269" i="22"/>
  <c r="CP269" i="22"/>
  <c r="CO255" i="22"/>
  <c r="CP255" i="22"/>
  <c r="BS19" i="22"/>
  <c r="BR19" i="22"/>
  <c r="BW129" i="22"/>
  <c r="BX129" i="22"/>
  <c r="CC31" i="22"/>
  <c r="CB31" i="22"/>
  <c r="CP69" i="22"/>
  <c r="CO69" i="22"/>
  <c r="BS164" i="22"/>
  <c r="BR164" i="22"/>
  <c r="CB122" i="22"/>
  <c r="CC122" i="22"/>
  <c r="CC159" i="22"/>
  <c r="CB159" i="22"/>
  <c r="CU201" i="22"/>
  <c r="CT201" i="22"/>
  <c r="BW110" i="22"/>
  <c r="BX110" i="22"/>
  <c r="BS160" i="22"/>
  <c r="BR160" i="22"/>
  <c r="BS69" i="22"/>
  <c r="BR69" i="22"/>
  <c r="BM266" i="22"/>
  <c r="CP237" i="22"/>
  <c r="CO237" i="22"/>
  <c r="CH158" i="22"/>
  <c r="CG158" i="22"/>
  <c r="CB166" i="22"/>
  <c r="CC166" i="22"/>
  <c r="BW195" i="22"/>
  <c r="BX195" i="22"/>
  <c r="CO128" i="22"/>
  <c r="CP128" i="22"/>
  <c r="CB16" i="22"/>
  <c r="CC16" i="22"/>
  <c r="CB196" i="22"/>
  <c r="CC196" i="22"/>
  <c r="CO199" i="22"/>
  <c r="CP199" i="22"/>
  <c r="CO157" i="22"/>
  <c r="CP157" i="22"/>
  <c r="CH108" i="22"/>
  <c r="CG108" i="22"/>
  <c r="CC133" i="22"/>
  <c r="CB133" i="22"/>
  <c r="BM180" i="22"/>
  <c r="CH28" i="22"/>
  <c r="CG28" i="22"/>
  <c r="BW145" i="22"/>
  <c r="BX145" i="22"/>
  <c r="BW240" i="22"/>
  <c r="BX240" i="22"/>
  <c r="BW138" i="22"/>
  <c r="BX138" i="22"/>
  <c r="BW197" i="22"/>
  <c r="BX197" i="22"/>
  <c r="BS283" i="22"/>
  <c r="BR283" i="22"/>
  <c r="CP242" i="22"/>
  <c r="CO242" i="22"/>
  <c r="CP183" i="22"/>
  <c r="CO183" i="22"/>
  <c r="CB167" i="22"/>
  <c r="CC167" i="22"/>
  <c r="CU54" i="22"/>
  <c r="CT54" i="22"/>
  <c r="CO203" i="22"/>
  <c r="CP203" i="22"/>
  <c r="CO99" i="22"/>
  <c r="CP99" i="22"/>
  <c r="CO76" i="22"/>
  <c r="CP76" i="22"/>
  <c r="CO124" i="22"/>
  <c r="CP124" i="22"/>
  <c r="CG71" i="22"/>
  <c r="CH71" i="22"/>
  <c r="CC97" i="22"/>
  <c r="CB97" i="22"/>
  <c r="BR43" i="22"/>
  <c r="BS43" i="22"/>
  <c r="CG124" i="22"/>
  <c r="CH124" i="22"/>
  <c r="BW49" i="22"/>
  <c r="BX49" i="22"/>
  <c r="CT27" i="22"/>
  <c r="CU27" i="22"/>
  <c r="BS107" i="22"/>
  <c r="BR107" i="22"/>
  <c r="BR211" i="22"/>
  <c r="BS211" i="22"/>
  <c r="CT28" i="22"/>
  <c r="CU28" i="22"/>
  <c r="CG170" i="22"/>
  <c r="CH170" i="22"/>
  <c r="BX174" i="22"/>
  <c r="BW174" i="22"/>
  <c r="BM149" i="22"/>
  <c r="BW55" i="22"/>
  <c r="BX55" i="22"/>
  <c r="CB30" i="22"/>
  <c r="CC30" i="22"/>
  <c r="CT173" i="22"/>
  <c r="CU173" i="22"/>
  <c r="CT168" i="22"/>
  <c r="CU168" i="22"/>
  <c r="CG89" i="22"/>
  <c r="CH89" i="22"/>
  <c r="CT18" i="22"/>
  <c r="CU18" i="22"/>
  <c r="BM116" i="22"/>
  <c r="CU39" i="22"/>
  <c r="CT39" i="22"/>
  <c r="CH73" i="22"/>
  <c r="CG73" i="22"/>
  <c r="CG176" i="22"/>
  <c r="CH176" i="22"/>
  <c r="CU64" i="22"/>
  <c r="CT64" i="22"/>
  <c r="CT52" i="22"/>
  <c r="CU52" i="22"/>
  <c r="BX95" i="22"/>
  <c r="BW95" i="22"/>
  <c r="CH155" i="22"/>
  <c r="CG155" i="22"/>
  <c r="BX36" i="22"/>
  <c r="BW36" i="22"/>
  <c r="BS83" i="22"/>
  <c r="BR83" i="22"/>
  <c r="CU89" i="22"/>
  <c r="CT89" i="22"/>
  <c r="CG154" i="22"/>
  <c r="CH154" i="22"/>
  <c r="BR78" i="22"/>
  <c r="BS78" i="22"/>
  <c r="BM120" i="22"/>
  <c r="CP8" i="22"/>
  <c r="CO8" i="22"/>
  <c r="BS61" i="22"/>
  <c r="BR61" i="22"/>
  <c r="CO106" i="22"/>
  <c r="CP106" i="22"/>
  <c r="CU99" i="22"/>
  <c r="CT99" i="22"/>
  <c r="CB46" i="22"/>
  <c r="CC46" i="22"/>
  <c r="BW76" i="22"/>
  <c r="BX76" i="22"/>
  <c r="CG15" i="22"/>
  <c r="CH15" i="22"/>
  <c r="BM23" i="22"/>
  <c r="CO50" i="22"/>
  <c r="CP50" i="22"/>
  <c r="BX88" i="22"/>
  <c r="BW88" i="22"/>
  <c r="CP82" i="22"/>
  <c r="CO82" i="22"/>
  <c r="BS93" i="22"/>
  <c r="BR93" i="22"/>
  <c r="BM123" i="22"/>
  <c r="BR167" i="22"/>
  <c r="BS167" i="22"/>
  <c r="CH25" i="22"/>
  <c r="CG25" i="22"/>
  <c r="CT45" i="22"/>
  <c r="CU45" i="22"/>
  <c r="CP54" i="22"/>
  <c r="CO54" i="22"/>
  <c r="CO95" i="22"/>
  <c r="CP95" i="22"/>
  <c r="CG27" i="22"/>
  <c r="CH27" i="22"/>
  <c r="CT11" i="22"/>
  <c r="CU11" i="22"/>
  <c r="BW35" i="22"/>
  <c r="BX35" i="22"/>
  <c r="BR57" i="22"/>
  <c r="BS57" i="22"/>
  <c r="BW24" i="28"/>
  <c r="BX24" i="28"/>
  <c r="BS57" i="25"/>
  <c r="BR57" i="25"/>
  <c r="BS121" i="28"/>
  <c r="BR121" i="28"/>
  <c r="BS74" i="28"/>
  <c r="BR74" i="28"/>
  <c r="CO59" i="28"/>
  <c r="CP59" i="28"/>
  <c r="BS67" i="28"/>
  <c r="BR67" i="28"/>
  <c r="CP311" i="22"/>
  <c r="CO311" i="22"/>
  <c r="BR65" i="28"/>
  <c r="BS65" i="28"/>
  <c r="BW60" i="28"/>
  <c r="BX60" i="28"/>
  <c r="CC54" i="25"/>
  <c r="CB54" i="25"/>
  <c r="CG152" i="28"/>
  <c r="CH152" i="28"/>
  <c r="BX76" i="25"/>
  <c r="BW76" i="25"/>
  <c r="CO75" i="25"/>
  <c r="CP75" i="25"/>
  <c r="BR114" i="28"/>
  <c r="BS114" i="28"/>
  <c r="CP63" i="28"/>
  <c r="CO63" i="28"/>
  <c r="BS103" i="28"/>
  <c r="BR103" i="28"/>
  <c r="CP98" i="28"/>
  <c r="CO98" i="28"/>
  <c r="CU73" i="28"/>
  <c r="CT73" i="28"/>
  <c r="BS84" i="28"/>
  <c r="BR84" i="28"/>
  <c r="CT37" i="28"/>
  <c r="CU37" i="28"/>
  <c r="CH80" i="25"/>
  <c r="CG80" i="25"/>
  <c r="CP28" i="28"/>
  <c r="CO28" i="28"/>
  <c r="CU119" i="28"/>
  <c r="CT119" i="28"/>
  <c r="BX97" i="28"/>
  <c r="BW97" i="28"/>
  <c r="BR96" i="28"/>
  <c r="BS96" i="28"/>
  <c r="BS76" i="28"/>
  <c r="BR76" i="28"/>
  <c r="BW59" i="28"/>
  <c r="BX59" i="28"/>
  <c r="BW79" i="28"/>
  <c r="BX79" i="28"/>
  <c r="CB116" i="28"/>
  <c r="CC116" i="28"/>
  <c r="CG36" i="28"/>
  <c r="CH36" i="28"/>
  <c r="CG17" i="28"/>
  <c r="CH17" i="28"/>
  <c r="CC15" i="28"/>
  <c r="CB15" i="28"/>
  <c r="CP86" i="28"/>
  <c r="CO86" i="28"/>
  <c r="CH122" i="28"/>
  <c r="CG122" i="28"/>
  <c r="BW38" i="28"/>
  <c r="BX38" i="28"/>
  <c r="CG108" i="28"/>
  <c r="CH108" i="28"/>
  <c r="CC111" i="28"/>
  <c r="CB111" i="28"/>
  <c r="CT121" i="28"/>
  <c r="CU121" i="28"/>
  <c r="CC106" i="28"/>
  <c r="CB106" i="28"/>
  <c r="CP72" i="28"/>
  <c r="CO72" i="28"/>
  <c r="BW58" i="28"/>
  <c r="BX58" i="28"/>
  <c r="CG104" i="28"/>
  <c r="CH104" i="28"/>
  <c r="CC121" i="28"/>
  <c r="CB121" i="28"/>
  <c r="BW94" i="28"/>
  <c r="BX94" i="28"/>
  <c r="BS17" i="25"/>
  <c r="BR17" i="25"/>
  <c r="CH71" i="25"/>
  <c r="CG71" i="25"/>
  <c r="BS153" i="28"/>
  <c r="BR153" i="28"/>
  <c r="BS52" i="25"/>
  <c r="BR52" i="25"/>
  <c r="CC82" i="25"/>
  <c r="CB82" i="25"/>
  <c r="CO148" i="28"/>
  <c r="CP148" i="28"/>
  <c r="CO71" i="25"/>
  <c r="CP71" i="25"/>
  <c r="CP24" i="28"/>
  <c r="CO24" i="28"/>
  <c r="CT54" i="25"/>
  <c r="CU54" i="25"/>
  <c r="CH120" i="28"/>
  <c r="CG120" i="28"/>
  <c r="CP95" i="28"/>
  <c r="CO95" i="28"/>
  <c r="CU71" i="25"/>
  <c r="CT71" i="25"/>
  <c r="CH119" i="28"/>
  <c r="CG119" i="28"/>
  <c r="CB292" i="22"/>
  <c r="CC292" i="22"/>
  <c r="BR111" i="28"/>
  <c r="BS111" i="28"/>
  <c r="CU67" i="25"/>
  <c r="CT67" i="25"/>
  <c r="BS98" i="28"/>
  <c r="BR98" i="28"/>
  <c r="CO30" i="28"/>
  <c r="CP30" i="28"/>
  <c r="CU43" i="28"/>
  <c r="CT43" i="28"/>
  <c r="CH301" i="22"/>
  <c r="CG301" i="22"/>
  <c r="CC56" i="25"/>
  <c r="CB56" i="25"/>
  <c r="CB46" i="25"/>
  <c r="CC46" i="25"/>
  <c r="BR74" i="25"/>
  <c r="BS74" i="25"/>
  <c r="BW68" i="25"/>
  <c r="BX68" i="25"/>
  <c r="CU58" i="28"/>
  <c r="CT58" i="28"/>
  <c r="CB18" i="28"/>
  <c r="CC18" i="28"/>
  <c r="BX12" i="28"/>
  <c r="BW12" i="28"/>
  <c r="CU20" i="28"/>
  <c r="CT20" i="28"/>
  <c r="CU8" i="28"/>
  <c r="CT8" i="28"/>
  <c r="BS123" i="28"/>
  <c r="BR123" i="28"/>
  <c r="CT36" i="28"/>
  <c r="CU36" i="28"/>
  <c r="BW78" i="25"/>
  <c r="BX78" i="25"/>
  <c r="BR55" i="28"/>
  <c r="BS55" i="28"/>
  <c r="BS9" i="28"/>
  <c r="BR9" i="28"/>
  <c r="CH55" i="25"/>
  <c r="CG55" i="25"/>
  <c r="BS37" i="25"/>
  <c r="BR37" i="25"/>
  <c r="CG49" i="25"/>
  <c r="CH49" i="25"/>
  <c r="CH328" i="22"/>
  <c r="CG328" i="22"/>
  <c r="BM57" i="25"/>
  <c r="BM74" i="25"/>
  <c r="BR296" i="22"/>
  <c r="BS296" i="22"/>
  <c r="BW316" i="22"/>
  <c r="BX316" i="22"/>
  <c r="BW295" i="22"/>
  <c r="BX295" i="22"/>
  <c r="BM62" i="28"/>
  <c r="BW45" i="25"/>
  <c r="BX45" i="25"/>
  <c r="CO326" i="22"/>
  <c r="CP326" i="22"/>
  <c r="BR327" i="22"/>
  <c r="BS327" i="22"/>
  <c r="CC62" i="25"/>
  <c r="CB62" i="25"/>
  <c r="BX11" i="28"/>
  <c r="BW11" i="28"/>
  <c r="CH274" i="22"/>
  <c r="CG274" i="22"/>
  <c r="CC59" i="28"/>
  <c r="CB59" i="28"/>
  <c r="CP294" i="22"/>
  <c r="CO294" i="22"/>
  <c r="BX99" i="28"/>
  <c r="BW99" i="28"/>
  <c r="BR21" i="25"/>
  <c r="BS21" i="25"/>
  <c r="CM7" i="25"/>
  <c r="CJ7" i="25"/>
  <c r="CP91" i="28"/>
  <c r="CO91" i="28"/>
  <c r="CC53" i="25"/>
  <c r="CB53" i="25"/>
  <c r="BW294" i="22"/>
  <c r="BX294" i="22"/>
  <c r="CO276" i="22"/>
  <c r="CP276" i="22"/>
  <c r="CG208" i="22"/>
  <c r="CH208" i="22"/>
  <c r="CP24" i="25"/>
  <c r="CO24" i="25"/>
  <c r="CG321" i="22"/>
  <c r="CH321" i="22"/>
  <c r="CU157" i="22"/>
  <c r="CT157" i="22"/>
  <c r="BS28" i="28"/>
  <c r="BR28" i="28"/>
  <c r="CC284" i="22"/>
  <c r="CB284" i="22"/>
  <c r="CO9" i="25"/>
  <c r="CP9" i="25"/>
  <c r="BX216" i="22"/>
  <c r="BW216" i="22"/>
  <c r="CC293" i="22"/>
  <c r="CB293" i="22"/>
  <c r="CT254" i="22"/>
  <c r="CU254" i="22"/>
  <c r="CG80" i="28"/>
  <c r="CH80" i="28"/>
  <c r="BW245" i="22"/>
  <c r="BX245" i="22"/>
  <c r="CG275" i="22"/>
  <c r="CH275" i="22"/>
  <c r="BX266" i="22"/>
  <c r="BW266" i="22"/>
  <c r="CC282" i="22"/>
  <c r="CB282" i="22"/>
  <c r="BS199" i="22"/>
  <c r="BR199" i="22"/>
  <c r="BW16" i="25"/>
  <c r="BX16" i="25"/>
  <c r="BR212" i="22"/>
  <c r="BS212" i="22"/>
  <c r="CU15" i="25"/>
  <c r="CT15" i="25"/>
  <c r="CP212" i="22"/>
  <c r="CO212" i="22"/>
  <c r="CP60" i="28"/>
  <c r="CO60" i="28"/>
  <c r="CU294" i="22"/>
  <c r="CT294" i="22"/>
  <c r="CH40" i="25"/>
  <c r="CG40" i="25"/>
  <c r="BX237" i="22"/>
  <c r="BW237" i="22"/>
  <c r="CO16" i="25"/>
  <c r="CP16" i="25"/>
  <c r="CG16" i="28"/>
  <c r="CH16" i="28"/>
  <c r="CT317" i="22"/>
  <c r="CU317" i="22"/>
  <c r="BR330" i="22"/>
  <c r="BS330" i="22"/>
  <c r="CH311" i="22"/>
  <c r="CG311" i="22"/>
  <c r="CU216" i="22"/>
  <c r="CT216" i="22"/>
  <c r="CP280" i="22"/>
  <c r="CO280" i="22"/>
  <c r="CU319" i="22"/>
  <c r="CT319" i="22"/>
  <c r="BW273" i="22"/>
  <c r="BX273" i="22"/>
  <c r="CC75" i="22"/>
  <c r="CB75" i="22"/>
  <c r="CB251" i="22"/>
  <c r="CC251" i="22"/>
  <c r="BX70" i="25"/>
  <c r="BW70" i="25"/>
  <c r="CP163" i="22"/>
  <c r="CO163" i="22"/>
  <c r="CO230" i="22"/>
  <c r="CP230" i="22"/>
  <c r="CC231" i="22"/>
  <c r="CB231" i="22"/>
  <c r="CT177" i="22"/>
  <c r="CU177" i="22"/>
  <c r="BX43" i="25"/>
  <c r="BW43" i="25"/>
  <c r="CT286" i="22"/>
  <c r="CU286" i="22"/>
  <c r="CB247" i="22"/>
  <c r="CC247" i="22"/>
  <c r="CO112" i="22"/>
  <c r="CP112" i="22"/>
  <c r="CC48" i="25"/>
  <c r="CB48" i="25"/>
  <c r="BS263" i="22"/>
  <c r="BR263" i="22"/>
  <c r="CC10" i="25"/>
  <c r="CB10" i="25"/>
  <c r="BM279" i="22"/>
  <c r="BW260" i="22"/>
  <c r="BX260" i="22"/>
  <c r="CP261" i="22"/>
  <c r="CO261" i="22"/>
  <c r="BX227" i="22"/>
  <c r="BW227" i="22"/>
  <c r="CB320" i="22"/>
  <c r="CC320" i="22"/>
  <c r="BR253" i="22"/>
  <c r="BS253" i="22"/>
  <c r="CP250" i="22"/>
  <c r="CO250" i="22"/>
  <c r="CC110" i="22"/>
  <c r="CB110" i="22"/>
  <c r="CT136" i="22"/>
  <c r="CU136" i="22"/>
  <c r="BS143" i="22"/>
  <c r="BR143" i="22"/>
  <c r="BR302" i="22"/>
  <c r="BS302" i="22"/>
  <c r="BW162" i="22"/>
  <c r="BX162" i="22"/>
  <c r="CH56" i="22"/>
  <c r="CG56" i="22"/>
  <c r="CT274" i="22"/>
  <c r="CU274" i="22"/>
  <c r="BX215" i="22"/>
  <c r="BW215" i="22"/>
  <c r="BX308" i="22"/>
  <c r="BW308" i="22"/>
  <c r="CG38" i="22"/>
  <c r="CH38" i="22"/>
  <c r="CB219" i="22"/>
  <c r="CC219" i="22"/>
  <c r="CH166" i="22"/>
  <c r="CG166" i="22"/>
  <c r="CP223" i="22"/>
  <c r="CO223" i="22"/>
  <c r="CC113" i="22"/>
  <c r="CB113" i="22"/>
  <c r="BS171" i="22"/>
  <c r="BR171" i="22"/>
  <c r="CT101" i="22"/>
  <c r="CU101" i="22"/>
  <c r="BM261" i="22"/>
  <c r="BM251" i="22"/>
  <c r="BM208" i="22"/>
  <c r="CH127" i="22"/>
  <c r="CG127" i="22"/>
  <c r="CU307" i="22"/>
  <c r="CT307" i="22"/>
  <c r="CU12" i="25"/>
  <c r="CT12" i="25"/>
  <c r="BS282" i="22"/>
  <c r="BR282" i="22"/>
  <c r="CT71" i="22"/>
  <c r="CU71" i="22"/>
  <c r="CC161" i="22"/>
  <c r="CB161" i="22"/>
  <c r="CC198" i="22"/>
  <c r="CB198" i="22"/>
  <c r="BW54" i="22"/>
  <c r="BX54" i="22"/>
  <c r="CO173" i="22"/>
  <c r="CP173" i="22"/>
  <c r="CO127" i="22"/>
  <c r="CP127" i="22"/>
  <c r="CH247" i="22"/>
  <c r="CG247" i="22"/>
  <c r="BR235" i="22"/>
  <c r="BS235" i="22"/>
  <c r="CG163" i="22"/>
  <c r="CH163" i="22"/>
  <c r="BS194" i="22"/>
  <c r="BR194" i="22"/>
  <c r="CG186" i="22"/>
  <c r="CH186" i="22"/>
  <c r="CH243" i="22"/>
  <c r="CG243" i="22"/>
  <c r="CG31" i="22"/>
  <c r="CH31" i="22"/>
  <c r="CC202" i="22"/>
  <c r="CB202" i="22"/>
  <c r="CT69" i="22"/>
  <c r="CU69" i="22"/>
  <c r="CH217" i="22"/>
  <c r="CG217" i="22"/>
  <c r="CU90" i="22"/>
  <c r="CT90" i="22"/>
  <c r="CO170" i="22"/>
  <c r="CP170" i="22"/>
  <c r="BX164" i="22"/>
  <c r="BW164" i="22"/>
  <c r="CU109" i="22"/>
  <c r="CT109" i="22"/>
  <c r="CG160" i="22"/>
  <c r="CH160" i="22"/>
  <c r="CB23" i="22"/>
  <c r="CC23" i="22"/>
  <c r="BM92" i="22"/>
  <c r="CB107" i="22"/>
  <c r="CC107" i="22"/>
  <c r="BW158" i="22"/>
  <c r="BX158" i="22"/>
  <c r="BX269" i="22"/>
  <c r="BW269" i="22"/>
  <c r="CB109" i="22"/>
  <c r="CC109" i="22"/>
  <c r="CO229" i="22"/>
  <c r="CP229" i="22"/>
  <c r="BW224" i="22"/>
  <c r="BX224" i="22"/>
  <c r="CO176" i="22"/>
  <c r="CP176" i="22"/>
  <c r="BR214" i="22"/>
  <c r="BS214" i="22"/>
  <c r="BW116" i="22"/>
  <c r="BX116" i="22"/>
  <c r="BM169" i="22"/>
  <c r="CC212" i="22"/>
  <c r="CB212" i="22"/>
  <c r="BX133" i="22"/>
  <c r="BW133" i="22"/>
  <c r="BR146" i="22"/>
  <c r="BS146" i="22"/>
  <c r="CO194" i="22"/>
  <c r="CP194" i="22"/>
  <c r="CP192" i="22"/>
  <c r="CO192" i="22"/>
  <c r="CB215" i="22"/>
  <c r="CC215" i="22"/>
  <c r="BW42" i="22"/>
  <c r="BX42" i="22"/>
  <c r="CH138" i="22"/>
  <c r="CG138" i="22"/>
  <c r="CH197" i="22"/>
  <c r="CG197" i="22"/>
  <c r="CO166" i="22"/>
  <c r="CP166" i="22"/>
  <c r="BS179" i="22"/>
  <c r="BR179" i="22"/>
  <c r="BM263" i="22"/>
  <c r="BR153" i="22"/>
  <c r="BS153" i="22"/>
  <c r="CB119" i="22"/>
  <c r="CC119" i="22"/>
  <c r="CU131" i="22"/>
  <c r="CT131" i="22"/>
  <c r="CU163" i="22"/>
  <c r="CT163" i="22"/>
  <c r="BR144" i="22"/>
  <c r="BS144" i="22"/>
  <c r="CG112" i="22"/>
  <c r="CH112" i="22"/>
  <c r="BM17" i="22"/>
  <c r="CC78" i="22"/>
  <c r="CB78" i="22"/>
  <c r="CP83" i="22"/>
  <c r="CO83" i="22"/>
  <c r="BR80" i="22"/>
  <c r="BS80" i="22"/>
  <c r="CU30" i="22"/>
  <c r="CT30" i="22"/>
  <c r="CB101" i="22"/>
  <c r="CC101" i="22"/>
  <c r="BM128" i="22"/>
  <c r="BW124" i="22"/>
  <c r="BX124" i="22"/>
  <c r="CC79" i="22"/>
  <c r="CB79" i="22"/>
  <c r="CP41" i="22"/>
  <c r="CO41" i="22"/>
  <c r="CP67" i="22"/>
  <c r="CO67" i="22"/>
  <c r="BR48" i="22"/>
  <c r="BS48" i="22"/>
  <c r="CT202" i="22"/>
  <c r="CU202" i="22"/>
  <c r="CU140" i="22"/>
  <c r="CT140" i="22"/>
  <c r="BS98" i="22"/>
  <c r="BR98" i="22"/>
  <c r="CG174" i="22"/>
  <c r="CH174" i="22"/>
  <c r="BS89" i="22"/>
  <c r="BR89" i="22"/>
  <c r="BM67" i="22"/>
  <c r="CO29" i="22"/>
  <c r="CP29" i="22"/>
  <c r="BX73" i="22"/>
  <c r="BW73" i="22"/>
  <c r="CT37" i="22"/>
  <c r="CU37" i="22"/>
  <c r="BR20" i="22"/>
  <c r="BS20" i="22"/>
  <c r="CH33" i="22"/>
  <c r="CG33" i="22"/>
  <c r="CT40" i="22"/>
  <c r="CU40" i="22"/>
  <c r="BM100" i="22"/>
  <c r="CC73" i="22"/>
  <c r="CB73" i="22"/>
  <c r="CG95" i="22"/>
  <c r="CH95" i="22"/>
  <c r="BX155" i="22"/>
  <c r="BW155" i="22"/>
  <c r="CT55" i="22"/>
  <c r="CU55" i="22"/>
  <c r="CH36" i="22"/>
  <c r="CG36" i="22"/>
  <c r="CT88" i="22"/>
  <c r="CU88" i="22"/>
  <c r="CH78" i="22"/>
  <c r="CG78" i="22"/>
  <c r="BM112" i="22"/>
  <c r="BM11" i="22"/>
  <c r="BM60" i="22"/>
  <c r="BX75" i="22"/>
  <c r="BW75" i="22"/>
  <c r="CP23" i="22"/>
  <c r="CO23" i="22"/>
  <c r="CB100" i="22"/>
  <c r="CC100" i="22"/>
  <c r="CO85" i="22"/>
  <c r="CP85" i="22"/>
  <c r="CU12" i="22"/>
  <c r="CT12" i="22"/>
  <c r="BM51" i="22"/>
  <c r="BS88" i="22"/>
  <c r="BR88" i="22"/>
  <c r="BM133" i="22"/>
  <c r="CO40" i="22"/>
  <c r="CP40" i="22"/>
  <c r="BR90" i="22"/>
  <c r="BS90" i="22"/>
  <c r="BX53" i="22"/>
  <c r="BW53" i="22"/>
  <c r="BX93" i="22"/>
  <c r="BW93" i="22"/>
  <c r="CO89" i="22"/>
  <c r="CP89" i="22"/>
  <c r="CU60" i="22"/>
  <c r="CT60" i="22"/>
  <c r="BX167" i="22"/>
  <c r="BW167" i="22"/>
  <c r="CG105" i="22"/>
  <c r="CH105" i="22"/>
  <c r="CP43" i="22"/>
  <c r="CO43" i="22"/>
  <c r="BW25" i="22"/>
  <c r="BX25" i="22"/>
  <c r="CC58" i="22"/>
  <c r="CB58" i="22"/>
  <c r="CO51" i="22"/>
  <c r="CP51" i="22"/>
  <c r="CU164" i="22"/>
  <c r="CT164" i="22"/>
  <c r="BM29" i="22"/>
  <c r="CP36" i="22"/>
  <c r="CO36" i="22"/>
  <c r="CB43" i="22"/>
  <c r="CC43" i="22"/>
  <c r="CP66" i="22"/>
  <c r="CO66" i="22"/>
  <c r="CB98" i="22"/>
  <c r="CC98" i="22"/>
  <c r="CG57" i="22"/>
  <c r="CH57" i="22"/>
  <c r="BS152" i="28"/>
  <c r="BR152" i="28"/>
  <c r="CP83" i="28"/>
  <c r="CO83" i="28"/>
  <c r="CC104" i="28"/>
  <c r="CB104" i="28"/>
  <c r="CH76" i="25"/>
  <c r="CG76" i="25"/>
  <c r="CG57" i="25"/>
  <c r="CH57" i="25"/>
  <c r="BR107" i="28"/>
  <c r="BS107" i="28"/>
  <c r="BR82" i="28"/>
  <c r="BS82" i="28"/>
  <c r="CP74" i="28"/>
  <c r="CO74" i="28"/>
  <c r="CH97" i="28"/>
  <c r="CG97" i="28"/>
  <c r="CH96" i="28"/>
  <c r="CG96" i="28"/>
  <c r="CT70" i="28"/>
  <c r="CU70" i="28"/>
  <c r="CG59" i="28"/>
  <c r="CH59" i="28"/>
  <c r="CP112" i="28"/>
  <c r="CO112" i="28"/>
  <c r="CU120" i="28"/>
  <c r="CT120" i="28"/>
  <c r="CH67" i="28"/>
  <c r="CG67" i="28"/>
  <c r="BW17" i="28"/>
  <c r="BX17" i="28"/>
  <c r="CB80" i="28"/>
  <c r="CC80" i="28"/>
  <c r="BM84" i="28"/>
  <c r="BM152" i="28"/>
  <c r="BS86" i="28"/>
  <c r="BR86" i="28"/>
  <c r="CU59" i="25"/>
  <c r="CT59" i="25"/>
  <c r="CB113" i="28"/>
  <c r="CC113" i="28"/>
  <c r="BR58" i="28"/>
  <c r="BS58" i="28"/>
  <c r="CC78" i="28"/>
  <c r="CB78" i="28"/>
  <c r="BM15" i="28"/>
  <c r="CG94" i="28"/>
  <c r="CH94" i="28"/>
  <c r="CH17" i="25"/>
  <c r="CG17" i="25"/>
  <c r="CH56" i="28"/>
  <c r="CG56" i="28"/>
  <c r="BR92" i="28"/>
  <c r="BS92" i="28"/>
  <c r="BM116" i="28"/>
  <c r="BX71" i="28"/>
  <c r="BW71" i="28"/>
  <c r="BX153" i="28"/>
  <c r="BW153" i="28"/>
  <c r="BW52" i="25"/>
  <c r="BX52" i="25"/>
  <c r="CT150" i="28"/>
  <c r="CU150" i="28"/>
  <c r="BR58" i="25"/>
  <c r="BS58" i="25"/>
  <c r="CB117" i="28"/>
  <c r="CC117" i="28"/>
  <c r="BM64" i="28"/>
  <c r="CU44" i="28"/>
  <c r="CT44" i="28"/>
  <c r="BX66" i="28"/>
  <c r="BW66" i="28"/>
  <c r="CP118" i="28"/>
  <c r="CO118" i="28"/>
  <c r="CT107" i="28"/>
  <c r="CU107" i="28"/>
  <c r="CO39" i="25"/>
  <c r="CP39" i="25"/>
  <c r="BW47" i="28"/>
  <c r="BX47" i="28"/>
  <c r="BS120" i="28"/>
  <c r="BR120" i="28"/>
  <c r="BR78" i="28"/>
  <c r="BS78" i="28"/>
  <c r="CG69" i="28"/>
  <c r="CH69" i="28"/>
  <c r="CC119" i="28"/>
  <c r="CB119" i="28"/>
  <c r="CP66" i="28"/>
  <c r="CO66" i="28"/>
  <c r="BX57" i="28"/>
  <c r="BW57" i="28"/>
  <c r="BR21" i="28"/>
  <c r="BS21" i="28"/>
  <c r="CT109" i="28"/>
  <c r="CU109" i="28"/>
  <c r="BR119" i="28"/>
  <c r="BS119" i="28"/>
  <c r="BR51" i="28"/>
  <c r="BS51" i="28"/>
  <c r="CT38" i="28"/>
  <c r="CU38" i="28"/>
  <c r="CU99" i="28"/>
  <c r="CT99" i="28"/>
  <c r="BM67" i="28"/>
  <c r="CP47" i="25"/>
  <c r="CO47" i="25"/>
  <c r="CG91" i="28"/>
  <c r="CH91" i="28"/>
  <c r="CP302" i="22"/>
  <c r="CO302" i="22"/>
  <c r="CC57" i="28"/>
  <c r="CB57" i="28"/>
  <c r="CO58" i="28"/>
  <c r="CP58" i="28"/>
  <c r="CU147" i="28"/>
  <c r="CT147" i="28"/>
  <c r="BR68" i="28"/>
  <c r="BS68" i="28"/>
  <c r="BW98" i="28"/>
  <c r="BX98" i="28"/>
  <c r="BW85" i="28"/>
  <c r="BX85" i="28"/>
  <c r="BR52" i="28"/>
  <c r="BS52" i="28"/>
  <c r="BM76" i="25"/>
  <c r="BX301" i="22"/>
  <c r="BW301" i="22"/>
  <c r="CH33" i="28"/>
  <c r="CG33" i="28"/>
  <c r="BW72" i="25"/>
  <c r="BX72" i="25"/>
  <c r="CG74" i="25"/>
  <c r="CH74" i="25"/>
  <c r="CC29" i="28"/>
  <c r="CB29" i="28"/>
  <c r="BX31" i="28"/>
  <c r="BW31" i="28"/>
  <c r="BS12" i="28"/>
  <c r="BR12" i="28"/>
  <c r="BX288" i="22"/>
  <c r="BW288" i="22"/>
  <c r="CO10" i="25"/>
  <c r="CP10" i="25"/>
  <c r="CU79" i="28"/>
  <c r="CT79" i="28"/>
  <c r="CI7" i="28"/>
  <c r="CL7" i="28"/>
  <c r="BW23" i="25"/>
  <c r="BX23" i="25"/>
  <c r="BR65" i="25"/>
  <c r="BS65" i="25"/>
  <c r="CO39" i="28"/>
  <c r="CP39" i="28"/>
  <c r="BX46" i="25"/>
  <c r="BW46" i="25"/>
  <c r="CP90" i="28"/>
  <c r="CO90" i="28"/>
  <c r="CB299" i="22"/>
  <c r="CC299" i="22"/>
  <c r="BS54" i="28"/>
  <c r="BR54" i="28"/>
  <c r="BW55" i="25"/>
  <c r="BX55" i="25"/>
  <c r="CC58" i="28"/>
  <c r="CB58" i="28"/>
  <c r="CO76" i="25"/>
  <c r="CP76" i="25"/>
  <c r="BM52" i="28"/>
  <c r="BR310" i="22"/>
  <c r="BS310" i="22"/>
  <c r="CT33" i="25"/>
  <c r="CU33" i="25"/>
  <c r="CP27" i="28"/>
  <c r="CO27" i="28"/>
  <c r="CP313" i="22"/>
  <c r="CO313" i="22"/>
  <c r="BS45" i="25"/>
  <c r="BR45" i="25"/>
  <c r="CU9" i="28"/>
  <c r="CT9" i="28"/>
  <c r="CC313" i="22"/>
  <c r="CB313" i="22"/>
  <c r="BW327" i="22"/>
  <c r="BX327" i="22"/>
  <c r="BM76" i="28"/>
  <c r="BR11" i="28"/>
  <c r="BS11" i="28"/>
  <c r="CO289" i="22"/>
  <c r="CP289" i="22"/>
  <c r="CU234" i="22"/>
  <c r="CT234" i="22"/>
  <c r="CB317" i="22"/>
  <c r="CC317" i="22"/>
  <c r="CO19" i="25"/>
  <c r="CP19" i="25"/>
  <c r="CH21" i="25"/>
  <c r="CG21" i="25"/>
  <c r="BX188" i="22"/>
  <c r="BW188" i="22"/>
  <c r="CC71" i="25"/>
  <c r="CB71" i="25"/>
  <c r="CO57" i="28"/>
  <c r="CP57" i="28"/>
  <c r="BS294" i="22"/>
  <c r="BR294" i="22"/>
  <c r="CH230" i="22"/>
  <c r="CG230" i="22"/>
  <c r="CO231" i="22"/>
  <c r="CP231" i="22"/>
  <c r="CT238" i="22"/>
  <c r="CU238" i="22"/>
  <c r="BX321" i="22"/>
  <c r="BW321" i="22"/>
  <c r="BW31" i="25"/>
  <c r="BX31" i="25"/>
  <c r="CG241" i="22"/>
  <c r="CH241" i="22"/>
  <c r="BW28" i="28"/>
  <c r="BX28" i="28"/>
  <c r="CB295" i="22"/>
  <c r="CC295" i="22"/>
  <c r="BR79" i="25"/>
  <c r="BS79" i="25"/>
  <c r="CG258" i="22"/>
  <c r="CH258" i="22"/>
  <c r="CC31" i="25"/>
  <c r="CB31" i="25"/>
  <c r="CU116" i="22"/>
  <c r="CT116" i="22"/>
  <c r="BX88" i="28"/>
  <c r="BW88" i="28"/>
  <c r="CH242" i="22"/>
  <c r="CG242" i="22"/>
  <c r="CH216" i="22"/>
  <c r="CG216" i="22"/>
  <c r="CU252" i="22"/>
  <c r="CT252" i="22"/>
  <c r="BM64" i="25"/>
  <c r="CP55" i="25"/>
  <c r="CO55" i="25"/>
  <c r="BX313" i="22"/>
  <c r="BW313" i="22"/>
  <c r="BR275" i="22"/>
  <c r="BS275" i="22"/>
  <c r="CH199" i="22"/>
  <c r="CG199" i="22"/>
  <c r="BS16" i="25"/>
  <c r="BR16" i="25"/>
  <c r="BR279" i="22"/>
  <c r="BS279" i="22"/>
  <c r="BX38" i="25"/>
  <c r="BW38" i="25"/>
  <c r="BR293" i="22"/>
  <c r="BS293" i="22"/>
  <c r="CT300" i="22"/>
  <c r="CU300" i="22"/>
  <c r="BX267" i="22"/>
  <c r="BW267" i="22"/>
  <c r="CG330" i="22"/>
  <c r="CH330" i="22"/>
  <c r="BW311" i="22"/>
  <c r="BX311" i="22"/>
  <c r="CP28" i="25"/>
  <c r="CO28" i="25"/>
  <c r="CC32" i="25"/>
  <c r="CB32" i="25"/>
  <c r="CT183" i="22"/>
  <c r="CU183" i="22"/>
  <c r="BW165" i="22"/>
  <c r="BX165" i="22"/>
  <c r="CH27" i="25"/>
  <c r="CG27" i="25"/>
  <c r="BR30" i="28"/>
  <c r="BS30" i="28"/>
  <c r="BM316" i="22"/>
  <c r="CP329" i="22"/>
  <c r="CO329" i="22"/>
  <c r="CG292" i="22"/>
  <c r="CH292" i="22"/>
  <c r="BR226" i="22"/>
  <c r="BS226" i="22"/>
  <c r="CC142" i="22"/>
  <c r="CB142" i="22"/>
  <c r="CU293" i="22"/>
  <c r="CT293" i="22"/>
  <c r="BR70" i="25"/>
  <c r="BS70" i="25"/>
  <c r="CT17" i="28"/>
  <c r="CU17" i="28"/>
  <c r="CB268" i="22"/>
  <c r="CC268" i="22"/>
  <c r="BR231" i="22"/>
  <c r="BS231" i="22"/>
  <c r="CO318" i="22"/>
  <c r="CP318" i="22"/>
  <c r="BX259" i="22"/>
  <c r="BW259" i="22"/>
  <c r="BX261" i="22"/>
  <c r="BW261" i="22"/>
  <c r="BR198" i="22"/>
  <c r="BS198" i="22"/>
  <c r="BW9" i="25"/>
  <c r="BX9" i="25"/>
  <c r="CU161" i="22"/>
  <c r="CT161" i="22"/>
  <c r="BW263" i="22"/>
  <c r="BX263" i="22"/>
  <c r="CH268" i="22"/>
  <c r="CG268" i="22"/>
  <c r="BX30" i="22"/>
  <c r="BW30" i="22"/>
  <c r="CC234" i="22"/>
  <c r="CB234" i="22"/>
  <c r="CH289" i="22"/>
  <c r="CG289" i="22"/>
  <c r="CH82" i="25"/>
  <c r="CG82" i="25"/>
  <c r="CB230" i="22"/>
  <c r="CC230" i="22"/>
  <c r="BX184" i="22"/>
  <c r="BW184" i="22"/>
  <c r="BR234" i="22"/>
  <c r="BS234" i="22"/>
  <c r="CH13" i="25"/>
  <c r="CG13" i="25"/>
  <c r="CB137" i="22"/>
  <c r="CC137" i="22"/>
  <c r="CP116" i="22"/>
  <c r="CO116" i="22"/>
  <c r="BM241" i="22"/>
  <c r="CG302" i="22"/>
  <c r="CH302" i="22"/>
  <c r="BX270" i="22"/>
  <c r="BW270" i="22"/>
  <c r="CO147" i="22"/>
  <c r="CP147" i="22"/>
  <c r="CG162" i="22"/>
  <c r="CH162" i="22"/>
  <c r="BR56" i="22"/>
  <c r="BS56" i="22"/>
  <c r="CT249" i="22"/>
  <c r="CU249" i="22"/>
  <c r="BW286" i="22"/>
  <c r="BX286" i="22"/>
  <c r="BS308" i="22"/>
  <c r="BR308" i="22"/>
  <c r="CP196" i="22"/>
  <c r="CO196" i="22"/>
  <c r="CU210" i="22"/>
  <c r="CT210" i="22"/>
  <c r="BM252" i="22"/>
  <c r="CC129" i="22"/>
  <c r="CB129" i="22"/>
  <c r="BM182" i="22"/>
  <c r="BX127" i="22"/>
  <c r="BW127" i="22"/>
  <c r="BW282" i="22"/>
  <c r="BX282" i="22"/>
  <c r="BR54" i="22"/>
  <c r="BS54" i="22"/>
  <c r="BR225" i="22"/>
  <c r="BS225" i="22"/>
  <c r="CG189" i="22"/>
  <c r="CH189" i="22"/>
  <c r="BW235" i="22"/>
  <c r="BX235" i="22"/>
  <c r="BM210" i="22"/>
  <c r="CP182" i="22"/>
  <c r="CO182" i="22"/>
  <c r="BS163" i="22"/>
  <c r="BR163" i="22"/>
  <c r="CG194" i="22"/>
  <c r="CH194" i="22"/>
  <c r="CB132" i="22"/>
  <c r="CC132" i="22"/>
  <c r="BS186" i="22"/>
  <c r="BR186" i="22"/>
  <c r="BX113" i="22"/>
  <c r="BW113" i="22"/>
  <c r="CT105" i="22"/>
  <c r="CU105" i="22"/>
  <c r="BM143" i="22"/>
  <c r="CU142" i="22"/>
  <c r="CT142" i="22"/>
  <c r="CT63" i="22"/>
  <c r="CU63" i="22"/>
  <c r="CT145" i="22"/>
  <c r="CU145" i="22"/>
  <c r="CU120" i="22"/>
  <c r="CT120" i="22"/>
  <c r="BW79" i="22"/>
  <c r="BX79" i="22"/>
  <c r="CC187" i="22"/>
  <c r="CB187" i="22"/>
  <c r="CU299" i="22"/>
  <c r="CT299" i="22"/>
  <c r="CU171" i="22"/>
  <c r="CT171" i="22"/>
  <c r="BS115" i="22"/>
  <c r="BR115" i="22"/>
  <c r="CH69" i="22"/>
  <c r="CG69" i="22"/>
  <c r="CG224" i="22"/>
  <c r="CH224" i="22"/>
  <c r="CH195" i="22"/>
  <c r="CG195" i="22"/>
  <c r="CC179" i="22"/>
  <c r="CB179" i="22"/>
  <c r="BM191" i="22"/>
  <c r="CC64" i="22"/>
  <c r="CB64" i="22"/>
  <c r="CB136" i="22"/>
  <c r="CC136" i="22"/>
  <c r="CG146" i="22"/>
  <c r="CH146" i="22"/>
  <c r="CO200" i="22"/>
  <c r="CP200" i="22"/>
  <c r="CC81" i="22"/>
  <c r="CB81" i="22"/>
  <c r="BS42" i="22"/>
  <c r="BR42" i="22"/>
  <c r="BR138" i="22"/>
  <c r="BS138" i="22"/>
  <c r="CO120" i="22"/>
  <c r="CP120" i="22"/>
  <c r="BS197" i="22"/>
  <c r="BR197" i="22"/>
  <c r="CT44" i="22"/>
  <c r="CU44" i="22"/>
  <c r="BW179" i="22"/>
  <c r="BX179" i="22"/>
  <c r="BR190" i="22"/>
  <c r="BS190" i="22"/>
  <c r="CU314" i="22"/>
  <c r="CT314" i="22"/>
  <c r="CU153" i="22"/>
  <c r="CT153" i="22"/>
  <c r="CP118" i="22"/>
  <c r="CO118" i="22"/>
  <c r="CP134" i="22"/>
  <c r="CO134" i="22"/>
  <c r="CU149" i="22"/>
  <c r="CT149" i="22"/>
  <c r="CU166" i="22"/>
  <c r="CT166" i="22"/>
  <c r="CG144" i="22"/>
  <c r="CH144" i="22"/>
  <c r="BR112" i="22"/>
  <c r="BS112" i="22"/>
  <c r="CU186" i="22"/>
  <c r="CT186" i="22"/>
  <c r="BM168" i="22"/>
  <c r="CU160" i="22"/>
  <c r="CT160" i="22"/>
  <c r="CU228" i="22"/>
  <c r="CT228" i="22"/>
  <c r="CG104" i="22"/>
  <c r="CH104" i="22"/>
  <c r="CG80" i="22"/>
  <c r="CH80" i="22"/>
  <c r="CO68" i="22"/>
  <c r="CP68" i="22"/>
  <c r="BW81" i="22"/>
  <c r="BX81" i="22"/>
  <c r="BX21" i="22"/>
  <c r="BW21" i="22"/>
  <c r="BR49" i="22"/>
  <c r="BS49" i="22"/>
  <c r="CH63" i="22"/>
  <c r="CG63" i="22"/>
  <c r="CU73" i="22"/>
  <c r="CT73" i="22"/>
  <c r="CG107" i="22"/>
  <c r="CH107" i="22"/>
  <c r="CG211" i="22"/>
  <c r="CH211" i="22"/>
  <c r="BX98" i="22"/>
  <c r="BW98" i="22"/>
  <c r="CG193" i="22"/>
  <c r="CH193" i="22"/>
  <c r="CH183" i="22"/>
  <c r="CG183" i="22"/>
  <c r="BM9" i="22"/>
  <c r="CP14" i="22"/>
  <c r="CO14" i="22"/>
  <c r="CG22" i="22"/>
  <c r="CH22" i="22"/>
  <c r="CC26" i="22"/>
  <c r="CB26" i="22"/>
  <c r="CG142" i="22"/>
  <c r="CH142" i="22"/>
  <c r="CP20" i="22"/>
  <c r="CO20" i="22"/>
  <c r="BM77" i="22"/>
  <c r="CO130" i="22"/>
  <c r="CP130" i="22"/>
  <c r="BX20" i="22"/>
  <c r="BW20" i="22"/>
  <c r="BX33" i="22"/>
  <c r="BW33" i="22"/>
  <c r="BX109" i="22"/>
  <c r="BW109" i="22"/>
  <c r="CU108" i="22"/>
  <c r="CT108" i="22"/>
  <c r="CP31" i="22"/>
  <c r="CO31" i="22"/>
  <c r="BR95" i="22"/>
  <c r="BS95" i="22"/>
  <c r="CB11" i="22"/>
  <c r="CC11" i="22"/>
  <c r="BR154" i="22"/>
  <c r="BS154" i="22"/>
  <c r="BM22" i="22"/>
  <c r="CT9" i="22"/>
  <c r="CU9" i="22"/>
  <c r="BW44" i="22"/>
  <c r="BX44" i="22"/>
  <c r="CB8" i="22"/>
  <c r="CC8" i="22"/>
  <c r="CO97" i="22"/>
  <c r="CP97" i="22"/>
  <c r="BS75" i="22"/>
  <c r="BR75" i="22"/>
  <c r="BM150" i="22"/>
  <c r="CP9" i="22"/>
  <c r="CO9" i="22"/>
  <c r="CO18" i="22"/>
  <c r="CP18" i="22"/>
  <c r="BX26" i="22"/>
  <c r="BW26" i="22"/>
  <c r="CB59" i="22"/>
  <c r="CC59" i="22"/>
  <c r="CB76" i="22"/>
  <c r="CC76" i="22"/>
  <c r="BS82" i="22"/>
  <c r="BR82" i="22"/>
  <c r="CG53" i="22"/>
  <c r="CH53" i="22"/>
  <c r="CH47" i="22"/>
  <c r="CG47" i="22"/>
  <c r="CU65" i="22"/>
  <c r="CT65" i="22"/>
  <c r="CO49" i="22"/>
  <c r="CP49" i="22"/>
  <c r="CP11" i="22"/>
  <c r="CO11" i="22"/>
  <c r="BM63" i="22"/>
  <c r="CB148" i="22"/>
  <c r="CC148" i="22"/>
  <c r="CH99" i="22"/>
  <c r="CG99" i="22"/>
  <c r="BS161" i="22"/>
  <c r="BR161" i="22"/>
  <c r="BM155" i="22"/>
  <c r="BM54" i="22"/>
  <c r="CU33" i="22"/>
  <c r="CT33" i="22"/>
  <c r="CC28" i="22"/>
  <c r="CB28" i="22"/>
  <c r="BX27" i="22"/>
  <c r="BW27" i="22"/>
  <c r="CC60" i="22"/>
  <c r="CB60" i="22"/>
  <c r="BM98" i="22"/>
  <c r="CB53" i="22"/>
  <c r="CC53" i="22"/>
  <c r="BX57" i="22"/>
  <c r="BW57" i="22"/>
  <c r="CO50" i="28"/>
  <c r="CP50" i="28"/>
  <c r="CU103" i="28"/>
  <c r="CT103" i="28"/>
  <c r="CU65" i="28"/>
  <c r="CT65" i="28"/>
  <c r="CH15" i="28"/>
  <c r="CG15" i="28"/>
  <c r="CH103" i="28"/>
  <c r="CG103" i="28"/>
  <c r="BM107" i="28"/>
  <c r="BW152" i="28"/>
  <c r="BX152" i="28"/>
  <c r="CC76" i="28"/>
  <c r="CB76" i="28"/>
  <c r="CO35" i="28"/>
  <c r="CP35" i="28"/>
  <c r="CU57" i="28"/>
  <c r="CT57" i="28"/>
  <c r="CO104" i="28"/>
  <c r="CP104" i="28"/>
  <c r="CO93" i="28"/>
  <c r="CP93" i="28"/>
  <c r="BR60" i="28"/>
  <c r="BS60" i="28"/>
  <c r="CP23" i="28"/>
  <c r="CO23" i="28"/>
  <c r="CO76" i="28"/>
  <c r="CP76" i="28"/>
  <c r="CU123" i="28"/>
  <c r="CT123" i="28"/>
  <c r="BX103" i="28"/>
  <c r="BW103" i="28"/>
  <c r="CG107" i="28"/>
  <c r="CH107" i="28"/>
  <c r="CT54" i="28"/>
  <c r="CU54" i="28"/>
  <c r="CH84" i="28"/>
  <c r="CG84" i="28"/>
  <c r="BW82" i="28"/>
  <c r="BX82" i="28"/>
  <c r="BS80" i="25"/>
  <c r="BR80" i="25"/>
  <c r="CO43" i="25"/>
  <c r="CP43" i="25"/>
  <c r="CP47" i="28"/>
  <c r="CO47" i="28"/>
  <c r="CT74" i="28"/>
  <c r="CU74" i="28"/>
  <c r="BS50" i="28"/>
  <c r="BR50" i="28"/>
  <c r="CC14" i="25"/>
  <c r="CB14" i="25"/>
  <c r="BS59" i="28"/>
  <c r="BR59" i="28"/>
  <c r="BS79" i="28"/>
  <c r="BR79" i="28"/>
  <c r="BW67" i="28"/>
  <c r="BX67" i="28"/>
  <c r="CP102" i="28"/>
  <c r="CO102" i="28"/>
  <c r="BS17" i="28"/>
  <c r="BR17" i="28"/>
  <c r="CU94" i="28"/>
  <c r="CT94" i="28"/>
  <c r="CP17" i="28"/>
  <c r="CO17" i="28"/>
  <c r="CC124" i="28"/>
  <c r="CB124" i="28"/>
  <c r="CG62" i="28"/>
  <c r="CH62" i="28"/>
  <c r="CH60" i="28"/>
  <c r="CG60" i="28"/>
  <c r="BM114" i="28"/>
  <c r="CC90" i="28"/>
  <c r="CB90" i="28"/>
  <c r="BW108" i="28"/>
  <c r="BX108" i="28"/>
  <c r="CT152" i="28"/>
  <c r="CU152" i="28"/>
  <c r="CU91" i="28"/>
  <c r="CT91" i="28"/>
  <c r="CG100" i="28"/>
  <c r="CH100" i="28"/>
  <c r="CG86" i="28"/>
  <c r="CH86" i="28"/>
  <c r="CP32" i="25"/>
  <c r="CO32" i="25"/>
  <c r="CO119" i="28"/>
  <c r="CP119" i="28"/>
  <c r="CH58" i="28"/>
  <c r="CG58" i="28"/>
  <c r="CB89" i="28"/>
  <c r="CC89" i="28"/>
  <c r="CU118" i="28"/>
  <c r="CT118" i="28"/>
  <c r="CB40" i="28"/>
  <c r="CC40" i="28"/>
  <c r="BS102" i="28"/>
  <c r="BR102" i="28"/>
  <c r="CU13" i="25"/>
  <c r="CT13" i="25"/>
  <c r="BW92" i="28"/>
  <c r="BX92" i="28"/>
  <c r="BR117" i="28"/>
  <c r="BS117" i="28"/>
  <c r="BS71" i="28"/>
  <c r="BR71" i="28"/>
  <c r="CO57" i="25"/>
  <c r="CP57" i="25"/>
  <c r="CO16" i="28"/>
  <c r="CP16" i="28"/>
  <c r="BS44" i="25"/>
  <c r="BR44" i="25"/>
  <c r="BM108" i="28"/>
  <c r="CC328" i="22"/>
  <c r="CB328" i="22"/>
  <c r="CC73" i="28"/>
  <c r="CB73" i="28"/>
  <c r="BS66" i="28"/>
  <c r="BR66" i="28"/>
  <c r="CO152" i="28"/>
  <c r="CP152" i="28"/>
  <c r="BS47" i="28"/>
  <c r="BR47" i="28"/>
  <c r="BX120" i="28"/>
  <c r="BW120" i="28"/>
  <c r="BX22" i="28"/>
  <c r="BW22" i="28"/>
  <c r="BS57" i="28"/>
  <c r="BR57" i="28"/>
  <c r="CH21" i="28"/>
  <c r="CG21" i="28"/>
  <c r="BM106" i="28"/>
  <c r="CT40" i="25"/>
  <c r="CU40" i="25"/>
  <c r="CH51" i="28"/>
  <c r="CG51" i="28"/>
  <c r="BM48" i="28"/>
  <c r="CU49" i="25"/>
  <c r="CT49" i="25"/>
  <c r="CU63" i="25"/>
  <c r="CT63" i="25"/>
  <c r="CC63" i="25"/>
  <c r="CB63" i="25"/>
  <c r="CB20" i="25"/>
  <c r="CC20" i="25"/>
  <c r="CP54" i="28"/>
  <c r="CO54" i="28"/>
  <c r="CB77" i="25"/>
  <c r="CC77" i="25"/>
  <c r="CC72" i="28"/>
  <c r="CB72" i="28"/>
  <c r="CB13" i="28"/>
  <c r="CC13" i="28"/>
  <c r="CC309" i="22"/>
  <c r="CB309" i="22"/>
  <c r="CG23" i="28"/>
  <c r="CH23" i="28"/>
  <c r="BM314" i="22"/>
  <c r="CT52" i="28"/>
  <c r="CU52" i="28"/>
  <c r="BW81" i="25"/>
  <c r="BX81" i="25"/>
  <c r="CG52" i="28"/>
  <c r="CH52" i="28"/>
  <c r="CP56" i="25"/>
  <c r="CO56" i="25"/>
  <c r="CG31" i="28"/>
  <c r="CH31" i="28"/>
  <c r="BX34" i="28"/>
  <c r="BW34" i="28"/>
  <c r="BX46" i="28"/>
  <c r="BW46" i="28"/>
  <c r="CH324" i="22"/>
  <c r="CG324" i="22"/>
  <c r="CU68" i="25"/>
  <c r="CT68" i="25"/>
  <c r="CT29" i="25"/>
  <c r="CU29" i="25"/>
  <c r="CB71" i="28"/>
  <c r="CC71" i="28"/>
  <c r="BW55" i="28"/>
  <c r="BX55" i="28"/>
  <c r="CT65" i="25"/>
  <c r="CU65" i="25"/>
  <c r="CH23" i="25"/>
  <c r="CG23" i="25"/>
  <c r="CH65" i="25"/>
  <c r="CG65" i="25"/>
  <c r="BM8" i="28"/>
  <c r="BM326" i="22"/>
  <c r="BM13" i="28"/>
  <c r="CH37" i="25"/>
  <c r="CG37" i="25"/>
  <c r="CP290" i="22"/>
  <c r="CO290" i="22"/>
  <c r="CP49" i="25"/>
  <c r="CO49" i="25"/>
  <c r="BR49" i="25"/>
  <c r="BS49" i="25"/>
  <c r="CB269" i="22"/>
  <c r="CC269" i="22"/>
  <c r="CP12" i="25"/>
  <c r="CO12" i="25"/>
  <c r="CH310" i="22"/>
  <c r="CG310" i="22"/>
  <c r="CP319" i="22"/>
  <c r="CO319" i="22"/>
  <c r="CH304" i="22"/>
  <c r="CG304" i="22"/>
  <c r="CC275" i="22"/>
  <c r="CB275" i="22"/>
  <c r="CG45" i="25"/>
  <c r="CH45" i="25"/>
  <c r="CO292" i="22"/>
  <c r="CP292" i="22"/>
  <c r="CK7" i="28"/>
  <c r="CN7" i="28"/>
  <c r="CU42" i="25"/>
  <c r="CT42" i="25"/>
  <c r="BR19" i="25"/>
  <c r="BS19" i="25"/>
  <c r="CU318" i="22"/>
  <c r="CT318" i="22"/>
  <c r="CP244" i="22"/>
  <c r="CO244" i="22"/>
  <c r="BX51" i="25"/>
  <c r="BW51" i="25"/>
  <c r="CT239" i="22"/>
  <c r="CU239" i="22"/>
  <c r="CB54" i="28"/>
  <c r="CC54" i="28"/>
  <c r="BX208" i="22"/>
  <c r="BW208" i="22"/>
  <c r="CP175" i="22"/>
  <c r="CO175" i="22"/>
  <c r="CU230" i="22"/>
  <c r="CT230" i="22"/>
  <c r="CT111" i="28"/>
  <c r="CU111" i="28"/>
  <c r="BS321" i="22"/>
  <c r="BR321" i="22"/>
  <c r="BR31" i="25"/>
  <c r="BS31" i="25"/>
  <c r="BR241" i="22"/>
  <c r="BS241" i="22"/>
  <c r="CG246" i="22"/>
  <c r="CH246" i="22"/>
  <c r="BX281" i="22"/>
  <c r="BW281" i="22"/>
  <c r="CH79" i="25"/>
  <c r="CG79" i="25"/>
  <c r="BW258" i="22"/>
  <c r="BX258" i="22"/>
  <c r="CO243" i="22"/>
  <c r="CP243" i="22"/>
  <c r="BS88" i="28"/>
  <c r="BR88" i="28"/>
  <c r="CG287" i="22"/>
  <c r="CH287" i="22"/>
  <c r="CC329" i="22"/>
  <c r="CB329" i="22"/>
  <c r="CT16" i="25"/>
  <c r="CU16" i="25"/>
  <c r="BS10" i="28"/>
  <c r="BR10" i="28"/>
  <c r="CO330" i="22"/>
  <c r="CP330" i="22"/>
  <c r="BX35" i="28"/>
  <c r="BW35" i="28"/>
  <c r="CC326" i="22"/>
  <c r="CB326" i="22"/>
  <c r="CB225" i="22"/>
  <c r="CC225" i="22"/>
  <c r="CB57" i="25"/>
  <c r="CC57" i="25"/>
  <c r="BX279" i="22"/>
  <c r="BW279" i="22"/>
  <c r="CH38" i="25"/>
  <c r="CG38" i="25"/>
  <c r="CC12" i="28"/>
  <c r="CB12" i="28"/>
  <c r="BR271" i="22"/>
  <c r="BS271" i="22"/>
  <c r="CC266" i="22"/>
  <c r="CB266" i="22"/>
  <c r="CU34" i="25"/>
  <c r="CT34" i="25"/>
  <c r="CG237" i="22"/>
  <c r="CH237" i="22"/>
  <c r="BM38" i="25"/>
  <c r="CG267" i="22"/>
  <c r="CH267" i="22"/>
  <c r="BS311" i="22"/>
  <c r="BR311" i="22"/>
  <c r="BX297" i="22"/>
  <c r="BW297" i="22"/>
  <c r="CG165" i="22"/>
  <c r="CH165" i="22"/>
  <c r="CC169" i="22"/>
  <c r="CB169" i="22"/>
  <c r="BW25" i="25"/>
  <c r="BX25" i="25"/>
  <c r="CH30" i="28"/>
  <c r="CG30" i="28"/>
  <c r="CO51" i="25"/>
  <c r="CP51" i="25"/>
  <c r="BW292" i="22"/>
  <c r="BX292" i="22"/>
  <c r="CT203" i="22"/>
  <c r="CU203" i="22"/>
  <c r="CH70" i="25"/>
  <c r="CG70" i="25"/>
  <c r="BX11" i="25"/>
  <c r="BW11" i="25"/>
  <c r="CB289" i="22"/>
  <c r="CC289" i="22"/>
  <c r="CP266" i="22"/>
  <c r="CO266" i="22"/>
  <c r="CB192" i="22"/>
  <c r="CC192" i="22"/>
  <c r="BM34" i="25"/>
  <c r="CH43" i="25"/>
  <c r="CG43" i="25"/>
  <c r="CO132" i="22"/>
  <c r="CP132" i="22"/>
  <c r="BM228" i="22"/>
  <c r="CT251" i="22"/>
  <c r="CU251" i="22"/>
  <c r="CH259" i="22"/>
  <c r="CG259" i="22"/>
  <c r="BS261" i="22"/>
  <c r="BR261" i="22"/>
  <c r="BW198" i="22"/>
  <c r="BX198" i="22"/>
  <c r="CB239" i="22"/>
  <c r="CC239" i="22"/>
  <c r="BM248" i="22"/>
  <c r="BR30" i="22"/>
  <c r="BS30" i="22"/>
  <c r="CH256" i="22"/>
  <c r="CG256" i="22"/>
  <c r="CO286" i="22"/>
  <c r="CP286" i="22"/>
  <c r="CP18" i="25"/>
  <c r="CO18" i="25"/>
  <c r="BS289" i="22"/>
  <c r="BR289" i="22"/>
  <c r="BR260" i="22"/>
  <c r="BS260" i="22"/>
  <c r="BW315" i="22"/>
  <c r="BX315" i="22"/>
  <c r="BR227" i="22"/>
  <c r="BS227" i="22"/>
  <c r="CC244" i="22"/>
  <c r="CB244" i="22"/>
  <c r="CG182" i="22"/>
  <c r="CH182" i="22"/>
  <c r="BX255" i="22"/>
  <c r="BW255" i="22"/>
  <c r="CC126" i="22"/>
  <c r="CB126" i="22"/>
  <c r="CO149" i="22"/>
  <c r="CP149" i="22"/>
  <c r="CO151" i="22"/>
  <c r="CP151" i="22"/>
  <c r="CT302" i="22"/>
  <c r="CU302" i="22"/>
  <c r="BS270" i="22"/>
  <c r="BR270" i="22"/>
  <c r="BR286" i="22"/>
  <c r="BS286" i="22"/>
  <c r="BR215" i="22"/>
  <c r="BS215" i="22"/>
  <c r="BM17" i="25"/>
  <c r="CG130" i="22"/>
  <c r="CH130" i="22"/>
  <c r="CU185" i="22"/>
  <c r="CT185" i="22"/>
  <c r="BX166" i="22"/>
  <c r="BW166" i="22"/>
  <c r="CO96" i="22"/>
  <c r="CP96" i="22"/>
  <c r="CH204" i="22"/>
  <c r="CG204" i="22"/>
  <c r="CC157" i="22"/>
  <c r="CB157" i="22"/>
  <c r="CP167" i="22"/>
  <c r="CO167" i="22"/>
  <c r="CU126" i="22"/>
  <c r="CT126" i="22"/>
  <c r="CC19" i="25"/>
  <c r="CB19" i="25"/>
  <c r="CT154" i="22"/>
  <c r="CU154" i="22"/>
  <c r="CB303" i="22"/>
  <c r="CC303" i="22"/>
  <c r="CT143" i="22"/>
  <c r="CU143" i="22"/>
  <c r="BM253" i="22"/>
  <c r="CH54" i="22"/>
  <c r="CG54" i="22"/>
  <c r="CB249" i="22"/>
  <c r="CC249" i="22"/>
  <c r="BR189" i="22"/>
  <c r="BS189" i="22"/>
  <c r="BR247" i="22"/>
  <c r="BS247" i="22"/>
  <c r="CC56" i="22"/>
  <c r="CB56" i="22"/>
  <c r="CB144" i="22"/>
  <c r="CC144" i="22"/>
  <c r="BM201" i="22"/>
  <c r="BX194" i="22"/>
  <c r="BW194" i="22"/>
  <c r="CG113" i="22"/>
  <c r="CH113" i="22"/>
  <c r="BM139" i="22"/>
  <c r="BM171" i="22"/>
  <c r="BW31" i="22"/>
  <c r="BX31" i="22"/>
  <c r="CC206" i="22"/>
  <c r="CB206" i="22"/>
  <c r="CB220" i="22"/>
  <c r="CC220" i="22"/>
  <c r="CB106" i="22"/>
  <c r="CC106" i="22"/>
  <c r="BW221" i="22"/>
  <c r="BX221" i="22"/>
  <c r="BM190" i="22"/>
  <c r="CH115" i="22"/>
  <c r="CG115" i="22"/>
  <c r="CB35" i="22"/>
  <c r="CC35" i="22"/>
  <c r="BR224" i="22"/>
  <c r="BS224" i="22"/>
  <c r="CP158" i="22"/>
  <c r="CO158" i="22"/>
  <c r="BX152" i="22"/>
  <c r="BW152" i="22"/>
  <c r="CG134" i="22"/>
  <c r="CH134" i="22"/>
  <c r="CG133" i="22"/>
  <c r="CH133" i="22"/>
  <c r="CU139" i="22"/>
  <c r="CT139" i="22"/>
  <c r="BX59" i="22"/>
  <c r="BW59" i="22"/>
  <c r="CT182" i="22"/>
  <c r="CU182" i="22"/>
  <c r="CH42" i="22"/>
  <c r="CG42" i="22"/>
  <c r="CO258" i="22"/>
  <c r="CP258" i="22"/>
  <c r="CT130" i="22"/>
  <c r="CU130" i="22"/>
  <c r="CC69" i="22"/>
  <c r="CB69" i="22"/>
  <c r="BW190" i="22"/>
  <c r="BX190" i="22"/>
  <c r="CC170" i="22"/>
  <c r="CB170" i="22"/>
  <c r="CP142" i="22"/>
  <c r="CO142" i="22"/>
  <c r="CU68" i="22"/>
  <c r="CT68" i="22"/>
  <c r="CU169" i="22"/>
  <c r="CT169" i="22"/>
  <c r="CT104" i="22"/>
  <c r="CU104" i="22"/>
  <c r="CC103" i="22"/>
  <c r="CB103" i="22"/>
  <c r="CH81" i="22"/>
  <c r="CG81" i="22"/>
  <c r="CB117" i="22"/>
  <c r="CC117" i="22"/>
  <c r="CH49" i="22"/>
  <c r="CG49" i="22"/>
  <c r="CG87" i="22"/>
  <c r="CH87" i="22"/>
  <c r="CB153" i="22"/>
  <c r="CC153" i="22"/>
  <c r="BW63" i="22"/>
  <c r="BX63" i="22"/>
  <c r="CO57" i="22"/>
  <c r="CP57" i="22"/>
  <c r="BW211" i="22"/>
  <c r="BX211" i="22"/>
  <c r="CT81" i="22"/>
  <c r="CU81" i="22"/>
  <c r="CK7" i="22"/>
  <c r="CN7" i="22"/>
  <c r="CH74" i="22"/>
  <c r="CG74" i="22"/>
  <c r="BX193" i="22"/>
  <c r="BW193" i="22"/>
  <c r="CI7" i="22"/>
  <c r="CL7" i="22"/>
  <c r="CP119" i="22"/>
  <c r="CO119" i="22"/>
  <c r="BW89" i="22"/>
  <c r="BX89" i="22"/>
  <c r="BS73" i="22"/>
  <c r="BR73" i="22"/>
  <c r="BR22" i="22"/>
  <c r="BS22" i="22"/>
  <c r="BW142" i="22"/>
  <c r="BX142" i="22"/>
  <c r="BM69" i="22"/>
  <c r="CC19" i="22"/>
  <c r="CB19" i="22"/>
  <c r="BS109" i="22"/>
  <c r="BR109" i="22"/>
  <c r="CP24" i="22"/>
  <c r="CO24" i="22"/>
  <c r="CB47" i="22"/>
  <c r="CC47" i="22"/>
  <c r="BW118" i="22"/>
  <c r="BX118" i="22"/>
  <c r="CO56" i="22"/>
  <c r="CP56" i="22"/>
  <c r="CP32" i="22"/>
  <c r="CO32" i="22"/>
  <c r="CT23" i="22"/>
  <c r="CU23" i="22"/>
  <c r="CH75" i="22"/>
  <c r="CG75" i="22"/>
  <c r="CU51" i="22"/>
  <c r="CT51" i="22"/>
  <c r="CG76" i="22"/>
  <c r="CH76" i="22"/>
  <c r="CT82" i="22"/>
  <c r="CU82" i="22"/>
  <c r="BS26" i="22"/>
  <c r="BR26" i="22"/>
  <c r="CC21" i="22"/>
  <c r="CB21" i="22"/>
  <c r="CB18" i="22"/>
  <c r="CC18" i="22"/>
  <c r="CG88" i="22"/>
  <c r="CH88" i="22"/>
  <c r="BM16" i="22"/>
  <c r="BW82" i="22"/>
  <c r="BX82" i="22"/>
  <c r="BW47" i="22"/>
  <c r="BX47" i="22"/>
  <c r="BM36" i="22"/>
  <c r="CP113" i="22"/>
  <c r="CO113" i="22"/>
  <c r="CT38" i="22"/>
  <c r="CU38" i="22"/>
  <c r="CT123" i="22"/>
  <c r="CU123" i="22"/>
  <c r="CG167" i="22"/>
  <c r="CH167" i="22"/>
  <c r="CB87" i="22"/>
  <c r="CC87" i="22"/>
  <c r="CO34" i="22"/>
  <c r="CP34" i="22"/>
  <c r="BW97" i="22"/>
  <c r="BX97" i="22"/>
  <c r="BM211" i="22"/>
  <c r="BM15" i="22"/>
  <c r="BR27" i="22"/>
  <c r="BS27" i="22"/>
  <c r="CG156" i="22"/>
  <c r="CH156" i="22"/>
  <c r="CC47" i="28"/>
  <c r="CB47" i="28"/>
  <c r="CP52" i="28"/>
  <c r="CO52" i="28"/>
  <c r="CT48" i="25"/>
  <c r="CU48" i="25"/>
  <c r="CU22" i="28"/>
  <c r="CT22" i="28"/>
  <c r="BX76" i="28"/>
  <c r="BW76" i="28"/>
  <c r="CP82" i="28"/>
  <c r="CO82" i="28"/>
  <c r="CH79" i="28"/>
  <c r="CG79" i="28"/>
  <c r="CB148" i="28"/>
  <c r="CC148" i="28"/>
  <c r="CB115" i="28"/>
  <c r="CC115" i="28"/>
  <c r="CO75" i="28"/>
  <c r="CP75" i="28"/>
  <c r="CC42" i="25"/>
  <c r="CB42" i="25"/>
  <c r="CO153" i="28"/>
  <c r="CP153" i="28"/>
  <c r="CB123" i="28"/>
  <c r="CC123" i="28"/>
  <c r="BS108" i="28"/>
  <c r="BR108" i="28"/>
  <c r="CG106" i="28"/>
  <c r="CH106" i="28"/>
  <c r="CT80" i="28"/>
  <c r="CU80" i="28"/>
  <c r="BS100" i="28"/>
  <c r="BR100" i="28"/>
  <c r="CC68" i="28"/>
  <c r="CB68" i="28"/>
  <c r="CP32" i="28"/>
  <c r="CO32" i="28"/>
  <c r="BR56" i="25"/>
  <c r="BS56" i="25"/>
  <c r="BS94" i="28"/>
  <c r="BR94" i="28"/>
  <c r="BW17" i="25"/>
  <c r="BX17" i="25"/>
  <c r="BW60" i="25"/>
  <c r="BX60" i="25"/>
  <c r="CG102" i="28"/>
  <c r="CH102" i="28"/>
  <c r="CG117" i="28"/>
  <c r="CH117" i="28"/>
  <c r="CC81" i="28"/>
  <c r="CB81" i="28"/>
  <c r="BW44" i="25"/>
  <c r="BX44" i="25"/>
  <c r="BM29" i="28"/>
  <c r="CB49" i="28"/>
  <c r="CC49" i="28"/>
  <c r="CC36" i="28"/>
  <c r="CB36" i="28"/>
  <c r="CC39" i="28"/>
  <c r="CB39" i="28"/>
  <c r="BR22" i="28"/>
  <c r="BS22" i="28"/>
  <c r="CG57" i="28"/>
  <c r="CH57" i="28"/>
  <c r="BW51" i="28"/>
  <c r="BX51" i="28"/>
  <c r="BS149" i="28"/>
  <c r="BR149" i="28"/>
  <c r="CC43" i="28"/>
  <c r="CB43" i="28"/>
  <c r="CU28" i="25"/>
  <c r="CT28" i="25"/>
  <c r="CP324" i="22"/>
  <c r="CO324" i="22"/>
  <c r="CT25" i="28"/>
  <c r="CU25" i="28"/>
  <c r="CO50" i="25"/>
  <c r="CP50" i="25"/>
  <c r="CU39" i="28"/>
  <c r="CT39" i="28"/>
  <c r="BS63" i="25"/>
  <c r="BR63" i="25"/>
  <c r="CT98" i="28"/>
  <c r="CU98" i="28"/>
  <c r="BS8" i="25"/>
  <c r="BR8" i="25"/>
  <c r="CO42" i="28"/>
  <c r="CP42" i="28"/>
  <c r="CG68" i="28"/>
  <c r="CH68" i="28"/>
  <c r="CT82" i="28"/>
  <c r="CU82" i="28"/>
  <c r="CC103" i="28"/>
  <c r="CB103" i="28"/>
  <c r="BR301" i="22"/>
  <c r="BS301" i="22"/>
  <c r="CH47" i="25"/>
  <c r="CG47" i="25"/>
  <c r="CU62" i="25"/>
  <c r="CT62" i="25"/>
  <c r="BX33" i="28"/>
  <c r="BW33" i="28"/>
  <c r="CU72" i="25"/>
  <c r="CT72" i="25"/>
  <c r="BX74" i="25"/>
  <c r="BW74" i="25"/>
  <c r="BM72" i="28"/>
  <c r="CG68" i="25"/>
  <c r="CH68" i="25"/>
  <c r="BS31" i="28"/>
  <c r="BR31" i="28"/>
  <c r="CU83" i="28"/>
  <c r="CT83" i="28"/>
  <c r="CG12" i="28"/>
  <c r="CH12" i="28"/>
  <c r="CG49" i="28"/>
  <c r="CH49" i="28"/>
  <c r="CH46" i="28"/>
  <c r="CG46" i="28"/>
  <c r="CC69" i="25"/>
  <c r="CB69" i="25"/>
  <c r="CU18" i="28"/>
  <c r="CT18" i="28"/>
  <c r="CH55" i="28"/>
  <c r="CG55" i="28"/>
  <c r="CU10" i="28"/>
  <c r="CT10" i="28"/>
  <c r="BS23" i="25"/>
  <c r="BR23" i="25"/>
  <c r="CH46" i="25"/>
  <c r="CG46" i="25"/>
  <c r="CP111" i="28"/>
  <c r="CO111" i="28"/>
  <c r="CO80" i="28"/>
  <c r="CP80" i="28"/>
  <c r="BS326" i="22"/>
  <c r="BR326" i="22"/>
  <c r="BM83" i="28"/>
  <c r="CT60" i="25"/>
  <c r="CU60" i="25"/>
  <c r="CT297" i="22"/>
  <c r="CU297" i="22"/>
  <c r="CU279" i="22"/>
  <c r="CT279" i="22"/>
  <c r="CP77" i="28"/>
  <c r="CO77" i="28"/>
  <c r="BS59" i="25"/>
  <c r="BR59" i="25"/>
  <c r="BX19" i="25"/>
  <c r="BW19" i="25"/>
  <c r="CU272" i="22"/>
  <c r="CT272" i="22"/>
  <c r="CP306" i="22"/>
  <c r="CO306" i="22"/>
  <c r="BX35" i="25"/>
  <c r="BW35" i="25"/>
  <c r="CG75" i="25"/>
  <c r="CH75" i="25"/>
  <c r="CO316" i="22"/>
  <c r="CP316" i="22"/>
  <c r="CP58" i="25"/>
  <c r="CO58" i="25"/>
  <c r="CU13" i="28"/>
  <c r="CT13" i="28"/>
  <c r="BW246" i="22"/>
  <c r="BX246" i="22"/>
  <c r="BW39" i="25"/>
  <c r="BX39" i="25"/>
  <c r="CH28" i="28"/>
  <c r="CG28" i="28"/>
  <c r="CO210" i="22"/>
  <c r="CP210" i="22"/>
  <c r="BX229" i="22"/>
  <c r="BW229" i="22"/>
  <c r="CN7" i="25"/>
  <c r="CK7" i="25"/>
  <c r="CC8" i="25"/>
  <c r="CB8" i="25"/>
  <c r="CU84" i="25"/>
  <c r="CT84" i="25"/>
  <c r="BM310" i="22"/>
  <c r="BS216" i="22"/>
  <c r="BR216" i="22"/>
  <c r="BW287" i="22"/>
  <c r="BX287" i="22"/>
  <c r="CC298" i="22"/>
  <c r="CB298" i="22"/>
  <c r="BX10" i="28"/>
  <c r="BW10" i="28"/>
  <c r="BX199" i="22"/>
  <c r="BW199" i="22"/>
  <c r="CU301" i="22"/>
  <c r="CT301" i="22"/>
  <c r="BX271" i="22"/>
  <c r="BW271" i="22"/>
  <c r="BX293" i="22"/>
  <c r="BW293" i="22"/>
  <c r="BS267" i="22"/>
  <c r="BR267" i="22"/>
  <c r="BM290" i="22"/>
  <c r="CP299" i="22"/>
  <c r="CO299" i="22"/>
  <c r="BS165" i="22"/>
  <c r="BR165" i="22"/>
  <c r="CU261" i="22"/>
  <c r="CT261" i="22"/>
  <c r="BX27" i="25"/>
  <c r="BW27" i="25"/>
  <c r="BM321" i="22"/>
  <c r="BR25" i="25"/>
  <c r="BS25" i="25"/>
  <c r="BX226" i="22"/>
  <c r="BW226" i="22"/>
  <c r="CP207" i="22"/>
  <c r="CO207" i="22"/>
  <c r="BX319" i="22"/>
  <c r="BW319" i="22"/>
  <c r="CG231" i="22"/>
  <c r="CH231" i="22"/>
  <c r="BM175" i="22"/>
  <c r="CC34" i="25"/>
  <c r="CB34" i="25"/>
  <c r="CP251" i="22"/>
  <c r="CO251" i="22"/>
  <c r="CH261" i="22"/>
  <c r="CG261" i="22"/>
  <c r="CP288" i="22"/>
  <c r="CO288" i="22"/>
  <c r="CH198" i="22"/>
  <c r="CG198" i="22"/>
  <c r="BR54" i="25"/>
  <c r="BS54" i="25"/>
  <c r="CO275" i="22"/>
  <c r="CP275" i="22"/>
  <c r="CG263" i="22"/>
  <c r="CH263" i="22"/>
  <c r="CH30" i="22"/>
  <c r="CG30" i="22"/>
  <c r="BS256" i="22"/>
  <c r="BR256" i="22"/>
  <c r="CB189" i="22"/>
  <c r="CC189" i="22"/>
  <c r="BM275" i="22"/>
  <c r="BX289" i="22"/>
  <c r="BW289" i="22"/>
  <c r="CO82" i="25"/>
  <c r="CP82" i="25"/>
  <c r="CC246" i="22"/>
  <c r="CB246" i="22"/>
  <c r="CO135" i="22"/>
  <c r="CP135" i="22"/>
  <c r="BS184" i="22"/>
  <c r="BR184" i="22"/>
  <c r="CB294" i="22"/>
  <c r="CC294" i="22"/>
  <c r="CH69" i="25"/>
  <c r="CG69" i="25"/>
  <c r="CH234" i="22"/>
  <c r="CG234" i="22"/>
  <c r="CO305" i="22"/>
  <c r="CP305" i="22"/>
  <c r="BX182" i="22"/>
  <c r="BW182" i="22"/>
  <c r="BM184" i="22"/>
  <c r="CC227" i="22"/>
  <c r="CB227" i="22"/>
  <c r="BX302" i="22"/>
  <c r="BW302" i="22"/>
  <c r="CB228" i="22"/>
  <c r="CC228" i="22"/>
  <c r="CC291" i="22"/>
  <c r="CB291" i="22"/>
  <c r="CU231" i="22"/>
  <c r="CT231" i="22"/>
  <c r="BW171" i="22"/>
  <c r="BX171" i="22"/>
  <c r="CT208" i="22"/>
  <c r="CU208" i="22"/>
  <c r="BW320" i="22"/>
  <c r="BX320" i="22"/>
  <c r="CB290" i="22"/>
  <c r="CC290" i="22"/>
  <c r="CT310" i="22"/>
  <c r="CU310" i="22"/>
  <c r="CB45" i="22"/>
  <c r="CC45" i="22"/>
  <c r="CT188" i="22"/>
  <c r="CU188" i="22"/>
  <c r="BS280" i="22"/>
  <c r="BR280" i="22"/>
  <c r="BR181" i="22"/>
  <c r="BS181" i="22"/>
  <c r="CP205" i="22"/>
  <c r="CO205" i="22"/>
  <c r="BW265" i="22"/>
  <c r="BX265" i="22"/>
  <c r="CO177" i="22"/>
  <c r="CP177" i="22"/>
  <c r="CO141" i="22"/>
  <c r="CP141" i="22"/>
  <c r="CT192" i="22"/>
  <c r="CU192" i="22"/>
  <c r="CU196" i="22"/>
  <c r="CT196" i="22"/>
  <c r="CT275" i="22"/>
  <c r="CU275" i="22"/>
  <c r="CU232" i="22"/>
  <c r="CT232" i="22"/>
  <c r="CP193" i="22"/>
  <c r="CO193" i="22"/>
  <c r="CB108" i="22"/>
  <c r="CC108" i="22"/>
  <c r="CT111" i="22"/>
  <c r="CU111" i="22"/>
  <c r="BM159" i="22"/>
  <c r="CU138" i="22"/>
  <c r="CT138" i="22"/>
  <c r="CG185" i="22"/>
  <c r="CH185" i="22"/>
  <c r="CU125" i="22"/>
  <c r="CT125" i="22"/>
  <c r="CU253" i="22"/>
  <c r="CT253" i="22"/>
  <c r="CP188" i="22"/>
  <c r="CO188" i="22"/>
  <c r="BR31" i="22"/>
  <c r="BS31" i="22"/>
  <c r="CC141" i="22"/>
  <c r="CB141" i="22"/>
  <c r="BX217" i="22"/>
  <c r="BW217" i="22"/>
  <c r="CT209" i="22"/>
  <c r="CU209" i="22"/>
  <c r="CP295" i="22"/>
  <c r="CO295" i="22"/>
  <c r="CO197" i="22"/>
  <c r="CP197" i="22"/>
  <c r="CH221" i="22"/>
  <c r="CG221" i="22"/>
  <c r="CU175" i="22"/>
  <c r="CT175" i="22"/>
  <c r="CT233" i="22"/>
  <c r="CU233" i="22"/>
  <c r="BX251" i="22"/>
  <c r="BW251" i="22"/>
  <c r="CG269" i="22"/>
  <c r="CH269" i="22"/>
  <c r="CH152" i="22"/>
  <c r="CG152" i="22"/>
  <c r="CH122" i="22"/>
  <c r="CG122" i="22"/>
  <c r="CH192" i="22"/>
  <c r="CG192" i="22"/>
  <c r="CT117" i="22"/>
  <c r="CU117" i="22"/>
  <c r="BW214" i="22"/>
  <c r="BX214" i="22"/>
  <c r="CB173" i="22"/>
  <c r="CC173" i="22"/>
  <c r="CO105" i="22"/>
  <c r="CP105" i="22"/>
  <c r="BM257" i="22"/>
  <c r="CB105" i="22"/>
  <c r="CC105" i="22"/>
  <c r="BS133" i="22"/>
  <c r="BR133" i="22"/>
  <c r="BW101" i="22"/>
  <c r="BX101" i="22"/>
  <c r="BX200" i="22"/>
  <c r="BW200" i="22"/>
  <c r="BR59" i="22"/>
  <c r="BS59" i="22"/>
  <c r="BM119" i="22"/>
  <c r="CB146" i="22"/>
  <c r="CC146" i="22"/>
  <c r="CC203" i="22"/>
  <c r="CB203" i="22"/>
  <c r="CU199" i="22"/>
  <c r="CT199" i="22"/>
  <c r="CH179" i="22"/>
  <c r="CG179" i="22"/>
  <c r="CG190" i="22"/>
  <c r="CH190" i="22"/>
  <c r="CH96" i="22"/>
  <c r="CG96" i="22"/>
  <c r="CT158" i="22"/>
  <c r="CU158" i="22"/>
  <c r="CB93" i="22"/>
  <c r="CC93" i="22"/>
  <c r="CH239" i="22"/>
  <c r="CG239" i="22"/>
  <c r="BW104" i="22"/>
  <c r="BX104" i="22"/>
  <c r="CH29" i="22"/>
  <c r="CG29" i="22"/>
  <c r="CG21" i="22"/>
  <c r="CH21" i="22"/>
  <c r="CT100" i="22"/>
  <c r="CU100" i="22"/>
  <c r="CC125" i="22"/>
  <c r="CB125" i="22"/>
  <c r="CO138" i="22"/>
  <c r="CP138" i="22"/>
  <c r="BS170" i="22"/>
  <c r="BR170" i="22"/>
  <c r="CP262" i="22"/>
  <c r="CO262" i="22"/>
  <c r="BX183" i="22"/>
  <c r="BW183" i="22"/>
  <c r="CT267" i="22"/>
  <c r="CU267" i="22"/>
  <c r="CB12" i="22"/>
  <c r="CC12" i="22"/>
  <c r="CC139" i="22"/>
  <c r="CB139" i="22"/>
  <c r="CP221" i="22"/>
  <c r="CO221" i="22"/>
  <c r="CC41" i="22"/>
  <c r="CB41" i="22"/>
  <c r="CT59" i="22"/>
  <c r="CU59" i="22"/>
  <c r="CT24" i="22"/>
  <c r="CU24" i="22"/>
  <c r="CH148" i="22"/>
  <c r="CG148" i="22"/>
  <c r="BM62" i="22"/>
  <c r="CB165" i="22"/>
  <c r="CC165" i="22"/>
  <c r="CH109" i="22"/>
  <c r="CG109" i="22"/>
  <c r="CO72" i="22"/>
  <c r="CP72" i="22"/>
  <c r="CO93" i="22"/>
  <c r="CP93" i="22"/>
  <c r="CO75" i="22"/>
  <c r="CP75" i="22"/>
  <c r="BM65" i="22"/>
  <c r="CG118" i="22"/>
  <c r="CH118" i="22"/>
  <c r="CT46" i="22"/>
  <c r="CU46" i="22"/>
  <c r="BM108" i="22"/>
  <c r="CU19" i="22"/>
  <c r="CT19" i="22"/>
  <c r="CG44" i="22"/>
  <c r="CH44" i="22"/>
  <c r="CC116" i="22"/>
  <c r="CB116" i="22"/>
  <c r="CO62" i="22"/>
  <c r="CP62" i="22"/>
  <c r="BR13" i="22"/>
  <c r="BS13" i="22"/>
  <c r="CU135" i="22"/>
  <c r="CT135" i="22"/>
  <c r="CG37" i="22"/>
  <c r="CH37" i="22"/>
  <c r="BM44" i="22"/>
  <c r="BM72" i="22"/>
  <c r="CP17" i="22"/>
  <c r="CO17" i="22"/>
  <c r="CU13" i="22"/>
  <c r="CT13" i="22"/>
  <c r="BS16" i="22"/>
  <c r="BR16" i="22"/>
  <c r="CH82" i="22"/>
  <c r="CG82" i="22"/>
  <c r="BS39" i="22"/>
  <c r="BR39" i="22"/>
  <c r="BS25" i="22"/>
  <c r="BR25" i="22"/>
  <c r="BX99" i="22"/>
  <c r="BW99" i="22"/>
  <c r="BM81" i="22"/>
  <c r="BX161" i="22"/>
  <c r="BW161" i="22"/>
  <c r="BM33" i="22"/>
  <c r="CG97" i="22"/>
  <c r="CH97" i="22"/>
  <c r="CT43" i="22"/>
  <c r="CU43" i="22"/>
  <c r="CO26" i="22"/>
  <c r="CP26" i="22"/>
  <c r="BX52" i="22"/>
  <c r="BW52" i="22"/>
  <c r="CO79" i="22"/>
  <c r="CP79" i="22"/>
  <c r="BM232" i="22"/>
  <c r="CP27" i="22"/>
  <c r="CO27" i="22"/>
  <c r="BW156" i="22"/>
  <c r="BX156" i="22"/>
  <c r="CH76" i="28"/>
  <c r="CG76" i="28"/>
  <c r="CC147" i="28"/>
  <c r="CB147" i="28"/>
  <c r="CO149" i="28"/>
  <c r="CP149" i="28"/>
  <c r="CC21" i="28"/>
  <c r="CB21" i="28"/>
  <c r="BW62" i="28"/>
  <c r="BX62" i="28"/>
  <c r="CT27" i="28"/>
  <c r="CU27" i="28"/>
  <c r="CU110" i="28"/>
  <c r="CT110" i="28"/>
  <c r="CU32" i="28"/>
  <c r="CT32" i="28"/>
  <c r="CT83" i="25"/>
  <c r="CU83" i="25"/>
  <c r="CU36" i="25"/>
  <c r="CT36" i="25"/>
  <c r="CH66" i="28"/>
  <c r="CG66" i="28"/>
  <c r="CU60" i="28"/>
  <c r="CT60" i="28"/>
  <c r="CB152" i="28"/>
  <c r="CC152" i="28"/>
  <c r="BS109" i="28"/>
  <c r="BR109" i="28"/>
  <c r="CC19" i="28"/>
  <c r="CB19" i="28"/>
  <c r="CU114" i="28"/>
  <c r="CT114" i="28"/>
  <c r="BX69" i="28"/>
  <c r="BW69" i="28"/>
  <c r="CG22" i="28"/>
  <c r="CH22" i="28"/>
  <c r="BM80" i="25"/>
  <c r="CU78" i="28"/>
  <c r="CT78" i="28"/>
  <c r="BW149" i="28"/>
  <c r="BX149" i="28"/>
  <c r="CC112" i="28"/>
  <c r="CB112" i="28"/>
  <c r="BX111" i="28"/>
  <c r="BW111" i="28"/>
  <c r="BW63" i="25"/>
  <c r="BX63" i="25"/>
  <c r="CP26" i="28"/>
  <c r="CO26" i="28"/>
  <c r="BR41" i="28"/>
  <c r="BS41" i="28"/>
  <c r="BR101" i="28"/>
  <c r="BS101" i="28"/>
  <c r="CB153" i="28"/>
  <c r="CC153" i="28"/>
  <c r="CH26" i="28"/>
  <c r="CG26" i="28"/>
  <c r="CG81" i="25"/>
  <c r="CH81" i="25"/>
  <c r="CB78" i="25"/>
  <c r="CC78" i="25"/>
  <c r="CT49" i="28"/>
  <c r="CU49" i="28"/>
  <c r="BR33" i="28"/>
  <c r="BS33" i="28"/>
  <c r="CC25" i="28"/>
  <c r="CB25" i="28"/>
  <c r="BR26" i="25"/>
  <c r="BS26" i="25"/>
  <c r="CC58" i="25"/>
  <c r="CB58" i="25"/>
  <c r="BS49" i="28"/>
  <c r="BR49" i="28"/>
  <c r="BX324" i="22"/>
  <c r="BW324" i="22"/>
  <c r="CP60" i="25"/>
  <c r="CO60" i="25"/>
  <c r="BM18" i="28"/>
  <c r="BM60" i="28"/>
  <c r="CO31" i="28"/>
  <c r="CP31" i="28"/>
  <c r="CO18" i="28"/>
  <c r="CP18" i="28"/>
  <c r="CT69" i="28"/>
  <c r="CU69" i="28"/>
  <c r="CP17" i="25"/>
  <c r="CO17" i="25"/>
  <c r="CB11" i="28"/>
  <c r="CC11" i="28"/>
  <c r="CH61" i="25"/>
  <c r="CG61" i="25"/>
  <c r="CU30" i="25"/>
  <c r="CT30" i="25"/>
  <c r="CT89" i="28"/>
  <c r="CU89" i="28"/>
  <c r="CC33" i="25"/>
  <c r="CB33" i="25"/>
  <c r="CU292" i="22"/>
  <c r="CT292" i="22"/>
  <c r="CP92" i="28"/>
  <c r="CO92" i="28"/>
  <c r="BX304" i="22"/>
  <c r="BW304" i="22"/>
  <c r="CG42" i="25"/>
  <c r="CH42" i="25"/>
  <c r="BW284" i="22"/>
  <c r="BX284" i="22"/>
  <c r="BS303" i="22"/>
  <c r="BR303" i="22"/>
  <c r="CO325" i="22"/>
  <c r="CP325" i="22"/>
  <c r="CU287" i="22"/>
  <c r="CT287" i="22"/>
  <c r="CG66" i="25"/>
  <c r="CH66" i="25"/>
  <c r="BW59" i="25"/>
  <c r="BX59" i="25"/>
  <c r="CP247" i="22"/>
  <c r="CO247" i="22"/>
  <c r="CG11" i="28"/>
  <c r="CH11" i="28"/>
  <c r="CB283" i="22"/>
  <c r="CC283" i="22"/>
  <c r="CG19" i="25"/>
  <c r="CH19" i="25"/>
  <c r="CB68" i="25"/>
  <c r="CC68" i="25"/>
  <c r="CT23" i="25"/>
  <c r="CU23" i="25"/>
  <c r="BW24" i="25"/>
  <c r="BX24" i="25"/>
  <c r="CO105" i="28"/>
  <c r="CP105" i="28"/>
  <c r="BR188" i="22"/>
  <c r="BS188" i="22"/>
  <c r="CC265" i="22"/>
  <c r="CB265" i="22"/>
  <c r="BR51" i="25"/>
  <c r="BS51" i="25"/>
  <c r="BR75" i="25"/>
  <c r="BS75" i="25"/>
  <c r="CC270" i="22"/>
  <c r="CB270" i="22"/>
  <c r="CH39" i="25"/>
  <c r="CG39" i="25"/>
  <c r="CB44" i="28"/>
  <c r="CC44" i="28"/>
  <c r="CH281" i="22"/>
  <c r="CG281" i="22"/>
  <c r="BW299" i="22"/>
  <c r="BX299" i="22"/>
  <c r="BR309" i="22"/>
  <c r="BS309" i="22"/>
  <c r="CP34" i="25"/>
  <c r="CO34" i="25"/>
  <c r="CO283" i="22"/>
  <c r="CP283" i="22"/>
  <c r="CO260" i="22"/>
  <c r="CP260" i="22"/>
  <c r="CT313" i="22"/>
  <c r="CU313" i="22"/>
  <c r="CB232" i="22"/>
  <c r="CC232" i="22"/>
  <c r="CH10" i="28"/>
  <c r="CG10" i="28"/>
  <c r="BX275" i="22"/>
  <c r="BW275" i="22"/>
  <c r="CG35" i="28"/>
  <c r="CH35" i="28"/>
  <c r="CU243" i="22"/>
  <c r="CT243" i="22"/>
  <c r="CC45" i="28"/>
  <c r="CB45" i="28"/>
  <c r="CU260" i="22"/>
  <c r="CT260" i="22"/>
  <c r="CC238" i="22"/>
  <c r="CB238" i="22"/>
  <c r="CG271" i="22"/>
  <c r="CH271" i="22"/>
  <c r="CP312" i="22"/>
  <c r="CO312" i="22"/>
  <c r="CH191" i="22"/>
  <c r="CG191" i="22"/>
  <c r="CH293" i="22"/>
  <c r="CG293" i="22"/>
  <c r="BW278" i="22"/>
  <c r="BX278" i="22"/>
  <c r="BM33" i="25"/>
  <c r="CP150" i="22"/>
  <c r="CO150" i="22"/>
  <c r="CB277" i="22"/>
  <c r="CC277" i="22"/>
  <c r="CP123" i="22"/>
  <c r="CO123" i="22"/>
  <c r="CG25" i="25"/>
  <c r="CH25" i="25"/>
  <c r="BX30" i="28"/>
  <c r="BW30" i="28"/>
  <c r="BM49" i="25"/>
  <c r="CH226" i="22"/>
  <c r="CG226" i="22"/>
  <c r="CP278" i="22"/>
  <c r="CO278" i="22"/>
  <c r="CU327" i="22"/>
  <c r="CT327" i="22"/>
  <c r="BS11" i="25"/>
  <c r="BR11" i="25"/>
  <c r="CH319" i="22"/>
  <c r="CG319" i="22"/>
  <c r="CP274" i="22"/>
  <c r="CO274" i="22"/>
  <c r="CP46" i="25"/>
  <c r="CO46" i="25"/>
  <c r="CB210" i="22"/>
  <c r="CC210" i="22"/>
  <c r="CO152" i="22"/>
  <c r="CP152" i="22"/>
  <c r="CH54" i="25"/>
  <c r="CG54" i="25"/>
  <c r="BM328" i="22"/>
  <c r="CP257" i="22"/>
  <c r="CO257" i="22"/>
  <c r="BM44" i="25"/>
  <c r="CB211" i="22"/>
  <c r="CC211" i="22"/>
  <c r="CO181" i="22"/>
  <c r="CP181" i="22"/>
  <c r="BW82" i="25"/>
  <c r="BX82" i="25"/>
  <c r="CP41" i="25"/>
  <c r="CO41" i="25"/>
  <c r="CP55" i="28"/>
  <c r="CO55" i="28"/>
  <c r="BR69" i="25"/>
  <c r="BS69" i="25"/>
  <c r="BW234" i="22"/>
  <c r="BX234" i="22"/>
  <c r="CB191" i="22"/>
  <c r="CC191" i="22"/>
  <c r="CU26" i="25"/>
  <c r="CT26" i="25"/>
  <c r="BR182" i="22"/>
  <c r="BS182" i="22"/>
  <c r="CG255" i="22"/>
  <c r="CH255" i="22"/>
  <c r="BW141" i="22"/>
  <c r="BX141" i="22"/>
  <c r="CO174" i="22"/>
  <c r="CP174" i="22"/>
  <c r="CH270" i="22"/>
  <c r="CG270" i="22"/>
  <c r="CO111" i="22"/>
  <c r="CP111" i="22"/>
  <c r="BW56" i="22"/>
  <c r="BX56" i="22"/>
  <c r="CO180" i="22"/>
  <c r="CP180" i="22"/>
  <c r="BS130" i="22"/>
  <c r="BR130" i="22"/>
  <c r="BS166" i="22"/>
  <c r="BR166" i="22"/>
  <c r="CB253" i="22"/>
  <c r="CC253" i="22"/>
  <c r="CH171" i="22"/>
  <c r="CG171" i="22"/>
  <c r="CC217" i="22"/>
  <c r="CB217" i="22"/>
  <c r="CH320" i="22"/>
  <c r="CG320" i="22"/>
  <c r="CT181" i="22"/>
  <c r="CU181" i="22"/>
  <c r="BM315" i="22"/>
  <c r="CG181" i="22"/>
  <c r="CH181" i="22"/>
  <c r="CO267" i="22"/>
  <c r="CP267" i="22"/>
  <c r="CH250" i="22"/>
  <c r="CG250" i="22"/>
  <c r="CO139" i="22"/>
  <c r="CP139" i="22"/>
  <c r="CO232" i="22"/>
  <c r="CP232" i="22"/>
  <c r="CB57" i="22"/>
  <c r="CC57" i="22"/>
  <c r="BS149" i="22"/>
  <c r="BR149" i="22"/>
  <c r="BS185" i="22"/>
  <c r="BR185" i="22"/>
  <c r="CP129" i="22"/>
  <c r="CO129" i="22"/>
  <c r="CU205" i="22"/>
  <c r="CT205" i="22"/>
  <c r="CC174" i="22"/>
  <c r="CB174" i="22"/>
  <c r="CC175" i="22"/>
  <c r="CB175" i="22"/>
  <c r="CB92" i="22"/>
  <c r="CC92" i="22"/>
  <c r="CU180" i="22"/>
  <c r="CT180" i="22"/>
  <c r="BR217" i="22"/>
  <c r="BS217" i="22"/>
  <c r="CO137" i="22"/>
  <c r="CP137" i="22"/>
  <c r="CC257" i="22"/>
  <c r="CB257" i="22"/>
  <c r="CP47" i="22"/>
  <c r="CO47" i="22"/>
  <c r="BS221" i="22"/>
  <c r="BR221" i="22"/>
  <c r="BR317" i="22"/>
  <c r="BS317" i="22"/>
  <c r="CB306" i="22"/>
  <c r="CC306" i="22"/>
  <c r="CP103" i="22"/>
  <c r="CO103" i="22"/>
  <c r="BS269" i="22"/>
  <c r="BR269" i="22"/>
  <c r="BR91" i="22"/>
  <c r="BS91" i="22"/>
  <c r="BR291" i="22"/>
  <c r="BS291" i="22"/>
  <c r="CP154" i="22"/>
  <c r="CO154" i="22"/>
  <c r="BS192" i="22"/>
  <c r="BR192" i="22"/>
  <c r="CB120" i="22"/>
  <c r="CC120" i="22"/>
  <c r="CB83" i="22"/>
  <c r="CC83" i="22"/>
  <c r="BX111" i="22"/>
  <c r="BW111" i="22"/>
  <c r="BR134" i="22"/>
  <c r="BS134" i="22"/>
  <c r="CU31" i="22"/>
  <c r="CT31" i="22"/>
  <c r="CO102" i="22"/>
  <c r="CP102" i="22"/>
  <c r="BX172" i="22"/>
  <c r="BW172" i="22"/>
  <c r="CG101" i="22"/>
  <c r="CH101" i="22"/>
  <c r="BS200" i="22"/>
  <c r="BR200" i="22"/>
  <c r="CB82" i="22"/>
  <c r="CC82" i="22"/>
  <c r="BX34" i="22"/>
  <c r="BW34" i="22"/>
  <c r="CH203" i="22"/>
  <c r="CG203" i="22"/>
  <c r="CC91" i="22"/>
  <c r="CB91" i="22"/>
  <c r="BW112" i="22"/>
  <c r="BX112" i="22"/>
  <c r="CT133" i="22"/>
  <c r="CU133" i="22"/>
  <c r="BX239" i="22"/>
  <c r="BW239" i="22"/>
  <c r="CC185" i="22"/>
  <c r="CB185" i="22"/>
  <c r="BS60" i="22"/>
  <c r="BR60" i="22"/>
  <c r="BR29" i="22"/>
  <c r="BS29" i="22"/>
  <c r="CU159" i="22"/>
  <c r="CT159" i="22"/>
  <c r="CC154" i="22"/>
  <c r="CB154" i="22"/>
  <c r="CP101" i="22"/>
  <c r="CO101" i="22"/>
  <c r="BW106" i="22"/>
  <c r="BX106" i="22"/>
  <c r="CB94" i="22"/>
  <c r="CC94" i="22"/>
  <c r="CB55" i="22"/>
  <c r="CC55" i="22"/>
  <c r="CG136" i="22"/>
  <c r="CH136" i="22"/>
  <c r="BM49" i="22"/>
  <c r="BX87" i="22"/>
  <c r="BW87" i="22"/>
  <c r="BM126" i="22"/>
  <c r="CH18" i="22"/>
  <c r="CG18" i="22"/>
  <c r="CC127" i="22"/>
  <c r="CB127" i="22"/>
  <c r="CU223" i="22"/>
  <c r="CT223" i="22"/>
  <c r="BS74" i="22"/>
  <c r="BR74" i="22"/>
  <c r="BR123" i="22"/>
  <c r="BS123" i="22"/>
  <c r="CC102" i="22"/>
  <c r="CB102" i="22"/>
  <c r="CO15" i="22"/>
  <c r="CP15" i="22"/>
  <c r="CC70" i="22"/>
  <c r="CB70" i="22"/>
  <c r="BX131" i="22"/>
  <c r="BW131" i="22"/>
  <c r="BW22" i="22"/>
  <c r="BX22" i="22"/>
  <c r="BM59" i="22"/>
  <c r="BX148" i="22"/>
  <c r="BW148" i="22"/>
  <c r="BX86" i="22"/>
  <c r="BW86" i="22"/>
  <c r="CH20" i="22"/>
  <c r="CG20" i="22"/>
  <c r="CO64" i="22"/>
  <c r="CP64" i="22"/>
  <c r="BM71" i="22"/>
  <c r="CP10" i="22"/>
  <c r="CO10" i="22"/>
  <c r="BM12" i="22"/>
  <c r="BM87" i="22"/>
  <c r="BM19" i="22"/>
  <c r="CB33" i="22"/>
  <c r="CC33" i="22"/>
  <c r="BM66" i="22"/>
  <c r="BM50" i="22"/>
  <c r="CC52" i="22"/>
  <c r="CB52" i="22"/>
  <c r="BX13" i="22"/>
  <c r="BW13" i="22"/>
  <c r="BX37" i="22"/>
  <c r="BW37" i="22"/>
  <c r="CT79" i="22"/>
  <c r="CU79" i="22"/>
  <c r="CO16" i="22"/>
  <c r="CP16" i="22"/>
  <c r="BX16" i="22"/>
  <c r="BW16" i="22"/>
  <c r="BM24" i="22"/>
  <c r="CO208" i="22"/>
  <c r="CP208" i="22"/>
  <c r="BM114" i="22"/>
  <c r="BM56" i="22"/>
  <c r="CC25" i="22"/>
  <c r="CB25" i="22"/>
  <c r="BM28" i="22"/>
  <c r="BM61" i="22"/>
  <c r="CG52" i="22"/>
  <c r="CH52" i="22"/>
  <c r="CU92" i="22"/>
  <c r="CT92" i="22"/>
  <c r="BM48" i="22"/>
  <c r="CB37" i="22"/>
  <c r="CC37" i="22"/>
  <c r="CU97" i="28"/>
  <c r="CT97" i="28"/>
  <c r="CU19" i="28"/>
  <c r="CT19" i="28"/>
  <c r="CG45" i="28"/>
  <c r="CH45" i="28"/>
  <c r="BX112" i="28"/>
  <c r="BW112" i="28"/>
  <c r="CU76" i="28"/>
  <c r="CT76" i="28"/>
  <c r="BX106" i="28"/>
  <c r="BW106" i="28"/>
  <c r="CG56" i="25"/>
  <c r="CH56" i="25"/>
  <c r="CO61" i="28"/>
  <c r="CP61" i="28"/>
  <c r="CO88" i="28"/>
  <c r="CP88" i="28"/>
  <c r="BM110" i="28"/>
  <c r="CC79" i="25"/>
  <c r="CB79" i="25"/>
  <c r="BR24" i="28"/>
  <c r="BS24" i="28"/>
  <c r="CU88" i="28"/>
  <c r="CT88" i="28"/>
  <c r="BX77" i="28"/>
  <c r="BW77" i="28"/>
  <c r="CP115" i="28"/>
  <c r="CO115" i="28"/>
  <c r="BR75" i="28"/>
  <c r="BS75" i="28"/>
  <c r="CP123" i="28"/>
  <c r="CO123" i="28"/>
  <c r="CH82" i="28"/>
  <c r="CG82" i="28"/>
  <c r="BX29" i="28"/>
  <c r="BW29" i="28"/>
  <c r="CH37" i="28"/>
  <c r="CG37" i="28"/>
  <c r="CT34" i="28"/>
  <c r="CU34" i="28"/>
  <c r="CG14" i="28"/>
  <c r="CH14" i="28"/>
  <c r="BM103" i="28"/>
  <c r="BX50" i="28"/>
  <c r="BW50" i="28"/>
  <c r="BM95" i="28"/>
  <c r="CH90" i="28"/>
  <c r="CG90" i="28"/>
  <c r="CB114" i="28"/>
  <c r="CC114" i="28"/>
  <c r="CU124" i="28"/>
  <c r="CT124" i="28"/>
  <c r="BX72" i="28"/>
  <c r="BW72" i="28"/>
  <c r="CH110" i="28"/>
  <c r="CG110" i="28"/>
  <c r="CU92" i="28"/>
  <c r="CT92" i="28"/>
  <c r="BW45" i="28"/>
  <c r="BX45" i="28"/>
  <c r="CC88" i="28"/>
  <c r="CB88" i="28"/>
  <c r="CB91" i="28"/>
  <c r="CC91" i="28"/>
  <c r="BX32" i="28"/>
  <c r="BW32" i="28"/>
  <c r="CG81" i="28"/>
  <c r="CH81" i="28"/>
  <c r="CU84" i="28"/>
  <c r="CT84" i="28"/>
  <c r="CP30" i="25"/>
  <c r="CO30" i="25"/>
  <c r="BS148" i="28"/>
  <c r="BR148" i="28"/>
  <c r="CO87" i="28"/>
  <c r="CP87" i="28"/>
  <c r="CC33" i="28"/>
  <c r="CB33" i="28"/>
  <c r="CP78" i="28"/>
  <c r="CO78" i="28"/>
  <c r="BM19" i="28"/>
  <c r="CO94" i="28"/>
  <c r="CP94" i="28"/>
  <c r="BX56" i="25"/>
  <c r="BW56" i="25"/>
  <c r="BR60" i="25"/>
  <c r="BS60" i="25"/>
  <c r="BX53" i="28"/>
  <c r="BW53" i="28"/>
  <c r="BX102" i="28"/>
  <c r="BW102" i="28"/>
  <c r="CP124" i="28"/>
  <c r="CO124" i="28"/>
  <c r="CU45" i="25"/>
  <c r="CT45" i="25"/>
  <c r="CU24" i="28"/>
  <c r="CT24" i="28"/>
  <c r="CH83" i="25"/>
  <c r="CG83" i="25"/>
  <c r="BS69" i="28"/>
  <c r="BR69" i="28"/>
  <c r="CC52" i="25"/>
  <c r="CB52" i="25"/>
  <c r="BX150" i="28"/>
  <c r="BW150" i="28"/>
  <c r="BX20" i="28"/>
  <c r="BW20" i="28"/>
  <c r="CO9" i="28"/>
  <c r="CP9" i="28"/>
  <c r="CT77" i="25"/>
  <c r="CU77" i="25"/>
  <c r="CG149" i="28"/>
  <c r="CH149" i="28"/>
  <c r="BR10" i="25"/>
  <c r="BS10" i="25"/>
  <c r="BM71" i="25"/>
  <c r="BM87" i="28"/>
  <c r="CC70" i="28"/>
  <c r="CB70" i="28"/>
  <c r="CO35" i="25"/>
  <c r="CP35" i="25"/>
  <c r="CG63" i="25"/>
  <c r="CH63" i="25"/>
  <c r="CP29" i="28"/>
  <c r="CO29" i="28"/>
  <c r="CG41" i="28"/>
  <c r="CH41" i="28"/>
  <c r="CH101" i="28"/>
  <c r="CG101" i="28"/>
  <c r="CG8" i="25"/>
  <c r="CH8" i="25"/>
  <c r="CP65" i="28"/>
  <c r="CO65" i="28"/>
  <c r="BW26" i="28"/>
  <c r="BX26" i="28"/>
  <c r="CG42" i="28"/>
  <c r="CH42" i="28"/>
  <c r="BR48" i="28"/>
  <c r="BS48" i="28"/>
  <c r="BR81" i="25"/>
  <c r="BS81" i="25"/>
  <c r="CU80" i="25"/>
  <c r="CT80" i="25"/>
  <c r="CG19" i="28"/>
  <c r="CH19" i="28"/>
  <c r="CC80" i="25"/>
  <c r="CB80" i="25"/>
  <c r="BS8" i="28"/>
  <c r="BR8" i="28"/>
  <c r="CU50" i="25"/>
  <c r="CT50" i="25"/>
  <c r="CT15" i="28"/>
  <c r="CU15" i="28"/>
  <c r="CO259" i="22"/>
  <c r="CP259" i="22"/>
  <c r="BS34" i="28"/>
  <c r="BR34" i="28"/>
  <c r="BS46" i="28"/>
  <c r="BR46" i="28"/>
  <c r="CT96" i="28"/>
  <c r="CU96" i="28"/>
  <c r="CC52" i="28"/>
  <c r="CB52" i="28"/>
  <c r="CU23" i="28"/>
  <c r="CT23" i="28"/>
  <c r="CT77" i="28"/>
  <c r="CU77" i="28"/>
  <c r="CL7" i="25"/>
  <c r="CI7" i="25"/>
  <c r="CT78" i="25"/>
  <c r="CU78" i="25"/>
  <c r="CC55" i="28"/>
  <c r="CB55" i="28"/>
  <c r="CT308" i="22"/>
  <c r="CU308" i="22"/>
  <c r="CC61" i="28"/>
  <c r="CB61" i="28"/>
  <c r="CT41" i="25"/>
  <c r="CU41" i="25"/>
  <c r="CG326" i="22"/>
  <c r="CH326" i="22"/>
  <c r="BS61" i="25"/>
  <c r="BR61" i="25"/>
  <c r="BR248" i="22"/>
  <c r="BS248" i="22"/>
  <c r="CU33" i="28"/>
  <c r="CT33" i="28"/>
  <c r="CP29" i="25"/>
  <c r="CO29" i="25"/>
  <c r="CB322" i="22"/>
  <c r="CC322" i="22"/>
  <c r="CH14" i="25"/>
  <c r="CG14" i="25"/>
  <c r="BS304" i="22"/>
  <c r="BR304" i="22"/>
  <c r="CG284" i="22"/>
  <c r="CH284" i="22"/>
  <c r="CG303" i="22"/>
  <c r="CH303" i="22"/>
  <c r="BR66" i="25"/>
  <c r="BS66" i="25"/>
  <c r="CH113" i="28"/>
  <c r="CG113" i="28"/>
  <c r="CU11" i="25"/>
  <c r="CT11" i="25"/>
  <c r="CG59" i="25"/>
  <c r="CH59" i="25"/>
  <c r="CH64" i="25"/>
  <c r="CG64" i="25"/>
  <c r="BM68" i="25"/>
  <c r="CG305" i="22"/>
  <c r="CH305" i="22"/>
  <c r="CP10" i="28"/>
  <c r="CO10" i="28"/>
  <c r="BR24" i="25"/>
  <c r="BS24" i="25"/>
  <c r="CG188" i="22"/>
  <c r="CH188" i="22"/>
  <c r="CH51" i="25"/>
  <c r="CG51" i="25"/>
  <c r="BM41" i="28"/>
  <c r="CG35" i="25"/>
  <c r="CH35" i="25"/>
  <c r="BR246" i="22"/>
  <c r="BS246" i="22"/>
  <c r="BS39" i="25"/>
  <c r="BR39" i="25"/>
  <c r="BS281" i="22"/>
  <c r="BR281" i="22"/>
  <c r="BS299" i="22"/>
  <c r="BR299" i="22"/>
  <c r="BX79" i="25"/>
  <c r="BW79" i="25"/>
  <c r="BS258" i="22"/>
  <c r="BR258" i="22"/>
  <c r="CG309" i="22"/>
  <c r="CH309" i="22"/>
  <c r="BR229" i="22"/>
  <c r="BS229" i="22"/>
  <c r="CT311" i="22"/>
  <c r="CU311" i="22"/>
  <c r="CH244" i="22"/>
  <c r="CG244" i="22"/>
  <c r="CU11" i="28"/>
  <c r="CT11" i="28"/>
  <c r="CT324" i="22"/>
  <c r="CU324" i="22"/>
  <c r="CT312" i="22"/>
  <c r="CU312" i="22"/>
  <c r="BR287" i="22"/>
  <c r="BS287" i="22"/>
  <c r="CO285" i="22"/>
  <c r="CP285" i="22"/>
  <c r="BS35" i="28"/>
  <c r="BR35" i="28"/>
  <c r="CU291" i="22"/>
  <c r="CT291" i="22"/>
  <c r="BM55" i="25"/>
  <c r="BW285" i="22"/>
  <c r="BX285" i="22"/>
  <c r="BR38" i="25"/>
  <c r="BS38" i="25"/>
  <c r="BM16" i="25"/>
  <c r="CP38" i="25"/>
  <c r="CO38" i="25"/>
  <c r="CG329" i="22"/>
  <c r="CH329" i="22"/>
  <c r="BR191" i="22"/>
  <c r="BS191" i="22"/>
  <c r="CU309" i="22"/>
  <c r="CT309" i="22"/>
  <c r="CO303" i="22"/>
  <c r="CP303" i="22"/>
  <c r="CH278" i="22"/>
  <c r="CG278" i="22"/>
  <c r="CH297" i="22"/>
  <c r="CG297" i="22"/>
  <c r="CC21" i="25"/>
  <c r="CB21" i="25"/>
  <c r="CB181" i="22"/>
  <c r="CC181" i="22"/>
  <c r="CP296" i="22"/>
  <c r="CO296" i="22"/>
  <c r="CU270" i="22"/>
  <c r="CT270" i="22"/>
  <c r="CT9" i="25"/>
  <c r="CU9" i="25"/>
  <c r="BR292" i="22"/>
  <c r="BS292" i="22"/>
  <c r="CC205" i="22"/>
  <c r="CB205" i="22"/>
  <c r="BR249" i="22"/>
  <c r="BS249" i="22"/>
  <c r="CG223" i="22"/>
  <c r="CH223" i="22"/>
  <c r="BS319" i="22"/>
  <c r="BR319" i="22"/>
  <c r="CP198" i="22"/>
  <c r="CO198" i="22"/>
  <c r="BX300" i="22"/>
  <c r="BW300" i="22"/>
  <c r="CG180" i="22"/>
  <c r="CH180" i="22"/>
  <c r="CP297" i="22"/>
  <c r="CO297" i="22"/>
  <c r="CB186" i="22"/>
  <c r="CC186" i="22"/>
  <c r="CB73" i="25"/>
  <c r="CC73" i="25"/>
  <c r="CB318" i="22"/>
  <c r="CC318" i="22"/>
  <c r="CU213" i="22"/>
  <c r="CT213" i="22"/>
  <c r="CH29" i="25"/>
  <c r="CG29" i="25"/>
  <c r="CP264" i="22"/>
  <c r="CO264" i="22"/>
  <c r="BR82" i="25"/>
  <c r="BS82" i="25"/>
  <c r="BS139" i="22"/>
  <c r="BR139" i="22"/>
  <c r="CG184" i="22"/>
  <c r="CH184" i="22"/>
  <c r="BM312" i="22"/>
  <c r="CH141" i="22"/>
  <c r="CG141" i="22"/>
  <c r="CB150" i="22"/>
  <c r="CC150" i="22"/>
  <c r="CO195" i="22"/>
  <c r="CP195" i="22"/>
  <c r="CC61" i="22"/>
  <c r="CB61" i="22"/>
  <c r="CO115" i="22"/>
  <c r="CP115" i="22"/>
  <c r="CO252" i="22"/>
  <c r="CP252" i="22"/>
  <c r="CB95" i="22"/>
  <c r="CC95" i="22"/>
  <c r="CH228" i="22"/>
  <c r="CG228" i="22"/>
  <c r="CB155" i="22"/>
  <c r="CC155" i="22"/>
  <c r="CU78" i="22"/>
  <c r="CT78" i="22"/>
  <c r="CT229" i="22"/>
  <c r="CU229" i="22"/>
  <c r="CP108" i="22"/>
  <c r="CO108" i="22"/>
  <c r="CT217" i="22"/>
  <c r="CU217" i="22"/>
  <c r="CP190" i="22"/>
  <c r="CO190" i="22"/>
  <c r="CH265" i="22"/>
  <c r="CG265" i="22"/>
  <c r="CU167" i="22"/>
  <c r="CT167" i="22"/>
  <c r="CU218" i="22"/>
  <c r="CT218" i="22"/>
  <c r="CU206" i="22"/>
  <c r="CT206" i="22"/>
  <c r="CO8" i="28"/>
  <c r="CP8" i="28"/>
  <c r="CC183" i="22"/>
  <c r="CB183" i="22"/>
  <c r="CC327" i="22"/>
  <c r="CB327" i="22"/>
  <c r="BX62" i="22"/>
  <c r="BW62" i="22"/>
  <c r="CP84" i="22"/>
  <c r="CO84" i="22"/>
  <c r="BS113" i="22"/>
  <c r="BR113" i="22"/>
  <c r="CB310" i="22"/>
  <c r="CC310" i="22"/>
  <c r="CT146" i="22"/>
  <c r="CU146" i="22"/>
  <c r="CO155" i="22"/>
  <c r="CP155" i="22"/>
  <c r="BM198" i="22"/>
  <c r="CT141" i="22"/>
  <c r="CU141" i="22"/>
  <c r="BM162" i="22"/>
  <c r="BS251" i="22"/>
  <c r="BR251" i="22"/>
  <c r="CC255" i="22"/>
  <c r="CB255" i="22"/>
  <c r="CH169" i="22"/>
  <c r="CG169" i="22"/>
  <c r="CT147" i="22"/>
  <c r="CU147" i="22"/>
  <c r="CU197" i="22"/>
  <c r="CT197" i="22"/>
  <c r="BX91" i="22"/>
  <c r="BW91" i="22"/>
  <c r="CH291" i="22"/>
  <c r="CG291" i="22"/>
  <c r="BR152" i="22"/>
  <c r="BS152" i="22"/>
  <c r="CO281" i="22"/>
  <c r="CP281" i="22"/>
  <c r="BX122" i="22"/>
  <c r="BW122" i="22"/>
  <c r="BW192" i="22"/>
  <c r="BX192" i="22"/>
  <c r="BS111" i="22"/>
  <c r="BR111" i="22"/>
  <c r="BW134" i="22"/>
  <c r="BX134" i="22"/>
  <c r="CT127" i="22"/>
  <c r="CU127" i="22"/>
  <c r="CH12" i="22"/>
  <c r="CG12" i="22"/>
  <c r="BS101" i="22"/>
  <c r="BR101" i="22"/>
  <c r="BS120" i="22"/>
  <c r="BR120" i="22"/>
  <c r="CP55" i="22"/>
  <c r="CO55" i="22"/>
  <c r="CB182" i="22"/>
  <c r="CC182" i="22"/>
  <c r="BX203" i="22"/>
  <c r="BW203" i="22"/>
  <c r="BM195" i="22"/>
  <c r="BS96" i="22"/>
  <c r="BR96" i="22"/>
  <c r="BX67" i="22"/>
  <c r="BW67" i="22"/>
  <c r="CB171" i="22"/>
  <c r="CC171" i="22"/>
  <c r="BW135" i="22"/>
  <c r="BX135" i="22"/>
  <c r="CB209" i="22"/>
  <c r="CC209" i="22"/>
  <c r="BS147" i="22"/>
  <c r="BR147" i="22"/>
  <c r="CO90" i="22"/>
  <c r="CP90" i="22"/>
  <c r="BS239" i="22"/>
  <c r="BR239" i="22"/>
  <c r="BS104" i="22"/>
  <c r="BR104" i="22"/>
  <c r="BR77" i="22"/>
  <c r="BS77" i="22"/>
  <c r="CP162" i="22"/>
  <c r="CO162" i="22"/>
  <c r="BX29" i="22"/>
  <c r="BW29" i="22"/>
  <c r="CO114" i="22"/>
  <c r="CP114" i="22"/>
  <c r="CP81" i="22"/>
  <c r="CO81" i="22"/>
  <c r="CG85" i="22"/>
  <c r="CH85" i="22"/>
  <c r="BW66" i="22"/>
  <c r="BX66" i="22"/>
  <c r="CG102" i="22"/>
  <c r="CH102" i="22"/>
  <c r="BS136" i="22"/>
  <c r="BR136" i="22"/>
  <c r="BR21" i="22"/>
  <c r="BS21" i="22"/>
  <c r="CG51" i="22"/>
  <c r="CH51" i="22"/>
  <c r="BS63" i="22"/>
  <c r="BR63" i="22"/>
  <c r="BM115" i="22"/>
  <c r="CU91" i="22"/>
  <c r="CT91" i="22"/>
  <c r="CP153" i="22"/>
  <c r="CO153" i="22"/>
  <c r="BS183" i="22"/>
  <c r="BR183" i="22"/>
  <c r="CO13" i="22"/>
  <c r="CP13" i="22"/>
  <c r="CC38" i="22"/>
  <c r="CB38" i="22"/>
  <c r="CO19" i="22"/>
  <c r="CP19" i="22"/>
  <c r="CC111" i="22"/>
  <c r="CB111" i="22"/>
  <c r="BX236" i="22"/>
  <c r="BW236" i="22"/>
  <c r="CC29" i="22"/>
  <c r="CB29" i="22"/>
  <c r="BW11" i="22"/>
  <c r="BX11" i="22"/>
  <c r="BS117" i="22"/>
  <c r="BR117" i="22"/>
  <c r="BS86" i="22"/>
  <c r="BR86" i="22"/>
  <c r="CO117" i="22"/>
  <c r="CP117" i="22"/>
  <c r="BW32" i="22"/>
  <c r="BX32" i="22"/>
  <c r="CH58" i="22"/>
  <c r="CG58" i="22"/>
  <c r="CB62" i="22"/>
  <c r="CC62" i="22"/>
  <c r="BS118" i="22"/>
  <c r="BR118" i="22"/>
  <c r="CC24" i="22"/>
  <c r="CB24" i="22"/>
  <c r="BR137" i="22"/>
  <c r="BS137" i="22"/>
  <c r="CU49" i="22"/>
  <c r="CT49" i="22"/>
  <c r="BR44" i="22"/>
  <c r="BS44" i="22"/>
  <c r="CB134" i="22"/>
  <c r="CC134" i="22"/>
  <c r="CO52" i="22"/>
  <c r="CP52" i="22"/>
  <c r="BW94" i="22"/>
  <c r="BX94" i="22"/>
  <c r="BX40" i="22"/>
  <c r="BW40" i="22"/>
  <c r="CO222" i="22"/>
  <c r="CP222" i="22"/>
  <c r="BW84" i="22"/>
  <c r="BX84" i="22"/>
  <c r="CG16" i="22"/>
  <c r="CH16" i="22"/>
  <c r="BM91" i="22"/>
  <c r="CH140" i="22"/>
  <c r="CG140" i="22"/>
  <c r="BM239" i="22"/>
  <c r="CO87" i="22"/>
  <c r="CP87" i="22"/>
  <c r="BR8" i="22"/>
  <c r="BS8" i="22"/>
  <c r="CP156" i="22"/>
  <c r="CO156" i="22"/>
  <c r="BM53" i="22"/>
  <c r="CC123" i="22"/>
  <c r="CB123" i="22"/>
  <c r="BS99" i="22"/>
  <c r="BR99" i="22"/>
  <c r="CG161" i="22"/>
  <c r="CH161" i="22"/>
  <c r="CO100" i="22"/>
  <c r="CP100" i="22"/>
  <c r="CB54" i="22"/>
  <c r="CC54" i="22"/>
  <c r="CP33" i="22"/>
  <c r="CO33" i="22"/>
  <c r="CT96" i="22"/>
  <c r="CU96" i="22"/>
  <c r="CC41" i="28"/>
  <c r="CB41" i="28"/>
  <c r="CH50" i="28"/>
  <c r="CG50" i="28"/>
  <c r="CC34" i="28"/>
  <c r="CB34" i="28"/>
  <c r="BX43" i="28"/>
  <c r="BW43" i="28"/>
  <c r="CP15" i="28"/>
  <c r="CO15" i="28"/>
  <c r="CC308" i="22"/>
  <c r="CB308" i="22"/>
  <c r="CU104" i="28"/>
  <c r="CT104" i="28"/>
  <c r="CH44" i="25"/>
  <c r="CG44" i="25"/>
  <c r="CC37" i="25"/>
  <c r="CB37" i="25"/>
  <c r="CC76" i="25"/>
  <c r="CB76" i="25"/>
  <c r="BX75" i="28"/>
  <c r="BW75" i="28"/>
  <c r="CT93" i="28"/>
  <c r="CU93" i="28"/>
  <c r="BM75" i="28"/>
  <c r="CG29" i="28"/>
  <c r="CH29" i="28"/>
  <c r="CB94" i="28"/>
  <c r="CC94" i="28"/>
  <c r="BS14" i="28"/>
  <c r="BR14" i="28"/>
  <c r="CB26" i="25"/>
  <c r="CC26" i="25"/>
  <c r="CP151" i="28"/>
  <c r="CO151" i="28"/>
  <c r="BX151" i="28"/>
  <c r="BW151" i="28"/>
  <c r="BR95" i="28"/>
  <c r="BS95" i="28"/>
  <c r="CB39" i="25"/>
  <c r="CC39" i="25"/>
  <c r="CP65" i="25"/>
  <c r="CO65" i="25"/>
  <c r="CP56" i="28"/>
  <c r="CO56" i="28"/>
  <c r="CP100" i="28"/>
  <c r="CO100" i="28"/>
  <c r="CH72" i="28"/>
  <c r="CG72" i="28"/>
  <c r="BR110" i="28"/>
  <c r="BS110" i="28"/>
  <c r="CU63" i="28"/>
  <c r="CT63" i="28"/>
  <c r="BS45" i="28"/>
  <c r="BR45" i="28"/>
  <c r="CG32" i="28"/>
  <c r="CH32" i="28"/>
  <c r="CT56" i="28"/>
  <c r="CU56" i="28"/>
  <c r="BM37" i="28"/>
  <c r="BS81" i="28"/>
  <c r="BR81" i="28"/>
  <c r="BS62" i="28"/>
  <c r="BR62" i="28"/>
  <c r="BR112" i="28"/>
  <c r="BS112" i="28"/>
  <c r="BW83" i="28"/>
  <c r="BX83" i="28"/>
  <c r="BR106" i="28"/>
  <c r="BS106" i="28"/>
  <c r="CU116" i="28"/>
  <c r="CT116" i="28"/>
  <c r="BW100" i="28"/>
  <c r="BX100" i="28"/>
  <c r="CC8" i="28"/>
  <c r="CB8" i="28"/>
  <c r="CG43" i="28"/>
  <c r="CH43" i="28"/>
  <c r="CT41" i="28"/>
  <c r="CU41" i="28"/>
  <c r="BX117" i="28"/>
  <c r="BW117" i="28"/>
  <c r="BM149" i="28"/>
  <c r="CB60" i="28"/>
  <c r="CC60" i="28"/>
  <c r="CH22" i="25"/>
  <c r="CG22" i="25"/>
  <c r="CP44" i="25"/>
  <c r="CO44" i="25"/>
  <c r="BR18" i="28"/>
  <c r="BS18" i="28"/>
  <c r="CB42" i="28"/>
  <c r="CC42" i="28"/>
  <c r="CP43" i="28"/>
  <c r="CO43" i="28"/>
  <c r="CU90" i="28"/>
  <c r="CT90" i="28"/>
  <c r="CU153" i="28"/>
  <c r="CT153" i="28"/>
  <c r="BM77" i="28"/>
  <c r="CH124" i="28"/>
  <c r="CG124" i="28"/>
  <c r="BS115" i="28"/>
  <c r="BR115" i="28"/>
  <c r="BS150" i="28"/>
  <c r="BR150" i="28"/>
  <c r="CG20" i="28"/>
  <c r="CH20" i="28"/>
  <c r="CC49" i="25"/>
  <c r="CB49" i="25"/>
  <c r="BX147" i="28"/>
  <c r="BW147" i="28"/>
  <c r="BM150" i="28"/>
  <c r="CP79" i="25"/>
  <c r="CO79" i="25"/>
  <c r="CP103" i="28"/>
  <c r="CO103" i="28"/>
  <c r="CU75" i="28"/>
  <c r="CT75" i="28"/>
  <c r="BX41" i="28"/>
  <c r="BW41" i="28"/>
  <c r="BW8" i="25"/>
  <c r="BX8" i="25"/>
  <c r="CC286" i="22"/>
  <c r="CB286" i="22"/>
  <c r="CU320" i="22"/>
  <c r="CT320" i="22"/>
  <c r="CP99" i="28"/>
  <c r="CO99" i="28"/>
  <c r="BX70" i="28"/>
  <c r="BW70" i="28"/>
  <c r="CH48" i="28"/>
  <c r="CG48" i="28"/>
  <c r="BW314" i="22"/>
  <c r="BX314" i="22"/>
  <c r="BM66" i="28"/>
  <c r="BS19" i="28"/>
  <c r="BR19" i="28"/>
  <c r="CH105" i="28"/>
  <c r="CG105" i="28"/>
  <c r="CC17" i="25"/>
  <c r="CB17" i="25"/>
  <c r="BX47" i="25"/>
  <c r="BW47" i="25"/>
  <c r="CG8" i="28"/>
  <c r="CH8" i="28"/>
  <c r="CG26" i="25"/>
  <c r="CH26" i="25"/>
  <c r="CT67" i="28"/>
  <c r="CU67" i="28"/>
  <c r="BM58" i="28"/>
  <c r="CG34" i="28"/>
  <c r="CH34" i="28"/>
  <c r="BR87" i="28"/>
  <c r="BS87" i="28"/>
  <c r="BW13" i="28"/>
  <c r="BX13" i="28"/>
  <c r="BS324" i="22"/>
  <c r="BR324" i="22"/>
  <c r="BS32" i="25"/>
  <c r="BR32" i="25"/>
  <c r="BM27" i="28"/>
  <c r="BM70" i="28"/>
  <c r="CB301" i="22"/>
  <c r="CC301" i="22"/>
  <c r="CH44" i="28"/>
  <c r="CG44" i="28"/>
  <c r="CB17" i="28"/>
  <c r="CC17" i="28"/>
  <c r="BM45" i="25"/>
  <c r="BX326" i="22"/>
  <c r="BW326" i="22"/>
  <c r="CP36" i="28"/>
  <c r="CO36" i="28"/>
  <c r="CU55" i="28"/>
  <c r="CT55" i="28"/>
  <c r="BW61" i="25"/>
  <c r="BX61" i="25"/>
  <c r="CT38" i="25"/>
  <c r="CU38" i="25"/>
  <c r="BM229" i="22"/>
  <c r="CB260" i="22"/>
  <c r="CC260" i="22"/>
  <c r="BS14" i="25"/>
  <c r="BR14" i="25"/>
  <c r="BM56" i="28"/>
  <c r="CC99" i="28"/>
  <c r="CB99" i="28"/>
  <c r="BR284" i="22"/>
  <c r="BS284" i="22"/>
  <c r="BW66" i="25"/>
  <c r="BX66" i="25"/>
  <c r="CC40" i="25"/>
  <c r="CB40" i="25"/>
  <c r="CT75" i="25"/>
  <c r="CU75" i="25"/>
  <c r="CO63" i="25"/>
  <c r="CP63" i="25"/>
  <c r="CG15" i="25"/>
  <c r="CH15" i="25"/>
  <c r="BW64" i="25"/>
  <c r="BX64" i="25"/>
  <c r="CC314" i="22"/>
  <c r="CB314" i="22"/>
  <c r="BS35" i="25"/>
  <c r="BR35" i="25"/>
  <c r="BX75" i="25"/>
  <c r="BW75" i="25"/>
  <c r="BM14" i="28"/>
  <c r="CU174" i="22"/>
  <c r="CT174" i="22"/>
  <c r="CH175" i="22"/>
  <c r="CG175" i="22"/>
  <c r="CU69" i="25"/>
  <c r="CT69" i="25"/>
  <c r="CU37" i="25"/>
  <c r="CT37" i="25"/>
  <c r="CT271" i="22"/>
  <c r="CU271" i="22"/>
  <c r="BM39" i="25"/>
  <c r="BX309" i="22"/>
  <c r="BW309" i="22"/>
  <c r="CC285" i="22"/>
  <c r="CB285" i="22"/>
  <c r="CB304" i="22"/>
  <c r="CC304" i="22"/>
  <c r="BS244" i="22"/>
  <c r="BR244" i="22"/>
  <c r="CU283" i="22"/>
  <c r="CT283" i="22"/>
  <c r="CH307" i="22"/>
  <c r="CG307" i="22"/>
  <c r="CO277" i="22"/>
  <c r="CP277" i="22"/>
  <c r="CU276" i="22"/>
  <c r="CT276" i="22"/>
  <c r="CO187" i="22"/>
  <c r="CP187" i="22"/>
  <c r="BM258" i="22"/>
  <c r="CC242" i="22"/>
  <c r="CB242" i="22"/>
  <c r="CT242" i="22"/>
  <c r="CU242" i="22"/>
  <c r="CO307" i="22"/>
  <c r="CP307" i="22"/>
  <c r="CO22" i="25"/>
  <c r="CP22" i="25"/>
  <c r="CB177" i="22"/>
  <c r="CC177" i="22"/>
  <c r="CT56" i="25"/>
  <c r="CU56" i="25"/>
  <c r="CO317" i="22"/>
  <c r="CP317" i="22"/>
  <c r="CC258" i="22"/>
  <c r="CB258" i="22"/>
  <c r="BW329" i="22"/>
  <c r="BX329" i="22"/>
  <c r="BW191" i="22"/>
  <c r="BX191" i="22"/>
  <c r="BM309" i="22"/>
  <c r="CU248" i="22"/>
  <c r="CT248" i="22"/>
  <c r="CO209" i="22"/>
  <c r="CP209" i="22"/>
  <c r="BM324" i="22"/>
  <c r="BR297" i="22"/>
  <c r="BS297" i="22"/>
  <c r="CP216" i="22"/>
  <c r="CO216" i="22"/>
  <c r="CP304" i="22"/>
  <c r="CO304" i="22"/>
  <c r="CT315" i="22"/>
  <c r="CU315" i="22"/>
  <c r="CC325" i="22"/>
  <c r="CB325" i="22"/>
  <c r="BM274" i="22"/>
  <c r="CG249" i="22"/>
  <c r="CH249" i="22"/>
  <c r="CG11" i="25"/>
  <c r="CH11" i="25"/>
  <c r="CH300" i="22"/>
  <c r="CG300" i="22"/>
  <c r="CC176" i="22"/>
  <c r="CB176" i="22"/>
  <c r="BS180" i="22"/>
  <c r="BR180" i="22"/>
  <c r="CU165" i="22"/>
  <c r="CT165" i="22"/>
  <c r="BS220" i="22"/>
  <c r="BR220" i="22"/>
  <c r="BW54" i="25"/>
  <c r="BX54" i="25"/>
  <c r="CT258" i="22"/>
  <c r="CU258" i="22"/>
  <c r="CU114" i="22"/>
  <c r="CT114" i="22"/>
  <c r="CO226" i="22"/>
  <c r="CP226" i="22"/>
  <c r="BR29" i="25"/>
  <c r="BS29" i="25"/>
  <c r="CG139" i="22"/>
  <c r="CH139" i="22"/>
  <c r="CT176" i="22"/>
  <c r="CU176" i="22"/>
  <c r="CO328" i="22"/>
  <c r="CP328" i="22"/>
  <c r="CT245" i="22"/>
  <c r="CU245" i="22"/>
  <c r="BS255" i="22"/>
  <c r="BR255" i="22"/>
  <c r="CU112" i="22"/>
  <c r="CT112" i="22"/>
  <c r="BS141" i="22"/>
  <c r="BR141" i="22"/>
  <c r="CG114" i="22"/>
  <c r="CH114" i="22"/>
  <c r="CH159" i="22"/>
  <c r="CG159" i="22"/>
  <c r="BR228" i="22"/>
  <c r="BS228" i="22"/>
  <c r="BW130" i="22"/>
  <c r="BX130" i="22"/>
  <c r="CH254" i="22"/>
  <c r="CG254" i="22"/>
  <c r="BX168" i="22"/>
  <c r="BW168" i="22"/>
  <c r="CO248" i="22"/>
  <c r="CP248" i="22"/>
  <c r="CT244" i="22"/>
  <c r="CU244" i="22"/>
  <c r="CO204" i="22"/>
  <c r="CP204" i="22"/>
  <c r="BM267" i="22"/>
  <c r="BS238" i="22"/>
  <c r="BR238" i="22"/>
  <c r="CT189" i="22"/>
  <c r="CU189" i="22"/>
  <c r="BX280" i="22"/>
  <c r="BW280" i="22"/>
  <c r="BW119" i="22"/>
  <c r="BX119" i="22"/>
  <c r="CC254" i="22"/>
  <c r="CB254" i="22"/>
  <c r="BW181" i="22"/>
  <c r="BX181" i="22"/>
  <c r="CG222" i="22"/>
  <c r="CH222" i="22"/>
  <c r="CC226" i="22"/>
  <c r="CB226" i="22"/>
  <c r="BX92" i="22"/>
  <c r="BW92" i="22"/>
  <c r="BS250" i="22"/>
  <c r="BR250" i="22"/>
  <c r="BX125" i="22"/>
  <c r="BW125" i="22"/>
  <c r="CP71" i="22"/>
  <c r="CO71" i="22"/>
  <c r="CO214" i="22"/>
  <c r="CP214" i="22"/>
  <c r="CT255" i="22"/>
  <c r="CU255" i="22"/>
  <c r="BR187" i="22"/>
  <c r="BS187" i="22"/>
  <c r="CT235" i="22"/>
  <c r="CU235" i="22"/>
  <c r="CH149" i="22"/>
  <c r="CG149" i="22"/>
  <c r="BW185" i="22"/>
  <c r="BX185" i="22"/>
  <c r="CP224" i="22"/>
  <c r="CO224" i="22"/>
  <c r="CC271" i="22"/>
  <c r="CB271" i="22"/>
  <c r="CT61" i="22"/>
  <c r="CU61" i="22"/>
  <c r="BS17" i="22"/>
  <c r="BR17" i="22"/>
  <c r="CO140" i="22"/>
  <c r="CP140" i="22"/>
  <c r="BM246" i="22"/>
  <c r="CU115" i="22"/>
  <c r="CT115" i="22"/>
  <c r="BW196" i="22"/>
  <c r="BX196" i="22"/>
  <c r="CT119" i="22"/>
  <c r="CU119" i="22"/>
  <c r="BX317" i="22"/>
  <c r="BW317" i="22"/>
  <c r="BW68" i="22"/>
  <c r="BX68" i="22"/>
  <c r="CP39" i="22"/>
  <c r="CO39" i="22"/>
  <c r="CU110" i="22"/>
  <c r="CT110" i="22"/>
  <c r="BR132" i="22"/>
  <c r="BS132" i="22"/>
  <c r="BW150" i="22"/>
  <c r="BX150" i="22"/>
  <c r="BR173" i="22"/>
  <c r="BS173" i="22"/>
  <c r="CC114" i="22"/>
  <c r="CB114" i="22"/>
  <c r="BR122" i="22"/>
  <c r="BS122" i="22"/>
  <c r="CU106" i="22"/>
  <c r="CT106" i="22"/>
  <c r="CU152" i="22"/>
  <c r="CT152" i="22"/>
  <c r="CP143" i="22"/>
  <c r="CO143" i="22"/>
  <c r="BR206" i="22"/>
  <c r="BS206" i="22"/>
  <c r="CH200" i="22"/>
  <c r="CG200" i="22"/>
  <c r="CH59" i="22"/>
  <c r="CG59" i="22"/>
  <c r="CH120" i="22"/>
  <c r="CG120" i="22"/>
  <c r="CP110" i="22"/>
  <c r="CO110" i="22"/>
  <c r="CC131" i="22"/>
  <c r="CB131" i="22"/>
  <c r="CO63" i="22"/>
  <c r="CP63" i="22"/>
  <c r="BR203" i="22"/>
  <c r="BS203" i="22"/>
  <c r="CT198" i="22"/>
  <c r="CU198" i="22"/>
  <c r="CC22" i="22"/>
  <c r="CB22" i="22"/>
  <c r="CU129" i="22"/>
  <c r="CT129" i="22"/>
  <c r="CH147" i="22"/>
  <c r="CG147" i="22"/>
  <c r="CP171" i="22"/>
  <c r="CO171" i="22"/>
  <c r="CH60" i="22"/>
  <c r="CG60" i="22"/>
  <c r="CP213" i="22"/>
  <c r="CO213" i="22"/>
  <c r="BS85" i="22"/>
  <c r="BR85" i="22"/>
  <c r="CH106" i="22"/>
  <c r="CG106" i="22"/>
  <c r="BS66" i="22"/>
  <c r="BR66" i="22"/>
  <c r="BW24" i="22"/>
  <c r="BX24" i="22"/>
  <c r="CC288" i="22"/>
  <c r="CB288" i="22"/>
  <c r="CB147" i="22"/>
  <c r="CC147" i="22"/>
  <c r="BS87" i="22"/>
  <c r="BR87" i="22"/>
  <c r="CB200" i="22"/>
  <c r="CC200" i="22"/>
  <c r="CB90" i="22"/>
  <c r="CC90" i="22"/>
  <c r="CB84" i="22"/>
  <c r="CC84" i="22"/>
  <c r="BR18" i="22"/>
  <c r="BS18" i="22"/>
  <c r="CU95" i="22"/>
  <c r="CT95" i="22"/>
  <c r="CP169" i="22"/>
  <c r="CO169" i="22"/>
  <c r="CC36" i="22"/>
  <c r="CB36" i="22"/>
  <c r="BX74" i="22"/>
  <c r="BW74" i="22"/>
  <c r="BX123" i="22"/>
  <c r="BW123" i="22"/>
  <c r="BM203" i="22"/>
  <c r="CT225" i="22"/>
  <c r="CU225" i="22"/>
  <c r="CT83" i="22"/>
  <c r="CU83" i="22"/>
  <c r="BR65" i="22"/>
  <c r="BS65" i="22"/>
  <c r="CH131" i="22"/>
  <c r="CG131" i="22"/>
  <c r="CG236" i="22"/>
  <c r="CH236" i="22"/>
  <c r="CG11" i="22"/>
  <c r="CH11" i="22"/>
  <c r="CH117" i="22"/>
  <c r="CG117" i="22"/>
  <c r="CG86" i="22"/>
  <c r="CH86" i="22"/>
  <c r="CB10" i="22"/>
  <c r="CC10" i="22"/>
  <c r="CH32" i="22"/>
  <c r="CG32" i="22"/>
  <c r="CC160" i="22"/>
  <c r="CB160" i="22"/>
  <c r="CH45" i="22"/>
  <c r="CG45" i="22"/>
  <c r="BX58" i="22"/>
  <c r="BW58" i="22"/>
  <c r="CH46" i="22"/>
  <c r="CG46" i="22"/>
  <c r="BM31" i="22"/>
  <c r="BX137" i="22"/>
  <c r="BW137" i="22"/>
  <c r="CU58" i="22"/>
  <c r="CT58" i="22"/>
  <c r="CB9" i="22"/>
  <c r="CC9" i="22"/>
  <c r="CH13" i="22"/>
  <c r="CG13" i="22"/>
  <c r="CU36" i="22"/>
  <c r="CT36" i="22"/>
  <c r="CC115" i="22"/>
  <c r="CB115" i="22"/>
  <c r="BS84" i="22"/>
  <c r="BR84" i="22"/>
  <c r="BM70" i="22"/>
  <c r="CC72" i="22"/>
  <c r="CB72" i="22"/>
  <c r="BS140" i="22"/>
  <c r="BR140" i="22"/>
  <c r="CT48" i="22"/>
  <c r="CU48" i="22"/>
  <c r="BM20" i="22"/>
  <c r="CG8" i="22"/>
  <c r="CH8" i="22"/>
  <c r="CB20" i="22"/>
  <c r="CC20" i="22"/>
  <c r="CH39" i="22"/>
  <c r="CG39" i="22"/>
  <c r="CB89" i="22"/>
  <c r="CC89" i="22"/>
  <c r="CC248" i="22"/>
  <c r="CB248" i="22"/>
  <c r="BM102" i="22"/>
  <c r="BS97" i="22"/>
  <c r="BR97" i="22"/>
  <c r="CC66" i="22"/>
  <c r="CB66" i="22"/>
  <c r="BM76" i="22"/>
  <c r="BS272" i="22"/>
  <c r="BR272" i="22"/>
  <c r="BR52" i="22"/>
  <c r="BS52" i="22"/>
  <c r="CB39" i="22"/>
  <c r="CC39" i="22"/>
  <c r="CP159" i="22"/>
  <c r="CO159" i="22"/>
  <c r="BX64" i="22"/>
  <c r="BW64" i="22"/>
  <c r="BS156" i="22"/>
  <c r="BR156" i="22"/>
  <c r="BS77" i="28"/>
  <c r="BR77" i="28"/>
  <c r="CH95" i="28"/>
  <c r="CG95" i="28"/>
  <c r="CB74" i="25"/>
  <c r="CC74" i="25"/>
  <c r="CC46" i="28"/>
  <c r="CB46" i="28"/>
  <c r="BX121" i="28"/>
  <c r="BW121" i="28"/>
  <c r="BW63" i="28"/>
  <c r="BX63" i="28"/>
  <c r="CC151" i="28"/>
  <c r="CB151" i="28"/>
  <c r="CU51" i="28"/>
  <c r="CT51" i="28"/>
  <c r="CB101" i="28"/>
  <c r="CC101" i="28"/>
  <c r="BX90" i="28"/>
  <c r="BW90" i="28"/>
  <c r="CC118" i="28"/>
  <c r="CB118" i="28"/>
  <c r="BX95" i="28"/>
  <c r="BW95" i="28"/>
  <c r="BR32" i="28"/>
  <c r="BS32" i="28"/>
  <c r="CO96" i="28"/>
  <c r="CP96" i="28"/>
  <c r="BX81" i="28"/>
  <c r="BW81" i="28"/>
  <c r="CO53" i="28"/>
  <c r="CP53" i="28"/>
  <c r="CP120" i="28"/>
  <c r="CO120" i="28"/>
  <c r="BR83" i="28"/>
  <c r="BS83" i="28"/>
  <c r="BX148" i="28"/>
  <c r="BW148" i="28"/>
  <c r="CP23" i="25"/>
  <c r="CO23" i="25"/>
  <c r="CP45" i="25"/>
  <c r="CO45" i="25"/>
  <c r="CU64" i="28"/>
  <c r="CT64" i="28"/>
  <c r="CH60" i="25"/>
  <c r="CG60" i="25"/>
  <c r="CP41" i="28"/>
  <c r="CO41" i="28"/>
  <c r="BM50" i="28"/>
  <c r="CP25" i="28"/>
  <c r="CO25" i="28"/>
  <c r="BW83" i="25"/>
  <c r="BX83" i="25"/>
  <c r="CT112" i="28"/>
  <c r="CU112" i="28"/>
  <c r="CG109" i="28"/>
  <c r="CH109" i="28"/>
  <c r="BS124" i="28"/>
  <c r="BR124" i="28"/>
  <c r="BX115" i="28"/>
  <c r="BW115" i="28"/>
  <c r="CC22" i="25"/>
  <c r="CB22" i="25"/>
  <c r="BM34" i="28"/>
  <c r="BR20" i="28"/>
  <c r="BS20" i="28"/>
  <c r="BS147" i="28"/>
  <c r="BR147" i="28"/>
  <c r="CP64" i="28"/>
  <c r="CO64" i="28"/>
  <c r="BM25" i="28"/>
  <c r="CC37" i="28"/>
  <c r="CB37" i="28"/>
  <c r="CU40" i="28"/>
  <c r="CT40" i="28"/>
  <c r="CG10" i="25"/>
  <c r="CH10" i="25"/>
  <c r="CU295" i="22"/>
  <c r="CT295" i="22"/>
  <c r="CO323" i="22"/>
  <c r="CP323" i="22"/>
  <c r="CG77" i="25"/>
  <c r="CH77" i="25"/>
  <c r="CO27" i="25"/>
  <c r="CP27" i="25"/>
  <c r="CP33" i="28"/>
  <c r="CO33" i="28"/>
  <c r="CB47" i="25"/>
  <c r="CC47" i="25"/>
  <c r="BR26" i="28"/>
  <c r="BS26" i="28"/>
  <c r="BX42" i="28"/>
  <c r="BW42" i="28"/>
  <c r="CC96" i="28"/>
  <c r="CB96" i="28"/>
  <c r="BX48" i="28"/>
  <c r="BW48" i="28"/>
  <c r="CH314" i="22"/>
  <c r="CG314" i="22"/>
  <c r="CU290" i="22"/>
  <c r="CT290" i="22"/>
  <c r="BW19" i="28"/>
  <c r="BX19" i="28"/>
  <c r="BR105" i="28"/>
  <c r="BS105" i="28"/>
  <c r="CO52" i="25"/>
  <c r="CP52" i="25"/>
  <c r="BR47" i="25"/>
  <c r="BS47" i="25"/>
  <c r="BW93" i="28"/>
  <c r="BX93" i="28"/>
  <c r="CT82" i="25"/>
  <c r="CU82" i="25"/>
  <c r="BX26" i="25"/>
  <c r="BW26" i="25"/>
  <c r="BR36" i="25"/>
  <c r="BS36" i="25"/>
  <c r="CH73" i="25"/>
  <c r="CG73" i="25"/>
  <c r="BW62" i="25"/>
  <c r="BX62" i="25"/>
  <c r="CP78" i="25"/>
  <c r="CO78" i="25"/>
  <c r="CU27" i="25"/>
  <c r="CT27" i="25"/>
  <c r="CH87" i="28"/>
  <c r="CG87" i="28"/>
  <c r="BS13" i="28"/>
  <c r="BR13" i="28"/>
  <c r="CC62" i="28"/>
  <c r="CB62" i="28"/>
  <c r="BW32" i="25"/>
  <c r="BX32" i="25"/>
  <c r="CU50" i="28"/>
  <c r="CT50" i="28"/>
  <c r="CP74" i="25"/>
  <c r="CO74" i="25"/>
  <c r="BM78" i="25"/>
  <c r="BX20" i="25"/>
  <c r="BW20" i="25"/>
  <c r="CB82" i="28"/>
  <c r="CC82" i="28"/>
  <c r="CO26" i="25"/>
  <c r="CP26" i="25"/>
  <c r="BS30" i="25"/>
  <c r="BR30" i="25"/>
  <c r="CH248" i="22"/>
  <c r="CG248" i="22"/>
  <c r="CB274" i="22"/>
  <c r="CC274" i="22"/>
  <c r="CU81" i="28"/>
  <c r="CT81" i="28"/>
  <c r="CT19" i="25"/>
  <c r="CU19" i="25"/>
  <c r="BW14" i="25"/>
  <c r="BX14" i="25"/>
  <c r="BS42" i="25"/>
  <c r="BR42" i="25"/>
  <c r="CU10" i="25"/>
  <c r="CT10" i="25"/>
  <c r="CP265" i="22"/>
  <c r="CO265" i="22"/>
  <c r="BX113" i="28"/>
  <c r="BW113" i="28"/>
  <c r="CB25" i="25"/>
  <c r="CC25" i="25"/>
  <c r="BM63" i="25"/>
  <c r="BS15" i="25"/>
  <c r="BR15" i="25"/>
  <c r="BR305" i="22"/>
  <c r="BS305" i="22"/>
  <c r="BR28" i="25"/>
  <c r="BS28" i="25"/>
  <c r="CB36" i="25"/>
  <c r="CC36" i="25"/>
  <c r="CG24" i="25"/>
  <c r="CH24" i="25"/>
  <c r="CT21" i="25"/>
  <c r="CU21" i="25"/>
  <c r="CB16" i="25"/>
  <c r="CC16" i="25"/>
  <c r="BS322" i="22"/>
  <c r="BR322" i="22"/>
  <c r="CP320" i="22"/>
  <c r="CO320" i="22"/>
  <c r="CO228" i="22"/>
  <c r="CP228" i="22"/>
  <c r="CC302" i="22"/>
  <c r="CB302" i="22"/>
  <c r="CU322" i="22"/>
  <c r="CT322" i="22"/>
  <c r="CC321" i="22"/>
  <c r="CB321" i="22"/>
  <c r="CH229" i="22"/>
  <c r="CG229" i="22"/>
  <c r="CC273" i="22"/>
  <c r="CB273" i="22"/>
  <c r="BM301" i="22"/>
  <c r="BX244" i="22"/>
  <c r="BW244" i="22"/>
  <c r="CP33" i="25"/>
  <c r="CO33" i="25"/>
  <c r="CC276" i="22"/>
  <c r="CB276" i="22"/>
  <c r="CB45" i="25"/>
  <c r="CC45" i="25"/>
  <c r="CB330" i="22"/>
  <c r="CC330" i="22"/>
  <c r="CP298" i="22"/>
  <c r="CO298" i="22"/>
  <c r="CH285" i="22"/>
  <c r="CG285" i="22"/>
  <c r="BM50" i="25"/>
  <c r="CP20" i="25"/>
  <c r="CO20" i="25"/>
  <c r="CU14" i="28"/>
  <c r="CT14" i="28"/>
  <c r="CP227" i="22"/>
  <c r="CO227" i="22"/>
  <c r="BM23" i="25"/>
  <c r="CT262" i="22"/>
  <c r="CU262" i="22"/>
  <c r="CT204" i="22"/>
  <c r="CU204" i="22"/>
  <c r="CO256" i="22"/>
  <c r="CP256" i="22"/>
  <c r="CU51" i="25"/>
  <c r="CT51" i="25"/>
  <c r="CT53" i="28"/>
  <c r="CU53" i="28"/>
  <c r="CU282" i="22"/>
  <c r="CT282" i="22"/>
  <c r="CC88" i="22"/>
  <c r="CB88" i="22"/>
  <c r="CT263" i="22"/>
  <c r="CU263" i="22"/>
  <c r="CU278" i="22"/>
  <c r="CT278" i="22"/>
  <c r="BR223" i="22"/>
  <c r="BS223" i="22"/>
  <c r="CC201" i="22"/>
  <c r="CB201" i="22"/>
  <c r="CT329" i="22"/>
  <c r="CU329" i="22"/>
  <c r="CC311" i="22"/>
  <c r="CB311" i="22"/>
  <c r="CP310" i="22"/>
  <c r="CO310" i="22"/>
  <c r="BS300" i="22"/>
  <c r="BR300" i="22"/>
  <c r="CP239" i="22"/>
  <c r="CO239" i="22"/>
  <c r="BW180" i="22"/>
  <c r="BX180" i="22"/>
  <c r="CH67" i="25"/>
  <c r="CG67" i="25"/>
  <c r="BX202" i="22"/>
  <c r="BW202" i="22"/>
  <c r="CT121" i="22"/>
  <c r="CU121" i="22"/>
  <c r="CO268" i="22"/>
  <c r="CP268" i="22"/>
  <c r="BM40" i="25"/>
  <c r="CP66" i="25"/>
  <c r="CO66" i="25"/>
  <c r="CP37" i="25"/>
  <c r="CO37" i="25"/>
  <c r="BM285" i="22"/>
  <c r="BX29" i="25"/>
  <c r="BW29" i="25"/>
  <c r="BW201" i="22"/>
  <c r="BX201" i="22"/>
  <c r="CG177" i="22"/>
  <c r="CH177" i="22"/>
  <c r="BX69" i="25"/>
  <c r="BW69" i="25"/>
  <c r="CT134" i="22"/>
  <c r="CU134" i="22"/>
  <c r="CU184" i="22"/>
  <c r="CT184" i="22"/>
  <c r="CB279" i="22"/>
  <c r="CC279" i="22"/>
  <c r="CC213" i="22"/>
  <c r="CB213" i="22"/>
  <c r="BW114" i="22"/>
  <c r="BX114" i="22"/>
  <c r="BS159" i="22"/>
  <c r="BR159" i="22"/>
  <c r="BM244" i="22"/>
  <c r="CP73" i="22"/>
  <c r="CO73" i="22"/>
  <c r="BX228" i="22"/>
  <c r="BW228" i="22"/>
  <c r="BW254" i="22"/>
  <c r="BX254" i="22"/>
  <c r="CU162" i="22"/>
  <c r="CT162" i="22"/>
  <c r="BR320" i="22"/>
  <c r="BS320" i="22"/>
  <c r="BR323" i="22"/>
  <c r="BS323" i="22"/>
  <c r="BW238" i="22"/>
  <c r="BX238" i="22"/>
  <c r="BM227" i="22"/>
  <c r="CG280" i="22"/>
  <c r="CH280" i="22"/>
  <c r="CU219" i="22"/>
  <c r="CT219" i="22"/>
  <c r="BM226" i="22"/>
  <c r="CC222" i="22"/>
  <c r="CB222" i="22"/>
  <c r="BS222" i="22"/>
  <c r="BR222" i="22"/>
  <c r="CT215" i="22"/>
  <c r="CU215" i="22"/>
  <c r="CO211" i="22"/>
  <c r="CP211" i="22"/>
  <c r="BR265" i="22"/>
  <c r="BS265" i="22"/>
  <c r="CU193" i="22"/>
  <c r="CT193" i="22"/>
  <c r="BR92" i="22"/>
  <c r="BS92" i="22"/>
  <c r="CO161" i="22"/>
  <c r="CP161" i="22"/>
  <c r="BM313" i="22"/>
  <c r="CG187" i="22"/>
  <c r="CH187" i="22"/>
  <c r="BW149" i="22"/>
  <c r="BX149" i="22"/>
  <c r="CH62" i="22"/>
  <c r="CG62" i="22"/>
  <c r="CP287" i="22"/>
  <c r="CO287" i="22"/>
  <c r="BW17" i="22"/>
  <c r="BX17" i="22"/>
  <c r="BR72" i="22"/>
  <c r="BS72" i="22"/>
  <c r="CH129" i="22"/>
  <c r="CG129" i="22"/>
  <c r="CP131" i="22"/>
  <c r="CO131" i="22"/>
  <c r="BS196" i="22"/>
  <c r="BR196" i="22"/>
  <c r="CU113" i="22"/>
  <c r="CT113" i="22"/>
  <c r="BS68" i="22"/>
  <c r="BR68" i="22"/>
  <c r="BS110" i="22"/>
  <c r="BR110" i="22"/>
  <c r="CT156" i="22"/>
  <c r="CU156" i="22"/>
  <c r="CT20" i="22"/>
  <c r="CU20" i="22"/>
  <c r="CP74" i="22"/>
  <c r="CO74" i="22"/>
  <c r="BW132" i="22"/>
  <c r="BX132" i="22"/>
  <c r="BS150" i="22"/>
  <c r="BR150" i="22"/>
  <c r="BX173" i="22"/>
  <c r="BW173" i="22"/>
  <c r="CG91" i="22"/>
  <c r="CH91" i="22"/>
  <c r="BW291" i="22"/>
  <c r="BX291" i="22"/>
  <c r="CO270" i="22"/>
  <c r="CP270" i="22"/>
  <c r="CU179" i="22"/>
  <c r="CT179" i="22"/>
  <c r="CT41" i="22"/>
  <c r="CU41" i="22"/>
  <c r="CT195" i="22"/>
  <c r="CU195" i="22"/>
  <c r="CH111" i="22"/>
  <c r="CG111" i="22"/>
  <c r="CU124" i="22"/>
  <c r="CT124" i="22"/>
  <c r="BX50" i="22"/>
  <c r="BW50" i="22"/>
  <c r="CP21" i="22"/>
  <c r="CO21" i="22"/>
  <c r="BM222" i="22"/>
  <c r="BM196" i="22"/>
  <c r="BW206" i="22"/>
  <c r="BX206" i="22"/>
  <c r="BS172" i="22"/>
  <c r="BR172" i="22"/>
  <c r="CP144" i="22"/>
  <c r="CO144" i="22"/>
  <c r="CG34" i="22"/>
  <c r="CH34" i="22"/>
  <c r="CP218" i="22"/>
  <c r="CO218" i="22"/>
  <c r="CB229" i="22"/>
  <c r="CC229" i="22"/>
  <c r="CG205" i="22"/>
  <c r="CH205" i="22"/>
  <c r="BM158" i="22"/>
  <c r="BM125" i="22"/>
  <c r="CB158" i="22"/>
  <c r="CC158" i="22"/>
  <c r="BS70" i="22"/>
  <c r="BR70" i="22"/>
  <c r="CT94" i="22"/>
  <c r="CU94" i="22"/>
  <c r="BX96" i="22"/>
  <c r="BW96" i="22"/>
  <c r="CB199" i="22"/>
  <c r="CC199" i="22"/>
  <c r="CH135" i="22"/>
  <c r="CG135" i="22"/>
  <c r="BR9" i="22"/>
  <c r="BS9" i="22"/>
  <c r="BW60" i="22"/>
  <c r="BX60" i="22"/>
  <c r="CU67" i="22"/>
  <c r="CT67" i="22"/>
  <c r="CB207" i="22"/>
  <c r="CC207" i="22"/>
  <c r="CP215" i="22"/>
  <c r="CO215" i="22"/>
  <c r="BX85" i="22"/>
  <c r="BW85" i="22"/>
  <c r="BR106" i="22"/>
  <c r="BS106" i="22"/>
  <c r="BX102" i="22"/>
  <c r="BW102" i="22"/>
  <c r="BW136" i="22"/>
  <c r="BX136" i="22"/>
  <c r="BS24" i="22"/>
  <c r="BR24" i="22"/>
  <c r="BM43" i="22"/>
  <c r="CC86" i="22"/>
  <c r="CB86" i="22"/>
  <c r="BW18" i="22"/>
  <c r="BX18" i="22"/>
  <c r="CP191" i="22"/>
  <c r="CO191" i="22"/>
  <c r="BS100" i="22"/>
  <c r="BR100" i="22"/>
  <c r="CT97" i="22"/>
  <c r="CU97" i="22"/>
  <c r="CT137" i="22"/>
  <c r="CU137" i="22"/>
  <c r="CG123" i="22"/>
  <c r="CH123" i="22"/>
  <c r="BW151" i="22"/>
  <c r="BX151" i="22"/>
  <c r="CT10" i="22"/>
  <c r="CU10" i="22"/>
  <c r="CU16" i="22"/>
  <c r="CT16" i="22"/>
  <c r="BS232" i="22"/>
  <c r="BR232" i="22"/>
  <c r="BM74" i="22"/>
  <c r="BS236" i="22"/>
  <c r="BR236" i="22"/>
  <c r="BM122" i="22"/>
  <c r="CH10" i="22"/>
  <c r="CG10" i="22"/>
  <c r="BS121" i="22"/>
  <c r="BR121" i="22"/>
  <c r="BR11" i="22"/>
  <c r="BS11" i="22"/>
  <c r="BS148" i="22"/>
  <c r="BR148" i="22"/>
  <c r="CU103" i="22"/>
  <c r="CT103" i="22"/>
  <c r="BS32" i="22"/>
  <c r="BR32" i="22"/>
  <c r="CU222" i="22"/>
  <c r="CT222" i="22"/>
  <c r="BX45" i="22"/>
  <c r="BW45" i="22"/>
  <c r="BR58" i="22"/>
  <c r="BS58" i="22"/>
  <c r="CC68" i="22"/>
  <c r="CB68" i="22"/>
  <c r="BR46" i="22"/>
  <c r="BS46" i="22"/>
  <c r="BM141" i="22"/>
  <c r="CG83" i="22"/>
  <c r="CH83" i="22"/>
  <c r="BM89" i="22"/>
  <c r="CB63" i="22"/>
  <c r="CC63" i="22"/>
  <c r="CP30" i="22"/>
  <c r="CO30" i="22"/>
  <c r="CH137" i="22"/>
  <c r="CG137" i="22"/>
  <c r="CC96" i="22"/>
  <c r="CB96" i="22"/>
  <c r="CU77" i="22"/>
  <c r="CT77" i="22"/>
  <c r="BR94" i="22"/>
  <c r="BS94" i="22"/>
  <c r="CH40" i="22"/>
  <c r="CG40" i="22"/>
  <c r="CU14" i="22"/>
  <c r="CT14" i="22"/>
  <c r="BS37" i="22"/>
  <c r="BR37" i="22"/>
  <c r="BR15" i="22"/>
  <c r="BS15" i="22"/>
  <c r="CH84" i="22"/>
  <c r="CG84" i="22"/>
  <c r="BX140" i="22"/>
  <c r="BW140" i="22"/>
  <c r="BM38" i="22"/>
  <c r="BW8" i="22"/>
  <c r="BX8" i="22"/>
  <c r="CT62" i="22"/>
  <c r="CU62" i="22"/>
  <c r="BX39" i="22"/>
  <c r="BW39" i="22"/>
  <c r="BX14" i="22"/>
  <c r="BW14" i="22"/>
  <c r="BM34" i="22"/>
  <c r="BW41" i="22"/>
  <c r="BX41" i="22"/>
  <c r="CO45" i="22"/>
  <c r="CP45" i="22"/>
  <c r="CG64" i="22"/>
  <c r="CH64" i="22"/>
  <c r="CP67" i="28"/>
  <c r="CO67" i="28"/>
  <c r="CC108" i="28"/>
  <c r="CB108" i="28"/>
  <c r="BW116" i="28"/>
  <c r="BX116" i="28"/>
  <c r="CG77" i="28"/>
  <c r="CH77" i="28"/>
  <c r="CB83" i="28"/>
  <c r="CC83" i="28"/>
  <c r="BX74" i="28"/>
  <c r="BW74" i="28"/>
  <c r="BS37" i="28"/>
  <c r="BR37" i="28"/>
  <c r="BX14" i="28"/>
  <c r="BW14" i="28"/>
  <c r="CB77" i="28"/>
  <c r="CC77" i="28"/>
  <c r="CO70" i="25"/>
  <c r="CP70" i="25"/>
  <c r="BX73" i="28"/>
  <c r="BW73" i="28"/>
  <c r="CH114" i="28"/>
  <c r="CG114" i="28"/>
  <c r="CB92" i="28"/>
  <c r="CC92" i="28"/>
  <c r="CC53" i="28"/>
  <c r="CB53" i="28"/>
  <c r="CH63" i="28"/>
  <c r="CG63" i="28"/>
  <c r="CO122" i="28"/>
  <c r="CP122" i="28"/>
  <c r="BX25" i="28"/>
  <c r="BW25" i="28"/>
  <c r="CT87" i="28"/>
  <c r="CU87" i="28"/>
  <c r="BS29" i="28"/>
  <c r="BR29" i="28"/>
  <c r="CC85" i="28"/>
  <c r="CB85" i="28"/>
  <c r="CO85" i="28"/>
  <c r="CP85" i="28"/>
  <c r="BM43" i="28"/>
  <c r="CG151" i="28"/>
  <c r="CH151" i="28"/>
  <c r="CP101" i="28"/>
  <c r="CO101" i="28"/>
  <c r="CU122" i="28"/>
  <c r="CT122" i="28"/>
  <c r="CG73" i="28"/>
  <c r="CH73" i="28"/>
  <c r="CC98" i="28"/>
  <c r="CB98" i="28"/>
  <c r="BR72" i="28"/>
  <c r="BS72" i="28"/>
  <c r="BW110" i="28"/>
  <c r="BX110" i="28"/>
  <c r="CC30" i="28"/>
  <c r="CB30" i="28"/>
  <c r="CO97" i="28"/>
  <c r="CP97" i="28"/>
  <c r="CH65" i="28"/>
  <c r="CG65" i="28"/>
  <c r="BX64" i="28"/>
  <c r="BW64" i="28"/>
  <c r="CH112" i="28"/>
  <c r="CG112" i="28"/>
  <c r="BM94" i="28"/>
  <c r="CP71" i="28"/>
  <c r="CO71" i="28"/>
  <c r="CO79" i="28"/>
  <c r="CP79" i="28"/>
  <c r="CH83" i="28"/>
  <c r="CG83" i="28"/>
  <c r="CB65" i="28"/>
  <c r="CC65" i="28"/>
  <c r="CP51" i="28"/>
  <c r="CO51" i="28"/>
  <c r="CP72" i="25"/>
  <c r="CO72" i="25"/>
  <c r="BR84" i="25"/>
  <c r="BS84" i="25"/>
  <c r="BM100" i="28"/>
  <c r="CG290" i="22"/>
  <c r="CH290" i="22"/>
  <c r="BS43" i="28"/>
  <c r="BR43" i="28"/>
  <c r="CU21" i="28"/>
  <c r="CT21" i="28"/>
  <c r="CC83" i="25"/>
  <c r="CB83" i="25"/>
  <c r="CC29" i="25"/>
  <c r="CB29" i="25"/>
  <c r="CB63" i="28"/>
  <c r="CC63" i="28"/>
  <c r="CC60" i="25"/>
  <c r="CB60" i="25"/>
  <c r="CU71" i="28"/>
  <c r="CT71" i="28"/>
  <c r="BR53" i="28"/>
  <c r="BS53" i="28"/>
  <c r="CP40" i="28"/>
  <c r="CO40" i="28"/>
  <c r="CC97" i="28"/>
  <c r="CB97" i="28"/>
  <c r="BX22" i="25"/>
  <c r="BW22" i="25"/>
  <c r="CH61" i="28"/>
  <c r="CG61" i="28"/>
  <c r="BM57" i="28"/>
  <c r="BS83" i="25"/>
  <c r="BR83" i="25"/>
  <c r="CU73" i="25"/>
  <c r="CT73" i="25"/>
  <c r="BX109" i="28"/>
  <c r="BW109" i="28"/>
  <c r="BX124" i="28"/>
  <c r="BW124" i="28"/>
  <c r="CU86" i="28"/>
  <c r="CT86" i="28"/>
  <c r="BM79" i="28"/>
  <c r="CU100" i="28"/>
  <c r="CT100" i="28"/>
  <c r="CC64" i="25"/>
  <c r="CB64" i="25"/>
  <c r="CH150" i="28"/>
  <c r="CG150" i="28"/>
  <c r="CH147" i="28"/>
  <c r="CG147" i="28"/>
  <c r="CP44" i="28"/>
  <c r="CO44" i="28"/>
  <c r="CB24" i="28"/>
  <c r="CC24" i="28"/>
  <c r="CT105" i="28"/>
  <c r="CU105" i="28"/>
  <c r="BW40" i="28"/>
  <c r="BX40" i="28"/>
  <c r="CP11" i="28"/>
  <c r="CO11" i="28"/>
  <c r="BX10" i="25"/>
  <c r="BW10" i="25"/>
  <c r="CG18" i="25"/>
  <c r="CH18" i="25"/>
  <c r="CU14" i="25"/>
  <c r="CT14" i="25"/>
  <c r="CU95" i="28"/>
  <c r="CT95" i="28"/>
  <c r="CB66" i="25"/>
  <c r="CC66" i="25"/>
  <c r="BW101" i="28"/>
  <c r="BX101" i="28"/>
  <c r="CC51" i="28"/>
  <c r="CB51" i="28"/>
  <c r="CP68" i="28"/>
  <c r="CO68" i="28"/>
  <c r="CH39" i="28"/>
  <c r="CG39" i="28"/>
  <c r="CB272" i="22"/>
  <c r="CC272" i="22"/>
  <c r="CC297" i="22"/>
  <c r="CB297" i="22"/>
  <c r="BR70" i="28"/>
  <c r="BS70" i="28"/>
  <c r="BS42" i="28"/>
  <c r="BR42" i="28"/>
  <c r="BS314" i="22"/>
  <c r="BR314" i="22"/>
  <c r="CU61" i="25"/>
  <c r="CT61" i="25"/>
  <c r="CP22" i="28"/>
  <c r="CO22" i="28"/>
  <c r="CT151" i="28"/>
  <c r="CU151" i="28"/>
  <c r="BW8" i="28"/>
  <c r="BX8" i="28"/>
  <c r="CB41" i="25"/>
  <c r="CC41" i="25"/>
  <c r="CU280" i="22"/>
  <c r="CT280" i="22"/>
  <c r="BS93" i="28"/>
  <c r="BR93" i="28"/>
  <c r="CH89" i="28"/>
  <c r="CG89" i="28"/>
  <c r="CC300" i="22"/>
  <c r="CB300" i="22"/>
  <c r="CB75" i="28"/>
  <c r="CC75" i="28"/>
  <c r="BX36" i="25"/>
  <c r="BW36" i="25"/>
  <c r="BR73" i="25"/>
  <c r="BS73" i="25"/>
  <c r="BS62" i="25"/>
  <c r="BR62" i="25"/>
  <c r="CC27" i="28"/>
  <c r="CB27" i="28"/>
  <c r="CP69" i="28"/>
  <c r="CO69" i="28"/>
  <c r="CC10" i="28"/>
  <c r="CB10" i="28"/>
  <c r="BW87" i="28"/>
  <c r="BX87" i="28"/>
  <c r="CP109" i="28"/>
  <c r="CO109" i="28"/>
  <c r="BR33" i="25"/>
  <c r="BS33" i="25"/>
  <c r="CG32" i="25"/>
  <c r="CH32" i="25"/>
  <c r="BX118" i="28"/>
  <c r="BW118" i="28"/>
  <c r="BW50" i="25"/>
  <c r="BX50" i="25"/>
  <c r="BR20" i="25"/>
  <c r="BS20" i="25"/>
  <c r="BW44" i="28"/>
  <c r="BX44" i="28"/>
  <c r="CU32" i="25"/>
  <c r="CT32" i="25"/>
  <c r="BS210" i="22"/>
  <c r="BR210" i="22"/>
  <c r="CU328" i="22"/>
  <c r="CT328" i="22"/>
  <c r="BX248" i="22"/>
  <c r="BW248" i="22"/>
  <c r="BM65" i="28"/>
  <c r="CT74" i="25"/>
  <c r="CU74" i="25"/>
  <c r="CO15" i="25"/>
  <c r="CP15" i="25"/>
  <c r="CT44" i="25"/>
  <c r="CU44" i="25"/>
  <c r="BW42" i="25"/>
  <c r="BX42" i="25"/>
  <c r="BW41" i="25"/>
  <c r="BX41" i="25"/>
  <c r="BX303" i="22"/>
  <c r="BW303" i="22"/>
  <c r="BW48" i="25"/>
  <c r="BX48" i="25"/>
  <c r="CH252" i="22"/>
  <c r="CG252" i="22"/>
  <c r="CC66" i="28"/>
  <c r="CB66" i="28"/>
  <c r="CC84" i="25"/>
  <c r="CB84" i="25"/>
  <c r="CC9" i="25"/>
  <c r="CB9" i="25"/>
  <c r="BS113" i="28"/>
  <c r="BR113" i="28"/>
  <c r="BW15" i="25"/>
  <c r="BX15" i="25"/>
  <c r="CP19" i="28"/>
  <c r="CO19" i="28"/>
  <c r="BW274" i="22"/>
  <c r="BX274" i="22"/>
  <c r="BS99" i="28"/>
  <c r="BR99" i="28"/>
  <c r="CO64" i="25"/>
  <c r="CP64" i="25"/>
  <c r="CP114" i="28"/>
  <c r="CO114" i="28"/>
  <c r="CU289" i="22"/>
  <c r="CT289" i="22"/>
  <c r="CU8" i="25"/>
  <c r="CT8" i="25"/>
  <c r="CP272" i="22"/>
  <c r="CO272" i="22"/>
  <c r="CO308" i="22"/>
  <c r="CP308" i="22"/>
  <c r="CG299" i="22"/>
  <c r="CH299" i="22"/>
  <c r="CB218" i="22"/>
  <c r="CC218" i="22"/>
  <c r="CU256" i="22"/>
  <c r="CT256" i="22"/>
  <c r="CB35" i="25"/>
  <c r="CC35" i="25"/>
  <c r="CH312" i="22"/>
  <c r="CG312" i="22"/>
  <c r="BR307" i="22"/>
  <c r="BS307" i="22"/>
  <c r="BM31" i="25"/>
  <c r="CH245" i="22"/>
  <c r="CG245" i="22"/>
  <c r="BM47" i="28"/>
  <c r="BS285" i="22"/>
  <c r="BR285" i="22"/>
  <c r="CO293" i="22"/>
  <c r="CP293" i="22"/>
  <c r="BX34" i="25"/>
  <c r="BW34" i="25"/>
  <c r="CC278" i="22"/>
  <c r="CB278" i="22"/>
  <c r="CT12" i="28"/>
  <c r="CU12" i="28"/>
  <c r="BS278" i="22"/>
  <c r="BR278" i="22"/>
  <c r="CO241" i="22"/>
  <c r="CP241" i="22"/>
  <c r="BX276" i="22"/>
  <c r="BW276" i="22"/>
  <c r="BM296" i="22"/>
  <c r="CP178" i="22"/>
  <c r="CO178" i="22"/>
  <c r="BX325" i="22"/>
  <c r="BW325" i="22"/>
  <c r="CB221" i="22"/>
  <c r="CC221" i="22"/>
  <c r="BS298" i="22"/>
  <c r="BR298" i="22"/>
  <c r="CT221" i="22"/>
  <c r="CU221" i="22"/>
  <c r="BW249" i="22"/>
  <c r="BX249" i="22"/>
  <c r="BW223" i="22"/>
  <c r="BX223" i="22"/>
  <c r="CB312" i="22"/>
  <c r="CC312" i="22"/>
  <c r="CB180" i="22"/>
  <c r="CC180" i="22"/>
  <c r="BX220" i="22"/>
  <c r="BW220" i="22"/>
  <c r="BM220" i="22"/>
  <c r="CT212" i="22"/>
  <c r="CU212" i="22"/>
  <c r="CU170" i="22"/>
  <c r="CT170" i="22"/>
  <c r="BR264" i="22"/>
  <c r="BS264" i="22"/>
  <c r="CC208" i="22"/>
  <c r="CB208" i="22"/>
  <c r="CU303" i="22"/>
  <c r="CT303" i="22"/>
  <c r="CG233" i="22"/>
  <c r="CH233" i="22"/>
  <c r="BW207" i="22"/>
  <c r="BX207" i="22"/>
  <c r="CU226" i="22"/>
  <c r="CT226" i="22"/>
  <c r="CH201" i="22"/>
  <c r="CG201" i="22"/>
  <c r="BX177" i="22"/>
  <c r="BW177" i="22"/>
  <c r="CG318" i="22"/>
  <c r="CH318" i="22"/>
  <c r="CC305" i="22"/>
  <c r="CB305" i="22"/>
  <c r="CU194" i="22"/>
  <c r="CT194" i="22"/>
  <c r="BR262" i="22"/>
  <c r="BS262" i="22"/>
  <c r="CH143" i="22"/>
  <c r="CG143" i="22"/>
  <c r="CB194" i="22"/>
  <c r="CC194" i="22"/>
  <c r="CG219" i="22"/>
  <c r="CH219" i="22"/>
  <c r="CH12" i="25"/>
  <c r="CG12" i="25"/>
  <c r="CO185" i="22"/>
  <c r="CP185" i="22"/>
  <c r="BM177" i="22"/>
  <c r="CT240" i="22"/>
  <c r="CU240" i="22"/>
  <c r="BW218" i="22"/>
  <c r="BX218" i="22"/>
  <c r="CO126" i="22"/>
  <c r="CP126" i="22"/>
  <c r="CG168" i="22"/>
  <c r="CH168" i="22"/>
  <c r="BS277" i="22"/>
  <c r="BR277" i="22"/>
  <c r="CU178" i="22"/>
  <c r="CT178" i="22"/>
  <c r="CH323" i="22"/>
  <c r="CG323" i="22"/>
  <c r="CH257" i="22"/>
  <c r="CG257" i="22"/>
  <c r="CP104" i="22"/>
  <c r="CO104" i="22"/>
  <c r="BR119" i="22"/>
  <c r="BS119" i="22"/>
  <c r="CC240" i="22"/>
  <c r="CB240" i="22"/>
  <c r="CC121" i="22"/>
  <c r="CB121" i="22"/>
  <c r="CB178" i="22"/>
  <c r="CC178" i="22"/>
  <c r="BW213" i="22"/>
  <c r="BX213" i="22"/>
  <c r="BX128" i="22"/>
  <c r="BW128" i="22"/>
  <c r="CU17" i="25"/>
  <c r="CT17" i="25"/>
  <c r="CB172" i="22"/>
  <c r="CC172" i="22"/>
  <c r="BM289" i="22"/>
  <c r="CG125" i="22"/>
  <c r="CH125" i="22"/>
  <c r="BX306" i="22"/>
  <c r="BW306" i="22"/>
  <c r="CC224" i="22"/>
  <c r="CB224" i="22"/>
  <c r="CB256" i="22"/>
  <c r="CC256" i="22"/>
  <c r="CC18" i="25"/>
  <c r="CB18" i="25"/>
  <c r="CB261" i="22"/>
  <c r="CC261" i="22"/>
  <c r="BX187" i="22"/>
  <c r="BW187" i="22"/>
  <c r="CP321" i="22"/>
  <c r="CO321" i="22"/>
  <c r="CP327" i="22"/>
  <c r="CO327" i="22"/>
  <c r="BR62" i="22"/>
  <c r="BS62" i="22"/>
  <c r="CG19" i="22"/>
  <c r="CH19" i="22"/>
  <c r="CG17" i="22"/>
  <c r="CH17" i="22"/>
  <c r="BX72" i="22"/>
  <c r="BW72" i="22"/>
  <c r="BW103" i="22"/>
  <c r="BX103" i="22"/>
  <c r="CH68" i="22"/>
  <c r="CG68" i="22"/>
  <c r="CH110" i="22"/>
  <c r="CG110" i="22"/>
  <c r="CP234" i="22"/>
  <c r="CO234" i="22"/>
  <c r="CB143" i="22"/>
  <c r="CC143" i="22"/>
  <c r="BX169" i="22"/>
  <c r="BW169" i="22"/>
  <c r="CP58" i="22"/>
  <c r="CO58" i="22"/>
  <c r="BM231" i="22"/>
  <c r="CU70" i="22"/>
  <c r="CT70" i="22"/>
  <c r="CP202" i="22"/>
  <c r="CO202" i="22"/>
  <c r="BM218" i="22"/>
  <c r="BW108" i="22"/>
  <c r="BX108" i="22"/>
  <c r="CG50" i="22"/>
  <c r="CH50" i="22"/>
  <c r="BW12" i="22"/>
  <c r="BX12" i="22"/>
  <c r="CB118" i="22"/>
  <c r="CC118" i="22"/>
  <c r="CH206" i="22"/>
  <c r="CG206" i="22"/>
  <c r="CH172" i="22"/>
  <c r="CG172" i="22"/>
  <c r="BS28" i="22"/>
  <c r="BR28" i="22"/>
  <c r="BM204" i="22"/>
  <c r="BS240" i="22"/>
  <c r="BR240" i="22"/>
  <c r="CP165" i="22"/>
  <c r="CO165" i="22"/>
  <c r="BR34" i="22"/>
  <c r="BS34" i="22"/>
  <c r="BS205" i="22"/>
  <c r="BR205" i="22"/>
  <c r="BW283" i="22"/>
  <c r="BX283" i="22"/>
  <c r="BW157" i="22"/>
  <c r="BX157" i="22"/>
  <c r="BM194" i="22"/>
  <c r="CH70" i="22"/>
  <c r="CG70" i="22"/>
  <c r="CH67" i="22"/>
  <c r="CG67" i="22"/>
  <c r="CP70" i="22"/>
  <c r="CO70" i="22"/>
  <c r="BW147" i="22"/>
  <c r="BX147" i="22"/>
  <c r="CC156" i="22"/>
  <c r="CB156" i="22"/>
  <c r="CP219" i="22"/>
  <c r="CO219" i="22"/>
  <c r="CT148" i="22"/>
  <c r="CU148" i="22"/>
  <c r="CH77" i="22"/>
  <c r="CG77" i="22"/>
  <c r="CH9" i="22"/>
  <c r="CG9" i="22"/>
  <c r="CU93" i="22"/>
  <c r="CT93" i="22"/>
  <c r="BS71" i="22"/>
  <c r="BR71" i="22"/>
  <c r="BM173" i="22"/>
  <c r="CT266" i="22"/>
  <c r="CU266" i="22"/>
  <c r="CP125" i="22"/>
  <c r="CO125" i="22"/>
  <c r="BS102" i="22"/>
  <c r="BR102" i="22"/>
  <c r="BW51" i="22"/>
  <c r="BX51" i="22"/>
  <c r="CU118" i="22"/>
  <c r="CT118" i="22"/>
  <c r="CO172" i="22"/>
  <c r="CP172" i="22"/>
  <c r="BX100" i="22"/>
  <c r="BW100" i="22"/>
  <c r="BS151" i="22"/>
  <c r="BR151" i="22"/>
  <c r="CO146" i="22"/>
  <c r="CP146" i="22"/>
  <c r="BR55" i="22"/>
  <c r="BS55" i="22"/>
  <c r="CU132" i="22"/>
  <c r="CT132" i="22"/>
  <c r="CC140" i="22"/>
  <c r="CB140" i="22"/>
  <c r="BX232" i="22"/>
  <c r="BW232" i="22"/>
  <c r="CU155" i="22"/>
  <c r="CT155" i="22"/>
  <c r="CB48" i="22"/>
  <c r="CC48" i="22"/>
  <c r="CP92" i="22"/>
  <c r="CO92" i="22"/>
  <c r="BX65" i="22"/>
  <c r="BW65" i="22"/>
  <c r="BS131" i="22"/>
  <c r="BR131" i="22"/>
  <c r="CC32" i="22"/>
  <c r="CB32" i="22"/>
  <c r="BW10" i="22"/>
  <c r="BX10" i="22"/>
  <c r="CH121" i="22"/>
  <c r="CG121" i="22"/>
  <c r="BS176" i="22"/>
  <c r="BR176" i="22"/>
  <c r="BW117" i="22"/>
  <c r="BX117" i="22"/>
  <c r="CC138" i="22"/>
  <c r="CB138" i="22"/>
  <c r="CO78" i="22"/>
  <c r="CP78" i="22"/>
  <c r="CO37" i="22"/>
  <c r="CP37" i="22"/>
  <c r="CU66" i="22"/>
  <c r="CT66" i="22"/>
  <c r="BR45" i="22"/>
  <c r="BS45" i="22"/>
  <c r="BX46" i="22"/>
  <c r="BW46" i="22"/>
  <c r="BR155" i="22"/>
  <c r="BS155" i="22"/>
  <c r="BM96" i="22"/>
  <c r="CU86" i="22"/>
  <c r="CT86" i="22"/>
  <c r="BM73" i="22"/>
  <c r="CO65" i="22"/>
  <c r="CP65" i="22"/>
  <c r="BW61" i="22"/>
  <c r="BX61" i="22"/>
  <c r="CT85" i="22"/>
  <c r="CU85" i="22"/>
  <c r="CU25" i="22"/>
  <c r="CT25" i="22"/>
  <c r="BS40" i="22"/>
  <c r="BR40" i="22"/>
  <c r="CB13" i="22"/>
  <c r="CC13" i="22"/>
  <c r="BM146" i="22"/>
  <c r="CG23" i="22"/>
  <c r="CH23" i="22"/>
  <c r="CB80" i="22"/>
  <c r="CC80" i="22"/>
  <c r="BM21" i="22"/>
  <c r="CO12" i="22"/>
  <c r="CP12" i="22"/>
  <c r="CO60" i="22"/>
  <c r="CP60" i="22"/>
  <c r="CO42" i="22"/>
  <c r="CP42" i="22"/>
  <c r="BS105" i="22"/>
  <c r="BR105" i="22"/>
  <c r="CU75" i="22"/>
  <c r="CT75" i="22"/>
  <c r="CG14" i="22"/>
  <c r="CH14" i="22"/>
  <c r="CP46" i="22"/>
  <c r="CO46" i="22"/>
  <c r="CP48" i="22"/>
  <c r="CO48" i="22"/>
  <c r="CG41" i="22"/>
  <c r="CH41" i="22"/>
  <c r="CG35" i="22"/>
  <c r="CH35" i="22"/>
  <c r="CU53" i="22"/>
  <c r="CT53" i="22"/>
  <c r="AG15" i="28"/>
  <c r="AG9" i="25"/>
  <c r="AG29" i="22"/>
  <c r="AG18" i="22"/>
  <c r="AG37" i="22"/>
  <c r="AG14" i="22"/>
  <c r="AG13" i="22"/>
  <c r="AG20" i="28"/>
  <c r="AG12" i="22"/>
  <c r="AG9" i="28"/>
  <c r="AG26" i="22"/>
  <c r="AG16" i="22"/>
  <c r="AG9" i="22"/>
  <c r="AG35" i="22"/>
  <c r="AG20" i="22"/>
  <c r="AG32" i="22"/>
  <c r="AG15" i="22"/>
  <c r="AG33" i="22"/>
  <c r="AG12" i="28"/>
  <c r="AG22" i="28"/>
  <c r="AG13" i="25"/>
  <c r="AG10" i="22"/>
  <c r="AG21" i="28"/>
  <c r="AG11" i="28"/>
  <c r="AG8" i="25"/>
  <c r="AG13" i="28"/>
  <c r="AG16" i="28"/>
  <c r="AG19" i="22"/>
  <c r="AG17" i="28"/>
  <c r="AG23" i="28"/>
  <c r="AG10" i="28"/>
  <c r="AG31" i="22"/>
  <c r="AG8" i="22"/>
  <c r="AG11" i="22"/>
  <c r="AG34" i="22"/>
  <c r="AG23" i="22"/>
  <c r="AG12" i="25"/>
  <c r="AG22" i="22"/>
  <c r="AG25" i="22"/>
  <c r="AG8" i="28"/>
  <c r="AG14" i="28"/>
  <c r="AG30" i="22"/>
  <c r="AG27" i="22"/>
  <c r="AG11" i="25"/>
  <c r="AG10" i="25"/>
  <c r="AG21" i="22"/>
  <c r="AG18" i="28"/>
  <c r="AG19" i="28"/>
  <c r="AG17" i="22"/>
  <c r="AG24" i="22"/>
  <c r="AG36" i="22"/>
  <c r="AG28"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Hartai Éva</author>
  </authors>
  <commentList>
    <comment ref="M4" authorId="0" shapeId="0" xr:uid="{00000000-0006-0000-0000-000001000000}">
      <text>
        <r>
          <rPr>
            <b/>
            <sz val="9"/>
            <rFont val="Tahoma"/>
            <family val="2"/>
          </rPr>
          <t>Hartai Éva:</t>
        </r>
        <r>
          <rPr>
            <sz val="9"/>
            <rFont val="Tahoma"/>
            <family val="2"/>
          </rPr>
          <t xml:space="preserve">
Derived as p/(ρg)
</t>
        </r>
      </text>
    </comment>
    <comment ref="N4" authorId="0" shapeId="0" xr:uid="{00000000-0006-0000-0000-000002000000}">
      <text>
        <r>
          <rPr>
            <b/>
            <sz val="9"/>
            <rFont val="Tahoma"/>
            <family val="2"/>
          </rPr>
          <t>Hartai Éva:</t>
        </r>
        <r>
          <rPr>
            <sz val="9"/>
            <rFont val="Tahoma"/>
            <family val="2"/>
          </rPr>
          <t xml:space="preserve">
Pressure (P) change along a vertical axis (Z), given as the gradient of the pore pressure: how the pressure is changing over a unit depth: (P2-P1)/(Z2-Z1) [Pa/m]. Also give the depth of the gradient if possible.
</t>
        </r>
      </text>
    </comment>
    <comment ref="V4" authorId="0" shapeId="0" xr:uid="{00000000-0006-0000-0000-000003000000}">
      <text>
        <r>
          <rPr>
            <b/>
            <sz val="9"/>
            <rFont val="Tahoma"/>
            <family val="2"/>
          </rPr>
          <t>Hartai Éva:</t>
        </r>
        <r>
          <rPr>
            <sz val="9"/>
            <rFont val="Tahoma"/>
            <family val="2"/>
          </rPr>
          <t xml:space="preserve">
Please indicate if depth-pressure or depth-temperature profile is available for the well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Hartai Éva</author>
    <author>Éva Hartai</author>
  </authors>
  <commentList>
    <comment ref="Q4" authorId="0" shapeId="0" xr:uid="{D6DAF3FB-2ACD-4815-AEAC-09CF536AA781}">
      <text>
        <r>
          <rPr>
            <b/>
            <sz val="9"/>
            <rFont val="Tahoma"/>
            <family val="2"/>
          </rPr>
          <t>Hartai Éva:</t>
        </r>
        <r>
          <rPr>
            <sz val="9"/>
            <rFont val="Tahoma"/>
            <family val="2"/>
          </rPr>
          <t xml:space="preserve">
On site measurement
</t>
        </r>
      </text>
    </comment>
    <comment ref="R4" authorId="0" shapeId="0" xr:uid="{55BB5B6B-43B8-47ED-83AA-E95E0F12F1D1}">
      <text>
        <r>
          <rPr>
            <b/>
            <sz val="9"/>
            <rFont val="Tahoma"/>
            <family val="2"/>
          </rPr>
          <t>Hartai Éva:</t>
        </r>
        <r>
          <rPr>
            <sz val="9"/>
            <rFont val="Tahoma"/>
            <family val="2"/>
          </rPr>
          <t xml:space="preserve">
On site measurement
</t>
        </r>
      </text>
    </comment>
    <comment ref="S4" authorId="0" shapeId="0" xr:uid="{31F3DB31-207D-437B-A87F-C56975F6C462}">
      <text>
        <r>
          <rPr>
            <b/>
            <sz val="9"/>
            <rFont val="Tahoma"/>
            <family val="2"/>
          </rPr>
          <t>Hartai Éva:</t>
        </r>
        <r>
          <rPr>
            <sz val="9"/>
            <rFont val="Tahoma"/>
            <family val="2"/>
          </rPr>
          <t xml:space="preserve">
On site measurement</t>
        </r>
      </text>
    </comment>
    <comment ref="T4" authorId="0" shapeId="0" xr:uid="{67E2654E-0DFA-4D1E-A400-86829FBE1E26}">
      <text>
        <r>
          <rPr>
            <b/>
            <sz val="9"/>
            <rFont val="Tahoma"/>
            <family val="2"/>
          </rPr>
          <t>Hartai Éva:</t>
        </r>
        <r>
          <rPr>
            <sz val="9"/>
            <rFont val="Tahoma"/>
            <family val="2"/>
          </rPr>
          <t xml:space="preserve">
On site measurement
</t>
        </r>
      </text>
    </comment>
    <comment ref="U4" authorId="0" shapeId="0" xr:uid="{C08E1A83-865B-45A6-A937-22A2F7064FC1}">
      <text>
        <r>
          <rPr>
            <b/>
            <sz val="9"/>
            <rFont val="Tahoma"/>
            <family val="2"/>
          </rPr>
          <t>Hartai Éva:</t>
        </r>
        <r>
          <rPr>
            <sz val="9"/>
            <rFont val="Tahoma"/>
            <family val="2"/>
          </rPr>
          <t xml:space="preserve">
Total Dissolved Solid
</t>
        </r>
      </text>
    </comment>
    <comment ref="V4" authorId="0" shapeId="0" xr:uid="{FFC87A6A-C699-4C80-8BF4-DB9CC1074907}">
      <text>
        <r>
          <rPr>
            <b/>
            <sz val="9"/>
            <rFont val="Tahoma"/>
            <family val="2"/>
          </rPr>
          <t>Hartai Éva:</t>
        </r>
        <r>
          <rPr>
            <sz val="9"/>
            <rFont val="Tahoma"/>
            <family val="2"/>
          </rPr>
          <t xml:space="preserve">
Total dissolved gas in Normal ml/kg H2O
</t>
        </r>
      </text>
    </comment>
    <comment ref="W4" authorId="0" shapeId="0" xr:uid="{DD3CD690-68DA-4332-97A2-61C458C2EBD7}">
      <text>
        <r>
          <rPr>
            <b/>
            <sz val="9"/>
            <rFont val="Tahoma"/>
            <family val="2"/>
          </rPr>
          <t>Hartai Éva:</t>
        </r>
        <r>
          <rPr>
            <sz val="9"/>
            <rFont val="Tahoma"/>
            <family val="2"/>
          </rPr>
          <t xml:space="preserve">
Gas/Liquid Ratio
</t>
        </r>
      </text>
    </comment>
    <comment ref="BL4" authorId="0" shapeId="0" xr:uid="{88A0AB74-9731-4E2A-A3A4-5C722B03FC94}">
      <text>
        <r>
          <rPr>
            <b/>
            <sz val="9"/>
            <rFont val="Tahoma"/>
            <family val="2"/>
          </rPr>
          <t>Hartai Éva:</t>
        </r>
        <r>
          <rPr>
            <sz val="9"/>
            <rFont val="Tahoma"/>
            <family val="2"/>
          </rPr>
          <t xml:space="preserve">
mg/L, add columns if needed.
</t>
        </r>
      </text>
    </comment>
    <comment ref="BO4" authorId="0" shapeId="0" xr:uid="{462E9AFE-C73D-4903-8259-21A03CD528DB}">
      <text>
        <r>
          <rPr>
            <b/>
            <sz val="9"/>
            <rFont val="Tahoma"/>
            <family val="2"/>
          </rPr>
          <t>Hartai Éva:</t>
        </r>
        <r>
          <rPr>
            <sz val="9"/>
            <rFont val="Tahoma"/>
            <family val="2"/>
          </rPr>
          <t xml:space="preserve">
Volume % of the total dissolved (gas TDS) as 100%
Add columns if needed</t>
        </r>
      </text>
    </comment>
    <comment ref="E5" authorId="0" shapeId="0" xr:uid="{F1AFDA7B-1E03-4366-B9A0-705C4E6FA3C8}">
      <text>
        <r>
          <rPr>
            <b/>
            <sz val="9"/>
            <rFont val="Tahoma"/>
            <family val="2"/>
          </rPr>
          <t>Hartai Éva:</t>
        </r>
        <r>
          <rPr>
            <sz val="9"/>
            <rFont val="Tahoma"/>
            <family val="2"/>
          </rPr>
          <t xml:space="preserve">
m below wellhead, interval if packers used</t>
        </r>
      </text>
    </comment>
    <comment ref="J5" authorId="0" shapeId="0" xr:uid="{C202952F-DCCE-4D49-9EA9-48D7A0498FC9}">
      <text>
        <r>
          <rPr>
            <b/>
            <sz val="9"/>
            <rFont val="Tahoma"/>
            <family val="2"/>
          </rPr>
          <t>Hartai Éva:</t>
        </r>
        <r>
          <rPr>
            <sz val="9"/>
            <rFont val="Tahoma"/>
            <family val="2"/>
          </rPr>
          <t xml:space="preserve">
At the sampling depth
</t>
        </r>
      </text>
    </comment>
    <comment ref="K5" authorId="0" shapeId="0" xr:uid="{07A76CC5-EE87-4744-BBE6-7C20B4F41480}">
      <text>
        <r>
          <rPr>
            <b/>
            <sz val="9"/>
            <rFont val="Tahoma"/>
            <family val="2"/>
          </rPr>
          <t>Hartai Éva:</t>
        </r>
        <r>
          <rPr>
            <sz val="9"/>
            <rFont val="Tahoma"/>
            <family val="2"/>
          </rPr>
          <t xml:space="preserve">
At the sampling depth, given in m amsl as  h0+p/(ρg)
</t>
        </r>
      </text>
    </comment>
    <comment ref="M5" authorId="0" shapeId="0" xr:uid="{CFB95A4E-AC7C-477F-9565-C9FC19B9567C}">
      <text>
        <r>
          <rPr>
            <b/>
            <sz val="9"/>
            <rFont val="Tahoma"/>
            <family val="2"/>
          </rPr>
          <t>Hartai Éva:</t>
        </r>
        <r>
          <rPr>
            <sz val="9"/>
            <rFont val="Tahoma"/>
            <family val="2"/>
          </rPr>
          <t xml:space="preserve">
Fill either kinematic or dynamic viscosity
</t>
        </r>
      </text>
    </comment>
    <comment ref="N5" authorId="0" shapeId="0" xr:uid="{2E6B4519-B457-416E-8BF8-8FB0BD96DA8D}">
      <text>
        <r>
          <rPr>
            <b/>
            <sz val="9"/>
            <rFont val="Tahoma"/>
            <family val="2"/>
          </rPr>
          <t>Hartai Éva:</t>
        </r>
        <r>
          <rPr>
            <sz val="9"/>
            <rFont val="Tahoma"/>
            <family val="2"/>
          </rPr>
          <t xml:space="preserve">
Fill either kinematic or dynamic viscosity
</t>
        </r>
      </text>
    </comment>
    <comment ref="AB5" authorId="0" shapeId="0" xr:uid="{193CF227-D0B0-4CE0-A28F-21C30126A244}">
      <text>
        <r>
          <rPr>
            <b/>
            <sz val="9"/>
            <rFont val="Tahoma"/>
            <family val="2"/>
          </rPr>
          <t>Hartai Éva:</t>
        </r>
        <r>
          <rPr>
            <sz val="9"/>
            <rFont val="Tahoma"/>
            <family val="2"/>
          </rPr>
          <t xml:space="preserve">
Total Major Cations
</t>
        </r>
      </text>
    </comment>
    <comment ref="AL5" authorId="0" shapeId="0" xr:uid="{A1355A46-0056-4267-842C-712807554F6B}">
      <text>
        <r>
          <rPr>
            <b/>
            <sz val="9"/>
            <rFont val="Tahoma"/>
            <family val="2"/>
          </rPr>
          <t>Hartai Éva:</t>
        </r>
        <r>
          <rPr>
            <sz val="9"/>
            <rFont val="Tahoma"/>
            <family val="2"/>
          </rPr>
          <t xml:space="preserve">
Total Major Anions
</t>
        </r>
      </text>
    </comment>
    <comment ref="BY5" authorId="1" shapeId="0" xr:uid="{B85E06ED-F628-4FC9-B0B1-34B799335CCB}">
      <text>
        <r>
          <rPr>
            <b/>
            <sz val="9"/>
            <rFont val="Tahoma"/>
            <family val="2"/>
          </rPr>
          <t>Éva Hartai:</t>
        </r>
        <r>
          <rPr>
            <sz val="9"/>
            <rFont val="Tahoma"/>
            <family val="2"/>
          </rPr>
          <t xml:space="preserve">
For Tritium, please give the value in Bq/L (Becquerel/liter), not in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Hartai Éva</author>
    <author>Éva Hartai</author>
  </authors>
  <commentList>
    <comment ref="Q4" authorId="0" shapeId="0" xr:uid="{00000000-0006-0000-0100-000002000000}">
      <text>
        <r>
          <rPr>
            <b/>
            <sz val="9"/>
            <rFont val="Tahoma"/>
            <family val="2"/>
          </rPr>
          <t>Hartai Éva:</t>
        </r>
        <r>
          <rPr>
            <sz val="9"/>
            <rFont val="Tahoma"/>
            <family val="2"/>
          </rPr>
          <t xml:space="preserve">
On site measurement
</t>
        </r>
      </text>
    </comment>
    <comment ref="R4" authorId="0" shapeId="0" xr:uid="{00000000-0006-0000-0100-000005000000}">
      <text>
        <r>
          <rPr>
            <b/>
            <sz val="9"/>
            <rFont val="Tahoma"/>
            <family val="2"/>
          </rPr>
          <t>Hartai Éva:</t>
        </r>
        <r>
          <rPr>
            <sz val="9"/>
            <rFont val="Tahoma"/>
            <family val="2"/>
          </rPr>
          <t xml:space="preserve">
On site measurement
</t>
        </r>
      </text>
    </comment>
    <comment ref="S4" authorId="0" shapeId="0" xr:uid="{00000000-0006-0000-0100-000004000000}">
      <text>
        <r>
          <rPr>
            <b/>
            <sz val="9"/>
            <rFont val="Tahoma"/>
            <family val="2"/>
          </rPr>
          <t>Hartai Éva:</t>
        </r>
        <r>
          <rPr>
            <sz val="9"/>
            <rFont val="Tahoma"/>
            <family val="2"/>
          </rPr>
          <t xml:space="preserve">
On site measurement</t>
        </r>
      </text>
    </comment>
    <comment ref="T4" authorId="0" shapeId="0" xr:uid="{00000000-0006-0000-0100-000007000000}">
      <text>
        <r>
          <rPr>
            <b/>
            <sz val="9"/>
            <rFont val="Tahoma"/>
            <family val="2"/>
          </rPr>
          <t>Hartai Éva:</t>
        </r>
        <r>
          <rPr>
            <sz val="9"/>
            <rFont val="Tahoma"/>
            <family val="2"/>
          </rPr>
          <t xml:space="preserve">
On site measurement
</t>
        </r>
      </text>
    </comment>
    <comment ref="U4" authorId="0" shapeId="0" xr:uid="{00000000-0006-0000-0100-000009000000}">
      <text>
        <r>
          <rPr>
            <b/>
            <sz val="9"/>
            <rFont val="Tahoma"/>
            <family val="2"/>
          </rPr>
          <t>Hartai Éva:</t>
        </r>
        <r>
          <rPr>
            <sz val="9"/>
            <rFont val="Tahoma"/>
            <family val="2"/>
          </rPr>
          <t xml:space="preserve">
Total Dissolved Solid
</t>
        </r>
      </text>
    </comment>
    <comment ref="V4" authorId="0" shapeId="0" xr:uid="{00000000-0006-0000-0100-00000B000000}">
      <text>
        <r>
          <rPr>
            <b/>
            <sz val="9"/>
            <rFont val="Tahoma"/>
            <family val="2"/>
          </rPr>
          <t>Hartai Éva:</t>
        </r>
        <r>
          <rPr>
            <sz val="9"/>
            <rFont val="Tahoma"/>
            <family val="2"/>
          </rPr>
          <t xml:space="preserve">
Total dissolved gas in Normal ml/kg H2O
</t>
        </r>
      </text>
    </comment>
    <comment ref="W4" authorId="0" shapeId="0" xr:uid="{00000000-0006-0000-0100-00000C000000}">
      <text>
        <r>
          <rPr>
            <b/>
            <sz val="9"/>
            <rFont val="Tahoma"/>
            <family val="2"/>
          </rPr>
          <t>Hartai Éva:</t>
        </r>
        <r>
          <rPr>
            <sz val="9"/>
            <rFont val="Tahoma"/>
            <family val="2"/>
          </rPr>
          <t xml:space="preserve">
Gas/Liquid Ratio
</t>
        </r>
      </text>
    </comment>
    <comment ref="BL4" authorId="0" shapeId="0" xr:uid="{00000000-0006-0000-0100-00000E000000}">
      <text>
        <r>
          <rPr>
            <b/>
            <sz val="9"/>
            <rFont val="Tahoma"/>
            <family val="2"/>
          </rPr>
          <t>Hartai Éva:</t>
        </r>
        <r>
          <rPr>
            <sz val="9"/>
            <rFont val="Tahoma"/>
            <family val="2"/>
          </rPr>
          <t xml:space="preserve">
mg/L, add columns if needed.
</t>
        </r>
      </text>
    </comment>
    <comment ref="BO4" authorId="0" shapeId="0" xr:uid="{00000000-0006-0000-0100-000006000000}">
      <text>
        <r>
          <rPr>
            <b/>
            <sz val="9"/>
            <rFont val="Tahoma"/>
            <family val="2"/>
          </rPr>
          <t>Hartai Éva:</t>
        </r>
        <r>
          <rPr>
            <sz val="9"/>
            <rFont val="Tahoma"/>
            <family val="2"/>
          </rPr>
          <t xml:space="preserve">
Volume % of the total dissolved (gas TDS) as 100%
Add columns if needed</t>
        </r>
      </text>
    </comment>
    <comment ref="E5" authorId="0" shapeId="0" xr:uid="{00000000-0006-0000-0100-00000D000000}">
      <text>
        <r>
          <rPr>
            <b/>
            <sz val="9"/>
            <rFont val="Tahoma"/>
            <family val="2"/>
          </rPr>
          <t>Hartai Éva:</t>
        </r>
        <r>
          <rPr>
            <sz val="9"/>
            <rFont val="Tahoma"/>
            <family val="2"/>
          </rPr>
          <t xml:space="preserve">
m below wellhead, interval if packers used</t>
        </r>
      </text>
    </comment>
    <comment ref="J5" authorId="0" shapeId="0" xr:uid="{00000000-0006-0000-0100-00000A000000}">
      <text>
        <r>
          <rPr>
            <b/>
            <sz val="9"/>
            <rFont val="Tahoma"/>
            <family val="2"/>
          </rPr>
          <t>Hartai Éva:</t>
        </r>
        <r>
          <rPr>
            <sz val="9"/>
            <rFont val="Tahoma"/>
            <family val="2"/>
          </rPr>
          <t xml:space="preserve">
At the sampling depth
</t>
        </r>
      </text>
    </comment>
    <comment ref="K5" authorId="0" shapeId="0" xr:uid="{00000000-0006-0000-0100-00000F000000}">
      <text>
        <r>
          <rPr>
            <b/>
            <sz val="9"/>
            <rFont val="Tahoma"/>
            <family val="2"/>
          </rPr>
          <t>Hartai Éva:</t>
        </r>
        <r>
          <rPr>
            <sz val="9"/>
            <rFont val="Tahoma"/>
            <family val="2"/>
          </rPr>
          <t xml:space="preserve">
At the sampling depth, given in m amsl as  h0+p/(ρg)
</t>
        </r>
      </text>
    </comment>
    <comment ref="M5" authorId="0" shapeId="0" xr:uid="{00000000-0006-0000-0100-000010000000}">
      <text>
        <r>
          <rPr>
            <b/>
            <sz val="9"/>
            <rFont val="Tahoma"/>
            <family val="2"/>
          </rPr>
          <t>Hartai Éva:</t>
        </r>
        <r>
          <rPr>
            <sz val="9"/>
            <rFont val="Tahoma"/>
            <family val="2"/>
          </rPr>
          <t xml:space="preserve">
Fill either kinematic or dynamic viscosity
</t>
        </r>
      </text>
    </comment>
    <comment ref="N5" authorId="0" shapeId="0" xr:uid="{00000000-0006-0000-0100-000011000000}">
      <text>
        <r>
          <rPr>
            <b/>
            <sz val="9"/>
            <rFont val="Tahoma"/>
            <family val="2"/>
          </rPr>
          <t>Hartai Éva:</t>
        </r>
        <r>
          <rPr>
            <sz val="9"/>
            <rFont val="Tahoma"/>
            <family val="2"/>
          </rPr>
          <t xml:space="preserve">
Fill either kinematic or dynamic viscosity
</t>
        </r>
      </text>
    </comment>
    <comment ref="AB5" authorId="0" shapeId="0" xr:uid="{00000000-0006-0000-0100-000008000000}">
      <text>
        <r>
          <rPr>
            <b/>
            <sz val="9"/>
            <rFont val="Tahoma"/>
            <family val="2"/>
          </rPr>
          <t>Hartai Éva:</t>
        </r>
        <r>
          <rPr>
            <sz val="9"/>
            <rFont val="Tahoma"/>
            <family val="2"/>
          </rPr>
          <t xml:space="preserve">
Total Major Cations
</t>
        </r>
      </text>
    </comment>
    <comment ref="AL5" authorId="0" shapeId="0" xr:uid="{00000000-0006-0000-0100-000003000000}">
      <text>
        <r>
          <rPr>
            <b/>
            <sz val="9"/>
            <rFont val="Tahoma"/>
            <family val="2"/>
          </rPr>
          <t>Hartai Éva:</t>
        </r>
        <r>
          <rPr>
            <sz val="9"/>
            <rFont val="Tahoma"/>
            <family val="2"/>
          </rPr>
          <t xml:space="preserve">
Total Major Anions
</t>
        </r>
      </text>
    </comment>
    <comment ref="BY5" authorId="1" shapeId="0" xr:uid="{00000000-0006-0000-0100-000001000000}">
      <text>
        <r>
          <rPr>
            <b/>
            <sz val="9"/>
            <rFont val="Tahoma"/>
            <family val="2"/>
          </rPr>
          <t>Éva Hartai:</t>
        </r>
        <r>
          <rPr>
            <sz val="9"/>
            <rFont val="Tahoma"/>
            <family val="2"/>
          </rPr>
          <t xml:space="preserve">
For Tritium, please give the value in Bq/L (Becquerel/liter), not in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Hartai Éva</author>
    <author>Éva Hartai</author>
  </authors>
  <commentList>
    <comment ref="Q4" authorId="0" shapeId="0" xr:uid="{99AA6BA3-31BC-413C-BD0E-CBE89CABE232}">
      <text>
        <r>
          <rPr>
            <b/>
            <sz val="9"/>
            <rFont val="Tahoma"/>
            <family val="2"/>
          </rPr>
          <t>Hartai Éva:</t>
        </r>
        <r>
          <rPr>
            <sz val="9"/>
            <rFont val="Tahoma"/>
            <family val="2"/>
          </rPr>
          <t xml:space="preserve">
On site measurement
</t>
        </r>
      </text>
    </comment>
    <comment ref="R4" authorId="0" shapeId="0" xr:uid="{E96F9FD2-D026-4704-8DBA-BE621119B7CC}">
      <text>
        <r>
          <rPr>
            <b/>
            <sz val="9"/>
            <rFont val="Tahoma"/>
            <family val="2"/>
          </rPr>
          <t>Hartai Éva:</t>
        </r>
        <r>
          <rPr>
            <sz val="9"/>
            <rFont val="Tahoma"/>
            <family val="2"/>
          </rPr>
          <t xml:space="preserve">
On site measurement
</t>
        </r>
      </text>
    </comment>
    <comment ref="S4" authorId="0" shapeId="0" xr:uid="{F6EFFE58-E5E2-45D3-BB8C-CB376456EB8D}">
      <text>
        <r>
          <rPr>
            <b/>
            <sz val="9"/>
            <rFont val="Tahoma"/>
            <family val="2"/>
          </rPr>
          <t>Hartai Éva:</t>
        </r>
        <r>
          <rPr>
            <sz val="9"/>
            <rFont val="Tahoma"/>
            <family val="2"/>
          </rPr>
          <t xml:space="preserve">
On site measurement</t>
        </r>
      </text>
    </comment>
    <comment ref="T4" authorId="0" shapeId="0" xr:uid="{F6257D4A-7434-4C17-A441-857238A0748A}">
      <text>
        <r>
          <rPr>
            <b/>
            <sz val="9"/>
            <rFont val="Tahoma"/>
            <family val="2"/>
          </rPr>
          <t>Hartai Éva:</t>
        </r>
        <r>
          <rPr>
            <sz val="9"/>
            <rFont val="Tahoma"/>
            <family val="2"/>
          </rPr>
          <t xml:space="preserve">
On site measurement
</t>
        </r>
      </text>
    </comment>
    <comment ref="U4" authorId="0" shapeId="0" xr:uid="{494EE6A0-8CEA-4D66-8B2A-D8CE4A5A1924}">
      <text>
        <r>
          <rPr>
            <b/>
            <sz val="9"/>
            <rFont val="Tahoma"/>
            <family val="2"/>
          </rPr>
          <t>Hartai Éva:</t>
        </r>
        <r>
          <rPr>
            <sz val="9"/>
            <rFont val="Tahoma"/>
            <family val="2"/>
          </rPr>
          <t xml:space="preserve">
Total Dissolved Solid
</t>
        </r>
      </text>
    </comment>
    <comment ref="V4" authorId="0" shapeId="0" xr:uid="{21B7439F-8E6E-4A3D-8EFF-7C675857BF19}">
      <text>
        <r>
          <rPr>
            <b/>
            <sz val="9"/>
            <rFont val="Tahoma"/>
            <family val="2"/>
          </rPr>
          <t>Hartai Éva:</t>
        </r>
        <r>
          <rPr>
            <sz val="9"/>
            <rFont val="Tahoma"/>
            <family val="2"/>
          </rPr>
          <t xml:space="preserve">
Total dissolved gas in Normal ml/kg H2O
</t>
        </r>
      </text>
    </comment>
    <comment ref="W4" authorId="0" shapeId="0" xr:uid="{322C0DB3-219A-456A-8801-46DEACF36640}">
      <text>
        <r>
          <rPr>
            <b/>
            <sz val="9"/>
            <rFont val="Tahoma"/>
            <family val="2"/>
          </rPr>
          <t>Hartai Éva:</t>
        </r>
        <r>
          <rPr>
            <sz val="9"/>
            <rFont val="Tahoma"/>
            <family val="2"/>
          </rPr>
          <t xml:space="preserve">
Gas/Liquid Ratio
</t>
        </r>
      </text>
    </comment>
    <comment ref="BL4" authorId="0" shapeId="0" xr:uid="{60979233-8D9A-467D-B45B-E990328263B9}">
      <text>
        <r>
          <rPr>
            <b/>
            <sz val="9"/>
            <rFont val="Tahoma"/>
            <family val="2"/>
          </rPr>
          <t>Hartai Éva:</t>
        </r>
        <r>
          <rPr>
            <sz val="9"/>
            <rFont val="Tahoma"/>
            <family val="2"/>
          </rPr>
          <t xml:space="preserve">
mg/L, add columns if needed.
</t>
        </r>
      </text>
    </comment>
    <comment ref="BO4" authorId="0" shapeId="0" xr:uid="{BE21E726-6DDA-43BD-8654-B83771D49D9F}">
      <text>
        <r>
          <rPr>
            <b/>
            <sz val="9"/>
            <rFont val="Tahoma"/>
            <family val="2"/>
          </rPr>
          <t>Hartai Éva:</t>
        </r>
        <r>
          <rPr>
            <sz val="9"/>
            <rFont val="Tahoma"/>
            <family val="2"/>
          </rPr>
          <t xml:space="preserve">
Volume % of the total dissolved (gas TDS) as 100%
Add columns if needed</t>
        </r>
      </text>
    </comment>
    <comment ref="E5" authorId="0" shapeId="0" xr:uid="{2FEB6676-3CAD-48AB-9223-47DF14B138ED}">
      <text>
        <r>
          <rPr>
            <b/>
            <sz val="9"/>
            <rFont val="Tahoma"/>
            <family val="2"/>
          </rPr>
          <t>Hartai Éva:</t>
        </r>
        <r>
          <rPr>
            <sz val="9"/>
            <rFont val="Tahoma"/>
            <family val="2"/>
          </rPr>
          <t xml:space="preserve">
m below wellhead, interval if packers used</t>
        </r>
      </text>
    </comment>
    <comment ref="J5" authorId="0" shapeId="0" xr:uid="{86FE9380-A437-4AF6-97EC-24AAEF7BF9DD}">
      <text>
        <r>
          <rPr>
            <b/>
            <sz val="9"/>
            <rFont val="Tahoma"/>
            <family val="2"/>
          </rPr>
          <t>Hartai Éva:</t>
        </r>
        <r>
          <rPr>
            <sz val="9"/>
            <rFont val="Tahoma"/>
            <family val="2"/>
          </rPr>
          <t xml:space="preserve">
At the sampling depth
</t>
        </r>
      </text>
    </comment>
    <comment ref="K5" authorId="0" shapeId="0" xr:uid="{D89F5798-A4B8-4827-A746-5FCCC06E1E1E}">
      <text>
        <r>
          <rPr>
            <b/>
            <sz val="9"/>
            <rFont val="Tahoma"/>
            <family val="2"/>
          </rPr>
          <t>Hartai Éva:</t>
        </r>
        <r>
          <rPr>
            <sz val="9"/>
            <rFont val="Tahoma"/>
            <family val="2"/>
          </rPr>
          <t xml:space="preserve">
At the sampling depth, given in m amsl as  h0+p/(ρg)
</t>
        </r>
      </text>
    </comment>
    <comment ref="M5" authorId="0" shapeId="0" xr:uid="{0B378E05-D187-4F3E-97C6-694B4D202C86}">
      <text>
        <r>
          <rPr>
            <b/>
            <sz val="9"/>
            <rFont val="Tahoma"/>
            <family val="2"/>
          </rPr>
          <t>Hartai Éva:</t>
        </r>
        <r>
          <rPr>
            <sz val="9"/>
            <rFont val="Tahoma"/>
            <family val="2"/>
          </rPr>
          <t xml:space="preserve">
Fill either kinematic or dynamic viscosity
</t>
        </r>
      </text>
    </comment>
    <comment ref="N5" authorId="0" shapeId="0" xr:uid="{2CABFA31-BCC7-4819-B4C2-DA11A584173F}">
      <text>
        <r>
          <rPr>
            <b/>
            <sz val="9"/>
            <rFont val="Tahoma"/>
            <family val="2"/>
          </rPr>
          <t>Hartai Éva:</t>
        </r>
        <r>
          <rPr>
            <sz val="9"/>
            <rFont val="Tahoma"/>
            <family val="2"/>
          </rPr>
          <t xml:space="preserve">
Fill either kinematic or dynamic viscosity
</t>
        </r>
      </text>
    </comment>
    <comment ref="AB5" authorId="0" shapeId="0" xr:uid="{93758EC6-6923-4CD5-A725-A87CE8C8AB1D}">
      <text>
        <r>
          <rPr>
            <b/>
            <sz val="9"/>
            <rFont val="Tahoma"/>
            <family val="2"/>
          </rPr>
          <t>Hartai Éva:</t>
        </r>
        <r>
          <rPr>
            <sz val="9"/>
            <rFont val="Tahoma"/>
            <family val="2"/>
          </rPr>
          <t xml:space="preserve">
Total Major Cations
</t>
        </r>
      </text>
    </comment>
    <comment ref="AL5" authorId="0" shapeId="0" xr:uid="{740C619D-A270-4176-9D0D-D4386CC307CD}">
      <text>
        <r>
          <rPr>
            <b/>
            <sz val="9"/>
            <rFont val="Tahoma"/>
            <family val="2"/>
          </rPr>
          <t>Hartai Éva:</t>
        </r>
        <r>
          <rPr>
            <sz val="9"/>
            <rFont val="Tahoma"/>
            <family val="2"/>
          </rPr>
          <t xml:space="preserve">
Total Major Anions
</t>
        </r>
      </text>
    </comment>
    <comment ref="BY5" authorId="1" shapeId="0" xr:uid="{B868C2A3-1529-441F-B2DD-F45B1219DF0C}">
      <text>
        <r>
          <rPr>
            <b/>
            <sz val="9"/>
            <rFont val="Tahoma"/>
            <family val="2"/>
          </rPr>
          <t>Éva Hartai:</t>
        </r>
        <r>
          <rPr>
            <sz val="9"/>
            <rFont val="Tahoma"/>
            <family val="2"/>
          </rPr>
          <t xml:space="preserve">
For Tritium, please give the value in Bq/L (Becquerel/liter), not in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Hartai Éva</author>
    <author>Éva Hartai</author>
  </authors>
  <commentList>
    <comment ref="Q4" authorId="0" shapeId="0" xr:uid="{F93255E7-4AD3-4EB3-A226-C603011FB4E0}">
      <text>
        <r>
          <rPr>
            <b/>
            <sz val="9"/>
            <rFont val="Tahoma"/>
            <family val="2"/>
          </rPr>
          <t>Hartai Éva:</t>
        </r>
        <r>
          <rPr>
            <sz val="9"/>
            <rFont val="Tahoma"/>
            <family val="2"/>
          </rPr>
          <t xml:space="preserve">
On site measurement
</t>
        </r>
      </text>
    </comment>
    <comment ref="R4" authorId="0" shapeId="0" xr:uid="{572B16E8-47FA-46D2-9058-791E00468CBD}">
      <text>
        <r>
          <rPr>
            <b/>
            <sz val="9"/>
            <rFont val="Tahoma"/>
            <family val="2"/>
          </rPr>
          <t>Hartai Éva:</t>
        </r>
        <r>
          <rPr>
            <sz val="9"/>
            <rFont val="Tahoma"/>
            <family val="2"/>
          </rPr>
          <t xml:space="preserve">
On site measurement
</t>
        </r>
      </text>
    </comment>
    <comment ref="S4" authorId="0" shapeId="0" xr:uid="{580D43EC-CD13-4EF0-A0D0-C628E2328C58}">
      <text>
        <r>
          <rPr>
            <b/>
            <sz val="9"/>
            <rFont val="Tahoma"/>
            <family val="2"/>
          </rPr>
          <t>Hartai Éva:</t>
        </r>
        <r>
          <rPr>
            <sz val="9"/>
            <rFont val="Tahoma"/>
            <family val="2"/>
          </rPr>
          <t xml:space="preserve">
On site measurement</t>
        </r>
      </text>
    </comment>
    <comment ref="T4" authorId="0" shapeId="0" xr:uid="{37A0D471-8D4F-49F1-9112-67DC2FE49ADF}">
      <text>
        <r>
          <rPr>
            <b/>
            <sz val="9"/>
            <rFont val="Tahoma"/>
            <family val="2"/>
          </rPr>
          <t>Hartai Éva:</t>
        </r>
        <r>
          <rPr>
            <sz val="9"/>
            <rFont val="Tahoma"/>
            <family val="2"/>
          </rPr>
          <t xml:space="preserve">
On site measurement
</t>
        </r>
      </text>
    </comment>
    <comment ref="U4" authorId="0" shapeId="0" xr:uid="{67CF5064-3C08-4CE9-BED2-9915BAF00E50}">
      <text>
        <r>
          <rPr>
            <b/>
            <sz val="9"/>
            <rFont val="Tahoma"/>
            <family val="2"/>
          </rPr>
          <t>Hartai Éva:</t>
        </r>
        <r>
          <rPr>
            <sz val="9"/>
            <rFont val="Tahoma"/>
            <family val="2"/>
          </rPr>
          <t xml:space="preserve">
Total Dissolved Solid
</t>
        </r>
      </text>
    </comment>
    <comment ref="V4" authorId="0" shapeId="0" xr:uid="{9651F828-71C1-452A-95CA-BF4E5E172EEB}">
      <text>
        <r>
          <rPr>
            <b/>
            <sz val="9"/>
            <rFont val="Tahoma"/>
            <family val="2"/>
          </rPr>
          <t>Hartai Éva:</t>
        </r>
        <r>
          <rPr>
            <sz val="9"/>
            <rFont val="Tahoma"/>
            <family val="2"/>
          </rPr>
          <t xml:space="preserve">
Total dissolved gas in Normal ml/kg H2O
</t>
        </r>
      </text>
    </comment>
    <comment ref="W4" authorId="0" shapeId="0" xr:uid="{1DD93C9A-99A8-4FD5-BBEE-BA4DFD4CB0B4}">
      <text>
        <r>
          <rPr>
            <b/>
            <sz val="9"/>
            <rFont val="Tahoma"/>
            <family val="2"/>
          </rPr>
          <t>Hartai Éva:</t>
        </r>
        <r>
          <rPr>
            <sz val="9"/>
            <rFont val="Tahoma"/>
            <family val="2"/>
          </rPr>
          <t xml:space="preserve">
Gas/Liquid Ratio
</t>
        </r>
      </text>
    </comment>
    <comment ref="BL4" authorId="0" shapeId="0" xr:uid="{83F58A39-95C1-49FE-BE14-5543E73D7750}">
      <text>
        <r>
          <rPr>
            <b/>
            <sz val="9"/>
            <rFont val="Tahoma"/>
            <family val="2"/>
          </rPr>
          <t>Hartai Éva:</t>
        </r>
        <r>
          <rPr>
            <sz val="9"/>
            <rFont val="Tahoma"/>
            <family val="2"/>
          </rPr>
          <t xml:space="preserve">
mg/L, add columns if needed.
</t>
        </r>
      </text>
    </comment>
    <comment ref="BO4" authorId="0" shapeId="0" xr:uid="{67075C35-1722-45AE-A328-3FE61B1876EA}">
      <text>
        <r>
          <rPr>
            <b/>
            <sz val="9"/>
            <rFont val="Tahoma"/>
            <family val="2"/>
          </rPr>
          <t>Hartai Éva:</t>
        </r>
        <r>
          <rPr>
            <sz val="9"/>
            <rFont val="Tahoma"/>
            <family val="2"/>
          </rPr>
          <t xml:space="preserve">
Volume % of the total dissolved (gas TDS) as 100%
Add columns if needed</t>
        </r>
      </text>
    </comment>
    <comment ref="E5" authorId="0" shapeId="0" xr:uid="{F7F4FE67-2F51-4829-9640-0BAD268F2044}">
      <text>
        <r>
          <rPr>
            <b/>
            <sz val="9"/>
            <rFont val="Tahoma"/>
            <family val="2"/>
          </rPr>
          <t>Hartai Éva:</t>
        </r>
        <r>
          <rPr>
            <sz val="9"/>
            <rFont val="Tahoma"/>
            <family val="2"/>
          </rPr>
          <t xml:space="preserve">
m below wellhead, interval if packers used</t>
        </r>
      </text>
    </comment>
    <comment ref="J5" authorId="0" shapeId="0" xr:uid="{1208F675-26C9-43D0-BD4D-AA79EA65A2F3}">
      <text>
        <r>
          <rPr>
            <b/>
            <sz val="9"/>
            <rFont val="Tahoma"/>
            <family val="2"/>
          </rPr>
          <t>Hartai Éva:</t>
        </r>
        <r>
          <rPr>
            <sz val="9"/>
            <rFont val="Tahoma"/>
            <family val="2"/>
          </rPr>
          <t xml:space="preserve">
At the sampling depth
</t>
        </r>
      </text>
    </comment>
    <comment ref="K5" authorId="0" shapeId="0" xr:uid="{2CA847A4-1109-43DD-B578-4FDF609D202F}">
      <text>
        <r>
          <rPr>
            <b/>
            <sz val="9"/>
            <rFont val="Tahoma"/>
            <family val="2"/>
          </rPr>
          <t>Hartai Éva:</t>
        </r>
        <r>
          <rPr>
            <sz val="9"/>
            <rFont val="Tahoma"/>
            <family val="2"/>
          </rPr>
          <t xml:space="preserve">
At the sampling depth, given in m amsl as  h0+p/(ρg)
</t>
        </r>
      </text>
    </comment>
    <comment ref="M5" authorId="0" shapeId="0" xr:uid="{5B4F670E-19AE-41AD-A928-E5E2A517DBB2}">
      <text>
        <r>
          <rPr>
            <b/>
            <sz val="9"/>
            <rFont val="Tahoma"/>
            <family val="2"/>
          </rPr>
          <t>Hartai Éva:</t>
        </r>
        <r>
          <rPr>
            <sz val="9"/>
            <rFont val="Tahoma"/>
            <family val="2"/>
          </rPr>
          <t xml:space="preserve">
Fill either kinematic or dynamic viscosity
</t>
        </r>
      </text>
    </comment>
    <comment ref="N5" authorId="0" shapeId="0" xr:uid="{31675650-A58D-4BD6-AEE8-A381D5135358}">
      <text>
        <r>
          <rPr>
            <b/>
            <sz val="9"/>
            <rFont val="Tahoma"/>
            <family val="2"/>
          </rPr>
          <t>Hartai Éva:</t>
        </r>
        <r>
          <rPr>
            <sz val="9"/>
            <rFont val="Tahoma"/>
            <family val="2"/>
          </rPr>
          <t xml:space="preserve">
Fill either kinematic or dynamic viscosity
</t>
        </r>
      </text>
    </comment>
    <comment ref="AB5" authorId="0" shapeId="0" xr:uid="{1049238D-07E0-4AAE-B2B4-E196F0188D9C}">
      <text>
        <r>
          <rPr>
            <b/>
            <sz val="9"/>
            <rFont val="Tahoma"/>
            <family val="2"/>
          </rPr>
          <t>Hartai Éva:</t>
        </r>
        <r>
          <rPr>
            <sz val="9"/>
            <rFont val="Tahoma"/>
            <family val="2"/>
          </rPr>
          <t xml:space="preserve">
Total Major Cations
</t>
        </r>
      </text>
    </comment>
    <comment ref="AL5" authorId="0" shapeId="0" xr:uid="{37759BC5-1A61-4A72-91A5-1B8F0F6FA88B}">
      <text>
        <r>
          <rPr>
            <b/>
            <sz val="9"/>
            <rFont val="Tahoma"/>
            <family val="2"/>
          </rPr>
          <t>Hartai Éva:</t>
        </r>
        <r>
          <rPr>
            <sz val="9"/>
            <rFont val="Tahoma"/>
            <family val="2"/>
          </rPr>
          <t xml:space="preserve">
Total Major Anions
</t>
        </r>
      </text>
    </comment>
    <comment ref="BY5" authorId="1" shapeId="0" xr:uid="{CF6643A3-3D44-4949-8A1C-C02F2C26BD95}">
      <text>
        <r>
          <rPr>
            <b/>
            <sz val="9"/>
            <rFont val="Tahoma"/>
            <family val="2"/>
          </rPr>
          <t>Éva Hartai:</t>
        </r>
        <r>
          <rPr>
            <sz val="9"/>
            <rFont val="Tahoma"/>
            <family val="2"/>
          </rPr>
          <t xml:space="preserve">
For Tritium, please give the value in Bq/L (Becquerel/liter), not in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Hartai Éva</author>
  </authors>
  <commentList>
    <comment ref="G2" authorId="0" shapeId="0" xr:uid="{903889AE-5B66-46C6-B46D-5FED833B9370}">
      <text>
        <r>
          <rPr>
            <b/>
            <sz val="9"/>
            <rFont val="Tahoma"/>
            <family val="2"/>
          </rPr>
          <t>Hartai Éva:</t>
        </r>
        <r>
          <rPr>
            <sz val="9"/>
            <rFont val="Tahoma"/>
            <family val="2"/>
          </rPr>
          <t xml:space="preserve">
m below wellhead, interval if packers used</t>
        </r>
      </text>
    </comment>
    <comment ref="T2" authorId="0" shapeId="0" xr:uid="{140998C7-D331-42E2-A3CC-D05A185B3508}">
      <text>
        <r>
          <rPr>
            <b/>
            <sz val="9"/>
            <rFont val="Tahoma"/>
            <family val="2"/>
          </rPr>
          <t>Hartai Éva:</t>
        </r>
        <r>
          <rPr>
            <sz val="9"/>
            <rFont val="Tahoma"/>
            <family val="2"/>
          </rPr>
          <t xml:space="preserve">
Volume % of the total dissolved (gas TDS) as 100%
Add columns if needed</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Hartai Éva</author>
    <author>Éva Hartai</author>
  </authors>
  <commentList>
    <comment ref="Q3" authorId="0" shapeId="0" xr:uid="{2CC81A73-F3D2-4407-9A10-54528DF91D85}">
      <text>
        <r>
          <rPr>
            <b/>
            <sz val="9"/>
            <rFont val="Tahoma"/>
            <family val="2"/>
          </rPr>
          <t>Hartai Éva:</t>
        </r>
        <r>
          <rPr>
            <sz val="9"/>
            <rFont val="Tahoma"/>
            <family val="2"/>
          </rPr>
          <t xml:space="preserve">
On site measurement
</t>
        </r>
      </text>
    </comment>
    <comment ref="R3" authorId="0" shapeId="0" xr:uid="{9CA8949A-2E4C-40E7-AC5B-332AF76A2C78}">
      <text>
        <r>
          <rPr>
            <b/>
            <sz val="9"/>
            <rFont val="Tahoma"/>
            <family val="2"/>
          </rPr>
          <t>Hartai Éva:</t>
        </r>
        <r>
          <rPr>
            <sz val="9"/>
            <rFont val="Tahoma"/>
            <family val="2"/>
          </rPr>
          <t xml:space="preserve">
On site measurement
</t>
        </r>
      </text>
    </comment>
    <comment ref="S3" authorId="0" shapeId="0" xr:uid="{EE777B30-B3D7-465F-A653-114EBD41C94D}">
      <text>
        <r>
          <rPr>
            <b/>
            <sz val="9"/>
            <rFont val="Tahoma"/>
            <family val="2"/>
          </rPr>
          <t>Hartai Éva:</t>
        </r>
        <r>
          <rPr>
            <sz val="9"/>
            <rFont val="Tahoma"/>
            <family val="2"/>
          </rPr>
          <t xml:space="preserve">
On site measurement</t>
        </r>
      </text>
    </comment>
    <comment ref="T3" authorId="0" shapeId="0" xr:uid="{CD9A96D6-9107-45E1-B9F6-A617E9B26302}">
      <text>
        <r>
          <rPr>
            <b/>
            <sz val="9"/>
            <rFont val="Tahoma"/>
            <family val="2"/>
          </rPr>
          <t>Hartai Éva:</t>
        </r>
        <r>
          <rPr>
            <sz val="9"/>
            <rFont val="Tahoma"/>
            <family val="2"/>
          </rPr>
          <t xml:space="preserve">
On site measurement
</t>
        </r>
      </text>
    </comment>
    <comment ref="U3" authorId="0" shapeId="0" xr:uid="{75B66625-D428-4C60-88B6-D4C7ECED24CE}">
      <text>
        <r>
          <rPr>
            <b/>
            <sz val="9"/>
            <rFont val="Tahoma"/>
            <family val="2"/>
          </rPr>
          <t>Hartai Éva:</t>
        </r>
        <r>
          <rPr>
            <sz val="9"/>
            <rFont val="Tahoma"/>
            <family val="2"/>
          </rPr>
          <t xml:space="preserve">
Total Dissolved Solid
</t>
        </r>
      </text>
    </comment>
    <comment ref="V3" authorId="0" shapeId="0" xr:uid="{D5C81EA9-0298-4E01-8C5A-8ADE06E625CF}">
      <text>
        <r>
          <rPr>
            <b/>
            <sz val="9"/>
            <rFont val="Tahoma"/>
            <family val="2"/>
          </rPr>
          <t>Hartai Éva:</t>
        </r>
        <r>
          <rPr>
            <sz val="9"/>
            <rFont val="Tahoma"/>
            <family val="2"/>
          </rPr>
          <t xml:space="preserve">
Total dissolved gas in Normal ml/kg H2O
</t>
        </r>
      </text>
    </comment>
    <comment ref="W3" authorId="0" shapeId="0" xr:uid="{8E2E2189-7F99-4B9B-9DD1-E31A600FAE16}">
      <text>
        <r>
          <rPr>
            <b/>
            <sz val="9"/>
            <rFont val="Tahoma"/>
            <family val="2"/>
          </rPr>
          <t>Hartai Éva:</t>
        </r>
        <r>
          <rPr>
            <sz val="9"/>
            <rFont val="Tahoma"/>
            <family val="2"/>
          </rPr>
          <t xml:space="preserve">
Gas/Liquid Ratio
</t>
        </r>
      </text>
    </comment>
    <comment ref="BL3" authorId="0" shapeId="0" xr:uid="{E3A19F44-6512-463C-AAF0-A99F9EE48571}">
      <text>
        <r>
          <rPr>
            <b/>
            <sz val="9"/>
            <rFont val="Tahoma"/>
            <family val="2"/>
          </rPr>
          <t>Hartai Éva:</t>
        </r>
        <r>
          <rPr>
            <sz val="9"/>
            <rFont val="Tahoma"/>
            <family val="2"/>
          </rPr>
          <t xml:space="preserve">
mg/L, add columns if needed.
</t>
        </r>
      </text>
    </comment>
    <comment ref="BO3" authorId="0" shapeId="0" xr:uid="{A386CD55-D232-4F60-A500-683109E2715C}">
      <text>
        <r>
          <rPr>
            <b/>
            <sz val="9"/>
            <rFont val="Tahoma"/>
            <family val="2"/>
          </rPr>
          <t>Hartai Éva:</t>
        </r>
        <r>
          <rPr>
            <sz val="9"/>
            <rFont val="Tahoma"/>
            <family val="2"/>
          </rPr>
          <t xml:space="preserve">
Volume % of the total dissolved (gas TDS) as 100%
Add columns if needed</t>
        </r>
      </text>
    </comment>
    <comment ref="E4" authorId="0" shapeId="0" xr:uid="{8DA5162C-50AF-459A-B7F1-ECF0F47CCC77}">
      <text>
        <r>
          <rPr>
            <b/>
            <sz val="9"/>
            <rFont val="Tahoma"/>
            <family val="2"/>
          </rPr>
          <t>Hartai Éva:</t>
        </r>
        <r>
          <rPr>
            <sz val="9"/>
            <rFont val="Tahoma"/>
            <family val="2"/>
          </rPr>
          <t xml:space="preserve">
m below wellhead, interval if packers used</t>
        </r>
      </text>
    </comment>
    <comment ref="J4" authorId="0" shapeId="0" xr:uid="{0099E180-13D5-4197-B990-97A3EE896540}">
      <text>
        <r>
          <rPr>
            <b/>
            <sz val="9"/>
            <rFont val="Tahoma"/>
            <family val="2"/>
          </rPr>
          <t>Hartai Éva:</t>
        </r>
        <r>
          <rPr>
            <sz val="9"/>
            <rFont val="Tahoma"/>
            <family val="2"/>
          </rPr>
          <t xml:space="preserve">
At the sampling depth
</t>
        </r>
      </text>
    </comment>
    <comment ref="K4" authorId="0" shapeId="0" xr:uid="{E5C441B1-56D2-4CDA-A5DC-3B6D7C79B015}">
      <text>
        <r>
          <rPr>
            <b/>
            <sz val="9"/>
            <rFont val="Tahoma"/>
            <family val="2"/>
          </rPr>
          <t>Hartai Éva:</t>
        </r>
        <r>
          <rPr>
            <sz val="9"/>
            <rFont val="Tahoma"/>
            <family val="2"/>
          </rPr>
          <t xml:space="preserve">
At the sampling depth, given in m amsl as  h0+p/(ρg)
</t>
        </r>
      </text>
    </comment>
    <comment ref="M4" authorId="0" shapeId="0" xr:uid="{770B1663-0A9A-44BE-A34D-C11F40B2FBF6}">
      <text>
        <r>
          <rPr>
            <b/>
            <sz val="9"/>
            <rFont val="Tahoma"/>
            <family val="2"/>
          </rPr>
          <t>Hartai Éva:</t>
        </r>
        <r>
          <rPr>
            <sz val="9"/>
            <rFont val="Tahoma"/>
            <family val="2"/>
          </rPr>
          <t xml:space="preserve">
Fill either kinematic or dynamic viscosity
</t>
        </r>
      </text>
    </comment>
    <comment ref="N4" authorId="0" shapeId="0" xr:uid="{18ED3034-C1D1-49E2-815B-8B6ECE4BC78C}">
      <text>
        <r>
          <rPr>
            <b/>
            <sz val="9"/>
            <rFont val="Tahoma"/>
            <family val="2"/>
          </rPr>
          <t>Hartai Éva:</t>
        </r>
        <r>
          <rPr>
            <sz val="9"/>
            <rFont val="Tahoma"/>
            <family val="2"/>
          </rPr>
          <t xml:space="preserve">
Fill either kinematic or dynamic viscosity
</t>
        </r>
      </text>
    </comment>
    <comment ref="AB4" authorId="0" shapeId="0" xr:uid="{B8F8FF8B-1C42-40EC-B4E9-1A1D08398434}">
      <text>
        <r>
          <rPr>
            <b/>
            <sz val="9"/>
            <rFont val="Tahoma"/>
            <family val="2"/>
          </rPr>
          <t>Hartai Éva:</t>
        </r>
        <r>
          <rPr>
            <sz val="9"/>
            <rFont val="Tahoma"/>
            <family val="2"/>
          </rPr>
          <t xml:space="preserve">
Total Major Cations
</t>
        </r>
      </text>
    </comment>
    <comment ref="AL4" authorId="0" shapeId="0" xr:uid="{8EED0C6E-237B-46C1-AABF-7BCCBF52F964}">
      <text>
        <r>
          <rPr>
            <b/>
            <sz val="9"/>
            <rFont val="Tahoma"/>
            <family val="2"/>
          </rPr>
          <t>Hartai Éva:</t>
        </r>
        <r>
          <rPr>
            <sz val="9"/>
            <rFont val="Tahoma"/>
            <family val="2"/>
          </rPr>
          <t xml:space="preserve">
Total Major Anions
</t>
        </r>
      </text>
    </comment>
    <comment ref="BY4" authorId="1" shapeId="0" xr:uid="{5125809C-E7EA-4DA6-91B4-AB4960A1D859}">
      <text>
        <r>
          <rPr>
            <b/>
            <sz val="9"/>
            <rFont val="Tahoma"/>
            <family val="2"/>
          </rPr>
          <t>Éva Hartai:</t>
        </r>
        <r>
          <rPr>
            <sz val="9"/>
            <rFont val="Tahoma"/>
            <family val="2"/>
          </rPr>
          <t xml:space="preserve">
For Tritium, please give the value in Bq/L (Becquerel/liter), not in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Tom Powell</author>
  </authors>
  <commentList>
    <comment ref="AD7" authorId="0" shapeId="0" xr:uid="{D074D5F6-B7BE-4EE2-9CDE-8E8EC848414F}">
      <text>
        <r>
          <rPr>
            <b/>
            <sz val="8"/>
            <color indexed="81"/>
            <rFont val="Tahoma"/>
            <family val="2"/>
          </rPr>
          <t>Tom Powell:</t>
        </r>
        <r>
          <rPr>
            <sz val="8"/>
            <color indexed="81"/>
            <rFont val="Tahoma"/>
            <family val="2"/>
          </rPr>
          <t xml:space="preserve">
Hem suggests 100 to 1 ratio of conductance and anion or cation sum as general rule for data checking.</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Tom Powell</author>
  </authors>
  <commentList>
    <comment ref="AD7" authorId="0" shapeId="0" xr:uid="{56A227CB-BFA7-4C39-8187-94D6A8DDE02F}">
      <text>
        <r>
          <rPr>
            <b/>
            <sz val="8"/>
            <color indexed="81"/>
            <rFont val="Tahoma"/>
            <family val="2"/>
          </rPr>
          <t>Tom Powell:</t>
        </r>
        <r>
          <rPr>
            <sz val="8"/>
            <color indexed="81"/>
            <rFont val="Tahoma"/>
            <family val="2"/>
          </rPr>
          <t xml:space="preserve">
Hem suggests 100 to 1 ratio of conductance and anion or cation sum as general rule for data checking.</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Tom Powell</author>
  </authors>
  <commentList>
    <comment ref="AD7" authorId="0" shapeId="0" xr:uid="{28A20D4E-AA42-44BB-B03D-36E6D2D96A4E}">
      <text>
        <r>
          <rPr>
            <b/>
            <sz val="8"/>
            <color indexed="81"/>
            <rFont val="Tahoma"/>
            <family val="2"/>
          </rPr>
          <t>Tom Powell:</t>
        </r>
        <r>
          <rPr>
            <sz val="8"/>
            <color indexed="81"/>
            <rFont val="Tahoma"/>
            <family val="2"/>
          </rPr>
          <t xml:space="preserve">
Hem suggests 100 to 1 ratio of conductance and anion or cation sum as general rule for data checking.</t>
        </r>
      </text>
    </comment>
  </commentList>
</comments>
</file>

<file path=xl/sharedStrings.xml><?xml version="1.0" encoding="utf-8"?>
<sst xmlns="http://schemas.openxmlformats.org/spreadsheetml/2006/main" count="9652" uniqueCount="1804">
  <si>
    <t>REFLECT Fluid Atlas Data Collection Template</t>
  </si>
  <si>
    <t>Well data</t>
  </si>
  <si>
    <t>Well ID</t>
  </si>
  <si>
    <t>Local ID for the well</t>
  </si>
  <si>
    <t>Latitude/ Northing</t>
  </si>
  <si>
    <t>Longitude/ Easting</t>
  </si>
  <si>
    <t>Country</t>
  </si>
  <si>
    <t>Date of well completion (year)</t>
  </si>
  <si>
    <t>Wellhead elevation (m, amsl)</t>
  </si>
  <si>
    <t>Surface elevation (m, amsl)</t>
  </si>
  <si>
    <t>Well depth (m)</t>
  </si>
  <si>
    <t>Top of screened interval 
(m, below wellhead)</t>
  </si>
  <si>
    <t>Bottom of screened interval 
(m, below wellhead)</t>
  </si>
  <si>
    <t>Reservoir ID (list, if multiple)</t>
  </si>
  <si>
    <t>Hydraulic head 
(m, amsl)</t>
  </si>
  <si>
    <t>PZ data 
(Pa/m)</t>
  </si>
  <si>
    <t>Bottomhole temperature (°C)</t>
  </si>
  <si>
    <t>Outflow temperature (°C)</t>
  </si>
  <si>
    <t>Well yield (m3/hour)</t>
  </si>
  <si>
    <t>Scaling exists 
(Y/N)</t>
  </si>
  <si>
    <t>Inhibitor added
(Y/N)</t>
  </si>
  <si>
    <t>Geothermal gradient in well (°C/m)</t>
  </si>
  <si>
    <t>References for the data (link/DOI/ISBN/ISSN/national archive identifier; list if multiple)</t>
  </si>
  <si>
    <t>Remarks</t>
  </si>
  <si>
    <t>Fluid sample data</t>
  </si>
  <si>
    <t>Fluid sample identification</t>
  </si>
  <si>
    <t>Fluid sample physical properties</t>
  </si>
  <si>
    <t>Fluid sample chemical properties</t>
  </si>
  <si>
    <t>pH</t>
  </si>
  <si>
    <t>Dissolved oxigen (mg/L)</t>
  </si>
  <si>
    <t>Eh (mV)</t>
  </si>
  <si>
    <t>Alkalinity (meq/L)</t>
  </si>
  <si>
    <t xml:space="preserve">TDS (mg/L) </t>
  </si>
  <si>
    <t>TDG (Nml/kg)</t>
  </si>
  <si>
    <t>GLR</t>
  </si>
  <si>
    <t>Dissolved major cations (mg/L)</t>
  </si>
  <si>
    <t>Dissolved major anions (mg/L)</t>
  </si>
  <si>
    <t>Dissolved silica (mg/L)</t>
  </si>
  <si>
    <t>Dissolved trace elements (mg/L)</t>
  </si>
  <si>
    <t>Organics and petr. comp.</t>
  </si>
  <si>
    <t>Dissolved gas (Vol%)</t>
  </si>
  <si>
    <t>Isotopes (‰)</t>
  </si>
  <si>
    <t>Fluid sample ID</t>
  </si>
  <si>
    <t>Local ID for fluid sample</t>
  </si>
  <si>
    <t>Sampling method (please select)</t>
  </si>
  <si>
    <t>Sample depth</t>
  </si>
  <si>
    <t>Sampling date and hour</t>
  </si>
  <si>
    <t xml:space="preserve">Analysis date </t>
  </si>
  <si>
    <t>Dominant phase (please select)</t>
  </si>
  <si>
    <t>Pressure (Pa)</t>
  </si>
  <si>
    <t>Hydraulic head (m)</t>
  </si>
  <si>
    <t>Density (kg/dm3)</t>
  </si>
  <si>
    <t>Kinematic viscosity (m2/s)</t>
  </si>
  <si>
    <t>Dynamic viscosity (kg/m/s)</t>
  </si>
  <si>
    <t>Specific heat capacity (J/K/kg)</t>
  </si>
  <si>
    <t>Electrical conductivity (µS/cm, EC25)</t>
  </si>
  <si>
    <t xml:space="preserve">Ca </t>
  </si>
  <si>
    <t xml:space="preserve">Mg </t>
  </si>
  <si>
    <t xml:space="preserve">Na </t>
  </si>
  <si>
    <t>K</t>
  </si>
  <si>
    <t>TMC</t>
  </si>
  <si>
    <t>Cl</t>
  </si>
  <si>
    <t>S</t>
  </si>
  <si>
    <t>F</t>
  </si>
  <si>
    <t>CO3</t>
  </si>
  <si>
    <t>HCO3</t>
  </si>
  <si>
    <t>SO4</t>
  </si>
  <si>
    <t>PO4</t>
  </si>
  <si>
    <t>HBO2</t>
  </si>
  <si>
    <t>TMA</t>
  </si>
  <si>
    <t>Si</t>
  </si>
  <si>
    <t>Br</t>
  </si>
  <si>
    <t>B</t>
  </si>
  <si>
    <t>I</t>
  </si>
  <si>
    <t>Al</t>
  </si>
  <si>
    <t>Fe</t>
  </si>
  <si>
    <t>Mn</t>
  </si>
  <si>
    <t>Sr</t>
  </si>
  <si>
    <t>Ba</t>
  </si>
  <si>
    <t>Li</t>
  </si>
  <si>
    <t>Cs</t>
  </si>
  <si>
    <t>Rb</t>
  </si>
  <si>
    <t>Ge</t>
  </si>
  <si>
    <t>Zn</t>
  </si>
  <si>
    <t>Cu</t>
  </si>
  <si>
    <t>Pb</t>
  </si>
  <si>
    <t>Ni</t>
  </si>
  <si>
    <t>As</t>
  </si>
  <si>
    <t>Ag</t>
  </si>
  <si>
    <t>Co</t>
  </si>
  <si>
    <t>Cr</t>
  </si>
  <si>
    <t>Hg</t>
  </si>
  <si>
    <t>W</t>
  </si>
  <si>
    <t>TOC</t>
  </si>
  <si>
    <t>TPH</t>
  </si>
  <si>
    <t>BTEX</t>
  </si>
  <si>
    <t>CO2</t>
  </si>
  <si>
    <t>O2</t>
  </si>
  <si>
    <t>H2S</t>
  </si>
  <si>
    <t>N2</t>
  </si>
  <si>
    <t>CH4</t>
  </si>
  <si>
    <t>Ar</t>
  </si>
  <si>
    <t>H2</t>
  </si>
  <si>
    <t>He</t>
  </si>
  <si>
    <t>Oxigen-18</t>
  </si>
  <si>
    <t>Deuterium (2H)</t>
  </si>
  <si>
    <t>Tritium (3H)</t>
  </si>
  <si>
    <t>Oxigen-18 (SO4)</t>
  </si>
  <si>
    <t>Sulfur-34 (SO4)</t>
  </si>
  <si>
    <t>Sulfur-34 (H2S)</t>
  </si>
  <si>
    <t>Carbon-13 (CO2)</t>
  </si>
  <si>
    <t>Lithium-7</t>
  </si>
  <si>
    <t>Boron-11</t>
  </si>
  <si>
    <t>87Sr/86Sr</t>
  </si>
  <si>
    <t>Granite</t>
  </si>
  <si>
    <t>Granodiorite</t>
  </si>
  <si>
    <t>Tonalite</t>
  </si>
  <si>
    <t>Syenite</t>
  </si>
  <si>
    <t>Monzonite</t>
  </si>
  <si>
    <t>Diorite</t>
  </si>
  <si>
    <t>Gabbro</t>
  </si>
  <si>
    <t>Peridotite</t>
  </si>
  <si>
    <t>Pyroxenite</t>
  </si>
  <si>
    <t>Hornblendite</t>
  </si>
  <si>
    <t>Carbonatite</t>
  </si>
  <si>
    <t>Rhyolite</t>
  </si>
  <si>
    <t>Trachyte</t>
  </si>
  <si>
    <t>Dacite</t>
  </si>
  <si>
    <t>Andesite</t>
  </si>
  <si>
    <t>Basalt</t>
  </si>
  <si>
    <t>Alkali basalt</t>
  </si>
  <si>
    <t>Ultramafic volcanic rock</t>
  </si>
  <si>
    <t>Rhyolitic volcaniclast</t>
  </si>
  <si>
    <t>Dacitic volcaniclast</t>
  </si>
  <si>
    <t>Andesitic volcaniclast</t>
  </si>
  <si>
    <t>Basaltic volcaniclast</t>
  </si>
  <si>
    <t>Marble</t>
  </si>
  <si>
    <t>Quartzite</t>
  </si>
  <si>
    <t>Slate</t>
  </si>
  <si>
    <t>Phyllite</t>
  </si>
  <si>
    <t>Schist</t>
  </si>
  <si>
    <t>Gneiss</t>
  </si>
  <si>
    <t>Granulite</t>
  </si>
  <si>
    <t>Hornfels</t>
  </si>
  <si>
    <t>Greenschist</t>
  </si>
  <si>
    <t>Serpentinite</t>
  </si>
  <si>
    <t>Amphibolite</t>
  </si>
  <si>
    <t>Eclogite</t>
  </si>
  <si>
    <t>Migmatite</t>
  </si>
  <si>
    <t>Pelite</t>
  </si>
  <si>
    <t>Psammite</t>
  </si>
  <si>
    <t>Arcose</t>
  </si>
  <si>
    <t>Psephite</t>
  </si>
  <si>
    <t>Conglomerate</t>
  </si>
  <si>
    <t>Breccia</t>
  </si>
  <si>
    <t>Carbonatic siliciclastic rock</t>
  </si>
  <si>
    <t>Marl</t>
  </si>
  <si>
    <t>Dolomite</t>
  </si>
  <si>
    <t>Micritic limestone</t>
  </si>
  <si>
    <t>Sparitic limestone</t>
  </si>
  <si>
    <t>Biolithite</t>
  </si>
  <si>
    <t>Bioclastic rock</t>
  </si>
  <si>
    <t>Fresh-water carbonate rock</t>
  </si>
  <si>
    <t>Sulphate salt rock</t>
  </si>
  <si>
    <t>Chloride salt rock</t>
  </si>
  <si>
    <t>Nitrate salt rock</t>
  </si>
  <si>
    <t>Borate salt rock</t>
  </si>
  <si>
    <t>Mixed salt rock</t>
  </si>
  <si>
    <t>Chert</t>
  </si>
  <si>
    <t>Phosphorite</t>
  </si>
  <si>
    <t>Coal</t>
  </si>
  <si>
    <t>Oil shale</t>
  </si>
  <si>
    <t>Iron ore</t>
  </si>
  <si>
    <t>Manganese ore</t>
  </si>
  <si>
    <t>Aluminia ore</t>
  </si>
  <si>
    <t>Non-ferrous metal ore</t>
  </si>
  <si>
    <t>Aquifer</t>
  </si>
  <si>
    <t>Aquitard</t>
  </si>
  <si>
    <t>Aquiclude</t>
  </si>
  <si>
    <t>Porous</t>
  </si>
  <si>
    <t>Karstic</t>
  </si>
  <si>
    <t>Fractured</t>
  </si>
  <si>
    <t>Double porosity</t>
  </si>
  <si>
    <t>Freeflow</t>
  </si>
  <si>
    <t>Pumping</t>
  </si>
  <si>
    <t>Pumping with packers</t>
  </si>
  <si>
    <t>Pointwise (with bailer)</t>
  </si>
  <si>
    <t>Liquid</t>
  </si>
  <si>
    <t>Gas</t>
  </si>
  <si>
    <t>Supercritical</t>
  </si>
  <si>
    <t>W_ID_001</t>
  </si>
  <si>
    <t>W_ID_002</t>
  </si>
  <si>
    <t>W_ID_003</t>
  </si>
  <si>
    <t>W_ID_004</t>
  </si>
  <si>
    <t>W_ID_005</t>
  </si>
  <si>
    <t>W_ID_006</t>
  </si>
  <si>
    <t>W_ID_007</t>
  </si>
  <si>
    <t>W_ID_008</t>
  </si>
  <si>
    <t>W_ID_009</t>
  </si>
  <si>
    <t>W_ID_010</t>
  </si>
  <si>
    <t>W_ID_011</t>
  </si>
  <si>
    <t>W_ID_012</t>
  </si>
  <si>
    <t>W_ID_013</t>
  </si>
  <si>
    <t>W_ID_014</t>
  </si>
  <si>
    <t>W_ID_001_FS_001</t>
  </si>
  <si>
    <t>Acigöl HH 3m</t>
  </si>
  <si>
    <t>Acigöl HH 7m</t>
  </si>
  <si>
    <t>Acigöl HH 23m</t>
  </si>
  <si>
    <t>Acigöl 6 3m</t>
  </si>
  <si>
    <t>Acigöl 6 7m</t>
  </si>
  <si>
    <t>Acigöl 6 15m</t>
  </si>
  <si>
    <t>Acigöl H8 3m</t>
  </si>
  <si>
    <t>Acigöl H8 7m</t>
  </si>
  <si>
    <t>Acigöl H8 12m</t>
  </si>
  <si>
    <t>Acigöl K1 lake</t>
  </si>
  <si>
    <t>3490</t>
  </si>
  <si>
    <t>3510</t>
  </si>
  <si>
    <t>3560</t>
  </si>
  <si>
    <t>3480</t>
  </si>
  <si>
    <t>3530</t>
  </si>
  <si>
    <t>3610</t>
  </si>
  <si>
    <t>3600</t>
  </si>
  <si>
    <t>Sampling tempera-ture (°C)</t>
  </si>
  <si>
    <t>well</t>
  </si>
  <si>
    <t>0.18</t>
  </si>
  <si>
    <t>0.16</t>
  </si>
  <si>
    <t>0.21</t>
  </si>
  <si>
    <t>0.07</t>
  </si>
  <si>
    <t>1.99</t>
  </si>
  <si>
    <t>0.24</t>
  </si>
  <si>
    <t>0.19</t>
  </si>
  <si>
    <t>-</t>
  </si>
  <si>
    <t>58.5</t>
  </si>
  <si>
    <t>32</t>
  </si>
  <si>
    <t>-204</t>
  </si>
  <si>
    <t>100.7</t>
  </si>
  <si>
    <t>62.5</t>
  </si>
  <si>
    <t>-196</t>
  </si>
  <si>
    <t>155.7</t>
  </si>
  <si>
    <t>147</t>
  </si>
  <si>
    <t>164.3</t>
  </si>
  <si>
    <t>-9.1</t>
  </si>
  <si>
    <t>Maren: '20190712_Sample-documentation_ACIGOL'</t>
  </si>
  <si>
    <t>strong H2S smell in the sample</t>
  </si>
  <si>
    <t>a closed well from which drops still discharge</t>
  </si>
  <si>
    <t>&lt; 0.75</t>
  </si>
  <si>
    <t>NO3</t>
  </si>
  <si>
    <t>&lt; 1</t>
  </si>
  <si>
    <t>&lt; 0.1</t>
  </si>
  <si>
    <t>&lt; 0.05</t>
  </si>
  <si>
    <t>Maren: '20190712_Sample-documentation_ACIGOL' + 'Maren Brehme 270819' + 'Maren Brehme_Aug2019'</t>
  </si>
  <si>
    <t>Turkey</t>
  </si>
  <si>
    <t>W_ID_015</t>
  </si>
  <si>
    <t>W_ID_016</t>
  </si>
  <si>
    <t>W_ID_017</t>
  </si>
  <si>
    <t>W_ID_018</t>
  </si>
  <si>
    <t>W_ID_019</t>
  </si>
  <si>
    <t>W_ID_020</t>
  </si>
  <si>
    <t>W_ID_021</t>
  </si>
  <si>
    <t>W_ID_022</t>
  </si>
  <si>
    <t>W_ID_023</t>
  </si>
  <si>
    <t>W_ID_024</t>
  </si>
  <si>
    <t>W_ID_025</t>
  </si>
  <si>
    <t>W_ID_026</t>
  </si>
  <si>
    <t>W_ID_027</t>
  </si>
  <si>
    <t>W_ID_028</t>
  </si>
  <si>
    <t>W_ID_029</t>
  </si>
  <si>
    <t>W_ID_030</t>
  </si>
  <si>
    <t>Baslamis icmeceleri Hatay)</t>
  </si>
  <si>
    <t>Hamamat-Hamamkoy kap. Kay.-3 (Hatay)</t>
  </si>
  <si>
    <t>Yeni Havu kaynagi (lcel)</t>
  </si>
  <si>
    <t>Tavuk dami hamam kaynagi (icel)</t>
  </si>
  <si>
    <t>Ilica-3 (Kahramanmaras)</t>
  </si>
  <si>
    <t>SK-1 kuyusu (Osmaniye)</t>
  </si>
  <si>
    <t>Haruniy ilicasi (Osmaniye)</t>
  </si>
  <si>
    <t>W_ID_015_FS_001</t>
  </si>
  <si>
    <t>W_ID_014_FS_001</t>
  </si>
  <si>
    <t>W_ID_016_FS_001</t>
  </si>
  <si>
    <t>W_ID_017_FS_001</t>
  </si>
  <si>
    <t>W_ID_002_FS_001</t>
  </si>
  <si>
    <t>W_ID_003_FS_001</t>
  </si>
  <si>
    <t>W_ID_004_FS_001</t>
  </si>
  <si>
    <t>W_ID_005_FS_001</t>
  </si>
  <si>
    <t>W_ID_006_FS_001</t>
  </si>
  <si>
    <t>W_ID_007_FS_001</t>
  </si>
  <si>
    <t>W_ID_008_FS_001</t>
  </si>
  <si>
    <t>W_ID_009_FS_001</t>
  </si>
  <si>
    <t>W_ID_010_FS_001</t>
  </si>
  <si>
    <t>W_ID_011_FS_001</t>
  </si>
  <si>
    <t>W_ID_012_FS_001</t>
  </si>
  <si>
    <t>W_ID_013_FS_001</t>
  </si>
  <si>
    <t>&lt; 10</t>
  </si>
  <si>
    <t>SiO2</t>
  </si>
  <si>
    <t>Holi kaplicasi (Batman)</t>
  </si>
  <si>
    <t>Cermik (MTA)-1 sondaji (Diyarbakir)</t>
  </si>
  <si>
    <t>Ilisu (Germav) (Mardin)</t>
  </si>
  <si>
    <t>Y. Karaoli kuyusu (Santilurfa)</t>
  </si>
  <si>
    <t>Si-3 kuyusu (Sanliurfa)</t>
  </si>
  <si>
    <t>W_ID_031</t>
  </si>
  <si>
    <t>W_ID_032</t>
  </si>
  <si>
    <t>Calti ilicasi (Bilecik)</t>
  </si>
  <si>
    <t>Kaynarca kaynagi (Bursa)</t>
  </si>
  <si>
    <t>…ara Mustafa kaynagi (Bursa)</t>
  </si>
  <si>
    <t>Kukurtlu kaynagi (Bursa)</t>
  </si>
  <si>
    <t>Midirlar kaplicasi (Canakkale)</t>
  </si>
  <si>
    <t>Kestanbol kaynagi (Canakkale)</t>
  </si>
  <si>
    <t>Tuzla (T-1) sondaji (Canakkale)</t>
  </si>
  <si>
    <t>Yazlikkoy kaplica kaynagi (Kocaeli)</t>
  </si>
  <si>
    <t>Kuzuluk K-2 sondaji (Sakarya)</t>
  </si>
  <si>
    <t>Gelinyutan hamami K-1 (Sakarya)</t>
  </si>
  <si>
    <t>Armutlu MTA-1 sondaji (Yalova)</t>
  </si>
  <si>
    <t>W_ID_018_FS_001</t>
  </si>
  <si>
    <t>W_ID_019_FS_001</t>
  </si>
  <si>
    <t>W_ID_020_FS_001</t>
  </si>
  <si>
    <t>W_ID_021_FS_001</t>
  </si>
  <si>
    <t>W_ID_022_FS_001</t>
  </si>
  <si>
    <t>W_ID_023_FS_001</t>
  </si>
  <si>
    <t>W_ID_024_FS_001</t>
  </si>
  <si>
    <t>W_ID_025_FS_001</t>
  </si>
  <si>
    <t>W_ID_026_FS_001</t>
  </si>
  <si>
    <t>W_ID_027_FS_001</t>
  </si>
  <si>
    <t>W_ID_028_FS_001</t>
  </si>
  <si>
    <t>W_ID_029_FS_001</t>
  </si>
  <si>
    <t>W_ID_030_FS_001</t>
  </si>
  <si>
    <t>W_ID_031_FS_001</t>
  </si>
  <si>
    <t>W_ID_032_FS_001</t>
  </si>
  <si>
    <t>W_ID_033_FS_001</t>
  </si>
  <si>
    <t>W_ID_033</t>
  </si>
  <si>
    <t>W_ID_034</t>
  </si>
  <si>
    <t>W_ID_035</t>
  </si>
  <si>
    <t>W_ID_036</t>
  </si>
  <si>
    <t>W_ID_037</t>
  </si>
  <si>
    <t>W_ID_038</t>
  </si>
  <si>
    <t>W_ID_039</t>
  </si>
  <si>
    <t>W_ID_040</t>
  </si>
  <si>
    <t>W_ID_041</t>
  </si>
  <si>
    <t>W_ID_042</t>
  </si>
  <si>
    <t>W_ID_043</t>
  </si>
  <si>
    <t>W_ID_044</t>
  </si>
  <si>
    <t>W_ID_045</t>
  </si>
  <si>
    <t>W_ID_046</t>
  </si>
  <si>
    <t>W_ID_047</t>
  </si>
  <si>
    <t>Gozlek GS sondaji (Amasya)</t>
  </si>
  <si>
    <t>Arkutbey H-1 sondaji (Amasya)</t>
  </si>
  <si>
    <t>Savsat-Corakli (Artvin)</t>
  </si>
  <si>
    <t>Sanot kaynagi (Bolu)</t>
  </si>
  <si>
    <t>Kesenuzu (Bolu)</t>
  </si>
  <si>
    <t>Kucuk kaplica (Bolu)</t>
  </si>
  <si>
    <t>Mecitozu kaynagi (Corum)</t>
  </si>
  <si>
    <t>Hamamlicay kaynagi (Corum)</t>
  </si>
  <si>
    <t>Efteni kaplica kaynagi (Duzce)</t>
  </si>
  <si>
    <t>Derdin kaynagi (Duzce)</t>
  </si>
  <si>
    <t>Eskipazar Akkaya kaynagi (Karabuk)</t>
  </si>
  <si>
    <t>Ilica (Kastamonu)</t>
  </si>
  <si>
    <t>Samarsik kaynagi (Ordu)</t>
  </si>
  <si>
    <t>Ilcakoy-kapali mekan (Rize)</t>
  </si>
  <si>
    <t>Ilicakoy-2 (Rize)</t>
  </si>
  <si>
    <t>SH-1/C (5 Nolu sondaj) (Samsun)</t>
  </si>
  <si>
    <t>Samsun Havza SH-4 sondaji (Samsun)</t>
  </si>
  <si>
    <t>Sulusaray sondarji AS-3 (Tokat)</t>
  </si>
  <si>
    <t>Kozlu ilisu pinari (Zonguldak)</t>
  </si>
  <si>
    <t>W_ID_048</t>
  </si>
  <si>
    <t>W_ID_049</t>
  </si>
  <si>
    <t>W_ID_050</t>
  </si>
  <si>
    <t>W_ID_051</t>
  </si>
  <si>
    <t>W_ID_052</t>
  </si>
  <si>
    <t>W_ID_034_FS_001</t>
  </si>
  <si>
    <t>W_ID_035_FS_001</t>
  </si>
  <si>
    <t>W_ID_036_FS_001</t>
  </si>
  <si>
    <t>W_ID_037_FS_001</t>
  </si>
  <si>
    <t>W_ID_038_FS_001</t>
  </si>
  <si>
    <t>W_ID_039_FS_001</t>
  </si>
  <si>
    <t>W_ID_040_FS_001</t>
  </si>
  <si>
    <t>W_ID_041_FS_001</t>
  </si>
  <si>
    <t>W_ID_042_FS_001</t>
  </si>
  <si>
    <t>W_ID_043_FS_001</t>
  </si>
  <si>
    <t>W_ID_044_FS_001</t>
  </si>
  <si>
    <t>W_ID_045_FS_001</t>
  </si>
  <si>
    <t>W_ID_046_FS_001</t>
  </si>
  <si>
    <t>W_ID_047_FS_001</t>
  </si>
  <si>
    <t>W_ID_048_FS_001</t>
  </si>
  <si>
    <t>W_ID_049_FS_001</t>
  </si>
  <si>
    <t>W_ID_050_FS_001</t>
  </si>
  <si>
    <t>W_ID_051_FS_001</t>
  </si>
  <si>
    <t>W_ID_052_FS_001</t>
  </si>
  <si>
    <t>Tuzlar (T-3) sondaji (Canakkale)</t>
  </si>
  <si>
    <t>Erboa-Gokbel cermigi (Tokat)</t>
  </si>
  <si>
    <t>W_ID_053</t>
  </si>
  <si>
    <t>W_ID_054</t>
  </si>
  <si>
    <t>W_ID_053_FS_001</t>
  </si>
  <si>
    <t>W_ID_054_FS_001</t>
  </si>
  <si>
    <t>Maren: book 'Turkiye jeotermal sularinin jeokimyasal ozelkleri'</t>
  </si>
  <si>
    <t>Diyadin MT-2 sondaji (Agri)</t>
  </si>
  <si>
    <t>Kirectepe kaynagi (Agri)</t>
  </si>
  <si>
    <t>Kopru cermikalt kanyak (Agri)</t>
  </si>
  <si>
    <t>Deliklitas cermigi (Ardahari)</t>
  </si>
  <si>
    <t>Kaynarpinar (Bingol)</t>
  </si>
  <si>
    <t>Sabirtasi (Bingol)</t>
  </si>
  <si>
    <t>Bingol Kos (K-1) sondaji (Bingol)</t>
  </si>
  <si>
    <t>Nemrut dagi kuzeydogu kaynak (Bitlis)</t>
  </si>
  <si>
    <t>Cukur ilicasi dogu kaynak (Bitlis)</t>
  </si>
  <si>
    <t>Karakocan ana kaynak (Elazig)</t>
  </si>
  <si>
    <t>E-1 kuyusu (Erzincan)</t>
  </si>
  <si>
    <t>PS-2 kuyusu (Erzurum)</t>
  </si>
  <si>
    <t>Harasan Gokce kaynagi (Erzurum)</t>
  </si>
  <si>
    <t>Santas-Golebakan kaynagi (Hakkari)</t>
  </si>
  <si>
    <t>Ilicapinar (Malatya)</t>
  </si>
  <si>
    <t>Billoris kucuk kaplica (Siirt)</t>
  </si>
  <si>
    <t>Bostancik Lifkoy kaynagi (Siirt)</t>
  </si>
  <si>
    <t>Cempir ilica kaynagi (Siirt)</t>
  </si>
  <si>
    <t>Guclukonak Hista kaynagi (Sirnak)</t>
  </si>
  <si>
    <t>Tunceli-Mazgirt Bagin kaplicasi (Tunceli)</t>
  </si>
  <si>
    <t>Zilan kuzey kaynagi (Van)</t>
  </si>
  <si>
    <t>Zehirli kaynak (Van)</t>
  </si>
  <si>
    <t>Ganisipi kaynagi (Van)</t>
  </si>
  <si>
    <t>Kadinlar hamami (Van)</t>
  </si>
  <si>
    <t>Ercis ZG-3 sondaji (Van)</t>
  </si>
  <si>
    <t>W_ID_055</t>
  </si>
  <si>
    <t>W_ID_056</t>
  </si>
  <si>
    <t>W_ID_057</t>
  </si>
  <si>
    <t>W_ID_058</t>
  </si>
  <si>
    <t>W_ID_059</t>
  </si>
  <si>
    <t>W_ID_060</t>
  </si>
  <si>
    <t>W_ID_061</t>
  </si>
  <si>
    <t>W_ID_062</t>
  </si>
  <si>
    <t>W_ID_063</t>
  </si>
  <si>
    <t>W_ID_064</t>
  </si>
  <si>
    <t>W_ID_065</t>
  </si>
  <si>
    <t>W_ID_066</t>
  </si>
  <si>
    <t>W_ID_067</t>
  </si>
  <si>
    <t>W_ID_068</t>
  </si>
  <si>
    <t>W_ID_069</t>
  </si>
  <si>
    <t>W_ID_070</t>
  </si>
  <si>
    <t>W_ID_071</t>
  </si>
  <si>
    <t>W_ID_072</t>
  </si>
  <si>
    <t>W_ID_073</t>
  </si>
  <si>
    <t>W_ID_074</t>
  </si>
  <si>
    <t>W_ID_075</t>
  </si>
  <si>
    <t>W_ID_076</t>
  </si>
  <si>
    <t>W_ID_077</t>
  </si>
  <si>
    <t>W_ID_078</t>
  </si>
  <si>
    <t>W_ID_079</t>
  </si>
  <si>
    <t>W_ID_055_FS_001</t>
  </si>
  <si>
    <t>W_ID_056_FS_001</t>
  </si>
  <si>
    <t>W_ID_057_FS_001</t>
  </si>
  <si>
    <t>W_ID_058_FS_001</t>
  </si>
  <si>
    <t>W_ID_059_FS_001</t>
  </si>
  <si>
    <t>W_ID_060_FS_001</t>
  </si>
  <si>
    <t>W_ID_061_FS_001</t>
  </si>
  <si>
    <t>W_ID_062_FS_001</t>
  </si>
  <si>
    <t>W_ID_063_FS_001</t>
  </si>
  <si>
    <t>W_ID_064_FS_001</t>
  </si>
  <si>
    <t>W_ID_065_FS_001</t>
  </si>
  <si>
    <t>W_ID_066_FS_001</t>
  </si>
  <si>
    <t>W_ID_067_FS_001</t>
  </si>
  <si>
    <t>W_ID_068_FS_001</t>
  </si>
  <si>
    <t>W_ID_069_FS_001</t>
  </si>
  <si>
    <t>W_ID_070_FS_001</t>
  </si>
  <si>
    <t>W_ID_071_FS_001</t>
  </si>
  <si>
    <t>W_ID_072_FS_001</t>
  </si>
  <si>
    <t>W_ID_073_FS_001</t>
  </si>
  <si>
    <t>W_ID_074_FS_001</t>
  </si>
  <si>
    <t>W_ID_075_FS_001</t>
  </si>
  <si>
    <t>W_ID_076_FS_001</t>
  </si>
  <si>
    <t>W_ID_077_FS_001</t>
  </si>
  <si>
    <t>W_ID_078_FS_001</t>
  </si>
  <si>
    <t>W_ID_079_FS_001</t>
  </si>
  <si>
    <t>Ilica E-1 kuyusu (Erzurum)</t>
  </si>
  <si>
    <t>W_ID_080</t>
  </si>
  <si>
    <t>W_ID_080_FS_001</t>
  </si>
  <si>
    <t>SSK-1 sicak su sondaji (Nevsehir)</t>
  </si>
  <si>
    <t>K-3 sondaji (Nevsehir)</t>
  </si>
  <si>
    <t>MTA-3 sondaji (Nigde)</t>
  </si>
  <si>
    <t>Delikkaya (DK-6) kaynagi (Sivas)</t>
  </si>
  <si>
    <t>Sicakccnnik (MTA-2) sondaji (Sivas)</t>
  </si>
  <si>
    <t>Susehri Akcaagil (Sivas)</t>
  </si>
  <si>
    <t>Ortakoy (OR-1) sondaji (Sivas)</t>
  </si>
  <si>
    <t>Sankaya kaynagi (Yozgat)</t>
  </si>
  <si>
    <t>Bogazliyan Cavlak BB-2 sondaji (Yozgat)</t>
  </si>
  <si>
    <t>Yerkoy Uyuz (Guven) Camur kaynagi (Yozgat)</t>
  </si>
  <si>
    <t>Yerkoy Guven Kaplicasi YK-1 sondaji (Yozgat)</t>
  </si>
  <si>
    <t>Karamagara sondaji (Yozgat)</t>
  </si>
  <si>
    <t>W_ID_081</t>
  </si>
  <si>
    <t>W_ID_082</t>
  </si>
  <si>
    <t>W_ID_083</t>
  </si>
  <si>
    <t>W_ID_084</t>
  </si>
  <si>
    <t>W_ID_085</t>
  </si>
  <si>
    <t>W_ID_086</t>
  </si>
  <si>
    <t>W_ID_087</t>
  </si>
  <si>
    <t>W_ID_088</t>
  </si>
  <si>
    <t>W_ID_089</t>
  </si>
  <si>
    <t>W_ID_090</t>
  </si>
  <si>
    <t>W_ID_091</t>
  </si>
  <si>
    <t>W_ID_092</t>
  </si>
  <si>
    <t>W_ID_081_FS_001</t>
  </si>
  <si>
    <t>W_ID_082_FS_001</t>
  </si>
  <si>
    <t>W_ID_083_FS_001</t>
  </si>
  <si>
    <t>W_ID_084_FS_001</t>
  </si>
  <si>
    <t>W_ID_085_FS_001</t>
  </si>
  <si>
    <t>W_ID_086_FS_001</t>
  </si>
  <si>
    <t>W_ID_087_FS_001</t>
  </si>
  <si>
    <t>W_ID_088_FS_001</t>
  </si>
  <si>
    <t>W_ID_089_FS_001</t>
  </si>
  <si>
    <t>W_ID_090_FS_001</t>
  </si>
  <si>
    <t>W_ID_091_FS_001</t>
  </si>
  <si>
    <t>W_ID_092_FS_001</t>
  </si>
  <si>
    <t>Ihlara kaynagi (Aksaray)</t>
  </si>
  <si>
    <t>Aksaray kaynagi (Aksaray)</t>
  </si>
  <si>
    <t>Guzelyurt Yaprak hisar sicak su kaynagi (Aksaray)</t>
  </si>
  <si>
    <t>Kizilcahamam buyuk kaplica (Ankara)</t>
  </si>
  <si>
    <t>KDH-1 sondaji (Ankara)</t>
  </si>
  <si>
    <t>Dutlu kaynagi (Ankara)</t>
  </si>
  <si>
    <t>Ayas icemece (Ankara)</t>
  </si>
  <si>
    <t>Kizilcahamam MTA-7 (Ankara)</t>
  </si>
  <si>
    <t>Sanoba kaynagi (Ankara)</t>
  </si>
  <si>
    <t>Karacaahmet (Ankara)</t>
  </si>
  <si>
    <t>Cavundur (C-1) sondaji (Cankiri)</t>
  </si>
  <si>
    <t>Karkin (Cankiri)</t>
  </si>
  <si>
    <t>Atkaracalar A-1 (Cankiri)</t>
  </si>
  <si>
    <t>Sicaksular WC (Eskisehir)</t>
  </si>
  <si>
    <t>Sengul hamami (Eskisehir)</t>
  </si>
  <si>
    <t>Erkekler hamami (Eskisehir)</t>
  </si>
  <si>
    <t>Kececiler hamami (Eskisehir)</t>
  </si>
  <si>
    <t>Kizilinler kaplicasi (Eskisehir)</t>
  </si>
  <si>
    <t>Beyaz Saray hamami (Eskisehir)</t>
  </si>
  <si>
    <t>Karaman Acigol (Karaman)</t>
  </si>
  <si>
    <t>Ciftgoz kaplica kaynagi (Kayseri)</t>
  </si>
  <si>
    <t>Tekgoz kaplica kaynagi (Kayseri)</t>
  </si>
  <si>
    <t>Bayramhaci kaplicasi (Kayseri)</t>
  </si>
  <si>
    <t>Kuscu sicak su kaynagi (Kayseri)</t>
  </si>
  <si>
    <t>Terme-5 sondaji (Kirsehir)</t>
  </si>
  <si>
    <t>Karakurt-1 sondaji (Kirsehir)</t>
  </si>
  <si>
    <t>Savcili Buyukoba kaynagi (Kirsehir)</t>
  </si>
  <si>
    <t>Bulamacli kaynagi (Kirsehir)</t>
  </si>
  <si>
    <t>Mahmutlu kucuk hamam (Kirsehir)</t>
  </si>
  <si>
    <t>SB-2 kuyusu (Kirsehir)</t>
  </si>
  <si>
    <t>Ilgun SJ-2 kuyusu (Konya)</t>
  </si>
  <si>
    <t>Ilgin kaynagi (Konya)</t>
  </si>
  <si>
    <t>Koskkoy kaplica kaynagi (Konya)</t>
  </si>
  <si>
    <t>Koskkoy K-1 kuyusu (Konya)</t>
  </si>
  <si>
    <t>Yesildag camur sondaji (Konya)</t>
  </si>
  <si>
    <t>Ozel ildari havuzu (Nevsehir)</t>
  </si>
  <si>
    <t>Camuz Pisiren kaynagi (Nevsehir)</t>
  </si>
  <si>
    <t>1 Nolu kaynak (Nevsehir)</t>
  </si>
  <si>
    <t>W_ID_093</t>
  </si>
  <si>
    <t>W_ID_094</t>
  </si>
  <si>
    <t>W_ID_095</t>
  </si>
  <si>
    <t>W_ID_096</t>
  </si>
  <si>
    <t>W_ID_097</t>
  </si>
  <si>
    <t>W_ID_098</t>
  </si>
  <si>
    <t>W_ID_099</t>
  </si>
  <si>
    <t>W_ID_100</t>
  </si>
  <si>
    <t>W_ID_101</t>
  </si>
  <si>
    <t>W_ID_102</t>
  </si>
  <si>
    <t>W_ID_103</t>
  </si>
  <si>
    <t>W_ID_104</t>
  </si>
  <si>
    <t>W_ID_105</t>
  </si>
  <si>
    <t>W_ID_106</t>
  </si>
  <si>
    <t>W_ID_107</t>
  </si>
  <si>
    <t>W_ID_108</t>
  </si>
  <si>
    <t>W_ID_109</t>
  </si>
  <si>
    <t>W_ID_110</t>
  </si>
  <si>
    <t>W_ID_111</t>
  </si>
  <si>
    <t>W_ID_112</t>
  </si>
  <si>
    <t>W_ID_113</t>
  </si>
  <si>
    <t>W_ID_114</t>
  </si>
  <si>
    <t>W_ID_115</t>
  </si>
  <si>
    <t>W_ID_116</t>
  </si>
  <si>
    <t>W_ID_117</t>
  </si>
  <si>
    <t>W_ID_118</t>
  </si>
  <si>
    <t>W_ID_119</t>
  </si>
  <si>
    <t>W_ID_120</t>
  </si>
  <si>
    <t>W_ID_121</t>
  </si>
  <si>
    <t>W_ID_122</t>
  </si>
  <si>
    <t>W_ID_123</t>
  </si>
  <si>
    <t>W_ID_124</t>
  </si>
  <si>
    <t>W_ID_125</t>
  </si>
  <si>
    <t>W_ID_126</t>
  </si>
  <si>
    <t>W_ID_127</t>
  </si>
  <si>
    <t>W_ID_128</t>
  </si>
  <si>
    <t>W_ID_129</t>
  </si>
  <si>
    <t>W_ID_130</t>
  </si>
  <si>
    <t>W_ID_093_FS_001</t>
  </si>
  <si>
    <t>W_ID_094_FS_001</t>
  </si>
  <si>
    <t>W_ID_095_FS_001</t>
  </si>
  <si>
    <t>W_ID_096_FS_001</t>
  </si>
  <si>
    <t>W_ID_097_FS_001</t>
  </si>
  <si>
    <t>W_ID_098_FS_001</t>
  </si>
  <si>
    <t>W_ID_099_FS_001</t>
  </si>
  <si>
    <t>W_ID_100_FS_001</t>
  </si>
  <si>
    <t>W_ID_101_FS_001</t>
  </si>
  <si>
    <t>W_ID_102_FS_001</t>
  </si>
  <si>
    <t>W_ID_103_FS_001</t>
  </si>
  <si>
    <t>W_ID_104_FS_001</t>
  </si>
  <si>
    <t>W_ID_105_FS_001</t>
  </si>
  <si>
    <t>W_ID_106_FS_001</t>
  </si>
  <si>
    <t>W_ID_107_FS_001</t>
  </si>
  <si>
    <t>W_ID_108_FS_001</t>
  </si>
  <si>
    <t>W_ID_109_FS_001</t>
  </si>
  <si>
    <t>W_ID_110_FS_001</t>
  </si>
  <si>
    <t>W_ID_111_FS_001</t>
  </si>
  <si>
    <t>W_ID_112_FS_001</t>
  </si>
  <si>
    <t>W_ID_113_FS_001</t>
  </si>
  <si>
    <t>W_ID_114_FS_001</t>
  </si>
  <si>
    <t>W_ID_115_FS_001</t>
  </si>
  <si>
    <t>W_ID_116_FS_001</t>
  </si>
  <si>
    <t>W_ID_117_FS_001</t>
  </si>
  <si>
    <t>W_ID_118_FS_001</t>
  </si>
  <si>
    <t>W_ID_119_FS_001</t>
  </si>
  <si>
    <t>W_ID_120_FS_001</t>
  </si>
  <si>
    <t>W_ID_121_FS_001</t>
  </si>
  <si>
    <t>W_ID_122_FS_001</t>
  </si>
  <si>
    <t>W_ID_123_FS_001</t>
  </si>
  <si>
    <t>W_ID_124_FS_001</t>
  </si>
  <si>
    <t>W_ID_125_FS_001</t>
  </si>
  <si>
    <t>W_ID_126_FS_001</t>
  </si>
  <si>
    <t>W_ID_127_FS_001</t>
  </si>
  <si>
    <t>W_ID_128_FS_001</t>
  </si>
  <si>
    <t>W_ID_129_FS_001</t>
  </si>
  <si>
    <t>W_ID_130_FS_001</t>
  </si>
  <si>
    <t xml:space="preserve">&lt; 1 </t>
  </si>
  <si>
    <t>Kizildere R-2 kuyusu (Denizli)</t>
  </si>
  <si>
    <t>Balcova (S-1) kuyusu (Izmir)</t>
  </si>
  <si>
    <t>Seferihisar (D-I) kaynagi (Izmir)</t>
  </si>
  <si>
    <t>Dikili Bergama kaynarva kaynagi (Izmir)</t>
  </si>
  <si>
    <t>Dikili Bergama Kocaoba ilicasi (Izmir)</t>
  </si>
  <si>
    <t>Bergama Dumbek Mvk sicak su donaji (Izmir)</t>
  </si>
  <si>
    <t>Narlidere N-1 sondaji (Izmir)</t>
  </si>
  <si>
    <t>Citgol-3 kaynagi (Kutahya)</t>
  </si>
  <si>
    <t>Nasa kaynagi (Kutahya)</t>
  </si>
  <si>
    <t>Eynal-8 kuyusu (Kutahya)</t>
  </si>
  <si>
    <t>Citgol-1 kuyusu (Kutahya)</t>
  </si>
  <si>
    <t>GI-3 kuyusu (Kutakya)</t>
  </si>
  <si>
    <t>Gediz Abide Camasirhane (Kutakya)</t>
  </si>
  <si>
    <t>Buglarca (Kutahya)</t>
  </si>
  <si>
    <t>Kula Sehitler kaplicasi (Manisa)</t>
  </si>
  <si>
    <t>Saraycik- kaptaj- Sar-1 (Manisa)</t>
  </si>
  <si>
    <t>Demirci-Sar-7 (Manisa)</t>
  </si>
  <si>
    <t>Urganli Musulcali (Manisa)</t>
  </si>
  <si>
    <t>Kursunlu deresi sag kaynak (Manisa)</t>
  </si>
  <si>
    <t>Kukurtlu (Manisa)</t>
  </si>
  <si>
    <t>Sart kaplicalari (Manisa)</t>
  </si>
  <si>
    <t>Mentese 2 (Manisa)</t>
  </si>
  <si>
    <t>K-2 (Manisa)</t>
  </si>
  <si>
    <t>E-2 (Manisa)</t>
  </si>
  <si>
    <t>Sultaniye Kubbeli hamam (Mugla)</t>
  </si>
  <si>
    <t>Esme Orencik kaplicalari (Usak)</t>
  </si>
  <si>
    <t>W_ID_131</t>
  </si>
  <si>
    <t>W_ID_132</t>
  </si>
  <si>
    <t>W_ID_133</t>
  </si>
  <si>
    <t>W_ID_134</t>
  </si>
  <si>
    <t>W_ID_135</t>
  </si>
  <si>
    <t>W_ID_136</t>
  </si>
  <si>
    <t>W_ID_137</t>
  </si>
  <si>
    <t>W_ID_138</t>
  </si>
  <si>
    <t>W_ID_139</t>
  </si>
  <si>
    <t>W_ID_140</t>
  </si>
  <si>
    <t>W_ID_141</t>
  </si>
  <si>
    <t>W_ID_142</t>
  </si>
  <si>
    <t>W_ID_143</t>
  </si>
  <si>
    <t>W_ID_144</t>
  </si>
  <si>
    <t>W_ID_145</t>
  </si>
  <si>
    <t>W_ID_146</t>
  </si>
  <si>
    <t>W_ID_147</t>
  </si>
  <si>
    <t>W_ID_148</t>
  </si>
  <si>
    <t>W_ID_149</t>
  </si>
  <si>
    <t>W_ID_150</t>
  </si>
  <si>
    <t>W_ID_151</t>
  </si>
  <si>
    <t>W_ID_152</t>
  </si>
  <si>
    <t>W_ID_153</t>
  </si>
  <si>
    <t>W_ID_154</t>
  </si>
  <si>
    <t>W_ID_155</t>
  </si>
  <si>
    <t>W_ID_156</t>
  </si>
  <si>
    <t>W_ID_157</t>
  </si>
  <si>
    <t>Sehitli kaynagi (Manisa)</t>
  </si>
  <si>
    <t>Nasa-1 kuyusu (Kutahya)</t>
  </si>
  <si>
    <t>Gediz ilicasi (Kutahya)</t>
  </si>
  <si>
    <t>Omer-Gecek-AF-10 kuyusu (Afyon)</t>
  </si>
  <si>
    <t>Gazligol-G-1 sondaji (Afyon)</t>
  </si>
  <si>
    <t>Sandikli-kadin camurluk (Afyon)</t>
  </si>
  <si>
    <t>Sandikli-Koprualti (Afyon)</t>
  </si>
  <si>
    <t>AFS-1 Hudai sondaji (Afyon)</t>
  </si>
  <si>
    <t>Gazligol G-3 sondaji (Afyon)</t>
  </si>
  <si>
    <t>Gazligol KH-3 sondaji (Afyon)</t>
  </si>
  <si>
    <t>Ayter- 1 sondaji (Aydin)</t>
  </si>
  <si>
    <t>Gcrmencik-OB-9 kuyusu (Aydin)</t>
  </si>
  <si>
    <t>Salavatli-AS-1 sondaji (Aydin)</t>
  </si>
  <si>
    <t>Bozkoy kaynagi (Aydin)</t>
  </si>
  <si>
    <t>Alangullu-1 kaynagi (Ayding)</t>
  </si>
  <si>
    <t>Camkoy camur ilicasi (Aydin)</t>
  </si>
  <si>
    <t>AY-1 sondaji (Aydin)</t>
  </si>
  <si>
    <t>Kusadasi itfaiye sondaji (Aydin)</t>
  </si>
  <si>
    <t>Alangullu-2 sondaji (Aydin)</t>
  </si>
  <si>
    <t>Ortakci kaynagi (Aydin)</t>
  </si>
  <si>
    <t>Derman kaynagi (Balikesir)</t>
  </si>
  <si>
    <t>Gonen kaynagi (Balikesir)</t>
  </si>
  <si>
    <t>Gonen Dag Ilicasi kaynagi (Balikesir)</t>
  </si>
  <si>
    <t>Kepekler-BK-1 sondaji (Balikesir)</t>
  </si>
  <si>
    <t>Kizik Kaynagi (Balikesir)</t>
  </si>
  <si>
    <t>Susurluk Omerkoy kaynagi (Balikesir)</t>
  </si>
  <si>
    <t>Samli kaynagi (Balikesir)</t>
  </si>
  <si>
    <t>Hisaralan kaynagi (Balikesir)</t>
  </si>
  <si>
    <t>Pamukcu sondaji-1 Balikesir)</t>
  </si>
  <si>
    <t>Pamukcu kaynagi (Balikesir)</t>
  </si>
  <si>
    <t>Gure-1 sondaji (balikesir)</t>
  </si>
  <si>
    <t>ED-1 sondaji (Balikesir)</t>
  </si>
  <si>
    <t>Gonen-3 (Balikesir)</t>
  </si>
  <si>
    <t>Kepekler-Kubbe'li hamam (Balikesir)</t>
  </si>
  <si>
    <t>HK-4 sondaji (Balikesir)</t>
  </si>
  <si>
    <t>Tekkehamam- Tekkekoy kaynagi (Denizli)</t>
  </si>
  <si>
    <t>Tekkekoy (TH-1) kuyusu (Denizli)</t>
  </si>
  <si>
    <t>Demirtas kaynagi (Denizli)</t>
  </si>
  <si>
    <t>Babacik kaynagi (Denizli)</t>
  </si>
  <si>
    <t>Tekkehamam (TH-2) kuyusu (Denizli)</t>
  </si>
  <si>
    <t>Kizildere R-1 kuyusu (Denizli)</t>
  </si>
  <si>
    <t>Golemezli DG-2 kuyusu (Denizli)</t>
  </si>
  <si>
    <t>W_ID_158</t>
  </si>
  <si>
    <t>W_ID_159</t>
  </si>
  <si>
    <t>W_ID_160</t>
  </si>
  <si>
    <t>W_ID_161</t>
  </si>
  <si>
    <t>W_ID_162</t>
  </si>
  <si>
    <t>W_ID_163</t>
  </si>
  <si>
    <t>W_ID_164</t>
  </si>
  <si>
    <t>W_ID_165</t>
  </si>
  <si>
    <t>W_ID_166</t>
  </si>
  <si>
    <t>W_ID_167</t>
  </si>
  <si>
    <t>W_ID_168</t>
  </si>
  <si>
    <t>W_ID_169</t>
  </si>
  <si>
    <t>W_ID_170</t>
  </si>
  <si>
    <t>W_ID_171</t>
  </si>
  <si>
    <t>W_ID_172</t>
  </si>
  <si>
    <t>W_ID_173</t>
  </si>
  <si>
    <t>W_ID_174</t>
  </si>
  <si>
    <t>W_ID_175</t>
  </si>
  <si>
    <t>W_ID_176</t>
  </si>
  <si>
    <t>W_ID_177</t>
  </si>
  <si>
    <t>W_ID_178</t>
  </si>
  <si>
    <t>W_ID_179</t>
  </si>
  <si>
    <t>W_ID_180</t>
  </si>
  <si>
    <t>W_ID_181</t>
  </si>
  <si>
    <t>W_ID_182</t>
  </si>
  <si>
    <t>W_ID_183</t>
  </si>
  <si>
    <t>W_ID_184</t>
  </si>
  <si>
    <t>W_ID_185</t>
  </si>
  <si>
    <t>W_ID_186</t>
  </si>
  <si>
    <t>W_ID_187</t>
  </si>
  <si>
    <t>W_ID_188</t>
  </si>
  <si>
    <t>W_ID_189</t>
  </si>
  <si>
    <t>W_ID_190</t>
  </si>
  <si>
    <t>W_ID_191</t>
  </si>
  <si>
    <t>W_ID_192</t>
  </si>
  <si>
    <t>W_ID_193</t>
  </si>
  <si>
    <t>W_ID_194</t>
  </si>
  <si>
    <t>W_ID_195</t>
  </si>
  <si>
    <t>W_ID_196</t>
  </si>
  <si>
    <t>W_ID_197</t>
  </si>
  <si>
    <t>W_ID_198</t>
  </si>
  <si>
    <t>W_ID_131_FS_001</t>
  </si>
  <si>
    <t>W_ID_132_FS_001</t>
  </si>
  <si>
    <t>W_ID_133_FS_001</t>
  </si>
  <si>
    <t>W_ID_134_FS_001</t>
  </si>
  <si>
    <t>W_ID_135_FS_001</t>
  </si>
  <si>
    <t>W_ID_136_FS_001</t>
  </si>
  <si>
    <t>W_ID_137_FS_001</t>
  </si>
  <si>
    <t>W_ID_138_FS_001</t>
  </si>
  <si>
    <t>W_ID_139_FS_001</t>
  </si>
  <si>
    <t>W_ID_140_FS_001</t>
  </si>
  <si>
    <t>W_ID_141_FS_001</t>
  </si>
  <si>
    <t>W_ID_142_FS_001</t>
  </si>
  <si>
    <t>W_ID_143_FS_001</t>
  </si>
  <si>
    <t>W_ID_144_FS_001</t>
  </si>
  <si>
    <t>W_ID_145_FS_001</t>
  </si>
  <si>
    <t>W_ID_146_FS_001</t>
  </si>
  <si>
    <t>W_ID_147_FS_001</t>
  </si>
  <si>
    <t>W_ID_148_FS_001</t>
  </si>
  <si>
    <t>W_ID_149_FS_001</t>
  </si>
  <si>
    <t>W_ID_150_FS_001</t>
  </si>
  <si>
    <t>W_ID_151_FS_001</t>
  </si>
  <si>
    <t>W_ID_152_FS_001</t>
  </si>
  <si>
    <t>W_ID_153_FS_001</t>
  </si>
  <si>
    <t>W_ID_154_FS_001</t>
  </si>
  <si>
    <t>W_ID_155_FS_001</t>
  </si>
  <si>
    <t>W_ID_156_FS_001</t>
  </si>
  <si>
    <t>W_ID_157_FS_001</t>
  </si>
  <si>
    <t>W_ID_158_FS_001</t>
  </si>
  <si>
    <t>W_ID_159_FS_001</t>
  </si>
  <si>
    <t>W_ID_160_FS_001</t>
  </si>
  <si>
    <t>W_ID_161_FS_001</t>
  </si>
  <si>
    <t>W_ID_162_FS_001</t>
  </si>
  <si>
    <t>W_ID_163_FS_001</t>
  </si>
  <si>
    <t>W_ID_164_FS_001</t>
  </si>
  <si>
    <t>W_ID_165_FS_001</t>
  </si>
  <si>
    <t>W_ID_166_FS_001</t>
  </si>
  <si>
    <t>W_ID_167_FS_001</t>
  </si>
  <si>
    <t>W_ID_168_FS_001</t>
  </si>
  <si>
    <t>W_ID_169_FS_001</t>
  </si>
  <si>
    <t>W_ID_170_FS_001</t>
  </si>
  <si>
    <t>W_ID_171_FS_001</t>
  </si>
  <si>
    <t>W_ID_172_FS_001</t>
  </si>
  <si>
    <t>W_ID_173_FS_001</t>
  </si>
  <si>
    <t>W_ID_174_FS_001</t>
  </si>
  <si>
    <t>W_ID_175_FS_001</t>
  </si>
  <si>
    <t>W_ID_176_FS_001</t>
  </si>
  <si>
    <t>W_ID_177_FS_001</t>
  </si>
  <si>
    <t>W_ID_178_FS_001</t>
  </si>
  <si>
    <t>W_ID_179_FS_001</t>
  </si>
  <si>
    <t>W_ID_180_FS_001</t>
  </si>
  <si>
    <t>W_ID_181_FS_001</t>
  </si>
  <si>
    <t>W_ID_182_FS_001</t>
  </si>
  <si>
    <t>W_ID_183_FS_001</t>
  </si>
  <si>
    <t>W_ID_184_FS_001</t>
  </si>
  <si>
    <t>W_ID_185_FS_001</t>
  </si>
  <si>
    <t>W_ID_186_FS_001</t>
  </si>
  <si>
    <t>W_ID_187_FS_001</t>
  </si>
  <si>
    <t>W_ID_188_FS_001</t>
  </si>
  <si>
    <t>W_ID_189_FS_001</t>
  </si>
  <si>
    <t>W_ID_190_FS_001</t>
  </si>
  <si>
    <t>W_ID_191_FS_001</t>
  </si>
  <si>
    <t>W_ID_192_FS_001</t>
  </si>
  <si>
    <t>W_ID_193_FS_001</t>
  </si>
  <si>
    <t>W_ID_194_FS_001</t>
  </si>
  <si>
    <t>W_ID_195_FS_001</t>
  </si>
  <si>
    <t>W_ID_196_FS_001</t>
  </si>
  <si>
    <t>W_ID_197_FS_001</t>
  </si>
  <si>
    <t>W_ID_198_FS_001</t>
  </si>
  <si>
    <t xml:space="preserve">Asarçayı Deresi (Horzumembelli) </t>
  </si>
  <si>
    <t xml:space="preserve">Horzum Sazdere Ilıcası </t>
  </si>
  <si>
    <t xml:space="preserve">Alaşehir Ilıcası </t>
  </si>
  <si>
    <t xml:space="preserve">AK-1 (Kavaklıdere Belediyesi j. son.) </t>
  </si>
  <si>
    <t xml:space="preserve">KG-1 (Göbekli Köyü jeotermal son.) </t>
  </si>
  <si>
    <t xml:space="preserve">Avşar Barajı suyu </t>
  </si>
  <si>
    <t xml:space="preserve">Köseali Belediyesi kuyu </t>
  </si>
  <si>
    <t xml:space="preserve">Göbekli yolu girişi kuyu </t>
  </si>
  <si>
    <t xml:space="preserve">Örnekköy Yenikoy arası kuyu </t>
  </si>
  <si>
    <t xml:space="preserve">Alhan -Şahyar arası kuyu </t>
  </si>
  <si>
    <t xml:space="preserve">Gürsu-Piyadeler arası kuyu </t>
  </si>
  <si>
    <t xml:space="preserve">Köseali girişi kuyu </t>
  </si>
  <si>
    <t xml:space="preserve">Ulaşlı Çiftliği civari kuyu </t>
  </si>
  <si>
    <t xml:space="preserve">Ulaşlı Çiftliği kuyu </t>
  </si>
  <si>
    <t xml:space="preserve">Göbekli girişi dere suyu </t>
  </si>
  <si>
    <t xml:space="preserve">Acıdere Ilıcası </t>
  </si>
  <si>
    <t xml:space="preserve">Ahmetağa Köyü kuyu </t>
  </si>
  <si>
    <t xml:space="preserve">Caferfakılı sondaj kuyu </t>
  </si>
  <si>
    <t xml:space="preserve">Kavaklıdere-Göbekli yolu dere suyu </t>
  </si>
  <si>
    <t xml:space="preserve">Kum ocağı kuyu </t>
  </si>
  <si>
    <t xml:space="preserve">Kavaklıdere-Köseali arası kuyu </t>
  </si>
  <si>
    <t xml:space="preserve">Horzumalayaka-Camidere arası kuyu </t>
  </si>
  <si>
    <t xml:space="preserve">Peynircukuru civarı kaynak </t>
  </si>
  <si>
    <t>Horzum-Sazdere m. suyu kayn</t>
  </si>
  <si>
    <t xml:space="preserve">Köseali doğusu dere suyu </t>
  </si>
  <si>
    <t xml:space="preserve">Acıdere çevresi kuyu </t>
  </si>
  <si>
    <t xml:space="preserve">Yeşilyurt ılık su kuyusu </t>
  </si>
  <si>
    <t>Horzumembelli civari maden suyu</t>
  </si>
  <si>
    <t>AK-2 (Kavaklıdere derin jeotermal sondaj)</t>
  </si>
  <si>
    <t>W_ID_199</t>
  </si>
  <si>
    <t>W_ID_200</t>
  </si>
  <si>
    <t>W_ID_201</t>
  </si>
  <si>
    <t>W_ID_202</t>
  </si>
  <si>
    <t>W_ID_203</t>
  </si>
  <si>
    <t>W_ID_204</t>
  </si>
  <si>
    <t>W_ID_205</t>
  </si>
  <si>
    <t>W_ID_206</t>
  </si>
  <si>
    <t>W_ID_207</t>
  </si>
  <si>
    <t>W_ID_208</t>
  </si>
  <si>
    <t>W_ID_209</t>
  </si>
  <si>
    <t>W_ID_210</t>
  </si>
  <si>
    <t>W_ID_211</t>
  </si>
  <si>
    <t>W_ID_212</t>
  </si>
  <si>
    <t>W_ID_213</t>
  </si>
  <si>
    <t>W_ID_214</t>
  </si>
  <si>
    <t>W_ID_215</t>
  </si>
  <si>
    <t>W_ID_216</t>
  </si>
  <si>
    <t>W_ID_217</t>
  </si>
  <si>
    <t>W_ID_218</t>
  </si>
  <si>
    <t>W_ID_219</t>
  </si>
  <si>
    <t>W_ID_220</t>
  </si>
  <si>
    <t>W_ID_221</t>
  </si>
  <si>
    <t>W_ID_222</t>
  </si>
  <si>
    <t>W_ID_223</t>
  </si>
  <si>
    <t>W_ID_224</t>
  </si>
  <si>
    <t>W_ID_225</t>
  </si>
  <si>
    <t>W_ID_226</t>
  </si>
  <si>
    <t>W_ID_227</t>
  </si>
  <si>
    <t>W_ID_199_FS_001</t>
  </si>
  <si>
    <t>W_ID_200_FS_001</t>
  </si>
  <si>
    <t>W_ID_200_FS_002</t>
  </si>
  <si>
    <t>W_ID_201_FS_001</t>
  </si>
  <si>
    <t>W_ID_201_FS_002</t>
  </si>
  <si>
    <t>W_ID_201_FS_003</t>
  </si>
  <si>
    <t>W_ID_201_FS_004</t>
  </si>
  <si>
    <t>W_ID_201_FS_005</t>
  </si>
  <si>
    <t>W_ID_201_FS_006</t>
  </si>
  <si>
    <t>W_ID_202_FS_001</t>
  </si>
  <si>
    <t>W_ID_202_FS_002</t>
  </si>
  <si>
    <t>W_ID_203_FS_001</t>
  </si>
  <si>
    <t>W_ID_203_FS_002</t>
  </si>
  <si>
    <t>W_ID_204_FS_001</t>
  </si>
  <si>
    <t>W_ID_205_FS_001</t>
  </si>
  <si>
    <t>W_ID_205_FS_002</t>
  </si>
  <si>
    <t>W_ID_206_FS_001</t>
  </si>
  <si>
    <t>W_ID_207_FS_001</t>
  </si>
  <si>
    <t>W_ID_208_FS_001</t>
  </si>
  <si>
    <t>W_ID_209_FS_001</t>
  </si>
  <si>
    <t>W_ID_210_FS_001</t>
  </si>
  <si>
    <t>W_ID_211_FS_001</t>
  </si>
  <si>
    <t>W_ID_212_FS_001</t>
  </si>
  <si>
    <t>W_ID_213_FS_001</t>
  </si>
  <si>
    <t>W_ID_214_FS_001</t>
  </si>
  <si>
    <t>W_ID_214_FS_002</t>
  </si>
  <si>
    <t>W_ID_215_FS_001</t>
  </si>
  <si>
    <t>W_ID_216_FS_001</t>
  </si>
  <si>
    <t>W_ID_217_FS_001</t>
  </si>
  <si>
    <t>W_ID_218_FS_001</t>
  </si>
  <si>
    <t>W_ID_219_FS_001</t>
  </si>
  <si>
    <t>W_ID_220_FS_001</t>
  </si>
  <si>
    <t>W_ID_220_FS_002</t>
  </si>
  <si>
    <t>W_ID_220_FS_003</t>
  </si>
  <si>
    <t>W_ID_220_FS_004</t>
  </si>
  <si>
    <t>W_ID_221_FS_001</t>
  </si>
  <si>
    <t>W_ID_221_FS_002</t>
  </si>
  <si>
    <t>W_ID_222_FS_001</t>
  </si>
  <si>
    <t>W_ID_222_FS_002</t>
  </si>
  <si>
    <t>W_ID_222_FS_003</t>
  </si>
  <si>
    <t>W_ID_223_FS_001</t>
  </si>
  <si>
    <t>W_ID_224_FS_001</t>
  </si>
  <si>
    <t>W_ID_224_FS_002</t>
  </si>
  <si>
    <t>W_ID_225_FS_001</t>
  </si>
  <si>
    <t>W_ID_226_FS_001</t>
  </si>
  <si>
    <t>W_ID_227_FS_001</t>
  </si>
  <si>
    <t>W_ID_213_FS_002</t>
  </si>
  <si>
    <t>W_ID_220_FS_005</t>
  </si>
  <si>
    <t>P</t>
  </si>
  <si>
    <t xml:space="preserve">Sondaj kuyusu </t>
  </si>
  <si>
    <t>Horzum-Sazdere civarında kuyu</t>
  </si>
  <si>
    <t xml:space="preserve">Çulhakaya Tepesi kaynak </t>
  </si>
  <si>
    <t xml:space="preserve">Kavaklıdere- Göbekli yolu kuyu </t>
  </si>
  <si>
    <t xml:space="preserve">Göbekli girişi kuyu </t>
  </si>
  <si>
    <t xml:space="preserve">Kavaklıdere Beldesi kuyu </t>
  </si>
  <si>
    <t xml:space="preserve">Şahyar Köyü kuyu </t>
  </si>
  <si>
    <t xml:space="preserve">Alhan İstasyonu kuyu </t>
  </si>
  <si>
    <t xml:space="preserve">Alhan kuyu </t>
  </si>
  <si>
    <t xml:space="preserve">Şahyar-Piyadeler arası kuyu </t>
  </si>
  <si>
    <t xml:space="preserve">Yeniköy civarı kuyu </t>
  </si>
  <si>
    <t xml:space="preserve">Akgüller BP benzinlik kuyusu </t>
  </si>
  <si>
    <t xml:space="preserve">Akguller BP benzinlik kuyusu </t>
  </si>
  <si>
    <t xml:space="preserve">Sarıgöle yakın sondaj </t>
  </si>
  <si>
    <t xml:space="preserve">Dadağlı sondaj kuyusu </t>
  </si>
  <si>
    <t xml:space="preserve">Dadağlı-Dindarlı arası kuyu </t>
  </si>
  <si>
    <t xml:space="preserve">Alaşehir-Ankara sapağı petr. ist </t>
  </si>
  <si>
    <t xml:space="preserve">Hayrat Çesmesi (Alaşehir-Kula) </t>
  </si>
  <si>
    <t xml:space="preserve">Tepe-Selce civarı koop. kuyusu </t>
  </si>
  <si>
    <t xml:space="preserve">Sondaj kuyusu (Musaağa civari) </t>
  </si>
  <si>
    <t xml:space="preserve">Sondaj kuyusu (Alaşehir Çayı) </t>
  </si>
  <si>
    <t xml:space="preserve">Sondaj kuyusu (Der:60m, ss:25) </t>
  </si>
  <si>
    <t xml:space="preserve">Sondaj kuyusu (Şendurak-Kasaplar) </t>
  </si>
  <si>
    <t xml:space="preserve">Sondaj kuyusu (52m, ss:18m) </t>
  </si>
  <si>
    <t xml:space="preserve">Sondaj kuyusu (47m, ss:29m) </t>
  </si>
  <si>
    <t xml:space="preserve">Sondaj kuyusu (Horozköy Havaalanı) </t>
  </si>
  <si>
    <t xml:space="preserve">Sondaj kuyusu (Ilgın-Kovanlı arası) </t>
  </si>
  <si>
    <t xml:space="preserve">Sondaj kuyusu (Kovanlı) </t>
  </si>
  <si>
    <t xml:space="preserve">Sondaj kuyusu (Bağlıca DSİ kuyusu) </t>
  </si>
  <si>
    <t xml:space="preserve">Sondaj kuyusu (DSİ kuyusu/4707) </t>
  </si>
  <si>
    <t xml:space="preserve">Tirazlar sondaj kuyusu </t>
  </si>
  <si>
    <t xml:space="preserve">Sarıgöl Akpet ist. sondaj kuyu </t>
  </si>
  <si>
    <t xml:space="preserve">Sondaj kuyusu(Avsar Baraji kuzeyi) </t>
  </si>
  <si>
    <t xml:space="preserve">Üzümlü Köyü sondaj kuyusu </t>
  </si>
  <si>
    <t xml:space="preserve">Subaşı Köyü sondajı </t>
  </si>
  <si>
    <t xml:space="preserve">Sondaj kuyusu (Hacıaliler Köyü) </t>
  </si>
  <si>
    <t xml:space="preserve">Sondaj kuyusu (Alaşehir küçük s.) </t>
  </si>
  <si>
    <t xml:space="preserve">Hayrat Çeşmesi (Kemaliye kaynağı) </t>
  </si>
  <si>
    <t xml:space="preserve">Sondaj kuyusu (İsmetiye, 60m) </t>
  </si>
  <si>
    <t xml:space="preserve">Alaşehir Deresi lağım suyu </t>
  </si>
  <si>
    <t xml:space="preserve">Sondaj kuyusu (Bağlıca-Yeşilyurt) </t>
  </si>
  <si>
    <t xml:space="preserve">Sarıkız Pınarı maden suyu kaynağı </t>
  </si>
  <si>
    <t xml:space="preserve">Evrenli Kaynak (çeşme) </t>
  </si>
  <si>
    <t xml:space="preserve">Sondaj kuyusu (Yeşilkavak yolu) </t>
  </si>
  <si>
    <t xml:space="preserve">Acıdere kaynak suyu </t>
  </si>
  <si>
    <t xml:space="preserve">Köseali Köyü belediye kuyusu </t>
  </si>
  <si>
    <t xml:space="preserve">SS Kavaklıdere sulama koop. kuyusu </t>
  </si>
  <si>
    <t xml:space="preserve">Kavaklıdere Tariş kuyusu </t>
  </si>
  <si>
    <t xml:space="preserve">Killik civarı kuyu </t>
  </si>
  <si>
    <t xml:space="preserve">Kocakır Çavuşlar Köyü kuyusu </t>
  </si>
  <si>
    <t xml:space="preserve">Cabertatar Köyü kuyusu </t>
  </si>
  <si>
    <t xml:space="preserve">Sondaj kuyu (ss:7-15m, Subaşı) </t>
  </si>
  <si>
    <t xml:space="preserve">Yenimuhacırköy (Örnekköy) kuyu </t>
  </si>
  <si>
    <t xml:space="preserve">Alhan-Şahyar civarı kuyu </t>
  </si>
  <si>
    <t xml:space="preserve">Sondaj kuyusu (Yeşilyurt – Katırlı) </t>
  </si>
  <si>
    <t>W_ID_228</t>
  </si>
  <si>
    <t>W_ID_229</t>
  </si>
  <si>
    <t>W_ID_230</t>
  </si>
  <si>
    <t>W_ID_231</t>
  </si>
  <si>
    <t>W_ID_232</t>
  </si>
  <si>
    <t>W_ID_233</t>
  </si>
  <si>
    <t>W_ID_234</t>
  </si>
  <si>
    <t>W_ID_235</t>
  </si>
  <si>
    <t>W_ID_236</t>
  </si>
  <si>
    <t>W_ID_237</t>
  </si>
  <si>
    <t>W_ID_238</t>
  </si>
  <si>
    <t>W_ID_239</t>
  </si>
  <si>
    <t>W_ID_240</t>
  </si>
  <si>
    <t>W_ID_241</t>
  </si>
  <si>
    <t>W_ID_242</t>
  </si>
  <si>
    <t>W_ID_243</t>
  </si>
  <si>
    <t>W_ID_244</t>
  </si>
  <si>
    <t>W_ID_245</t>
  </si>
  <si>
    <t>W_ID_246</t>
  </si>
  <si>
    <t>W_ID_247</t>
  </si>
  <si>
    <t>W_ID_248</t>
  </si>
  <si>
    <t>W_ID_249</t>
  </si>
  <si>
    <t>W_ID_250</t>
  </si>
  <si>
    <t>W_ID_251</t>
  </si>
  <si>
    <t>W_ID_252</t>
  </si>
  <si>
    <t>W_ID_253</t>
  </si>
  <si>
    <t>W_ID_254</t>
  </si>
  <si>
    <t>W_ID_255</t>
  </si>
  <si>
    <t>W_ID_256</t>
  </si>
  <si>
    <t>W_ID_257</t>
  </si>
  <si>
    <t>W_ID_258</t>
  </si>
  <si>
    <t>W_ID_259</t>
  </si>
  <si>
    <t>W_ID_260</t>
  </si>
  <si>
    <t>W_ID_261</t>
  </si>
  <si>
    <t>W_ID_262</t>
  </si>
  <si>
    <t>W_ID_263</t>
  </si>
  <si>
    <t>W_ID_264</t>
  </si>
  <si>
    <t>W_ID_265</t>
  </si>
  <si>
    <t>W_ID_266</t>
  </si>
  <si>
    <t>W_ID_267</t>
  </si>
  <si>
    <t>W_ID_268</t>
  </si>
  <si>
    <t>W_ID_269</t>
  </si>
  <si>
    <t>W_ID_270</t>
  </si>
  <si>
    <t>W_ID_271</t>
  </si>
  <si>
    <t>W_ID_272</t>
  </si>
  <si>
    <t>W_ID_273</t>
  </si>
  <si>
    <t>W_ID_274</t>
  </si>
  <si>
    <t>W_ID_275</t>
  </si>
  <si>
    <t>W_ID_276</t>
  </si>
  <si>
    <t>W_ID_277</t>
  </si>
  <si>
    <t>W_ID_278</t>
  </si>
  <si>
    <t>W_ID_279</t>
  </si>
  <si>
    <t>W_ID_280</t>
  </si>
  <si>
    <t>W_ID_281</t>
  </si>
  <si>
    <t>W_ID_282</t>
  </si>
  <si>
    <t>W_ID_283</t>
  </si>
  <si>
    <t>W_ID_228_FS_001</t>
  </si>
  <si>
    <t>W_ID_229_FS_001</t>
  </si>
  <si>
    <t>W_ID_230_FS_001</t>
  </si>
  <si>
    <t>W_ID_231_FS_001</t>
  </si>
  <si>
    <t>W_ID_232_FS_001</t>
  </si>
  <si>
    <t>W_ID_233_FS_001</t>
  </si>
  <si>
    <t>W_ID_234_FS_001</t>
  </si>
  <si>
    <t>W_ID_235_FS_001</t>
  </si>
  <si>
    <t>W_ID_236_FS_001</t>
  </si>
  <si>
    <t>W_ID_237_FS_001</t>
  </si>
  <si>
    <t>W_ID_237_FS_002</t>
  </si>
  <si>
    <t>W_ID_237_FS_003</t>
  </si>
  <si>
    <t>W_ID_238_FS_001</t>
  </si>
  <si>
    <t>W_ID_239_FS_001</t>
  </si>
  <si>
    <t>W_ID_239_FS_002</t>
  </si>
  <si>
    <t>W_ID_240_FS_001</t>
  </si>
  <si>
    <t>W_ID_241_FS_001</t>
  </si>
  <si>
    <t>W_ID_242_FS_001</t>
  </si>
  <si>
    <t>W_ID_242_FS_002</t>
  </si>
  <si>
    <t>W_ID_243_FS_001</t>
  </si>
  <si>
    <t>W_ID_244_FS_001</t>
  </si>
  <si>
    <t>W_ID_245_FS_001</t>
  </si>
  <si>
    <t>W_ID_246_FS_001</t>
  </si>
  <si>
    <t>W_ID_247_FS_001</t>
  </si>
  <si>
    <t>W_ID_248_FS_001</t>
  </si>
  <si>
    <t>W_ID_249_FS_001</t>
  </si>
  <si>
    <t>W_ID_250_FS_001</t>
  </si>
  <si>
    <t>W_ID_249_FS_002</t>
  </si>
  <si>
    <t>W_ID_249_FS_003</t>
  </si>
  <si>
    <t>W_ID_251_FS_001</t>
  </si>
  <si>
    <t>W_ID_252_FS_001</t>
  </si>
  <si>
    <t>W_ID_253_FS_001</t>
  </si>
  <si>
    <t>W_ID_254_FS_001</t>
  </si>
  <si>
    <t>W_ID_255_FS_001</t>
  </si>
  <si>
    <t>W_ID_256_FS_001</t>
  </si>
  <si>
    <t>W_ID_257_FS_001</t>
  </si>
  <si>
    <t>W_ID_258_FS_001</t>
  </si>
  <si>
    <t>W_ID_259_FS_001</t>
  </si>
  <si>
    <t>W_ID_260_FS_001</t>
  </si>
  <si>
    <t>W_ID_261_FS_001</t>
  </si>
  <si>
    <t>W_ID_262_FS_001</t>
  </si>
  <si>
    <t>W_ID_263_FS_001</t>
  </si>
  <si>
    <t>W_ID_264_FS_001</t>
  </si>
  <si>
    <t>W_ID_265_FS_001</t>
  </si>
  <si>
    <t>W_ID_266_FS_001</t>
  </si>
  <si>
    <t>W_ID_267_FS_001</t>
  </si>
  <si>
    <t>W_ID_268_FS_001</t>
  </si>
  <si>
    <t>W_ID_269_FS_001</t>
  </si>
  <si>
    <t>W_ID_270_FS_001</t>
  </si>
  <si>
    <t>W_ID_271_FS_001</t>
  </si>
  <si>
    <t>W_ID_272_FS_001</t>
  </si>
  <si>
    <t>W_ID_273_FS_001</t>
  </si>
  <si>
    <t>W_ID_274_FS_001</t>
  </si>
  <si>
    <t>W_ID_275_FS_001</t>
  </si>
  <si>
    <t>W_ID_276_FS_001</t>
  </si>
  <si>
    <t>W_ID_277_FS_001</t>
  </si>
  <si>
    <t>W_ID_278_FS_001</t>
  </si>
  <si>
    <t>W_ID_279_FS_001</t>
  </si>
  <si>
    <t>W_ID_280_FS_001</t>
  </si>
  <si>
    <t>W_ID_281_FS_001</t>
  </si>
  <si>
    <t>W_ID_282_FS_001</t>
  </si>
  <si>
    <t xml:space="preserve">Sondaj kuyusu (Bereketli civarı) </t>
  </si>
  <si>
    <t xml:space="preserve">Sondaj kuyusu (Belenyaka civarı) </t>
  </si>
  <si>
    <t xml:space="preserve">Avşar Barajından gelen sol sahil suyu </t>
  </si>
  <si>
    <t xml:space="preserve">Sondaj kuyusu (Tariş Tat karşısı) </t>
  </si>
  <si>
    <t xml:space="preserve">Sondaj kuyusu (Alaşehir-Kavaklı) </t>
  </si>
  <si>
    <t xml:space="preserve">Sondaj kuyusu (Alduranlar sera) </t>
  </si>
  <si>
    <t xml:space="preserve">Alaşehir yağmur suyu (ilçe merkez) </t>
  </si>
  <si>
    <t xml:space="preserve">Bozdağ kar suyu </t>
  </si>
  <si>
    <t>Kula Sandal Belediyesi yeraltı suyu</t>
  </si>
  <si>
    <t>W_ID_283_FS_001</t>
  </si>
  <si>
    <t>W_ID_283_FS_002</t>
  </si>
  <si>
    <t>W_ID_283_FS_003</t>
  </si>
  <si>
    <t>W_ID_284</t>
  </si>
  <si>
    <t>W_ID_285</t>
  </si>
  <si>
    <t>W_ID_286</t>
  </si>
  <si>
    <t>W_ID_287</t>
  </si>
  <si>
    <t>W_ID_288</t>
  </si>
  <si>
    <t>W_ID_289</t>
  </si>
  <si>
    <t>W_ID_290</t>
  </si>
  <si>
    <t>W_ID_291</t>
  </si>
  <si>
    <t>W_ID_292</t>
  </si>
  <si>
    <t>W_ID_293</t>
  </si>
  <si>
    <t>W_ID_284_FS_001</t>
  </si>
  <si>
    <t>W_ID_285_FS_001</t>
  </si>
  <si>
    <t>W_ID_286_FS_001</t>
  </si>
  <si>
    <t>W_ID_287_FS_001</t>
  </si>
  <si>
    <t>W_ID_288_FS_001</t>
  </si>
  <si>
    <t>W_ID_289_FS_001</t>
  </si>
  <si>
    <t>W_ID_290_FS_001</t>
  </si>
  <si>
    <t>W_ID_291_FS_001</t>
  </si>
  <si>
    <t>W_ID_292_FS_001</t>
  </si>
  <si>
    <t>(exploration, shallower) well</t>
  </si>
  <si>
    <t>(deeper) well</t>
  </si>
  <si>
    <t>spring</t>
  </si>
  <si>
    <t>thermal bath</t>
  </si>
  <si>
    <t>KIRSEHIR MASSIF</t>
  </si>
  <si>
    <t>ARABIAN PLATFORM</t>
  </si>
  <si>
    <t>ANATOLIDE-TAURIDE BLOCK</t>
  </si>
  <si>
    <t>SAKARYA ZONE</t>
  </si>
  <si>
    <t>ISTANBUL ZONE</t>
  </si>
  <si>
    <t>MENDERES MASSIF</t>
  </si>
  <si>
    <t>Afyon-Çobanlar Ç-1 sondajı</t>
  </si>
  <si>
    <t>Ömer-Gecek-AF-1 kuyusu</t>
  </si>
  <si>
    <t>Gazlıgöl Maden mevkii kaynağı</t>
  </si>
  <si>
    <t>Heybeli-Heybeli kaynağı</t>
  </si>
  <si>
    <t>Sandıklı-Çift havuz</t>
  </si>
  <si>
    <t>AFS-1 Hüdai</t>
  </si>
  <si>
    <t>Germencik-ÖB-6 kuyusu</t>
  </si>
  <si>
    <t>Malkoç deresi kaynağı</t>
  </si>
  <si>
    <t>Salavatlı-AS-1 sondajı</t>
  </si>
  <si>
    <t>İmamköy kaynağı</t>
  </si>
  <si>
    <t>Bozköy kaynağı</t>
  </si>
  <si>
    <t>Çamköy çamur ılıcası</t>
  </si>
  <si>
    <t>Gümüşköy hamamı kaynağı</t>
  </si>
  <si>
    <t>AY-1</t>
  </si>
  <si>
    <t>Alangüllü-2 sondajı</t>
  </si>
  <si>
    <t>Sazlıköy kaynağı</t>
  </si>
  <si>
    <t>Kuşadası itfaiye sondajı</t>
  </si>
  <si>
    <t>Davutlar ılıca sondajı</t>
  </si>
  <si>
    <t>Gedik kaynağı</t>
  </si>
  <si>
    <t>Ortakçı</t>
  </si>
  <si>
    <t>Kızıldere KD-14 kuyusu</t>
  </si>
  <si>
    <t>İnaltı Mağarası kaynağı</t>
  </si>
  <si>
    <t>Bölmekaya kaynağı</t>
  </si>
  <si>
    <t>Karahayıt cami kaynağı</t>
  </si>
  <si>
    <t>Pamukkale Mis Tur Altı</t>
  </si>
  <si>
    <t>Demirtaş kaynağı</t>
  </si>
  <si>
    <t>Babacık kaynağı</t>
  </si>
  <si>
    <t>Tekkehamam (TH-2) kuyusu</t>
  </si>
  <si>
    <t>Yenicekent YK-1 kuyusu</t>
  </si>
  <si>
    <t>Gölemezli GD-2 kuyusu</t>
  </si>
  <si>
    <t>Gülbahçe kaynağı</t>
  </si>
  <si>
    <t>Çeşme-Ilıca-1 sondajı</t>
  </si>
  <si>
    <t xml:space="preserve">Balçova (B-9) kuyusu </t>
  </si>
  <si>
    <t>Doğanbey burnu kaynağı</t>
  </si>
  <si>
    <t>Karakoç Ilıcası</t>
  </si>
  <si>
    <t>Doğanbey kaynağı</t>
  </si>
  <si>
    <t>Sferihisar (D-1) kaynağı</t>
  </si>
  <si>
    <t>Dikili ılıcası</t>
  </si>
  <si>
    <t>Aliağa Ilıcaburun sondajı</t>
  </si>
  <si>
    <t>Bayındır Dereköy ılıcası (Fatma hanım)</t>
  </si>
  <si>
    <t>Narlıdere N-1 sondajı</t>
  </si>
  <si>
    <t>Eynal-3 kaynağı</t>
  </si>
  <si>
    <t>Çitgöl-3 kaynağı</t>
  </si>
  <si>
    <t>Yoncalı-2 sondajı</t>
  </si>
  <si>
    <t>Yeniceköy hamamı</t>
  </si>
  <si>
    <t>Günlüce kaplıcası</t>
  </si>
  <si>
    <t>Göbel kaynağı</t>
  </si>
  <si>
    <t>Harlek erkekler hamamı</t>
  </si>
  <si>
    <t>Naşa-1 kuyusu</t>
  </si>
  <si>
    <t>Emet-1 kuyusu</t>
  </si>
  <si>
    <t>Gediz-Abide Buldanlı Sarıkız</t>
  </si>
  <si>
    <t>Gediz-Uyuz hamamı</t>
  </si>
  <si>
    <t>Kula Şehitler Kaplıcası</t>
  </si>
  <si>
    <t>Saraycık-kaptaj-Sar-1</t>
  </si>
  <si>
    <t>Urganlı sera kaynakları</t>
  </si>
  <si>
    <t>Çelikli</t>
  </si>
  <si>
    <t>Sart kaplıcaları</t>
  </si>
  <si>
    <t>Menteşe-1</t>
  </si>
  <si>
    <t>Eskihisar</t>
  </si>
  <si>
    <t>Horsumsazdere KD kaynağı</t>
  </si>
  <si>
    <t>Demirci Hisarköy AS-3</t>
  </si>
  <si>
    <t>Kurşunlu K-1</t>
  </si>
  <si>
    <t>Bozhöyük sondajı</t>
  </si>
  <si>
    <t>Sultaniye Kubbeli hamam</t>
  </si>
  <si>
    <t>Delibey Girme</t>
  </si>
  <si>
    <t>Karaada kaplıca kaynağı</t>
  </si>
  <si>
    <t>Gebeler</t>
  </si>
  <si>
    <t>Çürükardı</t>
  </si>
  <si>
    <t>Gölbaşı</t>
  </si>
  <si>
    <t>Eşme Örencik kaplıcaları</t>
  </si>
  <si>
    <t>Emirfakı kaplıcası</t>
  </si>
  <si>
    <t>Akbulak</t>
  </si>
  <si>
    <t>Ulubey Aksaz</t>
  </si>
  <si>
    <t xml:space="preserve">Banaz Kızılcaören </t>
  </si>
  <si>
    <t>Diyadin-MT-4 sondajı</t>
  </si>
  <si>
    <t>Yılanlı çermiği</t>
  </si>
  <si>
    <t>Tazekent kaynağı</t>
  </si>
  <si>
    <t>Davut çermiği</t>
  </si>
  <si>
    <t>Dibekli kaynağı</t>
  </si>
  <si>
    <t>Tutak-çermik</t>
  </si>
  <si>
    <t>Köprü-çermik üst kaynak</t>
  </si>
  <si>
    <t xml:space="preserve">Kaynarpınar </t>
  </si>
  <si>
    <t>Hacılar (Haciya)</t>
  </si>
  <si>
    <t>Sabırtaşı (Harur)</t>
  </si>
  <si>
    <t>Hasköy</t>
  </si>
  <si>
    <t>Bingöl Kös (K-1) sondajı</t>
  </si>
  <si>
    <t>Nemrut dağı kuzeydoğu kaynak</t>
  </si>
  <si>
    <t>Çukur ılıcası doğu kaynak</t>
  </si>
  <si>
    <t>Karakoçan kuyusu</t>
  </si>
  <si>
    <t>Ilıca (Bögert-Ekşisu) sıcak kaynak</t>
  </si>
  <si>
    <t>Ilıca E-1 kuyusu</t>
  </si>
  <si>
    <t>Pasinler büyük kaplıca</t>
  </si>
  <si>
    <t>Horasan Gökçe kaynağı</t>
  </si>
  <si>
    <t>Dumlu Akdağ kaplıcası</t>
  </si>
  <si>
    <t>Erzurum Arzuti (Yeşilyayla) kaynağı</t>
  </si>
  <si>
    <t>Olur Çermik kaynağı</t>
  </si>
  <si>
    <t>Köprüköy Deliçermik kaynağı</t>
  </si>
  <si>
    <t>Yüksekova-Sataş sıcak su kaynağı</t>
  </si>
  <si>
    <t>Sarıtaş-Gölebakan kaynağı</t>
  </si>
  <si>
    <t>Susuz kaynağı</t>
  </si>
  <si>
    <t>Kağızman kötek kaynağı</t>
  </si>
  <si>
    <t>Ilıcapınarı</t>
  </si>
  <si>
    <t>Kaynarca</t>
  </si>
  <si>
    <t>Güzelkent</t>
  </si>
  <si>
    <t>Derik</t>
  </si>
  <si>
    <t>Tunceli-Mazgirt Bağın kaplıcası</t>
  </si>
  <si>
    <t>Zehirli kaynak</t>
  </si>
  <si>
    <t>Ganisipi kaynağı</t>
  </si>
  <si>
    <t>Erçiş Hasanabdal kaplıca</t>
  </si>
  <si>
    <t>Çıldıran Ayrancı kaynağı</t>
  </si>
  <si>
    <t>Özalp Çaybağı</t>
  </si>
  <si>
    <t>Gürpınar Yurtbaşı Seyhan kaplıca</t>
  </si>
  <si>
    <t>Başkale Çamlık kaplıca</t>
  </si>
  <si>
    <t>Kayabeyi çermiği</t>
  </si>
  <si>
    <t>Gözlek GS sondajı</t>
  </si>
  <si>
    <t>Terziköy-1 sondajı</t>
  </si>
  <si>
    <t>Arkutbey kaplıca kaynağı</t>
  </si>
  <si>
    <t>Balcı-kaynağı</t>
  </si>
  <si>
    <t>Sarıot kaynağı</t>
  </si>
  <si>
    <t>Babas</t>
  </si>
  <si>
    <t>Kesenüzü</t>
  </si>
  <si>
    <t>Küçük kaplıca</t>
  </si>
  <si>
    <t>Çepni</t>
  </si>
  <si>
    <t>Salur</t>
  </si>
  <si>
    <t>Çatak</t>
  </si>
  <si>
    <t>Mecitözü kaynağı</t>
  </si>
  <si>
    <t>Figani sondajı (F-1)</t>
  </si>
  <si>
    <t>Hamamlıçay kaynağı</t>
  </si>
  <si>
    <t>Ilıca</t>
  </si>
  <si>
    <t>Sarmaşık kaynağı</t>
  </si>
  <si>
    <t>Ilıca-2 sondajı</t>
  </si>
  <si>
    <t>Ilıcaköy-2</t>
  </si>
  <si>
    <t>Havza kaplıca kaynağı</t>
  </si>
  <si>
    <t>Hamam ayağı kaplıcası</t>
  </si>
  <si>
    <t>Hilyas-Kocapınar sondajı</t>
  </si>
  <si>
    <t>Reşadiye kaplıcası</t>
  </si>
  <si>
    <t>Sulusaray sondajı AS-3</t>
  </si>
  <si>
    <t>Erbaa-Gökbel çermiği</t>
  </si>
  <si>
    <t>Sarıyazı kaynağı</t>
  </si>
  <si>
    <t>Niksar Korulu kaynağı</t>
  </si>
  <si>
    <t>Kozlu ılısu pınarı</t>
  </si>
  <si>
    <t>Zonguldak Kokaksu maden suyu</t>
  </si>
  <si>
    <t>Eskipazar Akkaya kaynağı</t>
  </si>
  <si>
    <t>Efteni kaplıca kaynağı</t>
  </si>
  <si>
    <t>Derdin kaynağı</t>
  </si>
  <si>
    <t>K. Hamam Acı kaplıca</t>
  </si>
  <si>
    <t>Dutlu Tahtalı 2. çeşme</t>
  </si>
  <si>
    <t>Ayaş-İçmece</t>
  </si>
  <si>
    <t>Haymana Uyuz hamamı</t>
  </si>
  <si>
    <t>Polatlı Malıköy</t>
  </si>
  <si>
    <t>Karahamzalı kaynağı</t>
  </si>
  <si>
    <t>Sabanca kaynağı</t>
  </si>
  <si>
    <t>Sarıoba kaynağı</t>
  </si>
  <si>
    <t xml:space="preserve">Karacahmet </t>
  </si>
  <si>
    <t>Çavundur (Ç-1) sondajı</t>
  </si>
  <si>
    <t>Karakoçaş</t>
  </si>
  <si>
    <t>Şengül hamamı</t>
  </si>
  <si>
    <t>Uyuz hamamı</t>
  </si>
  <si>
    <t>İnönü ılıcası</t>
  </si>
  <si>
    <t>Kızılinler kaplıcası</t>
  </si>
  <si>
    <t>Tekgöz kaplıca kaynağı</t>
  </si>
  <si>
    <t>Bayramhacı kaplıcası</t>
  </si>
  <si>
    <t>Karakimse köyü sıcaksu kaynağı</t>
  </si>
  <si>
    <t>Kuşçu sıcak su kaynağı</t>
  </si>
  <si>
    <t>Terme-5 sondajı</t>
  </si>
  <si>
    <t>Karakurt -1 sondajı</t>
  </si>
  <si>
    <t>Savcılı Büyükoba kaynağı</t>
  </si>
  <si>
    <t>Mahmutlu küçük hamam</t>
  </si>
  <si>
    <t>K-3 sondajı</t>
  </si>
  <si>
    <t>Çiftehan kaynağı</t>
  </si>
  <si>
    <t>NAR-1</t>
  </si>
  <si>
    <t>Derdalan kop. Kaynağı</t>
  </si>
  <si>
    <t>Sıcakçermik (SÇM-1) kaynağı</t>
  </si>
  <si>
    <t>Delikkaya (DK-5) kaynağı</t>
  </si>
  <si>
    <t>Suşehri Akçaağıl</t>
  </si>
  <si>
    <t>Ortaköy (OR-1) sondajı</t>
  </si>
  <si>
    <t>Soğukçermik</t>
  </si>
  <si>
    <t>Uzunlu kaynağı</t>
  </si>
  <si>
    <t>Karadiken kaynağı</t>
  </si>
  <si>
    <t>Sarıkaya kaynağı</t>
  </si>
  <si>
    <t>Boğazlıyan Cavlak BB-1 sondajı</t>
  </si>
  <si>
    <t>Sorgun kaplıcası</t>
  </si>
  <si>
    <t>Ihlara kaynağı</t>
  </si>
  <si>
    <t>Aksaray kaynağı</t>
  </si>
  <si>
    <t>Güzelyurt Yaprak hisar sıcak su kaynağı</t>
  </si>
  <si>
    <t>Güzelyurt Ilısu kaynağı</t>
  </si>
  <si>
    <t>Güzelyurt Sivrihisar Kükürtlü kaynağı</t>
  </si>
  <si>
    <t>Karaman Acıgöl</t>
  </si>
  <si>
    <t>Güre kaynağı</t>
  </si>
  <si>
    <t>Kızık kaynağı</t>
  </si>
  <si>
    <t>Şamlı kaynağı</t>
  </si>
  <si>
    <t>Hisarköy kaynağı</t>
  </si>
  <si>
    <t>Demet-1 sondajı</t>
  </si>
  <si>
    <t>Bostancıköy</t>
  </si>
  <si>
    <t>Gönen-1</t>
  </si>
  <si>
    <t>Kepekler-Kubbeli hamam</t>
  </si>
  <si>
    <t>Pamukçu-2 sondajı</t>
  </si>
  <si>
    <t>Uyuz ılıcası</t>
  </si>
  <si>
    <t>Pelitköy</t>
  </si>
  <si>
    <t>Ayvalık Ilıca</t>
  </si>
  <si>
    <t>Bozören</t>
  </si>
  <si>
    <t>İvrindi-ılıca</t>
  </si>
  <si>
    <t>Gümeli</t>
  </si>
  <si>
    <t>Kepsut-Eşeler</t>
  </si>
  <si>
    <t>Susurluk Ömerler kaynağı</t>
  </si>
  <si>
    <t>Sındırgı Çatlak mevki kaynağı</t>
  </si>
  <si>
    <t>Savaştepe Kirazköy dağı ılıca kaynağı</t>
  </si>
  <si>
    <t>Yıldız</t>
  </si>
  <si>
    <t>Çalyı-ılıcası</t>
  </si>
  <si>
    <t>Kaynarca kaybağı</t>
  </si>
  <si>
    <t>Kükürtlü kaynağı</t>
  </si>
  <si>
    <t>Keramet ılıcası</t>
  </si>
  <si>
    <t>Oylat ana kaynak</t>
  </si>
  <si>
    <t>Dümbüldek</t>
  </si>
  <si>
    <t>Horhor</t>
  </si>
  <si>
    <t>Gemlik</t>
  </si>
  <si>
    <t>Karacakaya</t>
  </si>
  <si>
    <t>Ilıcaksu</t>
  </si>
  <si>
    <t>Sadağ</t>
  </si>
  <si>
    <t>Ağaçhisar</t>
  </si>
  <si>
    <t>Hıdırlar köy kaynağı</t>
  </si>
  <si>
    <t>Kestanbol kaynağı</t>
  </si>
  <si>
    <t>Akçakeçeli kaynağı</t>
  </si>
  <si>
    <t>Çan sondajı-2</t>
  </si>
  <si>
    <t>Küçükçetmi kaynağı</t>
  </si>
  <si>
    <t>Kırkgeçit kaynağı</t>
  </si>
  <si>
    <t>Tuzla (T-1) sondajı</t>
  </si>
  <si>
    <t>Topaklar (Kum)</t>
  </si>
  <si>
    <t>Kocabaşlar</t>
  </si>
  <si>
    <t>Karaılıca (Tepeköy)</t>
  </si>
  <si>
    <t>Bardakçılar (Ozancık)</t>
  </si>
  <si>
    <t>Palamutova</t>
  </si>
  <si>
    <t>Külcüler</t>
  </si>
  <si>
    <t>Yazlıkköy kaplıca kaynağı</t>
  </si>
  <si>
    <t>Kuzuluk K-2 sondajı</t>
  </si>
  <si>
    <t>Çökek kaynağı</t>
  </si>
  <si>
    <t>Gıcık hamamı K-2</t>
  </si>
  <si>
    <t>Geyve-Ahibaba</t>
  </si>
  <si>
    <t>Geyve-Ilıcaköy</t>
  </si>
  <si>
    <t xml:space="preserve">Kaynak </t>
  </si>
  <si>
    <t>Çermik (MTA)-1 sondajı</t>
  </si>
  <si>
    <t>Kartal köyü kaynağı</t>
  </si>
  <si>
    <t>Ilısu (Germav)</t>
  </si>
  <si>
    <t>Bostancık Lifköy kaynağı</t>
  </si>
  <si>
    <t>Y. Karaali kuyusu</t>
  </si>
  <si>
    <t>Holi kaplıcası</t>
  </si>
  <si>
    <t>Güçlükonak Hısta kaynağı</t>
  </si>
  <si>
    <t>Başlamış sıcak suyu</t>
  </si>
  <si>
    <t>Hamamat-Hamamköy kap. Kay.-1</t>
  </si>
  <si>
    <t>Tavuk damı hamam kaynağı</t>
  </si>
  <si>
    <t>Süleymalı-2 kuyusu</t>
  </si>
  <si>
    <t xml:space="preserve">Ilıca-3 </t>
  </si>
  <si>
    <t>Haruniye ılıcası</t>
  </si>
  <si>
    <t>W_ID_294</t>
  </si>
  <si>
    <t>W_ID_295</t>
  </si>
  <si>
    <t>W_ID_296</t>
  </si>
  <si>
    <t>W_ID_297</t>
  </si>
  <si>
    <t>W_ID_298</t>
  </si>
  <si>
    <t>W_ID_299</t>
  </si>
  <si>
    <t>W_ID_300</t>
  </si>
  <si>
    <t>W_ID_301</t>
  </si>
  <si>
    <t>W_ID_302</t>
  </si>
  <si>
    <t>W_ID_303</t>
  </si>
  <si>
    <t>W_ID_304</t>
  </si>
  <si>
    <t>W_ID_305</t>
  </si>
  <si>
    <t>W_ID_306</t>
  </si>
  <si>
    <t>W_ID_307</t>
  </si>
  <si>
    <t>W_ID_308</t>
  </si>
  <si>
    <t>W_ID_309</t>
  </si>
  <si>
    <t>W_ID_310</t>
  </si>
  <si>
    <t>W_ID_311</t>
  </si>
  <si>
    <t>W_ID_312</t>
  </si>
  <si>
    <t>W_ID_313</t>
  </si>
  <si>
    <t>W_ID_314</t>
  </si>
  <si>
    <t>W_ID_315</t>
  </si>
  <si>
    <t>W_ID_316</t>
  </si>
  <si>
    <t>W_ID_317</t>
  </si>
  <si>
    <t>W_ID_318</t>
  </si>
  <si>
    <t>W_ID_319</t>
  </si>
  <si>
    <t>W_ID_320</t>
  </si>
  <si>
    <t>W_ID_321</t>
  </si>
  <si>
    <t>W_ID_322</t>
  </si>
  <si>
    <t>W_ID_323</t>
  </si>
  <si>
    <t>W_ID_324</t>
  </si>
  <si>
    <t>W_ID_325</t>
  </si>
  <si>
    <t>W_ID_326</t>
  </si>
  <si>
    <t>W_ID_327</t>
  </si>
  <si>
    <t>W_ID_328</t>
  </si>
  <si>
    <t>W_ID_329</t>
  </si>
  <si>
    <t>W_ID_330</t>
  </si>
  <si>
    <t>W_ID_331</t>
  </si>
  <si>
    <t>W_ID_332</t>
  </si>
  <si>
    <t>W_ID_333</t>
  </si>
  <si>
    <t>W_ID_334</t>
  </si>
  <si>
    <t>W_ID_335</t>
  </si>
  <si>
    <t>W_ID_336</t>
  </si>
  <si>
    <t>W_ID_337</t>
  </si>
  <si>
    <t>W_ID_338</t>
  </si>
  <si>
    <t>W_ID_339</t>
  </si>
  <si>
    <t>W_ID_340</t>
  </si>
  <si>
    <t>W_ID_341</t>
  </si>
  <si>
    <t>W_ID_342</t>
  </si>
  <si>
    <t>W_ID_343</t>
  </si>
  <si>
    <t>W_ID_344</t>
  </si>
  <si>
    <t>W_ID_345</t>
  </si>
  <si>
    <t>W_ID_346</t>
  </si>
  <si>
    <t>W_ID_347</t>
  </si>
  <si>
    <t>W_ID_348</t>
  </si>
  <si>
    <t>W_ID_349</t>
  </si>
  <si>
    <t>W_ID_350</t>
  </si>
  <si>
    <t>W_ID_351</t>
  </si>
  <si>
    <t>W_ID_352</t>
  </si>
  <si>
    <t>W_ID_353</t>
  </si>
  <si>
    <t>W_ID_354</t>
  </si>
  <si>
    <t>W_ID_355</t>
  </si>
  <si>
    <t>W_ID_356</t>
  </si>
  <si>
    <t>W_ID_357</t>
  </si>
  <si>
    <t>W_ID_358</t>
  </si>
  <si>
    <t>W_ID_359</t>
  </si>
  <si>
    <t>W_ID_360</t>
  </si>
  <si>
    <t>W_ID_361</t>
  </si>
  <si>
    <t>W_ID_362</t>
  </si>
  <si>
    <t>W_ID_363</t>
  </si>
  <si>
    <t>W_ID_364</t>
  </si>
  <si>
    <t>W_ID_365</t>
  </si>
  <si>
    <t>W_ID_366</t>
  </si>
  <si>
    <t>W_ID_367</t>
  </si>
  <si>
    <t>W_ID_368</t>
  </si>
  <si>
    <t>W_ID_369</t>
  </si>
  <si>
    <t>W_ID_370</t>
  </si>
  <si>
    <t>W_ID_371</t>
  </si>
  <si>
    <t>W_ID_372</t>
  </si>
  <si>
    <t>W_ID_373</t>
  </si>
  <si>
    <t>W_ID_374</t>
  </si>
  <si>
    <t>W_ID_375</t>
  </si>
  <si>
    <t>W_ID_376</t>
  </si>
  <si>
    <t>W_ID_377</t>
  </si>
  <si>
    <t>W_ID_378</t>
  </si>
  <si>
    <t>W_ID_379</t>
  </si>
  <si>
    <t>W_ID_380</t>
  </si>
  <si>
    <t>W_ID_381</t>
  </si>
  <si>
    <t>W_ID_382</t>
  </si>
  <si>
    <t>W_ID_383</t>
  </si>
  <si>
    <t>W_ID_384</t>
  </si>
  <si>
    <t>W_ID_385</t>
  </si>
  <si>
    <t>W_ID_386</t>
  </si>
  <si>
    <t>W_ID_387</t>
  </si>
  <si>
    <t>W_ID_388</t>
  </si>
  <si>
    <t>W_ID_389</t>
  </si>
  <si>
    <t>W_ID_390</t>
  </si>
  <si>
    <t>W_ID_391</t>
  </si>
  <si>
    <t>W_ID_392</t>
  </si>
  <si>
    <t>W_ID_393</t>
  </si>
  <si>
    <t>W_ID_394</t>
  </si>
  <si>
    <t>W_ID_395</t>
  </si>
  <si>
    <t>W_ID_396</t>
  </si>
  <si>
    <t>W_ID_397</t>
  </si>
  <si>
    <t>W_ID_398</t>
  </si>
  <si>
    <t>W_ID_399</t>
  </si>
  <si>
    <t>W_ID_400</t>
  </si>
  <si>
    <t>W_ID_401</t>
  </si>
  <si>
    <t>W_ID_402</t>
  </si>
  <si>
    <t>W_ID_403</t>
  </si>
  <si>
    <t>W_ID_404</t>
  </si>
  <si>
    <t>W_ID_405</t>
  </si>
  <si>
    <t>W_ID_406</t>
  </si>
  <si>
    <t>W_ID_407</t>
  </si>
  <si>
    <t>W_ID_408</t>
  </si>
  <si>
    <t>W_ID_409</t>
  </si>
  <si>
    <t>W_ID_410</t>
  </si>
  <si>
    <t>W_ID_411</t>
  </si>
  <si>
    <t>W_ID_412</t>
  </si>
  <si>
    <t>W_ID_413</t>
  </si>
  <si>
    <t>W_ID_414</t>
  </si>
  <si>
    <t>W_ID_415</t>
  </si>
  <si>
    <t>W_ID_416</t>
  </si>
  <si>
    <t>W_ID_417</t>
  </si>
  <si>
    <t>W_ID_418</t>
  </si>
  <si>
    <t>W_ID_419</t>
  </si>
  <si>
    <t>W_ID_420</t>
  </si>
  <si>
    <t>W_ID_421</t>
  </si>
  <si>
    <t>W_ID_422</t>
  </si>
  <si>
    <t>W_ID_423</t>
  </si>
  <si>
    <t>W_ID_424</t>
  </si>
  <si>
    <t>W_ID_425</t>
  </si>
  <si>
    <t>W_ID_426</t>
  </si>
  <si>
    <t>W_ID_427</t>
  </si>
  <si>
    <t>W_ID_428</t>
  </si>
  <si>
    <t>W_ID_429</t>
  </si>
  <si>
    <t>W_ID_430</t>
  </si>
  <si>
    <t>W_ID_431</t>
  </si>
  <si>
    <t>W_ID_432</t>
  </si>
  <si>
    <t>W_ID_433</t>
  </si>
  <si>
    <t>W_ID_434</t>
  </si>
  <si>
    <t>W_ID_435</t>
  </si>
  <si>
    <t>W_ID_436</t>
  </si>
  <si>
    <t>W_ID_437</t>
  </si>
  <si>
    <t>W_ID_438</t>
  </si>
  <si>
    <t>W_ID_439</t>
  </si>
  <si>
    <t>W_ID_440</t>
  </si>
  <si>
    <t>W_ID_441</t>
  </si>
  <si>
    <t>W_ID_442</t>
  </si>
  <si>
    <t>W_ID_443</t>
  </si>
  <si>
    <t>W_ID_444</t>
  </si>
  <si>
    <t>W_ID_445</t>
  </si>
  <si>
    <t>W_ID_446</t>
  </si>
  <si>
    <t>W_ID_447</t>
  </si>
  <si>
    <t>W_ID_448</t>
  </si>
  <si>
    <t>W_ID_449</t>
  </si>
  <si>
    <t>W_ID_450</t>
  </si>
  <si>
    <t>W_ID_451</t>
  </si>
  <si>
    <t>W_ID_452</t>
  </si>
  <si>
    <t>W_ID_453</t>
  </si>
  <si>
    <t>W_ID_454</t>
  </si>
  <si>
    <t>W_ID_455</t>
  </si>
  <si>
    <t>W_ID_456</t>
  </si>
  <si>
    <t>W_ID_457</t>
  </si>
  <si>
    <t>W_ID_458</t>
  </si>
  <si>
    <t>W_ID_459</t>
  </si>
  <si>
    <t>W_ID_460</t>
  </si>
  <si>
    <t>W_ID_461</t>
  </si>
  <si>
    <t>W_ID_462</t>
  </si>
  <si>
    <t>W_ID_463</t>
  </si>
  <si>
    <t>W_ID_464</t>
  </si>
  <si>
    <t>W_ID_465</t>
  </si>
  <si>
    <t>W_ID_466</t>
  </si>
  <si>
    <t>W_ID_467</t>
  </si>
  <si>
    <t>W_ID_468</t>
  </si>
  <si>
    <t>W_ID_469</t>
  </si>
  <si>
    <t>W_ID_470</t>
  </si>
  <si>
    <t>W_ID_471</t>
  </si>
  <si>
    <t>W_ID_472</t>
  </si>
  <si>
    <t>W_ID_473</t>
  </si>
  <si>
    <t>W_ID_474</t>
  </si>
  <si>
    <t>W_ID_475</t>
  </si>
  <si>
    <t>W_ID_476</t>
  </si>
  <si>
    <t>W_ID_477</t>
  </si>
  <si>
    <t>W_ID_478</t>
  </si>
  <si>
    <t>W_ID_479</t>
  </si>
  <si>
    <t>W_ID_480</t>
  </si>
  <si>
    <t>W_ID_481</t>
  </si>
  <si>
    <t>W_ID_482</t>
  </si>
  <si>
    <t>W_ID_483</t>
  </si>
  <si>
    <t>W_ID_484</t>
  </si>
  <si>
    <t>W_ID_485</t>
  </si>
  <si>
    <t>W_ID_486</t>
  </si>
  <si>
    <t>W_ID_487</t>
  </si>
  <si>
    <t>W_ID_488</t>
  </si>
  <si>
    <t>W_ID_489</t>
  </si>
  <si>
    <t>W_ID_490</t>
  </si>
  <si>
    <t>W_ID_491</t>
  </si>
  <si>
    <t>W_ID_492</t>
  </si>
  <si>
    <t>W_ID_493</t>
  </si>
  <si>
    <t>W_ID_494</t>
  </si>
  <si>
    <t>W_ID_495</t>
  </si>
  <si>
    <t>W_ID_496</t>
  </si>
  <si>
    <t>W_ID_497</t>
  </si>
  <si>
    <t>W_ID_498</t>
  </si>
  <si>
    <t>W_ID_499</t>
  </si>
  <si>
    <t>W_ID_500</t>
  </si>
  <si>
    <t>W_ID_501</t>
  </si>
  <si>
    <t>W_ID_502</t>
  </si>
  <si>
    <t>W_ID_503</t>
  </si>
  <si>
    <t>W_ID_504</t>
  </si>
  <si>
    <t>W_ID_505</t>
  </si>
  <si>
    <t>W_ID_506</t>
  </si>
  <si>
    <t>W_ID_507</t>
  </si>
  <si>
    <t>W_ID_508</t>
  </si>
  <si>
    <t>W_ID_509</t>
  </si>
  <si>
    <t>W_ID_510</t>
  </si>
  <si>
    <t>W_ID_511</t>
  </si>
  <si>
    <t>W_ID_512</t>
  </si>
  <si>
    <t>W_ID_513</t>
  </si>
  <si>
    <t>W_ID_514</t>
  </si>
  <si>
    <t>W_ID_515</t>
  </si>
  <si>
    <t>W_ID_516</t>
  </si>
  <si>
    <t>W_ID_517</t>
  </si>
  <si>
    <t>W_ID_518</t>
  </si>
  <si>
    <t>W_ID_519</t>
  </si>
  <si>
    <t>W_ID_520</t>
  </si>
  <si>
    <t>W_ID_521</t>
  </si>
  <si>
    <t>W_ID_522</t>
  </si>
  <si>
    <t>W_ID_523</t>
  </si>
  <si>
    <t>W_ID_524</t>
  </si>
  <si>
    <t>W_ID_525</t>
  </si>
  <si>
    <t>W_ID_526</t>
  </si>
  <si>
    <t>W_ID_527</t>
  </si>
  <si>
    <t>W_ID_528</t>
  </si>
  <si>
    <t>W_ID_529</t>
  </si>
  <si>
    <t>W_ID_530</t>
  </si>
  <si>
    <t>W_ID_531</t>
  </si>
  <si>
    <t>W_ID_532</t>
  </si>
  <si>
    <t>W_ID_533</t>
  </si>
  <si>
    <t>W_ID_534</t>
  </si>
  <si>
    <t>W_ID_535</t>
  </si>
  <si>
    <t>W_ID_536</t>
  </si>
  <si>
    <t>W_ID_537</t>
  </si>
  <si>
    <t>W_ID_538</t>
  </si>
  <si>
    <t>W_ID_539</t>
  </si>
  <si>
    <t>W_ID_540</t>
  </si>
  <si>
    <t>W_ID_541</t>
  </si>
  <si>
    <t>W_ID_542</t>
  </si>
  <si>
    <t>W_ID_543</t>
  </si>
  <si>
    <t>W_ID_544</t>
  </si>
  <si>
    <t>W_ID_545</t>
  </si>
  <si>
    <t>W_ID_546</t>
  </si>
  <si>
    <t>W_ID_293_FS_001</t>
  </si>
  <si>
    <t>W_ID_294_FS_001</t>
  </si>
  <si>
    <t>W_ID_295_FS_001</t>
  </si>
  <si>
    <t>W_ID_296_FS_001</t>
  </si>
  <si>
    <t>W_ID_297_FS_001</t>
  </si>
  <si>
    <t>W_ID_298_FS_001</t>
  </si>
  <si>
    <t>W_ID_299_FS_001</t>
  </si>
  <si>
    <t>W_ID_300_FS_001</t>
  </si>
  <si>
    <t>W_ID_301_FS_001</t>
  </si>
  <si>
    <t>Temperature at depth ©</t>
  </si>
  <si>
    <t>Na/K geothermometer temperature</t>
  </si>
  <si>
    <t>K/Mg geothermometer temperature</t>
  </si>
  <si>
    <t>NUMBER OF DATA POINTS</t>
  </si>
  <si>
    <t>ALUMINUM &gt; 0.2 mg/L</t>
  </si>
  <si>
    <t>ARSENIC &gt; 0.01 mg/L</t>
  </si>
  <si>
    <t>Correlation coefficients</t>
  </si>
  <si>
    <t>Ca</t>
  </si>
  <si>
    <t>Na</t>
  </si>
  <si>
    <t>Alasehir</t>
  </si>
  <si>
    <t>Kemaliye</t>
  </si>
  <si>
    <t>Germencik</t>
  </si>
  <si>
    <t>Salavatli</t>
  </si>
  <si>
    <t>Yilmazkoy</t>
  </si>
  <si>
    <t>Kizildere</t>
  </si>
  <si>
    <t>Mg</t>
  </si>
  <si>
    <t>All data</t>
  </si>
  <si>
    <t>lake</t>
  </si>
  <si>
    <t>Geochemistry country analysis</t>
  </si>
  <si>
    <t>This spreadsheet is contains the data set and analysis performed for the MSc thesis in Applied Earth Sciences by J.A. Steijn. This was carried out between November 2020 and August 2021.</t>
  </si>
  <si>
    <t>The thesis is titled:</t>
  </si>
  <si>
    <t>"Understanding environmental risks related to geothermal fluids: An integrated approach from natural and social sciences in three countries."</t>
  </si>
  <si>
    <t>It performs an analysis on the geochemistry of numerous samples in Indonesia, Turkey and the Netherlands, and analyses the environmental risks of toxic gases (CO2, CH4 and H2S) and elements (Al, As, Cd, F, Hg and Pb).</t>
  </si>
  <si>
    <t>The spreadsheet consists of:</t>
  </si>
  <si>
    <t>1. Well data</t>
  </si>
  <si>
    <t>This contains information about the locations of the samples. It includes the latitude, longitude, elevation, depth, etc.</t>
  </si>
  <si>
    <t>2. Fluid sample data (complete)</t>
  </si>
  <si>
    <t>This contains information about the composition of the fluid samples, including fluid properties, dissolved elements and gases.</t>
  </si>
  <si>
    <t>3. Fluid sample data (processed)</t>
  </si>
  <si>
    <t>This contains information about the fluid samples and was edited for processing purposes. Values below detection limits were left out.</t>
  </si>
  <si>
    <t>4. Well and spring data</t>
  </si>
  <si>
    <t>This contains information about the fluid samples sorted by wells and springs.</t>
  </si>
  <si>
    <t>6. Toxic gases</t>
  </si>
  <si>
    <t>This contains information composition of the gases that are present in the geothermal fluids.</t>
  </si>
  <si>
    <t>7. Toxic elements</t>
  </si>
  <si>
    <t>This contains information about the samples in which the guideline values for toxic elements were exceeded.</t>
  </si>
  <si>
    <t>8. Guideline values exceeded</t>
  </si>
  <si>
    <t>This contains histograms with the number of samples in which the guideline values were exceeded for both toxic gases and elements.</t>
  </si>
  <si>
    <t>SPRING DATA</t>
  </si>
  <si>
    <t>WELL DATA</t>
  </si>
  <si>
    <t>5. Regional data</t>
  </si>
  <si>
    <t>This contains information about the fluid samples sorted by the region they are located in.</t>
  </si>
  <si>
    <t>Guideline values for toxic elements exceeded</t>
  </si>
  <si>
    <t>Gas analaysis</t>
  </si>
  <si>
    <t>Cluster</t>
  </si>
  <si>
    <t>Sample type</t>
  </si>
  <si>
    <t>Sample depth (m)</t>
  </si>
  <si>
    <t>Dissolved gas</t>
  </si>
  <si>
    <t>Dissolved gas (%)</t>
  </si>
  <si>
    <t>Gas unit</t>
  </si>
  <si>
    <t>Total dissolved gas</t>
  </si>
  <si>
    <r>
      <rPr>
        <sz val="11"/>
        <color theme="1"/>
        <rFont val="Calibri"/>
        <family val="2"/>
        <scheme val="minor"/>
      </rPr>
      <t xml:space="preserve">Dumanoglu, Y. (2020): Monitoring of hydrogen sulfide concentration in the atmosphere near two geothermal power plants of Turkey. </t>
    </r>
    <r>
      <rPr>
        <i/>
        <sz val="11"/>
        <color theme="1"/>
        <rFont val="Calibri"/>
        <family val="2"/>
        <scheme val="minor"/>
      </rPr>
      <t xml:space="preserve">Atmospheric Pollution Research 11 </t>
    </r>
    <r>
      <rPr>
        <sz val="11"/>
        <color theme="1"/>
        <rFont val="Calibri"/>
        <family val="2"/>
        <scheme val="minor"/>
      </rPr>
      <t>(2017-2326)</t>
    </r>
  </si>
  <si>
    <t>Histograms with % of samples in which the guideline value was exceeded for each toxic gas and element.</t>
  </si>
  <si>
    <t>No data</t>
  </si>
  <si>
    <t>Spring data</t>
  </si>
  <si>
    <t>Liquid chemistry plotting spreadsheet version 2</t>
  </si>
  <si>
    <t>CFB Ternary</t>
  </si>
  <si>
    <t>CLB Ternary</t>
  </si>
  <si>
    <t>LRC Ternary</t>
  </si>
  <si>
    <t>CSH Ternary</t>
  </si>
  <si>
    <t>NKM Ternary</t>
  </si>
  <si>
    <t>XYZ Ternary</t>
  </si>
  <si>
    <t>Isotopes</t>
  </si>
  <si>
    <t>Fixed address field for input data</t>
  </si>
  <si>
    <t>factor</t>
  </si>
  <si>
    <t>column</t>
  </si>
  <si>
    <t>element</t>
  </si>
  <si>
    <t>Powell Geoscience Ltd.  25 November 2010</t>
  </si>
  <si>
    <t>Copy water chemistry data into data field below.  Use negative numbers to indicate detection limit.  Data will be plotted at detection.  Cut &amp; paste or move data but do not delete lines or columns.</t>
  </si>
  <si>
    <t>Ternary plot multiplier factors:</t>
  </si>
  <si>
    <t>J</t>
  </si>
  <si>
    <t>Position of fractionation cluster</t>
  </si>
  <si>
    <t>Mg^0.5</t>
  </si>
  <si>
    <t>X</t>
  </si>
  <si>
    <t>Position of meteoric trend line label</t>
  </si>
  <si>
    <t>input field column</t>
  </si>
  <si>
    <t>Mg^.5</t>
  </si>
  <si>
    <t>Y</t>
  </si>
  <si>
    <t>D</t>
  </si>
  <si>
    <t>E</t>
  </si>
  <si>
    <t>G</t>
  </si>
  <si>
    <t>H</t>
  </si>
  <si>
    <t>L</t>
  </si>
  <si>
    <t>M</t>
  </si>
  <si>
    <t>N</t>
  </si>
  <si>
    <t>O</t>
  </si>
  <si>
    <t>Q</t>
  </si>
  <si>
    <t>R</t>
  </si>
  <si>
    <t>T</t>
  </si>
  <si>
    <t>U</t>
  </si>
  <si>
    <t>V</t>
  </si>
  <si>
    <t>Z</t>
  </si>
  <si>
    <t>AA</t>
  </si>
  <si>
    <t>AB</t>
  </si>
  <si>
    <t>AC</t>
  </si>
  <si>
    <t>AD</t>
  </si>
  <si>
    <t>AE</t>
  </si>
  <si>
    <t>AF</t>
  </si>
  <si>
    <t>Elements</t>
  </si>
  <si>
    <t>mg/kg</t>
  </si>
  <si>
    <t>mg/kg =&gt; meq/litre</t>
  </si>
  <si>
    <t>factors:</t>
  </si>
  <si>
    <t>Sample Name</t>
  </si>
  <si>
    <t>Lab Number</t>
  </si>
  <si>
    <t>Date</t>
  </si>
  <si>
    <t>Sample Label</t>
  </si>
  <si>
    <t>UTM east</t>
  </si>
  <si>
    <t>UTM north</t>
  </si>
  <si>
    <t>Elevation</t>
  </si>
  <si>
    <t>Temp C</t>
  </si>
  <si>
    <t>NH4</t>
  </si>
  <si>
    <r>
      <t xml:space="preserve">Cond </t>
    </r>
    <r>
      <rPr>
        <b/>
        <sz val="8"/>
        <color indexed="62"/>
        <rFont val="Arial"/>
        <family val="2"/>
      </rPr>
      <t xml:space="preserve"> umhos/cm</t>
    </r>
  </si>
  <si>
    <r>
      <t xml:space="preserve">del </t>
    </r>
    <r>
      <rPr>
        <b/>
        <vertAlign val="superscript"/>
        <sz val="10"/>
        <color indexed="62"/>
        <rFont val="Arial"/>
        <family val="2"/>
      </rPr>
      <t>18</t>
    </r>
    <r>
      <rPr>
        <b/>
        <sz val="10"/>
        <color indexed="62"/>
        <rFont val="Arial"/>
        <family val="2"/>
      </rPr>
      <t>O</t>
    </r>
  </si>
  <si>
    <t>del D</t>
  </si>
  <si>
    <t>UTM East</t>
  </si>
  <si>
    <t>UTM North</t>
  </si>
  <si>
    <t>Cond umohs/cm</t>
  </si>
  <si>
    <t>delO-18</t>
  </si>
  <si>
    <t>delD</t>
  </si>
  <si>
    <t>isotope labels</t>
  </si>
  <si>
    <t>sum cations</t>
  </si>
  <si>
    <t>sum anions</t>
  </si>
  <si>
    <t>Charge Balance</t>
  </si>
  <si>
    <t>Labels:</t>
  </si>
  <si>
    <t>log(K^2/Mg)</t>
  </si>
  <si>
    <t>log(K^2/Ca)</t>
  </si>
  <si>
    <t>10Mg/(Ca+10Mg)</t>
  </si>
  <si>
    <t>10K/(Na+10K)</t>
  </si>
  <si>
    <t>Tqtz</t>
  </si>
  <si>
    <t>Tqtz Enthalpy  kj/kg</t>
  </si>
  <si>
    <t>This contains calculated correlation coefficients between common elements in geothermal fluids.</t>
  </si>
  <si>
    <t>This contains plots of the correlations between common elements in geothermal fluids.</t>
  </si>
  <si>
    <t>9. Correlation coefficients</t>
  </si>
  <si>
    <t>10. Correlation graphs</t>
  </si>
  <si>
    <t>11. Ternary diagram input</t>
  </si>
  <si>
    <t>12. Na-K-Mg diagram</t>
  </si>
  <si>
    <t>13. Cl-SO4-HCO3 diagram</t>
  </si>
  <si>
    <t>Input file for the ternary diagram plotting for the full data set, spring data and well data.</t>
  </si>
  <si>
    <t>Ternary diagram of the Na-K-Mg concentrations for the full data set, spring data and well data.</t>
  </si>
  <si>
    <t>Ternary diagram of the Cl-SO4-HCO3 concentrations for the full data set, spring data and well data.</t>
  </si>
  <si>
    <t>Alaşehi̇r (Mani̇sa) Sicak Ve Soğuk Su Si̇stemleri̇ni̇n Hi̇drojeoloji̇k Ve Hi̇drojeoki̇myasal Açidan İncelenmesi̇. Bülbül, A., İzmi̇r, Turkey. December 2009. Dokuz Eylül Üni̇versi̇tesi̇</t>
  </si>
  <si>
    <t>x</t>
  </si>
  <si>
    <t>Data with value 'x' is non-published data, owned by site-owner.</t>
  </si>
  <si>
    <t>Unpublished, owned by site-owner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</si>
</sst>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00"/>
    <numFmt numFmtId="165" formatCode="dd\-mmm\-yy"/>
    <numFmt numFmtId="166" formatCode="0.0"/>
    <numFmt numFmtId="167" formatCode="0.00E+00;[Red]\&lt;0.00E+00"/>
    <numFmt numFmtId="168" formatCode="0.000"/>
    <numFmt numFmtId="169" formatCode="0.000%"/>
  </numFmts>
  <fonts count="52" x14ac:knownFonts="1">
    <font>
      <sz val="11"/>
      <color theme="1"/>
      <name val="Calibri"/>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4"/>
      <color theme="1"/>
      <name val="Calibri"/>
      <family val="2"/>
      <scheme val="minor"/>
    </font>
    <font>
      <b/>
      <sz val="11"/>
      <color theme="1"/>
      <name val="Calibri"/>
      <family val="2"/>
      <scheme val="minor"/>
    </font>
    <font>
      <sz val="11"/>
      <name val="Calibri"/>
      <family val="2"/>
      <scheme val="minor"/>
    </font>
    <font>
      <sz val="10"/>
      <color theme="1"/>
      <name val="Calibri"/>
      <family val="2"/>
      <scheme val="minor"/>
    </font>
    <font>
      <b/>
      <sz val="9"/>
      <name val="Tahoma"/>
      <family val="2"/>
    </font>
    <font>
      <sz val="9"/>
      <name val="Tahoma"/>
      <family val="2"/>
    </font>
    <font>
      <sz val="8"/>
      <name val="Calibri"/>
      <family val="2"/>
      <scheme val="minor"/>
    </font>
    <font>
      <sz val="11"/>
      <name val="Calibri"/>
      <family val="2"/>
      <scheme val="minor"/>
    </font>
    <font>
      <sz val="8"/>
      <color theme="1"/>
      <name val="Times New Roman"/>
      <family val="1"/>
    </font>
    <font>
      <sz val="11"/>
      <color rgb="FFFF0000"/>
      <name val="Calibri"/>
      <family val="2"/>
      <scheme val="minor"/>
    </font>
    <font>
      <sz val="11"/>
      <color rgb="FF00B050"/>
      <name val="Calibri"/>
      <family val="2"/>
      <scheme val="minor"/>
    </font>
    <font>
      <sz val="11"/>
      <color rgb="FF201F1E"/>
      <name val="Calibri"/>
      <family val="2"/>
      <scheme val="minor"/>
    </font>
    <font>
      <sz val="28"/>
      <color theme="1"/>
      <name val="Calibri"/>
      <family val="2"/>
      <scheme val="minor"/>
    </font>
    <font>
      <b/>
      <sz val="11"/>
      <color theme="1"/>
      <name val="Calibri"/>
      <family val="2"/>
      <scheme val="minor"/>
    </font>
    <font>
      <b/>
      <i/>
      <sz val="11"/>
      <color theme="1"/>
      <name val="Calibri"/>
      <family val="2"/>
      <scheme val="minor"/>
    </font>
    <font>
      <sz val="11"/>
      <color theme="1"/>
      <name val="Arial"/>
      <family val="2"/>
    </font>
    <font>
      <b/>
      <sz val="14"/>
      <color theme="1"/>
      <name val="Calibri"/>
      <family val="2"/>
      <scheme val="minor"/>
    </font>
    <font>
      <i/>
      <sz val="11"/>
      <color theme="1"/>
      <name val="Calibri"/>
      <family val="2"/>
      <scheme val="minor"/>
    </font>
    <font>
      <sz val="9"/>
      <color theme="1"/>
      <name val="Calibri"/>
      <family val="2"/>
      <scheme val="minor"/>
    </font>
    <font>
      <b/>
      <sz val="12"/>
      <color theme="1"/>
      <name val="Calibri"/>
      <family val="2"/>
      <scheme val="minor"/>
    </font>
    <font>
      <sz val="10"/>
      <name val="Arial"/>
      <family val="2"/>
    </font>
    <font>
      <b/>
      <sz val="12"/>
      <color indexed="62"/>
      <name val="Arial"/>
      <family val="2"/>
    </font>
    <font>
      <b/>
      <sz val="12"/>
      <name val="Arial"/>
      <family val="2"/>
    </font>
    <font>
      <b/>
      <sz val="10"/>
      <name val="Arial"/>
      <family val="2"/>
    </font>
    <font>
      <b/>
      <sz val="10"/>
      <color indexed="62"/>
      <name val="Arial"/>
      <family val="2"/>
    </font>
    <font>
      <sz val="10"/>
      <color indexed="62"/>
      <name val="Arial"/>
      <family val="2"/>
    </font>
    <font>
      <b/>
      <sz val="8"/>
      <color indexed="62"/>
      <name val="Arial"/>
      <family val="2"/>
    </font>
    <font>
      <b/>
      <vertAlign val="superscript"/>
      <sz val="10"/>
      <color indexed="62"/>
      <name val="Arial"/>
      <family val="2"/>
    </font>
    <font>
      <sz val="10"/>
      <color indexed="8"/>
      <name val="Arial"/>
      <family val="2"/>
    </font>
    <font>
      <sz val="8"/>
      <color indexed="8"/>
      <name val="Arial"/>
      <family val="2"/>
    </font>
    <font>
      <sz val="8"/>
      <name val="Arial"/>
      <family val="2"/>
    </font>
    <font>
      <sz val="10"/>
      <color indexed="18"/>
      <name val="Arial"/>
      <family val="2"/>
    </font>
    <font>
      <sz val="12"/>
      <name val="Arial"/>
      <family val="2"/>
    </font>
    <font>
      <sz val="10"/>
      <color indexed="12"/>
      <name val="Arial"/>
      <family val="2"/>
    </font>
    <font>
      <b/>
      <sz val="8"/>
      <color indexed="81"/>
      <name val="Tahoma"/>
      <family val="2"/>
    </font>
    <font>
      <sz val="8"/>
      <color indexed="81"/>
      <name val="Tahoma"/>
      <family val="2"/>
    </font>
    <font>
      <b/>
      <i/>
      <sz val="16"/>
      <color rgb="FF8CBCE4"/>
      <name val="Calibri"/>
      <family val="2"/>
      <scheme val="minor"/>
    </font>
  </fonts>
  <fills count="15">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theme="5" tint="0.59999389629810485"/>
        <bgColor indexed="64"/>
      </patternFill>
    </fill>
    <fill>
      <patternFill patternType="solid">
        <fgColor rgb="FFFFEEB9"/>
        <bgColor indexed="64"/>
      </patternFill>
    </fill>
    <fill>
      <patternFill patternType="solid">
        <fgColor rgb="FFEFE5F7"/>
        <bgColor indexed="64"/>
      </patternFill>
    </fill>
    <fill>
      <patternFill patternType="solid">
        <fgColor rgb="FFCDF2FF"/>
        <bgColor indexed="64"/>
      </patternFill>
    </fill>
    <fill>
      <patternFill patternType="solid">
        <fgColor theme="0"/>
        <bgColor indexed="64"/>
      </patternFill>
    </fill>
    <fill>
      <patternFill patternType="solid">
        <fgColor rgb="FFDDEBF7"/>
        <bgColor indexed="64"/>
      </patternFill>
    </fill>
    <fill>
      <patternFill patternType="solid">
        <fgColor rgb="FFFFCCFF"/>
        <bgColor indexed="64"/>
      </patternFill>
    </fill>
  </fills>
  <borders count="19">
    <border>
      <left/>
      <right/>
      <top/>
      <bottom/>
      <diagonal/>
    </border>
    <border>
      <left style="thin">
        <color theme="1"/>
      </left>
      <right style="double">
        <color theme="1"/>
      </right>
      <top style="thin">
        <color theme="1"/>
      </top>
      <bottom style="thin">
        <color theme="1"/>
      </bottom>
      <diagonal/>
    </border>
    <border>
      <left style="thin">
        <color theme="1"/>
      </left>
      <right style="thin">
        <color theme="1"/>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style="thin">
        <color theme="1"/>
      </right>
      <top/>
      <bottom style="thin">
        <color theme="1"/>
      </bottom>
      <diagonal/>
    </border>
    <border>
      <left/>
      <right style="thin">
        <color theme="1"/>
      </right>
      <top style="thin">
        <color theme="1"/>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theme="1"/>
      </left>
      <right/>
      <top style="thin">
        <color theme="1"/>
      </top>
      <bottom style="thin">
        <color theme="1"/>
      </bottom>
      <diagonal/>
    </border>
    <border>
      <left style="thin">
        <color theme="1"/>
      </left>
      <right/>
      <top style="thin">
        <color theme="1"/>
      </top>
      <bottom/>
      <diagonal/>
    </border>
    <border>
      <left style="thin">
        <color indexed="64"/>
      </left>
      <right/>
      <top style="thin">
        <color indexed="64"/>
      </top>
      <bottom style="thin">
        <color indexed="64"/>
      </bottom>
      <diagonal/>
    </border>
    <border>
      <left style="thin">
        <color theme="1"/>
      </left>
      <right/>
      <top/>
      <bottom style="thin">
        <color theme="1"/>
      </bottom>
      <diagonal/>
    </border>
    <border>
      <left/>
      <right style="thin">
        <color indexed="64"/>
      </right>
      <top style="thin">
        <color indexed="64"/>
      </top>
      <bottom style="thin">
        <color indexed="64"/>
      </bottom>
      <diagonal/>
    </border>
    <border>
      <left/>
      <right style="thin">
        <color theme="1"/>
      </right>
      <top/>
      <bottom style="thin">
        <color theme="1"/>
      </bottom>
      <diagonal/>
    </border>
    <border>
      <left/>
      <right/>
      <top style="thin">
        <color indexed="64"/>
      </top>
      <bottom style="thin">
        <color indexed="64"/>
      </bottom>
      <diagonal/>
    </border>
    <border>
      <left style="thin">
        <color indexed="64"/>
      </left>
      <right style="thin">
        <color theme="1"/>
      </right>
      <top style="thin">
        <color theme="1"/>
      </top>
      <bottom/>
      <diagonal/>
    </border>
    <border>
      <left style="thin">
        <color indexed="64"/>
      </left>
      <right style="thin">
        <color theme="1"/>
      </right>
      <top/>
      <bottom/>
      <diagonal/>
    </border>
  </borders>
  <cellStyleXfs count="8">
    <xf numFmtId="0" fontId="0" fillId="0" borderId="0"/>
    <xf numFmtId="0" fontId="4" fillId="0" borderId="0"/>
    <xf numFmtId="0" fontId="4" fillId="0" borderId="0"/>
    <xf numFmtId="0" fontId="35" fillId="0" borderId="0"/>
    <xf numFmtId="0" fontId="43" fillId="0" borderId="0"/>
    <xf numFmtId="9" fontId="35" fillId="0" borderId="0" applyFont="0" applyFill="0" applyBorder="0" applyAlignment="0" applyProtection="0"/>
    <xf numFmtId="0" fontId="4" fillId="0" borderId="0"/>
    <xf numFmtId="0" fontId="4" fillId="0" borderId="0"/>
  </cellStyleXfs>
  <cellXfs count="346">
    <xf numFmtId="0" fontId="0" fillId="0" borderId="0" xfId="0"/>
    <xf numFmtId="0" fontId="0" fillId="0" borderId="0" xfId="0" applyAlignment="1">
      <alignment horizontal="center" vertical="center"/>
    </xf>
    <xf numFmtId="0" fontId="0" fillId="0" borderId="0" xfId="0" applyAlignment="1">
      <alignment horizontal="center"/>
    </xf>
    <xf numFmtId="0" fontId="15" fillId="0" borderId="0" xfId="0" applyFont="1" applyAlignment="1">
      <alignment horizontal="left" vertical="center"/>
    </xf>
    <xf numFmtId="0" fontId="15" fillId="0" borderId="0" xfId="0" applyFont="1" applyAlignment="1">
      <alignment horizontal="center" vertical="center"/>
    </xf>
    <xf numFmtId="0" fontId="16" fillId="0" borderId="0" xfId="0" applyFont="1" applyAlignment="1">
      <alignment horizontal="center" vertical="center"/>
    </xf>
    <xf numFmtId="49" fontId="0" fillId="0" borderId="0" xfId="0" applyNumberFormat="1" applyAlignment="1">
      <alignment vertical="center" wrapText="1"/>
    </xf>
    <xf numFmtId="49" fontId="0" fillId="2" borderId="1" xfId="0" applyNumberFormat="1" applyFill="1" applyBorder="1" applyAlignment="1">
      <alignment horizontal="center" vertical="center" wrapText="1"/>
    </xf>
    <xf numFmtId="49" fontId="0" fillId="2" borderId="2" xfId="0" applyNumberFormat="1" applyFill="1" applyBorder="1" applyAlignment="1">
      <alignment horizontal="center" vertical="center" wrapText="1"/>
    </xf>
    <xf numFmtId="49" fontId="0" fillId="2" borderId="3" xfId="0" applyNumberFormat="1" applyFill="1" applyBorder="1" applyAlignment="1">
      <alignment horizontal="center" vertical="center" wrapText="1"/>
    </xf>
    <xf numFmtId="0" fontId="0" fillId="0" borderId="2" xfId="0" applyBorder="1" applyAlignment="1">
      <alignment horizontal="left" vertical="center" wrapText="1"/>
    </xf>
    <xf numFmtId="0" fontId="15" fillId="0" borderId="0" xfId="0" applyFont="1"/>
    <xf numFmtId="0" fontId="16" fillId="0" borderId="0" xfId="0" applyFont="1"/>
    <xf numFmtId="49" fontId="0" fillId="0" borderId="0" xfId="0" applyNumberFormat="1" applyAlignment="1">
      <alignment horizontal="center" vertical="center" wrapText="1"/>
    </xf>
    <xf numFmtId="0" fontId="0" fillId="0" borderId="5" xfId="0" applyBorder="1" applyAlignment="1">
      <alignment horizontal="left" vertical="center" wrapText="1"/>
    </xf>
    <xf numFmtId="0" fontId="0" fillId="0" borderId="0" xfId="0"/>
    <xf numFmtId="0" fontId="0" fillId="0" borderId="3" xfId="0" applyBorder="1" applyAlignment="1">
      <alignment horizontal="left" vertical="center" wrapText="1"/>
    </xf>
    <xf numFmtId="0" fontId="0" fillId="0" borderId="7" xfId="0" applyBorder="1"/>
    <xf numFmtId="0" fontId="16" fillId="4" borderId="8" xfId="0" applyFont="1" applyFill="1" applyBorder="1" applyAlignment="1">
      <alignment horizontal="center"/>
    </xf>
    <xf numFmtId="49" fontId="18" fillId="8" borderId="8" xfId="0" applyNumberFormat="1" applyFont="1" applyFill="1" applyBorder="1" applyAlignment="1">
      <alignment horizontal="center" vertical="center" wrapText="1"/>
    </xf>
    <xf numFmtId="49" fontId="0" fillId="2" borderId="8" xfId="0" applyNumberFormat="1" applyFill="1" applyBorder="1" applyAlignment="1">
      <alignment horizontal="center" vertical="center" wrapText="1"/>
    </xf>
    <xf numFmtId="49" fontId="0" fillId="3" borderId="8" xfId="0" applyNumberFormat="1" applyFill="1" applyBorder="1" applyAlignment="1">
      <alignment horizontal="center" vertical="center" wrapText="1"/>
    </xf>
    <xf numFmtId="49" fontId="0" fillId="6" borderId="8" xfId="0" applyNumberFormat="1" applyFill="1" applyBorder="1" applyAlignment="1">
      <alignment horizontal="center" vertical="center" wrapText="1"/>
    </xf>
    <xf numFmtId="49" fontId="0" fillId="7" borderId="8" xfId="0" applyNumberFormat="1" applyFill="1" applyBorder="1" applyAlignment="1">
      <alignment horizontal="center" vertical="center" wrapText="1"/>
    </xf>
    <xf numFmtId="49" fontId="0" fillId="8" borderId="8" xfId="0" applyNumberFormat="1" applyFill="1" applyBorder="1" applyAlignment="1">
      <alignment horizontal="center" vertical="center" wrapText="1"/>
    </xf>
    <xf numFmtId="49" fontId="0" fillId="5" borderId="8" xfId="0" applyNumberFormat="1" applyFill="1" applyBorder="1" applyAlignment="1">
      <alignment horizontal="center" vertical="center" wrapText="1"/>
    </xf>
    <xf numFmtId="49" fontId="0" fillId="9" borderId="8" xfId="0" applyNumberFormat="1" applyFill="1" applyBorder="1" applyAlignment="1">
      <alignment horizontal="center" vertical="center" wrapText="1"/>
    </xf>
    <xf numFmtId="49" fontId="0" fillId="10" borderId="8" xfId="0" applyNumberFormat="1" applyFill="1" applyBorder="1" applyAlignment="1">
      <alignment horizontal="center" vertical="center" wrapText="1"/>
    </xf>
    <xf numFmtId="49" fontId="0" fillId="11" borderId="8" xfId="0" applyNumberFormat="1" applyFill="1" applyBorder="1" applyAlignment="1">
      <alignment horizontal="center" vertical="center" wrapText="1"/>
    </xf>
    <xf numFmtId="0" fontId="0" fillId="0" borderId="8" xfId="0" applyBorder="1" applyAlignment="1">
      <alignment horizontal="left" vertical="center" wrapText="1"/>
    </xf>
    <xf numFmtId="0" fontId="0" fillId="0" borderId="8" xfId="0" applyBorder="1"/>
    <xf numFmtId="0" fontId="0" fillId="0" borderId="8" xfId="0" applyBorder="1" applyAlignment="1">
      <alignment horizontal="center" wrapText="1"/>
    </xf>
    <xf numFmtId="14" fontId="0" fillId="0" borderId="8" xfId="0" applyNumberFormat="1" applyBorder="1"/>
    <xf numFmtId="14" fontId="0" fillId="0" borderId="8" xfId="0" applyNumberFormat="1" applyBorder="1" applyAlignment="1">
      <alignment horizontal="left" vertical="center" wrapText="1"/>
    </xf>
    <xf numFmtId="49" fontId="0" fillId="0" borderId="8" xfId="0" applyNumberFormat="1" applyBorder="1" applyAlignment="1">
      <alignment horizontal="center"/>
    </xf>
    <xf numFmtId="0" fontId="0" fillId="0" borderId="8" xfId="0" applyBorder="1" applyAlignment="1">
      <alignment horizontal="center"/>
    </xf>
    <xf numFmtId="49" fontId="0" fillId="0" borderId="8" xfId="0" applyNumberFormat="1" applyBorder="1" applyAlignment="1">
      <alignment horizontal="center" vertical="center" wrapText="1"/>
    </xf>
    <xf numFmtId="0" fontId="22" fillId="0" borderId="8" xfId="0" applyFont="1" applyBorder="1" applyAlignment="1">
      <alignment horizontal="center"/>
    </xf>
    <xf numFmtId="0" fontId="0" fillId="0" borderId="8" xfId="0" applyBorder="1" applyAlignment="1">
      <alignment horizontal="center" vertical="center" wrapText="1"/>
    </xf>
    <xf numFmtId="0" fontId="14" fillId="0" borderId="8" xfId="0" applyFont="1" applyBorder="1" applyAlignment="1">
      <alignment horizontal="left" vertical="center" wrapText="1"/>
    </xf>
    <xf numFmtId="49" fontId="0" fillId="0" borderId="8" xfId="0" applyNumberFormat="1" applyBorder="1" applyAlignment="1">
      <alignment horizontal="center" wrapText="1"/>
    </xf>
    <xf numFmtId="0" fontId="14" fillId="0" borderId="2" xfId="0" applyFont="1" applyBorder="1" applyAlignment="1">
      <alignment horizontal="left" vertical="center" wrapText="1"/>
    </xf>
    <xf numFmtId="49" fontId="0" fillId="5" borderId="8" xfId="0" applyNumberFormat="1" applyFill="1" applyBorder="1" applyAlignment="1">
      <alignment horizontal="center" vertical="center" wrapText="1"/>
    </xf>
    <xf numFmtId="0" fontId="0" fillId="0" borderId="4" xfId="0" applyBorder="1" applyAlignment="1">
      <alignment horizontal="left" vertical="center" wrapText="1"/>
    </xf>
    <xf numFmtId="0" fontId="0" fillId="0" borderId="8" xfId="0" applyBorder="1" applyAlignment="1">
      <alignment horizontal="center" vertical="center"/>
    </xf>
    <xf numFmtId="0" fontId="0" fillId="0" borderId="9" xfId="0" applyBorder="1"/>
    <xf numFmtId="0" fontId="0" fillId="0" borderId="8" xfId="0" applyBorder="1" applyAlignment="1"/>
    <xf numFmtId="0" fontId="0" fillId="0" borderId="5" xfId="0" applyBorder="1" applyAlignment="1">
      <alignment horizontal="left" vertical="center"/>
    </xf>
    <xf numFmtId="0" fontId="0" fillId="0" borderId="2" xfId="0" applyBorder="1" applyAlignment="1">
      <alignment horizontal="left" vertical="center"/>
    </xf>
    <xf numFmtId="0" fontId="0" fillId="0" borderId="4" xfId="0" applyBorder="1" applyAlignment="1">
      <alignment horizontal="left" vertical="center"/>
    </xf>
    <xf numFmtId="0" fontId="0" fillId="0" borderId="8" xfId="0" applyBorder="1" applyAlignment="1">
      <alignment horizontal="left" vertical="center"/>
    </xf>
    <xf numFmtId="0" fontId="0" fillId="0" borderId="8" xfId="0" applyBorder="1" applyAlignment="1">
      <alignment horizontal="left"/>
    </xf>
    <xf numFmtId="0" fontId="0" fillId="0" borderId="8" xfId="0" applyFill="1" applyBorder="1"/>
    <xf numFmtId="0" fontId="0" fillId="0" borderId="9" xfId="0" applyBorder="1" applyAlignment="1">
      <alignment horizontal="left" vertical="center" wrapText="1"/>
    </xf>
    <xf numFmtId="0" fontId="13" fillId="0" borderId="8" xfId="0" applyFont="1" applyFill="1" applyBorder="1"/>
    <xf numFmtId="0" fontId="13" fillId="0" borderId="8" xfId="0" applyFont="1" applyBorder="1"/>
    <xf numFmtId="0" fontId="0" fillId="0" borderId="8" xfId="0" applyFont="1" applyFill="1" applyBorder="1"/>
    <xf numFmtId="0" fontId="0" fillId="0" borderId="8" xfId="0" applyFont="1" applyBorder="1"/>
    <xf numFmtId="0" fontId="13" fillId="0" borderId="8" xfId="0" applyFont="1" applyBorder="1" applyAlignment="1">
      <alignment vertical="center"/>
    </xf>
    <xf numFmtId="49" fontId="0" fillId="2" borderId="8" xfId="0" applyNumberFormat="1" applyFill="1" applyBorder="1" applyAlignment="1">
      <alignment horizontal="center" vertical="center"/>
    </xf>
    <xf numFmtId="0" fontId="16" fillId="4" borderId="8" xfId="0" applyFont="1" applyFill="1" applyBorder="1" applyAlignment="1">
      <alignment horizontal="center"/>
    </xf>
    <xf numFmtId="0" fontId="24" fillId="0" borderId="8" xfId="0" applyFont="1" applyBorder="1"/>
    <xf numFmtId="0" fontId="25" fillId="0" borderId="8" xfId="0" applyFont="1" applyBorder="1" applyAlignment="1">
      <alignment horizontal="left" vertical="center" wrapText="1"/>
    </xf>
    <xf numFmtId="0" fontId="12" fillId="0" borderId="0" xfId="0" applyFont="1"/>
    <xf numFmtId="0" fontId="24" fillId="0" borderId="8" xfId="0" applyFont="1" applyFill="1" applyBorder="1"/>
    <xf numFmtId="0" fontId="12" fillId="0" borderId="8" xfId="0" applyFont="1" applyBorder="1" applyAlignment="1">
      <alignment horizontal="left" vertical="center" wrapText="1"/>
    </xf>
    <xf numFmtId="0" fontId="26" fillId="0" borderId="8" xfId="0" applyFont="1" applyBorder="1"/>
    <xf numFmtId="0" fontId="12" fillId="0" borderId="8" xfId="0" applyFont="1" applyBorder="1" applyAlignment="1">
      <alignment horizontal="left" vertical="center"/>
    </xf>
    <xf numFmtId="0" fontId="0" fillId="0" borderId="10" xfId="0" applyBorder="1" applyAlignment="1">
      <alignment horizontal="left" vertical="center"/>
    </xf>
    <xf numFmtId="0" fontId="0" fillId="0" borderId="11" xfId="0" applyBorder="1" applyAlignment="1">
      <alignment horizontal="left" vertical="center"/>
    </xf>
    <xf numFmtId="0" fontId="0" fillId="0" borderId="12" xfId="0" applyBorder="1" applyAlignment="1">
      <alignment horizontal="left" vertical="center"/>
    </xf>
    <xf numFmtId="0" fontId="12" fillId="0" borderId="8" xfId="0" applyFont="1" applyBorder="1"/>
    <xf numFmtId="0" fontId="0" fillId="0" borderId="13" xfId="0" applyBorder="1" applyAlignment="1">
      <alignment horizontal="left" vertical="center"/>
    </xf>
    <xf numFmtId="0" fontId="13" fillId="0" borderId="12" xfId="0" applyFont="1" applyFill="1" applyBorder="1"/>
    <xf numFmtId="0" fontId="0" fillId="0" borderId="14" xfId="0" applyBorder="1" applyAlignment="1">
      <alignment horizontal="left" vertical="center" wrapText="1"/>
    </xf>
    <xf numFmtId="0" fontId="0" fillId="0" borderId="15" xfId="0" applyBorder="1" applyAlignment="1">
      <alignment horizontal="left" vertical="center" wrapText="1"/>
    </xf>
    <xf numFmtId="0" fontId="0" fillId="0" borderId="6" xfId="0" applyBorder="1" applyAlignment="1">
      <alignment horizontal="left" vertical="center" wrapText="1"/>
    </xf>
    <xf numFmtId="0" fontId="0" fillId="0" borderId="14" xfId="0" applyBorder="1"/>
    <xf numFmtId="0" fontId="0" fillId="0" borderId="8" xfId="0" applyNumberFormat="1" applyBorder="1" applyAlignment="1">
      <alignment horizontal="center"/>
    </xf>
    <xf numFmtId="0" fontId="27" fillId="0" borderId="0" xfId="0" applyFont="1"/>
    <xf numFmtId="0" fontId="14" fillId="0" borderId="8" xfId="0" applyFont="1" applyBorder="1" applyAlignment="1">
      <alignment horizontal="left" vertical="center"/>
    </xf>
    <xf numFmtId="0" fontId="16" fillId="4" borderId="8" xfId="0" applyFont="1" applyFill="1" applyBorder="1" applyAlignment="1">
      <alignment horizontal="center"/>
    </xf>
    <xf numFmtId="0" fontId="16" fillId="4" borderId="8" xfId="0" applyFont="1" applyFill="1" applyBorder="1" applyAlignment="1">
      <alignment horizontal="center"/>
    </xf>
    <xf numFmtId="0" fontId="0" fillId="12" borderId="8" xfId="0" applyFill="1" applyBorder="1" applyAlignment="1">
      <alignment horizontal="left" vertical="center"/>
    </xf>
    <xf numFmtId="0" fontId="28" fillId="0" borderId="8" xfId="0" applyFont="1" applyBorder="1"/>
    <xf numFmtId="0" fontId="11" fillId="0" borderId="8" xfId="0" applyFont="1" applyBorder="1"/>
    <xf numFmtId="0" fontId="0" fillId="0" borderId="9" xfId="0" applyBorder="1" applyAlignment="1">
      <alignment horizontal="left" vertical="center"/>
    </xf>
    <xf numFmtId="2" fontId="0" fillId="0" borderId="8" xfId="0" applyNumberFormat="1" applyBorder="1" applyAlignment="1">
      <alignment horizontal="left" vertical="center" wrapText="1"/>
    </xf>
    <xf numFmtId="2" fontId="0" fillId="0" borderId="5" xfId="0" applyNumberFormat="1" applyBorder="1" applyAlignment="1">
      <alignment horizontal="left" vertical="center" wrapText="1"/>
    </xf>
    <xf numFmtId="2" fontId="0" fillId="0" borderId="2" xfId="0" applyNumberFormat="1" applyBorder="1" applyAlignment="1">
      <alignment horizontal="left" vertical="center" wrapText="1"/>
    </xf>
    <xf numFmtId="2" fontId="0" fillId="0" borderId="4" xfId="0" applyNumberFormat="1" applyBorder="1" applyAlignment="1">
      <alignment horizontal="left" vertical="center" wrapText="1"/>
    </xf>
    <xf numFmtId="2" fontId="0" fillId="0" borderId="8" xfId="0" applyNumberFormat="1" applyBorder="1"/>
    <xf numFmtId="2" fontId="0" fillId="0" borderId="8" xfId="0" applyNumberFormat="1" applyFill="1" applyBorder="1"/>
    <xf numFmtId="0" fontId="16" fillId="4" borderId="0" xfId="0" applyFont="1" applyFill="1" applyBorder="1" applyAlignment="1">
      <alignment horizontal="center"/>
    </xf>
    <xf numFmtId="0" fontId="0" fillId="11" borderId="0" xfId="0" applyFill="1" applyBorder="1" applyAlignment="1">
      <alignment horizontal="center"/>
    </xf>
    <xf numFmtId="49" fontId="0" fillId="11" borderId="0" xfId="0" applyNumberFormat="1" applyFill="1" applyBorder="1" applyAlignment="1">
      <alignment horizontal="center" vertical="center" wrapText="1"/>
    </xf>
    <xf numFmtId="0" fontId="16" fillId="4" borderId="8" xfId="0" applyFont="1" applyFill="1" applyBorder="1" applyAlignment="1">
      <alignment horizontal="center"/>
    </xf>
    <xf numFmtId="49" fontId="0" fillId="5" borderId="8" xfId="0" applyNumberFormat="1" applyFill="1" applyBorder="1" applyAlignment="1">
      <alignment horizontal="center" vertical="center" wrapText="1"/>
    </xf>
    <xf numFmtId="0" fontId="0" fillId="0" borderId="0" xfId="0" applyFill="1"/>
    <xf numFmtId="0" fontId="0" fillId="0" borderId="8" xfId="0" applyFill="1" applyBorder="1" applyAlignment="1">
      <alignment horizontal="left" vertical="center" wrapText="1"/>
    </xf>
    <xf numFmtId="0" fontId="0" fillId="0" borderId="5" xfId="0" applyFill="1" applyBorder="1" applyAlignment="1">
      <alignment horizontal="left" vertical="center" wrapText="1"/>
    </xf>
    <xf numFmtId="0" fontId="0" fillId="0" borderId="2" xfId="0" applyFill="1" applyBorder="1" applyAlignment="1">
      <alignment horizontal="left" vertical="center" wrapText="1"/>
    </xf>
    <xf numFmtId="0" fontId="0" fillId="0" borderId="4" xfId="0" applyFill="1" applyBorder="1" applyAlignment="1">
      <alignment horizontal="left" vertical="center" wrapText="1"/>
    </xf>
    <xf numFmtId="0" fontId="30" fillId="0" borderId="0" xfId="0" applyFont="1"/>
    <xf numFmtId="0" fontId="9" fillId="0" borderId="0" xfId="0" applyFont="1"/>
    <xf numFmtId="0" fontId="31" fillId="0" borderId="0" xfId="0" applyFont="1"/>
    <xf numFmtId="0" fontId="8" fillId="0" borderId="0" xfId="0" applyFont="1"/>
    <xf numFmtId="0" fontId="0" fillId="0" borderId="0" xfId="0" applyFont="1"/>
    <xf numFmtId="0" fontId="6" fillId="0" borderId="8" xfId="0" applyFont="1" applyBorder="1"/>
    <xf numFmtId="0" fontId="5" fillId="0" borderId="8" xfId="0" applyFont="1" applyBorder="1"/>
    <xf numFmtId="0" fontId="15" fillId="0" borderId="0" xfId="1" applyFont="1"/>
    <xf numFmtId="0" fontId="4" fillId="0" borderId="0" xfId="1"/>
    <xf numFmtId="0" fontId="4" fillId="10" borderId="0" xfId="1" applyFill="1"/>
    <xf numFmtId="0" fontId="32" fillId="10" borderId="0" xfId="1" applyFont="1" applyFill="1"/>
    <xf numFmtId="0" fontId="33" fillId="0" borderId="0" xfId="1" applyFont="1" applyAlignment="1">
      <alignment vertical="center"/>
    </xf>
    <xf numFmtId="0" fontId="33" fillId="0" borderId="0" xfId="1" applyFont="1"/>
    <xf numFmtId="0" fontId="14" fillId="0" borderId="4" xfId="0" applyFont="1" applyBorder="1" applyAlignment="1">
      <alignment horizontal="left" vertical="center" wrapText="1"/>
    </xf>
    <xf numFmtId="0" fontId="0" fillId="0" borderId="0" xfId="0" applyBorder="1" applyAlignment="1">
      <alignment horizontal="left" vertical="center" wrapText="1"/>
    </xf>
    <xf numFmtId="0" fontId="0" fillId="0" borderId="0" xfId="0" applyBorder="1" applyAlignment="1">
      <alignment horizontal="left" vertical="center"/>
    </xf>
    <xf numFmtId="0" fontId="0" fillId="0" borderId="0" xfId="0" applyBorder="1"/>
    <xf numFmtId="0" fontId="0" fillId="0" borderId="0" xfId="0" applyBorder="1" applyAlignment="1">
      <alignment horizontal="center" vertical="center"/>
    </xf>
    <xf numFmtId="0" fontId="0" fillId="0" borderId="0" xfId="0" applyBorder="1" applyAlignment="1"/>
    <xf numFmtId="0" fontId="0" fillId="0" borderId="0" xfId="0" applyFill="1" applyBorder="1"/>
    <xf numFmtId="0" fontId="23" fillId="0" borderId="8" xfId="0" applyFont="1" applyBorder="1"/>
    <xf numFmtId="0" fontId="28" fillId="0" borderId="0" xfId="0" applyFont="1" applyBorder="1"/>
    <xf numFmtId="0" fontId="11" fillId="0" borderId="0" xfId="0" applyFont="1" applyBorder="1"/>
    <xf numFmtId="0" fontId="22" fillId="0" borderId="0" xfId="0" applyFont="1" applyBorder="1" applyAlignment="1">
      <alignment horizontal="center" vertical="center"/>
    </xf>
    <xf numFmtId="0" fontId="12" fillId="0" borderId="9" xfId="0" applyFont="1" applyBorder="1" applyAlignment="1">
      <alignment horizontal="left" vertical="center"/>
    </xf>
    <xf numFmtId="49" fontId="0" fillId="0" borderId="0" xfId="0" applyNumberFormat="1" applyBorder="1" applyAlignment="1">
      <alignment horizontal="center" vertical="center" wrapText="1"/>
    </xf>
    <xf numFmtId="0" fontId="24" fillId="0" borderId="0" xfId="0" applyFont="1" applyBorder="1"/>
    <xf numFmtId="14" fontId="0" fillId="0" borderId="8" xfId="0" applyNumberFormat="1" applyBorder="1" applyAlignment="1"/>
    <xf numFmtId="14" fontId="0" fillId="0" borderId="8" xfId="0" applyNumberFormat="1" applyBorder="1" applyAlignment="1">
      <alignment horizontal="left" vertical="center"/>
    </xf>
    <xf numFmtId="49" fontId="0" fillId="0" borderId="8" xfId="0" applyNumberFormat="1" applyBorder="1" applyAlignment="1">
      <alignment horizontal="center" vertical="center"/>
    </xf>
    <xf numFmtId="0" fontId="26" fillId="0" borderId="8" xfId="0" applyFont="1" applyBorder="1" applyAlignment="1"/>
    <xf numFmtId="0" fontId="0" fillId="0" borderId="0" xfId="0" applyAlignment="1"/>
    <xf numFmtId="0" fontId="0" fillId="0" borderId="8" xfId="0" applyFill="1" applyBorder="1" applyAlignment="1"/>
    <xf numFmtId="0" fontId="12" fillId="0" borderId="8" xfId="0" applyFont="1" applyBorder="1" applyAlignment="1"/>
    <xf numFmtId="0" fontId="13" fillId="0" borderId="8" xfId="0" applyFont="1" applyBorder="1" applyAlignment="1"/>
    <xf numFmtId="0" fontId="24" fillId="0" borderId="8" xfId="0" applyFont="1" applyFill="1" applyBorder="1" applyAlignment="1"/>
    <xf numFmtId="0" fontId="0" fillId="0" borderId="8" xfId="0" applyFont="1" applyFill="1" applyBorder="1" applyAlignment="1"/>
    <xf numFmtId="0" fontId="0" fillId="0" borderId="8" xfId="0" applyFont="1" applyBorder="1" applyAlignment="1"/>
    <xf numFmtId="0" fontId="13" fillId="0" borderId="8" xfId="0" applyFont="1" applyFill="1" applyBorder="1" applyAlignment="1"/>
    <xf numFmtId="49" fontId="0" fillId="2" borderId="9" xfId="0" applyNumberFormat="1" applyFill="1" applyBorder="1" applyAlignment="1">
      <alignment horizontal="center" vertical="center" wrapText="1"/>
    </xf>
    <xf numFmtId="49" fontId="0" fillId="2" borderId="9" xfId="0" applyNumberFormat="1" applyFill="1" applyBorder="1" applyAlignment="1">
      <alignment horizontal="center" vertical="center"/>
    </xf>
    <xf numFmtId="49" fontId="0" fillId="3" borderId="9" xfId="0" applyNumberFormat="1" applyFill="1" applyBorder="1" applyAlignment="1">
      <alignment horizontal="center" vertical="center" wrapText="1"/>
    </xf>
    <xf numFmtId="49" fontId="0" fillId="6" borderId="9" xfId="0" applyNumberFormat="1" applyFill="1" applyBorder="1" applyAlignment="1">
      <alignment horizontal="center" vertical="center" wrapText="1"/>
    </xf>
    <xf numFmtId="49" fontId="0" fillId="7" borderId="9" xfId="0" applyNumberFormat="1" applyFill="1" applyBorder="1" applyAlignment="1">
      <alignment horizontal="center" vertical="center" wrapText="1"/>
    </xf>
    <xf numFmtId="49" fontId="0" fillId="8" borderId="9" xfId="0" applyNumberFormat="1" applyFill="1" applyBorder="1" applyAlignment="1">
      <alignment horizontal="center" vertical="center" wrapText="1"/>
    </xf>
    <xf numFmtId="49" fontId="0" fillId="5" borderId="9" xfId="0" applyNumberFormat="1" applyFill="1" applyBorder="1" applyAlignment="1">
      <alignment horizontal="center" vertical="center" wrapText="1"/>
    </xf>
    <xf numFmtId="49" fontId="0" fillId="9" borderId="9" xfId="0" applyNumberFormat="1" applyFill="1" applyBorder="1" applyAlignment="1">
      <alignment horizontal="center" vertical="center" wrapText="1"/>
    </xf>
    <xf numFmtId="49" fontId="0" fillId="10" borderId="9" xfId="0" applyNumberFormat="1" applyFill="1" applyBorder="1" applyAlignment="1">
      <alignment horizontal="center" vertical="center" wrapText="1"/>
    </xf>
    <xf numFmtId="49" fontId="0" fillId="11" borderId="9" xfId="0" applyNumberFormat="1" applyFill="1" applyBorder="1" applyAlignment="1">
      <alignment horizontal="center" vertical="center" wrapText="1"/>
    </xf>
    <xf numFmtId="0" fontId="0" fillId="0" borderId="0" xfId="0" applyBorder="1" applyAlignment="1">
      <alignment horizontal="center"/>
    </xf>
    <xf numFmtId="49" fontId="0" fillId="0" borderId="0" xfId="0" applyNumberFormat="1" applyBorder="1" applyAlignment="1">
      <alignment horizontal="center" vertical="center"/>
    </xf>
    <xf numFmtId="0" fontId="16" fillId="0" borderId="8" xfId="0" applyFont="1" applyFill="1" applyBorder="1"/>
    <xf numFmtId="49" fontId="0" fillId="0" borderId="9" xfId="0" applyNumberFormat="1" applyFill="1" applyBorder="1" applyAlignment="1">
      <alignment horizontal="center" vertical="center" wrapText="1"/>
    </xf>
    <xf numFmtId="49" fontId="0" fillId="0" borderId="9" xfId="0" applyNumberFormat="1" applyFill="1" applyBorder="1" applyAlignment="1">
      <alignment horizontal="center" vertical="center"/>
    </xf>
    <xf numFmtId="49" fontId="17" fillId="0" borderId="9" xfId="0" applyNumberFormat="1" applyFont="1" applyFill="1" applyBorder="1" applyAlignment="1">
      <alignment horizontal="center" vertical="center" wrapText="1"/>
    </xf>
    <xf numFmtId="49" fontId="16" fillId="0" borderId="0" xfId="0" applyNumberFormat="1" applyFont="1" applyFill="1" applyBorder="1" applyAlignment="1">
      <alignment horizontal="center" vertical="center" wrapText="1"/>
    </xf>
    <xf numFmtId="49" fontId="0" fillId="0" borderId="0" xfId="0" applyNumberFormat="1" applyFill="1" applyAlignment="1">
      <alignment horizontal="center" vertical="center" wrapText="1"/>
    </xf>
    <xf numFmtId="49" fontId="16" fillId="0" borderId="9" xfId="0" applyNumberFormat="1" applyFont="1" applyFill="1" applyBorder="1" applyAlignment="1">
      <alignment horizontal="left" vertical="center"/>
    </xf>
    <xf numFmtId="0" fontId="7" fillId="0" borderId="8" xfId="0" applyFont="1" applyBorder="1"/>
    <xf numFmtId="0" fontId="16" fillId="0" borderId="0" xfId="0" applyFont="1" applyBorder="1"/>
    <xf numFmtId="0" fontId="10" fillId="0" borderId="0" xfId="0" applyFont="1" applyBorder="1"/>
    <xf numFmtId="0" fontId="24" fillId="0" borderId="0" xfId="0" applyFont="1" applyBorder="1" applyAlignment="1">
      <alignment horizontal="left" vertical="center"/>
    </xf>
    <xf numFmtId="0" fontId="24" fillId="0" borderId="0" xfId="0" applyFont="1" applyBorder="1" applyAlignment="1">
      <alignment horizontal="left"/>
    </xf>
    <xf numFmtId="0" fontId="24" fillId="0" borderId="0" xfId="0" applyFont="1" applyBorder="1" applyAlignment="1">
      <alignment horizontal="center" vertical="center" wrapText="1"/>
    </xf>
    <xf numFmtId="49" fontId="24" fillId="0" borderId="0" xfId="0" applyNumberFormat="1" applyFont="1" applyBorder="1" applyAlignment="1">
      <alignment horizontal="center" vertical="center" wrapText="1"/>
    </xf>
    <xf numFmtId="14" fontId="24" fillId="0" borderId="0" xfId="0" applyNumberFormat="1" applyFont="1" applyBorder="1"/>
    <xf numFmtId="14" fontId="24" fillId="0" borderId="0" xfId="0" applyNumberFormat="1" applyFont="1" applyBorder="1" applyAlignment="1">
      <alignment horizontal="left" vertical="center" wrapText="1"/>
    </xf>
    <xf numFmtId="0" fontId="24" fillId="0" borderId="0" xfId="0" applyFont="1" applyBorder="1" applyAlignment="1">
      <alignment horizontal="left" vertical="center" wrapText="1"/>
    </xf>
    <xf numFmtId="0" fontId="24" fillId="0" borderId="0" xfId="0" applyNumberFormat="1" applyFont="1" applyBorder="1" applyAlignment="1">
      <alignment horizontal="center"/>
    </xf>
    <xf numFmtId="49" fontId="24" fillId="0" borderId="0" xfId="0" applyNumberFormat="1" applyFont="1" applyBorder="1" applyAlignment="1">
      <alignment horizontal="center"/>
    </xf>
    <xf numFmtId="0" fontId="24" fillId="0" borderId="0" xfId="0" applyFont="1" applyBorder="1" applyAlignment="1">
      <alignment horizontal="center"/>
    </xf>
    <xf numFmtId="0" fontId="24" fillId="0" borderId="0" xfId="0" applyFont="1" applyFill="1" applyBorder="1" applyAlignment="1">
      <alignment horizontal="left" vertical="center" wrapText="1"/>
    </xf>
    <xf numFmtId="0" fontId="0" fillId="10" borderId="8" xfId="0" applyFill="1" applyBorder="1"/>
    <xf numFmtId="49" fontId="0" fillId="0" borderId="8" xfId="0" applyNumberFormat="1" applyFill="1" applyBorder="1" applyAlignment="1">
      <alignment horizontal="center" vertical="center" wrapText="1"/>
    </xf>
    <xf numFmtId="49" fontId="0" fillId="0" borderId="8" xfId="0" applyNumberFormat="1" applyFill="1" applyBorder="1" applyAlignment="1">
      <alignment horizontal="center" vertical="center"/>
    </xf>
    <xf numFmtId="49" fontId="17" fillId="0" borderId="8" xfId="0" applyNumberFormat="1" applyFont="1" applyFill="1" applyBorder="1" applyAlignment="1">
      <alignment horizontal="center" vertical="center" wrapText="1"/>
    </xf>
    <xf numFmtId="49" fontId="16" fillId="0" borderId="8" xfId="0" applyNumberFormat="1" applyFont="1" applyFill="1" applyBorder="1" applyAlignment="1">
      <alignment horizontal="center" vertical="center" wrapText="1"/>
    </xf>
    <xf numFmtId="49" fontId="0" fillId="13" borderId="8" xfId="0" applyNumberFormat="1" applyFill="1" applyBorder="1" applyAlignment="1">
      <alignment horizontal="center" vertical="center" wrapText="1"/>
    </xf>
    <xf numFmtId="0" fontId="0" fillId="13" borderId="8" xfId="0" applyFill="1" applyBorder="1"/>
    <xf numFmtId="49" fontId="4" fillId="10" borderId="9" xfId="0" applyNumberFormat="1" applyFont="1" applyFill="1" applyBorder="1" applyAlignment="1">
      <alignment horizontal="center" vertical="center" wrapText="1"/>
    </xf>
    <xf numFmtId="49" fontId="4" fillId="10" borderId="8" xfId="0" applyNumberFormat="1" applyFont="1" applyFill="1" applyBorder="1" applyAlignment="1">
      <alignment horizontal="center" vertical="center" wrapText="1"/>
    </xf>
    <xf numFmtId="14" fontId="0" fillId="0" borderId="8" xfId="0" applyNumberFormat="1" applyBorder="1" applyAlignment="1">
      <alignment horizontal="right"/>
    </xf>
    <xf numFmtId="20" fontId="0" fillId="0" borderId="8" xfId="0" applyNumberFormat="1" applyBorder="1"/>
    <xf numFmtId="0" fontId="0" fillId="0" borderId="8" xfId="0" applyBorder="1" applyAlignment="1">
      <alignment horizontal="right" vertical="center" wrapText="1"/>
    </xf>
    <xf numFmtId="0" fontId="0" fillId="0" borderId="8" xfId="0" applyBorder="1" applyAlignment="1">
      <alignment vertical="center" wrapText="1"/>
    </xf>
    <xf numFmtId="0" fontId="4" fillId="0" borderId="8" xfId="0" applyFont="1" applyBorder="1" applyAlignment="1">
      <alignment horizontal="left" vertical="center"/>
    </xf>
    <xf numFmtId="0" fontId="4" fillId="0" borderId="8" xfId="0" applyFont="1" applyBorder="1" applyAlignment="1">
      <alignment horizontal="center" vertical="center" wrapText="1"/>
    </xf>
    <xf numFmtId="0" fontId="4" fillId="0" borderId="8" xfId="0" applyFont="1" applyBorder="1" applyAlignment="1">
      <alignment horizontal="left" vertical="center" wrapText="1"/>
    </xf>
    <xf numFmtId="14" fontId="0" fillId="0" borderId="8" xfId="0" applyNumberFormat="1" applyBorder="1" applyAlignment="1">
      <alignment horizontal="right" vertical="center" wrapText="1"/>
    </xf>
    <xf numFmtId="0" fontId="4" fillId="0" borderId="8" xfId="0" applyFont="1" applyBorder="1" applyAlignment="1">
      <alignment vertical="center" wrapText="1"/>
    </xf>
    <xf numFmtId="0" fontId="4" fillId="0" borderId="8" xfId="2" applyBorder="1" applyAlignment="1">
      <alignment horizontal="right"/>
    </xf>
    <xf numFmtId="0" fontId="9" fillId="0" borderId="8" xfId="0" applyFont="1" applyBorder="1"/>
    <xf numFmtId="0" fontId="9" fillId="0" borderId="8" xfId="0" applyFont="1" applyBorder="1" applyAlignment="1"/>
    <xf numFmtId="20" fontId="0" fillId="0" borderId="8" xfId="0" applyNumberFormat="1" applyBorder="1" applyAlignment="1"/>
    <xf numFmtId="0" fontId="0" fillId="0" borderId="8" xfId="0" applyBorder="1" applyAlignment="1">
      <alignment horizontal="right" vertical="center"/>
    </xf>
    <xf numFmtId="0" fontId="9" fillId="0" borderId="0" xfId="0" applyFont="1" applyFill="1"/>
    <xf numFmtId="0" fontId="30" fillId="0" borderId="0" xfId="0" applyFont="1" applyFill="1"/>
    <xf numFmtId="49" fontId="4" fillId="0" borderId="0" xfId="0" applyNumberFormat="1" applyFont="1" applyBorder="1" applyAlignment="1">
      <alignment horizontal="center" vertical="center"/>
    </xf>
    <xf numFmtId="0" fontId="4" fillId="0" borderId="0" xfId="0" applyFont="1" applyBorder="1" applyAlignment="1">
      <alignment horizontal="center" vertical="center" wrapText="1"/>
    </xf>
    <xf numFmtId="0" fontId="4" fillId="0" borderId="0" xfId="0" applyFont="1" applyBorder="1" applyAlignment="1">
      <alignment horizontal="left" vertical="center" wrapText="1"/>
    </xf>
    <xf numFmtId="0" fontId="0" fillId="0" borderId="0" xfId="0" applyBorder="1" applyAlignment="1">
      <alignment horizontal="center" vertical="center" wrapText="1"/>
    </xf>
    <xf numFmtId="14" fontId="0" fillId="0" borderId="0" xfId="0" applyNumberFormat="1" applyBorder="1" applyAlignment="1">
      <alignment horizontal="right" vertical="center" wrapText="1"/>
    </xf>
    <xf numFmtId="0" fontId="4" fillId="0" borderId="0" xfId="0" applyFont="1" applyBorder="1" applyAlignment="1">
      <alignment vertical="center" wrapText="1"/>
    </xf>
    <xf numFmtId="0" fontId="4" fillId="0" borderId="0" xfId="2" applyBorder="1" applyAlignment="1">
      <alignment horizontal="right"/>
    </xf>
    <xf numFmtId="0" fontId="0" fillId="0" borderId="0" xfId="0" applyBorder="1" applyAlignment="1">
      <alignment horizontal="right" vertical="center" wrapText="1"/>
    </xf>
    <xf numFmtId="0" fontId="4" fillId="0" borderId="0" xfId="0" applyFont="1" applyBorder="1" applyAlignment="1">
      <alignment horizontal="left" vertical="center"/>
    </xf>
    <xf numFmtId="0" fontId="34" fillId="0" borderId="0" xfId="0" applyFont="1"/>
    <xf numFmtId="0" fontId="29" fillId="14" borderId="8" xfId="0" applyFont="1" applyFill="1" applyBorder="1"/>
    <xf numFmtId="0" fontId="0" fillId="14" borderId="8" xfId="0" applyFill="1" applyBorder="1"/>
    <xf numFmtId="49" fontId="4" fillId="0" borderId="8" xfId="0" applyNumberFormat="1" applyFont="1" applyBorder="1" applyAlignment="1">
      <alignment horizontal="left" vertical="center"/>
    </xf>
    <xf numFmtId="0" fontId="4" fillId="0" borderId="0" xfId="0" applyFont="1" applyAlignment="1">
      <alignment horizontal="right"/>
    </xf>
    <xf numFmtId="0" fontId="17" fillId="0" borderId="0" xfId="0" applyFont="1"/>
    <xf numFmtId="0" fontId="36" fillId="0" borderId="8" xfId="3" applyFont="1" applyBorder="1"/>
    <xf numFmtId="0" fontId="37" fillId="0" borderId="8" xfId="3" applyFont="1" applyBorder="1"/>
    <xf numFmtId="0" fontId="35" fillId="0" borderId="8" xfId="3" applyBorder="1"/>
    <xf numFmtId="0" fontId="38" fillId="0" borderId="8" xfId="3" applyFont="1" applyBorder="1"/>
    <xf numFmtId="0" fontId="37" fillId="0" borderId="0" xfId="3" applyFont="1"/>
    <xf numFmtId="0" fontId="36" fillId="0" borderId="8" xfId="3" applyFont="1" applyBorder="1" applyAlignment="1">
      <alignment horizontal="left"/>
    </xf>
    <xf numFmtId="0" fontId="39" fillId="0" borderId="8" xfId="3" applyFont="1" applyBorder="1" applyAlignment="1">
      <alignment horizontal="right"/>
    </xf>
    <xf numFmtId="0" fontId="36" fillId="0" borderId="8" xfId="3" applyFont="1" applyBorder="1" applyAlignment="1">
      <alignment horizontal="center"/>
    </xf>
    <xf numFmtId="0" fontId="37" fillId="0" borderId="8" xfId="3" applyFont="1" applyBorder="1" applyAlignment="1">
      <alignment horizontal="center"/>
    </xf>
    <xf numFmtId="0" fontId="40" fillId="0" borderId="8" xfId="3" applyFont="1" applyBorder="1"/>
    <xf numFmtId="0" fontId="38" fillId="0" borderId="8" xfId="3" applyFont="1" applyBorder="1" applyProtection="1">
      <protection locked="0"/>
    </xf>
    <xf numFmtId="0" fontId="39" fillId="0" borderId="8" xfId="3" applyFont="1" applyBorder="1" applyAlignment="1">
      <alignment horizontal="center"/>
    </xf>
    <xf numFmtId="0" fontId="38" fillId="0" borderId="8" xfId="3" applyFont="1" applyBorder="1" applyAlignment="1" applyProtection="1">
      <alignment horizontal="center"/>
      <protection locked="0"/>
    </xf>
    <xf numFmtId="0" fontId="35" fillId="0" borderId="8" xfId="3" applyBorder="1" applyAlignment="1">
      <alignment horizontal="right"/>
    </xf>
    <xf numFmtId="0" fontId="35" fillId="0" borderId="0" xfId="3"/>
    <xf numFmtId="0" fontId="35" fillId="0" borderId="8" xfId="3" applyBorder="1" applyAlignment="1">
      <alignment horizontal="center"/>
    </xf>
    <xf numFmtId="164" fontId="35" fillId="0" borderId="8" xfId="3" applyNumberFormat="1" applyBorder="1"/>
    <xf numFmtId="0" fontId="40" fillId="0" borderId="8" xfId="3" applyFont="1" applyBorder="1" applyAlignment="1">
      <alignment horizontal="center"/>
    </xf>
    <xf numFmtId="0" fontId="39" fillId="0" borderId="8" xfId="3" applyFont="1" applyBorder="1" applyAlignment="1">
      <alignment horizontal="left" wrapText="1"/>
    </xf>
    <xf numFmtId="0" fontId="39" fillId="0" borderId="8" xfId="3" applyFont="1" applyBorder="1" applyAlignment="1">
      <alignment horizontal="center" wrapText="1"/>
    </xf>
    <xf numFmtId="0" fontId="39" fillId="0" borderId="8" xfId="3" applyFont="1" applyBorder="1" applyAlignment="1">
      <alignment horizontal="center" vertical="center" wrapText="1"/>
    </xf>
    <xf numFmtId="0" fontId="35" fillId="0" borderId="8" xfId="3" applyBorder="1" applyAlignment="1">
      <alignment horizontal="center" wrapText="1"/>
    </xf>
    <xf numFmtId="0" fontId="35" fillId="0" borderId="8" xfId="3" applyBorder="1" applyAlignment="1">
      <alignment horizontal="center" vertical="center" wrapText="1"/>
    </xf>
    <xf numFmtId="0" fontId="40" fillId="0" borderId="8" xfId="3" applyFont="1" applyBorder="1" applyAlignment="1">
      <alignment horizontal="right"/>
    </xf>
    <xf numFmtId="0" fontId="40" fillId="0" borderId="8" xfId="3" applyFont="1" applyBorder="1" applyAlignment="1">
      <alignment horizontal="center" vertical="center" wrapText="1"/>
    </xf>
    <xf numFmtId="0" fontId="40" fillId="0" borderId="0" xfId="3" applyFont="1"/>
    <xf numFmtId="165" fontId="44" fillId="0" borderId="8" xfId="4" applyNumberFormat="1" applyFont="1" applyBorder="1" applyAlignment="1" applyProtection="1">
      <alignment horizontal="right" wrapText="1"/>
      <protection locked="0"/>
    </xf>
    <xf numFmtId="49" fontId="4" fillId="0" borderId="8" xfId="3" applyNumberFormat="1" applyFont="1" applyBorder="1" applyAlignment="1" applyProtection="1">
      <alignment horizontal="left" vertical="center"/>
      <protection locked="0"/>
    </xf>
    <xf numFmtId="0" fontId="35" fillId="0" borderId="8" xfId="3" applyBorder="1" applyAlignment="1" applyProtection="1">
      <alignment horizontal="left"/>
      <protection locked="0"/>
    </xf>
    <xf numFmtId="0" fontId="45" fillId="0" borderId="8" xfId="3" applyFont="1" applyBorder="1" applyAlignment="1" applyProtection="1">
      <alignment horizontal="center"/>
      <protection locked="0"/>
    </xf>
    <xf numFmtId="0" fontId="35" fillId="0" borderId="8" xfId="3" applyBorder="1" applyAlignment="1" applyProtection="1">
      <alignment horizontal="center"/>
      <protection locked="0"/>
    </xf>
    <xf numFmtId="0" fontId="35" fillId="0" borderId="8" xfId="3" applyBorder="1" applyAlignment="1">
      <alignment horizontal="left" vertical="center" wrapText="1"/>
    </xf>
    <xf numFmtId="0" fontId="35" fillId="0" borderId="8" xfId="3" applyBorder="1" applyAlignment="1">
      <alignment horizontal="right" vertical="center" wrapText="1"/>
    </xf>
    <xf numFmtId="0" fontId="25" fillId="0" borderId="8" xfId="3" applyFont="1" applyBorder="1" applyAlignment="1">
      <alignment horizontal="right" vertical="center" wrapText="1"/>
    </xf>
    <xf numFmtId="49" fontId="35" fillId="0" borderId="8" xfId="3" applyNumberFormat="1" applyBorder="1" applyAlignment="1">
      <alignment horizontal="right"/>
    </xf>
    <xf numFmtId="166" fontId="35" fillId="0" borderId="8" xfId="3" applyNumberFormat="1" applyBorder="1" applyAlignment="1" applyProtection="1">
      <alignment horizontal="center"/>
      <protection locked="0"/>
    </xf>
    <xf numFmtId="167" fontId="35" fillId="0" borderId="8" xfId="3" applyNumberFormat="1" applyBorder="1" applyAlignment="1" applyProtection="1">
      <alignment horizontal="center"/>
      <protection locked="0"/>
    </xf>
    <xf numFmtId="2" fontId="35" fillId="0" borderId="8" xfId="3" applyNumberFormat="1" applyBorder="1"/>
    <xf numFmtId="2" fontId="40" fillId="0" borderId="8" xfId="3" applyNumberFormat="1" applyFont="1" applyBorder="1" applyAlignment="1">
      <alignment horizontal="center"/>
    </xf>
    <xf numFmtId="9" fontId="46" fillId="0" borderId="8" xfId="5" applyFont="1" applyFill="1" applyBorder="1" applyAlignment="1" applyProtection="1">
      <alignment horizontal="center"/>
    </xf>
    <xf numFmtId="9" fontId="0" fillId="0" borderId="8" xfId="5" applyFont="1" applyFill="1" applyBorder="1" applyAlignment="1" applyProtection="1">
      <alignment horizontal="center"/>
    </xf>
    <xf numFmtId="168" fontId="35" fillId="0" borderId="8" xfId="3" applyNumberFormat="1" applyBorder="1"/>
    <xf numFmtId="1" fontId="35" fillId="0" borderId="8" xfId="3" applyNumberFormat="1" applyBorder="1"/>
    <xf numFmtId="166" fontId="35" fillId="0" borderId="8" xfId="3" applyNumberFormat="1" applyBorder="1" applyAlignment="1">
      <alignment horizontal="center"/>
    </xf>
    <xf numFmtId="166" fontId="35" fillId="0" borderId="8" xfId="3" applyNumberFormat="1" applyBorder="1"/>
    <xf numFmtId="0" fontId="47" fillId="0" borderId="8" xfId="3" applyFont="1" applyBorder="1" applyAlignment="1" applyProtection="1">
      <alignment horizontal="right" vertical="center"/>
      <protection locked="0"/>
    </xf>
    <xf numFmtId="169" fontId="0" fillId="0" borderId="0" xfId="5" applyNumberFormat="1" applyFont="1" applyFill="1"/>
    <xf numFmtId="0" fontId="48" fillId="0" borderId="8" xfId="3" applyFont="1" applyBorder="1"/>
    <xf numFmtId="0" fontId="17" fillId="0" borderId="8" xfId="3" applyFont="1" applyBorder="1" applyAlignment="1">
      <alignment horizontal="center"/>
    </xf>
    <xf numFmtId="0" fontId="35" fillId="0" borderId="8" xfId="3" applyBorder="1" applyProtection="1">
      <protection locked="0"/>
    </xf>
    <xf numFmtId="0" fontId="4" fillId="0" borderId="8" xfId="3" applyFont="1" applyBorder="1" applyAlignment="1">
      <alignment horizontal="left" vertical="center"/>
    </xf>
    <xf numFmtId="49" fontId="4" fillId="0" borderId="8" xfId="3" applyNumberFormat="1" applyFont="1" applyBorder="1" applyAlignment="1">
      <alignment horizontal="left" vertical="center"/>
    </xf>
    <xf numFmtId="49" fontId="35" fillId="0" borderId="8" xfId="3" applyNumberFormat="1" applyBorder="1" applyAlignment="1">
      <alignment horizontal="right" vertical="center" wrapText="1"/>
    </xf>
    <xf numFmtId="0" fontId="24" fillId="0" borderId="8" xfId="3" applyFont="1" applyBorder="1" applyAlignment="1">
      <alignment horizontal="right"/>
    </xf>
    <xf numFmtId="49" fontId="35" fillId="0" borderId="8" xfId="3" applyNumberFormat="1" applyBorder="1" applyAlignment="1">
      <alignment horizontal="center" vertical="center" wrapText="1"/>
    </xf>
    <xf numFmtId="0" fontId="4" fillId="0" borderId="8" xfId="3" applyFont="1" applyBorder="1" applyAlignment="1">
      <alignment horizontal="right" vertical="center" wrapText="1"/>
    </xf>
    <xf numFmtId="0" fontId="4" fillId="0" borderId="8" xfId="3" applyFont="1" applyBorder="1"/>
    <xf numFmtId="49" fontId="17" fillId="0" borderId="8" xfId="6" applyNumberFormat="1" applyFont="1" applyBorder="1" applyAlignment="1" applyProtection="1">
      <alignment horizontal="right" vertical="center" shrinkToFit="1"/>
      <protection locked="0"/>
    </xf>
    <xf numFmtId="49" fontId="17" fillId="0" borderId="8" xfId="6" applyNumberFormat="1" applyFont="1" applyBorder="1" applyAlignment="1">
      <alignment horizontal="right" vertical="center"/>
    </xf>
    <xf numFmtId="168" fontId="4" fillId="0" borderId="8" xfId="6" applyNumberFormat="1" applyBorder="1" applyAlignment="1" applyProtection="1">
      <alignment horizontal="right"/>
      <protection locked="0"/>
    </xf>
    <xf numFmtId="0" fontId="4" fillId="0" borderId="8" xfId="6" applyBorder="1" applyAlignment="1" applyProtection="1">
      <alignment horizontal="right"/>
      <protection locked="0"/>
    </xf>
    <xf numFmtId="168" fontId="4" fillId="0" borderId="8" xfId="6" applyNumberFormat="1" applyBorder="1"/>
    <xf numFmtId="11" fontId="4" fillId="0" borderId="8" xfId="6" applyNumberFormat="1" applyBorder="1"/>
    <xf numFmtId="0" fontId="35" fillId="0" borderId="0" xfId="3" applyAlignment="1">
      <alignment horizontal="center"/>
    </xf>
    <xf numFmtId="0" fontId="35" fillId="12" borderId="8" xfId="3" applyFill="1" applyBorder="1" applyAlignment="1">
      <alignment horizontal="right" vertical="center" wrapText="1"/>
    </xf>
    <xf numFmtId="49" fontId="17" fillId="12" borderId="8" xfId="6" applyNumberFormat="1" applyFont="1" applyFill="1" applyBorder="1" applyAlignment="1" applyProtection="1">
      <alignment horizontal="right" vertical="center" shrinkToFit="1"/>
      <protection locked="0"/>
    </xf>
    <xf numFmtId="0" fontId="35" fillId="0" borderId="0" xfId="3" applyAlignment="1">
      <alignment horizontal="right"/>
    </xf>
    <xf numFmtId="168" fontId="4" fillId="0" borderId="0" xfId="6" applyNumberFormat="1"/>
    <xf numFmtId="11" fontId="4" fillId="0" borderId="0" xfId="6" applyNumberFormat="1"/>
    <xf numFmtId="2" fontId="40" fillId="0" borderId="0" xfId="3" applyNumberFormat="1" applyFont="1" applyAlignment="1">
      <alignment horizontal="center"/>
    </xf>
    <xf numFmtId="9" fontId="46" fillId="0" borderId="0" xfId="5" applyFont="1" applyFill="1" applyBorder="1" applyAlignment="1" applyProtection="1">
      <alignment horizontal="center"/>
    </xf>
    <xf numFmtId="9" fontId="0" fillId="0" borderId="0" xfId="5" applyFont="1" applyFill="1" applyBorder="1" applyAlignment="1" applyProtection="1">
      <alignment horizontal="center"/>
    </xf>
    <xf numFmtId="168" fontId="35" fillId="0" borderId="0" xfId="3" applyNumberFormat="1"/>
    <xf numFmtId="1" fontId="35" fillId="0" borderId="0" xfId="3" applyNumberFormat="1"/>
    <xf numFmtId="2" fontId="35" fillId="0" borderId="0" xfId="3" applyNumberFormat="1"/>
    <xf numFmtId="166" fontId="35" fillId="0" borderId="0" xfId="3" applyNumberFormat="1" applyAlignment="1">
      <alignment horizontal="center"/>
    </xf>
    <xf numFmtId="166" fontId="35" fillId="0" borderId="0" xfId="3" applyNumberFormat="1"/>
    <xf numFmtId="0" fontId="48" fillId="0" borderId="0" xfId="3" applyFont="1"/>
    <xf numFmtId="0" fontId="17" fillId="0" borderId="8" xfId="3" applyFont="1" applyBorder="1" applyAlignment="1">
      <alignment horizontal="right"/>
    </xf>
    <xf numFmtId="0" fontId="17" fillId="0" borderId="8" xfId="3" applyFont="1" applyBorder="1" applyAlignment="1">
      <alignment horizontal="right" vertical="center" wrapText="1"/>
    </xf>
    <xf numFmtId="0" fontId="35" fillId="0" borderId="8" xfId="3" applyFont="1" applyBorder="1" applyAlignment="1">
      <alignment horizontal="right" vertical="center" wrapText="1"/>
    </xf>
    <xf numFmtId="0" fontId="4" fillId="0" borderId="0" xfId="7"/>
    <xf numFmtId="0" fontId="33" fillId="0" borderId="0" xfId="7" applyFont="1"/>
    <xf numFmtId="0" fontId="51" fillId="0" borderId="0" xfId="1" applyFont="1" applyAlignment="1">
      <alignment horizontal="left"/>
    </xf>
    <xf numFmtId="0" fontId="3" fillId="0" borderId="8" xfId="0" applyFont="1" applyBorder="1" applyAlignment="1"/>
    <xf numFmtId="0" fontId="3" fillId="0" borderId="8" xfId="0" applyFont="1" applyBorder="1" applyAlignment="1">
      <alignment horizontal="left" vertical="center" wrapText="1"/>
    </xf>
    <xf numFmtId="0" fontId="3" fillId="0" borderId="8" xfId="0" applyFont="1" applyBorder="1" applyAlignment="1">
      <alignment horizontal="center"/>
    </xf>
    <xf numFmtId="49" fontId="3" fillId="0" borderId="8" xfId="0" applyNumberFormat="1" applyFont="1" applyBorder="1" applyAlignment="1">
      <alignment horizontal="center"/>
    </xf>
    <xf numFmtId="49" fontId="3" fillId="0" borderId="0" xfId="0" applyNumberFormat="1" applyFont="1" applyAlignment="1">
      <alignment horizontal="center" vertical="center" wrapText="1"/>
    </xf>
    <xf numFmtId="0" fontId="3" fillId="0" borderId="5" xfId="0" applyFont="1" applyBorder="1" applyAlignment="1">
      <alignment horizontal="left" vertical="center" wrapText="1"/>
    </xf>
    <xf numFmtId="0" fontId="3" fillId="0" borderId="2" xfId="0" applyFont="1" applyBorder="1" applyAlignment="1">
      <alignment horizontal="left" vertical="center" wrapText="1"/>
    </xf>
    <xf numFmtId="0" fontId="3" fillId="0" borderId="4" xfId="0" applyFont="1" applyBorder="1" applyAlignment="1">
      <alignment horizontal="left" vertical="center" wrapText="1"/>
    </xf>
    <xf numFmtId="0" fontId="3" fillId="0" borderId="9" xfId="0" applyFont="1" applyBorder="1" applyAlignment="1">
      <alignment horizontal="left" vertical="center" wrapText="1"/>
    </xf>
    <xf numFmtId="0" fontId="3" fillId="0" borderId="8" xfId="0" applyFont="1" applyBorder="1"/>
    <xf numFmtId="0" fontId="3" fillId="0" borderId="8" xfId="0" applyFont="1" applyFill="1" applyBorder="1"/>
    <xf numFmtId="0" fontId="3" fillId="0" borderId="8" xfId="0" applyFont="1" applyBorder="1" applyAlignment="1">
      <alignment horizontal="left" vertical="center"/>
    </xf>
    <xf numFmtId="49" fontId="3" fillId="0" borderId="8" xfId="0" applyNumberFormat="1" applyFont="1" applyBorder="1" applyAlignment="1">
      <alignment horizontal="center" vertical="center"/>
    </xf>
    <xf numFmtId="0" fontId="3" fillId="0" borderId="8" xfId="0" applyFont="1" applyFill="1" applyBorder="1" applyAlignment="1"/>
    <xf numFmtId="0" fontId="2" fillId="0" borderId="0" xfId="1" applyFont="1"/>
    <xf numFmtId="49" fontId="16" fillId="2" borderId="3" xfId="0" applyNumberFormat="1" applyFont="1" applyFill="1" applyBorder="1" applyAlignment="1">
      <alignment horizontal="center" vertical="center" wrapText="1"/>
    </xf>
    <xf numFmtId="49" fontId="16" fillId="2" borderId="6" xfId="0" applyNumberFormat="1" applyFont="1" applyFill="1" applyBorder="1" applyAlignment="1">
      <alignment horizontal="center" vertical="center" wrapText="1"/>
    </xf>
    <xf numFmtId="49" fontId="16" fillId="2" borderId="2" xfId="0" applyNumberFormat="1" applyFont="1" applyFill="1" applyBorder="1" applyAlignment="1">
      <alignment horizontal="center" vertical="center" wrapText="1"/>
    </xf>
    <xf numFmtId="49" fontId="16" fillId="2" borderId="4" xfId="0" applyNumberFormat="1" applyFont="1" applyFill="1" applyBorder="1" applyAlignment="1">
      <alignment horizontal="center" vertical="center" wrapText="1"/>
    </xf>
    <xf numFmtId="49" fontId="0" fillId="5" borderId="8" xfId="0" applyNumberFormat="1" applyFill="1" applyBorder="1" applyAlignment="1">
      <alignment horizontal="center" vertical="center" wrapText="1"/>
    </xf>
    <xf numFmtId="49" fontId="0" fillId="5" borderId="9" xfId="0" applyNumberFormat="1" applyFill="1" applyBorder="1" applyAlignment="1">
      <alignment horizontal="center" vertical="center" wrapText="1"/>
    </xf>
    <xf numFmtId="0" fontId="17" fillId="10" borderId="8" xfId="0" applyFont="1" applyFill="1" applyBorder="1" applyAlignment="1">
      <alignment horizontal="center"/>
    </xf>
    <xf numFmtId="0" fontId="0" fillId="11" borderId="8" xfId="0" applyFill="1" applyBorder="1" applyAlignment="1">
      <alignment horizontal="center"/>
    </xf>
    <xf numFmtId="49" fontId="17" fillId="5" borderId="8" xfId="0" applyNumberFormat="1" applyFont="1" applyFill="1" applyBorder="1" applyAlignment="1">
      <alignment horizontal="center" vertical="center" wrapText="1"/>
    </xf>
    <xf numFmtId="49" fontId="17" fillId="5" borderId="9" xfId="0" applyNumberFormat="1" applyFont="1" applyFill="1" applyBorder="1" applyAlignment="1">
      <alignment horizontal="center" vertical="center" wrapText="1"/>
    </xf>
    <xf numFmtId="0" fontId="0" fillId="6" borderId="8" xfId="0" applyFill="1" applyBorder="1" applyAlignment="1">
      <alignment horizontal="center" vertical="center"/>
    </xf>
    <xf numFmtId="0" fontId="0" fillId="7" borderId="8" xfId="0" applyFill="1" applyBorder="1" applyAlignment="1">
      <alignment horizontal="center"/>
    </xf>
    <xf numFmtId="0" fontId="0" fillId="5" borderId="8" xfId="0" applyFill="1" applyBorder="1" applyAlignment="1">
      <alignment horizontal="center"/>
    </xf>
    <xf numFmtId="0" fontId="0" fillId="9" borderId="8" xfId="0" applyFill="1" applyBorder="1" applyAlignment="1">
      <alignment horizontal="center"/>
    </xf>
    <xf numFmtId="0" fontId="16" fillId="2" borderId="8" xfId="0" applyFont="1" applyFill="1" applyBorder="1" applyAlignment="1">
      <alignment horizontal="center" vertical="center"/>
    </xf>
    <xf numFmtId="0" fontId="16" fillId="3" borderId="8" xfId="0" applyFont="1" applyFill="1" applyBorder="1" applyAlignment="1">
      <alignment horizontal="center" vertical="center"/>
    </xf>
    <xf numFmtId="0" fontId="16" fillId="4" borderId="8" xfId="0" applyFont="1" applyFill="1" applyBorder="1" applyAlignment="1">
      <alignment horizontal="center"/>
    </xf>
    <xf numFmtId="0" fontId="17" fillId="10" borderId="12" xfId="0" applyFont="1" applyFill="1" applyBorder="1" applyAlignment="1">
      <alignment horizontal="center" vertical="center"/>
    </xf>
    <xf numFmtId="0" fontId="17" fillId="10" borderId="16" xfId="0" applyFont="1" applyFill="1" applyBorder="1" applyAlignment="1">
      <alignment horizontal="center" vertical="center"/>
    </xf>
    <xf numFmtId="0" fontId="17" fillId="10" borderId="14" xfId="0" applyFont="1" applyFill="1" applyBorder="1" applyAlignment="1">
      <alignment horizontal="center" vertical="center"/>
    </xf>
    <xf numFmtId="0" fontId="17" fillId="10" borderId="8" xfId="0" applyFont="1" applyFill="1" applyBorder="1" applyAlignment="1">
      <alignment horizontal="center" vertical="center"/>
    </xf>
    <xf numFmtId="49" fontId="16" fillId="2" borderId="17" xfId="0" applyNumberFormat="1" applyFont="1" applyFill="1" applyBorder="1" applyAlignment="1">
      <alignment horizontal="center" vertical="center" wrapText="1"/>
    </xf>
    <xf numFmtId="49" fontId="16" fillId="2" borderId="18" xfId="0" applyNumberFormat="1" applyFont="1" applyFill="1" applyBorder="1" applyAlignment="1">
      <alignment horizontal="center" vertical="center" wrapText="1"/>
    </xf>
    <xf numFmtId="49" fontId="4" fillId="0" borderId="8" xfId="0" applyNumberFormat="1" applyFont="1" applyFill="1" applyBorder="1" applyAlignment="1">
      <alignment horizontal="left" vertical="top" wrapText="1"/>
    </xf>
    <xf numFmtId="0" fontId="40" fillId="0" borderId="8" xfId="3" applyFont="1" applyBorder="1" applyAlignment="1">
      <alignment horizontal="left" vertical="center" wrapText="1"/>
    </xf>
    <xf numFmtId="0" fontId="35" fillId="0" borderId="8" xfId="3" applyBorder="1" applyAlignment="1">
      <alignment horizontal="left" vertical="center" wrapText="1"/>
    </xf>
    <xf numFmtId="0" fontId="39" fillId="0" borderId="8" xfId="3" applyFont="1" applyBorder="1" applyAlignment="1">
      <alignment horizontal="center" vertical="center" wrapText="1"/>
    </xf>
    <xf numFmtId="0" fontId="35" fillId="0" borderId="8" xfId="3" applyBorder="1" applyAlignment="1">
      <alignment horizontal="center"/>
    </xf>
    <xf numFmtId="0" fontId="39" fillId="0" borderId="8" xfId="3" applyFont="1" applyBorder="1" applyAlignment="1">
      <alignment horizontal="center"/>
    </xf>
    <xf numFmtId="0" fontId="37" fillId="0" borderId="8" xfId="3" applyFont="1" applyBorder="1" applyAlignment="1">
      <alignment horizontal="center"/>
    </xf>
    <xf numFmtId="0" fontId="36" fillId="0" borderId="8" xfId="3" applyFont="1" applyBorder="1" applyAlignment="1">
      <alignment horizontal="center"/>
    </xf>
    <xf numFmtId="0" fontId="1" fillId="0" borderId="8" xfId="0" applyFont="1" applyFill="1" applyBorder="1"/>
  </cellXfs>
  <cellStyles count="8">
    <cellStyle name="Normal 4" xfId="2" xr:uid="{0509238B-E6C0-43F7-9DAA-894DE80C381A}"/>
    <cellStyle name="Normal_Sheet1_1" xfId="4" xr:uid="{05C01A04-12B9-4E3A-81D7-31871E21C7B5}"/>
    <cellStyle name="Procent 2" xfId="5" xr:uid="{07A473A7-60E5-4BFF-91A9-10E6B02D62BC}"/>
    <cellStyle name="Standaard" xfId="0" builtinId="0"/>
    <cellStyle name="Standaard 2" xfId="1" xr:uid="{A51CD5E3-E2A3-41D3-A305-F18B658DDBD5}"/>
    <cellStyle name="Standaard 2 2" xfId="7" xr:uid="{2DE18E0F-25DA-4EDC-AA27-93EB8822AD93}"/>
    <cellStyle name="Standaard 3" xfId="3" xr:uid="{C4555F4A-EA89-4A49-8903-C8A7BADDDB6D}"/>
    <cellStyle name="Standaard 4" xfId="6" xr:uid="{900427BC-4E87-487B-A66C-06F35389B19D}"/>
  </cellStyles>
  <dxfs count="12">
    <dxf>
      <font>
        <b/>
        <i val="0"/>
        <condense val="0"/>
        <extend val="0"/>
        <color indexed="10"/>
      </font>
    </dxf>
    <dxf>
      <font>
        <condense val="0"/>
        <extend val="0"/>
        <color indexed="18"/>
      </font>
    </dxf>
    <dxf>
      <font>
        <b/>
        <i val="0"/>
        <condense val="0"/>
        <extend val="0"/>
        <color indexed="10"/>
      </font>
    </dxf>
    <dxf>
      <font>
        <condense val="0"/>
        <extend val="0"/>
        <color indexed="18"/>
      </font>
    </dxf>
    <dxf>
      <font>
        <b/>
        <i val="0"/>
        <condense val="0"/>
        <extend val="0"/>
        <color indexed="10"/>
      </font>
    </dxf>
    <dxf>
      <font>
        <condense val="0"/>
        <extend val="0"/>
        <color indexed="18"/>
      </font>
    </dxf>
    <dxf>
      <font>
        <b/>
        <i val="0"/>
        <condense val="0"/>
        <extend val="0"/>
        <color indexed="10"/>
      </font>
    </dxf>
    <dxf>
      <font>
        <condense val="0"/>
        <extend val="0"/>
        <color indexed="18"/>
      </font>
    </dxf>
    <dxf>
      <font>
        <b/>
        <i val="0"/>
        <condense val="0"/>
        <extend val="0"/>
        <color indexed="10"/>
      </font>
    </dxf>
    <dxf>
      <font>
        <condense val="0"/>
        <extend val="0"/>
        <color indexed="18"/>
      </font>
    </dxf>
    <dxf>
      <font>
        <b/>
        <i val="0"/>
        <condense val="0"/>
        <extend val="0"/>
        <color indexed="10"/>
      </font>
    </dxf>
    <dxf>
      <font>
        <condense val="0"/>
        <extend val="0"/>
        <color indexed="18"/>
      </font>
    </dxf>
  </dxfs>
  <tableStyles count="0" defaultTableStyle="TableStyleMedium2" defaultPivotStyle="PivotStyleLight16"/>
  <colors>
    <mruColors>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chartsheet" Target="chartsheets/sheet4.xml"/><Relationship Id="rId26" Type="http://schemas.openxmlformats.org/officeDocument/2006/relationships/worksheet" Target="worksheets/sheet20.xml"/><Relationship Id="rId3" Type="http://schemas.openxmlformats.org/officeDocument/2006/relationships/worksheet" Target="worksheets/sheet3.xml"/><Relationship Id="rId21" Type="http://schemas.openxmlformats.org/officeDocument/2006/relationships/chartsheet" Target="chartsheets/sheet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hartsheet" Target="chartsheets/sheet3.xml"/><Relationship Id="rId25" Type="http://schemas.openxmlformats.org/officeDocument/2006/relationships/worksheet" Target="worksheets/sheet19.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4.xml"/><Relationship Id="rId20" Type="http://schemas.openxmlformats.org/officeDocument/2006/relationships/chartsheet" Target="chartsheets/sheet5.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18.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hartsheet" Target="chartsheets/sheet2.xml"/><Relationship Id="rId23" Type="http://schemas.openxmlformats.org/officeDocument/2006/relationships/worksheet" Target="worksheets/sheet17.xml"/><Relationship Id="rId28"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5.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hartsheet" Target="chartsheets/sheet1.xml"/><Relationship Id="rId22" Type="http://schemas.openxmlformats.org/officeDocument/2006/relationships/worksheet" Target="worksheets/sheet16.xml"/><Relationship Id="rId27" Type="http://schemas.openxmlformats.org/officeDocument/2006/relationships/externalLink" Target="externalLinks/externalLink1.xml"/><Relationship Id="rId30" Type="http://schemas.openxmlformats.org/officeDocument/2006/relationships/theme" Target="theme/theme1.xml"/><Relationship Id="rId8" Type="http://schemas.openxmlformats.org/officeDocument/2006/relationships/worksheet" Target="worksheets/sheet8.xml"/></Relationships>
</file>

<file path=xl/charts/_rels/chart1.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3.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6.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7.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8.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9.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0.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1.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2.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3.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4.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15.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16.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17.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18.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19.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0.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1.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2.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3.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4.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25.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26.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27.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28.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29.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0.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1.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2.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3.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4.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35.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36.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37.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38.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39.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0.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1.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2.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3.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44.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45.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46.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47.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49.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50.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51.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52.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53.xml.rels><?xml version="1.0" encoding="UTF-8" standalone="yes"?>
<Relationships xmlns="http://schemas.openxmlformats.org/package/2006/relationships"><Relationship Id="rId2" Type="http://schemas.microsoft.com/office/2011/relationships/chartColorStyle" Target="colors57.xml"/><Relationship Id="rId1" Type="http://schemas.microsoft.com/office/2011/relationships/chartStyle" Target="style57.xml"/></Relationships>
</file>

<file path=xl/charts/_rels/chart54.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55.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56.xml.rels><?xml version="1.0" encoding="UTF-8" standalone="yes"?>
<Relationships xmlns="http://schemas.openxmlformats.org/package/2006/relationships"><Relationship Id="rId2" Type="http://schemas.microsoft.com/office/2011/relationships/chartColorStyle" Target="colors60.xml"/><Relationship Id="rId1" Type="http://schemas.microsoft.com/office/2011/relationships/chartStyle" Target="style60.xml"/></Relationships>
</file>

<file path=xl/charts/_rels/chart57.xml.rels><?xml version="1.0" encoding="UTF-8" standalone="yes"?>
<Relationships xmlns="http://schemas.openxmlformats.org/package/2006/relationships"><Relationship Id="rId2" Type="http://schemas.microsoft.com/office/2011/relationships/chartColorStyle" Target="colors61.xml"/><Relationship Id="rId1" Type="http://schemas.microsoft.com/office/2011/relationships/chartStyle" Target="style61.xml"/></Relationships>
</file>

<file path=xl/charts/_rels/chart58.xml.rels><?xml version="1.0" encoding="UTF-8" standalone="yes"?>
<Relationships xmlns="http://schemas.openxmlformats.org/package/2006/relationships"><Relationship Id="rId2" Type="http://schemas.microsoft.com/office/2011/relationships/chartColorStyle" Target="colors62.xml"/><Relationship Id="rId1" Type="http://schemas.microsoft.com/office/2011/relationships/chartStyle" Target="style62.xml"/></Relationships>
</file>

<file path=xl/charts/_rels/chart59.xml.rels><?xml version="1.0" encoding="UTF-8" standalone="yes"?>
<Relationships xmlns="http://schemas.openxmlformats.org/package/2006/relationships"><Relationship Id="rId2" Type="http://schemas.microsoft.com/office/2011/relationships/chartColorStyle" Target="colors63.xml"/><Relationship Id="rId1" Type="http://schemas.microsoft.com/office/2011/relationships/chartStyle" Target="style63.xml"/></Relationships>
</file>

<file path=xl/charts/_rels/chart60.xml.rels><?xml version="1.0" encoding="UTF-8" standalone="yes"?>
<Relationships xmlns="http://schemas.openxmlformats.org/package/2006/relationships"><Relationship Id="rId2" Type="http://schemas.microsoft.com/office/2011/relationships/chartColorStyle" Target="colors64.xml"/><Relationship Id="rId1" Type="http://schemas.microsoft.com/office/2011/relationships/chartStyle" Target="style64.xml"/></Relationships>
</file>

<file path=xl/charts/_rels/chart61.xml.rels><?xml version="1.0" encoding="UTF-8" standalone="yes"?>
<Relationships xmlns="http://schemas.openxmlformats.org/package/2006/relationships"><Relationship Id="rId2" Type="http://schemas.microsoft.com/office/2011/relationships/chartColorStyle" Target="colors65.xml"/><Relationship Id="rId1" Type="http://schemas.microsoft.com/office/2011/relationships/chartStyle" Target="style65.xml"/></Relationships>
</file>

<file path=xl/charts/_rels/chart62.xml.rels><?xml version="1.0" encoding="UTF-8" standalone="yes"?>
<Relationships xmlns="http://schemas.openxmlformats.org/package/2006/relationships"><Relationship Id="rId2" Type="http://schemas.microsoft.com/office/2011/relationships/chartColorStyle" Target="colors66.xml"/><Relationship Id="rId1" Type="http://schemas.microsoft.com/office/2011/relationships/chartStyle" Target="style66.xml"/></Relationships>
</file>

<file path=xl/charts/_rels/chart63.xml.rels><?xml version="1.0" encoding="UTF-8" standalone="yes"?>
<Relationships xmlns="http://schemas.openxmlformats.org/package/2006/relationships"><Relationship Id="rId2" Type="http://schemas.microsoft.com/office/2011/relationships/chartColorStyle" Target="colors67.xml"/><Relationship Id="rId1" Type="http://schemas.microsoft.com/office/2011/relationships/chartStyle" Target="style67.xml"/></Relationships>
</file>

<file path=xl/charts/_rels/chart64.xml.rels><?xml version="1.0" encoding="UTF-8" standalone="yes"?>
<Relationships xmlns="http://schemas.openxmlformats.org/package/2006/relationships"><Relationship Id="rId2" Type="http://schemas.microsoft.com/office/2011/relationships/chartColorStyle" Target="colors68.xml"/><Relationship Id="rId1" Type="http://schemas.microsoft.com/office/2011/relationships/chartStyle" Target="style68.xml"/></Relationships>
</file>

<file path=xl/charts/_rels/chart65.xml.rels><?xml version="1.0" encoding="UTF-8" standalone="yes"?>
<Relationships xmlns="http://schemas.openxmlformats.org/package/2006/relationships"><Relationship Id="rId2" Type="http://schemas.microsoft.com/office/2011/relationships/chartColorStyle" Target="colors69.xml"/><Relationship Id="rId1" Type="http://schemas.microsoft.com/office/2011/relationships/chartStyle" Target="style69.xml"/></Relationships>
</file>

<file path=xl/charts/_rels/chart66.xml.rels><?xml version="1.0" encoding="UTF-8" standalone="yes"?>
<Relationships xmlns="http://schemas.openxmlformats.org/package/2006/relationships"><Relationship Id="rId2" Type="http://schemas.microsoft.com/office/2011/relationships/chartColorStyle" Target="colors70.xml"/><Relationship Id="rId1" Type="http://schemas.microsoft.com/office/2011/relationships/chartStyle" Target="style70.xml"/></Relationships>
</file>

<file path=xl/charts/_rels/chart67.xml.rels><?xml version="1.0" encoding="UTF-8" standalone="yes"?>
<Relationships xmlns="http://schemas.openxmlformats.org/package/2006/relationships"><Relationship Id="rId2" Type="http://schemas.microsoft.com/office/2011/relationships/chartColorStyle" Target="colors71.xml"/><Relationship Id="rId1" Type="http://schemas.microsoft.com/office/2011/relationships/chartStyle" Target="style71.xml"/></Relationships>
</file>

<file path=xl/charts/_rels/chart68.xml.rels><?xml version="1.0" encoding="UTF-8" standalone="yes"?>
<Relationships xmlns="http://schemas.openxmlformats.org/package/2006/relationships"><Relationship Id="rId2" Type="http://schemas.microsoft.com/office/2011/relationships/chartColorStyle" Target="colors72.xml"/><Relationship Id="rId1" Type="http://schemas.microsoft.com/office/2011/relationships/chartStyle" Target="style72.xml"/></Relationships>
</file>

<file path=xl/charts/_rels/chart69.xml.rels><?xml version="1.0" encoding="UTF-8" standalone="yes"?>
<Relationships xmlns="http://schemas.openxmlformats.org/package/2006/relationships"><Relationship Id="rId2" Type="http://schemas.microsoft.com/office/2011/relationships/chartColorStyle" Target="colors73.xml"/><Relationship Id="rId1" Type="http://schemas.microsoft.com/office/2011/relationships/chartStyle" Target="style73.xml"/></Relationships>
</file>

<file path=xl/charts/_rels/chart70.xml.rels><?xml version="1.0" encoding="UTF-8" standalone="yes"?>
<Relationships xmlns="http://schemas.openxmlformats.org/package/2006/relationships"><Relationship Id="rId2" Type="http://schemas.microsoft.com/office/2011/relationships/chartColorStyle" Target="colors74.xml"/><Relationship Id="rId1" Type="http://schemas.microsoft.com/office/2011/relationships/chartStyle" Target="style74.xml"/></Relationships>
</file>

<file path=xl/charts/_rels/chart71.xml.rels><?xml version="1.0" encoding="UTF-8" standalone="yes"?>
<Relationships xmlns="http://schemas.openxmlformats.org/package/2006/relationships"><Relationship Id="rId2" Type="http://schemas.microsoft.com/office/2011/relationships/chartColorStyle" Target="colors75.xml"/><Relationship Id="rId1" Type="http://schemas.microsoft.com/office/2011/relationships/chartStyle" Target="style75.xml"/></Relationships>
</file>

<file path=xl/charts/_rels/chart72.xml.rels><?xml version="1.0" encoding="UTF-8" standalone="yes"?>
<Relationships xmlns="http://schemas.openxmlformats.org/package/2006/relationships"><Relationship Id="rId2" Type="http://schemas.microsoft.com/office/2011/relationships/chartColorStyle" Target="colors76.xml"/><Relationship Id="rId1" Type="http://schemas.microsoft.com/office/2011/relationships/chartStyle" Target="style76.xml"/></Relationships>
</file>

<file path=xl/charts/_rels/chart73.xml.rels><?xml version="1.0" encoding="UTF-8" standalone="yes"?>
<Relationships xmlns="http://schemas.openxmlformats.org/package/2006/relationships"><Relationship Id="rId2" Type="http://schemas.microsoft.com/office/2011/relationships/chartColorStyle" Target="colors77.xml"/><Relationship Id="rId1" Type="http://schemas.microsoft.com/office/2011/relationships/chartStyle" Target="style77.xml"/></Relationships>
</file>

<file path=xl/charts/_rels/chart74.xml.rels><?xml version="1.0" encoding="UTF-8" standalone="yes"?>
<Relationships xmlns="http://schemas.openxmlformats.org/package/2006/relationships"><Relationship Id="rId2" Type="http://schemas.microsoft.com/office/2011/relationships/chartColorStyle" Target="colors78.xml"/><Relationship Id="rId1" Type="http://schemas.microsoft.com/office/2011/relationships/chartStyle" Target="style78.xml"/></Relationships>
</file>

<file path=xl/charts/_rels/chart75.xml.rels><?xml version="1.0" encoding="UTF-8" standalone="yes"?>
<Relationships xmlns="http://schemas.openxmlformats.org/package/2006/relationships"><Relationship Id="rId2" Type="http://schemas.microsoft.com/office/2011/relationships/chartColorStyle" Target="colors79.xml"/><Relationship Id="rId1" Type="http://schemas.microsoft.com/office/2011/relationships/chartStyle" Target="style79.xml"/></Relationships>
</file>

<file path=xl/charts/_rels/chart76.xml.rels><?xml version="1.0" encoding="UTF-8" standalone="yes"?>
<Relationships xmlns="http://schemas.openxmlformats.org/package/2006/relationships"><Relationship Id="rId2" Type="http://schemas.microsoft.com/office/2011/relationships/chartColorStyle" Target="colors80.xml"/><Relationship Id="rId1" Type="http://schemas.microsoft.com/office/2011/relationships/chartStyle" Target="style80.xml"/></Relationships>
</file>

<file path=xl/charts/_rels/chart77.xml.rels><?xml version="1.0" encoding="UTF-8" standalone="yes"?>
<Relationships xmlns="http://schemas.openxmlformats.org/package/2006/relationships"><Relationship Id="rId2" Type="http://schemas.microsoft.com/office/2011/relationships/chartColorStyle" Target="colors81.xml"/><Relationship Id="rId1" Type="http://schemas.microsoft.com/office/2011/relationships/chartStyle" Target="style81.xml"/></Relationships>
</file>

<file path=xl/charts/_rels/chart78.xml.rels><?xml version="1.0" encoding="UTF-8" standalone="yes"?>
<Relationships xmlns="http://schemas.openxmlformats.org/package/2006/relationships"><Relationship Id="rId2" Type="http://schemas.microsoft.com/office/2011/relationships/chartColorStyle" Target="colors82.xml"/><Relationship Id="rId1" Type="http://schemas.microsoft.com/office/2011/relationships/chartStyle" Target="style82.xml"/></Relationships>
</file>

<file path=xl/charts/_rels/chart79.xml.rels><?xml version="1.0" encoding="UTF-8" standalone="yes"?>
<Relationships xmlns="http://schemas.openxmlformats.org/package/2006/relationships"><Relationship Id="rId2" Type="http://schemas.microsoft.com/office/2011/relationships/chartColorStyle" Target="colors83.xml"/><Relationship Id="rId1" Type="http://schemas.microsoft.com/office/2011/relationships/chartStyle" Target="style83.xml"/></Relationships>
</file>

<file path=xl/charts/_rels/chart80.xml.rels><?xml version="1.0" encoding="UTF-8" standalone="yes"?>
<Relationships xmlns="http://schemas.openxmlformats.org/package/2006/relationships"><Relationship Id="rId2" Type="http://schemas.microsoft.com/office/2011/relationships/chartColorStyle" Target="colors84.xml"/><Relationship Id="rId1" Type="http://schemas.microsoft.com/office/2011/relationships/chartStyle" Target="style84.xml"/></Relationships>
</file>

<file path=xl/charts/_rels/chart8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8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8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Ex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Ex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Ex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Ex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Ex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Temp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data'!$AM$47:$AM$171</c:f>
              <c:numCache>
                <c:formatCode>General</c:formatCode>
                <c:ptCount val="125"/>
                <c:pt idx="0">
                  <c:v>72.852000000000004</c:v>
                </c:pt>
                <c:pt idx="1">
                  <c:v>43.431000000000004</c:v>
                </c:pt>
                <c:pt idx="2">
                  <c:v>81.725000000000009</c:v>
                </c:pt>
                <c:pt idx="3">
                  <c:v>37.36</c:v>
                </c:pt>
                <c:pt idx="4">
                  <c:v>46.7</c:v>
                </c:pt>
                <c:pt idx="5">
                  <c:v>46.7</c:v>
                </c:pt>
                <c:pt idx="6">
                  <c:v>46.7</c:v>
                </c:pt>
                <c:pt idx="7">
                  <c:v>34.091000000000001</c:v>
                </c:pt>
                <c:pt idx="8">
                  <c:v>9.8070000000000004</c:v>
                </c:pt>
                <c:pt idx="9">
                  <c:v>23.817</c:v>
                </c:pt>
                <c:pt idx="10">
                  <c:v>113.01400000000001</c:v>
                </c:pt>
                <c:pt idx="11">
                  <c:v>14.010000000000002</c:v>
                </c:pt>
                <c:pt idx="12">
                  <c:v>33.624000000000002</c:v>
                </c:pt>
                <c:pt idx="13">
                  <c:v>33.624000000000002</c:v>
                </c:pt>
                <c:pt idx="14">
                  <c:v>64.445999999999998</c:v>
                </c:pt>
                <c:pt idx="15">
                  <c:v>38.294000000000004</c:v>
                </c:pt>
                <c:pt idx="16">
                  <c:v>43.898000000000003</c:v>
                </c:pt>
                <c:pt idx="17">
                  <c:v>29.888000000000002</c:v>
                </c:pt>
                <c:pt idx="18">
                  <c:v>133.56200000000001</c:v>
                </c:pt>
                <c:pt idx="19">
                  <c:v>46.7</c:v>
                </c:pt>
                <c:pt idx="20">
                  <c:v>62.578000000000003</c:v>
                </c:pt>
                <c:pt idx="21">
                  <c:v>51.370000000000005</c:v>
                </c:pt>
                <c:pt idx="22">
                  <c:v>21.949000000000002</c:v>
                </c:pt>
                <c:pt idx="23">
                  <c:v>112.08000000000001</c:v>
                </c:pt>
                <c:pt idx="24">
                  <c:v>33.157000000000004</c:v>
                </c:pt>
                <c:pt idx="25">
                  <c:v>26.152000000000001</c:v>
                </c:pt>
                <c:pt idx="26">
                  <c:v>28.020000000000003</c:v>
                </c:pt>
              </c:numCache>
            </c:numRef>
          </c:xVal>
          <c:yVal>
            <c:numRef>
              <c:f>'Regional data'!$I$47:$I$171</c:f>
              <c:numCache>
                <c:formatCode>General</c:formatCode>
                <c:ptCount val="125"/>
                <c:pt idx="0">
                  <c:v>124</c:v>
                </c:pt>
                <c:pt idx="1">
                  <c:v>78</c:v>
                </c:pt>
                <c:pt idx="2">
                  <c:v>80</c:v>
                </c:pt>
                <c:pt idx="3">
                  <c:v>70</c:v>
                </c:pt>
                <c:pt idx="4">
                  <c:v>60</c:v>
                </c:pt>
                <c:pt idx="5">
                  <c:v>84</c:v>
                </c:pt>
                <c:pt idx="6">
                  <c:v>55</c:v>
                </c:pt>
                <c:pt idx="7">
                  <c:v>49</c:v>
                </c:pt>
                <c:pt idx="8">
                  <c:v>30</c:v>
                </c:pt>
                <c:pt idx="9">
                  <c:v>77</c:v>
                </c:pt>
                <c:pt idx="10">
                  <c:v>63.5</c:v>
                </c:pt>
                <c:pt idx="11">
                  <c:v>40</c:v>
                </c:pt>
                <c:pt idx="12">
                  <c:v>50</c:v>
                </c:pt>
                <c:pt idx="13">
                  <c:v>56</c:v>
                </c:pt>
                <c:pt idx="14">
                  <c:v>96</c:v>
                </c:pt>
                <c:pt idx="15">
                  <c:v>45</c:v>
                </c:pt>
                <c:pt idx="16">
                  <c:v>65</c:v>
                </c:pt>
                <c:pt idx="17">
                  <c:v>77.5</c:v>
                </c:pt>
                <c:pt idx="18">
                  <c:v>223.8</c:v>
                </c:pt>
                <c:pt idx="19">
                  <c:v>162</c:v>
                </c:pt>
                <c:pt idx="20">
                  <c:v>62</c:v>
                </c:pt>
                <c:pt idx="21">
                  <c:v>61.5</c:v>
                </c:pt>
                <c:pt idx="22">
                  <c:v>74</c:v>
                </c:pt>
                <c:pt idx="23">
                  <c:v>98</c:v>
                </c:pt>
                <c:pt idx="24">
                  <c:v>69.5</c:v>
                </c:pt>
                <c:pt idx="25">
                  <c:v>50</c:v>
                </c:pt>
                <c:pt idx="26">
                  <c:v>51</c:v>
                </c:pt>
                <c:pt idx="27">
                  <c:v>7.8</c:v>
                </c:pt>
                <c:pt idx="28">
                  <c:v>30.6</c:v>
                </c:pt>
                <c:pt idx="29">
                  <c:v>32.4</c:v>
                </c:pt>
                <c:pt idx="30">
                  <c:v>28.4</c:v>
                </c:pt>
                <c:pt idx="31">
                  <c:v>29.6</c:v>
                </c:pt>
                <c:pt idx="32">
                  <c:v>23</c:v>
                </c:pt>
                <c:pt idx="33">
                  <c:v>30.5</c:v>
                </c:pt>
                <c:pt idx="34">
                  <c:v>19</c:v>
                </c:pt>
                <c:pt idx="35">
                  <c:v>19</c:v>
                </c:pt>
                <c:pt idx="36">
                  <c:v>21</c:v>
                </c:pt>
                <c:pt idx="37">
                  <c:v>21</c:v>
                </c:pt>
                <c:pt idx="38">
                  <c:v>23</c:v>
                </c:pt>
                <c:pt idx="39">
                  <c:v>23</c:v>
                </c:pt>
                <c:pt idx="40">
                  <c:v>13</c:v>
                </c:pt>
                <c:pt idx="41">
                  <c:v>24.4</c:v>
                </c:pt>
                <c:pt idx="42">
                  <c:v>14.3</c:v>
                </c:pt>
                <c:pt idx="43">
                  <c:v>28.3</c:v>
                </c:pt>
                <c:pt idx="44">
                  <c:v>21</c:v>
                </c:pt>
                <c:pt idx="45">
                  <c:v>19</c:v>
                </c:pt>
                <c:pt idx="46">
                  <c:v>22</c:v>
                </c:pt>
                <c:pt idx="47">
                  <c:v>20</c:v>
                </c:pt>
                <c:pt idx="48">
                  <c:v>21</c:v>
                </c:pt>
                <c:pt idx="49">
                  <c:v>19.3</c:v>
                </c:pt>
                <c:pt idx="50">
                  <c:v>23</c:v>
                </c:pt>
                <c:pt idx="51">
                  <c:v>19</c:v>
                </c:pt>
                <c:pt idx="52">
                  <c:v>56</c:v>
                </c:pt>
                <c:pt idx="53">
                  <c:v>19</c:v>
                </c:pt>
                <c:pt idx="54">
                  <c:v>19</c:v>
                </c:pt>
                <c:pt idx="55">
                  <c:v>19</c:v>
                </c:pt>
                <c:pt idx="56">
                  <c:v>19</c:v>
                </c:pt>
                <c:pt idx="57">
                  <c:v>19</c:v>
                </c:pt>
                <c:pt idx="58">
                  <c:v>19.7</c:v>
                </c:pt>
                <c:pt idx="59">
                  <c:v>17.2</c:v>
                </c:pt>
                <c:pt idx="60">
                  <c:v>21.2</c:v>
                </c:pt>
                <c:pt idx="61">
                  <c:v>17.899999999999999</c:v>
                </c:pt>
                <c:pt idx="62">
                  <c:v>15.9</c:v>
                </c:pt>
                <c:pt idx="63">
                  <c:v>28.5</c:v>
                </c:pt>
                <c:pt idx="64">
                  <c:v>29.1</c:v>
                </c:pt>
                <c:pt idx="65">
                  <c:v>20</c:v>
                </c:pt>
                <c:pt idx="66">
                  <c:v>12.3</c:v>
                </c:pt>
                <c:pt idx="67">
                  <c:v>31</c:v>
                </c:pt>
                <c:pt idx="68">
                  <c:v>23.9</c:v>
                </c:pt>
                <c:pt idx="69">
                  <c:v>23.9</c:v>
                </c:pt>
                <c:pt idx="70">
                  <c:v>18</c:v>
                </c:pt>
                <c:pt idx="71">
                  <c:v>23.9</c:v>
                </c:pt>
                <c:pt idx="72">
                  <c:v>14.7</c:v>
                </c:pt>
                <c:pt idx="73">
                  <c:v>14.7</c:v>
                </c:pt>
                <c:pt idx="74">
                  <c:v>11</c:v>
                </c:pt>
                <c:pt idx="75">
                  <c:v>16.7</c:v>
                </c:pt>
                <c:pt idx="76">
                  <c:v>16.399999999999999</c:v>
                </c:pt>
                <c:pt idx="77">
                  <c:v>15.1</c:v>
                </c:pt>
                <c:pt idx="78">
                  <c:v>11.3</c:v>
                </c:pt>
                <c:pt idx="79">
                  <c:v>14.7</c:v>
                </c:pt>
                <c:pt idx="80">
                  <c:v>14.7</c:v>
                </c:pt>
                <c:pt idx="81">
                  <c:v>25.3</c:v>
                </c:pt>
                <c:pt idx="82">
                  <c:v>45</c:v>
                </c:pt>
                <c:pt idx="83">
                  <c:v>17.3</c:v>
                </c:pt>
                <c:pt idx="84">
                  <c:v>16.899999999999999</c:v>
                </c:pt>
                <c:pt idx="85">
                  <c:v>24.4</c:v>
                </c:pt>
                <c:pt idx="86">
                  <c:v>24.4</c:v>
                </c:pt>
                <c:pt idx="87">
                  <c:v>31.2</c:v>
                </c:pt>
                <c:pt idx="88">
                  <c:v>21</c:v>
                </c:pt>
                <c:pt idx="89">
                  <c:v>25.5</c:v>
                </c:pt>
                <c:pt idx="90">
                  <c:v>28</c:v>
                </c:pt>
                <c:pt idx="91">
                  <c:v>21.3</c:v>
                </c:pt>
                <c:pt idx="92">
                  <c:v>20.5</c:v>
                </c:pt>
                <c:pt idx="93">
                  <c:v>20.6</c:v>
                </c:pt>
                <c:pt idx="94">
                  <c:v>24.9</c:v>
                </c:pt>
                <c:pt idx="95">
                  <c:v>21.2</c:v>
                </c:pt>
                <c:pt idx="96">
                  <c:v>22.1</c:v>
                </c:pt>
                <c:pt idx="97">
                  <c:v>21</c:v>
                </c:pt>
                <c:pt idx="98">
                  <c:v>21.6</c:v>
                </c:pt>
                <c:pt idx="99">
                  <c:v>28.5</c:v>
                </c:pt>
                <c:pt idx="100">
                  <c:v>19.7</c:v>
                </c:pt>
                <c:pt idx="101">
                  <c:v>19.399999999999999</c:v>
                </c:pt>
                <c:pt idx="102">
                  <c:v>22</c:v>
                </c:pt>
                <c:pt idx="103">
                  <c:v>21.2</c:v>
                </c:pt>
                <c:pt idx="104">
                  <c:v>18.7</c:v>
                </c:pt>
                <c:pt idx="105">
                  <c:v>18.2</c:v>
                </c:pt>
                <c:pt idx="106">
                  <c:v>20.6</c:v>
                </c:pt>
                <c:pt idx="107">
                  <c:v>17.600000000000001</c:v>
                </c:pt>
                <c:pt idx="108">
                  <c:v>21.6</c:v>
                </c:pt>
                <c:pt idx="109">
                  <c:v>21.7</c:v>
                </c:pt>
                <c:pt idx="110">
                  <c:v>20</c:v>
                </c:pt>
                <c:pt idx="111">
                  <c:v>19.899999999999999</c:v>
                </c:pt>
                <c:pt idx="112">
                  <c:v>20.399999999999999</c:v>
                </c:pt>
                <c:pt idx="113">
                  <c:v>14.6</c:v>
                </c:pt>
                <c:pt idx="114">
                  <c:v>15.2</c:v>
                </c:pt>
                <c:pt idx="115">
                  <c:v>21.5</c:v>
                </c:pt>
                <c:pt idx="116">
                  <c:v>19</c:v>
                </c:pt>
                <c:pt idx="117">
                  <c:v>19</c:v>
                </c:pt>
                <c:pt idx="118">
                  <c:v>11.9</c:v>
                </c:pt>
                <c:pt idx="119">
                  <c:v>16.899999999999999</c:v>
                </c:pt>
                <c:pt idx="120">
                  <c:v>13.5</c:v>
                </c:pt>
                <c:pt idx="121">
                  <c:v>20.100000000000001</c:v>
                </c:pt>
                <c:pt idx="122">
                  <c:v>22.5</c:v>
                </c:pt>
                <c:pt idx="123">
                  <c:v>16.600000000000001</c:v>
                </c:pt>
                <c:pt idx="124">
                  <c:v>22.5</c:v>
                </c:pt>
              </c:numCache>
            </c:numRef>
          </c:yVal>
          <c:smooth val="0"/>
          <c:extLst>
            <c:ext xmlns:c16="http://schemas.microsoft.com/office/drawing/2014/chart" uri="{C3380CC4-5D6E-409C-BE32-E72D297353CC}">
              <c16:uniqueId val="{00000000-DB34-4339-BDDD-0161EC150DE4}"/>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data'!$AM$247:$AM$313</c:f>
              <c:numCache>
                <c:formatCode>General</c:formatCode>
                <c:ptCount val="67"/>
                <c:pt idx="0">
                  <c:v>18.68</c:v>
                </c:pt>
                <c:pt idx="1">
                  <c:v>17.512499999999999</c:v>
                </c:pt>
                <c:pt idx="2">
                  <c:v>15.1775</c:v>
                </c:pt>
                <c:pt idx="3">
                  <c:v>18.68</c:v>
                </c:pt>
                <c:pt idx="4">
                  <c:v>39.228000000000002</c:v>
                </c:pt>
                <c:pt idx="5">
                  <c:v>45.766000000000005</c:v>
                </c:pt>
                <c:pt idx="6">
                  <c:v>40.161999999999999</c:v>
                </c:pt>
                <c:pt idx="7">
                  <c:v>57.441000000000003</c:v>
                </c:pt>
                <c:pt idx="8">
                  <c:v>11.208</c:v>
                </c:pt>
                <c:pt idx="9">
                  <c:v>13.076000000000001</c:v>
                </c:pt>
                <c:pt idx="10">
                  <c:v>783.15899999999999</c:v>
                </c:pt>
                <c:pt idx="11">
                  <c:v>22.416</c:v>
                </c:pt>
                <c:pt idx="12">
                  <c:v>15.878</c:v>
                </c:pt>
                <c:pt idx="13">
                  <c:v>17.279</c:v>
                </c:pt>
                <c:pt idx="14">
                  <c:v>8.8730000000000011</c:v>
                </c:pt>
                <c:pt idx="15">
                  <c:v>1.6345000000000001</c:v>
                </c:pt>
                <c:pt idx="16">
                  <c:v>1.2142000000000002</c:v>
                </c:pt>
                <c:pt idx="17">
                  <c:v>6.0710000000000006</c:v>
                </c:pt>
                <c:pt idx="18">
                  <c:v>16.345000000000002</c:v>
                </c:pt>
                <c:pt idx="19">
                  <c:v>49.969000000000001</c:v>
                </c:pt>
                <c:pt idx="20">
                  <c:v>15.411000000000001</c:v>
                </c:pt>
                <c:pt idx="21">
                  <c:v>1.401</c:v>
                </c:pt>
                <c:pt idx="22">
                  <c:v>44.832000000000001</c:v>
                </c:pt>
                <c:pt idx="23">
                  <c:v>42.964000000000006</c:v>
                </c:pt>
                <c:pt idx="24">
                  <c:v>26.152000000000001</c:v>
                </c:pt>
                <c:pt idx="25">
                  <c:v>48.101000000000006</c:v>
                </c:pt>
                <c:pt idx="26">
                  <c:v>36.893000000000001</c:v>
                </c:pt>
                <c:pt idx="27">
                  <c:v>29.888000000000002</c:v>
                </c:pt>
                <c:pt idx="28">
                  <c:v>18.213000000000001</c:v>
                </c:pt>
                <c:pt idx="29">
                  <c:v>31.756</c:v>
                </c:pt>
                <c:pt idx="30">
                  <c:v>54.639000000000003</c:v>
                </c:pt>
                <c:pt idx="31">
                  <c:v>10.274000000000001</c:v>
                </c:pt>
                <c:pt idx="32">
                  <c:v>36.893000000000001</c:v>
                </c:pt>
                <c:pt idx="33">
                  <c:v>20.548000000000002</c:v>
                </c:pt>
                <c:pt idx="34">
                  <c:v>8.8730000000000011</c:v>
                </c:pt>
                <c:pt idx="35">
                  <c:v>50.436</c:v>
                </c:pt>
                <c:pt idx="36">
                  <c:v>12.142000000000001</c:v>
                </c:pt>
                <c:pt idx="37">
                  <c:v>11.208</c:v>
                </c:pt>
                <c:pt idx="38">
                  <c:v>12.142000000000001</c:v>
                </c:pt>
                <c:pt idx="39">
                  <c:v>12.142000000000001</c:v>
                </c:pt>
                <c:pt idx="40">
                  <c:v>18.68</c:v>
                </c:pt>
                <c:pt idx="41">
                  <c:v>23.817</c:v>
                </c:pt>
                <c:pt idx="42">
                  <c:v>23.35</c:v>
                </c:pt>
                <c:pt idx="43">
                  <c:v>61.644000000000005</c:v>
                </c:pt>
                <c:pt idx="44">
                  <c:v>11.208</c:v>
                </c:pt>
                <c:pt idx="45">
                  <c:v>16.812000000000001</c:v>
                </c:pt>
                <c:pt idx="46">
                  <c:v>15.878</c:v>
                </c:pt>
                <c:pt idx="47">
                  <c:v>11.208</c:v>
                </c:pt>
                <c:pt idx="48">
                  <c:v>26.152000000000001</c:v>
                </c:pt>
                <c:pt idx="49">
                  <c:v>52.304000000000002</c:v>
                </c:pt>
                <c:pt idx="50">
                  <c:v>7.0050000000000008</c:v>
                </c:pt>
                <c:pt idx="51">
                  <c:v>56.040000000000006</c:v>
                </c:pt>
                <c:pt idx="52">
                  <c:v>20.081</c:v>
                </c:pt>
                <c:pt idx="53">
                  <c:v>17.9328</c:v>
                </c:pt>
                <c:pt idx="54">
                  <c:v>37.36</c:v>
                </c:pt>
                <c:pt idx="55">
                  <c:v>27.086000000000002</c:v>
                </c:pt>
                <c:pt idx="56">
                  <c:v>54.639000000000003</c:v>
                </c:pt>
              </c:numCache>
            </c:numRef>
          </c:xVal>
          <c:yVal>
            <c:numRef>
              <c:f>'Regional data'!$I$247:$I$313</c:f>
              <c:numCache>
                <c:formatCode>General</c:formatCode>
                <c:ptCount val="67"/>
                <c:pt idx="0">
                  <c:v>38</c:v>
                </c:pt>
                <c:pt idx="1">
                  <c:v>82.5</c:v>
                </c:pt>
                <c:pt idx="2">
                  <c:v>82</c:v>
                </c:pt>
                <c:pt idx="3">
                  <c:v>79</c:v>
                </c:pt>
                <c:pt idx="4">
                  <c:v>87</c:v>
                </c:pt>
                <c:pt idx="5">
                  <c:v>90</c:v>
                </c:pt>
                <c:pt idx="6">
                  <c:v>73</c:v>
                </c:pt>
                <c:pt idx="7">
                  <c:v>90</c:v>
                </c:pt>
                <c:pt idx="8">
                  <c:v>39</c:v>
                </c:pt>
                <c:pt idx="9">
                  <c:v>42.5</c:v>
                </c:pt>
                <c:pt idx="10">
                  <c:v>36</c:v>
                </c:pt>
                <c:pt idx="11">
                  <c:v>63</c:v>
                </c:pt>
                <c:pt idx="12">
                  <c:v>68</c:v>
                </c:pt>
                <c:pt idx="13">
                  <c:v>44</c:v>
                </c:pt>
                <c:pt idx="14">
                  <c:v>37</c:v>
                </c:pt>
                <c:pt idx="15">
                  <c:v>30</c:v>
                </c:pt>
                <c:pt idx="16">
                  <c:v>28</c:v>
                </c:pt>
                <c:pt idx="17">
                  <c:v>48</c:v>
                </c:pt>
                <c:pt idx="18">
                  <c:v>30</c:v>
                </c:pt>
                <c:pt idx="19">
                  <c:v>70</c:v>
                </c:pt>
                <c:pt idx="20">
                  <c:v>54</c:v>
                </c:pt>
                <c:pt idx="21">
                  <c:v>56</c:v>
                </c:pt>
                <c:pt idx="22">
                  <c:v>53</c:v>
                </c:pt>
                <c:pt idx="23">
                  <c:v>40.5</c:v>
                </c:pt>
                <c:pt idx="24">
                  <c:v>30</c:v>
                </c:pt>
                <c:pt idx="25">
                  <c:v>31.6</c:v>
                </c:pt>
                <c:pt idx="26">
                  <c:v>50</c:v>
                </c:pt>
                <c:pt idx="27">
                  <c:v>86</c:v>
                </c:pt>
                <c:pt idx="28">
                  <c:v>43.5</c:v>
                </c:pt>
                <c:pt idx="29">
                  <c:v>51</c:v>
                </c:pt>
                <c:pt idx="30">
                  <c:v>75</c:v>
                </c:pt>
                <c:pt idx="31">
                  <c:v>33.299999999999997</c:v>
                </c:pt>
                <c:pt idx="32">
                  <c:v>38</c:v>
                </c:pt>
                <c:pt idx="33">
                  <c:v>54</c:v>
                </c:pt>
                <c:pt idx="34">
                  <c:v>26</c:v>
                </c:pt>
                <c:pt idx="35">
                  <c:v>28</c:v>
                </c:pt>
                <c:pt idx="36">
                  <c:v>41</c:v>
                </c:pt>
                <c:pt idx="37">
                  <c:v>44.5</c:v>
                </c:pt>
                <c:pt idx="38">
                  <c:v>44</c:v>
                </c:pt>
                <c:pt idx="39">
                  <c:v>40</c:v>
                </c:pt>
                <c:pt idx="40">
                  <c:v>38</c:v>
                </c:pt>
                <c:pt idx="41">
                  <c:v>40</c:v>
                </c:pt>
                <c:pt idx="42">
                  <c:v>58</c:v>
                </c:pt>
                <c:pt idx="43">
                  <c:v>78</c:v>
                </c:pt>
                <c:pt idx="44">
                  <c:v>43</c:v>
                </c:pt>
                <c:pt idx="45">
                  <c:v>64</c:v>
                </c:pt>
                <c:pt idx="46">
                  <c:v>50</c:v>
                </c:pt>
                <c:pt idx="47">
                  <c:v>30</c:v>
                </c:pt>
                <c:pt idx="48">
                  <c:v>60</c:v>
                </c:pt>
                <c:pt idx="49">
                  <c:v>58</c:v>
                </c:pt>
                <c:pt idx="50">
                  <c:v>53</c:v>
                </c:pt>
                <c:pt idx="51">
                  <c:v>97</c:v>
                </c:pt>
                <c:pt idx="52">
                  <c:v>55</c:v>
                </c:pt>
                <c:pt idx="53">
                  <c:v>60</c:v>
                </c:pt>
                <c:pt idx="54">
                  <c:v>78</c:v>
                </c:pt>
                <c:pt idx="55">
                  <c:v>58</c:v>
                </c:pt>
                <c:pt idx="56">
                  <c:v>57</c:v>
                </c:pt>
                <c:pt idx="57">
                  <c:v>26.4</c:v>
                </c:pt>
                <c:pt idx="58">
                  <c:v>25.7</c:v>
                </c:pt>
                <c:pt idx="59">
                  <c:v>15.6</c:v>
                </c:pt>
                <c:pt idx="60">
                  <c:v>33.299999999999997</c:v>
                </c:pt>
                <c:pt idx="61">
                  <c:v>23.6</c:v>
                </c:pt>
                <c:pt idx="62">
                  <c:v>24.6</c:v>
                </c:pt>
                <c:pt idx="63">
                  <c:v>11.5</c:v>
                </c:pt>
                <c:pt idx="64">
                  <c:v>19.3</c:v>
                </c:pt>
                <c:pt idx="65">
                  <c:v>20.7</c:v>
                </c:pt>
                <c:pt idx="66">
                  <c:v>18.399999999999999</c:v>
                </c:pt>
              </c:numCache>
            </c:numRef>
          </c:yVal>
          <c:smooth val="0"/>
          <c:extLst xmlns:c15="http://schemas.microsoft.com/office/drawing/2012/chart">
            <c:ext xmlns:c16="http://schemas.microsoft.com/office/drawing/2014/chart" uri="{C3380CC4-5D6E-409C-BE32-E72D297353CC}">
              <c16:uniqueId val="{00000001-DB34-4339-BDDD-0161EC150DE4}"/>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data'!$AM$7:$AM$44</c:f>
              <c:numCache>
                <c:formatCode>General</c:formatCode>
                <c:ptCount val="38"/>
                <c:pt idx="0">
                  <c:v>50</c:v>
                </c:pt>
                <c:pt idx="1">
                  <c:v>48</c:v>
                </c:pt>
                <c:pt idx="2">
                  <c:v>49</c:v>
                </c:pt>
                <c:pt idx="3">
                  <c:v>49</c:v>
                </c:pt>
                <c:pt idx="4">
                  <c:v>48</c:v>
                </c:pt>
                <c:pt idx="5">
                  <c:v>48</c:v>
                </c:pt>
                <c:pt idx="6">
                  <c:v>48</c:v>
                </c:pt>
                <c:pt idx="7">
                  <c:v>48</c:v>
                </c:pt>
                <c:pt idx="8">
                  <c:v>48</c:v>
                </c:pt>
                <c:pt idx="9">
                  <c:v>28</c:v>
                </c:pt>
                <c:pt idx="10">
                  <c:v>40.629000000000005</c:v>
                </c:pt>
                <c:pt idx="11">
                  <c:v>31.615900000000003</c:v>
                </c:pt>
                <c:pt idx="12">
                  <c:v>0.93400000000000005</c:v>
                </c:pt>
                <c:pt idx="13">
                  <c:v>20.548000000000002</c:v>
                </c:pt>
                <c:pt idx="14">
                  <c:v>10.0405</c:v>
                </c:pt>
                <c:pt idx="15">
                  <c:v>65.847000000000008</c:v>
                </c:pt>
                <c:pt idx="16">
                  <c:v>7.0983999999999998</c:v>
                </c:pt>
                <c:pt idx="17">
                  <c:v>15.411000000000001</c:v>
                </c:pt>
                <c:pt idx="18">
                  <c:v>14.010000000000002</c:v>
                </c:pt>
                <c:pt idx="19">
                  <c:v>10.274000000000001</c:v>
                </c:pt>
                <c:pt idx="20">
                  <c:v>14.010000000000002</c:v>
                </c:pt>
                <c:pt idx="21">
                  <c:v>48.568000000000005</c:v>
                </c:pt>
                <c:pt idx="22">
                  <c:v>41.096000000000004</c:v>
                </c:pt>
                <c:pt idx="23">
                  <c:v>1.401</c:v>
                </c:pt>
                <c:pt idx="24">
                  <c:v>25.218</c:v>
                </c:pt>
                <c:pt idx="25">
                  <c:v>11.675000000000001</c:v>
                </c:pt>
                <c:pt idx="26">
                  <c:v>11.675000000000001</c:v>
                </c:pt>
                <c:pt idx="27">
                  <c:v>16.345000000000002</c:v>
                </c:pt>
                <c:pt idx="28">
                  <c:v>30.355</c:v>
                </c:pt>
                <c:pt idx="29">
                  <c:v>18.213000000000001</c:v>
                </c:pt>
                <c:pt idx="30">
                  <c:v>24.284000000000002</c:v>
                </c:pt>
                <c:pt idx="31">
                  <c:v>28.020000000000003</c:v>
                </c:pt>
                <c:pt idx="32">
                  <c:v>37.827000000000005</c:v>
                </c:pt>
                <c:pt idx="33">
                  <c:v>27.086000000000002</c:v>
                </c:pt>
                <c:pt idx="34">
                  <c:v>23.817</c:v>
                </c:pt>
                <c:pt idx="35">
                  <c:v>22.6495</c:v>
                </c:pt>
                <c:pt idx="36">
                  <c:v>28.627099999999999</c:v>
                </c:pt>
                <c:pt idx="37">
                  <c:v>23.490100000000002</c:v>
                </c:pt>
              </c:numCache>
            </c:numRef>
          </c:xVal>
          <c:yVal>
            <c:numRef>
              <c:f>'Regional data'!$I$7:$I$44</c:f>
              <c:numCache>
                <c:formatCode>General</c:formatCode>
                <c:ptCount val="38"/>
                <c:pt idx="0">
                  <c:v>22.4</c:v>
                </c:pt>
                <c:pt idx="1">
                  <c:v>14.3</c:v>
                </c:pt>
                <c:pt idx="2">
                  <c:v>9.3000000000000007</c:v>
                </c:pt>
                <c:pt idx="3">
                  <c:v>22.7</c:v>
                </c:pt>
                <c:pt idx="4">
                  <c:v>12.1</c:v>
                </c:pt>
                <c:pt idx="5">
                  <c:v>9.6</c:v>
                </c:pt>
                <c:pt idx="6">
                  <c:v>22.7</c:v>
                </c:pt>
                <c:pt idx="7">
                  <c:v>14</c:v>
                </c:pt>
                <c:pt idx="8">
                  <c:v>24.1</c:v>
                </c:pt>
                <c:pt idx="9">
                  <c:v>25.5</c:v>
                </c:pt>
                <c:pt idx="10">
                  <c:v>93</c:v>
                </c:pt>
                <c:pt idx="11">
                  <c:v>92</c:v>
                </c:pt>
                <c:pt idx="12">
                  <c:v>65</c:v>
                </c:pt>
                <c:pt idx="13">
                  <c:v>37</c:v>
                </c:pt>
                <c:pt idx="14">
                  <c:v>49</c:v>
                </c:pt>
                <c:pt idx="15">
                  <c:v>37</c:v>
                </c:pt>
                <c:pt idx="16">
                  <c:v>36</c:v>
                </c:pt>
                <c:pt idx="17">
                  <c:v>48</c:v>
                </c:pt>
                <c:pt idx="18">
                  <c:v>46</c:v>
                </c:pt>
                <c:pt idx="19">
                  <c:v>45</c:v>
                </c:pt>
                <c:pt idx="20">
                  <c:v>47</c:v>
                </c:pt>
                <c:pt idx="21">
                  <c:v>71</c:v>
                </c:pt>
                <c:pt idx="22">
                  <c:v>34</c:v>
                </c:pt>
                <c:pt idx="23">
                  <c:v>31</c:v>
                </c:pt>
                <c:pt idx="24">
                  <c:v>0.4</c:v>
                </c:pt>
                <c:pt idx="25">
                  <c:v>34.5</c:v>
                </c:pt>
                <c:pt idx="26">
                  <c:v>41</c:v>
                </c:pt>
                <c:pt idx="27">
                  <c:v>44.8</c:v>
                </c:pt>
                <c:pt idx="28">
                  <c:v>36</c:v>
                </c:pt>
                <c:pt idx="29">
                  <c:v>57</c:v>
                </c:pt>
                <c:pt idx="30">
                  <c:v>51</c:v>
                </c:pt>
                <c:pt idx="31">
                  <c:v>34.799999999999997</c:v>
                </c:pt>
                <c:pt idx="32">
                  <c:v>47</c:v>
                </c:pt>
                <c:pt idx="33">
                  <c:v>68</c:v>
                </c:pt>
                <c:pt idx="34">
                  <c:v>34.5</c:v>
                </c:pt>
                <c:pt idx="35">
                  <c:v>42</c:v>
                </c:pt>
                <c:pt idx="36">
                  <c:v>85</c:v>
                </c:pt>
                <c:pt idx="37">
                  <c:v>92</c:v>
                </c:pt>
              </c:numCache>
            </c:numRef>
          </c:yVal>
          <c:smooth val="0"/>
          <c:extLst>
            <c:ext xmlns:c16="http://schemas.microsoft.com/office/drawing/2014/chart" uri="{C3380CC4-5D6E-409C-BE32-E72D297353CC}">
              <c16:uniqueId val="{00000001-5668-4327-9351-0504F2EE63D0}"/>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data'!$AM$316:$AM$327</c:f>
              <c:numCache>
                <c:formatCode>General</c:formatCode>
                <c:ptCount val="12"/>
                <c:pt idx="0">
                  <c:v>7.4720000000000004</c:v>
                </c:pt>
                <c:pt idx="1">
                  <c:v>69.116</c:v>
                </c:pt>
                <c:pt idx="2">
                  <c:v>16.345000000000002</c:v>
                </c:pt>
                <c:pt idx="3">
                  <c:v>0.65380000000000005</c:v>
                </c:pt>
                <c:pt idx="4">
                  <c:v>65.847000000000008</c:v>
                </c:pt>
                <c:pt idx="5">
                  <c:v>27.553000000000001</c:v>
                </c:pt>
                <c:pt idx="6">
                  <c:v>24.751000000000001</c:v>
                </c:pt>
                <c:pt idx="7">
                  <c:v>14.477</c:v>
                </c:pt>
              </c:numCache>
            </c:numRef>
          </c:xVal>
          <c:yVal>
            <c:numRef>
              <c:f>'Regional data'!$I$316:$I$327</c:f>
              <c:numCache>
                <c:formatCode>General</c:formatCode>
                <c:ptCount val="12"/>
                <c:pt idx="0">
                  <c:v>30.5</c:v>
                </c:pt>
                <c:pt idx="1">
                  <c:v>84</c:v>
                </c:pt>
                <c:pt idx="2">
                  <c:v>41</c:v>
                </c:pt>
                <c:pt idx="3">
                  <c:v>75</c:v>
                </c:pt>
                <c:pt idx="4">
                  <c:v>42.2</c:v>
                </c:pt>
                <c:pt idx="5">
                  <c:v>31</c:v>
                </c:pt>
                <c:pt idx="6">
                  <c:v>35</c:v>
                </c:pt>
                <c:pt idx="7">
                  <c:v>29.5</c:v>
                </c:pt>
                <c:pt idx="8">
                  <c:v>18.100000000000001</c:v>
                </c:pt>
                <c:pt idx="9">
                  <c:v>20</c:v>
                </c:pt>
                <c:pt idx="10">
                  <c:v>25.2</c:v>
                </c:pt>
                <c:pt idx="11">
                  <c:v>23.5</c:v>
                </c:pt>
              </c:numCache>
            </c:numRef>
          </c:yVal>
          <c:smooth val="0"/>
          <c:extLst>
            <c:ext xmlns:c16="http://schemas.microsoft.com/office/drawing/2014/chart" uri="{C3380CC4-5D6E-409C-BE32-E72D297353CC}">
              <c16:uniqueId val="{00000002-5668-4327-9351-0504F2EE63D0}"/>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data'!$AM$188:$AM$244</c:f>
              <c:numCache>
                <c:formatCode>General</c:formatCode>
                <c:ptCount val="57"/>
                <c:pt idx="0">
                  <c:v>7.845600000000001</c:v>
                </c:pt>
                <c:pt idx="1">
                  <c:v>7.9390000000000001</c:v>
                </c:pt>
                <c:pt idx="2">
                  <c:v>11.675000000000001</c:v>
                </c:pt>
                <c:pt idx="3">
                  <c:v>20.081</c:v>
                </c:pt>
                <c:pt idx="4">
                  <c:v>4.67</c:v>
                </c:pt>
                <c:pt idx="5">
                  <c:v>19.614000000000001</c:v>
                </c:pt>
                <c:pt idx="6">
                  <c:v>22.416</c:v>
                </c:pt>
                <c:pt idx="7">
                  <c:v>14.477</c:v>
                </c:pt>
                <c:pt idx="8">
                  <c:v>42.497</c:v>
                </c:pt>
                <c:pt idx="9">
                  <c:v>21.015000000000001</c:v>
                </c:pt>
                <c:pt idx="10">
                  <c:v>14.010000000000002</c:v>
                </c:pt>
                <c:pt idx="11">
                  <c:v>95.734999999999999</c:v>
                </c:pt>
                <c:pt idx="12">
                  <c:v>79.39</c:v>
                </c:pt>
                <c:pt idx="13">
                  <c:v>17.746000000000002</c:v>
                </c:pt>
                <c:pt idx="14">
                  <c:v>78.923000000000002</c:v>
                </c:pt>
                <c:pt idx="15">
                  <c:v>50.903000000000006</c:v>
                </c:pt>
                <c:pt idx="16">
                  <c:v>39.228000000000002</c:v>
                </c:pt>
                <c:pt idx="17">
                  <c:v>14.010000000000002</c:v>
                </c:pt>
                <c:pt idx="18">
                  <c:v>13.683100000000001</c:v>
                </c:pt>
                <c:pt idx="19">
                  <c:v>42.03</c:v>
                </c:pt>
                <c:pt idx="20">
                  <c:v>46.7</c:v>
                </c:pt>
                <c:pt idx="21">
                  <c:v>42.03</c:v>
                </c:pt>
                <c:pt idx="22">
                  <c:v>37.36</c:v>
                </c:pt>
                <c:pt idx="23">
                  <c:v>55.106000000000002</c:v>
                </c:pt>
                <c:pt idx="24">
                  <c:v>1.2142000000000002</c:v>
                </c:pt>
                <c:pt idx="25">
                  <c:v>19.147000000000002</c:v>
                </c:pt>
                <c:pt idx="26">
                  <c:v>14.944000000000001</c:v>
                </c:pt>
                <c:pt idx="27">
                  <c:v>19.614000000000001</c:v>
                </c:pt>
                <c:pt idx="28">
                  <c:v>14.944000000000001</c:v>
                </c:pt>
                <c:pt idx="29">
                  <c:v>7.0050000000000008</c:v>
                </c:pt>
                <c:pt idx="30">
                  <c:v>177.46</c:v>
                </c:pt>
                <c:pt idx="31">
                  <c:v>70.51700000000001</c:v>
                </c:pt>
                <c:pt idx="32">
                  <c:v>57.441000000000003</c:v>
                </c:pt>
                <c:pt idx="33">
                  <c:v>35.678800000000003</c:v>
                </c:pt>
                <c:pt idx="34">
                  <c:v>77.055000000000007</c:v>
                </c:pt>
                <c:pt idx="35">
                  <c:v>26.152000000000001</c:v>
                </c:pt>
                <c:pt idx="36">
                  <c:v>13.076000000000001</c:v>
                </c:pt>
                <c:pt idx="37">
                  <c:v>33.157000000000004</c:v>
                </c:pt>
                <c:pt idx="38">
                  <c:v>33.157000000000004</c:v>
                </c:pt>
                <c:pt idx="39">
                  <c:v>29.89734</c:v>
                </c:pt>
                <c:pt idx="40">
                  <c:v>14.010000000000002</c:v>
                </c:pt>
                <c:pt idx="41">
                  <c:v>45.298999999999999</c:v>
                </c:pt>
                <c:pt idx="42">
                  <c:v>48.101000000000006</c:v>
                </c:pt>
                <c:pt idx="43">
                  <c:v>22.416</c:v>
                </c:pt>
                <c:pt idx="44">
                  <c:v>28.487000000000002</c:v>
                </c:pt>
                <c:pt idx="45">
                  <c:v>23.35</c:v>
                </c:pt>
                <c:pt idx="46">
                  <c:v>29.888000000000002</c:v>
                </c:pt>
                <c:pt idx="47">
                  <c:v>28.487000000000002</c:v>
                </c:pt>
                <c:pt idx="48">
                  <c:v>16.812000000000001</c:v>
                </c:pt>
                <c:pt idx="49">
                  <c:v>56.040000000000006</c:v>
                </c:pt>
                <c:pt idx="50">
                  <c:v>88.73</c:v>
                </c:pt>
                <c:pt idx="51">
                  <c:v>92.466000000000008</c:v>
                </c:pt>
                <c:pt idx="52">
                  <c:v>63.512</c:v>
                </c:pt>
                <c:pt idx="53">
                  <c:v>35.959000000000003</c:v>
                </c:pt>
                <c:pt idx="54">
                  <c:v>34.137700000000002</c:v>
                </c:pt>
                <c:pt idx="55">
                  <c:v>194.27200000000002</c:v>
                </c:pt>
              </c:numCache>
            </c:numRef>
          </c:xVal>
          <c:yVal>
            <c:numRef>
              <c:f>'Regional data'!$I$188:$I$244</c:f>
              <c:numCache>
                <c:formatCode>General</c:formatCode>
                <c:ptCount val="57"/>
                <c:pt idx="0">
                  <c:v>38</c:v>
                </c:pt>
                <c:pt idx="1">
                  <c:v>36</c:v>
                </c:pt>
                <c:pt idx="2">
                  <c:v>43.5</c:v>
                </c:pt>
                <c:pt idx="3">
                  <c:v>33.799999999999997</c:v>
                </c:pt>
                <c:pt idx="4">
                  <c:v>33</c:v>
                </c:pt>
                <c:pt idx="5">
                  <c:v>78</c:v>
                </c:pt>
                <c:pt idx="6">
                  <c:v>66.5</c:v>
                </c:pt>
                <c:pt idx="7">
                  <c:v>54</c:v>
                </c:pt>
                <c:pt idx="8">
                  <c:v>40</c:v>
                </c:pt>
                <c:pt idx="9">
                  <c:v>49</c:v>
                </c:pt>
                <c:pt idx="10">
                  <c:v>41</c:v>
                </c:pt>
                <c:pt idx="11">
                  <c:v>59.5</c:v>
                </c:pt>
                <c:pt idx="12">
                  <c:v>39</c:v>
                </c:pt>
                <c:pt idx="13">
                  <c:v>46.4</c:v>
                </c:pt>
                <c:pt idx="14">
                  <c:v>42</c:v>
                </c:pt>
                <c:pt idx="15">
                  <c:v>39</c:v>
                </c:pt>
                <c:pt idx="16">
                  <c:v>45</c:v>
                </c:pt>
                <c:pt idx="17">
                  <c:v>29</c:v>
                </c:pt>
                <c:pt idx="18">
                  <c:v>38</c:v>
                </c:pt>
                <c:pt idx="19">
                  <c:v>64</c:v>
                </c:pt>
                <c:pt idx="20">
                  <c:v>63</c:v>
                </c:pt>
                <c:pt idx="21">
                  <c:v>78</c:v>
                </c:pt>
                <c:pt idx="22">
                  <c:v>65</c:v>
                </c:pt>
                <c:pt idx="23">
                  <c:v>98</c:v>
                </c:pt>
                <c:pt idx="24">
                  <c:v>26.5</c:v>
                </c:pt>
                <c:pt idx="25">
                  <c:v>40.5</c:v>
                </c:pt>
                <c:pt idx="26">
                  <c:v>41.6</c:v>
                </c:pt>
                <c:pt idx="27">
                  <c:v>35</c:v>
                </c:pt>
                <c:pt idx="28">
                  <c:v>35</c:v>
                </c:pt>
                <c:pt idx="29">
                  <c:v>34</c:v>
                </c:pt>
                <c:pt idx="30">
                  <c:v>204.5</c:v>
                </c:pt>
                <c:pt idx="31">
                  <c:v>83</c:v>
                </c:pt>
                <c:pt idx="32">
                  <c:v>64</c:v>
                </c:pt>
                <c:pt idx="33">
                  <c:v>75</c:v>
                </c:pt>
                <c:pt idx="34">
                  <c:v>92</c:v>
                </c:pt>
                <c:pt idx="35">
                  <c:v>105.1</c:v>
                </c:pt>
                <c:pt idx="36">
                  <c:v>42</c:v>
                </c:pt>
                <c:pt idx="37">
                  <c:v>78</c:v>
                </c:pt>
                <c:pt idx="38">
                  <c:v>65</c:v>
                </c:pt>
                <c:pt idx="39">
                  <c:v>70</c:v>
                </c:pt>
                <c:pt idx="40">
                  <c:v>41.1</c:v>
                </c:pt>
                <c:pt idx="41">
                  <c:v>38</c:v>
                </c:pt>
                <c:pt idx="42">
                  <c:v>96</c:v>
                </c:pt>
                <c:pt idx="43">
                  <c:v>66</c:v>
                </c:pt>
                <c:pt idx="44">
                  <c:v>67</c:v>
                </c:pt>
                <c:pt idx="45">
                  <c:v>68</c:v>
                </c:pt>
                <c:pt idx="46">
                  <c:v>70</c:v>
                </c:pt>
                <c:pt idx="47">
                  <c:v>74</c:v>
                </c:pt>
                <c:pt idx="48">
                  <c:v>68</c:v>
                </c:pt>
                <c:pt idx="49">
                  <c:v>99</c:v>
                </c:pt>
                <c:pt idx="50">
                  <c:v>75.5</c:v>
                </c:pt>
                <c:pt idx="51">
                  <c:v>98</c:v>
                </c:pt>
                <c:pt idx="52">
                  <c:v>65</c:v>
                </c:pt>
                <c:pt idx="53">
                  <c:v>171</c:v>
                </c:pt>
                <c:pt idx="54">
                  <c:v>73</c:v>
                </c:pt>
                <c:pt idx="55">
                  <c:v>242</c:v>
                </c:pt>
                <c:pt idx="56">
                  <c:v>28</c:v>
                </c:pt>
              </c:numCache>
            </c:numRef>
          </c:yVal>
          <c:smooth val="0"/>
          <c:extLst>
            <c:ext xmlns:c16="http://schemas.microsoft.com/office/drawing/2014/chart" uri="{C3380CC4-5D6E-409C-BE32-E72D297353CC}">
              <c16:uniqueId val="{00000003-5668-4327-9351-0504F2EE63D0}"/>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data'!$AM$174:$AM$185</c:f>
              <c:numCache>
                <c:formatCode>General</c:formatCode>
                <c:ptCount val="12"/>
                <c:pt idx="0">
                  <c:v>56.974000000000004</c:v>
                </c:pt>
                <c:pt idx="1">
                  <c:v>19.147000000000002</c:v>
                </c:pt>
                <c:pt idx="2">
                  <c:v>26.152000000000001</c:v>
                </c:pt>
                <c:pt idx="3">
                  <c:v>28.954000000000001</c:v>
                </c:pt>
                <c:pt idx="4">
                  <c:v>18.213000000000001</c:v>
                </c:pt>
                <c:pt idx="5">
                  <c:v>13.076000000000001</c:v>
                </c:pt>
                <c:pt idx="6">
                  <c:v>15.411000000000001</c:v>
                </c:pt>
                <c:pt idx="7">
                  <c:v>18.68</c:v>
                </c:pt>
                <c:pt idx="8">
                  <c:v>32.690000000000005</c:v>
                </c:pt>
                <c:pt idx="9">
                  <c:v>5.6040000000000001</c:v>
                </c:pt>
                <c:pt idx="10">
                  <c:v>9.8070000000000004</c:v>
                </c:pt>
                <c:pt idx="11">
                  <c:v>17.279</c:v>
                </c:pt>
              </c:numCache>
            </c:numRef>
          </c:xVal>
          <c:yVal>
            <c:numRef>
              <c:f>'Regional data'!$I$174:$I$185</c:f>
              <c:numCache>
                <c:formatCode>General</c:formatCode>
                <c:ptCount val="12"/>
                <c:pt idx="0">
                  <c:v>33</c:v>
                </c:pt>
                <c:pt idx="1">
                  <c:v>37.9</c:v>
                </c:pt>
                <c:pt idx="2">
                  <c:v>83</c:v>
                </c:pt>
                <c:pt idx="3">
                  <c:v>51</c:v>
                </c:pt>
                <c:pt idx="4">
                  <c:v>63.5</c:v>
                </c:pt>
                <c:pt idx="5">
                  <c:v>48</c:v>
                </c:pt>
                <c:pt idx="6">
                  <c:v>49</c:v>
                </c:pt>
                <c:pt idx="7">
                  <c:v>39.200000000000003</c:v>
                </c:pt>
                <c:pt idx="8">
                  <c:v>35</c:v>
                </c:pt>
                <c:pt idx="9">
                  <c:v>33</c:v>
                </c:pt>
                <c:pt idx="10">
                  <c:v>30.6</c:v>
                </c:pt>
                <c:pt idx="11">
                  <c:v>63.5</c:v>
                </c:pt>
              </c:numCache>
            </c:numRef>
          </c:yVal>
          <c:smooth val="0"/>
          <c:extLst>
            <c:ext xmlns:c16="http://schemas.microsoft.com/office/drawing/2014/chart" uri="{C3380CC4-5D6E-409C-BE32-E72D297353CC}">
              <c16:uniqueId val="{00000004-5668-4327-9351-0504F2EE63D0}"/>
            </c:ext>
          </c:extLst>
        </c:ser>
        <c:dLbls>
          <c:showLegendKey val="0"/>
          <c:showVal val="0"/>
          <c:showCatName val="0"/>
          <c:showSerName val="0"/>
          <c:showPercent val="0"/>
          <c:showBubbleSize val="0"/>
        </c:dLbls>
        <c:axId val="1216781967"/>
        <c:axId val="1216783215"/>
        <c:extLst/>
      </c:scatterChart>
      <c:valAx>
        <c:axId val="1216781967"/>
        <c:scaling>
          <c:orientation val="minMax"/>
          <c:max val="2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Temperature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K</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data'!$AM$47:$AM$171</c:f>
              <c:numCache>
                <c:formatCode>General</c:formatCode>
                <c:ptCount val="125"/>
                <c:pt idx="0">
                  <c:v>72.852000000000004</c:v>
                </c:pt>
                <c:pt idx="1">
                  <c:v>43.431000000000004</c:v>
                </c:pt>
                <c:pt idx="2">
                  <c:v>81.725000000000009</c:v>
                </c:pt>
                <c:pt idx="3">
                  <c:v>37.36</c:v>
                </c:pt>
                <c:pt idx="4">
                  <c:v>46.7</c:v>
                </c:pt>
                <c:pt idx="5">
                  <c:v>46.7</c:v>
                </c:pt>
                <c:pt idx="6">
                  <c:v>46.7</c:v>
                </c:pt>
                <c:pt idx="7">
                  <c:v>34.091000000000001</c:v>
                </c:pt>
                <c:pt idx="8">
                  <c:v>9.8070000000000004</c:v>
                </c:pt>
                <c:pt idx="9">
                  <c:v>23.817</c:v>
                </c:pt>
                <c:pt idx="10">
                  <c:v>113.01400000000001</c:v>
                </c:pt>
                <c:pt idx="11">
                  <c:v>14.010000000000002</c:v>
                </c:pt>
                <c:pt idx="12">
                  <c:v>33.624000000000002</c:v>
                </c:pt>
                <c:pt idx="13">
                  <c:v>33.624000000000002</c:v>
                </c:pt>
                <c:pt idx="14">
                  <c:v>64.445999999999998</c:v>
                </c:pt>
                <c:pt idx="15">
                  <c:v>38.294000000000004</c:v>
                </c:pt>
                <c:pt idx="16">
                  <c:v>43.898000000000003</c:v>
                </c:pt>
                <c:pt idx="17">
                  <c:v>29.888000000000002</c:v>
                </c:pt>
                <c:pt idx="18">
                  <c:v>133.56200000000001</c:v>
                </c:pt>
                <c:pt idx="19">
                  <c:v>46.7</c:v>
                </c:pt>
                <c:pt idx="20">
                  <c:v>62.578000000000003</c:v>
                </c:pt>
                <c:pt idx="21">
                  <c:v>51.370000000000005</c:v>
                </c:pt>
                <c:pt idx="22">
                  <c:v>21.949000000000002</c:v>
                </c:pt>
                <c:pt idx="23">
                  <c:v>112.08000000000001</c:v>
                </c:pt>
                <c:pt idx="24">
                  <c:v>33.157000000000004</c:v>
                </c:pt>
                <c:pt idx="25">
                  <c:v>26.152000000000001</c:v>
                </c:pt>
                <c:pt idx="26">
                  <c:v>28.020000000000003</c:v>
                </c:pt>
              </c:numCache>
            </c:numRef>
          </c:xVal>
          <c:yVal>
            <c:numRef>
              <c:f>'Regional data'!$AA$47:$AA$171</c:f>
              <c:numCache>
                <c:formatCode>General</c:formatCode>
                <c:ptCount val="125"/>
                <c:pt idx="0">
                  <c:v>37.200000000000003</c:v>
                </c:pt>
                <c:pt idx="1">
                  <c:v>254</c:v>
                </c:pt>
                <c:pt idx="2">
                  <c:v>35</c:v>
                </c:pt>
                <c:pt idx="3">
                  <c:v>11</c:v>
                </c:pt>
                <c:pt idx="4">
                  <c:v>3.6</c:v>
                </c:pt>
                <c:pt idx="5">
                  <c:v>15</c:v>
                </c:pt>
                <c:pt idx="6">
                  <c:v>75</c:v>
                </c:pt>
                <c:pt idx="7">
                  <c:v>104</c:v>
                </c:pt>
                <c:pt idx="8">
                  <c:v>18</c:v>
                </c:pt>
                <c:pt idx="9">
                  <c:v>43</c:v>
                </c:pt>
                <c:pt idx="10">
                  <c:v>54</c:v>
                </c:pt>
                <c:pt idx="11">
                  <c:v>8</c:v>
                </c:pt>
                <c:pt idx="12">
                  <c:v>24</c:v>
                </c:pt>
                <c:pt idx="13">
                  <c:v>178</c:v>
                </c:pt>
                <c:pt idx="14">
                  <c:v>50</c:v>
                </c:pt>
                <c:pt idx="15">
                  <c:v>84</c:v>
                </c:pt>
                <c:pt idx="16">
                  <c:v>112</c:v>
                </c:pt>
                <c:pt idx="17">
                  <c:v>144</c:v>
                </c:pt>
                <c:pt idx="18">
                  <c:v>105</c:v>
                </c:pt>
                <c:pt idx="19">
                  <c:v>100</c:v>
                </c:pt>
                <c:pt idx="20">
                  <c:v>68</c:v>
                </c:pt>
                <c:pt idx="21">
                  <c:v>84</c:v>
                </c:pt>
                <c:pt idx="22">
                  <c:v>75</c:v>
                </c:pt>
                <c:pt idx="23">
                  <c:v>103</c:v>
                </c:pt>
                <c:pt idx="24">
                  <c:v>78</c:v>
                </c:pt>
                <c:pt idx="25">
                  <c:v>14</c:v>
                </c:pt>
                <c:pt idx="26">
                  <c:v>17</c:v>
                </c:pt>
                <c:pt idx="27">
                  <c:v>3.4</c:v>
                </c:pt>
                <c:pt idx="28">
                  <c:v>66.900000000000006</c:v>
                </c:pt>
                <c:pt idx="29">
                  <c:v>80</c:v>
                </c:pt>
                <c:pt idx="30">
                  <c:v>15.2</c:v>
                </c:pt>
                <c:pt idx="31">
                  <c:v>12.6</c:v>
                </c:pt>
                <c:pt idx="32">
                  <c:v>14.7</c:v>
                </c:pt>
                <c:pt idx="33">
                  <c:v>15.9</c:v>
                </c:pt>
                <c:pt idx="34">
                  <c:v>6.5</c:v>
                </c:pt>
                <c:pt idx="35">
                  <c:v>4</c:v>
                </c:pt>
                <c:pt idx="36">
                  <c:v>17.600000000000001</c:v>
                </c:pt>
                <c:pt idx="37">
                  <c:v>15.6</c:v>
                </c:pt>
                <c:pt idx="38">
                  <c:v>89.9</c:v>
                </c:pt>
                <c:pt idx="39">
                  <c:v>61</c:v>
                </c:pt>
                <c:pt idx="40">
                  <c:v>8</c:v>
                </c:pt>
                <c:pt idx="41">
                  <c:v>6.2</c:v>
                </c:pt>
                <c:pt idx="42">
                  <c:v>12.9</c:v>
                </c:pt>
                <c:pt idx="43">
                  <c:v>4.2</c:v>
                </c:pt>
                <c:pt idx="44">
                  <c:v>11.1</c:v>
                </c:pt>
                <c:pt idx="45">
                  <c:v>5.0999999999999996</c:v>
                </c:pt>
                <c:pt idx="46">
                  <c:v>11.5</c:v>
                </c:pt>
                <c:pt idx="47">
                  <c:v>11.3</c:v>
                </c:pt>
                <c:pt idx="48">
                  <c:v>9.6999999999999993</c:v>
                </c:pt>
                <c:pt idx="49">
                  <c:v>9.1999999999999993</c:v>
                </c:pt>
                <c:pt idx="50">
                  <c:v>6.3</c:v>
                </c:pt>
                <c:pt idx="51">
                  <c:v>7.3</c:v>
                </c:pt>
                <c:pt idx="52">
                  <c:v>33.700000000000003</c:v>
                </c:pt>
                <c:pt idx="53">
                  <c:v>11.5</c:v>
                </c:pt>
                <c:pt idx="54">
                  <c:v>9</c:v>
                </c:pt>
                <c:pt idx="55">
                  <c:v>0.5</c:v>
                </c:pt>
                <c:pt idx="56">
                  <c:v>0.2</c:v>
                </c:pt>
                <c:pt idx="57">
                  <c:v>44.2</c:v>
                </c:pt>
                <c:pt idx="58">
                  <c:v>6.9</c:v>
                </c:pt>
                <c:pt idx="59">
                  <c:v>9</c:v>
                </c:pt>
                <c:pt idx="60">
                  <c:v>9.4</c:v>
                </c:pt>
                <c:pt idx="61">
                  <c:v>2.1</c:v>
                </c:pt>
                <c:pt idx="62">
                  <c:v>1.5</c:v>
                </c:pt>
                <c:pt idx="63">
                  <c:v>11.4</c:v>
                </c:pt>
                <c:pt idx="64">
                  <c:v>11.9</c:v>
                </c:pt>
                <c:pt idx="65">
                  <c:v>4.7</c:v>
                </c:pt>
                <c:pt idx="66">
                  <c:v>10.4</c:v>
                </c:pt>
                <c:pt idx="67">
                  <c:v>8.3000000000000007</c:v>
                </c:pt>
                <c:pt idx="68">
                  <c:v>3.7</c:v>
                </c:pt>
                <c:pt idx="69">
                  <c:v>0.9</c:v>
                </c:pt>
                <c:pt idx="70">
                  <c:v>2.2999999999999998</c:v>
                </c:pt>
                <c:pt idx="71">
                  <c:v>2.9</c:v>
                </c:pt>
                <c:pt idx="72">
                  <c:v>8.1999999999999993</c:v>
                </c:pt>
                <c:pt idx="73">
                  <c:v>14.5</c:v>
                </c:pt>
                <c:pt idx="74">
                  <c:v>10.199999999999999</c:v>
                </c:pt>
                <c:pt idx="75">
                  <c:v>43.3</c:v>
                </c:pt>
                <c:pt idx="76">
                  <c:v>42.3</c:v>
                </c:pt>
                <c:pt idx="77">
                  <c:v>56.9</c:v>
                </c:pt>
                <c:pt idx="78">
                  <c:v>2.2000000000000002</c:v>
                </c:pt>
                <c:pt idx="79">
                  <c:v>8</c:v>
                </c:pt>
                <c:pt idx="80">
                  <c:v>35.299999999999997</c:v>
                </c:pt>
                <c:pt idx="81">
                  <c:v>14.4</c:v>
                </c:pt>
                <c:pt idx="82">
                  <c:v>103.5</c:v>
                </c:pt>
                <c:pt idx="83">
                  <c:v>66.400000000000006</c:v>
                </c:pt>
                <c:pt idx="84">
                  <c:v>16.3</c:v>
                </c:pt>
                <c:pt idx="85">
                  <c:v>10.4</c:v>
                </c:pt>
                <c:pt idx="86">
                  <c:v>4.8</c:v>
                </c:pt>
                <c:pt idx="87">
                  <c:v>8</c:v>
                </c:pt>
                <c:pt idx="88">
                  <c:v>9.5</c:v>
                </c:pt>
                <c:pt idx="89">
                  <c:v>11.1</c:v>
                </c:pt>
                <c:pt idx="90">
                  <c:v>6.6</c:v>
                </c:pt>
                <c:pt idx="91">
                  <c:v>8.4</c:v>
                </c:pt>
                <c:pt idx="92">
                  <c:v>8.4</c:v>
                </c:pt>
                <c:pt idx="93">
                  <c:v>6.6</c:v>
                </c:pt>
                <c:pt idx="94">
                  <c:v>14.5</c:v>
                </c:pt>
                <c:pt idx="95">
                  <c:v>10.5</c:v>
                </c:pt>
                <c:pt idx="96">
                  <c:v>9.6999999999999993</c:v>
                </c:pt>
                <c:pt idx="97">
                  <c:v>5.2</c:v>
                </c:pt>
                <c:pt idx="98">
                  <c:v>1.1000000000000001</c:v>
                </c:pt>
                <c:pt idx="99">
                  <c:v>11.7</c:v>
                </c:pt>
                <c:pt idx="100">
                  <c:v>1.7</c:v>
                </c:pt>
                <c:pt idx="101">
                  <c:v>21.2</c:v>
                </c:pt>
                <c:pt idx="102">
                  <c:v>5.4</c:v>
                </c:pt>
                <c:pt idx="103">
                  <c:v>4.5</c:v>
                </c:pt>
                <c:pt idx="104">
                  <c:v>4.4000000000000004</c:v>
                </c:pt>
                <c:pt idx="105">
                  <c:v>8.6999999999999993</c:v>
                </c:pt>
                <c:pt idx="106">
                  <c:v>14.4</c:v>
                </c:pt>
                <c:pt idx="107">
                  <c:v>9.3000000000000007</c:v>
                </c:pt>
                <c:pt idx="108">
                  <c:v>8</c:v>
                </c:pt>
                <c:pt idx="109">
                  <c:v>5</c:v>
                </c:pt>
                <c:pt idx="110">
                  <c:v>49.1</c:v>
                </c:pt>
                <c:pt idx="111">
                  <c:v>5.4</c:v>
                </c:pt>
                <c:pt idx="112">
                  <c:v>5.8</c:v>
                </c:pt>
                <c:pt idx="113">
                  <c:v>7.2</c:v>
                </c:pt>
                <c:pt idx="114">
                  <c:v>6.6</c:v>
                </c:pt>
                <c:pt idx="115">
                  <c:v>7.4</c:v>
                </c:pt>
                <c:pt idx="116">
                  <c:v>2.2999999999999998</c:v>
                </c:pt>
                <c:pt idx="117">
                  <c:v>6.7</c:v>
                </c:pt>
                <c:pt idx="118">
                  <c:v>5.7</c:v>
                </c:pt>
                <c:pt idx="119">
                  <c:v>2.2000000000000002</c:v>
                </c:pt>
                <c:pt idx="120">
                  <c:v>13.6</c:v>
                </c:pt>
                <c:pt idx="121">
                  <c:v>4.5</c:v>
                </c:pt>
                <c:pt idx="122">
                  <c:v>6</c:v>
                </c:pt>
                <c:pt idx="123">
                  <c:v>7.9</c:v>
                </c:pt>
                <c:pt idx="124">
                  <c:v>4.5</c:v>
                </c:pt>
              </c:numCache>
            </c:numRef>
          </c:yVal>
          <c:smooth val="0"/>
          <c:extLst>
            <c:ext xmlns:c16="http://schemas.microsoft.com/office/drawing/2014/chart" uri="{C3380CC4-5D6E-409C-BE32-E72D297353CC}">
              <c16:uniqueId val="{00000000-D736-45AB-9783-98ED52F8D8DA}"/>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data'!$AM$247:$AM$313</c:f>
              <c:numCache>
                <c:formatCode>General</c:formatCode>
                <c:ptCount val="67"/>
                <c:pt idx="0">
                  <c:v>18.68</c:v>
                </c:pt>
                <c:pt idx="1">
                  <c:v>17.512499999999999</c:v>
                </c:pt>
                <c:pt idx="2">
                  <c:v>15.1775</c:v>
                </c:pt>
                <c:pt idx="3">
                  <c:v>18.68</c:v>
                </c:pt>
                <c:pt idx="4">
                  <c:v>39.228000000000002</c:v>
                </c:pt>
                <c:pt idx="5">
                  <c:v>45.766000000000005</c:v>
                </c:pt>
                <c:pt idx="6">
                  <c:v>40.161999999999999</c:v>
                </c:pt>
                <c:pt idx="7">
                  <c:v>57.441000000000003</c:v>
                </c:pt>
                <c:pt idx="8">
                  <c:v>11.208</c:v>
                </c:pt>
                <c:pt idx="9">
                  <c:v>13.076000000000001</c:v>
                </c:pt>
                <c:pt idx="10">
                  <c:v>783.15899999999999</c:v>
                </c:pt>
                <c:pt idx="11">
                  <c:v>22.416</c:v>
                </c:pt>
                <c:pt idx="12">
                  <c:v>15.878</c:v>
                </c:pt>
                <c:pt idx="13">
                  <c:v>17.279</c:v>
                </c:pt>
                <c:pt idx="14">
                  <c:v>8.8730000000000011</c:v>
                </c:pt>
                <c:pt idx="15">
                  <c:v>1.6345000000000001</c:v>
                </c:pt>
                <c:pt idx="16">
                  <c:v>1.2142000000000002</c:v>
                </c:pt>
                <c:pt idx="17">
                  <c:v>6.0710000000000006</c:v>
                </c:pt>
                <c:pt idx="18">
                  <c:v>16.345000000000002</c:v>
                </c:pt>
                <c:pt idx="19">
                  <c:v>49.969000000000001</c:v>
                </c:pt>
                <c:pt idx="20">
                  <c:v>15.411000000000001</c:v>
                </c:pt>
                <c:pt idx="21">
                  <c:v>1.401</c:v>
                </c:pt>
                <c:pt idx="22">
                  <c:v>44.832000000000001</c:v>
                </c:pt>
                <c:pt idx="23">
                  <c:v>42.964000000000006</c:v>
                </c:pt>
                <c:pt idx="24">
                  <c:v>26.152000000000001</c:v>
                </c:pt>
                <c:pt idx="25">
                  <c:v>48.101000000000006</c:v>
                </c:pt>
                <c:pt idx="26">
                  <c:v>36.893000000000001</c:v>
                </c:pt>
                <c:pt idx="27">
                  <c:v>29.888000000000002</c:v>
                </c:pt>
                <c:pt idx="28">
                  <c:v>18.213000000000001</c:v>
                </c:pt>
                <c:pt idx="29">
                  <c:v>31.756</c:v>
                </c:pt>
                <c:pt idx="30">
                  <c:v>54.639000000000003</c:v>
                </c:pt>
                <c:pt idx="31">
                  <c:v>10.274000000000001</c:v>
                </c:pt>
                <c:pt idx="32">
                  <c:v>36.893000000000001</c:v>
                </c:pt>
                <c:pt idx="33">
                  <c:v>20.548000000000002</c:v>
                </c:pt>
                <c:pt idx="34">
                  <c:v>8.8730000000000011</c:v>
                </c:pt>
                <c:pt idx="35">
                  <c:v>50.436</c:v>
                </c:pt>
                <c:pt idx="36">
                  <c:v>12.142000000000001</c:v>
                </c:pt>
                <c:pt idx="37">
                  <c:v>11.208</c:v>
                </c:pt>
                <c:pt idx="38">
                  <c:v>12.142000000000001</c:v>
                </c:pt>
                <c:pt idx="39">
                  <c:v>12.142000000000001</c:v>
                </c:pt>
                <c:pt idx="40">
                  <c:v>18.68</c:v>
                </c:pt>
                <c:pt idx="41">
                  <c:v>23.817</c:v>
                </c:pt>
                <c:pt idx="42">
                  <c:v>23.35</c:v>
                </c:pt>
                <c:pt idx="43">
                  <c:v>61.644000000000005</c:v>
                </c:pt>
                <c:pt idx="44">
                  <c:v>11.208</c:v>
                </c:pt>
                <c:pt idx="45">
                  <c:v>16.812000000000001</c:v>
                </c:pt>
                <c:pt idx="46">
                  <c:v>15.878</c:v>
                </c:pt>
                <c:pt idx="47">
                  <c:v>11.208</c:v>
                </c:pt>
                <c:pt idx="48">
                  <c:v>26.152000000000001</c:v>
                </c:pt>
                <c:pt idx="49">
                  <c:v>52.304000000000002</c:v>
                </c:pt>
                <c:pt idx="50">
                  <c:v>7.0050000000000008</c:v>
                </c:pt>
                <c:pt idx="51">
                  <c:v>56.040000000000006</c:v>
                </c:pt>
                <c:pt idx="52">
                  <c:v>20.081</c:v>
                </c:pt>
                <c:pt idx="53">
                  <c:v>17.9328</c:v>
                </c:pt>
                <c:pt idx="54">
                  <c:v>37.36</c:v>
                </c:pt>
                <c:pt idx="55">
                  <c:v>27.086000000000002</c:v>
                </c:pt>
                <c:pt idx="56">
                  <c:v>54.639000000000003</c:v>
                </c:pt>
              </c:numCache>
            </c:numRef>
          </c:xVal>
          <c:yVal>
            <c:numRef>
              <c:f>'Regional data'!$AA$247:$AA$313</c:f>
              <c:numCache>
                <c:formatCode>General</c:formatCode>
                <c:ptCount val="67"/>
                <c:pt idx="0">
                  <c:v>19</c:v>
                </c:pt>
                <c:pt idx="1">
                  <c:v>17.8</c:v>
                </c:pt>
                <c:pt idx="2">
                  <c:v>13.5</c:v>
                </c:pt>
                <c:pt idx="3">
                  <c:v>18</c:v>
                </c:pt>
                <c:pt idx="4">
                  <c:v>7.5</c:v>
                </c:pt>
                <c:pt idx="5">
                  <c:v>2000</c:v>
                </c:pt>
                <c:pt idx="6">
                  <c:v>630</c:v>
                </c:pt>
                <c:pt idx="7">
                  <c:v>2125</c:v>
                </c:pt>
                <c:pt idx="8">
                  <c:v>0.6</c:v>
                </c:pt>
                <c:pt idx="9">
                  <c:v>1</c:v>
                </c:pt>
                <c:pt idx="10">
                  <c:v>49</c:v>
                </c:pt>
                <c:pt idx="11">
                  <c:v>35</c:v>
                </c:pt>
                <c:pt idx="12">
                  <c:v>28</c:v>
                </c:pt>
                <c:pt idx="13">
                  <c:v>17</c:v>
                </c:pt>
                <c:pt idx="14">
                  <c:v>4</c:v>
                </c:pt>
                <c:pt idx="15">
                  <c:v>1.6</c:v>
                </c:pt>
                <c:pt idx="16">
                  <c:v>4.4000000000000004</c:v>
                </c:pt>
                <c:pt idx="17">
                  <c:v>2</c:v>
                </c:pt>
                <c:pt idx="18">
                  <c:v>124</c:v>
                </c:pt>
                <c:pt idx="19">
                  <c:v>170</c:v>
                </c:pt>
                <c:pt idx="20">
                  <c:v>6.4</c:v>
                </c:pt>
                <c:pt idx="21">
                  <c:v>4.2</c:v>
                </c:pt>
                <c:pt idx="22">
                  <c:v>32</c:v>
                </c:pt>
                <c:pt idx="23">
                  <c:v>0.7</c:v>
                </c:pt>
                <c:pt idx="24">
                  <c:v>38</c:v>
                </c:pt>
                <c:pt idx="25">
                  <c:v>5.6</c:v>
                </c:pt>
                <c:pt idx="26">
                  <c:v>128</c:v>
                </c:pt>
                <c:pt idx="27">
                  <c:v>66</c:v>
                </c:pt>
                <c:pt idx="28">
                  <c:v>36</c:v>
                </c:pt>
                <c:pt idx="29">
                  <c:v>70</c:v>
                </c:pt>
                <c:pt idx="30">
                  <c:v>58</c:v>
                </c:pt>
                <c:pt idx="31">
                  <c:v>5.2</c:v>
                </c:pt>
                <c:pt idx="32">
                  <c:v>76</c:v>
                </c:pt>
                <c:pt idx="33">
                  <c:v>300</c:v>
                </c:pt>
                <c:pt idx="34">
                  <c:v>49</c:v>
                </c:pt>
                <c:pt idx="35">
                  <c:v>6</c:v>
                </c:pt>
                <c:pt idx="36">
                  <c:v>2</c:v>
                </c:pt>
                <c:pt idx="37">
                  <c:v>1.4</c:v>
                </c:pt>
                <c:pt idx="38">
                  <c:v>3</c:v>
                </c:pt>
                <c:pt idx="39">
                  <c:v>2.9</c:v>
                </c:pt>
                <c:pt idx="40">
                  <c:v>6.4</c:v>
                </c:pt>
                <c:pt idx="41">
                  <c:v>1.6</c:v>
                </c:pt>
                <c:pt idx="42">
                  <c:v>4.2</c:v>
                </c:pt>
                <c:pt idx="43">
                  <c:v>21</c:v>
                </c:pt>
                <c:pt idx="44">
                  <c:v>1.6</c:v>
                </c:pt>
                <c:pt idx="45">
                  <c:v>17</c:v>
                </c:pt>
                <c:pt idx="46">
                  <c:v>15</c:v>
                </c:pt>
                <c:pt idx="47">
                  <c:v>5.4</c:v>
                </c:pt>
                <c:pt idx="48">
                  <c:v>3.8</c:v>
                </c:pt>
                <c:pt idx="49">
                  <c:v>11</c:v>
                </c:pt>
                <c:pt idx="50">
                  <c:v>24</c:v>
                </c:pt>
                <c:pt idx="51">
                  <c:v>35</c:v>
                </c:pt>
                <c:pt idx="52">
                  <c:v>6</c:v>
                </c:pt>
                <c:pt idx="53">
                  <c:v>8</c:v>
                </c:pt>
                <c:pt idx="54">
                  <c:v>26.2</c:v>
                </c:pt>
                <c:pt idx="55">
                  <c:v>13</c:v>
                </c:pt>
                <c:pt idx="56">
                  <c:v>68</c:v>
                </c:pt>
                <c:pt idx="57">
                  <c:v>7.8</c:v>
                </c:pt>
                <c:pt idx="58">
                  <c:v>5.8</c:v>
                </c:pt>
                <c:pt idx="59">
                  <c:v>7</c:v>
                </c:pt>
                <c:pt idx="60">
                  <c:v>14.2</c:v>
                </c:pt>
                <c:pt idx="61">
                  <c:v>12.9</c:v>
                </c:pt>
                <c:pt idx="62">
                  <c:v>7.6</c:v>
                </c:pt>
                <c:pt idx="63">
                  <c:v>14.1</c:v>
                </c:pt>
                <c:pt idx="64">
                  <c:v>6.5</c:v>
                </c:pt>
                <c:pt idx="65">
                  <c:v>5.3</c:v>
                </c:pt>
                <c:pt idx="66">
                  <c:v>8.1999999999999993</c:v>
                </c:pt>
              </c:numCache>
            </c:numRef>
          </c:yVal>
          <c:smooth val="0"/>
          <c:extLst xmlns:c15="http://schemas.microsoft.com/office/drawing/2012/chart">
            <c:ext xmlns:c16="http://schemas.microsoft.com/office/drawing/2014/chart" uri="{C3380CC4-5D6E-409C-BE32-E72D297353CC}">
              <c16:uniqueId val="{00000001-D736-45AB-9783-98ED52F8D8DA}"/>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data'!$AM$7:$AM$44</c:f>
              <c:numCache>
                <c:formatCode>General</c:formatCode>
                <c:ptCount val="38"/>
                <c:pt idx="0">
                  <c:v>50</c:v>
                </c:pt>
                <c:pt idx="1">
                  <c:v>48</c:v>
                </c:pt>
                <c:pt idx="2">
                  <c:v>49</c:v>
                </c:pt>
                <c:pt idx="3">
                  <c:v>49</c:v>
                </c:pt>
                <c:pt idx="4">
                  <c:v>48</c:v>
                </c:pt>
                <c:pt idx="5">
                  <c:v>48</c:v>
                </c:pt>
                <c:pt idx="6">
                  <c:v>48</c:v>
                </c:pt>
                <c:pt idx="7">
                  <c:v>48</c:v>
                </c:pt>
                <c:pt idx="8">
                  <c:v>48</c:v>
                </c:pt>
                <c:pt idx="9">
                  <c:v>28</c:v>
                </c:pt>
                <c:pt idx="10">
                  <c:v>40.629000000000005</c:v>
                </c:pt>
                <c:pt idx="11">
                  <c:v>31.615900000000003</c:v>
                </c:pt>
                <c:pt idx="12">
                  <c:v>0.93400000000000005</c:v>
                </c:pt>
                <c:pt idx="13">
                  <c:v>20.548000000000002</c:v>
                </c:pt>
                <c:pt idx="14">
                  <c:v>10.0405</c:v>
                </c:pt>
                <c:pt idx="15">
                  <c:v>65.847000000000008</c:v>
                </c:pt>
                <c:pt idx="16">
                  <c:v>7.0983999999999998</c:v>
                </c:pt>
                <c:pt idx="17">
                  <c:v>15.411000000000001</c:v>
                </c:pt>
                <c:pt idx="18">
                  <c:v>14.010000000000002</c:v>
                </c:pt>
                <c:pt idx="19">
                  <c:v>10.274000000000001</c:v>
                </c:pt>
                <c:pt idx="20">
                  <c:v>14.010000000000002</c:v>
                </c:pt>
                <c:pt idx="21">
                  <c:v>48.568000000000005</c:v>
                </c:pt>
                <c:pt idx="22">
                  <c:v>41.096000000000004</c:v>
                </c:pt>
                <c:pt idx="23">
                  <c:v>1.401</c:v>
                </c:pt>
                <c:pt idx="24">
                  <c:v>25.218</c:v>
                </c:pt>
                <c:pt idx="25">
                  <c:v>11.675000000000001</c:v>
                </c:pt>
                <c:pt idx="26">
                  <c:v>11.675000000000001</c:v>
                </c:pt>
                <c:pt idx="27">
                  <c:v>16.345000000000002</c:v>
                </c:pt>
                <c:pt idx="28">
                  <c:v>30.355</c:v>
                </c:pt>
                <c:pt idx="29">
                  <c:v>18.213000000000001</c:v>
                </c:pt>
                <c:pt idx="30">
                  <c:v>24.284000000000002</c:v>
                </c:pt>
                <c:pt idx="31">
                  <c:v>28.020000000000003</c:v>
                </c:pt>
                <c:pt idx="32">
                  <c:v>37.827000000000005</c:v>
                </c:pt>
                <c:pt idx="33">
                  <c:v>27.086000000000002</c:v>
                </c:pt>
                <c:pt idx="34">
                  <c:v>23.817</c:v>
                </c:pt>
                <c:pt idx="35">
                  <c:v>22.6495</c:v>
                </c:pt>
                <c:pt idx="36">
                  <c:v>28.627099999999999</c:v>
                </c:pt>
                <c:pt idx="37">
                  <c:v>23.490100000000002</c:v>
                </c:pt>
              </c:numCache>
            </c:numRef>
          </c:xVal>
          <c:yVal>
            <c:numRef>
              <c:f>'Regional data'!$AA$7:$AA$44</c:f>
              <c:numCache>
                <c:formatCode>General</c:formatCode>
                <c:ptCount val="38"/>
                <c:pt idx="0">
                  <c:v>178</c:v>
                </c:pt>
                <c:pt idx="1">
                  <c:v>174</c:v>
                </c:pt>
                <c:pt idx="2">
                  <c:v>208</c:v>
                </c:pt>
                <c:pt idx="3">
                  <c:v>182</c:v>
                </c:pt>
                <c:pt idx="4">
                  <c:v>175</c:v>
                </c:pt>
                <c:pt idx="5">
                  <c:v>171</c:v>
                </c:pt>
                <c:pt idx="6">
                  <c:v>177</c:v>
                </c:pt>
                <c:pt idx="7">
                  <c:v>175</c:v>
                </c:pt>
                <c:pt idx="8">
                  <c:v>171</c:v>
                </c:pt>
                <c:pt idx="9">
                  <c:v>80</c:v>
                </c:pt>
                <c:pt idx="10">
                  <c:v>21</c:v>
                </c:pt>
                <c:pt idx="11">
                  <c:v>20</c:v>
                </c:pt>
                <c:pt idx="12">
                  <c:v>182</c:v>
                </c:pt>
                <c:pt idx="13">
                  <c:v>8.8000000000000007</c:v>
                </c:pt>
                <c:pt idx="14">
                  <c:v>34</c:v>
                </c:pt>
                <c:pt idx="15">
                  <c:v>44</c:v>
                </c:pt>
                <c:pt idx="16">
                  <c:v>22.7</c:v>
                </c:pt>
                <c:pt idx="17">
                  <c:v>8.1</c:v>
                </c:pt>
                <c:pt idx="18">
                  <c:v>11</c:v>
                </c:pt>
                <c:pt idx="19">
                  <c:v>70</c:v>
                </c:pt>
                <c:pt idx="20">
                  <c:v>60</c:v>
                </c:pt>
                <c:pt idx="21">
                  <c:v>62.9</c:v>
                </c:pt>
                <c:pt idx="22">
                  <c:v>20</c:v>
                </c:pt>
                <c:pt idx="23">
                  <c:v>30</c:v>
                </c:pt>
                <c:pt idx="24">
                  <c:v>7.1</c:v>
                </c:pt>
                <c:pt idx="25">
                  <c:v>3.6</c:v>
                </c:pt>
                <c:pt idx="26">
                  <c:v>3.6</c:v>
                </c:pt>
                <c:pt idx="27">
                  <c:v>8.8000000000000007</c:v>
                </c:pt>
                <c:pt idx="28">
                  <c:v>34</c:v>
                </c:pt>
                <c:pt idx="29">
                  <c:v>15</c:v>
                </c:pt>
                <c:pt idx="30">
                  <c:v>11</c:v>
                </c:pt>
                <c:pt idx="31">
                  <c:v>1</c:v>
                </c:pt>
                <c:pt idx="32">
                  <c:v>98.8</c:v>
                </c:pt>
                <c:pt idx="33">
                  <c:v>50.8</c:v>
                </c:pt>
                <c:pt idx="34">
                  <c:v>1</c:v>
                </c:pt>
                <c:pt idx="35">
                  <c:v>17.399999999999999</c:v>
                </c:pt>
                <c:pt idx="36">
                  <c:v>21</c:v>
                </c:pt>
                <c:pt idx="37">
                  <c:v>12.6</c:v>
                </c:pt>
              </c:numCache>
            </c:numRef>
          </c:yVal>
          <c:smooth val="0"/>
          <c:extLst>
            <c:ext xmlns:c16="http://schemas.microsoft.com/office/drawing/2014/chart" uri="{C3380CC4-5D6E-409C-BE32-E72D297353CC}">
              <c16:uniqueId val="{00000002-D736-45AB-9783-98ED52F8D8DA}"/>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data'!$AM$316:$AM$327</c:f>
              <c:numCache>
                <c:formatCode>General</c:formatCode>
                <c:ptCount val="12"/>
                <c:pt idx="0">
                  <c:v>7.4720000000000004</c:v>
                </c:pt>
                <c:pt idx="1">
                  <c:v>69.116</c:v>
                </c:pt>
                <c:pt idx="2">
                  <c:v>16.345000000000002</c:v>
                </c:pt>
                <c:pt idx="3">
                  <c:v>0.65380000000000005</c:v>
                </c:pt>
                <c:pt idx="4">
                  <c:v>65.847000000000008</c:v>
                </c:pt>
                <c:pt idx="5">
                  <c:v>27.553000000000001</c:v>
                </c:pt>
                <c:pt idx="6">
                  <c:v>24.751000000000001</c:v>
                </c:pt>
                <c:pt idx="7">
                  <c:v>14.477</c:v>
                </c:pt>
              </c:numCache>
            </c:numRef>
          </c:xVal>
          <c:yVal>
            <c:numRef>
              <c:f>'Regional data'!$AA$316:$AA$327</c:f>
              <c:numCache>
                <c:formatCode>General</c:formatCode>
                <c:ptCount val="12"/>
                <c:pt idx="0">
                  <c:v>0.2</c:v>
                </c:pt>
                <c:pt idx="1">
                  <c:v>38</c:v>
                </c:pt>
                <c:pt idx="2">
                  <c:v>4.5999999999999996</c:v>
                </c:pt>
                <c:pt idx="3">
                  <c:v>199</c:v>
                </c:pt>
                <c:pt idx="4">
                  <c:v>20.2</c:v>
                </c:pt>
                <c:pt idx="5">
                  <c:v>42</c:v>
                </c:pt>
                <c:pt idx="6">
                  <c:v>96</c:v>
                </c:pt>
                <c:pt idx="7">
                  <c:v>2</c:v>
                </c:pt>
                <c:pt idx="8">
                  <c:v>16.5</c:v>
                </c:pt>
                <c:pt idx="9">
                  <c:v>13.8</c:v>
                </c:pt>
                <c:pt idx="10">
                  <c:v>14.4</c:v>
                </c:pt>
                <c:pt idx="11">
                  <c:v>6.7</c:v>
                </c:pt>
              </c:numCache>
            </c:numRef>
          </c:yVal>
          <c:smooth val="0"/>
          <c:extLst>
            <c:ext xmlns:c16="http://schemas.microsoft.com/office/drawing/2014/chart" uri="{C3380CC4-5D6E-409C-BE32-E72D297353CC}">
              <c16:uniqueId val="{00000003-D736-45AB-9783-98ED52F8D8DA}"/>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data'!$AM$188:$AM$244</c:f>
              <c:numCache>
                <c:formatCode>General</c:formatCode>
                <c:ptCount val="57"/>
                <c:pt idx="0">
                  <c:v>7.845600000000001</c:v>
                </c:pt>
                <c:pt idx="1">
                  <c:v>7.9390000000000001</c:v>
                </c:pt>
                <c:pt idx="2">
                  <c:v>11.675000000000001</c:v>
                </c:pt>
                <c:pt idx="3">
                  <c:v>20.081</c:v>
                </c:pt>
                <c:pt idx="4">
                  <c:v>4.67</c:v>
                </c:pt>
                <c:pt idx="5">
                  <c:v>19.614000000000001</c:v>
                </c:pt>
                <c:pt idx="6">
                  <c:v>22.416</c:v>
                </c:pt>
                <c:pt idx="7">
                  <c:v>14.477</c:v>
                </c:pt>
                <c:pt idx="8">
                  <c:v>42.497</c:v>
                </c:pt>
                <c:pt idx="9">
                  <c:v>21.015000000000001</c:v>
                </c:pt>
                <c:pt idx="10">
                  <c:v>14.010000000000002</c:v>
                </c:pt>
                <c:pt idx="11">
                  <c:v>95.734999999999999</c:v>
                </c:pt>
                <c:pt idx="12">
                  <c:v>79.39</c:v>
                </c:pt>
                <c:pt idx="13">
                  <c:v>17.746000000000002</c:v>
                </c:pt>
                <c:pt idx="14">
                  <c:v>78.923000000000002</c:v>
                </c:pt>
                <c:pt idx="15">
                  <c:v>50.903000000000006</c:v>
                </c:pt>
                <c:pt idx="16">
                  <c:v>39.228000000000002</c:v>
                </c:pt>
                <c:pt idx="17">
                  <c:v>14.010000000000002</c:v>
                </c:pt>
                <c:pt idx="18">
                  <c:v>13.683100000000001</c:v>
                </c:pt>
                <c:pt idx="19">
                  <c:v>42.03</c:v>
                </c:pt>
                <c:pt idx="20">
                  <c:v>46.7</c:v>
                </c:pt>
                <c:pt idx="21">
                  <c:v>42.03</c:v>
                </c:pt>
                <c:pt idx="22">
                  <c:v>37.36</c:v>
                </c:pt>
                <c:pt idx="23">
                  <c:v>55.106000000000002</c:v>
                </c:pt>
                <c:pt idx="24">
                  <c:v>1.2142000000000002</c:v>
                </c:pt>
                <c:pt idx="25">
                  <c:v>19.147000000000002</c:v>
                </c:pt>
                <c:pt idx="26">
                  <c:v>14.944000000000001</c:v>
                </c:pt>
                <c:pt idx="27">
                  <c:v>19.614000000000001</c:v>
                </c:pt>
                <c:pt idx="28">
                  <c:v>14.944000000000001</c:v>
                </c:pt>
                <c:pt idx="29">
                  <c:v>7.0050000000000008</c:v>
                </c:pt>
                <c:pt idx="30">
                  <c:v>177.46</c:v>
                </c:pt>
                <c:pt idx="31">
                  <c:v>70.51700000000001</c:v>
                </c:pt>
                <c:pt idx="32">
                  <c:v>57.441000000000003</c:v>
                </c:pt>
                <c:pt idx="33">
                  <c:v>35.678800000000003</c:v>
                </c:pt>
                <c:pt idx="34">
                  <c:v>77.055000000000007</c:v>
                </c:pt>
                <c:pt idx="35">
                  <c:v>26.152000000000001</c:v>
                </c:pt>
                <c:pt idx="36">
                  <c:v>13.076000000000001</c:v>
                </c:pt>
                <c:pt idx="37">
                  <c:v>33.157000000000004</c:v>
                </c:pt>
                <c:pt idx="38">
                  <c:v>33.157000000000004</c:v>
                </c:pt>
                <c:pt idx="39">
                  <c:v>29.89734</c:v>
                </c:pt>
                <c:pt idx="40">
                  <c:v>14.010000000000002</c:v>
                </c:pt>
                <c:pt idx="41">
                  <c:v>45.298999999999999</c:v>
                </c:pt>
                <c:pt idx="42">
                  <c:v>48.101000000000006</c:v>
                </c:pt>
                <c:pt idx="43">
                  <c:v>22.416</c:v>
                </c:pt>
                <c:pt idx="44">
                  <c:v>28.487000000000002</c:v>
                </c:pt>
                <c:pt idx="45">
                  <c:v>23.35</c:v>
                </c:pt>
                <c:pt idx="46">
                  <c:v>29.888000000000002</c:v>
                </c:pt>
                <c:pt idx="47">
                  <c:v>28.487000000000002</c:v>
                </c:pt>
                <c:pt idx="48">
                  <c:v>16.812000000000001</c:v>
                </c:pt>
                <c:pt idx="49">
                  <c:v>56.040000000000006</c:v>
                </c:pt>
                <c:pt idx="50">
                  <c:v>88.73</c:v>
                </c:pt>
                <c:pt idx="51">
                  <c:v>92.466000000000008</c:v>
                </c:pt>
                <c:pt idx="52">
                  <c:v>63.512</c:v>
                </c:pt>
                <c:pt idx="53">
                  <c:v>35.959000000000003</c:v>
                </c:pt>
                <c:pt idx="54">
                  <c:v>34.137700000000002</c:v>
                </c:pt>
                <c:pt idx="55">
                  <c:v>194.27200000000002</c:v>
                </c:pt>
              </c:numCache>
            </c:numRef>
          </c:xVal>
          <c:yVal>
            <c:numRef>
              <c:f>'Regional data'!$AA$188:$AA$244</c:f>
              <c:numCache>
                <c:formatCode>General</c:formatCode>
                <c:ptCount val="57"/>
                <c:pt idx="0">
                  <c:v>72</c:v>
                </c:pt>
                <c:pt idx="1">
                  <c:v>61.5</c:v>
                </c:pt>
                <c:pt idx="2">
                  <c:v>1.2</c:v>
                </c:pt>
                <c:pt idx="3">
                  <c:v>10</c:v>
                </c:pt>
                <c:pt idx="4">
                  <c:v>9.4</c:v>
                </c:pt>
                <c:pt idx="5">
                  <c:v>73.5</c:v>
                </c:pt>
                <c:pt idx="6">
                  <c:v>54</c:v>
                </c:pt>
                <c:pt idx="7">
                  <c:v>58</c:v>
                </c:pt>
                <c:pt idx="8">
                  <c:v>84</c:v>
                </c:pt>
                <c:pt idx="9">
                  <c:v>141</c:v>
                </c:pt>
                <c:pt idx="10">
                  <c:v>7</c:v>
                </c:pt>
                <c:pt idx="11">
                  <c:v>38</c:v>
                </c:pt>
                <c:pt idx="12">
                  <c:v>61</c:v>
                </c:pt>
                <c:pt idx="13">
                  <c:v>76</c:v>
                </c:pt>
                <c:pt idx="14">
                  <c:v>74</c:v>
                </c:pt>
                <c:pt idx="15">
                  <c:v>33</c:v>
                </c:pt>
                <c:pt idx="16">
                  <c:v>145</c:v>
                </c:pt>
                <c:pt idx="17">
                  <c:v>17.600000000000001</c:v>
                </c:pt>
                <c:pt idx="18">
                  <c:v>68.2</c:v>
                </c:pt>
                <c:pt idx="19">
                  <c:v>99</c:v>
                </c:pt>
                <c:pt idx="20">
                  <c:v>70</c:v>
                </c:pt>
                <c:pt idx="21">
                  <c:v>68</c:v>
                </c:pt>
                <c:pt idx="22">
                  <c:v>88</c:v>
                </c:pt>
                <c:pt idx="23">
                  <c:v>108</c:v>
                </c:pt>
                <c:pt idx="24">
                  <c:v>392</c:v>
                </c:pt>
                <c:pt idx="25">
                  <c:v>9.6</c:v>
                </c:pt>
                <c:pt idx="26">
                  <c:v>11</c:v>
                </c:pt>
                <c:pt idx="27">
                  <c:v>2.8</c:v>
                </c:pt>
                <c:pt idx="28">
                  <c:v>1.6</c:v>
                </c:pt>
                <c:pt idx="29">
                  <c:v>24</c:v>
                </c:pt>
                <c:pt idx="30">
                  <c:v>110</c:v>
                </c:pt>
                <c:pt idx="31">
                  <c:v>44</c:v>
                </c:pt>
                <c:pt idx="32">
                  <c:v>42</c:v>
                </c:pt>
                <c:pt idx="33">
                  <c:v>68.8</c:v>
                </c:pt>
                <c:pt idx="34">
                  <c:v>612</c:v>
                </c:pt>
                <c:pt idx="35">
                  <c:v>35</c:v>
                </c:pt>
                <c:pt idx="36">
                  <c:v>7</c:v>
                </c:pt>
                <c:pt idx="37">
                  <c:v>80</c:v>
                </c:pt>
                <c:pt idx="38">
                  <c:v>66</c:v>
                </c:pt>
                <c:pt idx="39">
                  <c:v>54</c:v>
                </c:pt>
                <c:pt idx="40">
                  <c:v>290</c:v>
                </c:pt>
                <c:pt idx="41">
                  <c:v>85</c:v>
                </c:pt>
                <c:pt idx="42">
                  <c:v>108</c:v>
                </c:pt>
                <c:pt idx="43">
                  <c:v>76</c:v>
                </c:pt>
                <c:pt idx="44">
                  <c:v>20.6</c:v>
                </c:pt>
                <c:pt idx="45">
                  <c:v>21.1</c:v>
                </c:pt>
                <c:pt idx="46">
                  <c:v>39</c:v>
                </c:pt>
                <c:pt idx="47">
                  <c:v>75</c:v>
                </c:pt>
                <c:pt idx="48">
                  <c:v>80</c:v>
                </c:pt>
                <c:pt idx="49">
                  <c:v>95</c:v>
                </c:pt>
                <c:pt idx="50">
                  <c:v>64</c:v>
                </c:pt>
                <c:pt idx="51">
                  <c:v>46</c:v>
                </c:pt>
                <c:pt idx="52">
                  <c:v>113</c:v>
                </c:pt>
                <c:pt idx="53">
                  <c:v>120</c:v>
                </c:pt>
                <c:pt idx="54">
                  <c:v>50.5</c:v>
                </c:pt>
                <c:pt idx="55">
                  <c:v>245</c:v>
                </c:pt>
                <c:pt idx="56">
                  <c:v>6.8</c:v>
                </c:pt>
              </c:numCache>
            </c:numRef>
          </c:yVal>
          <c:smooth val="0"/>
          <c:extLst>
            <c:ext xmlns:c16="http://schemas.microsoft.com/office/drawing/2014/chart" uri="{C3380CC4-5D6E-409C-BE32-E72D297353CC}">
              <c16:uniqueId val="{00000004-D736-45AB-9783-98ED52F8D8DA}"/>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data'!$AM$174:$AM$185</c:f>
              <c:numCache>
                <c:formatCode>General</c:formatCode>
                <c:ptCount val="12"/>
                <c:pt idx="0">
                  <c:v>56.974000000000004</c:v>
                </c:pt>
                <c:pt idx="1">
                  <c:v>19.147000000000002</c:v>
                </c:pt>
                <c:pt idx="2">
                  <c:v>26.152000000000001</c:v>
                </c:pt>
                <c:pt idx="3">
                  <c:v>28.954000000000001</c:v>
                </c:pt>
                <c:pt idx="4">
                  <c:v>18.213000000000001</c:v>
                </c:pt>
                <c:pt idx="5">
                  <c:v>13.076000000000001</c:v>
                </c:pt>
                <c:pt idx="6">
                  <c:v>15.411000000000001</c:v>
                </c:pt>
                <c:pt idx="7">
                  <c:v>18.68</c:v>
                </c:pt>
                <c:pt idx="8">
                  <c:v>32.690000000000005</c:v>
                </c:pt>
                <c:pt idx="9">
                  <c:v>5.6040000000000001</c:v>
                </c:pt>
                <c:pt idx="10">
                  <c:v>9.8070000000000004</c:v>
                </c:pt>
                <c:pt idx="11">
                  <c:v>17.279</c:v>
                </c:pt>
              </c:numCache>
            </c:numRef>
          </c:xVal>
          <c:yVal>
            <c:numRef>
              <c:f>'Regional data'!$AA$174:$AA$185</c:f>
              <c:numCache>
                <c:formatCode>General</c:formatCode>
                <c:ptCount val="12"/>
                <c:pt idx="0">
                  <c:v>6.6</c:v>
                </c:pt>
                <c:pt idx="1">
                  <c:v>23.4</c:v>
                </c:pt>
                <c:pt idx="2">
                  <c:v>26</c:v>
                </c:pt>
                <c:pt idx="3">
                  <c:v>22.9</c:v>
                </c:pt>
                <c:pt idx="4">
                  <c:v>32</c:v>
                </c:pt>
                <c:pt idx="5">
                  <c:v>1.1000000000000001</c:v>
                </c:pt>
                <c:pt idx="6">
                  <c:v>5.4</c:v>
                </c:pt>
                <c:pt idx="7">
                  <c:v>238</c:v>
                </c:pt>
                <c:pt idx="8">
                  <c:v>14.4</c:v>
                </c:pt>
                <c:pt idx="9">
                  <c:v>14</c:v>
                </c:pt>
                <c:pt idx="10">
                  <c:v>17.3</c:v>
                </c:pt>
                <c:pt idx="11">
                  <c:v>18</c:v>
                </c:pt>
              </c:numCache>
            </c:numRef>
          </c:yVal>
          <c:smooth val="0"/>
          <c:extLst>
            <c:ext xmlns:c16="http://schemas.microsoft.com/office/drawing/2014/chart" uri="{C3380CC4-5D6E-409C-BE32-E72D297353CC}">
              <c16:uniqueId val="{00000005-D736-45AB-9783-98ED52F8D8DA}"/>
            </c:ext>
          </c:extLst>
        </c:ser>
        <c:dLbls>
          <c:showLegendKey val="0"/>
          <c:showVal val="0"/>
          <c:showCatName val="0"/>
          <c:showSerName val="0"/>
          <c:showPercent val="0"/>
          <c:showBubbleSize val="0"/>
        </c:dLbls>
        <c:axId val="1216781967"/>
        <c:axId val="1216783215"/>
        <c:extLst/>
      </c:scatterChart>
      <c:valAx>
        <c:axId val="1216781967"/>
        <c:scaling>
          <c:orientation val="minMax"/>
          <c:max val="2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K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Mg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data'!$AM$47:$AM$171</c:f>
              <c:numCache>
                <c:formatCode>General</c:formatCode>
                <c:ptCount val="125"/>
                <c:pt idx="0">
                  <c:v>72.852000000000004</c:v>
                </c:pt>
                <c:pt idx="1">
                  <c:v>43.431000000000004</c:v>
                </c:pt>
                <c:pt idx="2">
                  <c:v>81.725000000000009</c:v>
                </c:pt>
                <c:pt idx="3">
                  <c:v>37.36</c:v>
                </c:pt>
                <c:pt idx="4">
                  <c:v>46.7</c:v>
                </c:pt>
                <c:pt idx="5">
                  <c:v>46.7</c:v>
                </c:pt>
                <c:pt idx="6">
                  <c:v>46.7</c:v>
                </c:pt>
                <c:pt idx="7">
                  <c:v>34.091000000000001</c:v>
                </c:pt>
                <c:pt idx="8">
                  <c:v>9.8070000000000004</c:v>
                </c:pt>
                <c:pt idx="9">
                  <c:v>23.817</c:v>
                </c:pt>
                <c:pt idx="10">
                  <c:v>113.01400000000001</c:v>
                </c:pt>
                <c:pt idx="11">
                  <c:v>14.010000000000002</c:v>
                </c:pt>
                <c:pt idx="12">
                  <c:v>33.624000000000002</c:v>
                </c:pt>
                <c:pt idx="13">
                  <c:v>33.624000000000002</c:v>
                </c:pt>
                <c:pt idx="14">
                  <c:v>64.445999999999998</c:v>
                </c:pt>
                <c:pt idx="15">
                  <c:v>38.294000000000004</c:v>
                </c:pt>
                <c:pt idx="16">
                  <c:v>43.898000000000003</c:v>
                </c:pt>
                <c:pt idx="17">
                  <c:v>29.888000000000002</c:v>
                </c:pt>
                <c:pt idx="18">
                  <c:v>133.56200000000001</c:v>
                </c:pt>
                <c:pt idx="19">
                  <c:v>46.7</c:v>
                </c:pt>
                <c:pt idx="20">
                  <c:v>62.578000000000003</c:v>
                </c:pt>
                <c:pt idx="21">
                  <c:v>51.370000000000005</c:v>
                </c:pt>
                <c:pt idx="22">
                  <c:v>21.949000000000002</c:v>
                </c:pt>
                <c:pt idx="23">
                  <c:v>112.08000000000001</c:v>
                </c:pt>
                <c:pt idx="24">
                  <c:v>33.157000000000004</c:v>
                </c:pt>
                <c:pt idx="25">
                  <c:v>26.152000000000001</c:v>
                </c:pt>
                <c:pt idx="26">
                  <c:v>28.020000000000003</c:v>
                </c:pt>
              </c:numCache>
            </c:numRef>
          </c:xVal>
          <c:yVal>
            <c:numRef>
              <c:f>'Regional data'!$Y$47:$Y$171</c:f>
              <c:numCache>
                <c:formatCode>General</c:formatCode>
                <c:ptCount val="125"/>
                <c:pt idx="0">
                  <c:v>3.3</c:v>
                </c:pt>
                <c:pt idx="1">
                  <c:v>100</c:v>
                </c:pt>
                <c:pt idx="2">
                  <c:v>3</c:v>
                </c:pt>
                <c:pt idx="3">
                  <c:v>6.1</c:v>
                </c:pt>
                <c:pt idx="4">
                  <c:v>1.2</c:v>
                </c:pt>
                <c:pt idx="5">
                  <c:v>21.9</c:v>
                </c:pt>
                <c:pt idx="6">
                  <c:v>75</c:v>
                </c:pt>
                <c:pt idx="7">
                  <c:v>75</c:v>
                </c:pt>
                <c:pt idx="8">
                  <c:v>49</c:v>
                </c:pt>
                <c:pt idx="9">
                  <c:v>21</c:v>
                </c:pt>
                <c:pt idx="10">
                  <c:v>13</c:v>
                </c:pt>
                <c:pt idx="11">
                  <c:v>5</c:v>
                </c:pt>
                <c:pt idx="12">
                  <c:v>20</c:v>
                </c:pt>
                <c:pt idx="13">
                  <c:v>10</c:v>
                </c:pt>
                <c:pt idx="14">
                  <c:v>8.5</c:v>
                </c:pt>
                <c:pt idx="15">
                  <c:v>65</c:v>
                </c:pt>
                <c:pt idx="16">
                  <c:v>58</c:v>
                </c:pt>
                <c:pt idx="17">
                  <c:v>34</c:v>
                </c:pt>
                <c:pt idx="18">
                  <c:v>1.2</c:v>
                </c:pt>
                <c:pt idx="19">
                  <c:v>3.6</c:v>
                </c:pt>
                <c:pt idx="20">
                  <c:v>38</c:v>
                </c:pt>
                <c:pt idx="21">
                  <c:v>15</c:v>
                </c:pt>
                <c:pt idx="22">
                  <c:v>54</c:v>
                </c:pt>
                <c:pt idx="23">
                  <c:v>28</c:v>
                </c:pt>
                <c:pt idx="24">
                  <c:v>56.5</c:v>
                </c:pt>
                <c:pt idx="25">
                  <c:v>48</c:v>
                </c:pt>
                <c:pt idx="26">
                  <c:v>13.6</c:v>
                </c:pt>
                <c:pt idx="27">
                  <c:v>10.5</c:v>
                </c:pt>
                <c:pt idx="28">
                  <c:v>65.3</c:v>
                </c:pt>
                <c:pt idx="29">
                  <c:v>68.8</c:v>
                </c:pt>
                <c:pt idx="30">
                  <c:v>160</c:v>
                </c:pt>
                <c:pt idx="31">
                  <c:v>166.7</c:v>
                </c:pt>
                <c:pt idx="32">
                  <c:v>153.9</c:v>
                </c:pt>
                <c:pt idx="33">
                  <c:v>192.3</c:v>
                </c:pt>
                <c:pt idx="34">
                  <c:v>86.1</c:v>
                </c:pt>
                <c:pt idx="35">
                  <c:v>45</c:v>
                </c:pt>
                <c:pt idx="36">
                  <c:v>1.8</c:v>
                </c:pt>
                <c:pt idx="37">
                  <c:v>2.5</c:v>
                </c:pt>
                <c:pt idx="38">
                  <c:v>2.2000000000000002</c:v>
                </c:pt>
                <c:pt idx="39">
                  <c:v>2.4</c:v>
                </c:pt>
                <c:pt idx="40">
                  <c:v>27.6</c:v>
                </c:pt>
                <c:pt idx="41">
                  <c:v>19.100000000000001</c:v>
                </c:pt>
                <c:pt idx="42">
                  <c:v>43.9</c:v>
                </c:pt>
                <c:pt idx="43">
                  <c:v>11.2</c:v>
                </c:pt>
                <c:pt idx="44">
                  <c:v>63.1</c:v>
                </c:pt>
                <c:pt idx="45">
                  <c:v>35.799999999999997</c:v>
                </c:pt>
                <c:pt idx="46">
                  <c:v>94.5</c:v>
                </c:pt>
                <c:pt idx="47">
                  <c:v>125.7</c:v>
                </c:pt>
                <c:pt idx="48">
                  <c:v>44.8</c:v>
                </c:pt>
                <c:pt idx="49">
                  <c:v>44.2</c:v>
                </c:pt>
                <c:pt idx="50">
                  <c:v>38.6</c:v>
                </c:pt>
                <c:pt idx="51">
                  <c:v>22.3</c:v>
                </c:pt>
                <c:pt idx="52">
                  <c:v>29.8</c:v>
                </c:pt>
                <c:pt idx="53">
                  <c:v>171</c:v>
                </c:pt>
                <c:pt idx="54">
                  <c:v>66.099999999999994</c:v>
                </c:pt>
                <c:pt idx="55">
                  <c:v>0.4</c:v>
                </c:pt>
                <c:pt idx="56">
                  <c:v>0.1</c:v>
                </c:pt>
                <c:pt idx="57">
                  <c:v>25.2</c:v>
                </c:pt>
                <c:pt idx="58">
                  <c:v>42.9</c:v>
                </c:pt>
                <c:pt idx="59">
                  <c:v>73</c:v>
                </c:pt>
                <c:pt idx="60">
                  <c:v>55</c:v>
                </c:pt>
                <c:pt idx="61">
                  <c:v>6.2</c:v>
                </c:pt>
                <c:pt idx="62">
                  <c:v>7.9</c:v>
                </c:pt>
                <c:pt idx="63">
                  <c:v>27.1</c:v>
                </c:pt>
                <c:pt idx="64">
                  <c:v>30.5</c:v>
                </c:pt>
                <c:pt idx="65">
                  <c:v>30.9</c:v>
                </c:pt>
                <c:pt idx="66">
                  <c:v>28.1</c:v>
                </c:pt>
                <c:pt idx="67">
                  <c:v>47</c:v>
                </c:pt>
                <c:pt idx="68">
                  <c:v>205.6</c:v>
                </c:pt>
                <c:pt idx="69">
                  <c:v>6.9</c:v>
                </c:pt>
                <c:pt idx="70">
                  <c:v>32.9</c:v>
                </c:pt>
                <c:pt idx="71">
                  <c:v>144.30000000000001</c:v>
                </c:pt>
                <c:pt idx="72">
                  <c:v>104.9</c:v>
                </c:pt>
                <c:pt idx="73">
                  <c:v>72.900000000000006</c:v>
                </c:pt>
                <c:pt idx="74">
                  <c:v>49.3</c:v>
                </c:pt>
                <c:pt idx="75">
                  <c:v>118.9</c:v>
                </c:pt>
                <c:pt idx="76">
                  <c:v>128.1</c:v>
                </c:pt>
                <c:pt idx="77">
                  <c:v>148.5</c:v>
                </c:pt>
                <c:pt idx="78">
                  <c:v>29.2</c:v>
                </c:pt>
                <c:pt idx="79">
                  <c:v>22.8</c:v>
                </c:pt>
                <c:pt idx="80">
                  <c:v>43.7</c:v>
                </c:pt>
                <c:pt idx="81">
                  <c:v>73.5</c:v>
                </c:pt>
                <c:pt idx="82">
                  <c:v>1.4</c:v>
                </c:pt>
                <c:pt idx="83">
                  <c:v>124.4</c:v>
                </c:pt>
                <c:pt idx="84">
                  <c:v>19.7</c:v>
                </c:pt>
                <c:pt idx="85">
                  <c:v>57</c:v>
                </c:pt>
                <c:pt idx="86">
                  <c:v>16.100000000000001</c:v>
                </c:pt>
                <c:pt idx="87">
                  <c:v>58.2</c:v>
                </c:pt>
                <c:pt idx="88">
                  <c:v>61.5</c:v>
                </c:pt>
                <c:pt idx="89">
                  <c:v>63.3</c:v>
                </c:pt>
                <c:pt idx="90">
                  <c:v>25.2</c:v>
                </c:pt>
                <c:pt idx="91">
                  <c:v>53.2</c:v>
                </c:pt>
                <c:pt idx="92">
                  <c:v>53</c:v>
                </c:pt>
                <c:pt idx="93">
                  <c:v>49.8</c:v>
                </c:pt>
                <c:pt idx="94">
                  <c:v>58.9</c:v>
                </c:pt>
                <c:pt idx="95">
                  <c:v>43.5</c:v>
                </c:pt>
                <c:pt idx="96">
                  <c:v>28.3</c:v>
                </c:pt>
                <c:pt idx="97">
                  <c:v>42.7</c:v>
                </c:pt>
                <c:pt idx="98">
                  <c:v>124.3</c:v>
                </c:pt>
                <c:pt idx="99">
                  <c:v>51.5</c:v>
                </c:pt>
                <c:pt idx="100">
                  <c:v>183.3</c:v>
                </c:pt>
                <c:pt idx="101">
                  <c:v>214.4</c:v>
                </c:pt>
                <c:pt idx="102">
                  <c:v>25.2</c:v>
                </c:pt>
                <c:pt idx="103">
                  <c:v>20.9</c:v>
                </c:pt>
                <c:pt idx="104">
                  <c:v>24.3</c:v>
                </c:pt>
                <c:pt idx="105">
                  <c:v>38</c:v>
                </c:pt>
                <c:pt idx="106">
                  <c:v>92.4</c:v>
                </c:pt>
                <c:pt idx="107">
                  <c:v>31</c:v>
                </c:pt>
                <c:pt idx="108">
                  <c:v>70.900000000000006</c:v>
                </c:pt>
                <c:pt idx="109">
                  <c:v>76.900000000000006</c:v>
                </c:pt>
                <c:pt idx="110">
                  <c:v>87.1</c:v>
                </c:pt>
                <c:pt idx="111">
                  <c:v>41</c:v>
                </c:pt>
                <c:pt idx="112">
                  <c:v>30.9</c:v>
                </c:pt>
                <c:pt idx="113">
                  <c:v>75.599999999999994</c:v>
                </c:pt>
                <c:pt idx="114">
                  <c:v>75.7</c:v>
                </c:pt>
                <c:pt idx="115">
                  <c:v>82.6</c:v>
                </c:pt>
                <c:pt idx="116">
                  <c:v>55.2</c:v>
                </c:pt>
                <c:pt idx="117">
                  <c:v>82.1</c:v>
                </c:pt>
                <c:pt idx="118">
                  <c:v>44.4</c:v>
                </c:pt>
                <c:pt idx="119">
                  <c:v>11.5</c:v>
                </c:pt>
                <c:pt idx="120">
                  <c:v>73.5</c:v>
                </c:pt>
                <c:pt idx="121">
                  <c:v>19.600000000000001</c:v>
                </c:pt>
                <c:pt idx="122">
                  <c:v>25.5</c:v>
                </c:pt>
                <c:pt idx="123">
                  <c:v>36.9</c:v>
                </c:pt>
                <c:pt idx="124">
                  <c:v>31.3</c:v>
                </c:pt>
              </c:numCache>
            </c:numRef>
          </c:yVal>
          <c:smooth val="0"/>
          <c:extLst>
            <c:ext xmlns:c16="http://schemas.microsoft.com/office/drawing/2014/chart" uri="{C3380CC4-5D6E-409C-BE32-E72D297353CC}">
              <c16:uniqueId val="{00000000-4CF4-4DEA-BEF3-398881943C6D}"/>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data'!$AM$247:$AM$313</c:f>
              <c:numCache>
                <c:formatCode>General</c:formatCode>
                <c:ptCount val="67"/>
                <c:pt idx="0">
                  <c:v>18.68</c:v>
                </c:pt>
                <c:pt idx="1">
                  <c:v>17.512499999999999</c:v>
                </c:pt>
                <c:pt idx="2">
                  <c:v>15.1775</c:v>
                </c:pt>
                <c:pt idx="3">
                  <c:v>18.68</c:v>
                </c:pt>
                <c:pt idx="4">
                  <c:v>39.228000000000002</c:v>
                </c:pt>
                <c:pt idx="5">
                  <c:v>45.766000000000005</c:v>
                </c:pt>
                <c:pt idx="6">
                  <c:v>40.161999999999999</c:v>
                </c:pt>
                <c:pt idx="7">
                  <c:v>57.441000000000003</c:v>
                </c:pt>
                <c:pt idx="8">
                  <c:v>11.208</c:v>
                </c:pt>
                <c:pt idx="9">
                  <c:v>13.076000000000001</c:v>
                </c:pt>
                <c:pt idx="10">
                  <c:v>783.15899999999999</c:v>
                </c:pt>
                <c:pt idx="11">
                  <c:v>22.416</c:v>
                </c:pt>
                <c:pt idx="12">
                  <c:v>15.878</c:v>
                </c:pt>
                <c:pt idx="13">
                  <c:v>17.279</c:v>
                </c:pt>
                <c:pt idx="14">
                  <c:v>8.8730000000000011</c:v>
                </c:pt>
                <c:pt idx="15">
                  <c:v>1.6345000000000001</c:v>
                </c:pt>
                <c:pt idx="16">
                  <c:v>1.2142000000000002</c:v>
                </c:pt>
                <c:pt idx="17">
                  <c:v>6.0710000000000006</c:v>
                </c:pt>
                <c:pt idx="18">
                  <c:v>16.345000000000002</c:v>
                </c:pt>
                <c:pt idx="19">
                  <c:v>49.969000000000001</c:v>
                </c:pt>
                <c:pt idx="20">
                  <c:v>15.411000000000001</c:v>
                </c:pt>
                <c:pt idx="21">
                  <c:v>1.401</c:v>
                </c:pt>
                <c:pt idx="22">
                  <c:v>44.832000000000001</c:v>
                </c:pt>
                <c:pt idx="23">
                  <c:v>42.964000000000006</c:v>
                </c:pt>
                <c:pt idx="24">
                  <c:v>26.152000000000001</c:v>
                </c:pt>
                <c:pt idx="25">
                  <c:v>48.101000000000006</c:v>
                </c:pt>
                <c:pt idx="26">
                  <c:v>36.893000000000001</c:v>
                </c:pt>
                <c:pt idx="27">
                  <c:v>29.888000000000002</c:v>
                </c:pt>
                <c:pt idx="28">
                  <c:v>18.213000000000001</c:v>
                </c:pt>
                <c:pt idx="29">
                  <c:v>31.756</c:v>
                </c:pt>
                <c:pt idx="30">
                  <c:v>54.639000000000003</c:v>
                </c:pt>
                <c:pt idx="31">
                  <c:v>10.274000000000001</c:v>
                </c:pt>
                <c:pt idx="32">
                  <c:v>36.893000000000001</c:v>
                </c:pt>
                <c:pt idx="33">
                  <c:v>20.548000000000002</c:v>
                </c:pt>
                <c:pt idx="34">
                  <c:v>8.8730000000000011</c:v>
                </c:pt>
                <c:pt idx="35">
                  <c:v>50.436</c:v>
                </c:pt>
                <c:pt idx="36">
                  <c:v>12.142000000000001</c:v>
                </c:pt>
                <c:pt idx="37">
                  <c:v>11.208</c:v>
                </c:pt>
                <c:pt idx="38">
                  <c:v>12.142000000000001</c:v>
                </c:pt>
                <c:pt idx="39">
                  <c:v>12.142000000000001</c:v>
                </c:pt>
                <c:pt idx="40">
                  <c:v>18.68</c:v>
                </c:pt>
                <c:pt idx="41">
                  <c:v>23.817</c:v>
                </c:pt>
                <c:pt idx="42">
                  <c:v>23.35</c:v>
                </c:pt>
                <c:pt idx="43">
                  <c:v>61.644000000000005</c:v>
                </c:pt>
                <c:pt idx="44">
                  <c:v>11.208</c:v>
                </c:pt>
                <c:pt idx="45">
                  <c:v>16.812000000000001</c:v>
                </c:pt>
                <c:pt idx="46">
                  <c:v>15.878</c:v>
                </c:pt>
                <c:pt idx="47">
                  <c:v>11.208</c:v>
                </c:pt>
                <c:pt idx="48">
                  <c:v>26.152000000000001</c:v>
                </c:pt>
                <c:pt idx="49">
                  <c:v>52.304000000000002</c:v>
                </c:pt>
                <c:pt idx="50">
                  <c:v>7.0050000000000008</c:v>
                </c:pt>
                <c:pt idx="51">
                  <c:v>56.040000000000006</c:v>
                </c:pt>
                <c:pt idx="52">
                  <c:v>20.081</c:v>
                </c:pt>
                <c:pt idx="53">
                  <c:v>17.9328</c:v>
                </c:pt>
                <c:pt idx="54">
                  <c:v>37.36</c:v>
                </c:pt>
                <c:pt idx="55">
                  <c:v>27.086000000000002</c:v>
                </c:pt>
                <c:pt idx="56">
                  <c:v>54.639000000000003</c:v>
                </c:pt>
              </c:numCache>
            </c:numRef>
          </c:xVal>
          <c:yVal>
            <c:numRef>
              <c:f>'Regional data'!$Y$247:$Y$313</c:f>
              <c:numCache>
                <c:formatCode>General</c:formatCode>
                <c:ptCount val="67"/>
                <c:pt idx="0">
                  <c:v>43</c:v>
                </c:pt>
                <c:pt idx="1">
                  <c:v>1.2</c:v>
                </c:pt>
                <c:pt idx="2">
                  <c:v>16</c:v>
                </c:pt>
                <c:pt idx="3">
                  <c:v>11</c:v>
                </c:pt>
                <c:pt idx="4">
                  <c:v>2.4</c:v>
                </c:pt>
                <c:pt idx="5">
                  <c:v>201</c:v>
                </c:pt>
                <c:pt idx="6">
                  <c:v>54</c:v>
                </c:pt>
                <c:pt idx="7">
                  <c:v>101</c:v>
                </c:pt>
                <c:pt idx="8">
                  <c:v>12</c:v>
                </c:pt>
                <c:pt idx="9">
                  <c:v>25</c:v>
                </c:pt>
                <c:pt idx="10">
                  <c:v>42</c:v>
                </c:pt>
                <c:pt idx="11">
                  <c:v>1</c:v>
                </c:pt>
                <c:pt idx="12">
                  <c:v>1.7</c:v>
                </c:pt>
                <c:pt idx="13">
                  <c:v>59</c:v>
                </c:pt>
                <c:pt idx="14">
                  <c:v>22</c:v>
                </c:pt>
                <c:pt idx="15">
                  <c:v>35</c:v>
                </c:pt>
                <c:pt idx="16">
                  <c:v>41</c:v>
                </c:pt>
                <c:pt idx="17">
                  <c:v>85</c:v>
                </c:pt>
                <c:pt idx="18">
                  <c:v>27.5</c:v>
                </c:pt>
                <c:pt idx="19">
                  <c:v>62</c:v>
                </c:pt>
                <c:pt idx="20">
                  <c:v>3.6</c:v>
                </c:pt>
                <c:pt idx="21">
                  <c:v>3.7</c:v>
                </c:pt>
                <c:pt idx="22">
                  <c:v>12</c:v>
                </c:pt>
                <c:pt idx="23">
                  <c:v>1</c:v>
                </c:pt>
                <c:pt idx="24">
                  <c:v>151.69999999999999</c:v>
                </c:pt>
                <c:pt idx="25">
                  <c:v>522</c:v>
                </c:pt>
                <c:pt idx="26">
                  <c:v>3</c:v>
                </c:pt>
                <c:pt idx="27">
                  <c:v>11.7</c:v>
                </c:pt>
                <c:pt idx="28">
                  <c:v>91</c:v>
                </c:pt>
                <c:pt idx="29">
                  <c:v>79</c:v>
                </c:pt>
                <c:pt idx="30">
                  <c:v>4.8</c:v>
                </c:pt>
                <c:pt idx="31">
                  <c:v>35</c:v>
                </c:pt>
                <c:pt idx="32">
                  <c:v>168</c:v>
                </c:pt>
                <c:pt idx="33">
                  <c:v>19</c:v>
                </c:pt>
                <c:pt idx="34">
                  <c:v>192</c:v>
                </c:pt>
                <c:pt idx="35">
                  <c:v>13</c:v>
                </c:pt>
                <c:pt idx="36">
                  <c:v>32</c:v>
                </c:pt>
                <c:pt idx="37">
                  <c:v>26</c:v>
                </c:pt>
                <c:pt idx="38">
                  <c:v>32</c:v>
                </c:pt>
                <c:pt idx="39">
                  <c:v>28</c:v>
                </c:pt>
                <c:pt idx="40">
                  <c:v>29</c:v>
                </c:pt>
                <c:pt idx="41">
                  <c:v>29</c:v>
                </c:pt>
                <c:pt idx="42">
                  <c:v>1.2</c:v>
                </c:pt>
                <c:pt idx="43">
                  <c:v>3.6</c:v>
                </c:pt>
                <c:pt idx="44">
                  <c:v>12</c:v>
                </c:pt>
                <c:pt idx="45">
                  <c:v>22</c:v>
                </c:pt>
                <c:pt idx="46">
                  <c:v>5.4</c:v>
                </c:pt>
                <c:pt idx="47">
                  <c:v>26</c:v>
                </c:pt>
                <c:pt idx="48">
                  <c:v>0.5</c:v>
                </c:pt>
                <c:pt idx="49">
                  <c:v>9</c:v>
                </c:pt>
                <c:pt idx="50">
                  <c:v>1</c:v>
                </c:pt>
                <c:pt idx="51">
                  <c:v>3.9</c:v>
                </c:pt>
                <c:pt idx="52">
                  <c:v>1.5</c:v>
                </c:pt>
                <c:pt idx="53">
                  <c:v>26.8</c:v>
                </c:pt>
                <c:pt idx="54">
                  <c:v>3.2</c:v>
                </c:pt>
                <c:pt idx="55">
                  <c:v>22</c:v>
                </c:pt>
                <c:pt idx="56">
                  <c:v>10.5</c:v>
                </c:pt>
                <c:pt idx="57">
                  <c:v>59.7</c:v>
                </c:pt>
                <c:pt idx="58">
                  <c:v>64</c:v>
                </c:pt>
                <c:pt idx="59">
                  <c:v>36.799999999999997</c:v>
                </c:pt>
                <c:pt idx="60">
                  <c:v>37.700000000000003</c:v>
                </c:pt>
                <c:pt idx="61">
                  <c:v>129</c:v>
                </c:pt>
                <c:pt idx="62">
                  <c:v>110.9</c:v>
                </c:pt>
                <c:pt idx="63">
                  <c:v>75.7</c:v>
                </c:pt>
                <c:pt idx="64">
                  <c:v>47.4</c:v>
                </c:pt>
                <c:pt idx="65">
                  <c:v>33.6</c:v>
                </c:pt>
                <c:pt idx="66">
                  <c:v>38</c:v>
                </c:pt>
              </c:numCache>
            </c:numRef>
          </c:yVal>
          <c:smooth val="0"/>
          <c:extLst xmlns:c15="http://schemas.microsoft.com/office/drawing/2012/chart">
            <c:ext xmlns:c16="http://schemas.microsoft.com/office/drawing/2014/chart" uri="{C3380CC4-5D6E-409C-BE32-E72D297353CC}">
              <c16:uniqueId val="{00000001-4CF4-4DEA-BEF3-398881943C6D}"/>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data'!$AM$7:$AM$44</c:f>
              <c:numCache>
                <c:formatCode>General</c:formatCode>
                <c:ptCount val="38"/>
                <c:pt idx="0">
                  <c:v>50</c:v>
                </c:pt>
                <c:pt idx="1">
                  <c:v>48</c:v>
                </c:pt>
                <c:pt idx="2">
                  <c:v>49</c:v>
                </c:pt>
                <c:pt idx="3">
                  <c:v>49</c:v>
                </c:pt>
                <c:pt idx="4">
                  <c:v>48</c:v>
                </c:pt>
                <c:pt idx="5">
                  <c:v>48</c:v>
                </c:pt>
                <c:pt idx="6">
                  <c:v>48</c:v>
                </c:pt>
                <c:pt idx="7">
                  <c:v>48</c:v>
                </c:pt>
                <c:pt idx="8">
                  <c:v>48</c:v>
                </c:pt>
                <c:pt idx="9">
                  <c:v>28</c:v>
                </c:pt>
                <c:pt idx="10">
                  <c:v>40.629000000000005</c:v>
                </c:pt>
                <c:pt idx="11">
                  <c:v>31.615900000000003</c:v>
                </c:pt>
                <c:pt idx="12">
                  <c:v>0.93400000000000005</c:v>
                </c:pt>
                <c:pt idx="13">
                  <c:v>20.548000000000002</c:v>
                </c:pt>
                <c:pt idx="14">
                  <c:v>10.0405</c:v>
                </c:pt>
                <c:pt idx="15">
                  <c:v>65.847000000000008</c:v>
                </c:pt>
                <c:pt idx="16">
                  <c:v>7.0983999999999998</c:v>
                </c:pt>
                <c:pt idx="17">
                  <c:v>15.411000000000001</c:v>
                </c:pt>
                <c:pt idx="18">
                  <c:v>14.010000000000002</c:v>
                </c:pt>
                <c:pt idx="19">
                  <c:v>10.274000000000001</c:v>
                </c:pt>
                <c:pt idx="20">
                  <c:v>14.010000000000002</c:v>
                </c:pt>
                <c:pt idx="21">
                  <c:v>48.568000000000005</c:v>
                </c:pt>
                <c:pt idx="22">
                  <c:v>41.096000000000004</c:v>
                </c:pt>
                <c:pt idx="23">
                  <c:v>1.401</c:v>
                </c:pt>
                <c:pt idx="24">
                  <c:v>25.218</c:v>
                </c:pt>
                <c:pt idx="25">
                  <c:v>11.675000000000001</c:v>
                </c:pt>
                <c:pt idx="26">
                  <c:v>11.675000000000001</c:v>
                </c:pt>
                <c:pt idx="27">
                  <c:v>16.345000000000002</c:v>
                </c:pt>
                <c:pt idx="28">
                  <c:v>30.355</c:v>
                </c:pt>
                <c:pt idx="29">
                  <c:v>18.213000000000001</c:v>
                </c:pt>
                <c:pt idx="30">
                  <c:v>24.284000000000002</c:v>
                </c:pt>
                <c:pt idx="31">
                  <c:v>28.020000000000003</c:v>
                </c:pt>
                <c:pt idx="32">
                  <c:v>37.827000000000005</c:v>
                </c:pt>
                <c:pt idx="33">
                  <c:v>27.086000000000002</c:v>
                </c:pt>
                <c:pt idx="34">
                  <c:v>23.817</c:v>
                </c:pt>
                <c:pt idx="35">
                  <c:v>22.6495</c:v>
                </c:pt>
                <c:pt idx="36">
                  <c:v>28.627099999999999</c:v>
                </c:pt>
                <c:pt idx="37">
                  <c:v>23.490100000000002</c:v>
                </c:pt>
              </c:numCache>
            </c:numRef>
          </c:xVal>
          <c:yVal>
            <c:numRef>
              <c:f>'Regional data'!$Y$7:$Y$44</c:f>
              <c:numCache>
                <c:formatCode>General</c:formatCode>
                <c:ptCount val="38"/>
                <c:pt idx="0">
                  <c:v>127</c:v>
                </c:pt>
                <c:pt idx="1">
                  <c:v>123</c:v>
                </c:pt>
                <c:pt idx="2">
                  <c:v>127</c:v>
                </c:pt>
                <c:pt idx="3">
                  <c:v>128</c:v>
                </c:pt>
                <c:pt idx="4">
                  <c:v>122</c:v>
                </c:pt>
                <c:pt idx="5">
                  <c:v>122</c:v>
                </c:pt>
                <c:pt idx="6">
                  <c:v>126</c:v>
                </c:pt>
                <c:pt idx="7">
                  <c:v>123</c:v>
                </c:pt>
                <c:pt idx="8">
                  <c:v>121</c:v>
                </c:pt>
                <c:pt idx="9">
                  <c:v>46</c:v>
                </c:pt>
                <c:pt idx="10">
                  <c:v>22</c:v>
                </c:pt>
                <c:pt idx="11">
                  <c:v>25.1</c:v>
                </c:pt>
                <c:pt idx="12">
                  <c:v>156</c:v>
                </c:pt>
                <c:pt idx="13">
                  <c:v>34</c:v>
                </c:pt>
                <c:pt idx="14">
                  <c:v>68.3</c:v>
                </c:pt>
                <c:pt idx="15">
                  <c:v>27</c:v>
                </c:pt>
                <c:pt idx="16">
                  <c:v>71.5</c:v>
                </c:pt>
                <c:pt idx="17">
                  <c:v>5</c:v>
                </c:pt>
                <c:pt idx="18">
                  <c:v>63</c:v>
                </c:pt>
                <c:pt idx="19">
                  <c:v>12.2</c:v>
                </c:pt>
                <c:pt idx="20">
                  <c:v>61</c:v>
                </c:pt>
                <c:pt idx="21">
                  <c:v>57.1</c:v>
                </c:pt>
                <c:pt idx="22">
                  <c:v>24</c:v>
                </c:pt>
                <c:pt idx="23">
                  <c:v>158</c:v>
                </c:pt>
                <c:pt idx="24">
                  <c:v>12</c:v>
                </c:pt>
                <c:pt idx="25">
                  <c:v>24</c:v>
                </c:pt>
                <c:pt idx="26">
                  <c:v>19</c:v>
                </c:pt>
                <c:pt idx="27">
                  <c:v>31</c:v>
                </c:pt>
                <c:pt idx="28">
                  <c:v>39</c:v>
                </c:pt>
                <c:pt idx="29">
                  <c:v>34</c:v>
                </c:pt>
                <c:pt idx="30">
                  <c:v>19.5</c:v>
                </c:pt>
                <c:pt idx="31">
                  <c:v>1</c:v>
                </c:pt>
                <c:pt idx="32">
                  <c:v>17.5</c:v>
                </c:pt>
                <c:pt idx="33">
                  <c:v>39</c:v>
                </c:pt>
                <c:pt idx="34">
                  <c:v>0.2</c:v>
                </c:pt>
                <c:pt idx="35">
                  <c:v>21</c:v>
                </c:pt>
                <c:pt idx="36">
                  <c:v>24</c:v>
                </c:pt>
                <c:pt idx="37">
                  <c:v>26</c:v>
                </c:pt>
              </c:numCache>
            </c:numRef>
          </c:yVal>
          <c:smooth val="0"/>
          <c:extLst>
            <c:ext xmlns:c16="http://schemas.microsoft.com/office/drawing/2014/chart" uri="{C3380CC4-5D6E-409C-BE32-E72D297353CC}">
              <c16:uniqueId val="{00000002-4CF4-4DEA-BEF3-398881943C6D}"/>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data'!$AM$316:$AM$327</c:f>
              <c:numCache>
                <c:formatCode>General</c:formatCode>
                <c:ptCount val="12"/>
                <c:pt idx="0">
                  <c:v>7.4720000000000004</c:v>
                </c:pt>
                <c:pt idx="1">
                  <c:v>69.116</c:v>
                </c:pt>
                <c:pt idx="2">
                  <c:v>16.345000000000002</c:v>
                </c:pt>
                <c:pt idx="3">
                  <c:v>0.65380000000000005</c:v>
                </c:pt>
                <c:pt idx="4">
                  <c:v>65.847000000000008</c:v>
                </c:pt>
                <c:pt idx="5">
                  <c:v>27.553000000000001</c:v>
                </c:pt>
                <c:pt idx="6">
                  <c:v>24.751000000000001</c:v>
                </c:pt>
                <c:pt idx="7">
                  <c:v>14.477</c:v>
                </c:pt>
              </c:numCache>
            </c:numRef>
          </c:xVal>
          <c:yVal>
            <c:numRef>
              <c:f>'Regional data'!$Y$316:$Y$327</c:f>
              <c:numCache>
                <c:formatCode>General</c:formatCode>
                <c:ptCount val="12"/>
                <c:pt idx="0">
                  <c:v>2.4</c:v>
                </c:pt>
                <c:pt idx="1">
                  <c:v>17</c:v>
                </c:pt>
                <c:pt idx="2">
                  <c:v>22</c:v>
                </c:pt>
                <c:pt idx="3">
                  <c:v>25.3</c:v>
                </c:pt>
                <c:pt idx="4">
                  <c:v>143</c:v>
                </c:pt>
                <c:pt idx="5">
                  <c:v>49</c:v>
                </c:pt>
                <c:pt idx="6">
                  <c:v>130</c:v>
                </c:pt>
                <c:pt idx="7">
                  <c:v>72</c:v>
                </c:pt>
                <c:pt idx="8">
                  <c:v>105.1</c:v>
                </c:pt>
                <c:pt idx="9">
                  <c:v>161.4</c:v>
                </c:pt>
                <c:pt idx="10">
                  <c:v>77.8</c:v>
                </c:pt>
                <c:pt idx="11">
                  <c:v>25.3</c:v>
                </c:pt>
              </c:numCache>
            </c:numRef>
          </c:yVal>
          <c:smooth val="0"/>
          <c:extLst>
            <c:ext xmlns:c16="http://schemas.microsoft.com/office/drawing/2014/chart" uri="{C3380CC4-5D6E-409C-BE32-E72D297353CC}">
              <c16:uniqueId val="{00000003-4CF4-4DEA-BEF3-398881943C6D}"/>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data'!$AM$188:$AM$244</c:f>
              <c:numCache>
                <c:formatCode>General</c:formatCode>
                <c:ptCount val="57"/>
                <c:pt idx="0">
                  <c:v>7.845600000000001</c:v>
                </c:pt>
                <c:pt idx="1">
                  <c:v>7.9390000000000001</c:v>
                </c:pt>
                <c:pt idx="2">
                  <c:v>11.675000000000001</c:v>
                </c:pt>
                <c:pt idx="3">
                  <c:v>20.081</c:v>
                </c:pt>
                <c:pt idx="4">
                  <c:v>4.67</c:v>
                </c:pt>
                <c:pt idx="5">
                  <c:v>19.614000000000001</c:v>
                </c:pt>
                <c:pt idx="6">
                  <c:v>22.416</c:v>
                </c:pt>
                <c:pt idx="7">
                  <c:v>14.477</c:v>
                </c:pt>
                <c:pt idx="8">
                  <c:v>42.497</c:v>
                </c:pt>
                <c:pt idx="9">
                  <c:v>21.015000000000001</c:v>
                </c:pt>
                <c:pt idx="10">
                  <c:v>14.010000000000002</c:v>
                </c:pt>
                <c:pt idx="11">
                  <c:v>95.734999999999999</c:v>
                </c:pt>
                <c:pt idx="12">
                  <c:v>79.39</c:v>
                </c:pt>
                <c:pt idx="13">
                  <c:v>17.746000000000002</c:v>
                </c:pt>
                <c:pt idx="14">
                  <c:v>78.923000000000002</c:v>
                </c:pt>
                <c:pt idx="15">
                  <c:v>50.903000000000006</c:v>
                </c:pt>
                <c:pt idx="16">
                  <c:v>39.228000000000002</c:v>
                </c:pt>
                <c:pt idx="17">
                  <c:v>14.010000000000002</c:v>
                </c:pt>
                <c:pt idx="18">
                  <c:v>13.683100000000001</c:v>
                </c:pt>
                <c:pt idx="19">
                  <c:v>42.03</c:v>
                </c:pt>
                <c:pt idx="20">
                  <c:v>46.7</c:v>
                </c:pt>
                <c:pt idx="21">
                  <c:v>42.03</c:v>
                </c:pt>
                <c:pt idx="22">
                  <c:v>37.36</c:v>
                </c:pt>
                <c:pt idx="23">
                  <c:v>55.106000000000002</c:v>
                </c:pt>
                <c:pt idx="24">
                  <c:v>1.2142000000000002</c:v>
                </c:pt>
                <c:pt idx="25">
                  <c:v>19.147000000000002</c:v>
                </c:pt>
                <c:pt idx="26">
                  <c:v>14.944000000000001</c:v>
                </c:pt>
                <c:pt idx="27">
                  <c:v>19.614000000000001</c:v>
                </c:pt>
                <c:pt idx="28">
                  <c:v>14.944000000000001</c:v>
                </c:pt>
                <c:pt idx="29">
                  <c:v>7.0050000000000008</c:v>
                </c:pt>
                <c:pt idx="30">
                  <c:v>177.46</c:v>
                </c:pt>
                <c:pt idx="31">
                  <c:v>70.51700000000001</c:v>
                </c:pt>
                <c:pt idx="32">
                  <c:v>57.441000000000003</c:v>
                </c:pt>
                <c:pt idx="33">
                  <c:v>35.678800000000003</c:v>
                </c:pt>
                <c:pt idx="34">
                  <c:v>77.055000000000007</c:v>
                </c:pt>
                <c:pt idx="35">
                  <c:v>26.152000000000001</c:v>
                </c:pt>
                <c:pt idx="36">
                  <c:v>13.076000000000001</c:v>
                </c:pt>
                <c:pt idx="37">
                  <c:v>33.157000000000004</c:v>
                </c:pt>
                <c:pt idx="38">
                  <c:v>33.157000000000004</c:v>
                </c:pt>
                <c:pt idx="39">
                  <c:v>29.89734</c:v>
                </c:pt>
                <c:pt idx="40">
                  <c:v>14.010000000000002</c:v>
                </c:pt>
                <c:pt idx="41">
                  <c:v>45.298999999999999</c:v>
                </c:pt>
                <c:pt idx="42">
                  <c:v>48.101000000000006</c:v>
                </c:pt>
                <c:pt idx="43">
                  <c:v>22.416</c:v>
                </c:pt>
                <c:pt idx="44">
                  <c:v>28.487000000000002</c:v>
                </c:pt>
                <c:pt idx="45">
                  <c:v>23.35</c:v>
                </c:pt>
                <c:pt idx="46">
                  <c:v>29.888000000000002</c:v>
                </c:pt>
                <c:pt idx="47">
                  <c:v>28.487000000000002</c:v>
                </c:pt>
                <c:pt idx="48">
                  <c:v>16.812000000000001</c:v>
                </c:pt>
                <c:pt idx="49">
                  <c:v>56.040000000000006</c:v>
                </c:pt>
                <c:pt idx="50">
                  <c:v>88.73</c:v>
                </c:pt>
                <c:pt idx="51">
                  <c:v>92.466000000000008</c:v>
                </c:pt>
                <c:pt idx="52">
                  <c:v>63.512</c:v>
                </c:pt>
                <c:pt idx="53">
                  <c:v>35.959000000000003</c:v>
                </c:pt>
                <c:pt idx="54">
                  <c:v>34.137700000000002</c:v>
                </c:pt>
                <c:pt idx="55">
                  <c:v>194.27200000000002</c:v>
                </c:pt>
              </c:numCache>
            </c:numRef>
          </c:xVal>
          <c:yVal>
            <c:numRef>
              <c:f>'Regional data'!$Y$188:$Y$244</c:f>
              <c:numCache>
                <c:formatCode>General</c:formatCode>
                <c:ptCount val="57"/>
                <c:pt idx="0">
                  <c:v>42.5</c:v>
                </c:pt>
                <c:pt idx="1">
                  <c:v>40</c:v>
                </c:pt>
                <c:pt idx="2">
                  <c:v>21</c:v>
                </c:pt>
                <c:pt idx="3">
                  <c:v>119</c:v>
                </c:pt>
                <c:pt idx="4">
                  <c:v>82</c:v>
                </c:pt>
                <c:pt idx="5">
                  <c:v>50.3</c:v>
                </c:pt>
                <c:pt idx="6">
                  <c:v>107</c:v>
                </c:pt>
                <c:pt idx="7">
                  <c:v>71.260000000000005</c:v>
                </c:pt>
                <c:pt idx="8">
                  <c:v>123</c:v>
                </c:pt>
                <c:pt idx="9">
                  <c:v>43.1</c:v>
                </c:pt>
                <c:pt idx="10">
                  <c:v>13</c:v>
                </c:pt>
                <c:pt idx="11">
                  <c:v>6</c:v>
                </c:pt>
                <c:pt idx="12">
                  <c:v>78</c:v>
                </c:pt>
                <c:pt idx="13">
                  <c:v>74.900000000000006</c:v>
                </c:pt>
                <c:pt idx="14">
                  <c:v>104</c:v>
                </c:pt>
                <c:pt idx="15">
                  <c:v>50</c:v>
                </c:pt>
                <c:pt idx="16">
                  <c:v>39.200000000000003</c:v>
                </c:pt>
                <c:pt idx="17">
                  <c:v>25</c:v>
                </c:pt>
                <c:pt idx="18">
                  <c:v>94.9</c:v>
                </c:pt>
                <c:pt idx="19">
                  <c:v>14</c:v>
                </c:pt>
                <c:pt idx="20">
                  <c:v>14</c:v>
                </c:pt>
                <c:pt idx="21">
                  <c:v>8</c:v>
                </c:pt>
                <c:pt idx="22">
                  <c:v>12</c:v>
                </c:pt>
                <c:pt idx="23">
                  <c:v>47</c:v>
                </c:pt>
                <c:pt idx="24">
                  <c:v>653</c:v>
                </c:pt>
                <c:pt idx="25">
                  <c:v>36</c:v>
                </c:pt>
                <c:pt idx="26">
                  <c:v>35</c:v>
                </c:pt>
                <c:pt idx="27">
                  <c:v>41</c:v>
                </c:pt>
                <c:pt idx="28">
                  <c:v>45</c:v>
                </c:pt>
                <c:pt idx="29">
                  <c:v>9.3000000000000007</c:v>
                </c:pt>
                <c:pt idx="30">
                  <c:v>0.8</c:v>
                </c:pt>
                <c:pt idx="31">
                  <c:v>5.3</c:v>
                </c:pt>
                <c:pt idx="32">
                  <c:v>9.4</c:v>
                </c:pt>
                <c:pt idx="33">
                  <c:v>57.2</c:v>
                </c:pt>
                <c:pt idx="34">
                  <c:v>1</c:v>
                </c:pt>
                <c:pt idx="35">
                  <c:v>2.7</c:v>
                </c:pt>
                <c:pt idx="36">
                  <c:v>13</c:v>
                </c:pt>
                <c:pt idx="37">
                  <c:v>46</c:v>
                </c:pt>
                <c:pt idx="38">
                  <c:v>69</c:v>
                </c:pt>
                <c:pt idx="39">
                  <c:v>60.3</c:v>
                </c:pt>
                <c:pt idx="40">
                  <c:v>888</c:v>
                </c:pt>
                <c:pt idx="41">
                  <c:v>69</c:v>
                </c:pt>
                <c:pt idx="42">
                  <c:v>12</c:v>
                </c:pt>
                <c:pt idx="43">
                  <c:v>17</c:v>
                </c:pt>
                <c:pt idx="44">
                  <c:v>27.3</c:v>
                </c:pt>
                <c:pt idx="45">
                  <c:v>28.4</c:v>
                </c:pt>
                <c:pt idx="46">
                  <c:v>28</c:v>
                </c:pt>
                <c:pt idx="47">
                  <c:v>8.6</c:v>
                </c:pt>
                <c:pt idx="48">
                  <c:v>15.3</c:v>
                </c:pt>
                <c:pt idx="49">
                  <c:v>3.4</c:v>
                </c:pt>
                <c:pt idx="50">
                  <c:v>53</c:v>
                </c:pt>
                <c:pt idx="51">
                  <c:v>16</c:v>
                </c:pt>
                <c:pt idx="52">
                  <c:v>74</c:v>
                </c:pt>
                <c:pt idx="53">
                  <c:v>1.2</c:v>
                </c:pt>
                <c:pt idx="54">
                  <c:v>111</c:v>
                </c:pt>
                <c:pt idx="55">
                  <c:v>0.2</c:v>
                </c:pt>
                <c:pt idx="56">
                  <c:v>48.8</c:v>
                </c:pt>
              </c:numCache>
            </c:numRef>
          </c:yVal>
          <c:smooth val="0"/>
          <c:extLst>
            <c:ext xmlns:c16="http://schemas.microsoft.com/office/drawing/2014/chart" uri="{C3380CC4-5D6E-409C-BE32-E72D297353CC}">
              <c16:uniqueId val="{00000004-4CF4-4DEA-BEF3-398881943C6D}"/>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data'!$AM$174:$AM$185</c:f>
              <c:numCache>
                <c:formatCode>General</c:formatCode>
                <c:ptCount val="12"/>
                <c:pt idx="0">
                  <c:v>56.974000000000004</c:v>
                </c:pt>
                <c:pt idx="1">
                  <c:v>19.147000000000002</c:v>
                </c:pt>
                <c:pt idx="2">
                  <c:v>26.152000000000001</c:v>
                </c:pt>
                <c:pt idx="3">
                  <c:v>28.954000000000001</c:v>
                </c:pt>
                <c:pt idx="4">
                  <c:v>18.213000000000001</c:v>
                </c:pt>
                <c:pt idx="5">
                  <c:v>13.076000000000001</c:v>
                </c:pt>
                <c:pt idx="6">
                  <c:v>15.411000000000001</c:v>
                </c:pt>
                <c:pt idx="7">
                  <c:v>18.68</c:v>
                </c:pt>
                <c:pt idx="8">
                  <c:v>32.690000000000005</c:v>
                </c:pt>
                <c:pt idx="9">
                  <c:v>5.6040000000000001</c:v>
                </c:pt>
                <c:pt idx="10">
                  <c:v>9.8070000000000004</c:v>
                </c:pt>
                <c:pt idx="11">
                  <c:v>17.279</c:v>
                </c:pt>
              </c:numCache>
            </c:numRef>
          </c:xVal>
          <c:yVal>
            <c:numRef>
              <c:f>'Regional data'!$Y$174:$Y$185</c:f>
              <c:numCache>
                <c:formatCode>General</c:formatCode>
                <c:ptCount val="12"/>
                <c:pt idx="0">
                  <c:v>594</c:v>
                </c:pt>
                <c:pt idx="1">
                  <c:v>36</c:v>
                </c:pt>
                <c:pt idx="2">
                  <c:v>34.299999999999997</c:v>
                </c:pt>
                <c:pt idx="3">
                  <c:v>13</c:v>
                </c:pt>
                <c:pt idx="4">
                  <c:v>76</c:v>
                </c:pt>
                <c:pt idx="5">
                  <c:v>16</c:v>
                </c:pt>
                <c:pt idx="6">
                  <c:v>21</c:v>
                </c:pt>
                <c:pt idx="7">
                  <c:v>60</c:v>
                </c:pt>
                <c:pt idx="8">
                  <c:v>20.7</c:v>
                </c:pt>
                <c:pt idx="9">
                  <c:v>43.8</c:v>
                </c:pt>
                <c:pt idx="10">
                  <c:v>19</c:v>
                </c:pt>
                <c:pt idx="11">
                  <c:v>15.7</c:v>
                </c:pt>
              </c:numCache>
            </c:numRef>
          </c:yVal>
          <c:smooth val="0"/>
          <c:extLst>
            <c:ext xmlns:c16="http://schemas.microsoft.com/office/drawing/2014/chart" uri="{C3380CC4-5D6E-409C-BE32-E72D297353CC}">
              <c16:uniqueId val="{00000005-4CF4-4DEA-BEF3-398881943C6D}"/>
            </c:ext>
          </c:extLst>
        </c:ser>
        <c:dLbls>
          <c:showLegendKey val="0"/>
          <c:showVal val="0"/>
          <c:showCatName val="0"/>
          <c:showSerName val="0"/>
          <c:showPercent val="0"/>
          <c:showBubbleSize val="0"/>
        </c:dLbls>
        <c:axId val="1216781967"/>
        <c:axId val="1216783215"/>
        <c:extLst/>
      </c:scatterChart>
      <c:valAx>
        <c:axId val="1216781967"/>
        <c:scaling>
          <c:orientation val="minMax"/>
          <c:max val="2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Mg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Sr</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data'!$AM$47:$AM$171</c:f>
              <c:numCache>
                <c:formatCode>General</c:formatCode>
                <c:ptCount val="125"/>
                <c:pt idx="0">
                  <c:v>72.852000000000004</c:v>
                </c:pt>
                <c:pt idx="1">
                  <c:v>43.431000000000004</c:v>
                </c:pt>
                <c:pt idx="2">
                  <c:v>81.725000000000009</c:v>
                </c:pt>
                <c:pt idx="3">
                  <c:v>37.36</c:v>
                </c:pt>
                <c:pt idx="4">
                  <c:v>46.7</c:v>
                </c:pt>
                <c:pt idx="5">
                  <c:v>46.7</c:v>
                </c:pt>
                <c:pt idx="6">
                  <c:v>46.7</c:v>
                </c:pt>
                <c:pt idx="7">
                  <c:v>34.091000000000001</c:v>
                </c:pt>
                <c:pt idx="8">
                  <c:v>9.8070000000000004</c:v>
                </c:pt>
                <c:pt idx="9">
                  <c:v>23.817</c:v>
                </c:pt>
                <c:pt idx="10">
                  <c:v>113.01400000000001</c:v>
                </c:pt>
                <c:pt idx="11">
                  <c:v>14.010000000000002</c:v>
                </c:pt>
                <c:pt idx="12">
                  <c:v>33.624000000000002</c:v>
                </c:pt>
                <c:pt idx="13">
                  <c:v>33.624000000000002</c:v>
                </c:pt>
                <c:pt idx="14">
                  <c:v>64.445999999999998</c:v>
                </c:pt>
                <c:pt idx="15">
                  <c:v>38.294000000000004</c:v>
                </c:pt>
                <c:pt idx="16">
                  <c:v>43.898000000000003</c:v>
                </c:pt>
                <c:pt idx="17">
                  <c:v>29.888000000000002</c:v>
                </c:pt>
                <c:pt idx="18">
                  <c:v>133.56200000000001</c:v>
                </c:pt>
                <c:pt idx="19">
                  <c:v>46.7</c:v>
                </c:pt>
                <c:pt idx="20">
                  <c:v>62.578000000000003</c:v>
                </c:pt>
                <c:pt idx="21">
                  <c:v>51.370000000000005</c:v>
                </c:pt>
                <c:pt idx="22">
                  <c:v>21.949000000000002</c:v>
                </c:pt>
                <c:pt idx="23">
                  <c:v>112.08000000000001</c:v>
                </c:pt>
                <c:pt idx="24">
                  <c:v>33.157000000000004</c:v>
                </c:pt>
                <c:pt idx="25">
                  <c:v>26.152000000000001</c:v>
                </c:pt>
                <c:pt idx="26">
                  <c:v>28.020000000000003</c:v>
                </c:pt>
              </c:numCache>
            </c:numRef>
          </c:xVal>
          <c:yVal>
            <c:numRef>
              <c:f>'Regional data'!$AU$47:$AU$171</c:f>
              <c:numCache>
                <c:formatCode>General</c:formatCode>
                <c:ptCount val="125"/>
                <c:pt idx="27">
                  <c:v>9.6000000000000002E-2</c:v>
                </c:pt>
                <c:pt idx="28">
                  <c:v>1.764</c:v>
                </c:pt>
                <c:pt idx="29">
                  <c:v>1.1399999999999999</c:v>
                </c:pt>
                <c:pt idx="30">
                  <c:v>1.1619999999999999</c:v>
                </c:pt>
                <c:pt idx="31">
                  <c:v>1.117</c:v>
                </c:pt>
                <c:pt idx="32">
                  <c:v>1.1279999999999999</c:v>
                </c:pt>
                <c:pt idx="33">
                  <c:v>2.4E-2</c:v>
                </c:pt>
                <c:pt idx="34">
                  <c:v>9.6000000000000002E-2</c:v>
                </c:pt>
                <c:pt idx="35">
                  <c:v>0.32200000000000001</c:v>
                </c:pt>
                <c:pt idx="36">
                  <c:v>0.45700000000000002</c:v>
                </c:pt>
                <c:pt idx="37">
                  <c:v>0.38200000000000001</c:v>
                </c:pt>
                <c:pt idx="38">
                  <c:v>1.44</c:v>
                </c:pt>
                <c:pt idx="39">
                  <c:v>2.1240000000000001</c:v>
                </c:pt>
                <c:pt idx="40">
                  <c:v>0.218</c:v>
                </c:pt>
                <c:pt idx="41">
                  <c:v>0.44800000000000001</c:v>
                </c:pt>
                <c:pt idx="42">
                  <c:v>0.97799999999999998</c:v>
                </c:pt>
                <c:pt idx="43">
                  <c:v>0.433</c:v>
                </c:pt>
                <c:pt idx="44">
                  <c:v>0.443</c:v>
                </c:pt>
                <c:pt idx="45">
                  <c:v>0.26800000000000002</c:v>
                </c:pt>
                <c:pt idx="46">
                  <c:v>0.97899999999999998</c:v>
                </c:pt>
                <c:pt idx="47">
                  <c:v>0.11600000000000001</c:v>
                </c:pt>
                <c:pt idx="48">
                  <c:v>0.155</c:v>
                </c:pt>
                <c:pt idx="49">
                  <c:v>0.217</c:v>
                </c:pt>
                <c:pt idx="50">
                  <c:v>0.26600000000000001</c:v>
                </c:pt>
                <c:pt idx="51">
                  <c:v>0.16200000000000001</c:v>
                </c:pt>
                <c:pt idx="52">
                  <c:v>1.1439999999999999</c:v>
                </c:pt>
                <c:pt idx="53">
                  <c:v>1.7999999999999999E-2</c:v>
                </c:pt>
                <c:pt idx="54">
                  <c:v>0.72899999999999998</c:v>
                </c:pt>
                <c:pt idx="55">
                  <c:v>0.10199999999999999</c:v>
                </c:pt>
                <c:pt idx="56">
                  <c:v>4.0000000000000001E-3</c:v>
                </c:pt>
                <c:pt idx="57">
                  <c:v>0.312</c:v>
                </c:pt>
                <c:pt idx="58">
                  <c:v>0.29399999999999998</c:v>
                </c:pt>
                <c:pt idx="59">
                  <c:v>0.46500000000000002</c:v>
                </c:pt>
                <c:pt idx="60">
                  <c:v>0.76900000000000002</c:v>
                </c:pt>
                <c:pt idx="61">
                  <c:v>8.7999999999999995E-2</c:v>
                </c:pt>
                <c:pt idx="62">
                  <c:v>0.10100000000000001</c:v>
                </c:pt>
                <c:pt idx="63">
                  <c:v>1.6</c:v>
                </c:pt>
                <c:pt idx="64">
                  <c:v>1.5329999999999999</c:v>
                </c:pt>
                <c:pt idx="65">
                  <c:v>1.327</c:v>
                </c:pt>
                <c:pt idx="66">
                  <c:v>0.45300000000000001</c:v>
                </c:pt>
                <c:pt idx="67">
                  <c:v>0.67300000000000004</c:v>
                </c:pt>
                <c:pt idx="68">
                  <c:v>0.67</c:v>
                </c:pt>
                <c:pt idx="69">
                  <c:v>7.9000000000000001E-2</c:v>
                </c:pt>
                <c:pt idx="70">
                  <c:v>0.49299999999999999</c:v>
                </c:pt>
                <c:pt idx="71">
                  <c:v>0.186</c:v>
                </c:pt>
                <c:pt idx="72">
                  <c:v>0.47899999999999998</c:v>
                </c:pt>
                <c:pt idx="73">
                  <c:v>0.35699999999999998</c:v>
                </c:pt>
                <c:pt idx="74">
                  <c:v>0.30499999999999999</c:v>
                </c:pt>
                <c:pt idx="75">
                  <c:v>0.871</c:v>
                </c:pt>
                <c:pt idx="76">
                  <c:v>0.18</c:v>
                </c:pt>
                <c:pt idx="77">
                  <c:v>1.978</c:v>
                </c:pt>
                <c:pt idx="78">
                  <c:v>0.70499999999999996</c:v>
                </c:pt>
                <c:pt idx="79">
                  <c:v>0.49</c:v>
                </c:pt>
                <c:pt idx="80">
                  <c:v>0.753</c:v>
                </c:pt>
                <c:pt idx="81">
                  <c:v>0.59</c:v>
                </c:pt>
                <c:pt idx="82">
                  <c:v>0.51500000000000001</c:v>
                </c:pt>
                <c:pt idx="83">
                  <c:v>1.819</c:v>
                </c:pt>
                <c:pt idx="84">
                  <c:v>1.069</c:v>
                </c:pt>
                <c:pt idx="85">
                  <c:v>0.57199999999999995</c:v>
                </c:pt>
                <c:pt idx="86">
                  <c:v>0.52400000000000002</c:v>
                </c:pt>
                <c:pt idx="87">
                  <c:v>0.82499999999999996</c:v>
                </c:pt>
                <c:pt idx="88">
                  <c:v>0.51200000000000001</c:v>
                </c:pt>
                <c:pt idx="89">
                  <c:v>0.438</c:v>
                </c:pt>
                <c:pt idx="90">
                  <c:v>0.41499999999999998</c:v>
                </c:pt>
                <c:pt idx="91">
                  <c:v>0.32300000000000001</c:v>
                </c:pt>
                <c:pt idx="92">
                  <c:v>0.313</c:v>
                </c:pt>
                <c:pt idx="93">
                  <c:v>0.33200000000000002</c:v>
                </c:pt>
                <c:pt idx="94">
                  <c:v>0.81100000000000005</c:v>
                </c:pt>
                <c:pt idx="95">
                  <c:v>0.38800000000000001</c:v>
                </c:pt>
                <c:pt idx="96">
                  <c:v>0.27400000000000002</c:v>
                </c:pt>
                <c:pt idx="97">
                  <c:v>0.41</c:v>
                </c:pt>
                <c:pt idx="98">
                  <c:v>1.4930000000000001</c:v>
                </c:pt>
                <c:pt idx="99">
                  <c:v>1.2030000000000001</c:v>
                </c:pt>
                <c:pt idx="100">
                  <c:v>1.7949999999999999</c:v>
                </c:pt>
                <c:pt idx="101">
                  <c:v>1.1060000000000001</c:v>
                </c:pt>
                <c:pt idx="102">
                  <c:v>0.39100000000000001</c:v>
                </c:pt>
                <c:pt idx="103">
                  <c:v>0.876</c:v>
                </c:pt>
                <c:pt idx="104">
                  <c:v>0.90200000000000002</c:v>
                </c:pt>
                <c:pt idx="105">
                  <c:v>0.28499999999999998</c:v>
                </c:pt>
                <c:pt idx="106">
                  <c:v>1.06</c:v>
                </c:pt>
                <c:pt idx="107">
                  <c:v>0.28799999999999998</c:v>
                </c:pt>
                <c:pt idx="108">
                  <c:v>0.38</c:v>
                </c:pt>
                <c:pt idx="109">
                  <c:v>1.006</c:v>
                </c:pt>
                <c:pt idx="110">
                  <c:v>0.45700000000000002</c:v>
                </c:pt>
                <c:pt idx="111">
                  <c:v>0.40600000000000003</c:v>
                </c:pt>
                <c:pt idx="112">
                  <c:v>0.37</c:v>
                </c:pt>
                <c:pt idx="113">
                  <c:v>0.32900000000000001</c:v>
                </c:pt>
                <c:pt idx="114">
                  <c:v>0.30399999999999999</c:v>
                </c:pt>
                <c:pt idx="115">
                  <c:v>1.6E-2</c:v>
                </c:pt>
                <c:pt idx="116">
                  <c:v>0.13900000000000001</c:v>
                </c:pt>
                <c:pt idx="117">
                  <c:v>0.32700000000000001</c:v>
                </c:pt>
                <c:pt idx="118">
                  <c:v>0.219</c:v>
                </c:pt>
                <c:pt idx="119">
                  <c:v>0.26900000000000002</c:v>
                </c:pt>
                <c:pt idx="120">
                  <c:v>0.66800000000000004</c:v>
                </c:pt>
                <c:pt idx="121">
                  <c:v>0.20200000000000001</c:v>
                </c:pt>
                <c:pt idx="122">
                  <c:v>0.377</c:v>
                </c:pt>
                <c:pt idx="123">
                  <c:v>0.41899999999999998</c:v>
                </c:pt>
                <c:pt idx="124">
                  <c:v>0.71399999999999997</c:v>
                </c:pt>
              </c:numCache>
            </c:numRef>
          </c:yVal>
          <c:smooth val="0"/>
          <c:extLst>
            <c:ext xmlns:c16="http://schemas.microsoft.com/office/drawing/2014/chart" uri="{C3380CC4-5D6E-409C-BE32-E72D297353CC}">
              <c16:uniqueId val="{00000000-808D-48DB-8916-24148B5045E1}"/>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data'!$AM$247:$AM$313</c:f>
              <c:numCache>
                <c:formatCode>General</c:formatCode>
                <c:ptCount val="67"/>
                <c:pt idx="0">
                  <c:v>18.68</c:v>
                </c:pt>
                <c:pt idx="1">
                  <c:v>17.512499999999999</c:v>
                </c:pt>
                <c:pt idx="2">
                  <c:v>15.1775</c:v>
                </c:pt>
                <c:pt idx="3">
                  <c:v>18.68</c:v>
                </c:pt>
                <c:pt idx="4">
                  <c:v>39.228000000000002</c:v>
                </c:pt>
                <c:pt idx="5">
                  <c:v>45.766000000000005</c:v>
                </c:pt>
                <c:pt idx="6">
                  <c:v>40.161999999999999</c:v>
                </c:pt>
                <c:pt idx="7">
                  <c:v>57.441000000000003</c:v>
                </c:pt>
                <c:pt idx="8">
                  <c:v>11.208</c:v>
                </c:pt>
                <c:pt idx="9">
                  <c:v>13.076000000000001</c:v>
                </c:pt>
                <c:pt idx="10">
                  <c:v>783.15899999999999</c:v>
                </c:pt>
                <c:pt idx="11">
                  <c:v>22.416</c:v>
                </c:pt>
                <c:pt idx="12">
                  <c:v>15.878</c:v>
                </c:pt>
                <c:pt idx="13">
                  <c:v>17.279</c:v>
                </c:pt>
                <c:pt idx="14">
                  <c:v>8.8730000000000011</c:v>
                </c:pt>
                <c:pt idx="15">
                  <c:v>1.6345000000000001</c:v>
                </c:pt>
                <c:pt idx="16">
                  <c:v>1.2142000000000002</c:v>
                </c:pt>
                <c:pt idx="17">
                  <c:v>6.0710000000000006</c:v>
                </c:pt>
                <c:pt idx="18">
                  <c:v>16.345000000000002</c:v>
                </c:pt>
                <c:pt idx="19">
                  <c:v>49.969000000000001</c:v>
                </c:pt>
                <c:pt idx="20">
                  <c:v>15.411000000000001</c:v>
                </c:pt>
                <c:pt idx="21">
                  <c:v>1.401</c:v>
                </c:pt>
                <c:pt idx="22">
                  <c:v>44.832000000000001</c:v>
                </c:pt>
                <c:pt idx="23">
                  <c:v>42.964000000000006</c:v>
                </c:pt>
                <c:pt idx="24">
                  <c:v>26.152000000000001</c:v>
                </c:pt>
                <c:pt idx="25">
                  <c:v>48.101000000000006</c:v>
                </c:pt>
                <c:pt idx="26">
                  <c:v>36.893000000000001</c:v>
                </c:pt>
                <c:pt idx="27">
                  <c:v>29.888000000000002</c:v>
                </c:pt>
                <c:pt idx="28">
                  <c:v>18.213000000000001</c:v>
                </c:pt>
                <c:pt idx="29">
                  <c:v>31.756</c:v>
                </c:pt>
                <c:pt idx="30">
                  <c:v>54.639000000000003</c:v>
                </c:pt>
                <c:pt idx="31">
                  <c:v>10.274000000000001</c:v>
                </c:pt>
                <c:pt idx="32">
                  <c:v>36.893000000000001</c:v>
                </c:pt>
                <c:pt idx="33">
                  <c:v>20.548000000000002</c:v>
                </c:pt>
                <c:pt idx="34">
                  <c:v>8.8730000000000011</c:v>
                </c:pt>
                <c:pt idx="35">
                  <c:v>50.436</c:v>
                </c:pt>
                <c:pt idx="36">
                  <c:v>12.142000000000001</c:v>
                </c:pt>
                <c:pt idx="37">
                  <c:v>11.208</c:v>
                </c:pt>
                <c:pt idx="38">
                  <c:v>12.142000000000001</c:v>
                </c:pt>
                <c:pt idx="39">
                  <c:v>12.142000000000001</c:v>
                </c:pt>
                <c:pt idx="40">
                  <c:v>18.68</c:v>
                </c:pt>
                <c:pt idx="41">
                  <c:v>23.817</c:v>
                </c:pt>
                <c:pt idx="42">
                  <c:v>23.35</c:v>
                </c:pt>
                <c:pt idx="43">
                  <c:v>61.644000000000005</c:v>
                </c:pt>
                <c:pt idx="44">
                  <c:v>11.208</c:v>
                </c:pt>
                <c:pt idx="45">
                  <c:v>16.812000000000001</c:v>
                </c:pt>
                <c:pt idx="46">
                  <c:v>15.878</c:v>
                </c:pt>
                <c:pt idx="47">
                  <c:v>11.208</c:v>
                </c:pt>
                <c:pt idx="48">
                  <c:v>26.152000000000001</c:v>
                </c:pt>
                <c:pt idx="49">
                  <c:v>52.304000000000002</c:v>
                </c:pt>
                <c:pt idx="50">
                  <c:v>7.0050000000000008</c:v>
                </c:pt>
                <c:pt idx="51">
                  <c:v>56.040000000000006</c:v>
                </c:pt>
                <c:pt idx="52">
                  <c:v>20.081</c:v>
                </c:pt>
                <c:pt idx="53">
                  <c:v>17.9328</c:v>
                </c:pt>
                <c:pt idx="54">
                  <c:v>37.36</c:v>
                </c:pt>
                <c:pt idx="55">
                  <c:v>27.086000000000002</c:v>
                </c:pt>
                <c:pt idx="56">
                  <c:v>54.639000000000003</c:v>
                </c:pt>
              </c:numCache>
            </c:numRef>
          </c:xVal>
          <c:yVal>
            <c:numRef>
              <c:f>'Regional data'!$AU$247:$AU$313</c:f>
              <c:numCache>
                <c:formatCode>General</c:formatCode>
                <c:ptCount val="67"/>
                <c:pt idx="57">
                  <c:v>0.66</c:v>
                </c:pt>
                <c:pt idx="58">
                  <c:v>0.51600000000000001</c:v>
                </c:pt>
                <c:pt idx="59">
                  <c:v>0.219</c:v>
                </c:pt>
                <c:pt idx="60">
                  <c:v>0.83299999999999996</c:v>
                </c:pt>
                <c:pt idx="61">
                  <c:v>2.1850000000000001</c:v>
                </c:pt>
                <c:pt idx="62">
                  <c:v>1.0129999999999999</c:v>
                </c:pt>
                <c:pt idx="63">
                  <c:v>1.103</c:v>
                </c:pt>
                <c:pt idx="64">
                  <c:v>0.64100000000000001</c:v>
                </c:pt>
                <c:pt idx="65">
                  <c:v>0.378</c:v>
                </c:pt>
                <c:pt idx="66">
                  <c:v>0.28199999999999997</c:v>
                </c:pt>
              </c:numCache>
            </c:numRef>
          </c:yVal>
          <c:smooth val="0"/>
          <c:extLst xmlns:c15="http://schemas.microsoft.com/office/drawing/2012/chart">
            <c:ext xmlns:c16="http://schemas.microsoft.com/office/drawing/2014/chart" uri="{C3380CC4-5D6E-409C-BE32-E72D297353CC}">
              <c16:uniqueId val="{00000001-808D-48DB-8916-24148B5045E1}"/>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data'!$AM$7:$AM$44</c:f>
              <c:numCache>
                <c:formatCode>General</c:formatCode>
                <c:ptCount val="38"/>
                <c:pt idx="0">
                  <c:v>50</c:v>
                </c:pt>
                <c:pt idx="1">
                  <c:v>48</c:v>
                </c:pt>
                <c:pt idx="2">
                  <c:v>49</c:v>
                </c:pt>
                <c:pt idx="3">
                  <c:v>49</c:v>
                </c:pt>
                <c:pt idx="4">
                  <c:v>48</c:v>
                </c:pt>
                <c:pt idx="5">
                  <c:v>48</c:v>
                </c:pt>
                <c:pt idx="6">
                  <c:v>48</c:v>
                </c:pt>
                <c:pt idx="7">
                  <c:v>48</c:v>
                </c:pt>
                <c:pt idx="8">
                  <c:v>48</c:v>
                </c:pt>
                <c:pt idx="9">
                  <c:v>28</c:v>
                </c:pt>
                <c:pt idx="10">
                  <c:v>40.629000000000005</c:v>
                </c:pt>
                <c:pt idx="11">
                  <c:v>31.615900000000003</c:v>
                </c:pt>
                <c:pt idx="12">
                  <c:v>0.93400000000000005</c:v>
                </c:pt>
                <c:pt idx="13">
                  <c:v>20.548000000000002</c:v>
                </c:pt>
                <c:pt idx="14">
                  <c:v>10.0405</c:v>
                </c:pt>
                <c:pt idx="15">
                  <c:v>65.847000000000008</c:v>
                </c:pt>
                <c:pt idx="16">
                  <c:v>7.0983999999999998</c:v>
                </c:pt>
                <c:pt idx="17">
                  <c:v>15.411000000000001</c:v>
                </c:pt>
                <c:pt idx="18">
                  <c:v>14.010000000000002</c:v>
                </c:pt>
                <c:pt idx="19">
                  <c:v>10.274000000000001</c:v>
                </c:pt>
                <c:pt idx="20">
                  <c:v>14.010000000000002</c:v>
                </c:pt>
                <c:pt idx="21">
                  <c:v>48.568000000000005</c:v>
                </c:pt>
                <c:pt idx="22">
                  <c:v>41.096000000000004</c:v>
                </c:pt>
                <c:pt idx="23">
                  <c:v>1.401</c:v>
                </c:pt>
                <c:pt idx="24">
                  <c:v>25.218</c:v>
                </c:pt>
                <c:pt idx="25">
                  <c:v>11.675000000000001</c:v>
                </c:pt>
                <c:pt idx="26">
                  <c:v>11.675000000000001</c:v>
                </c:pt>
                <c:pt idx="27">
                  <c:v>16.345000000000002</c:v>
                </c:pt>
                <c:pt idx="28">
                  <c:v>30.355</c:v>
                </c:pt>
                <c:pt idx="29">
                  <c:v>18.213000000000001</c:v>
                </c:pt>
                <c:pt idx="30">
                  <c:v>24.284000000000002</c:v>
                </c:pt>
                <c:pt idx="31">
                  <c:v>28.020000000000003</c:v>
                </c:pt>
                <c:pt idx="32">
                  <c:v>37.827000000000005</c:v>
                </c:pt>
                <c:pt idx="33">
                  <c:v>27.086000000000002</c:v>
                </c:pt>
                <c:pt idx="34">
                  <c:v>23.817</c:v>
                </c:pt>
                <c:pt idx="35">
                  <c:v>22.6495</c:v>
                </c:pt>
                <c:pt idx="36">
                  <c:v>28.627099999999999</c:v>
                </c:pt>
                <c:pt idx="37">
                  <c:v>23.490100000000002</c:v>
                </c:pt>
              </c:numCache>
            </c:numRef>
          </c:xVal>
          <c:yVal>
            <c:numRef>
              <c:f>'Regional data'!$AU$7:$AU$44</c:f>
              <c:numCache>
                <c:formatCode>General</c:formatCode>
                <c:ptCount val="38"/>
                <c:pt idx="0">
                  <c:v>0.18</c:v>
                </c:pt>
                <c:pt idx="1">
                  <c:v>0.3</c:v>
                </c:pt>
                <c:pt idx="2">
                  <c:v>0.18</c:v>
                </c:pt>
                <c:pt idx="3">
                  <c:v>0.17</c:v>
                </c:pt>
                <c:pt idx="4">
                  <c:v>0.28999999999999998</c:v>
                </c:pt>
                <c:pt idx="5">
                  <c:v>0.33</c:v>
                </c:pt>
                <c:pt idx="6">
                  <c:v>0.17</c:v>
                </c:pt>
                <c:pt idx="7">
                  <c:v>0.31</c:v>
                </c:pt>
                <c:pt idx="8">
                  <c:v>0.33</c:v>
                </c:pt>
                <c:pt idx="9">
                  <c:v>1.1000000000000001</c:v>
                </c:pt>
              </c:numCache>
            </c:numRef>
          </c:yVal>
          <c:smooth val="0"/>
          <c:extLst>
            <c:ext xmlns:c16="http://schemas.microsoft.com/office/drawing/2014/chart" uri="{C3380CC4-5D6E-409C-BE32-E72D297353CC}">
              <c16:uniqueId val="{00000002-808D-48DB-8916-24148B5045E1}"/>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data'!$AM$316:$AM$327</c:f>
              <c:numCache>
                <c:formatCode>General</c:formatCode>
                <c:ptCount val="12"/>
                <c:pt idx="0">
                  <c:v>7.4720000000000004</c:v>
                </c:pt>
                <c:pt idx="1">
                  <c:v>69.116</c:v>
                </c:pt>
                <c:pt idx="2">
                  <c:v>16.345000000000002</c:v>
                </c:pt>
                <c:pt idx="3">
                  <c:v>0.65380000000000005</c:v>
                </c:pt>
                <c:pt idx="4">
                  <c:v>65.847000000000008</c:v>
                </c:pt>
                <c:pt idx="5">
                  <c:v>27.553000000000001</c:v>
                </c:pt>
                <c:pt idx="6">
                  <c:v>24.751000000000001</c:v>
                </c:pt>
                <c:pt idx="7">
                  <c:v>14.477</c:v>
                </c:pt>
              </c:numCache>
            </c:numRef>
          </c:xVal>
          <c:yVal>
            <c:numRef>
              <c:f>'Regional data'!$AU$316:$AU$327</c:f>
              <c:numCache>
                <c:formatCode>General</c:formatCode>
                <c:ptCount val="12"/>
                <c:pt idx="8">
                  <c:v>0.76</c:v>
                </c:pt>
                <c:pt idx="9">
                  <c:v>1.266</c:v>
                </c:pt>
                <c:pt idx="10">
                  <c:v>1.1839999999999999</c:v>
                </c:pt>
                <c:pt idx="11">
                  <c:v>0.55600000000000005</c:v>
                </c:pt>
              </c:numCache>
            </c:numRef>
          </c:yVal>
          <c:smooth val="0"/>
          <c:extLst>
            <c:ext xmlns:c16="http://schemas.microsoft.com/office/drawing/2014/chart" uri="{C3380CC4-5D6E-409C-BE32-E72D297353CC}">
              <c16:uniqueId val="{00000003-808D-48DB-8916-24148B5045E1}"/>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data'!$AM$188:$AM$244</c:f>
              <c:numCache>
                <c:formatCode>General</c:formatCode>
                <c:ptCount val="57"/>
                <c:pt idx="0">
                  <c:v>7.845600000000001</c:v>
                </c:pt>
                <c:pt idx="1">
                  <c:v>7.9390000000000001</c:v>
                </c:pt>
                <c:pt idx="2">
                  <c:v>11.675000000000001</c:v>
                </c:pt>
                <c:pt idx="3">
                  <c:v>20.081</c:v>
                </c:pt>
                <c:pt idx="4">
                  <c:v>4.67</c:v>
                </c:pt>
                <c:pt idx="5">
                  <c:v>19.614000000000001</c:v>
                </c:pt>
                <c:pt idx="6">
                  <c:v>22.416</c:v>
                </c:pt>
                <c:pt idx="7">
                  <c:v>14.477</c:v>
                </c:pt>
                <c:pt idx="8">
                  <c:v>42.497</c:v>
                </c:pt>
                <c:pt idx="9">
                  <c:v>21.015000000000001</c:v>
                </c:pt>
                <c:pt idx="10">
                  <c:v>14.010000000000002</c:v>
                </c:pt>
                <c:pt idx="11">
                  <c:v>95.734999999999999</c:v>
                </c:pt>
                <c:pt idx="12">
                  <c:v>79.39</c:v>
                </c:pt>
                <c:pt idx="13">
                  <c:v>17.746000000000002</c:v>
                </c:pt>
                <c:pt idx="14">
                  <c:v>78.923000000000002</c:v>
                </c:pt>
                <c:pt idx="15">
                  <c:v>50.903000000000006</c:v>
                </c:pt>
                <c:pt idx="16">
                  <c:v>39.228000000000002</c:v>
                </c:pt>
                <c:pt idx="17">
                  <c:v>14.010000000000002</c:v>
                </c:pt>
                <c:pt idx="18">
                  <c:v>13.683100000000001</c:v>
                </c:pt>
                <c:pt idx="19">
                  <c:v>42.03</c:v>
                </c:pt>
                <c:pt idx="20">
                  <c:v>46.7</c:v>
                </c:pt>
                <c:pt idx="21">
                  <c:v>42.03</c:v>
                </c:pt>
                <c:pt idx="22">
                  <c:v>37.36</c:v>
                </c:pt>
                <c:pt idx="23">
                  <c:v>55.106000000000002</c:v>
                </c:pt>
                <c:pt idx="24">
                  <c:v>1.2142000000000002</c:v>
                </c:pt>
                <c:pt idx="25">
                  <c:v>19.147000000000002</c:v>
                </c:pt>
                <c:pt idx="26">
                  <c:v>14.944000000000001</c:v>
                </c:pt>
                <c:pt idx="27">
                  <c:v>19.614000000000001</c:v>
                </c:pt>
                <c:pt idx="28">
                  <c:v>14.944000000000001</c:v>
                </c:pt>
                <c:pt idx="29">
                  <c:v>7.0050000000000008</c:v>
                </c:pt>
                <c:pt idx="30">
                  <c:v>177.46</c:v>
                </c:pt>
                <c:pt idx="31">
                  <c:v>70.51700000000001</c:v>
                </c:pt>
                <c:pt idx="32">
                  <c:v>57.441000000000003</c:v>
                </c:pt>
                <c:pt idx="33">
                  <c:v>35.678800000000003</c:v>
                </c:pt>
                <c:pt idx="34">
                  <c:v>77.055000000000007</c:v>
                </c:pt>
                <c:pt idx="35">
                  <c:v>26.152000000000001</c:v>
                </c:pt>
                <c:pt idx="36">
                  <c:v>13.076000000000001</c:v>
                </c:pt>
                <c:pt idx="37">
                  <c:v>33.157000000000004</c:v>
                </c:pt>
                <c:pt idx="38">
                  <c:v>33.157000000000004</c:v>
                </c:pt>
                <c:pt idx="39">
                  <c:v>29.89734</c:v>
                </c:pt>
                <c:pt idx="40">
                  <c:v>14.010000000000002</c:v>
                </c:pt>
                <c:pt idx="41">
                  <c:v>45.298999999999999</c:v>
                </c:pt>
                <c:pt idx="42">
                  <c:v>48.101000000000006</c:v>
                </c:pt>
                <c:pt idx="43">
                  <c:v>22.416</c:v>
                </c:pt>
                <c:pt idx="44">
                  <c:v>28.487000000000002</c:v>
                </c:pt>
                <c:pt idx="45">
                  <c:v>23.35</c:v>
                </c:pt>
                <c:pt idx="46">
                  <c:v>29.888000000000002</c:v>
                </c:pt>
                <c:pt idx="47">
                  <c:v>28.487000000000002</c:v>
                </c:pt>
                <c:pt idx="48">
                  <c:v>16.812000000000001</c:v>
                </c:pt>
                <c:pt idx="49">
                  <c:v>56.040000000000006</c:v>
                </c:pt>
                <c:pt idx="50">
                  <c:v>88.73</c:v>
                </c:pt>
                <c:pt idx="51">
                  <c:v>92.466000000000008</c:v>
                </c:pt>
                <c:pt idx="52">
                  <c:v>63.512</c:v>
                </c:pt>
                <c:pt idx="53">
                  <c:v>35.959000000000003</c:v>
                </c:pt>
                <c:pt idx="54">
                  <c:v>34.137700000000002</c:v>
                </c:pt>
                <c:pt idx="55">
                  <c:v>194.27200000000002</c:v>
                </c:pt>
              </c:numCache>
            </c:numRef>
          </c:xVal>
          <c:yVal>
            <c:numRef>
              <c:f>'Regional data'!$AU$188:$AU$244</c:f>
              <c:numCache>
                <c:formatCode>General</c:formatCode>
                <c:ptCount val="57"/>
                <c:pt idx="56">
                  <c:v>0.72</c:v>
                </c:pt>
              </c:numCache>
            </c:numRef>
          </c:yVal>
          <c:smooth val="0"/>
          <c:extLst>
            <c:ext xmlns:c16="http://schemas.microsoft.com/office/drawing/2014/chart" uri="{C3380CC4-5D6E-409C-BE32-E72D297353CC}">
              <c16:uniqueId val="{00000004-808D-48DB-8916-24148B5045E1}"/>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data'!$AM$174:$AM$185</c:f>
              <c:numCache>
                <c:formatCode>General</c:formatCode>
                <c:ptCount val="12"/>
                <c:pt idx="0">
                  <c:v>56.974000000000004</c:v>
                </c:pt>
                <c:pt idx="1">
                  <c:v>19.147000000000002</c:v>
                </c:pt>
                <c:pt idx="2">
                  <c:v>26.152000000000001</c:v>
                </c:pt>
                <c:pt idx="3">
                  <c:v>28.954000000000001</c:v>
                </c:pt>
                <c:pt idx="4">
                  <c:v>18.213000000000001</c:v>
                </c:pt>
                <c:pt idx="5">
                  <c:v>13.076000000000001</c:v>
                </c:pt>
                <c:pt idx="6">
                  <c:v>15.411000000000001</c:v>
                </c:pt>
                <c:pt idx="7">
                  <c:v>18.68</c:v>
                </c:pt>
                <c:pt idx="8">
                  <c:v>32.690000000000005</c:v>
                </c:pt>
                <c:pt idx="9">
                  <c:v>5.6040000000000001</c:v>
                </c:pt>
                <c:pt idx="10">
                  <c:v>9.8070000000000004</c:v>
                </c:pt>
                <c:pt idx="11">
                  <c:v>17.279</c:v>
                </c:pt>
              </c:numCache>
            </c:numRef>
          </c:xVal>
          <c:yVal>
            <c:numRef>
              <c:f>'Regional data'!$AU$174:$AU$185</c:f>
              <c:numCache>
                <c:formatCode>General</c:formatCode>
                <c:ptCount val="12"/>
              </c:numCache>
            </c:numRef>
          </c:yVal>
          <c:smooth val="0"/>
          <c:extLst>
            <c:ext xmlns:c16="http://schemas.microsoft.com/office/drawing/2014/chart" uri="{C3380CC4-5D6E-409C-BE32-E72D297353CC}">
              <c16:uniqueId val="{00000005-808D-48DB-8916-24148B5045E1}"/>
            </c:ext>
          </c:extLst>
        </c:ser>
        <c:dLbls>
          <c:showLegendKey val="0"/>
          <c:showVal val="0"/>
          <c:showCatName val="0"/>
          <c:showSerName val="0"/>
          <c:showPercent val="0"/>
          <c:showBubbleSize val="0"/>
        </c:dLbls>
        <c:axId val="1216781967"/>
        <c:axId val="1216783215"/>
        <c:extLst/>
      </c:scatterChart>
      <c:valAx>
        <c:axId val="1216781967"/>
        <c:scaling>
          <c:orientation val="minMax"/>
          <c:max val="2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Cl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data'!$AM$47:$AM$171</c:f>
              <c:numCache>
                <c:formatCode>General</c:formatCode>
                <c:ptCount val="125"/>
                <c:pt idx="0">
                  <c:v>72.852000000000004</c:v>
                </c:pt>
                <c:pt idx="1">
                  <c:v>43.431000000000004</c:v>
                </c:pt>
                <c:pt idx="2">
                  <c:v>81.725000000000009</c:v>
                </c:pt>
                <c:pt idx="3">
                  <c:v>37.36</c:v>
                </c:pt>
                <c:pt idx="4">
                  <c:v>46.7</c:v>
                </c:pt>
                <c:pt idx="5">
                  <c:v>46.7</c:v>
                </c:pt>
                <c:pt idx="6">
                  <c:v>46.7</c:v>
                </c:pt>
                <c:pt idx="7">
                  <c:v>34.091000000000001</c:v>
                </c:pt>
                <c:pt idx="8">
                  <c:v>9.8070000000000004</c:v>
                </c:pt>
                <c:pt idx="9">
                  <c:v>23.817</c:v>
                </c:pt>
                <c:pt idx="10">
                  <c:v>113.01400000000001</c:v>
                </c:pt>
                <c:pt idx="11">
                  <c:v>14.010000000000002</c:v>
                </c:pt>
                <c:pt idx="12">
                  <c:v>33.624000000000002</c:v>
                </c:pt>
                <c:pt idx="13">
                  <c:v>33.624000000000002</c:v>
                </c:pt>
                <c:pt idx="14">
                  <c:v>64.445999999999998</c:v>
                </c:pt>
                <c:pt idx="15">
                  <c:v>38.294000000000004</c:v>
                </c:pt>
                <c:pt idx="16">
                  <c:v>43.898000000000003</c:v>
                </c:pt>
                <c:pt idx="17">
                  <c:v>29.888000000000002</c:v>
                </c:pt>
                <c:pt idx="18">
                  <c:v>133.56200000000001</c:v>
                </c:pt>
                <c:pt idx="19">
                  <c:v>46.7</c:v>
                </c:pt>
                <c:pt idx="20">
                  <c:v>62.578000000000003</c:v>
                </c:pt>
                <c:pt idx="21">
                  <c:v>51.370000000000005</c:v>
                </c:pt>
                <c:pt idx="22">
                  <c:v>21.949000000000002</c:v>
                </c:pt>
                <c:pt idx="23">
                  <c:v>112.08000000000001</c:v>
                </c:pt>
                <c:pt idx="24">
                  <c:v>33.157000000000004</c:v>
                </c:pt>
                <c:pt idx="25">
                  <c:v>26.152000000000001</c:v>
                </c:pt>
                <c:pt idx="26">
                  <c:v>28.020000000000003</c:v>
                </c:pt>
              </c:numCache>
            </c:numRef>
          </c:xVal>
          <c:yVal>
            <c:numRef>
              <c:f>'Regional data'!$AC$47:$AC$171</c:f>
              <c:numCache>
                <c:formatCode>General</c:formatCode>
                <c:ptCount val="125"/>
                <c:pt idx="0">
                  <c:v>220</c:v>
                </c:pt>
                <c:pt idx="1">
                  <c:v>4941</c:v>
                </c:pt>
                <c:pt idx="2">
                  <c:v>71</c:v>
                </c:pt>
                <c:pt idx="3">
                  <c:v>43</c:v>
                </c:pt>
                <c:pt idx="4">
                  <c:v>35</c:v>
                </c:pt>
                <c:pt idx="5">
                  <c:v>210</c:v>
                </c:pt>
                <c:pt idx="6">
                  <c:v>190</c:v>
                </c:pt>
                <c:pt idx="7">
                  <c:v>12</c:v>
                </c:pt>
                <c:pt idx="8">
                  <c:v>33</c:v>
                </c:pt>
                <c:pt idx="9">
                  <c:v>73</c:v>
                </c:pt>
                <c:pt idx="10">
                  <c:v>62</c:v>
                </c:pt>
                <c:pt idx="11">
                  <c:v>31</c:v>
                </c:pt>
                <c:pt idx="12">
                  <c:v>37</c:v>
                </c:pt>
                <c:pt idx="13">
                  <c:v>102</c:v>
                </c:pt>
                <c:pt idx="14">
                  <c:v>74</c:v>
                </c:pt>
                <c:pt idx="15">
                  <c:v>179</c:v>
                </c:pt>
                <c:pt idx="16">
                  <c:v>172</c:v>
                </c:pt>
                <c:pt idx="17">
                  <c:v>220</c:v>
                </c:pt>
                <c:pt idx="18">
                  <c:v>1819</c:v>
                </c:pt>
                <c:pt idx="19">
                  <c:v>228</c:v>
                </c:pt>
                <c:pt idx="20">
                  <c:v>1189</c:v>
                </c:pt>
                <c:pt idx="21">
                  <c:v>1200</c:v>
                </c:pt>
                <c:pt idx="22">
                  <c:v>1440</c:v>
                </c:pt>
                <c:pt idx="23">
                  <c:v>290</c:v>
                </c:pt>
                <c:pt idx="24">
                  <c:v>954</c:v>
                </c:pt>
                <c:pt idx="25">
                  <c:v>70</c:v>
                </c:pt>
                <c:pt idx="26">
                  <c:v>16</c:v>
                </c:pt>
                <c:pt idx="27">
                  <c:v>6</c:v>
                </c:pt>
                <c:pt idx="28">
                  <c:v>169</c:v>
                </c:pt>
                <c:pt idx="29">
                  <c:v>202</c:v>
                </c:pt>
                <c:pt idx="30">
                  <c:v>72</c:v>
                </c:pt>
                <c:pt idx="31">
                  <c:v>59</c:v>
                </c:pt>
                <c:pt idx="32">
                  <c:v>61</c:v>
                </c:pt>
                <c:pt idx="33">
                  <c:v>60</c:v>
                </c:pt>
                <c:pt idx="34">
                  <c:v>23</c:v>
                </c:pt>
                <c:pt idx="35">
                  <c:v>13</c:v>
                </c:pt>
                <c:pt idx="36">
                  <c:v>342</c:v>
                </c:pt>
                <c:pt idx="37">
                  <c:v>277</c:v>
                </c:pt>
                <c:pt idx="38">
                  <c:v>174</c:v>
                </c:pt>
                <c:pt idx="39">
                  <c:v>159</c:v>
                </c:pt>
                <c:pt idx="40">
                  <c:v>15</c:v>
                </c:pt>
                <c:pt idx="41">
                  <c:v>33</c:v>
                </c:pt>
                <c:pt idx="42">
                  <c:v>17</c:v>
                </c:pt>
                <c:pt idx="43">
                  <c:v>18</c:v>
                </c:pt>
                <c:pt idx="44">
                  <c:v>26</c:v>
                </c:pt>
                <c:pt idx="45">
                  <c:v>29</c:v>
                </c:pt>
                <c:pt idx="46">
                  <c:v>133</c:v>
                </c:pt>
                <c:pt idx="47">
                  <c:v>131</c:v>
                </c:pt>
                <c:pt idx="48">
                  <c:v>21</c:v>
                </c:pt>
                <c:pt idx="49">
                  <c:v>20</c:v>
                </c:pt>
                <c:pt idx="50">
                  <c:v>21</c:v>
                </c:pt>
                <c:pt idx="51">
                  <c:v>16</c:v>
                </c:pt>
                <c:pt idx="52">
                  <c:v>69</c:v>
                </c:pt>
                <c:pt idx="53">
                  <c:v>24</c:v>
                </c:pt>
                <c:pt idx="54">
                  <c:v>21</c:v>
                </c:pt>
                <c:pt idx="55">
                  <c:v>3</c:v>
                </c:pt>
                <c:pt idx="56">
                  <c:v>2</c:v>
                </c:pt>
                <c:pt idx="57">
                  <c:v>7</c:v>
                </c:pt>
                <c:pt idx="58">
                  <c:v>18</c:v>
                </c:pt>
                <c:pt idx="59">
                  <c:v>24</c:v>
                </c:pt>
                <c:pt idx="60">
                  <c:v>41</c:v>
                </c:pt>
                <c:pt idx="61">
                  <c:v>9</c:v>
                </c:pt>
                <c:pt idx="62">
                  <c:v>5</c:v>
                </c:pt>
                <c:pt idx="63">
                  <c:v>20</c:v>
                </c:pt>
                <c:pt idx="64">
                  <c:v>22</c:v>
                </c:pt>
                <c:pt idx="65">
                  <c:v>41</c:v>
                </c:pt>
                <c:pt idx="66">
                  <c:v>16</c:v>
                </c:pt>
                <c:pt idx="67">
                  <c:v>38</c:v>
                </c:pt>
                <c:pt idx="68">
                  <c:v>11</c:v>
                </c:pt>
                <c:pt idx="69">
                  <c:v>2</c:v>
                </c:pt>
                <c:pt idx="70">
                  <c:v>9</c:v>
                </c:pt>
                <c:pt idx="71">
                  <c:v>82</c:v>
                </c:pt>
                <c:pt idx="72">
                  <c:v>44</c:v>
                </c:pt>
                <c:pt idx="73">
                  <c:v>69</c:v>
                </c:pt>
                <c:pt idx="74">
                  <c:v>11</c:v>
                </c:pt>
                <c:pt idx="75">
                  <c:v>86</c:v>
                </c:pt>
                <c:pt idx="76">
                  <c:v>80</c:v>
                </c:pt>
                <c:pt idx="77">
                  <c:v>115</c:v>
                </c:pt>
                <c:pt idx="78">
                  <c:v>6</c:v>
                </c:pt>
                <c:pt idx="79">
                  <c:v>12</c:v>
                </c:pt>
                <c:pt idx="80">
                  <c:v>31</c:v>
                </c:pt>
                <c:pt idx="81">
                  <c:v>91</c:v>
                </c:pt>
                <c:pt idx="82">
                  <c:v>224</c:v>
                </c:pt>
                <c:pt idx="83">
                  <c:v>144</c:v>
                </c:pt>
                <c:pt idx="84">
                  <c:v>40</c:v>
                </c:pt>
                <c:pt idx="85">
                  <c:v>37</c:v>
                </c:pt>
                <c:pt idx="86">
                  <c:v>19</c:v>
                </c:pt>
                <c:pt idx="87">
                  <c:v>31</c:v>
                </c:pt>
                <c:pt idx="88">
                  <c:v>37</c:v>
                </c:pt>
                <c:pt idx="89">
                  <c:v>24</c:v>
                </c:pt>
                <c:pt idx="90">
                  <c:v>23</c:v>
                </c:pt>
                <c:pt idx="91">
                  <c:v>27</c:v>
                </c:pt>
                <c:pt idx="92">
                  <c:v>27</c:v>
                </c:pt>
                <c:pt idx="93">
                  <c:v>13</c:v>
                </c:pt>
                <c:pt idx="94">
                  <c:v>88</c:v>
                </c:pt>
                <c:pt idx="95">
                  <c:v>42</c:v>
                </c:pt>
                <c:pt idx="96">
                  <c:v>27</c:v>
                </c:pt>
                <c:pt idx="97">
                  <c:v>57</c:v>
                </c:pt>
                <c:pt idx="98">
                  <c:v>110</c:v>
                </c:pt>
                <c:pt idx="99">
                  <c:v>41</c:v>
                </c:pt>
                <c:pt idx="100">
                  <c:v>220</c:v>
                </c:pt>
                <c:pt idx="101">
                  <c:v>244</c:v>
                </c:pt>
                <c:pt idx="102">
                  <c:v>17</c:v>
                </c:pt>
                <c:pt idx="103">
                  <c:v>21</c:v>
                </c:pt>
                <c:pt idx="104">
                  <c:v>21</c:v>
                </c:pt>
                <c:pt idx="105">
                  <c:v>34</c:v>
                </c:pt>
                <c:pt idx="106">
                  <c:v>76</c:v>
                </c:pt>
                <c:pt idx="107">
                  <c:v>27</c:v>
                </c:pt>
                <c:pt idx="108">
                  <c:v>26</c:v>
                </c:pt>
                <c:pt idx="109">
                  <c:v>110</c:v>
                </c:pt>
                <c:pt idx="110">
                  <c:v>156</c:v>
                </c:pt>
                <c:pt idx="111">
                  <c:v>41</c:v>
                </c:pt>
                <c:pt idx="112">
                  <c:v>26</c:v>
                </c:pt>
                <c:pt idx="113">
                  <c:v>27</c:v>
                </c:pt>
                <c:pt idx="114">
                  <c:v>22</c:v>
                </c:pt>
                <c:pt idx="115">
                  <c:v>21</c:v>
                </c:pt>
                <c:pt idx="116">
                  <c:v>8</c:v>
                </c:pt>
                <c:pt idx="117">
                  <c:v>17</c:v>
                </c:pt>
                <c:pt idx="118">
                  <c:v>12</c:v>
                </c:pt>
                <c:pt idx="119">
                  <c:v>6</c:v>
                </c:pt>
                <c:pt idx="120">
                  <c:v>32</c:v>
                </c:pt>
                <c:pt idx="121">
                  <c:v>12</c:v>
                </c:pt>
                <c:pt idx="122">
                  <c:v>23</c:v>
                </c:pt>
                <c:pt idx="123">
                  <c:v>37</c:v>
                </c:pt>
                <c:pt idx="124">
                  <c:v>36</c:v>
                </c:pt>
              </c:numCache>
            </c:numRef>
          </c:yVal>
          <c:smooth val="0"/>
          <c:extLst>
            <c:ext xmlns:c16="http://schemas.microsoft.com/office/drawing/2014/chart" uri="{C3380CC4-5D6E-409C-BE32-E72D297353CC}">
              <c16:uniqueId val="{00000000-D8E9-4936-937A-34635EFC2099}"/>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data'!$AM$247:$AM$313</c:f>
              <c:numCache>
                <c:formatCode>General</c:formatCode>
                <c:ptCount val="67"/>
                <c:pt idx="0">
                  <c:v>18.68</c:v>
                </c:pt>
                <c:pt idx="1">
                  <c:v>17.512499999999999</c:v>
                </c:pt>
                <c:pt idx="2">
                  <c:v>15.1775</c:v>
                </c:pt>
                <c:pt idx="3">
                  <c:v>18.68</c:v>
                </c:pt>
                <c:pt idx="4">
                  <c:v>39.228000000000002</c:v>
                </c:pt>
                <c:pt idx="5">
                  <c:v>45.766000000000005</c:v>
                </c:pt>
                <c:pt idx="6">
                  <c:v>40.161999999999999</c:v>
                </c:pt>
                <c:pt idx="7">
                  <c:v>57.441000000000003</c:v>
                </c:pt>
                <c:pt idx="8">
                  <c:v>11.208</c:v>
                </c:pt>
                <c:pt idx="9">
                  <c:v>13.076000000000001</c:v>
                </c:pt>
                <c:pt idx="10">
                  <c:v>783.15899999999999</c:v>
                </c:pt>
                <c:pt idx="11">
                  <c:v>22.416</c:v>
                </c:pt>
                <c:pt idx="12">
                  <c:v>15.878</c:v>
                </c:pt>
                <c:pt idx="13">
                  <c:v>17.279</c:v>
                </c:pt>
                <c:pt idx="14">
                  <c:v>8.8730000000000011</c:v>
                </c:pt>
                <c:pt idx="15">
                  <c:v>1.6345000000000001</c:v>
                </c:pt>
                <c:pt idx="16">
                  <c:v>1.2142000000000002</c:v>
                </c:pt>
                <c:pt idx="17">
                  <c:v>6.0710000000000006</c:v>
                </c:pt>
                <c:pt idx="18">
                  <c:v>16.345000000000002</c:v>
                </c:pt>
                <c:pt idx="19">
                  <c:v>49.969000000000001</c:v>
                </c:pt>
                <c:pt idx="20">
                  <c:v>15.411000000000001</c:v>
                </c:pt>
                <c:pt idx="21">
                  <c:v>1.401</c:v>
                </c:pt>
                <c:pt idx="22">
                  <c:v>44.832000000000001</c:v>
                </c:pt>
                <c:pt idx="23">
                  <c:v>42.964000000000006</c:v>
                </c:pt>
                <c:pt idx="24">
                  <c:v>26.152000000000001</c:v>
                </c:pt>
                <c:pt idx="25">
                  <c:v>48.101000000000006</c:v>
                </c:pt>
                <c:pt idx="26">
                  <c:v>36.893000000000001</c:v>
                </c:pt>
                <c:pt idx="27">
                  <c:v>29.888000000000002</c:v>
                </c:pt>
                <c:pt idx="28">
                  <c:v>18.213000000000001</c:v>
                </c:pt>
                <c:pt idx="29">
                  <c:v>31.756</c:v>
                </c:pt>
                <c:pt idx="30">
                  <c:v>54.639000000000003</c:v>
                </c:pt>
                <c:pt idx="31">
                  <c:v>10.274000000000001</c:v>
                </c:pt>
                <c:pt idx="32">
                  <c:v>36.893000000000001</c:v>
                </c:pt>
                <c:pt idx="33">
                  <c:v>20.548000000000002</c:v>
                </c:pt>
                <c:pt idx="34">
                  <c:v>8.8730000000000011</c:v>
                </c:pt>
                <c:pt idx="35">
                  <c:v>50.436</c:v>
                </c:pt>
                <c:pt idx="36">
                  <c:v>12.142000000000001</c:v>
                </c:pt>
                <c:pt idx="37">
                  <c:v>11.208</c:v>
                </c:pt>
                <c:pt idx="38">
                  <c:v>12.142000000000001</c:v>
                </c:pt>
                <c:pt idx="39">
                  <c:v>12.142000000000001</c:v>
                </c:pt>
                <c:pt idx="40">
                  <c:v>18.68</c:v>
                </c:pt>
                <c:pt idx="41">
                  <c:v>23.817</c:v>
                </c:pt>
                <c:pt idx="42">
                  <c:v>23.35</c:v>
                </c:pt>
                <c:pt idx="43">
                  <c:v>61.644000000000005</c:v>
                </c:pt>
                <c:pt idx="44">
                  <c:v>11.208</c:v>
                </c:pt>
                <c:pt idx="45">
                  <c:v>16.812000000000001</c:v>
                </c:pt>
                <c:pt idx="46">
                  <c:v>15.878</c:v>
                </c:pt>
                <c:pt idx="47">
                  <c:v>11.208</c:v>
                </c:pt>
                <c:pt idx="48">
                  <c:v>26.152000000000001</c:v>
                </c:pt>
                <c:pt idx="49">
                  <c:v>52.304000000000002</c:v>
                </c:pt>
                <c:pt idx="50">
                  <c:v>7.0050000000000008</c:v>
                </c:pt>
                <c:pt idx="51">
                  <c:v>56.040000000000006</c:v>
                </c:pt>
                <c:pt idx="52">
                  <c:v>20.081</c:v>
                </c:pt>
                <c:pt idx="53">
                  <c:v>17.9328</c:v>
                </c:pt>
                <c:pt idx="54">
                  <c:v>37.36</c:v>
                </c:pt>
                <c:pt idx="55">
                  <c:v>27.086000000000002</c:v>
                </c:pt>
                <c:pt idx="56">
                  <c:v>54.639000000000003</c:v>
                </c:pt>
              </c:numCache>
            </c:numRef>
          </c:xVal>
          <c:yVal>
            <c:numRef>
              <c:f>'Regional data'!$AC$247:$AC$313</c:f>
              <c:numCache>
                <c:formatCode>General</c:formatCode>
                <c:ptCount val="67"/>
                <c:pt idx="0">
                  <c:v>34</c:v>
                </c:pt>
                <c:pt idx="1">
                  <c:v>7.5</c:v>
                </c:pt>
                <c:pt idx="2">
                  <c:v>7.5</c:v>
                </c:pt>
                <c:pt idx="3">
                  <c:v>7.5</c:v>
                </c:pt>
                <c:pt idx="4">
                  <c:v>18</c:v>
                </c:pt>
                <c:pt idx="5">
                  <c:v>46250</c:v>
                </c:pt>
                <c:pt idx="6">
                  <c:v>9700</c:v>
                </c:pt>
                <c:pt idx="7">
                  <c:v>44140</c:v>
                </c:pt>
                <c:pt idx="8">
                  <c:v>13</c:v>
                </c:pt>
                <c:pt idx="9">
                  <c:v>20</c:v>
                </c:pt>
                <c:pt idx="10">
                  <c:v>0</c:v>
                </c:pt>
                <c:pt idx="11">
                  <c:v>15</c:v>
                </c:pt>
                <c:pt idx="12">
                  <c:v>65</c:v>
                </c:pt>
                <c:pt idx="13">
                  <c:v>0</c:v>
                </c:pt>
                <c:pt idx="14">
                  <c:v>15</c:v>
                </c:pt>
                <c:pt idx="15">
                  <c:v>58</c:v>
                </c:pt>
                <c:pt idx="16">
                  <c:v>5.3</c:v>
                </c:pt>
                <c:pt idx="17">
                  <c:v>108</c:v>
                </c:pt>
                <c:pt idx="18">
                  <c:v>343</c:v>
                </c:pt>
                <c:pt idx="19">
                  <c:v>479</c:v>
                </c:pt>
                <c:pt idx="20">
                  <c:v>5.6</c:v>
                </c:pt>
                <c:pt idx="21">
                  <c:v>22</c:v>
                </c:pt>
                <c:pt idx="22">
                  <c:v>616</c:v>
                </c:pt>
                <c:pt idx="23">
                  <c:v>11.88</c:v>
                </c:pt>
                <c:pt idx="24">
                  <c:v>405</c:v>
                </c:pt>
                <c:pt idx="25">
                  <c:v>361</c:v>
                </c:pt>
                <c:pt idx="26">
                  <c:v>240</c:v>
                </c:pt>
                <c:pt idx="27">
                  <c:v>237</c:v>
                </c:pt>
                <c:pt idx="28">
                  <c:v>1098</c:v>
                </c:pt>
                <c:pt idx="29">
                  <c:v>2126</c:v>
                </c:pt>
                <c:pt idx="30">
                  <c:v>106</c:v>
                </c:pt>
                <c:pt idx="31">
                  <c:v>123</c:v>
                </c:pt>
                <c:pt idx="32">
                  <c:v>1827</c:v>
                </c:pt>
                <c:pt idx="33">
                  <c:v>800</c:v>
                </c:pt>
                <c:pt idx="34">
                  <c:v>38</c:v>
                </c:pt>
                <c:pt idx="35">
                  <c:v>13</c:v>
                </c:pt>
                <c:pt idx="36">
                  <c:v>10</c:v>
                </c:pt>
                <c:pt idx="37">
                  <c:v>0.7</c:v>
                </c:pt>
                <c:pt idx="38">
                  <c:v>12</c:v>
                </c:pt>
                <c:pt idx="39">
                  <c:v>16</c:v>
                </c:pt>
                <c:pt idx="40">
                  <c:v>23</c:v>
                </c:pt>
                <c:pt idx="41">
                  <c:v>1.1000000000000001</c:v>
                </c:pt>
                <c:pt idx="42">
                  <c:v>62</c:v>
                </c:pt>
                <c:pt idx="43">
                  <c:v>265</c:v>
                </c:pt>
                <c:pt idx="44">
                  <c:v>125</c:v>
                </c:pt>
                <c:pt idx="45">
                  <c:v>709</c:v>
                </c:pt>
                <c:pt idx="46">
                  <c:v>244</c:v>
                </c:pt>
                <c:pt idx="47">
                  <c:v>16</c:v>
                </c:pt>
                <c:pt idx="48">
                  <c:v>845</c:v>
                </c:pt>
                <c:pt idx="49">
                  <c:v>163</c:v>
                </c:pt>
                <c:pt idx="50">
                  <c:v>262</c:v>
                </c:pt>
                <c:pt idx="51">
                  <c:v>875</c:v>
                </c:pt>
                <c:pt idx="52">
                  <c:v>83</c:v>
                </c:pt>
                <c:pt idx="53">
                  <c:v>60.5</c:v>
                </c:pt>
                <c:pt idx="54">
                  <c:v>261</c:v>
                </c:pt>
                <c:pt idx="55">
                  <c:v>719</c:v>
                </c:pt>
                <c:pt idx="56">
                  <c:v>246</c:v>
                </c:pt>
                <c:pt idx="57">
                  <c:v>19</c:v>
                </c:pt>
                <c:pt idx="58">
                  <c:v>44</c:v>
                </c:pt>
                <c:pt idx="59">
                  <c:v>18</c:v>
                </c:pt>
                <c:pt idx="60">
                  <c:v>73</c:v>
                </c:pt>
                <c:pt idx="61">
                  <c:v>44</c:v>
                </c:pt>
                <c:pt idx="62">
                  <c:v>73</c:v>
                </c:pt>
                <c:pt idx="63">
                  <c:v>93</c:v>
                </c:pt>
                <c:pt idx="64">
                  <c:v>50</c:v>
                </c:pt>
                <c:pt idx="65">
                  <c:v>31</c:v>
                </c:pt>
                <c:pt idx="66">
                  <c:v>29</c:v>
                </c:pt>
              </c:numCache>
            </c:numRef>
          </c:yVal>
          <c:smooth val="0"/>
          <c:extLst xmlns:c15="http://schemas.microsoft.com/office/drawing/2012/chart">
            <c:ext xmlns:c16="http://schemas.microsoft.com/office/drawing/2014/chart" uri="{C3380CC4-5D6E-409C-BE32-E72D297353CC}">
              <c16:uniqueId val="{00000001-D8E9-4936-937A-34635EFC2099}"/>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data'!$AM$7:$AM$44</c:f>
              <c:numCache>
                <c:formatCode>General</c:formatCode>
                <c:ptCount val="38"/>
                <c:pt idx="0">
                  <c:v>50</c:v>
                </c:pt>
                <c:pt idx="1">
                  <c:v>48</c:v>
                </c:pt>
                <c:pt idx="2">
                  <c:v>49</c:v>
                </c:pt>
                <c:pt idx="3">
                  <c:v>49</c:v>
                </c:pt>
                <c:pt idx="4">
                  <c:v>48</c:v>
                </c:pt>
                <c:pt idx="5">
                  <c:v>48</c:v>
                </c:pt>
                <c:pt idx="6">
                  <c:v>48</c:v>
                </c:pt>
                <c:pt idx="7">
                  <c:v>48</c:v>
                </c:pt>
                <c:pt idx="8">
                  <c:v>48</c:v>
                </c:pt>
                <c:pt idx="9">
                  <c:v>28</c:v>
                </c:pt>
                <c:pt idx="10">
                  <c:v>40.629000000000005</c:v>
                </c:pt>
                <c:pt idx="11">
                  <c:v>31.615900000000003</c:v>
                </c:pt>
                <c:pt idx="12">
                  <c:v>0.93400000000000005</c:v>
                </c:pt>
                <c:pt idx="13">
                  <c:v>20.548000000000002</c:v>
                </c:pt>
                <c:pt idx="14">
                  <c:v>10.0405</c:v>
                </c:pt>
                <c:pt idx="15">
                  <c:v>65.847000000000008</c:v>
                </c:pt>
                <c:pt idx="16">
                  <c:v>7.0983999999999998</c:v>
                </c:pt>
                <c:pt idx="17">
                  <c:v>15.411000000000001</c:v>
                </c:pt>
                <c:pt idx="18">
                  <c:v>14.010000000000002</c:v>
                </c:pt>
                <c:pt idx="19">
                  <c:v>10.274000000000001</c:v>
                </c:pt>
                <c:pt idx="20">
                  <c:v>14.010000000000002</c:v>
                </c:pt>
                <c:pt idx="21">
                  <c:v>48.568000000000005</c:v>
                </c:pt>
                <c:pt idx="22">
                  <c:v>41.096000000000004</c:v>
                </c:pt>
                <c:pt idx="23">
                  <c:v>1.401</c:v>
                </c:pt>
                <c:pt idx="24">
                  <c:v>25.218</c:v>
                </c:pt>
                <c:pt idx="25">
                  <c:v>11.675000000000001</c:v>
                </c:pt>
                <c:pt idx="26">
                  <c:v>11.675000000000001</c:v>
                </c:pt>
                <c:pt idx="27">
                  <c:v>16.345000000000002</c:v>
                </c:pt>
                <c:pt idx="28">
                  <c:v>30.355</c:v>
                </c:pt>
                <c:pt idx="29">
                  <c:v>18.213000000000001</c:v>
                </c:pt>
                <c:pt idx="30">
                  <c:v>24.284000000000002</c:v>
                </c:pt>
                <c:pt idx="31">
                  <c:v>28.020000000000003</c:v>
                </c:pt>
                <c:pt idx="32">
                  <c:v>37.827000000000005</c:v>
                </c:pt>
                <c:pt idx="33">
                  <c:v>27.086000000000002</c:v>
                </c:pt>
                <c:pt idx="34">
                  <c:v>23.817</c:v>
                </c:pt>
                <c:pt idx="35">
                  <c:v>22.6495</c:v>
                </c:pt>
                <c:pt idx="36">
                  <c:v>28.627099999999999</c:v>
                </c:pt>
                <c:pt idx="37">
                  <c:v>23.490100000000002</c:v>
                </c:pt>
              </c:numCache>
            </c:numRef>
          </c:xVal>
          <c:yVal>
            <c:numRef>
              <c:f>'Regional data'!$AC$7:$AC$44</c:f>
              <c:numCache>
                <c:formatCode>General</c:formatCode>
                <c:ptCount val="38"/>
                <c:pt idx="0">
                  <c:v>905.53</c:v>
                </c:pt>
                <c:pt idx="1">
                  <c:v>874.82</c:v>
                </c:pt>
                <c:pt idx="2">
                  <c:v>876.91</c:v>
                </c:pt>
                <c:pt idx="3">
                  <c:v>907.29</c:v>
                </c:pt>
                <c:pt idx="4">
                  <c:v>880.51</c:v>
                </c:pt>
                <c:pt idx="5">
                  <c:v>878.82</c:v>
                </c:pt>
                <c:pt idx="6">
                  <c:v>909.95</c:v>
                </c:pt>
                <c:pt idx="7">
                  <c:v>887.48</c:v>
                </c:pt>
                <c:pt idx="8">
                  <c:v>927.52</c:v>
                </c:pt>
                <c:pt idx="9">
                  <c:v>422.99</c:v>
                </c:pt>
                <c:pt idx="10">
                  <c:v>632</c:v>
                </c:pt>
                <c:pt idx="11">
                  <c:v>615</c:v>
                </c:pt>
                <c:pt idx="12">
                  <c:v>872</c:v>
                </c:pt>
                <c:pt idx="13">
                  <c:v>39</c:v>
                </c:pt>
                <c:pt idx="14">
                  <c:v>195</c:v>
                </c:pt>
                <c:pt idx="15">
                  <c:v>354</c:v>
                </c:pt>
                <c:pt idx="16">
                  <c:v>220</c:v>
                </c:pt>
                <c:pt idx="17">
                  <c:v>84</c:v>
                </c:pt>
                <c:pt idx="18">
                  <c:v>576</c:v>
                </c:pt>
                <c:pt idx="19">
                  <c:v>3700</c:v>
                </c:pt>
                <c:pt idx="20">
                  <c:v>4418</c:v>
                </c:pt>
                <c:pt idx="21">
                  <c:v>328</c:v>
                </c:pt>
                <c:pt idx="22">
                  <c:v>65</c:v>
                </c:pt>
                <c:pt idx="23">
                  <c:v>1120</c:v>
                </c:pt>
                <c:pt idx="24">
                  <c:v>7.8</c:v>
                </c:pt>
                <c:pt idx="25">
                  <c:v>12</c:v>
                </c:pt>
                <c:pt idx="26">
                  <c:v>12</c:v>
                </c:pt>
                <c:pt idx="27">
                  <c:v>133</c:v>
                </c:pt>
                <c:pt idx="28">
                  <c:v>162</c:v>
                </c:pt>
                <c:pt idx="29">
                  <c:v>308</c:v>
                </c:pt>
                <c:pt idx="30">
                  <c:v>61</c:v>
                </c:pt>
                <c:pt idx="31">
                  <c:v>83</c:v>
                </c:pt>
                <c:pt idx="32">
                  <c:v>1670</c:v>
                </c:pt>
                <c:pt idx="33">
                  <c:v>1002</c:v>
                </c:pt>
                <c:pt idx="34">
                  <c:v>78</c:v>
                </c:pt>
                <c:pt idx="35">
                  <c:v>505.6</c:v>
                </c:pt>
                <c:pt idx="36">
                  <c:v>566.29999999999995</c:v>
                </c:pt>
                <c:pt idx="37">
                  <c:v>347.8</c:v>
                </c:pt>
              </c:numCache>
            </c:numRef>
          </c:yVal>
          <c:smooth val="0"/>
          <c:extLst>
            <c:ext xmlns:c16="http://schemas.microsoft.com/office/drawing/2014/chart" uri="{C3380CC4-5D6E-409C-BE32-E72D297353CC}">
              <c16:uniqueId val="{00000002-D8E9-4936-937A-34635EFC2099}"/>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data'!$AM$316:$AM$327</c:f>
              <c:numCache>
                <c:formatCode>General</c:formatCode>
                <c:ptCount val="12"/>
                <c:pt idx="0">
                  <c:v>7.4720000000000004</c:v>
                </c:pt>
                <c:pt idx="1">
                  <c:v>69.116</c:v>
                </c:pt>
                <c:pt idx="2">
                  <c:v>16.345000000000002</c:v>
                </c:pt>
                <c:pt idx="3">
                  <c:v>0.65380000000000005</c:v>
                </c:pt>
                <c:pt idx="4">
                  <c:v>65.847000000000008</c:v>
                </c:pt>
                <c:pt idx="5">
                  <c:v>27.553000000000001</c:v>
                </c:pt>
                <c:pt idx="6">
                  <c:v>24.751000000000001</c:v>
                </c:pt>
                <c:pt idx="7">
                  <c:v>14.477</c:v>
                </c:pt>
              </c:numCache>
            </c:numRef>
          </c:xVal>
          <c:yVal>
            <c:numRef>
              <c:f>'Regional data'!$AC$316:$AC$327</c:f>
              <c:numCache>
                <c:formatCode>General</c:formatCode>
                <c:ptCount val="12"/>
                <c:pt idx="0">
                  <c:v>49</c:v>
                </c:pt>
                <c:pt idx="1">
                  <c:v>396</c:v>
                </c:pt>
                <c:pt idx="2">
                  <c:v>16</c:v>
                </c:pt>
                <c:pt idx="3">
                  <c:v>227</c:v>
                </c:pt>
                <c:pt idx="4">
                  <c:v>221</c:v>
                </c:pt>
                <c:pt idx="5">
                  <c:v>325</c:v>
                </c:pt>
                <c:pt idx="6">
                  <c:v>199</c:v>
                </c:pt>
                <c:pt idx="7">
                  <c:v>0</c:v>
                </c:pt>
                <c:pt idx="8">
                  <c:v>81</c:v>
                </c:pt>
                <c:pt idx="9">
                  <c:v>69</c:v>
                </c:pt>
                <c:pt idx="10">
                  <c:v>96</c:v>
                </c:pt>
                <c:pt idx="11">
                  <c:v>38</c:v>
                </c:pt>
              </c:numCache>
            </c:numRef>
          </c:yVal>
          <c:smooth val="0"/>
          <c:extLst>
            <c:ext xmlns:c16="http://schemas.microsoft.com/office/drawing/2014/chart" uri="{C3380CC4-5D6E-409C-BE32-E72D297353CC}">
              <c16:uniqueId val="{00000003-D8E9-4936-937A-34635EFC2099}"/>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data'!$AM$188:$AM$244</c:f>
              <c:numCache>
                <c:formatCode>General</c:formatCode>
                <c:ptCount val="57"/>
                <c:pt idx="0">
                  <c:v>7.845600000000001</c:v>
                </c:pt>
                <c:pt idx="1">
                  <c:v>7.9390000000000001</c:v>
                </c:pt>
                <c:pt idx="2">
                  <c:v>11.675000000000001</c:v>
                </c:pt>
                <c:pt idx="3">
                  <c:v>20.081</c:v>
                </c:pt>
                <c:pt idx="4">
                  <c:v>4.67</c:v>
                </c:pt>
                <c:pt idx="5">
                  <c:v>19.614000000000001</c:v>
                </c:pt>
                <c:pt idx="6">
                  <c:v>22.416</c:v>
                </c:pt>
                <c:pt idx="7">
                  <c:v>14.477</c:v>
                </c:pt>
                <c:pt idx="8">
                  <c:v>42.497</c:v>
                </c:pt>
                <c:pt idx="9">
                  <c:v>21.015000000000001</c:v>
                </c:pt>
                <c:pt idx="10">
                  <c:v>14.010000000000002</c:v>
                </c:pt>
                <c:pt idx="11">
                  <c:v>95.734999999999999</c:v>
                </c:pt>
                <c:pt idx="12">
                  <c:v>79.39</c:v>
                </c:pt>
                <c:pt idx="13">
                  <c:v>17.746000000000002</c:v>
                </c:pt>
                <c:pt idx="14">
                  <c:v>78.923000000000002</c:v>
                </c:pt>
                <c:pt idx="15">
                  <c:v>50.903000000000006</c:v>
                </c:pt>
                <c:pt idx="16">
                  <c:v>39.228000000000002</c:v>
                </c:pt>
                <c:pt idx="17">
                  <c:v>14.010000000000002</c:v>
                </c:pt>
                <c:pt idx="18">
                  <c:v>13.683100000000001</c:v>
                </c:pt>
                <c:pt idx="19">
                  <c:v>42.03</c:v>
                </c:pt>
                <c:pt idx="20">
                  <c:v>46.7</c:v>
                </c:pt>
                <c:pt idx="21">
                  <c:v>42.03</c:v>
                </c:pt>
                <c:pt idx="22">
                  <c:v>37.36</c:v>
                </c:pt>
                <c:pt idx="23">
                  <c:v>55.106000000000002</c:v>
                </c:pt>
                <c:pt idx="24">
                  <c:v>1.2142000000000002</c:v>
                </c:pt>
                <c:pt idx="25">
                  <c:v>19.147000000000002</c:v>
                </c:pt>
                <c:pt idx="26">
                  <c:v>14.944000000000001</c:v>
                </c:pt>
                <c:pt idx="27">
                  <c:v>19.614000000000001</c:v>
                </c:pt>
                <c:pt idx="28">
                  <c:v>14.944000000000001</c:v>
                </c:pt>
                <c:pt idx="29">
                  <c:v>7.0050000000000008</c:v>
                </c:pt>
                <c:pt idx="30">
                  <c:v>177.46</c:v>
                </c:pt>
                <c:pt idx="31">
                  <c:v>70.51700000000001</c:v>
                </c:pt>
                <c:pt idx="32">
                  <c:v>57.441000000000003</c:v>
                </c:pt>
                <c:pt idx="33">
                  <c:v>35.678800000000003</c:v>
                </c:pt>
                <c:pt idx="34">
                  <c:v>77.055000000000007</c:v>
                </c:pt>
                <c:pt idx="35">
                  <c:v>26.152000000000001</c:v>
                </c:pt>
                <c:pt idx="36">
                  <c:v>13.076000000000001</c:v>
                </c:pt>
                <c:pt idx="37">
                  <c:v>33.157000000000004</c:v>
                </c:pt>
                <c:pt idx="38">
                  <c:v>33.157000000000004</c:v>
                </c:pt>
                <c:pt idx="39">
                  <c:v>29.89734</c:v>
                </c:pt>
                <c:pt idx="40">
                  <c:v>14.010000000000002</c:v>
                </c:pt>
                <c:pt idx="41">
                  <c:v>45.298999999999999</c:v>
                </c:pt>
                <c:pt idx="42">
                  <c:v>48.101000000000006</c:v>
                </c:pt>
                <c:pt idx="43">
                  <c:v>22.416</c:v>
                </c:pt>
                <c:pt idx="44">
                  <c:v>28.487000000000002</c:v>
                </c:pt>
                <c:pt idx="45">
                  <c:v>23.35</c:v>
                </c:pt>
                <c:pt idx="46">
                  <c:v>29.888000000000002</c:v>
                </c:pt>
                <c:pt idx="47">
                  <c:v>28.487000000000002</c:v>
                </c:pt>
                <c:pt idx="48">
                  <c:v>16.812000000000001</c:v>
                </c:pt>
                <c:pt idx="49">
                  <c:v>56.040000000000006</c:v>
                </c:pt>
                <c:pt idx="50">
                  <c:v>88.73</c:v>
                </c:pt>
                <c:pt idx="51">
                  <c:v>92.466000000000008</c:v>
                </c:pt>
                <c:pt idx="52">
                  <c:v>63.512</c:v>
                </c:pt>
                <c:pt idx="53">
                  <c:v>35.959000000000003</c:v>
                </c:pt>
                <c:pt idx="54">
                  <c:v>34.137700000000002</c:v>
                </c:pt>
                <c:pt idx="55">
                  <c:v>194.27200000000002</c:v>
                </c:pt>
              </c:numCache>
            </c:numRef>
          </c:xVal>
          <c:yVal>
            <c:numRef>
              <c:f>'Regional data'!$AC$188:$AC$244</c:f>
              <c:numCache>
                <c:formatCode>General</c:formatCode>
                <c:ptCount val="57"/>
                <c:pt idx="0">
                  <c:v>33.5</c:v>
                </c:pt>
                <c:pt idx="1">
                  <c:v>2800</c:v>
                </c:pt>
                <c:pt idx="2">
                  <c:v>12</c:v>
                </c:pt>
                <c:pt idx="3">
                  <c:v>105</c:v>
                </c:pt>
                <c:pt idx="4">
                  <c:v>122</c:v>
                </c:pt>
                <c:pt idx="5">
                  <c:v>182</c:v>
                </c:pt>
                <c:pt idx="6">
                  <c:v>131</c:v>
                </c:pt>
                <c:pt idx="7">
                  <c:v>151</c:v>
                </c:pt>
                <c:pt idx="8">
                  <c:v>588</c:v>
                </c:pt>
                <c:pt idx="9">
                  <c:v>447</c:v>
                </c:pt>
                <c:pt idx="10">
                  <c:v>84</c:v>
                </c:pt>
                <c:pt idx="13">
                  <c:v>77.3</c:v>
                </c:pt>
                <c:pt idx="14">
                  <c:v>1059</c:v>
                </c:pt>
                <c:pt idx="15">
                  <c:v>1067</c:v>
                </c:pt>
                <c:pt idx="16">
                  <c:v>693</c:v>
                </c:pt>
                <c:pt idx="17">
                  <c:v>135</c:v>
                </c:pt>
                <c:pt idx="18">
                  <c:v>123</c:v>
                </c:pt>
                <c:pt idx="19">
                  <c:v>1075</c:v>
                </c:pt>
                <c:pt idx="20">
                  <c:v>600</c:v>
                </c:pt>
                <c:pt idx="21">
                  <c:v>750</c:v>
                </c:pt>
                <c:pt idx="22">
                  <c:v>950</c:v>
                </c:pt>
                <c:pt idx="23">
                  <c:v>560</c:v>
                </c:pt>
                <c:pt idx="24">
                  <c:v>1620</c:v>
                </c:pt>
                <c:pt idx="25">
                  <c:v>20</c:v>
                </c:pt>
                <c:pt idx="26">
                  <c:v>250</c:v>
                </c:pt>
                <c:pt idx="27">
                  <c:v>7.3</c:v>
                </c:pt>
                <c:pt idx="28">
                  <c:v>67</c:v>
                </c:pt>
                <c:pt idx="29">
                  <c:v>8</c:v>
                </c:pt>
                <c:pt idx="30">
                  <c:v>137</c:v>
                </c:pt>
                <c:pt idx="31">
                  <c:v>57</c:v>
                </c:pt>
                <c:pt idx="32">
                  <c:v>52</c:v>
                </c:pt>
                <c:pt idx="33">
                  <c:v>90.8</c:v>
                </c:pt>
                <c:pt idx="34">
                  <c:v>86</c:v>
                </c:pt>
                <c:pt idx="35">
                  <c:v>52</c:v>
                </c:pt>
                <c:pt idx="36">
                  <c:v>15</c:v>
                </c:pt>
                <c:pt idx="37">
                  <c:v>108</c:v>
                </c:pt>
                <c:pt idx="38">
                  <c:v>89</c:v>
                </c:pt>
                <c:pt idx="39">
                  <c:v>591</c:v>
                </c:pt>
                <c:pt idx="40">
                  <c:v>16.399999999999999</c:v>
                </c:pt>
                <c:pt idx="41">
                  <c:v>75</c:v>
                </c:pt>
                <c:pt idx="42">
                  <c:v>1814</c:v>
                </c:pt>
                <c:pt idx="43">
                  <c:v>137</c:v>
                </c:pt>
                <c:pt idx="44">
                  <c:v>92.1</c:v>
                </c:pt>
                <c:pt idx="45">
                  <c:v>88.6</c:v>
                </c:pt>
                <c:pt idx="46">
                  <c:v>107</c:v>
                </c:pt>
                <c:pt idx="47">
                  <c:v>89</c:v>
                </c:pt>
                <c:pt idx="48">
                  <c:v>225</c:v>
                </c:pt>
                <c:pt idx="49">
                  <c:v>102</c:v>
                </c:pt>
                <c:pt idx="50">
                  <c:v>90</c:v>
                </c:pt>
                <c:pt idx="51">
                  <c:v>74</c:v>
                </c:pt>
                <c:pt idx="52">
                  <c:v>93</c:v>
                </c:pt>
                <c:pt idx="53">
                  <c:v>112</c:v>
                </c:pt>
                <c:pt idx="54">
                  <c:v>54.7</c:v>
                </c:pt>
                <c:pt idx="55">
                  <c:v>134</c:v>
                </c:pt>
                <c:pt idx="56">
                  <c:v>28</c:v>
                </c:pt>
              </c:numCache>
            </c:numRef>
          </c:yVal>
          <c:smooth val="0"/>
          <c:extLst>
            <c:ext xmlns:c16="http://schemas.microsoft.com/office/drawing/2014/chart" uri="{C3380CC4-5D6E-409C-BE32-E72D297353CC}">
              <c16:uniqueId val="{00000004-D8E9-4936-937A-34635EFC2099}"/>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data'!$AM$174:$AM$185</c:f>
              <c:numCache>
                <c:formatCode>General</c:formatCode>
                <c:ptCount val="12"/>
                <c:pt idx="0">
                  <c:v>56.974000000000004</c:v>
                </c:pt>
                <c:pt idx="1">
                  <c:v>19.147000000000002</c:v>
                </c:pt>
                <c:pt idx="2">
                  <c:v>26.152000000000001</c:v>
                </c:pt>
                <c:pt idx="3">
                  <c:v>28.954000000000001</c:v>
                </c:pt>
                <c:pt idx="4">
                  <c:v>18.213000000000001</c:v>
                </c:pt>
                <c:pt idx="5">
                  <c:v>13.076000000000001</c:v>
                </c:pt>
                <c:pt idx="6">
                  <c:v>15.411000000000001</c:v>
                </c:pt>
                <c:pt idx="7">
                  <c:v>18.68</c:v>
                </c:pt>
                <c:pt idx="8">
                  <c:v>32.690000000000005</c:v>
                </c:pt>
                <c:pt idx="9">
                  <c:v>5.6040000000000001</c:v>
                </c:pt>
                <c:pt idx="10">
                  <c:v>9.8070000000000004</c:v>
                </c:pt>
                <c:pt idx="11">
                  <c:v>17.279</c:v>
                </c:pt>
              </c:numCache>
            </c:numRef>
          </c:xVal>
          <c:yVal>
            <c:numRef>
              <c:f>'Regional data'!$AC$174:$AC$185</c:f>
              <c:numCache>
                <c:formatCode>General</c:formatCode>
                <c:ptCount val="12"/>
                <c:pt idx="0">
                  <c:v>57</c:v>
                </c:pt>
                <c:pt idx="1">
                  <c:v>250</c:v>
                </c:pt>
                <c:pt idx="2">
                  <c:v>325</c:v>
                </c:pt>
                <c:pt idx="3">
                  <c:v>107</c:v>
                </c:pt>
                <c:pt idx="4">
                  <c:v>22.8</c:v>
                </c:pt>
                <c:pt idx="5">
                  <c:v>88</c:v>
                </c:pt>
                <c:pt idx="6">
                  <c:v>95</c:v>
                </c:pt>
                <c:pt idx="7">
                  <c:v>2041</c:v>
                </c:pt>
                <c:pt idx="8">
                  <c:v>228</c:v>
                </c:pt>
                <c:pt idx="9">
                  <c:v>216</c:v>
                </c:pt>
                <c:pt idx="10">
                  <c:v>221</c:v>
                </c:pt>
                <c:pt idx="11">
                  <c:v>93</c:v>
                </c:pt>
              </c:numCache>
            </c:numRef>
          </c:yVal>
          <c:smooth val="0"/>
          <c:extLst>
            <c:ext xmlns:c16="http://schemas.microsoft.com/office/drawing/2014/chart" uri="{C3380CC4-5D6E-409C-BE32-E72D297353CC}">
              <c16:uniqueId val="{00000005-D8E9-4936-937A-34635EFC2099}"/>
            </c:ext>
          </c:extLst>
        </c:ser>
        <c:dLbls>
          <c:showLegendKey val="0"/>
          <c:showVal val="0"/>
          <c:showCatName val="0"/>
          <c:showSerName val="0"/>
          <c:showPercent val="0"/>
          <c:showBubbleSize val="0"/>
        </c:dLbls>
        <c:axId val="1216781967"/>
        <c:axId val="1216783215"/>
        <c:extLst/>
      </c:scatterChart>
      <c:valAx>
        <c:axId val="1216781967"/>
        <c:scaling>
          <c:orientation val="minMax"/>
          <c:max val="2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Cl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Na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data'!$AM$47:$AM$171</c:f>
              <c:numCache>
                <c:formatCode>General</c:formatCode>
                <c:ptCount val="125"/>
                <c:pt idx="0">
                  <c:v>72.852000000000004</c:v>
                </c:pt>
                <c:pt idx="1">
                  <c:v>43.431000000000004</c:v>
                </c:pt>
                <c:pt idx="2">
                  <c:v>81.725000000000009</c:v>
                </c:pt>
                <c:pt idx="3">
                  <c:v>37.36</c:v>
                </c:pt>
                <c:pt idx="4">
                  <c:v>46.7</c:v>
                </c:pt>
                <c:pt idx="5">
                  <c:v>46.7</c:v>
                </c:pt>
                <c:pt idx="6">
                  <c:v>46.7</c:v>
                </c:pt>
                <c:pt idx="7">
                  <c:v>34.091000000000001</c:v>
                </c:pt>
                <c:pt idx="8">
                  <c:v>9.8070000000000004</c:v>
                </c:pt>
                <c:pt idx="9">
                  <c:v>23.817</c:v>
                </c:pt>
                <c:pt idx="10">
                  <c:v>113.01400000000001</c:v>
                </c:pt>
                <c:pt idx="11">
                  <c:v>14.010000000000002</c:v>
                </c:pt>
                <c:pt idx="12">
                  <c:v>33.624000000000002</c:v>
                </c:pt>
                <c:pt idx="13">
                  <c:v>33.624000000000002</c:v>
                </c:pt>
                <c:pt idx="14">
                  <c:v>64.445999999999998</c:v>
                </c:pt>
                <c:pt idx="15">
                  <c:v>38.294000000000004</c:v>
                </c:pt>
                <c:pt idx="16">
                  <c:v>43.898000000000003</c:v>
                </c:pt>
                <c:pt idx="17">
                  <c:v>29.888000000000002</c:v>
                </c:pt>
                <c:pt idx="18">
                  <c:v>133.56200000000001</c:v>
                </c:pt>
                <c:pt idx="19">
                  <c:v>46.7</c:v>
                </c:pt>
                <c:pt idx="20">
                  <c:v>62.578000000000003</c:v>
                </c:pt>
                <c:pt idx="21">
                  <c:v>51.370000000000005</c:v>
                </c:pt>
                <c:pt idx="22">
                  <c:v>21.949000000000002</c:v>
                </c:pt>
                <c:pt idx="23">
                  <c:v>112.08000000000001</c:v>
                </c:pt>
                <c:pt idx="24">
                  <c:v>33.157000000000004</c:v>
                </c:pt>
                <c:pt idx="25">
                  <c:v>26.152000000000001</c:v>
                </c:pt>
                <c:pt idx="26">
                  <c:v>28.020000000000003</c:v>
                </c:pt>
              </c:numCache>
            </c:numRef>
          </c:xVal>
          <c:yVal>
            <c:numRef>
              <c:f>'Regional data'!$Z$47:$Z$171</c:f>
              <c:numCache>
                <c:formatCode>General</c:formatCode>
                <c:ptCount val="125"/>
                <c:pt idx="0">
                  <c:v>417</c:v>
                </c:pt>
                <c:pt idx="1">
                  <c:v>2750</c:v>
                </c:pt>
                <c:pt idx="2">
                  <c:v>540</c:v>
                </c:pt>
                <c:pt idx="3">
                  <c:v>310</c:v>
                </c:pt>
                <c:pt idx="4">
                  <c:v>360</c:v>
                </c:pt>
                <c:pt idx="5">
                  <c:v>400</c:v>
                </c:pt>
                <c:pt idx="6">
                  <c:v>950</c:v>
                </c:pt>
                <c:pt idx="7">
                  <c:v>950</c:v>
                </c:pt>
                <c:pt idx="8">
                  <c:v>165</c:v>
                </c:pt>
                <c:pt idx="9">
                  <c:v>530</c:v>
                </c:pt>
                <c:pt idx="10">
                  <c:v>419</c:v>
                </c:pt>
                <c:pt idx="11">
                  <c:v>98</c:v>
                </c:pt>
                <c:pt idx="12">
                  <c:v>198</c:v>
                </c:pt>
                <c:pt idx="13">
                  <c:v>310</c:v>
                </c:pt>
                <c:pt idx="14">
                  <c:v>410</c:v>
                </c:pt>
                <c:pt idx="15">
                  <c:v>1020</c:v>
                </c:pt>
                <c:pt idx="16">
                  <c:v>975</c:v>
                </c:pt>
                <c:pt idx="17">
                  <c:v>1560</c:v>
                </c:pt>
                <c:pt idx="18">
                  <c:v>1750</c:v>
                </c:pt>
                <c:pt idx="19">
                  <c:v>1100</c:v>
                </c:pt>
                <c:pt idx="20">
                  <c:v>1375</c:v>
                </c:pt>
                <c:pt idx="21">
                  <c:v>1360</c:v>
                </c:pt>
                <c:pt idx="22">
                  <c:v>1550</c:v>
                </c:pt>
                <c:pt idx="23">
                  <c:v>1002</c:v>
                </c:pt>
                <c:pt idx="24">
                  <c:v>1085</c:v>
                </c:pt>
                <c:pt idx="25">
                  <c:v>140</c:v>
                </c:pt>
                <c:pt idx="26">
                  <c:v>252</c:v>
                </c:pt>
                <c:pt idx="27">
                  <c:v>8.6</c:v>
                </c:pt>
                <c:pt idx="28">
                  <c:v>715</c:v>
                </c:pt>
                <c:pt idx="29">
                  <c:v>742.8</c:v>
                </c:pt>
                <c:pt idx="30">
                  <c:v>267.60000000000002</c:v>
                </c:pt>
                <c:pt idx="31">
                  <c:v>202.2</c:v>
                </c:pt>
                <c:pt idx="32">
                  <c:v>211.5</c:v>
                </c:pt>
                <c:pt idx="33">
                  <c:v>231.5</c:v>
                </c:pt>
                <c:pt idx="34">
                  <c:v>108.9</c:v>
                </c:pt>
                <c:pt idx="35">
                  <c:v>56.7</c:v>
                </c:pt>
                <c:pt idx="36">
                  <c:v>1289.7</c:v>
                </c:pt>
                <c:pt idx="37">
                  <c:v>1351.1</c:v>
                </c:pt>
                <c:pt idx="38">
                  <c:v>1718.4</c:v>
                </c:pt>
                <c:pt idx="39">
                  <c:v>1984.2</c:v>
                </c:pt>
                <c:pt idx="40">
                  <c:v>17.8</c:v>
                </c:pt>
                <c:pt idx="41">
                  <c:v>79.8</c:v>
                </c:pt>
                <c:pt idx="42">
                  <c:v>94.3</c:v>
                </c:pt>
                <c:pt idx="43">
                  <c:v>108.7</c:v>
                </c:pt>
                <c:pt idx="44">
                  <c:v>91.1</c:v>
                </c:pt>
                <c:pt idx="45">
                  <c:v>38.200000000000003</c:v>
                </c:pt>
                <c:pt idx="46">
                  <c:v>175.2</c:v>
                </c:pt>
                <c:pt idx="47">
                  <c:v>387.9</c:v>
                </c:pt>
                <c:pt idx="48">
                  <c:v>30.6</c:v>
                </c:pt>
                <c:pt idx="49">
                  <c:v>30.5</c:v>
                </c:pt>
                <c:pt idx="50">
                  <c:v>34.5</c:v>
                </c:pt>
                <c:pt idx="51">
                  <c:v>14.4</c:v>
                </c:pt>
                <c:pt idx="52">
                  <c:v>1126.0999999999999</c:v>
                </c:pt>
                <c:pt idx="53">
                  <c:v>57.9</c:v>
                </c:pt>
                <c:pt idx="54">
                  <c:v>127.6</c:v>
                </c:pt>
                <c:pt idx="55">
                  <c:v>2.4</c:v>
                </c:pt>
                <c:pt idx="56">
                  <c:v>0.7</c:v>
                </c:pt>
                <c:pt idx="57">
                  <c:v>49.3</c:v>
                </c:pt>
                <c:pt idx="58">
                  <c:v>52.3</c:v>
                </c:pt>
                <c:pt idx="59">
                  <c:v>70.8</c:v>
                </c:pt>
                <c:pt idx="60">
                  <c:v>75.3</c:v>
                </c:pt>
                <c:pt idx="61">
                  <c:v>22.5</c:v>
                </c:pt>
                <c:pt idx="62">
                  <c:v>13.4</c:v>
                </c:pt>
                <c:pt idx="63">
                  <c:v>168</c:v>
                </c:pt>
                <c:pt idx="64">
                  <c:v>186.1</c:v>
                </c:pt>
                <c:pt idx="65">
                  <c:v>47.1</c:v>
                </c:pt>
                <c:pt idx="66">
                  <c:v>96.5</c:v>
                </c:pt>
                <c:pt idx="67">
                  <c:v>236.4</c:v>
                </c:pt>
                <c:pt idx="68">
                  <c:v>23.7</c:v>
                </c:pt>
                <c:pt idx="69">
                  <c:v>5.4</c:v>
                </c:pt>
                <c:pt idx="70">
                  <c:v>12.9</c:v>
                </c:pt>
                <c:pt idx="71">
                  <c:v>51.3</c:v>
                </c:pt>
                <c:pt idx="72">
                  <c:v>27.7</c:v>
                </c:pt>
                <c:pt idx="73">
                  <c:v>30.9</c:v>
                </c:pt>
                <c:pt idx="74">
                  <c:v>7.6</c:v>
                </c:pt>
                <c:pt idx="75">
                  <c:v>307.3</c:v>
                </c:pt>
                <c:pt idx="76">
                  <c:v>351.1</c:v>
                </c:pt>
                <c:pt idx="77">
                  <c:v>529.29999999999995</c:v>
                </c:pt>
                <c:pt idx="78">
                  <c:v>23.1</c:v>
                </c:pt>
                <c:pt idx="79">
                  <c:v>82.2</c:v>
                </c:pt>
                <c:pt idx="80">
                  <c:v>174</c:v>
                </c:pt>
                <c:pt idx="81">
                  <c:v>210.4</c:v>
                </c:pt>
                <c:pt idx="82">
                  <c:v>926</c:v>
                </c:pt>
                <c:pt idx="83">
                  <c:v>631</c:v>
                </c:pt>
                <c:pt idx="84">
                  <c:v>50.6</c:v>
                </c:pt>
                <c:pt idx="85">
                  <c:v>90.1</c:v>
                </c:pt>
                <c:pt idx="86">
                  <c:v>114.7</c:v>
                </c:pt>
                <c:pt idx="87">
                  <c:v>235.7</c:v>
                </c:pt>
                <c:pt idx="88">
                  <c:v>70.3</c:v>
                </c:pt>
                <c:pt idx="89">
                  <c:v>71.7</c:v>
                </c:pt>
                <c:pt idx="90">
                  <c:v>183.9</c:v>
                </c:pt>
                <c:pt idx="91">
                  <c:v>55.1</c:v>
                </c:pt>
                <c:pt idx="92">
                  <c:v>53.1</c:v>
                </c:pt>
                <c:pt idx="93">
                  <c:v>27</c:v>
                </c:pt>
                <c:pt idx="94">
                  <c:v>76.099999999999994</c:v>
                </c:pt>
                <c:pt idx="95">
                  <c:v>54.1</c:v>
                </c:pt>
                <c:pt idx="96">
                  <c:v>50.6</c:v>
                </c:pt>
                <c:pt idx="97">
                  <c:v>59.4</c:v>
                </c:pt>
                <c:pt idx="98">
                  <c:v>318.3</c:v>
                </c:pt>
                <c:pt idx="99">
                  <c:v>294.5</c:v>
                </c:pt>
                <c:pt idx="100">
                  <c:v>654.9</c:v>
                </c:pt>
                <c:pt idx="101">
                  <c:v>667.6</c:v>
                </c:pt>
                <c:pt idx="102">
                  <c:v>21.5</c:v>
                </c:pt>
                <c:pt idx="103">
                  <c:v>17.3</c:v>
                </c:pt>
                <c:pt idx="104">
                  <c:v>18.5</c:v>
                </c:pt>
                <c:pt idx="105">
                  <c:v>40.9</c:v>
                </c:pt>
                <c:pt idx="106">
                  <c:v>65.3</c:v>
                </c:pt>
                <c:pt idx="107">
                  <c:v>25.4</c:v>
                </c:pt>
                <c:pt idx="108">
                  <c:v>43</c:v>
                </c:pt>
                <c:pt idx="109">
                  <c:v>108.2</c:v>
                </c:pt>
                <c:pt idx="110">
                  <c:v>142</c:v>
                </c:pt>
                <c:pt idx="111">
                  <c:v>42.8</c:v>
                </c:pt>
                <c:pt idx="112">
                  <c:v>33.700000000000003</c:v>
                </c:pt>
                <c:pt idx="113">
                  <c:v>62.7</c:v>
                </c:pt>
                <c:pt idx="114">
                  <c:v>68.400000000000006</c:v>
                </c:pt>
                <c:pt idx="115">
                  <c:v>63.6</c:v>
                </c:pt>
                <c:pt idx="116">
                  <c:v>7.5</c:v>
                </c:pt>
                <c:pt idx="117">
                  <c:v>81.3</c:v>
                </c:pt>
                <c:pt idx="118">
                  <c:v>7.8</c:v>
                </c:pt>
                <c:pt idx="119">
                  <c:v>18.8</c:v>
                </c:pt>
                <c:pt idx="120">
                  <c:v>188.5</c:v>
                </c:pt>
                <c:pt idx="121">
                  <c:v>24.5</c:v>
                </c:pt>
                <c:pt idx="122">
                  <c:v>84.6</c:v>
                </c:pt>
                <c:pt idx="123">
                  <c:v>37.200000000000003</c:v>
                </c:pt>
                <c:pt idx="124">
                  <c:v>89.7</c:v>
                </c:pt>
              </c:numCache>
            </c:numRef>
          </c:yVal>
          <c:smooth val="0"/>
          <c:extLst>
            <c:ext xmlns:c16="http://schemas.microsoft.com/office/drawing/2014/chart" uri="{C3380CC4-5D6E-409C-BE32-E72D297353CC}">
              <c16:uniqueId val="{00000000-CAAE-453D-BCED-1CB0FECE1271}"/>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data'!$AM$247:$AM$313</c:f>
              <c:numCache>
                <c:formatCode>General</c:formatCode>
                <c:ptCount val="67"/>
                <c:pt idx="0">
                  <c:v>18.68</c:v>
                </c:pt>
                <c:pt idx="1">
                  <c:v>17.512499999999999</c:v>
                </c:pt>
                <c:pt idx="2">
                  <c:v>15.1775</c:v>
                </c:pt>
                <c:pt idx="3">
                  <c:v>18.68</c:v>
                </c:pt>
                <c:pt idx="4">
                  <c:v>39.228000000000002</c:v>
                </c:pt>
                <c:pt idx="5">
                  <c:v>45.766000000000005</c:v>
                </c:pt>
                <c:pt idx="6">
                  <c:v>40.161999999999999</c:v>
                </c:pt>
                <c:pt idx="7">
                  <c:v>57.441000000000003</c:v>
                </c:pt>
                <c:pt idx="8">
                  <c:v>11.208</c:v>
                </c:pt>
                <c:pt idx="9">
                  <c:v>13.076000000000001</c:v>
                </c:pt>
                <c:pt idx="10">
                  <c:v>783.15899999999999</c:v>
                </c:pt>
                <c:pt idx="11">
                  <c:v>22.416</c:v>
                </c:pt>
                <c:pt idx="12">
                  <c:v>15.878</c:v>
                </c:pt>
                <c:pt idx="13">
                  <c:v>17.279</c:v>
                </c:pt>
                <c:pt idx="14">
                  <c:v>8.8730000000000011</c:v>
                </c:pt>
                <c:pt idx="15">
                  <c:v>1.6345000000000001</c:v>
                </c:pt>
                <c:pt idx="16">
                  <c:v>1.2142000000000002</c:v>
                </c:pt>
                <c:pt idx="17">
                  <c:v>6.0710000000000006</c:v>
                </c:pt>
                <c:pt idx="18">
                  <c:v>16.345000000000002</c:v>
                </c:pt>
                <c:pt idx="19">
                  <c:v>49.969000000000001</c:v>
                </c:pt>
                <c:pt idx="20">
                  <c:v>15.411000000000001</c:v>
                </c:pt>
                <c:pt idx="21">
                  <c:v>1.401</c:v>
                </c:pt>
                <c:pt idx="22">
                  <c:v>44.832000000000001</c:v>
                </c:pt>
                <c:pt idx="23">
                  <c:v>42.964000000000006</c:v>
                </c:pt>
                <c:pt idx="24">
                  <c:v>26.152000000000001</c:v>
                </c:pt>
                <c:pt idx="25">
                  <c:v>48.101000000000006</c:v>
                </c:pt>
                <c:pt idx="26">
                  <c:v>36.893000000000001</c:v>
                </c:pt>
                <c:pt idx="27">
                  <c:v>29.888000000000002</c:v>
                </c:pt>
                <c:pt idx="28">
                  <c:v>18.213000000000001</c:v>
                </c:pt>
                <c:pt idx="29">
                  <c:v>31.756</c:v>
                </c:pt>
                <c:pt idx="30">
                  <c:v>54.639000000000003</c:v>
                </c:pt>
                <c:pt idx="31">
                  <c:v>10.274000000000001</c:v>
                </c:pt>
                <c:pt idx="32">
                  <c:v>36.893000000000001</c:v>
                </c:pt>
                <c:pt idx="33">
                  <c:v>20.548000000000002</c:v>
                </c:pt>
                <c:pt idx="34">
                  <c:v>8.8730000000000011</c:v>
                </c:pt>
                <c:pt idx="35">
                  <c:v>50.436</c:v>
                </c:pt>
                <c:pt idx="36">
                  <c:v>12.142000000000001</c:v>
                </c:pt>
                <c:pt idx="37">
                  <c:v>11.208</c:v>
                </c:pt>
                <c:pt idx="38">
                  <c:v>12.142000000000001</c:v>
                </c:pt>
                <c:pt idx="39">
                  <c:v>12.142000000000001</c:v>
                </c:pt>
                <c:pt idx="40">
                  <c:v>18.68</c:v>
                </c:pt>
                <c:pt idx="41">
                  <c:v>23.817</c:v>
                </c:pt>
                <c:pt idx="42">
                  <c:v>23.35</c:v>
                </c:pt>
                <c:pt idx="43">
                  <c:v>61.644000000000005</c:v>
                </c:pt>
                <c:pt idx="44">
                  <c:v>11.208</c:v>
                </c:pt>
                <c:pt idx="45">
                  <c:v>16.812000000000001</c:v>
                </c:pt>
                <c:pt idx="46">
                  <c:v>15.878</c:v>
                </c:pt>
                <c:pt idx="47">
                  <c:v>11.208</c:v>
                </c:pt>
                <c:pt idx="48">
                  <c:v>26.152000000000001</c:v>
                </c:pt>
                <c:pt idx="49">
                  <c:v>52.304000000000002</c:v>
                </c:pt>
                <c:pt idx="50">
                  <c:v>7.0050000000000008</c:v>
                </c:pt>
                <c:pt idx="51">
                  <c:v>56.040000000000006</c:v>
                </c:pt>
                <c:pt idx="52">
                  <c:v>20.081</c:v>
                </c:pt>
                <c:pt idx="53">
                  <c:v>17.9328</c:v>
                </c:pt>
                <c:pt idx="54">
                  <c:v>37.36</c:v>
                </c:pt>
                <c:pt idx="55">
                  <c:v>27.086000000000002</c:v>
                </c:pt>
                <c:pt idx="56">
                  <c:v>54.639000000000003</c:v>
                </c:pt>
              </c:numCache>
            </c:numRef>
          </c:xVal>
          <c:yVal>
            <c:numRef>
              <c:f>'Regional data'!$Z$247:$Z$313</c:f>
              <c:numCache>
                <c:formatCode>General</c:formatCode>
                <c:ptCount val="67"/>
                <c:pt idx="0">
                  <c:v>160</c:v>
                </c:pt>
                <c:pt idx="1">
                  <c:v>198</c:v>
                </c:pt>
                <c:pt idx="2">
                  <c:v>134</c:v>
                </c:pt>
                <c:pt idx="3">
                  <c:v>194</c:v>
                </c:pt>
                <c:pt idx="4">
                  <c:v>200</c:v>
                </c:pt>
                <c:pt idx="5">
                  <c:v>21500</c:v>
                </c:pt>
                <c:pt idx="6">
                  <c:v>5100</c:v>
                </c:pt>
                <c:pt idx="7">
                  <c:v>22250</c:v>
                </c:pt>
                <c:pt idx="8">
                  <c:v>84</c:v>
                </c:pt>
                <c:pt idx="9">
                  <c:v>36</c:v>
                </c:pt>
                <c:pt idx="10">
                  <c:v>1900</c:v>
                </c:pt>
                <c:pt idx="11">
                  <c:v>205</c:v>
                </c:pt>
                <c:pt idx="12">
                  <c:v>426</c:v>
                </c:pt>
                <c:pt idx="13">
                  <c:v>50</c:v>
                </c:pt>
                <c:pt idx="14">
                  <c:v>41</c:v>
                </c:pt>
                <c:pt idx="15">
                  <c:v>48</c:v>
                </c:pt>
                <c:pt idx="16">
                  <c:v>12</c:v>
                </c:pt>
                <c:pt idx="17">
                  <c:v>230</c:v>
                </c:pt>
                <c:pt idx="18">
                  <c:v>750</c:v>
                </c:pt>
                <c:pt idx="19">
                  <c:v>940</c:v>
                </c:pt>
                <c:pt idx="20">
                  <c:v>143</c:v>
                </c:pt>
                <c:pt idx="21">
                  <c:v>146</c:v>
                </c:pt>
                <c:pt idx="22">
                  <c:v>880</c:v>
                </c:pt>
                <c:pt idx="23">
                  <c:v>62</c:v>
                </c:pt>
                <c:pt idx="24">
                  <c:v>619</c:v>
                </c:pt>
                <c:pt idx="25">
                  <c:v>350</c:v>
                </c:pt>
                <c:pt idx="26">
                  <c:v>640</c:v>
                </c:pt>
                <c:pt idx="27">
                  <c:v>680</c:v>
                </c:pt>
                <c:pt idx="28">
                  <c:v>1200</c:v>
                </c:pt>
                <c:pt idx="29">
                  <c:v>2500</c:v>
                </c:pt>
                <c:pt idx="30">
                  <c:v>672</c:v>
                </c:pt>
                <c:pt idx="31">
                  <c:v>107</c:v>
                </c:pt>
                <c:pt idx="32">
                  <c:v>3500</c:v>
                </c:pt>
                <c:pt idx="33">
                  <c:v>2850</c:v>
                </c:pt>
                <c:pt idx="34">
                  <c:v>250</c:v>
                </c:pt>
                <c:pt idx="35">
                  <c:v>23.5</c:v>
                </c:pt>
                <c:pt idx="36">
                  <c:v>15</c:v>
                </c:pt>
                <c:pt idx="37">
                  <c:v>14</c:v>
                </c:pt>
                <c:pt idx="38">
                  <c:v>17</c:v>
                </c:pt>
                <c:pt idx="39">
                  <c:v>18</c:v>
                </c:pt>
                <c:pt idx="40">
                  <c:v>128</c:v>
                </c:pt>
                <c:pt idx="41">
                  <c:v>15</c:v>
                </c:pt>
                <c:pt idx="42">
                  <c:v>227</c:v>
                </c:pt>
                <c:pt idx="43">
                  <c:v>430</c:v>
                </c:pt>
                <c:pt idx="44">
                  <c:v>1.4</c:v>
                </c:pt>
                <c:pt idx="45">
                  <c:v>580</c:v>
                </c:pt>
                <c:pt idx="46">
                  <c:v>260</c:v>
                </c:pt>
                <c:pt idx="47">
                  <c:v>66</c:v>
                </c:pt>
                <c:pt idx="48">
                  <c:v>230</c:v>
                </c:pt>
                <c:pt idx="49">
                  <c:v>205</c:v>
                </c:pt>
                <c:pt idx="50">
                  <c:v>380</c:v>
                </c:pt>
                <c:pt idx="51">
                  <c:v>300</c:v>
                </c:pt>
                <c:pt idx="52">
                  <c:v>252</c:v>
                </c:pt>
                <c:pt idx="53">
                  <c:v>199</c:v>
                </c:pt>
                <c:pt idx="54">
                  <c:v>460</c:v>
                </c:pt>
                <c:pt idx="55">
                  <c:v>570</c:v>
                </c:pt>
                <c:pt idx="56">
                  <c:v>638</c:v>
                </c:pt>
                <c:pt idx="57">
                  <c:v>125.5</c:v>
                </c:pt>
                <c:pt idx="58">
                  <c:v>83.3</c:v>
                </c:pt>
                <c:pt idx="59">
                  <c:v>35.299999999999997</c:v>
                </c:pt>
                <c:pt idx="60">
                  <c:v>78.5</c:v>
                </c:pt>
                <c:pt idx="61">
                  <c:v>133</c:v>
                </c:pt>
                <c:pt idx="62">
                  <c:v>53.2</c:v>
                </c:pt>
                <c:pt idx="63">
                  <c:v>203.5</c:v>
                </c:pt>
                <c:pt idx="64">
                  <c:v>45.2</c:v>
                </c:pt>
                <c:pt idx="65">
                  <c:v>35.700000000000003</c:v>
                </c:pt>
                <c:pt idx="66">
                  <c:v>19.5</c:v>
                </c:pt>
              </c:numCache>
            </c:numRef>
          </c:yVal>
          <c:smooth val="0"/>
          <c:extLst xmlns:c15="http://schemas.microsoft.com/office/drawing/2012/chart">
            <c:ext xmlns:c16="http://schemas.microsoft.com/office/drawing/2014/chart" uri="{C3380CC4-5D6E-409C-BE32-E72D297353CC}">
              <c16:uniqueId val="{00000001-CAAE-453D-BCED-1CB0FECE1271}"/>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data'!$AM$7:$AM$44</c:f>
              <c:numCache>
                <c:formatCode>General</c:formatCode>
                <c:ptCount val="38"/>
                <c:pt idx="0">
                  <c:v>50</c:v>
                </c:pt>
                <c:pt idx="1">
                  <c:v>48</c:v>
                </c:pt>
                <c:pt idx="2">
                  <c:v>49</c:v>
                </c:pt>
                <c:pt idx="3">
                  <c:v>49</c:v>
                </c:pt>
                <c:pt idx="4">
                  <c:v>48</c:v>
                </c:pt>
                <c:pt idx="5">
                  <c:v>48</c:v>
                </c:pt>
                <c:pt idx="6">
                  <c:v>48</c:v>
                </c:pt>
                <c:pt idx="7">
                  <c:v>48</c:v>
                </c:pt>
                <c:pt idx="8">
                  <c:v>48</c:v>
                </c:pt>
                <c:pt idx="9">
                  <c:v>28</c:v>
                </c:pt>
                <c:pt idx="10">
                  <c:v>40.629000000000005</c:v>
                </c:pt>
                <c:pt idx="11">
                  <c:v>31.615900000000003</c:v>
                </c:pt>
                <c:pt idx="12">
                  <c:v>0.93400000000000005</c:v>
                </c:pt>
                <c:pt idx="13">
                  <c:v>20.548000000000002</c:v>
                </c:pt>
                <c:pt idx="14">
                  <c:v>10.0405</c:v>
                </c:pt>
                <c:pt idx="15">
                  <c:v>65.847000000000008</c:v>
                </c:pt>
                <c:pt idx="16">
                  <c:v>7.0983999999999998</c:v>
                </c:pt>
                <c:pt idx="17">
                  <c:v>15.411000000000001</c:v>
                </c:pt>
                <c:pt idx="18">
                  <c:v>14.010000000000002</c:v>
                </c:pt>
                <c:pt idx="19">
                  <c:v>10.274000000000001</c:v>
                </c:pt>
                <c:pt idx="20">
                  <c:v>14.010000000000002</c:v>
                </c:pt>
                <c:pt idx="21">
                  <c:v>48.568000000000005</c:v>
                </c:pt>
                <c:pt idx="22">
                  <c:v>41.096000000000004</c:v>
                </c:pt>
                <c:pt idx="23">
                  <c:v>1.401</c:v>
                </c:pt>
                <c:pt idx="24">
                  <c:v>25.218</c:v>
                </c:pt>
                <c:pt idx="25">
                  <c:v>11.675000000000001</c:v>
                </c:pt>
                <c:pt idx="26">
                  <c:v>11.675000000000001</c:v>
                </c:pt>
                <c:pt idx="27">
                  <c:v>16.345000000000002</c:v>
                </c:pt>
                <c:pt idx="28">
                  <c:v>30.355</c:v>
                </c:pt>
                <c:pt idx="29">
                  <c:v>18.213000000000001</c:v>
                </c:pt>
                <c:pt idx="30">
                  <c:v>24.284000000000002</c:v>
                </c:pt>
                <c:pt idx="31">
                  <c:v>28.020000000000003</c:v>
                </c:pt>
                <c:pt idx="32">
                  <c:v>37.827000000000005</c:v>
                </c:pt>
                <c:pt idx="33">
                  <c:v>27.086000000000002</c:v>
                </c:pt>
                <c:pt idx="34">
                  <c:v>23.817</c:v>
                </c:pt>
                <c:pt idx="35">
                  <c:v>22.6495</c:v>
                </c:pt>
                <c:pt idx="36">
                  <c:v>28.627099999999999</c:v>
                </c:pt>
                <c:pt idx="37">
                  <c:v>23.490100000000002</c:v>
                </c:pt>
              </c:numCache>
            </c:numRef>
          </c:xVal>
          <c:yVal>
            <c:numRef>
              <c:f>'Regional data'!$Z$7:$Z$44</c:f>
              <c:numCache>
                <c:formatCode>General</c:formatCode>
                <c:ptCount val="38"/>
                <c:pt idx="0">
                  <c:v>483</c:v>
                </c:pt>
                <c:pt idx="1">
                  <c:v>473</c:v>
                </c:pt>
                <c:pt idx="2">
                  <c:v>492</c:v>
                </c:pt>
                <c:pt idx="3">
                  <c:v>500</c:v>
                </c:pt>
                <c:pt idx="4">
                  <c:v>472</c:v>
                </c:pt>
                <c:pt idx="5">
                  <c:v>466</c:v>
                </c:pt>
                <c:pt idx="6">
                  <c:v>484</c:v>
                </c:pt>
                <c:pt idx="7">
                  <c:v>471</c:v>
                </c:pt>
                <c:pt idx="8">
                  <c:v>464</c:v>
                </c:pt>
                <c:pt idx="9">
                  <c:v>236</c:v>
                </c:pt>
                <c:pt idx="10">
                  <c:v>440</c:v>
                </c:pt>
                <c:pt idx="11">
                  <c:v>450</c:v>
                </c:pt>
                <c:pt idx="12">
                  <c:v>550</c:v>
                </c:pt>
                <c:pt idx="13">
                  <c:v>53</c:v>
                </c:pt>
                <c:pt idx="14">
                  <c:v>174</c:v>
                </c:pt>
                <c:pt idx="15">
                  <c:v>1650</c:v>
                </c:pt>
                <c:pt idx="16">
                  <c:v>133</c:v>
                </c:pt>
                <c:pt idx="17">
                  <c:v>70</c:v>
                </c:pt>
                <c:pt idx="18">
                  <c:v>410</c:v>
                </c:pt>
                <c:pt idx="19">
                  <c:v>2900</c:v>
                </c:pt>
                <c:pt idx="20">
                  <c:v>2100</c:v>
                </c:pt>
                <c:pt idx="21">
                  <c:v>487</c:v>
                </c:pt>
                <c:pt idx="22">
                  <c:v>71</c:v>
                </c:pt>
                <c:pt idx="23">
                  <c:v>630</c:v>
                </c:pt>
                <c:pt idx="24">
                  <c:v>11</c:v>
                </c:pt>
                <c:pt idx="25">
                  <c:v>22.5</c:v>
                </c:pt>
                <c:pt idx="26">
                  <c:v>15.3</c:v>
                </c:pt>
                <c:pt idx="27">
                  <c:v>130</c:v>
                </c:pt>
                <c:pt idx="28">
                  <c:v>230</c:v>
                </c:pt>
                <c:pt idx="29">
                  <c:v>213</c:v>
                </c:pt>
                <c:pt idx="30">
                  <c:v>72</c:v>
                </c:pt>
                <c:pt idx="31">
                  <c:v>110</c:v>
                </c:pt>
                <c:pt idx="32">
                  <c:v>1215</c:v>
                </c:pt>
                <c:pt idx="33">
                  <c:v>819</c:v>
                </c:pt>
                <c:pt idx="34">
                  <c:v>106</c:v>
                </c:pt>
                <c:pt idx="35">
                  <c:v>264</c:v>
                </c:pt>
                <c:pt idx="36">
                  <c:v>388</c:v>
                </c:pt>
                <c:pt idx="37">
                  <c:v>230</c:v>
                </c:pt>
              </c:numCache>
            </c:numRef>
          </c:yVal>
          <c:smooth val="0"/>
          <c:extLst>
            <c:ext xmlns:c16="http://schemas.microsoft.com/office/drawing/2014/chart" uri="{C3380CC4-5D6E-409C-BE32-E72D297353CC}">
              <c16:uniqueId val="{00000002-CAAE-453D-BCED-1CB0FECE1271}"/>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data'!$AM$316:$AM$327</c:f>
              <c:numCache>
                <c:formatCode>General</c:formatCode>
                <c:ptCount val="12"/>
                <c:pt idx="0">
                  <c:v>7.4720000000000004</c:v>
                </c:pt>
                <c:pt idx="1">
                  <c:v>69.116</c:v>
                </c:pt>
                <c:pt idx="2">
                  <c:v>16.345000000000002</c:v>
                </c:pt>
                <c:pt idx="3">
                  <c:v>0.65380000000000005</c:v>
                </c:pt>
                <c:pt idx="4">
                  <c:v>65.847000000000008</c:v>
                </c:pt>
                <c:pt idx="5">
                  <c:v>27.553000000000001</c:v>
                </c:pt>
                <c:pt idx="6">
                  <c:v>24.751000000000001</c:v>
                </c:pt>
                <c:pt idx="7">
                  <c:v>14.477</c:v>
                </c:pt>
              </c:numCache>
            </c:numRef>
          </c:xVal>
          <c:yVal>
            <c:numRef>
              <c:f>'Regional data'!$Z$316:$Z$327</c:f>
              <c:numCache>
                <c:formatCode>General</c:formatCode>
                <c:ptCount val="12"/>
                <c:pt idx="0">
                  <c:v>77</c:v>
                </c:pt>
                <c:pt idx="1">
                  <c:v>780</c:v>
                </c:pt>
                <c:pt idx="2">
                  <c:v>32</c:v>
                </c:pt>
                <c:pt idx="3">
                  <c:v>331</c:v>
                </c:pt>
                <c:pt idx="4">
                  <c:v>367</c:v>
                </c:pt>
                <c:pt idx="5">
                  <c:v>1960</c:v>
                </c:pt>
                <c:pt idx="6">
                  <c:v>700</c:v>
                </c:pt>
                <c:pt idx="7">
                  <c:v>12</c:v>
                </c:pt>
                <c:pt idx="8">
                  <c:v>93.6</c:v>
                </c:pt>
                <c:pt idx="9">
                  <c:v>182.1</c:v>
                </c:pt>
                <c:pt idx="10">
                  <c:v>203.1</c:v>
                </c:pt>
                <c:pt idx="11">
                  <c:v>89.2</c:v>
                </c:pt>
              </c:numCache>
            </c:numRef>
          </c:yVal>
          <c:smooth val="0"/>
          <c:extLst>
            <c:ext xmlns:c16="http://schemas.microsoft.com/office/drawing/2014/chart" uri="{C3380CC4-5D6E-409C-BE32-E72D297353CC}">
              <c16:uniqueId val="{00000003-CAAE-453D-BCED-1CB0FECE1271}"/>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data'!$AM$188:$AM$244</c:f>
              <c:numCache>
                <c:formatCode>General</c:formatCode>
                <c:ptCount val="57"/>
                <c:pt idx="0">
                  <c:v>7.845600000000001</c:v>
                </c:pt>
                <c:pt idx="1">
                  <c:v>7.9390000000000001</c:v>
                </c:pt>
                <c:pt idx="2">
                  <c:v>11.675000000000001</c:v>
                </c:pt>
                <c:pt idx="3">
                  <c:v>20.081</c:v>
                </c:pt>
                <c:pt idx="4">
                  <c:v>4.67</c:v>
                </c:pt>
                <c:pt idx="5">
                  <c:v>19.614000000000001</c:v>
                </c:pt>
                <c:pt idx="6">
                  <c:v>22.416</c:v>
                </c:pt>
                <c:pt idx="7">
                  <c:v>14.477</c:v>
                </c:pt>
                <c:pt idx="8">
                  <c:v>42.497</c:v>
                </c:pt>
                <c:pt idx="9">
                  <c:v>21.015000000000001</c:v>
                </c:pt>
                <c:pt idx="10">
                  <c:v>14.010000000000002</c:v>
                </c:pt>
                <c:pt idx="11">
                  <c:v>95.734999999999999</c:v>
                </c:pt>
                <c:pt idx="12">
                  <c:v>79.39</c:v>
                </c:pt>
                <c:pt idx="13">
                  <c:v>17.746000000000002</c:v>
                </c:pt>
                <c:pt idx="14">
                  <c:v>78.923000000000002</c:v>
                </c:pt>
                <c:pt idx="15">
                  <c:v>50.903000000000006</c:v>
                </c:pt>
                <c:pt idx="16">
                  <c:v>39.228000000000002</c:v>
                </c:pt>
                <c:pt idx="17">
                  <c:v>14.010000000000002</c:v>
                </c:pt>
                <c:pt idx="18">
                  <c:v>13.683100000000001</c:v>
                </c:pt>
                <c:pt idx="19">
                  <c:v>42.03</c:v>
                </c:pt>
                <c:pt idx="20">
                  <c:v>46.7</c:v>
                </c:pt>
                <c:pt idx="21">
                  <c:v>42.03</c:v>
                </c:pt>
                <c:pt idx="22">
                  <c:v>37.36</c:v>
                </c:pt>
                <c:pt idx="23">
                  <c:v>55.106000000000002</c:v>
                </c:pt>
                <c:pt idx="24">
                  <c:v>1.2142000000000002</c:v>
                </c:pt>
                <c:pt idx="25">
                  <c:v>19.147000000000002</c:v>
                </c:pt>
                <c:pt idx="26">
                  <c:v>14.944000000000001</c:v>
                </c:pt>
                <c:pt idx="27">
                  <c:v>19.614000000000001</c:v>
                </c:pt>
                <c:pt idx="28">
                  <c:v>14.944000000000001</c:v>
                </c:pt>
                <c:pt idx="29">
                  <c:v>7.0050000000000008</c:v>
                </c:pt>
                <c:pt idx="30">
                  <c:v>177.46</c:v>
                </c:pt>
                <c:pt idx="31">
                  <c:v>70.51700000000001</c:v>
                </c:pt>
                <c:pt idx="32">
                  <c:v>57.441000000000003</c:v>
                </c:pt>
                <c:pt idx="33">
                  <c:v>35.678800000000003</c:v>
                </c:pt>
                <c:pt idx="34">
                  <c:v>77.055000000000007</c:v>
                </c:pt>
                <c:pt idx="35">
                  <c:v>26.152000000000001</c:v>
                </c:pt>
                <c:pt idx="36">
                  <c:v>13.076000000000001</c:v>
                </c:pt>
                <c:pt idx="37">
                  <c:v>33.157000000000004</c:v>
                </c:pt>
                <c:pt idx="38">
                  <c:v>33.157000000000004</c:v>
                </c:pt>
                <c:pt idx="39">
                  <c:v>29.89734</c:v>
                </c:pt>
                <c:pt idx="40">
                  <c:v>14.010000000000002</c:v>
                </c:pt>
                <c:pt idx="41">
                  <c:v>45.298999999999999</c:v>
                </c:pt>
                <c:pt idx="42">
                  <c:v>48.101000000000006</c:v>
                </c:pt>
                <c:pt idx="43">
                  <c:v>22.416</c:v>
                </c:pt>
                <c:pt idx="44">
                  <c:v>28.487000000000002</c:v>
                </c:pt>
                <c:pt idx="45">
                  <c:v>23.35</c:v>
                </c:pt>
                <c:pt idx="46">
                  <c:v>29.888000000000002</c:v>
                </c:pt>
                <c:pt idx="47">
                  <c:v>28.487000000000002</c:v>
                </c:pt>
                <c:pt idx="48">
                  <c:v>16.812000000000001</c:v>
                </c:pt>
                <c:pt idx="49">
                  <c:v>56.040000000000006</c:v>
                </c:pt>
                <c:pt idx="50">
                  <c:v>88.73</c:v>
                </c:pt>
                <c:pt idx="51">
                  <c:v>92.466000000000008</c:v>
                </c:pt>
                <c:pt idx="52">
                  <c:v>63.512</c:v>
                </c:pt>
                <c:pt idx="53">
                  <c:v>35.959000000000003</c:v>
                </c:pt>
                <c:pt idx="54">
                  <c:v>34.137700000000002</c:v>
                </c:pt>
                <c:pt idx="55">
                  <c:v>194.27200000000002</c:v>
                </c:pt>
              </c:numCache>
            </c:numRef>
          </c:xVal>
          <c:yVal>
            <c:numRef>
              <c:f>'Regional data'!$Z$188:$Z$244</c:f>
              <c:numCache>
                <c:formatCode>General</c:formatCode>
                <c:ptCount val="57"/>
                <c:pt idx="0">
                  <c:v>2050</c:v>
                </c:pt>
                <c:pt idx="1">
                  <c:v>1751</c:v>
                </c:pt>
                <c:pt idx="2">
                  <c:v>16</c:v>
                </c:pt>
                <c:pt idx="3">
                  <c:v>94</c:v>
                </c:pt>
                <c:pt idx="4">
                  <c:v>108</c:v>
                </c:pt>
                <c:pt idx="5">
                  <c:v>216</c:v>
                </c:pt>
                <c:pt idx="6">
                  <c:v>124</c:v>
                </c:pt>
                <c:pt idx="7">
                  <c:v>173</c:v>
                </c:pt>
                <c:pt idx="8">
                  <c:v>609</c:v>
                </c:pt>
                <c:pt idx="9">
                  <c:v>1497</c:v>
                </c:pt>
                <c:pt idx="10">
                  <c:v>225</c:v>
                </c:pt>
                <c:pt idx="11">
                  <c:v>350</c:v>
                </c:pt>
                <c:pt idx="12">
                  <c:v>380</c:v>
                </c:pt>
                <c:pt idx="13">
                  <c:v>254</c:v>
                </c:pt>
                <c:pt idx="14">
                  <c:v>920</c:v>
                </c:pt>
                <c:pt idx="15">
                  <c:v>1398</c:v>
                </c:pt>
                <c:pt idx="16">
                  <c:v>2230</c:v>
                </c:pt>
                <c:pt idx="17">
                  <c:v>153</c:v>
                </c:pt>
                <c:pt idx="18">
                  <c:v>2326</c:v>
                </c:pt>
                <c:pt idx="19">
                  <c:v>838</c:v>
                </c:pt>
                <c:pt idx="20">
                  <c:v>590</c:v>
                </c:pt>
                <c:pt idx="21">
                  <c:v>750</c:v>
                </c:pt>
                <c:pt idx="22">
                  <c:v>850</c:v>
                </c:pt>
                <c:pt idx="23">
                  <c:v>858</c:v>
                </c:pt>
                <c:pt idx="24">
                  <c:v>1656</c:v>
                </c:pt>
                <c:pt idx="25">
                  <c:v>45</c:v>
                </c:pt>
                <c:pt idx="26">
                  <c:v>52</c:v>
                </c:pt>
                <c:pt idx="27">
                  <c:v>33</c:v>
                </c:pt>
                <c:pt idx="28">
                  <c:v>40</c:v>
                </c:pt>
                <c:pt idx="29">
                  <c:v>33</c:v>
                </c:pt>
                <c:pt idx="30">
                  <c:v>1290</c:v>
                </c:pt>
                <c:pt idx="31">
                  <c:v>340</c:v>
                </c:pt>
                <c:pt idx="32">
                  <c:v>395</c:v>
                </c:pt>
                <c:pt idx="33">
                  <c:v>483</c:v>
                </c:pt>
                <c:pt idx="34">
                  <c:v>409</c:v>
                </c:pt>
                <c:pt idx="35">
                  <c:v>315</c:v>
                </c:pt>
                <c:pt idx="36">
                  <c:v>126</c:v>
                </c:pt>
                <c:pt idx="37">
                  <c:v>586</c:v>
                </c:pt>
                <c:pt idx="38">
                  <c:v>480</c:v>
                </c:pt>
                <c:pt idx="39">
                  <c:v>510</c:v>
                </c:pt>
                <c:pt idx="40">
                  <c:v>8840</c:v>
                </c:pt>
                <c:pt idx="41">
                  <c:v>810</c:v>
                </c:pt>
                <c:pt idx="42">
                  <c:v>1440</c:v>
                </c:pt>
                <c:pt idx="43">
                  <c:v>900</c:v>
                </c:pt>
                <c:pt idx="44">
                  <c:v>249.3</c:v>
                </c:pt>
                <c:pt idx="45">
                  <c:v>237.3</c:v>
                </c:pt>
                <c:pt idx="46">
                  <c:v>770</c:v>
                </c:pt>
                <c:pt idx="47">
                  <c:v>770</c:v>
                </c:pt>
                <c:pt idx="48">
                  <c:v>940</c:v>
                </c:pt>
                <c:pt idx="49">
                  <c:v>995</c:v>
                </c:pt>
                <c:pt idx="50">
                  <c:v>530</c:v>
                </c:pt>
                <c:pt idx="51">
                  <c:v>650</c:v>
                </c:pt>
                <c:pt idx="52">
                  <c:v>860</c:v>
                </c:pt>
                <c:pt idx="53">
                  <c:v>1240</c:v>
                </c:pt>
                <c:pt idx="54">
                  <c:v>245</c:v>
                </c:pt>
                <c:pt idx="55">
                  <c:v>1556</c:v>
                </c:pt>
                <c:pt idx="56">
                  <c:v>201.3</c:v>
                </c:pt>
              </c:numCache>
            </c:numRef>
          </c:yVal>
          <c:smooth val="0"/>
          <c:extLst>
            <c:ext xmlns:c16="http://schemas.microsoft.com/office/drawing/2014/chart" uri="{C3380CC4-5D6E-409C-BE32-E72D297353CC}">
              <c16:uniqueId val="{00000004-CAAE-453D-BCED-1CB0FECE1271}"/>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data'!$AM$174:$AM$185</c:f>
              <c:numCache>
                <c:formatCode>General</c:formatCode>
                <c:ptCount val="12"/>
                <c:pt idx="0">
                  <c:v>56.974000000000004</c:v>
                </c:pt>
                <c:pt idx="1">
                  <c:v>19.147000000000002</c:v>
                </c:pt>
                <c:pt idx="2">
                  <c:v>26.152000000000001</c:v>
                </c:pt>
                <c:pt idx="3">
                  <c:v>28.954000000000001</c:v>
                </c:pt>
                <c:pt idx="4">
                  <c:v>18.213000000000001</c:v>
                </c:pt>
                <c:pt idx="5">
                  <c:v>13.076000000000001</c:v>
                </c:pt>
                <c:pt idx="6">
                  <c:v>15.411000000000001</c:v>
                </c:pt>
                <c:pt idx="7">
                  <c:v>18.68</c:v>
                </c:pt>
                <c:pt idx="8">
                  <c:v>32.690000000000005</c:v>
                </c:pt>
                <c:pt idx="9">
                  <c:v>5.6040000000000001</c:v>
                </c:pt>
                <c:pt idx="10">
                  <c:v>9.8070000000000004</c:v>
                </c:pt>
                <c:pt idx="11">
                  <c:v>17.279</c:v>
                </c:pt>
              </c:numCache>
            </c:numRef>
          </c:xVal>
          <c:yVal>
            <c:numRef>
              <c:f>'Regional data'!$Z$174:$Z$185</c:f>
              <c:numCache>
                <c:formatCode>General</c:formatCode>
                <c:ptCount val="12"/>
                <c:pt idx="0">
                  <c:v>46</c:v>
                </c:pt>
                <c:pt idx="1">
                  <c:v>270</c:v>
                </c:pt>
                <c:pt idx="2">
                  <c:v>256</c:v>
                </c:pt>
                <c:pt idx="3">
                  <c:v>205</c:v>
                </c:pt>
                <c:pt idx="4">
                  <c:v>68</c:v>
                </c:pt>
                <c:pt idx="5">
                  <c:v>73.400000000000006</c:v>
                </c:pt>
                <c:pt idx="6">
                  <c:v>49</c:v>
                </c:pt>
                <c:pt idx="7">
                  <c:v>2420</c:v>
                </c:pt>
                <c:pt idx="8">
                  <c:v>145</c:v>
                </c:pt>
                <c:pt idx="9">
                  <c:v>140</c:v>
                </c:pt>
                <c:pt idx="10">
                  <c:v>132</c:v>
                </c:pt>
                <c:pt idx="11">
                  <c:v>69.400000000000006</c:v>
                </c:pt>
              </c:numCache>
            </c:numRef>
          </c:yVal>
          <c:smooth val="0"/>
          <c:extLst>
            <c:ext xmlns:c16="http://schemas.microsoft.com/office/drawing/2014/chart" uri="{C3380CC4-5D6E-409C-BE32-E72D297353CC}">
              <c16:uniqueId val="{00000005-CAAE-453D-BCED-1CB0FECE1271}"/>
            </c:ext>
          </c:extLst>
        </c:ser>
        <c:dLbls>
          <c:showLegendKey val="0"/>
          <c:showVal val="0"/>
          <c:showCatName val="0"/>
          <c:showSerName val="0"/>
          <c:showPercent val="0"/>
          <c:showBubbleSize val="0"/>
        </c:dLbls>
        <c:axId val="1216781967"/>
        <c:axId val="1216783215"/>
        <c:extLst/>
      </c:scatterChart>
      <c:valAx>
        <c:axId val="1216781967"/>
        <c:scaling>
          <c:orientation val="minMax"/>
          <c:max val="2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25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Na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data'!$AM$47:$AM$171</c:f>
              <c:numCache>
                <c:formatCode>General</c:formatCode>
                <c:ptCount val="125"/>
                <c:pt idx="0">
                  <c:v>72.852000000000004</c:v>
                </c:pt>
                <c:pt idx="1">
                  <c:v>43.431000000000004</c:v>
                </c:pt>
                <c:pt idx="2">
                  <c:v>81.725000000000009</c:v>
                </c:pt>
                <c:pt idx="3">
                  <c:v>37.36</c:v>
                </c:pt>
                <c:pt idx="4">
                  <c:v>46.7</c:v>
                </c:pt>
                <c:pt idx="5">
                  <c:v>46.7</c:v>
                </c:pt>
                <c:pt idx="6">
                  <c:v>46.7</c:v>
                </c:pt>
                <c:pt idx="7">
                  <c:v>34.091000000000001</c:v>
                </c:pt>
                <c:pt idx="8">
                  <c:v>9.8070000000000004</c:v>
                </c:pt>
                <c:pt idx="9">
                  <c:v>23.817</c:v>
                </c:pt>
                <c:pt idx="10">
                  <c:v>113.01400000000001</c:v>
                </c:pt>
                <c:pt idx="11">
                  <c:v>14.010000000000002</c:v>
                </c:pt>
                <c:pt idx="12">
                  <c:v>33.624000000000002</c:v>
                </c:pt>
                <c:pt idx="13">
                  <c:v>33.624000000000002</c:v>
                </c:pt>
                <c:pt idx="14">
                  <c:v>64.445999999999998</c:v>
                </c:pt>
                <c:pt idx="15">
                  <c:v>38.294000000000004</c:v>
                </c:pt>
                <c:pt idx="16">
                  <c:v>43.898000000000003</c:v>
                </c:pt>
                <c:pt idx="17">
                  <c:v>29.888000000000002</c:v>
                </c:pt>
                <c:pt idx="18">
                  <c:v>133.56200000000001</c:v>
                </c:pt>
                <c:pt idx="19">
                  <c:v>46.7</c:v>
                </c:pt>
                <c:pt idx="20">
                  <c:v>62.578000000000003</c:v>
                </c:pt>
                <c:pt idx="21">
                  <c:v>51.370000000000005</c:v>
                </c:pt>
                <c:pt idx="22">
                  <c:v>21.949000000000002</c:v>
                </c:pt>
                <c:pt idx="23">
                  <c:v>112.08000000000001</c:v>
                </c:pt>
                <c:pt idx="24">
                  <c:v>33.157000000000004</c:v>
                </c:pt>
                <c:pt idx="25">
                  <c:v>26.152000000000001</c:v>
                </c:pt>
                <c:pt idx="26">
                  <c:v>28.020000000000003</c:v>
                </c:pt>
              </c:numCache>
            </c:numRef>
          </c:xVal>
          <c:yVal>
            <c:numRef>
              <c:f>'Regional data'!$Q$47:$Q$171</c:f>
              <c:numCache>
                <c:formatCode>General</c:formatCode>
                <c:ptCount val="125"/>
                <c:pt idx="0">
                  <c:v>8.81</c:v>
                </c:pt>
                <c:pt idx="1">
                  <c:v>6.8</c:v>
                </c:pt>
                <c:pt idx="2">
                  <c:v>7.9</c:v>
                </c:pt>
                <c:pt idx="3">
                  <c:v>8.65</c:v>
                </c:pt>
                <c:pt idx="4">
                  <c:v>8.6999999999999993</c:v>
                </c:pt>
                <c:pt idx="5">
                  <c:v>8.68</c:v>
                </c:pt>
                <c:pt idx="6">
                  <c:v>6.7</c:v>
                </c:pt>
                <c:pt idx="7">
                  <c:v>7.5</c:v>
                </c:pt>
                <c:pt idx="8">
                  <c:v>7.4</c:v>
                </c:pt>
                <c:pt idx="9">
                  <c:v>7.6</c:v>
                </c:pt>
                <c:pt idx="10">
                  <c:v>6.95</c:v>
                </c:pt>
                <c:pt idx="11">
                  <c:v>7.1</c:v>
                </c:pt>
                <c:pt idx="12">
                  <c:v>7.6</c:v>
                </c:pt>
                <c:pt idx="13">
                  <c:v>7.8</c:v>
                </c:pt>
                <c:pt idx="14">
                  <c:v>7.99</c:v>
                </c:pt>
                <c:pt idx="15">
                  <c:v>8.1999999999999993</c:v>
                </c:pt>
                <c:pt idx="16">
                  <c:v>7</c:v>
                </c:pt>
                <c:pt idx="17">
                  <c:v>8.07</c:v>
                </c:pt>
                <c:pt idx="18">
                  <c:v>8.6</c:v>
                </c:pt>
                <c:pt idx="19">
                  <c:v>7.1</c:v>
                </c:pt>
                <c:pt idx="20">
                  <c:v>7.2</c:v>
                </c:pt>
                <c:pt idx="21">
                  <c:v>6.7</c:v>
                </c:pt>
                <c:pt idx="22">
                  <c:v>7.2</c:v>
                </c:pt>
                <c:pt idx="23">
                  <c:v>6.41</c:v>
                </c:pt>
                <c:pt idx="24">
                  <c:v>7.71</c:v>
                </c:pt>
                <c:pt idx="25">
                  <c:v>7.3</c:v>
                </c:pt>
                <c:pt idx="26">
                  <c:v>7.75</c:v>
                </c:pt>
                <c:pt idx="27">
                  <c:v>6.61</c:v>
                </c:pt>
                <c:pt idx="28">
                  <c:v>6.58</c:v>
                </c:pt>
                <c:pt idx="29">
                  <c:v>6.48</c:v>
                </c:pt>
                <c:pt idx="30">
                  <c:v>6.13</c:v>
                </c:pt>
                <c:pt idx="31">
                  <c:v>6.19</c:v>
                </c:pt>
                <c:pt idx="32">
                  <c:v>6.93</c:v>
                </c:pt>
                <c:pt idx="33">
                  <c:v>6.82</c:v>
                </c:pt>
                <c:pt idx="34">
                  <c:v>8.1300000000000008</c:v>
                </c:pt>
                <c:pt idx="35">
                  <c:v>6.72</c:v>
                </c:pt>
                <c:pt idx="36">
                  <c:v>8.14</c:v>
                </c:pt>
                <c:pt idx="37">
                  <c:v>7.91</c:v>
                </c:pt>
                <c:pt idx="38">
                  <c:v>6.38</c:v>
                </c:pt>
                <c:pt idx="39">
                  <c:v>6.55</c:v>
                </c:pt>
                <c:pt idx="40">
                  <c:v>7.89</c:v>
                </c:pt>
                <c:pt idx="41">
                  <c:v>7.34</c:v>
                </c:pt>
                <c:pt idx="42">
                  <c:v>7.73</c:v>
                </c:pt>
                <c:pt idx="43">
                  <c:v>6.79</c:v>
                </c:pt>
                <c:pt idx="44">
                  <c:v>6.96</c:v>
                </c:pt>
                <c:pt idx="45">
                  <c:v>8.06</c:v>
                </c:pt>
                <c:pt idx="46">
                  <c:v>7.03</c:v>
                </c:pt>
                <c:pt idx="47">
                  <c:v>8.44</c:v>
                </c:pt>
                <c:pt idx="48">
                  <c:v>8.3000000000000007</c:v>
                </c:pt>
                <c:pt idx="49">
                  <c:v>8.01</c:v>
                </c:pt>
                <c:pt idx="50">
                  <c:v>8.31</c:v>
                </c:pt>
                <c:pt idx="51">
                  <c:v>8.74</c:v>
                </c:pt>
                <c:pt idx="52">
                  <c:v>7.93</c:v>
                </c:pt>
                <c:pt idx="53">
                  <c:v>7.23</c:v>
                </c:pt>
                <c:pt idx="54">
                  <c:v>8.17</c:v>
                </c:pt>
                <c:pt idx="55">
                  <c:v>7.8</c:v>
                </c:pt>
                <c:pt idx="56">
                  <c:v>7.9</c:v>
                </c:pt>
                <c:pt idx="57">
                  <c:v>7.31</c:v>
                </c:pt>
                <c:pt idx="58">
                  <c:v>6.81</c:v>
                </c:pt>
                <c:pt idx="59">
                  <c:v>6.86</c:v>
                </c:pt>
                <c:pt idx="60">
                  <c:v>7.19</c:v>
                </c:pt>
                <c:pt idx="61">
                  <c:v>6.67</c:v>
                </c:pt>
                <c:pt idx="62">
                  <c:v>7.05</c:v>
                </c:pt>
                <c:pt idx="63">
                  <c:v>5.94</c:v>
                </c:pt>
                <c:pt idx="64">
                  <c:v>6.06</c:v>
                </c:pt>
                <c:pt idx="65">
                  <c:v>7.28</c:v>
                </c:pt>
                <c:pt idx="66">
                  <c:v>8.2200000000000006</c:v>
                </c:pt>
                <c:pt idx="67">
                  <c:v>6</c:v>
                </c:pt>
                <c:pt idx="68">
                  <c:v>6.87</c:v>
                </c:pt>
                <c:pt idx="69">
                  <c:v>7.5</c:v>
                </c:pt>
                <c:pt idx="70">
                  <c:v>8.1999999999999993</c:v>
                </c:pt>
                <c:pt idx="71">
                  <c:v>7.17</c:v>
                </c:pt>
                <c:pt idx="72">
                  <c:v>7.33</c:v>
                </c:pt>
                <c:pt idx="73">
                  <c:v>6.98</c:v>
                </c:pt>
                <c:pt idx="74">
                  <c:v>8.14</c:v>
                </c:pt>
                <c:pt idx="75">
                  <c:v>8.34</c:v>
                </c:pt>
                <c:pt idx="76">
                  <c:v>6.34</c:v>
                </c:pt>
                <c:pt idx="77">
                  <c:v>6.69</c:v>
                </c:pt>
                <c:pt idx="78">
                  <c:v>7.57</c:v>
                </c:pt>
                <c:pt idx="79">
                  <c:v>7.65</c:v>
                </c:pt>
                <c:pt idx="80">
                  <c:v>7.24</c:v>
                </c:pt>
                <c:pt idx="81">
                  <c:v>6.61</c:v>
                </c:pt>
                <c:pt idx="82">
                  <c:v>7.99</c:v>
                </c:pt>
                <c:pt idx="83">
                  <c:v>7.01</c:v>
                </c:pt>
                <c:pt idx="84">
                  <c:v>7.29</c:v>
                </c:pt>
                <c:pt idx="85">
                  <c:v>7.94</c:v>
                </c:pt>
                <c:pt idx="86">
                  <c:v>7.17</c:v>
                </c:pt>
                <c:pt idx="87">
                  <c:v>6.55</c:v>
                </c:pt>
                <c:pt idx="88">
                  <c:v>6.68</c:v>
                </c:pt>
                <c:pt idx="89">
                  <c:v>6.66</c:v>
                </c:pt>
                <c:pt idx="90">
                  <c:v>6.42</c:v>
                </c:pt>
                <c:pt idx="91">
                  <c:v>7.16</c:v>
                </c:pt>
                <c:pt idx="92">
                  <c:v>7.14</c:v>
                </c:pt>
                <c:pt idx="93">
                  <c:v>6.94</c:v>
                </c:pt>
                <c:pt idx="94">
                  <c:v>7.38</c:v>
                </c:pt>
                <c:pt idx="95">
                  <c:v>7.25</c:v>
                </c:pt>
                <c:pt idx="96">
                  <c:v>7.4</c:v>
                </c:pt>
                <c:pt idx="97">
                  <c:v>7.24</c:v>
                </c:pt>
                <c:pt idx="98">
                  <c:v>6.88</c:v>
                </c:pt>
                <c:pt idx="99">
                  <c:v>6.76</c:v>
                </c:pt>
                <c:pt idx="100">
                  <c:v>7.02</c:v>
                </c:pt>
                <c:pt idx="101">
                  <c:v>7.61</c:v>
                </c:pt>
                <c:pt idx="102">
                  <c:v>7.67</c:v>
                </c:pt>
                <c:pt idx="103">
                  <c:v>7.78</c:v>
                </c:pt>
                <c:pt idx="104">
                  <c:v>7.68</c:v>
                </c:pt>
                <c:pt idx="105">
                  <c:v>7.5</c:v>
                </c:pt>
                <c:pt idx="106">
                  <c:v>7.54</c:v>
                </c:pt>
                <c:pt idx="107">
                  <c:v>7.69</c:v>
                </c:pt>
                <c:pt idx="108">
                  <c:v>7.54</c:v>
                </c:pt>
                <c:pt idx="109">
                  <c:v>7.26</c:v>
                </c:pt>
                <c:pt idx="110">
                  <c:v>7.06</c:v>
                </c:pt>
                <c:pt idx="111">
                  <c:v>6.86</c:v>
                </c:pt>
                <c:pt idx="112">
                  <c:v>7.26</c:v>
                </c:pt>
                <c:pt idx="113">
                  <c:v>6.39</c:v>
                </c:pt>
                <c:pt idx="114">
                  <c:v>6.4</c:v>
                </c:pt>
                <c:pt idx="115">
                  <c:v>6.44</c:v>
                </c:pt>
                <c:pt idx="116">
                  <c:v>8.23</c:v>
                </c:pt>
                <c:pt idx="117">
                  <c:v>6.46</c:v>
                </c:pt>
                <c:pt idx="118">
                  <c:v>7.84</c:v>
                </c:pt>
                <c:pt idx="119">
                  <c:v>7.98</c:v>
                </c:pt>
                <c:pt idx="120">
                  <c:v>5.8</c:v>
                </c:pt>
                <c:pt idx="121">
                  <c:v>8.1</c:v>
                </c:pt>
                <c:pt idx="122">
                  <c:v>7.33</c:v>
                </c:pt>
                <c:pt idx="123">
                  <c:v>7.9</c:v>
                </c:pt>
                <c:pt idx="124">
                  <c:v>7.57</c:v>
                </c:pt>
              </c:numCache>
            </c:numRef>
          </c:yVal>
          <c:smooth val="0"/>
          <c:extLst>
            <c:ext xmlns:c16="http://schemas.microsoft.com/office/drawing/2014/chart" uri="{C3380CC4-5D6E-409C-BE32-E72D297353CC}">
              <c16:uniqueId val="{00000000-D718-4CF9-9673-77DDA239F6FD}"/>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data'!$AM$247:$AM$313</c:f>
              <c:numCache>
                <c:formatCode>General</c:formatCode>
                <c:ptCount val="67"/>
                <c:pt idx="0">
                  <c:v>18.68</c:v>
                </c:pt>
                <c:pt idx="1">
                  <c:v>17.512499999999999</c:v>
                </c:pt>
                <c:pt idx="2">
                  <c:v>15.1775</c:v>
                </c:pt>
                <c:pt idx="3">
                  <c:v>18.68</c:v>
                </c:pt>
                <c:pt idx="4">
                  <c:v>39.228000000000002</c:v>
                </c:pt>
                <c:pt idx="5">
                  <c:v>45.766000000000005</c:v>
                </c:pt>
                <c:pt idx="6">
                  <c:v>40.161999999999999</c:v>
                </c:pt>
                <c:pt idx="7">
                  <c:v>57.441000000000003</c:v>
                </c:pt>
                <c:pt idx="8">
                  <c:v>11.208</c:v>
                </c:pt>
                <c:pt idx="9">
                  <c:v>13.076000000000001</c:v>
                </c:pt>
                <c:pt idx="10">
                  <c:v>783.15899999999999</c:v>
                </c:pt>
                <c:pt idx="11">
                  <c:v>22.416</c:v>
                </c:pt>
                <c:pt idx="12">
                  <c:v>15.878</c:v>
                </c:pt>
                <c:pt idx="13">
                  <c:v>17.279</c:v>
                </c:pt>
                <c:pt idx="14">
                  <c:v>8.8730000000000011</c:v>
                </c:pt>
                <c:pt idx="15">
                  <c:v>1.6345000000000001</c:v>
                </c:pt>
                <c:pt idx="16">
                  <c:v>1.2142000000000002</c:v>
                </c:pt>
                <c:pt idx="17">
                  <c:v>6.0710000000000006</c:v>
                </c:pt>
                <c:pt idx="18">
                  <c:v>16.345000000000002</c:v>
                </c:pt>
                <c:pt idx="19">
                  <c:v>49.969000000000001</c:v>
                </c:pt>
                <c:pt idx="20">
                  <c:v>15.411000000000001</c:v>
                </c:pt>
                <c:pt idx="21">
                  <c:v>1.401</c:v>
                </c:pt>
                <c:pt idx="22">
                  <c:v>44.832000000000001</c:v>
                </c:pt>
                <c:pt idx="23">
                  <c:v>42.964000000000006</c:v>
                </c:pt>
                <c:pt idx="24">
                  <c:v>26.152000000000001</c:v>
                </c:pt>
                <c:pt idx="25">
                  <c:v>48.101000000000006</c:v>
                </c:pt>
                <c:pt idx="26">
                  <c:v>36.893000000000001</c:v>
                </c:pt>
                <c:pt idx="27">
                  <c:v>29.888000000000002</c:v>
                </c:pt>
                <c:pt idx="28">
                  <c:v>18.213000000000001</c:v>
                </c:pt>
                <c:pt idx="29">
                  <c:v>31.756</c:v>
                </c:pt>
                <c:pt idx="30">
                  <c:v>54.639000000000003</c:v>
                </c:pt>
                <c:pt idx="31">
                  <c:v>10.274000000000001</c:v>
                </c:pt>
                <c:pt idx="32">
                  <c:v>36.893000000000001</c:v>
                </c:pt>
                <c:pt idx="33">
                  <c:v>20.548000000000002</c:v>
                </c:pt>
                <c:pt idx="34">
                  <c:v>8.8730000000000011</c:v>
                </c:pt>
                <c:pt idx="35">
                  <c:v>50.436</c:v>
                </c:pt>
                <c:pt idx="36">
                  <c:v>12.142000000000001</c:v>
                </c:pt>
                <c:pt idx="37">
                  <c:v>11.208</c:v>
                </c:pt>
                <c:pt idx="38">
                  <c:v>12.142000000000001</c:v>
                </c:pt>
                <c:pt idx="39">
                  <c:v>12.142000000000001</c:v>
                </c:pt>
                <c:pt idx="40">
                  <c:v>18.68</c:v>
                </c:pt>
                <c:pt idx="41">
                  <c:v>23.817</c:v>
                </c:pt>
                <c:pt idx="42">
                  <c:v>23.35</c:v>
                </c:pt>
                <c:pt idx="43">
                  <c:v>61.644000000000005</c:v>
                </c:pt>
                <c:pt idx="44">
                  <c:v>11.208</c:v>
                </c:pt>
                <c:pt idx="45">
                  <c:v>16.812000000000001</c:v>
                </c:pt>
                <c:pt idx="46">
                  <c:v>15.878</c:v>
                </c:pt>
                <c:pt idx="47">
                  <c:v>11.208</c:v>
                </c:pt>
                <c:pt idx="48">
                  <c:v>26.152000000000001</c:v>
                </c:pt>
                <c:pt idx="49">
                  <c:v>52.304000000000002</c:v>
                </c:pt>
                <c:pt idx="50">
                  <c:v>7.0050000000000008</c:v>
                </c:pt>
                <c:pt idx="51">
                  <c:v>56.040000000000006</c:v>
                </c:pt>
                <c:pt idx="52">
                  <c:v>20.081</c:v>
                </c:pt>
                <c:pt idx="53">
                  <c:v>17.9328</c:v>
                </c:pt>
                <c:pt idx="54">
                  <c:v>37.36</c:v>
                </c:pt>
                <c:pt idx="55">
                  <c:v>27.086000000000002</c:v>
                </c:pt>
                <c:pt idx="56">
                  <c:v>54.639000000000003</c:v>
                </c:pt>
              </c:numCache>
            </c:numRef>
          </c:xVal>
          <c:yVal>
            <c:numRef>
              <c:f>'Regional data'!$Q$247:$Q$313</c:f>
              <c:numCache>
                <c:formatCode>General</c:formatCode>
                <c:ptCount val="67"/>
                <c:pt idx="0">
                  <c:v>7.5</c:v>
                </c:pt>
                <c:pt idx="1">
                  <c:v>6.9</c:v>
                </c:pt>
                <c:pt idx="2">
                  <c:v>7.2</c:v>
                </c:pt>
                <c:pt idx="3">
                  <c:v>7.3</c:v>
                </c:pt>
                <c:pt idx="4">
                  <c:v>8.1999999999999993</c:v>
                </c:pt>
                <c:pt idx="5">
                  <c:v>7.5</c:v>
                </c:pt>
                <c:pt idx="6">
                  <c:v>6</c:v>
                </c:pt>
                <c:pt idx="7">
                  <c:v>6.8</c:v>
                </c:pt>
                <c:pt idx="8">
                  <c:v>8.15</c:v>
                </c:pt>
                <c:pt idx="9">
                  <c:v>7.05</c:v>
                </c:pt>
                <c:pt idx="10">
                  <c:v>8.5</c:v>
                </c:pt>
                <c:pt idx="11">
                  <c:v>7.9</c:v>
                </c:pt>
                <c:pt idx="12">
                  <c:v>7.4</c:v>
                </c:pt>
                <c:pt idx="13">
                  <c:v>6.6</c:v>
                </c:pt>
                <c:pt idx="14">
                  <c:v>8.5299999999999994</c:v>
                </c:pt>
                <c:pt idx="15">
                  <c:v>7.2</c:v>
                </c:pt>
                <c:pt idx="16">
                  <c:v>6.9</c:v>
                </c:pt>
                <c:pt idx="17">
                  <c:v>6.9</c:v>
                </c:pt>
                <c:pt idx="18">
                  <c:v>6.5</c:v>
                </c:pt>
                <c:pt idx="19">
                  <c:v>7.81</c:v>
                </c:pt>
                <c:pt idx="20">
                  <c:v>8.6999999999999993</c:v>
                </c:pt>
                <c:pt idx="21">
                  <c:v>8.1</c:v>
                </c:pt>
                <c:pt idx="22">
                  <c:v>8</c:v>
                </c:pt>
                <c:pt idx="23">
                  <c:v>7.53</c:v>
                </c:pt>
                <c:pt idx="24">
                  <c:v>7.8</c:v>
                </c:pt>
                <c:pt idx="25">
                  <c:v>7.3</c:v>
                </c:pt>
                <c:pt idx="26">
                  <c:v>6.9</c:v>
                </c:pt>
                <c:pt idx="27">
                  <c:v>7.7</c:v>
                </c:pt>
                <c:pt idx="28">
                  <c:v>7.72</c:v>
                </c:pt>
                <c:pt idx="29">
                  <c:v>7.41</c:v>
                </c:pt>
                <c:pt idx="30">
                  <c:v>6.4</c:v>
                </c:pt>
                <c:pt idx="31">
                  <c:v>6.8</c:v>
                </c:pt>
                <c:pt idx="32">
                  <c:v>2.8</c:v>
                </c:pt>
                <c:pt idx="33">
                  <c:v>7.6</c:v>
                </c:pt>
                <c:pt idx="34">
                  <c:v>7</c:v>
                </c:pt>
                <c:pt idx="35">
                  <c:v>7</c:v>
                </c:pt>
                <c:pt idx="36">
                  <c:v>8.3000000000000007</c:v>
                </c:pt>
                <c:pt idx="37">
                  <c:v>7.5</c:v>
                </c:pt>
                <c:pt idx="38">
                  <c:v>8.2799999999999994</c:v>
                </c:pt>
                <c:pt idx="39">
                  <c:v>8.4</c:v>
                </c:pt>
                <c:pt idx="40">
                  <c:v>7.3</c:v>
                </c:pt>
                <c:pt idx="41">
                  <c:v>0</c:v>
                </c:pt>
                <c:pt idx="42">
                  <c:v>8.8000000000000007</c:v>
                </c:pt>
                <c:pt idx="43">
                  <c:v>8.5</c:v>
                </c:pt>
                <c:pt idx="44">
                  <c:v>8.6</c:v>
                </c:pt>
                <c:pt idx="45">
                  <c:v>7.7</c:v>
                </c:pt>
                <c:pt idx="47">
                  <c:v>8.6999999999999993</c:v>
                </c:pt>
                <c:pt idx="48">
                  <c:v>9</c:v>
                </c:pt>
                <c:pt idx="49">
                  <c:v>7.9</c:v>
                </c:pt>
                <c:pt idx="50">
                  <c:v>7.9</c:v>
                </c:pt>
                <c:pt idx="52">
                  <c:v>8.1999999999999993</c:v>
                </c:pt>
                <c:pt idx="53">
                  <c:v>7.9</c:v>
                </c:pt>
                <c:pt idx="54">
                  <c:v>7.5</c:v>
                </c:pt>
                <c:pt idx="55">
                  <c:v>7</c:v>
                </c:pt>
                <c:pt idx="56">
                  <c:v>6.9</c:v>
                </c:pt>
                <c:pt idx="57">
                  <c:v>6.86</c:v>
                </c:pt>
                <c:pt idx="58">
                  <c:v>7.2</c:v>
                </c:pt>
                <c:pt idx="59">
                  <c:v>8.0299999999999994</c:v>
                </c:pt>
                <c:pt idx="60">
                  <c:v>7.3</c:v>
                </c:pt>
                <c:pt idx="61">
                  <c:v>6.71</c:v>
                </c:pt>
                <c:pt idx="62">
                  <c:v>6.61</c:v>
                </c:pt>
                <c:pt idx="63">
                  <c:v>7.52</c:v>
                </c:pt>
                <c:pt idx="64">
                  <c:v>7.72</c:v>
                </c:pt>
                <c:pt idx="65">
                  <c:v>7.56</c:v>
                </c:pt>
                <c:pt idx="66">
                  <c:v>7.54</c:v>
                </c:pt>
              </c:numCache>
            </c:numRef>
          </c:yVal>
          <c:smooth val="0"/>
          <c:extLst xmlns:c15="http://schemas.microsoft.com/office/drawing/2012/chart">
            <c:ext xmlns:c16="http://schemas.microsoft.com/office/drawing/2014/chart" uri="{C3380CC4-5D6E-409C-BE32-E72D297353CC}">
              <c16:uniqueId val="{00000001-D718-4CF9-9673-77DDA239F6FD}"/>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data'!$AM$7:$AM$44</c:f>
              <c:numCache>
                <c:formatCode>General</c:formatCode>
                <c:ptCount val="38"/>
                <c:pt idx="0">
                  <c:v>50</c:v>
                </c:pt>
                <c:pt idx="1">
                  <c:v>48</c:v>
                </c:pt>
                <c:pt idx="2">
                  <c:v>49</c:v>
                </c:pt>
                <c:pt idx="3">
                  <c:v>49</c:v>
                </c:pt>
                <c:pt idx="4">
                  <c:v>48</c:v>
                </c:pt>
                <c:pt idx="5">
                  <c:v>48</c:v>
                </c:pt>
                <c:pt idx="6">
                  <c:v>48</c:v>
                </c:pt>
                <c:pt idx="7">
                  <c:v>48</c:v>
                </c:pt>
                <c:pt idx="8">
                  <c:v>48</c:v>
                </c:pt>
                <c:pt idx="9">
                  <c:v>28</c:v>
                </c:pt>
                <c:pt idx="10">
                  <c:v>40.629000000000005</c:v>
                </c:pt>
                <c:pt idx="11">
                  <c:v>31.615900000000003</c:v>
                </c:pt>
                <c:pt idx="12">
                  <c:v>0.93400000000000005</c:v>
                </c:pt>
                <c:pt idx="13">
                  <c:v>20.548000000000002</c:v>
                </c:pt>
                <c:pt idx="14">
                  <c:v>10.0405</c:v>
                </c:pt>
                <c:pt idx="15">
                  <c:v>65.847000000000008</c:v>
                </c:pt>
                <c:pt idx="16">
                  <c:v>7.0983999999999998</c:v>
                </c:pt>
                <c:pt idx="17">
                  <c:v>15.411000000000001</c:v>
                </c:pt>
                <c:pt idx="18">
                  <c:v>14.010000000000002</c:v>
                </c:pt>
                <c:pt idx="19">
                  <c:v>10.274000000000001</c:v>
                </c:pt>
                <c:pt idx="20">
                  <c:v>14.010000000000002</c:v>
                </c:pt>
                <c:pt idx="21">
                  <c:v>48.568000000000005</c:v>
                </c:pt>
                <c:pt idx="22">
                  <c:v>41.096000000000004</c:v>
                </c:pt>
                <c:pt idx="23">
                  <c:v>1.401</c:v>
                </c:pt>
                <c:pt idx="24">
                  <c:v>25.218</c:v>
                </c:pt>
                <c:pt idx="25">
                  <c:v>11.675000000000001</c:v>
                </c:pt>
                <c:pt idx="26">
                  <c:v>11.675000000000001</c:v>
                </c:pt>
                <c:pt idx="27">
                  <c:v>16.345000000000002</c:v>
                </c:pt>
                <c:pt idx="28">
                  <c:v>30.355</c:v>
                </c:pt>
                <c:pt idx="29">
                  <c:v>18.213000000000001</c:v>
                </c:pt>
                <c:pt idx="30">
                  <c:v>24.284000000000002</c:v>
                </c:pt>
                <c:pt idx="31">
                  <c:v>28.020000000000003</c:v>
                </c:pt>
                <c:pt idx="32">
                  <c:v>37.827000000000005</c:v>
                </c:pt>
                <c:pt idx="33">
                  <c:v>27.086000000000002</c:v>
                </c:pt>
                <c:pt idx="34">
                  <c:v>23.817</c:v>
                </c:pt>
                <c:pt idx="35">
                  <c:v>22.6495</c:v>
                </c:pt>
                <c:pt idx="36">
                  <c:v>28.627099999999999</c:v>
                </c:pt>
                <c:pt idx="37">
                  <c:v>23.490100000000002</c:v>
                </c:pt>
              </c:numCache>
            </c:numRef>
          </c:xVal>
          <c:yVal>
            <c:numRef>
              <c:f>'Regional data'!$Q$7:$Q$44</c:f>
              <c:numCache>
                <c:formatCode>General</c:formatCode>
                <c:ptCount val="38"/>
                <c:pt idx="0">
                  <c:v>8.5500000000000007</c:v>
                </c:pt>
                <c:pt idx="1">
                  <c:v>7.43</c:v>
                </c:pt>
                <c:pt idx="2">
                  <c:v>7.3</c:v>
                </c:pt>
                <c:pt idx="3">
                  <c:v>8.56</c:v>
                </c:pt>
                <c:pt idx="4">
                  <c:v>7.37</c:v>
                </c:pt>
                <c:pt idx="5">
                  <c:v>7.41</c:v>
                </c:pt>
                <c:pt idx="6">
                  <c:v>8.4700000000000006</c:v>
                </c:pt>
                <c:pt idx="7">
                  <c:v>7.31</c:v>
                </c:pt>
                <c:pt idx="8">
                  <c:v>8.4</c:v>
                </c:pt>
                <c:pt idx="9">
                  <c:v>7.15</c:v>
                </c:pt>
                <c:pt idx="10">
                  <c:v>6.83</c:v>
                </c:pt>
                <c:pt idx="11">
                  <c:v>6.9</c:v>
                </c:pt>
                <c:pt idx="12">
                  <c:v>7.97</c:v>
                </c:pt>
                <c:pt idx="13">
                  <c:v>7.66</c:v>
                </c:pt>
                <c:pt idx="14">
                  <c:v>8.3000000000000007</c:v>
                </c:pt>
                <c:pt idx="15">
                  <c:v>8.3000000000000007</c:v>
                </c:pt>
                <c:pt idx="16">
                  <c:v>7</c:v>
                </c:pt>
                <c:pt idx="17">
                  <c:v>7</c:v>
                </c:pt>
                <c:pt idx="18">
                  <c:v>6.4</c:v>
                </c:pt>
                <c:pt idx="19">
                  <c:v>7.12</c:v>
                </c:pt>
                <c:pt idx="20">
                  <c:v>7.4</c:v>
                </c:pt>
                <c:pt idx="21">
                  <c:v>6.5</c:v>
                </c:pt>
                <c:pt idx="22">
                  <c:v>6.2</c:v>
                </c:pt>
                <c:pt idx="23">
                  <c:v>6.5</c:v>
                </c:pt>
                <c:pt idx="24">
                  <c:v>7.7</c:v>
                </c:pt>
                <c:pt idx="25">
                  <c:v>7.3</c:v>
                </c:pt>
                <c:pt idx="26">
                  <c:v>7.1</c:v>
                </c:pt>
                <c:pt idx="27">
                  <c:v>7.08</c:v>
                </c:pt>
                <c:pt idx="28">
                  <c:v>7.39</c:v>
                </c:pt>
                <c:pt idx="29">
                  <c:v>6.9</c:v>
                </c:pt>
                <c:pt idx="30">
                  <c:v>7.2</c:v>
                </c:pt>
                <c:pt idx="31">
                  <c:v>9.1999999999999993</c:v>
                </c:pt>
                <c:pt idx="32">
                  <c:v>7.41</c:v>
                </c:pt>
                <c:pt idx="33">
                  <c:v>7.8</c:v>
                </c:pt>
                <c:pt idx="34">
                  <c:v>8.5</c:v>
                </c:pt>
                <c:pt idx="35">
                  <c:v>8</c:v>
                </c:pt>
                <c:pt idx="36">
                  <c:v>8.11</c:v>
                </c:pt>
                <c:pt idx="37">
                  <c:v>7.05</c:v>
                </c:pt>
              </c:numCache>
            </c:numRef>
          </c:yVal>
          <c:smooth val="0"/>
          <c:extLst>
            <c:ext xmlns:c16="http://schemas.microsoft.com/office/drawing/2014/chart" uri="{C3380CC4-5D6E-409C-BE32-E72D297353CC}">
              <c16:uniqueId val="{00000002-D718-4CF9-9673-77DDA239F6FD}"/>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data'!$AM$316:$AM$327</c:f>
              <c:numCache>
                <c:formatCode>General</c:formatCode>
                <c:ptCount val="12"/>
                <c:pt idx="0">
                  <c:v>7.4720000000000004</c:v>
                </c:pt>
                <c:pt idx="1">
                  <c:v>69.116</c:v>
                </c:pt>
                <c:pt idx="2">
                  <c:v>16.345000000000002</c:v>
                </c:pt>
                <c:pt idx="3">
                  <c:v>0.65380000000000005</c:v>
                </c:pt>
                <c:pt idx="4">
                  <c:v>65.847000000000008</c:v>
                </c:pt>
                <c:pt idx="5">
                  <c:v>27.553000000000001</c:v>
                </c:pt>
                <c:pt idx="6">
                  <c:v>24.751000000000001</c:v>
                </c:pt>
                <c:pt idx="7">
                  <c:v>14.477</c:v>
                </c:pt>
              </c:numCache>
            </c:numRef>
          </c:xVal>
          <c:yVal>
            <c:numRef>
              <c:f>'Regional data'!$Q$316:$Q$327</c:f>
              <c:numCache>
                <c:formatCode>General</c:formatCode>
                <c:ptCount val="12"/>
                <c:pt idx="0">
                  <c:v>8.4</c:v>
                </c:pt>
                <c:pt idx="1">
                  <c:v>7.3</c:v>
                </c:pt>
                <c:pt idx="2">
                  <c:v>6.4</c:v>
                </c:pt>
                <c:pt idx="3">
                  <c:v>7.7</c:v>
                </c:pt>
                <c:pt idx="4">
                  <c:v>6.5</c:v>
                </c:pt>
                <c:pt idx="5">
                  <c:v>7.6</c:v>
                </c:pt>
                <c:pt idx="6">
                  <c:v>6.9</c:v>
                </c:pt>
                <c:pt idx="7">
                  <c:v>7.4</c:v>
                </c:pt>
                <c:pt idx="8">
                  <c:v>7.74</c:v>
                </c:pt>
                <c:pt idx="9">
                  <c:v>7.05</c:v>
                </c:pt>
                <c:pt idx="10">
                  <c:v>7.19</c:v>
                </c:pt>
                <c:pt idx="11">
                  <c:v>8.1199999999999992</c:v>
                </c:pt>
              </c:numCache>
            </c:numRef>
          </c:yVal>
          <c:smooth val="0"/>
          <c:extLst>
            <c:ext xmlns:c16="http://schemas.microsoft.com/office/drawing/2014/chart" uri="{C3380CC4-5D6E-409C-BE32-E72D297353CC}">
              <c16:uniqueId val="{00000003-D718-4CF9-9673-77DDA239F6FD}"/>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data'!$AM$188:$AM$244</c:f>
              <c:numCache>
                <c:formatCode>General</c:formatCode>
                <c:ptCount val="57"/>
                <c:pt idx="0">
                  <c:v>7.845600000000001</c:v>
                </c:pt>
                <c:pt idx="1">
                  <c:v>7.9390000000000001</c:v>
                </c:pt>
                <c:pt idx="2">
                  <c:v>11.675000000000001</c:v>
                </c:pt>
                <c:pt idx="3">
                  <c:v>20.081</c:v>
                </c:pt>
                <c:pt idx="4">
                  <c:v>4.67</c:v>
                </c:pt>
                <c:pt idx="5">
                  <c:v>19.614000000000001</c:v>
                </c:pt>
                <c:pt idx="6">
                  <c:v>22.416</c:v>
                </c:pt>
                <c:pt idx="7">
                  <c:v>14.477</c:v>
                </c:pt>
                <c:pt idx="8">
                  <c:v>42.497</c:v>
                </c:pt>
                <c:pt idx="9">
                  <c:v>21.015000000000001</c:v>
                </c:pt>
                <c:pt idx="10">
                  <c:v>14.010000000000002</c:v>
                </c:pt>
                <c:pt idx="11">
                  <c:v>95.734999999999999</c:v>
                </c:pt>
                <c:pt idx="12">
                  <c:v>79.39</c:v>
                </c:pt>
                <c:pt idx="13">
                  <c:v>17.746000000000002</c:v>
                </c:pt>
                <c:pt idx="14">
                  <c:v>78.923000000000002</c:v>
                </c:pt>
                <c:pt idx="15">
                  <c:v>50.903000000000006</c:v>
                </c:pt>
                <c:pt idx="16">
                  <c:v>39.228000000000002</c:v>
                </c:pt>
                <c:pt idx="17">
                  <c:v>14.010000000000002</c:v>
                </c:pt>
                <c:pt idx="18">
                  <c:v>13.683100000000001</c:v>
                </c:pt>
                <c:pt idx="19">
                  <c:v>42.03</c:v>
                </c:pt>
                <c:pt idx="20">
                  <c:v>46.7</c:v>
                </c:pt>
                <c:pt idx="21">
                  <c:v>42.03</c:v>
                </c:pt>
                <c:pt idx="22">
                  <c:v>37.36</c:v>
                </c:pt>
                <c:pt idx="23">
                  <c:v>55.106000000000002</c:v>
                </c:pt>
                <c:pt idx="24">
                  <c:v>1.2142000000000002</c:v>
                </c:pt>
                <c:pt idx="25">
                  <c:v>19.147000000000002</c:v>
                </c:pt>
                <c:pt idx="26">
                  <c:v>14.944000000000001</c:v>
                </c:pt>
                <c:pt idx="27">
                  <c:v>19.614000000000001</c:v>
                </c:pt>
                <c:pt idx="28">
                  <c:v>14.944000000000001</c:v>
                </c:pt>
                <c:pt idx="29">
                  <c:v>7.0050000000000008</c:v>
                </c:pt>
                <c:pt idx="30">
                  <c:v>177.46</c:v>
                </c:pt>
                <c:pt idx="31">
                  <c:v>70.51700000000001</c:v>
                </c:pt>
                <c:pt idx="32">
                  <c:v>57.441000000000003</c:v>
                </c:pt>
                <c:pt idx="33">
                  <c:v>35.678800000000003</c:v>
                </c:pt>
                <c:pt idx="34">
                  <c:v>77.055000000000007</c:v>
                </c:pt>
                <c:pt idx="35">
                  <c:v>26.152000000000001</c:v>
                </c:pt>
                <c:pt idx="36">
                  <c:v>13.076000000000001</c:v>
                </c:pt>
                <c:pt idx="37">
                  <c:v>33.157000000000004</c:v>
                </c:pt>
                <c:pt idx="38">
                  <c:v>33.157000000000004</c:v>
                </c:pt>
                <c:pt idx="39">
                  <c:v>29.89734</c:v>
                </c:pt>
                <c:pt idx="40">
                  <c:v>14.010000000000002</c:v>
                </c:pt>
                <c:pt idx="41">
                  <c:v>45.298999999999999</c:v>
                </c:pt>
                <c:pt idx="42">
                  <c:v>48.101000000000006</c:v>
                </c:pt>
                <c:pt idx="43">
                  <c:v>22.416</c:v>
                </c:pt>
                <c:pt idx="44">
                  <c:v>28.487000000000002</c:v>
                </c:pt>
                <c:pt idx="45">
                  <c:v>23.35</c:v>
                </c:pt>
                <c:pt idx="46">
                  <c:v>29.888000000000002</c:v>
                </c:pt>
                <c:pt idx="47">
                  <c:v>28.487000000000002</c:v>
                </c:pt>
                <c:pt idx="48">
                  <c:v>16.812000000000001</c:v>
                </c:pt>
                <c:pt idx="49">
                  <c:v>56.040000000000006</c:v>
                </c:pt>
                <c:pt idx="50">
                  <c:v>88.73</c:v>
                </c:pt>
                <c:pt idx="51">
                  <c:v>92.466000000000008</c:v>
                </c:pt>
                <c:pt idx="52">
                  <c:v>63.512</c:v>
                </c:pt>
                <c:pt idx="53">
                  <c:v>35.959000000000003</c:v>
                </c:pt>
                <c:pt idx="54">
                  <c:v>34.137700000000002</c:v>
                </c:pt>
                <c:pt idx="55">
                  <c:v>194.27200000000002</c:v>
                </c:pt>
              </c:numCache>
            </c:numRef>
          </c:xVal>
          <c:yVal>
            <c:numRef>
              <c:f>'Regional data'!$Q$188:$Q$244</c:f>
              <c:numCache>
                <c:formatCode>General</c:formatCode>
                <c:ptCount val="57"/>
                <c:pt idx="0">
                  <c:v>7.6</c:v>
                </c:pt>
                <c:pt idx="1">
                  <c:v>7.4</c:v>
                </c:pt>
                <c:pt idx="2">
                  <c:v>8.4</c:v>
                </c:pt>
                <c:pt idx="3">
                  <c:v>7</c:v>
                </c:pt>
                <c:pt idx="4">
                  <c:v>6.1</c:v>
                </c:pt>
                <c:pt idx="5">
                  <c:v>6.55</c:v>
                </c:pt>
                <c:pt idx="6">
                  <c:v>7.3</c:v>
                </c:pt>
                <c:pt idx="7">
                  <c:v>6.9</c:v>
                </c:pt>
                <c:pt idx="8">
                  <c:v>7.6</c:v>
                </c:pt>
                <c:pt idx="9">
                  <c:v>8.3000000000000007</c:v>
                </c:pt>
                <c:pt idx="10">
                  <c:v>6.57</c:v>
                </c:pt>
                <c:pt idx="11">
                  <c:v>6.2</c:v>
                </c:pt>
                <c:pt idx="12">
                  <c:v>8.9</c:v>
                </c:pt>
                <c:pt idx="13">
                  <c:v>7.1</c:v>
                </c:pt>
                <c:pt idx="14">
                  <c:v>7.57</c:v>
                </c:pt>
                <c:pt idx="15">
                  <c:v>6.95</c:v>
                </c:pt>
                <c:pt idx="16">
                  <c:v>8.4</c:v>
                </c:pt>
                <c:pt idx="17">
                  <c:v>7.2</c:v>
                </c:pt>
                <c:pt idx="18">
                  <c:v>7</c:v>
                </c:pt>
                <c:pt idx="19">
                  <c:v>6.3</c:v>
                </c:pt>
                <c:pt idx="20">
                  <c:v>5.8</c:v>
                </c:pt>
                <c:pt idx="21">
                  <c:v>5.0999999999999996</c:v>
                </c:pt>
                <c:pt idx="22">
                  <c:v>6.5</c:v>
                </c:pt>
                <c:pt idx="23">
                  <c:v>7.7</c:v>
                </c:pt>
                <c:pt idx="24">
                  <c:v>9.5299999999999994</c:v>
                </c:pt>
                <c:pt idx="25">
                  <c:v>6.5</c:v>
                </c:pt>
                <c:pt idx="26">
                  <c:v>7.6</c:v>
                </c:pt>
                <c:pt idx="27">
                  <c:v>7.1</c:v>
                </c:pt>
                <c:pt idx="28">
                  <c:v>7.5</c:v>
                </c:pt>
                <c:pt idx="29">
                  <c:v>8.83</c:v>
                </c:pt>
                <c:pt idx="30">
                  <c:v>9.3000000000000007</c:v>
                </c:pt>
                <c:pt idx="31">
                  <c:v>7</c:v>
                </c:pt>
                <c:pt idx="32">
                  <c:v>6.6</c:v>
                </c:pt>
                <c:pt idx="33">
                  <c:v>7.7</c:v>
                </c:pt>
                <c:pt idx="34">
                  <c:v>8.1999999999999993</c:v>
                </c:pt>
                <c:pt idx="35">
                  <c:v>7.2</c:v>
                </c:pt>
                <c:pt idx="36">
                  <c:v>7.6</c:v>
                </c:pt>
                <c:pt idx="37">
                  <c:v>6.91</c:v>
                </c:pt>
                <c:pt idx="38">
                  <c:v>7.4</c:v>
                </c:pt>
                <c:pt idx="39">
                  <c:v>6.87</c:v>
                </c:pt>
                <c:pt idx="40">
                  <c:v>6.83</c:v>
                </c:pt>
                <c:pt idx="41">
                  <c:v>7.35</c:v>
                </c:pt>
                <c:pt idx="42">
                  <c:v>7.7</c:v>
                </c:pt>
                <c:pt idx="43">
                  <c:v>7.4</c:v>
                </c:pt>
                <c:pt idx="46">
                  <c:v>6.49</c:v>
                </c:pt>
                <c:pt idx="47">
                  <c:v>7.4</c:v>
                </c:pt>
                <c:pt idx="48">
                  <c:v>7.11</c:v>
                </c:pt>
                <c:pt idx="49">
                  <c:v>7.6</c:v>
                </c:pt>
                <c:pt idx="50">
                  <c:v>6.3</c:v>
                </c:pt>
                <c:pt idx="51">
                  <c:v>6.7</c:v>
                </c:pt>
                <c:pt idx="52">
                  <c:v>6.2</c:v>
                </c:pt>
                <c:pt idx="53">
                  <c:v>9.4</c:v>
                </c:pt>
                <c:pt idx="54">
                  <c:v>7.6</c:v>
                </c:pt>
                <c:pt idx="55">
                  <c:v>8.8000000000000007</c:v>
                </c:pt>
                <c:pt idx="56">
                  <c:v>6.54</c:v>
                </c:pt>
              </c:numCache>
            </c:numRef>
          </c:yVal>
          <c:smooth val="0"/>
          <c:extLst>
            <c:ext xmlns:c16="http://schemas.microsoft.com/office/drawing/2014/chart" uri="{C3380CC4-5D6E-409C-BE32-E72D297353CC}">
              <c16:uniqueId val="{00000004-D718-4CF9-9673-77DDA239F6FD}"/>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data'!$AM$174:$AM$185</c:f>
              <c:numCache>
                <c:formatCode>General</c:formatCode>
                <c:ptCount val="12"/>
                <c:pt idx="0">
                  <c:v>56.974000000000004</c:v>
                </c:pt>
                <c:pt idx="1">
                  <c:v>19.147000000000002</c:v>
                </c:pt>
                <c:pt idx="2">
                  <c:v>26.152000000000001</c:v>
                </c:pt>
                <c:pt idx="3">
                  <c:v>28.954000000000001</c:v>
                </c:pt>
                <c:pt idx="4">
                  <c:v>18.213000000000001</c:v>
                </c:pt>
                <c:pt idx="5">
                  <c:v>13.076000000000001</c:v>
                </c:pt>
                <c:pt idx="6">
                  <c:v>15.411000000000001</c:v>
                </c:pt>
                <c:pt idx="7">
                  <c:v>18.68</c:v>
                </c:pt>
                <c:pt idx="8">
                  <c:v>32.690000000000005</c:v>
                </c:pt>
                <c:pt idx="9">
                  <c:v>5.6040000000000001</c:v>
                </c:pt>
                <c:pt idx="10">
                  <c:v>9.8070000000000004</c:v>
                </c:pt>
                <c:pt idx="11">
                  <c:v>17.279</c:v>
                </c:pt>
              </c:numCache>
            </c:numRef>
          </c:xVal>
          <c:yVal>
            <c:numRef>
              <c:f>'Regional data'!$Q$174:$Q$185</c:f>
              <c:numCache>
                <c:formatCode>General</c:formatCode>
                <c:ptCount val="12"/>
                <c:pt idx="0">
                  <c:v>6.8</c:v>
                </c:pt>
                <c:pt idx="1">
                  <c:v>6.9</c:v>
                </c:pt>
                <c:pt idx="2">
                  <c:v>7.72</c:v>
                </c:pt>
                <c:pt idx="3">
                  <c:v>7.6</c:v>
                </c:pt>
                <c:pt idx="4">
                  <c:v>7.9</c:v>
                </c:pt>
                <c:pt idx="5">
                  <c:v>7.19</c:v>
                </c:pt>
                <c:pt idx="6">
                  <c:v>7.55</c:v>
                </c:pt>
                <c:pt idx="7">
                  <c:v>7.2</c:v>
                </c:pt>
                <c:pt idx="8">
                  <c:v>7.34</c:v>
                </c:pt>
                <c:pt idx="9">
                  <c:v>7.5</c:v>
                </c:pt>
                <c:pt idx="10">
                  <c:v>7.5</c:v>
                </c:pt>
                <c:pt idx="11">
                  <c:v>7.3</c:v>
                </c:pt>
              </c:numCache>
            </c:numRef>
          </c:yVal>
          <c:smooth val="0"/>
          <c:extLst>
            <c:ext xmlns:c16="http://schemas.microsoft.com/office/drawing/2014/chart" uri="{C3380CC4-5D6E-409C-BE32-E72D297353CC}">
              <c16:uniqueId val="{00000005-D718-4CF9-9673-77DDA239F6FD}"/>
            </c:ext>
          </c:extLst>
        </c:ser>
        <c:dLbls>
          <c:showLegendKey val="0"/>
          <c:showVal val="0"/>
          <c:showCatName val="0"/>
          <c:showSerName val="0"/>
          <c:showPercent val="0"/>
          <c:showBubbleSize val="0"/>
        </c:dLbls>
        <c:axId val="1216781967"/>
        <c:axId val="1216783215"/>
        <c:extLst/>
      </c:scatterChart>
      <c:valAx>
        <c:axId val="1216781967"/>
        <c:scaling>
          <c:orientation val="minMax"/>
          <c:max val="2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12"/>
          <c:min val="4"/>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Mn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data'!$AM$47:$AM$171</c:f>
              <c:numCache>
                <c:formatCode>General</c:formatCode>
                <c:ptCount val="125"/>
                <c:pt idx="0">
                  <c:v>72.852000000000004</c:v>
                </c:pt>
                <c:pt idx="1">
                  <c:v>43.431000000000004</c:v>
                </c:pt>
                <c:pt idx="2">
                  <c:v>81.725000000000009</c:v>
                </c:pt>
                <c:pt idx="3">
                  <c:v>37.36</c:v>
                </c:pt>
                <c:pt idx="4">
                  <c:v>46.7</c:v>
                </c:pt>
                <c:pt idx="5">
                  <c:v>46.7</c:v>
                </c:pt>
                <c:pt idx="6">
                  <c:v>46.7</c:v>
                </c:pt>
                <c:pt idx="7">
                  <c:v>34.091000000000001</c:v>
                </c:pt>
                <c:pt idx="8">
                  <c:v>9.8070000000000004</c:v>
                </c:pt>
                <c:pt idx="9">
                  <c:v>23.817</c:v>
                </c:pt>
                <c:pt idx="10">
                  <c:v>113.01400000000001</c:v>
                </c:pt>
                <c:pt idx="11">
                  <c:v>14.010000000000002</c:v>
                </c:pt>
                <c:pt idx="12">
                  <c:v>33.624000000000002</c:v>
                </c:pt>
                <c:pt idx="13">
                  <c:v>33.624000000000002</c:v>
                </c:pt>
                <c:pt idx="14">
                  <c:v>64.445999999999998</c:v>
                </c:pt>
                <c:pt idx="15">
                  <c:v>38.294000000000004</c:v>
                </c:pt>
                <c:pt idx="16">
                  <c:v>43.898000000000003</c:v>
                </c:pt>
                <c:pt idx="17">
                  <c:v>29.888000000000002</c:v>
                </c:pt>
                <c:pt idx="18">
                  <c:v>133.56200000000001</c:v>
                </c:pt>
                <c:pt idx="19">
                  <c:v>46.7</c:v>
                </c:pt>
                <c:pt idx="20">
                  <c:v>62.578000000000003</c:v>
                </c:pt>
                <c:pt idx="21">
                  <c:v>51.370000000000005</c:v>
                </c:pt>
                <c:pt idx="22">
                  <c:v>21.949000000000002</c:v>
                </c:pt>
                <c:pt idx="23">
                  <c:v>112.08000000000001</c:v>
                </c:pt>
                <c:pt idx="24">
                  <c:v>33.157000000000004</c:v>
                </c:pt>
                <c:pt idx="25">
                  <c:v>26.152000000000001</c:v>
                </c:pt>
                <c:pt idx="26">
                  <c:v>28.020000000000003</c:v>
                </c:pt>
              </c:numCache>
            </c:numRef>
          </c:xVal>
          <c:yVal>
            <c:numRef>
              <c:f>'Regional data'!$AT$47:$AT$171</c:f>
              <c:numCache>
                <c:formatCode>General</c:formatCode>
                <c:ptCount val="125"/>
                <c:pt idx="27">
                  <c:v>3.0000000000000001E-3</c:v>
                </c:pt>
                <c:pt idx="28">
                  <c:v>0.28299999999999997</c:v>
                </c:pt>
                <c:pt idx="29">
                  <c:v>2E-3</c:v>
                </c:pt>
                <c:pt idx="30">
                  <c:v>0.63700000000000001</c:v>
                </c:pt>
                <c:pt idx="31">
                  <c:v>9.2999999999999999E-2</c:v>
                </c:pt>
                <c:pt idx="32">
                  <c:v>8.3000000000000004E-2</c:v>
                </c:pt>
                <c:pt idx="33">
                  <c:v>3.1E-2</c:v>
                </c:pt>
                <c:pt idx="34">
                  <c:v>2.5999999999999999E-2</c:v>
                </c:pt>
                <c:pt idx="35">
                  <c:v>2.5000000000000001E-2</c:v>
                </c:pt>
                <c:pt idx="36">
                  <c:v>4.3999999999999997E-2</c:v>
                </c:pt>
                <c:pt idx="37">
                  <c:v>0.217</c:v>
                </c:pt>
                <c:pt idx="38">
                  <c:v>1.202</c:v>
                </c:pt>
                <c:pt idx="39">
                  <c:v>1.2529999999999999</c:v>
                </c:pt>
                <c:pt idx="40">
                  <c:v>0</c:v>
                </c:pt>
                <c:pt idx="41">
                  <c:v>6.0000000000000001E-3</c:v>
                </c:pt>
                <c:pt idx="42">
                  <c:v>0.14399999999999999</c:v>
                </c:pt>
                <c:pt idx="43">
                  <c:v>7.1999999999999995E-2</c:v>
                </c:pt>
                <c:pt idx="44">
                  <c:v>1E-3</c:v>
                </c:pt>
                <c:pt idx="45">
                  <c:v>0</c:v>
                </c:pt>
                <c:pt idx="46">
                  <c:v>0</c:v>
                </c:pt>
                <c:pt idx="47">
                  <c:v>0</c:v>
                </c:pt>
                <c:pt idx="48">
                  <c:v>0</c:v>
                </c:pt>
                <c:pt idx="49">
                  <c:v>0</c:v>
                </c:pt>
                <c:pt idx="50">
                  <c:v>0</c:v>
                </c:pt>
                <c:pt idx="51">
                  <c:v>7.0000000000000001E-3</c:v>
                </c:pt>
                <c:pt idx="52">
                  <c:v>0.121</c:v>
                </c:pt>
                <c:pt idx="53">
                  <c:v>1E-3</c:v>
                </c:pt>
                <c:pt idx="54">
                  <c:v>2.8000000000000001E-2</c:v>
                </c:pt>
                <c:pt idx="55">
                  <c:v>0</c:v>
                </c:pt>
                <c:pt idx="56">
                  <c:v>2E-3</c:v>
                </c:pt>
                <c:pt idx="57">
                  <c:v>0</c:v>
                </c:pt>
                <c:pt idx="58">
                  <c:v>2E-3</c:v>
                </c:pt>
                <c:pt idx="59">
                  <c:v>0</c:v>
                </c:pt>
                <c:pt idx="60">
                  <c:v>1.0999999999999999E-2</c:v>
                </c:pt>
                <c:pt idx="61">
                  <c:v>3.0000000000000001E-3</c:v>
                </c:pt>
                <c:pt idx="62">
                  <c:v>1.0999999999999999E-2</c:v>
                </c:pt>
                <c:pt idx="63">
                  <c:v>0.53600000000000003</c:v>
                </c:pt>
                <c:pt idx="64">
                  <c:v>0.58799999999999997</c:v>
                </c:pt>
                <c:pt idx="65">
                  <c:v>0.30199999999999999</c:v>
                </c:pt>
                <c:pt idx="66">
                  <c:v>0.13400000000000001</c:v>
                </c:pt>
                <c:pt idx="67">
                  <c:v>0.26300000000000001</c:v>
                </c:pt>
                <c:pt idx="68">
                  <c:v>6.0000000000000001E-3</c:v>
                </c:pt>
                <c:pt idx="69">
                  <c:v>1E-3</c:v>
                </c:pt>
                <c:pt idx="70">
                  <c:v>0.02</c:v>
                </c:pt>
                <c:pt idx="71">
                  <c:v>0</c:v>
                </c:pt>
                <c:pt idx="72">
                  <c:v>1E-3</c:v>
                </c:pt>
                <c:pt idx="73">
                  <c:v>5.0000000000000001E-3</c:v>
                </c:pt>
                <c:pt idx="74">
                  <c:v>2.1999999999999999E-2</c:v>
                </c:pt>
                <c:pt idx="75">
                  <c:v>0</c:v>
                </c:pt>
                <c:pt idx="76">
                  <c:v>0</c:v>
                </c:pt>
                <c:pt idx="77">
                  <c:v>0.23799999999999999</c:v>
                </c:pt>
                <c:pt idx="78">
                  <c:v>1E-3</c:v>
                </c:pt>
                <c:pt idx="79">
                  <c:v>1E-3</c:v>
                </c:pt>
                <c:pt idx="80">
                  <c:v>3.0000000000000001E-3</c:v>
                </c:pt>
                <c:pt idx="81">
                  <c:v>1E-3</c:v>
                </c:pt>
                <c:pt idx="82">
                  <c:v>2.3E-2</c:v>
                </c:pt>
                <c:pt idx="83">
                  <c:v>0.33900000000000002</c:v>
                </c:pt>
                <c:pt idx="84">
                  <c:v>5.0000000000000001E-3</c:v>
                </c:pt>
                <c:pt idx="85">
                  <c:v>6.0000000000000001E-3</c:v>
                </c:pt>
                <c:pt idx="86">
                  <c:v>9.2999999999999999E-2</c:v>
                </c:pt>
                <c:pt idx="87">
                  <c:v>1.617</c:v>
                </c:pt>
                <c:pt idx="88">
                  <c:v>4.0000000000000001E-3</c:v>
                </c:pt>
                <c:pt idx="89">
                  <c:v>1E-3</c:v>
                </c:pt>
                <c:pt idx="90">
                  <c:v>0.13100000000000001</c:v>
                </c:pt>
                <c:pt idx="91">
                  <c:v>1E-3</c:v>
                </c:pt>
                <c:pt idx="92">
                  <c:v>1E-3</c:v>
                </c:pt>
                <c:pt idx="93">
                  <c:v>6.0000000000000001E-3</c:v>
                </c:pt>
                <c:pt idx="94">
                  <c:v>2.5999999999999999E-2</c:v>
                </c:pt>
                <c:pt idx="95">
                  <c:v>0.219</c:v>
                </c:pt>
                <c:pt idx="96">
                  <c:v>8.9999999999999993E-3</c:v>
                </c:pt>
                <c:pt idx="97">
                  <c:v>0.01</c:v>
                </c:pt>
                <c:pt idx="98">
                  <c:v>1.04</c:v>
                </c:pt>
                <c:pt idx="99">
                  <c:v>1.0780000000000001</c:v>
                </c:pt>
                <c:pt idx="100">
                  <c:v>0.78800000000000003</c:v>
                </c:pt>
                <c:pt idx="101">
                  <c:v>0.249</c:v>
                </c:pt>
                <c:pt idx="102">
                  <c:v>0.27500000000000002</c:v>
                </c:pt>
                <c:pt idx="103">
                  <c:v>6.0000000000000001E-3</c:v>
                </c:pt>
                <c:pt idx="104">
                  <c:v>2.5999999999999999E-2</c:v>
                </c:pt>
                <c:pt idx="105">
                  <c:v>7.0000000000000001E-3</c:v>
                </c:pt>
                <c:pt idx="106">
                  <c:v>1.1930000000000001</c:v>
                </c:pt>
                <c:pt idx="107">
                  <c:v>8.0000000000000002E-3</c:v>
                </c:pt>
                <c:pt idx="108">
                  <c:v>5.0999999999999997E-2</c:v>
                </c:pt>
                <c:pt idx="109">
                  <c:v>0.03</c:v>
                </c:pt>
                <c:pt idx="110">
                  <c:v>1E-3</c:v>
                </c:pt>
                <c:pt idx="111">
                  <c:v>4.0000000000000001E-3</c:v>
                </c:pt>
                <c:pt idx="112">
                  <c:v>5.7000000000000002E-2</c:v>
                </c:pt>
                <c:pt idx="113">
                  <c:v>0.221</c:v>
                </c:pt>
                <c:pt idx="114">
                  <c:v>8.5999999999999993E-2</c:v>
                </c:pt>
                <c:pt idx="115">
                  <c:v>5.0999999999999997E-2</c:v>
                </c:pt>
                <c:pt idx="116">
                  <c:v>0</c:v>
                </c:pt>
                <c:pt idx="117">
                  <c:v>7.9000000000000001E-2</c:v>
                </c:pt>
                <c:pt idx="118">
                  <c:v>1.7000000000000001E-2</c:v>
                </c:pt>
                <c:pt idx="119">
                  <c:v>2.9000000000000001E-2</c:v>
                </c:pt>
                <c:pt idx="120">
                  <c:v>1.4E-2</c:v>
                </c:pt>
                <c:pt idx="121">
                  <c:v>5.2999999999999999E-2</c:v>
                </c:pt>
                <c:pt idx="122">
                  <c:v>5.0000000000000001E-3</c:v>
                </c:pt>
                <c:pt idx="123">
                  <c:v>1.4999999999999999E-2</c:v>
                </c:pt>
                <c:pt idx="124">
                  <c:v>0.70499999999999996</c:v>
                </c:pt>
              </c:numCache>
            </c:numRef>
          </c:yVal>
          <c:smooth val="0"/>
          <c:extLst>
            <c:ext xmlns:c16="http://schemas.microsoft.com/office/drawing/2014/chart" uri="{C3380CC4-5D6E-409C-BE32-E72D297353CC}">
              <c16:uniqueId val="{00000000-8F28-407F-BFF2-E43B705B2F8E}"/>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data'!$AM$247:$AM$313</c:f>
              <c:numCache>
                <c:formatCode>General</c:formatCode>
                <c:ptCount val="67"/>
                <c:pt idx="0">
                  <c:v>18.68</c:v>
                </c:pt>
                <c:pt idx="1">
                  <c:v>17.512499999999999</c:v>
                </c:pt>
                <c:pt idx="2">
                  <c:v>15.1775</c:v>
                </c:pt>
                <c:pt idx="3">
                  <c:v>18.68</c:v>
                </c:pt>
                <c:pt idx="4">
                  <c:v>39.228000000000002</c:v>
                </c:pt>
                <c:pt idx="5">
                  <c:v>45.766000000000005</c:v>
                </c:pt>
                <c:pt idx="6">
                  <c:v>40.161999999999999</c:v>
                </c:pt>
                <c:pt idx="7">
                  <c:v>57.441000000000003</c:v>
                </c:pt>
                <c:pt idx="8">
                  <c:v>11.208</c:v>
                </c:pt>
                <c:pt idx="9">
                  <c:v>13.076000000000001</c:v>
                </c:pt>
                <c:pt idx="10">
                  <c:v>783.15899999999999</c:v>
                </c:pt>
                <c:pt idx="11">
                  <c:v>22.416</c:v>
                </c:pt>
                <c:pt idx="12">
                  <c:v>15.878</c:v>
                </c:pt>
                <c:pt idx="13">
                  <c:v>17.279</c:v>
                </c:pt>
                <c:pt idx="14">
                  <c:v>8.8730000000000011</c:v>
                </c:pt>
                <c:pt idx="15">
                  <c:v>1.6345000000000001</c:v>
                </c:pt>
                <c:pt idx="16">
                  <c:v>1.2142000000000002</c:v>
                </c:pt>
                <c:pt idx="17">
                  <c:v>6.0710000000000006</c:v>
                </c:pt>
                <c:pt idx="18">
                  <c:v>16.345000000000002</c:v>
                </c:pt>
                <c:pt idx="19">
                  <c:v>49.969000000000001</c:v>
                </c:pt>
                <c:pt idx="20">
                  <c:v>15.411000000000001</c:v>
                </c:pt>
                <c:pt idx="21">
                  <c:v>1.401</c:v>
                </c:pt>
                <c:pt idx="22">
                  <c:v>44.832000000000001</c:v>
                </c:pt>
                <c:pt idx="23">
                  <c:v>42.964000000000006</c:v>
                </c:pt>
                <c:pt idx="24">
                  <c:v>26.152000000000001</c:v>
                </c:pt>
                <c:pt idx="25">
                  <c:v>48.101000000000006</c:v>
                </c:pt>
                <c:pt idx="26">
                  <c:v>36.893000000000001</c:v>
                </c:pt>
                <c:pt idx="27">
                  <c:v>29.888000000000002</c:v>
                </c:pt>
                <c:pt idx="28">
                  <c:v>18.213000000000001</c:v>
                </c:pt>
                <c:pt idx="29">
                  <c:v>31.756</c:v>
                </c:pt>
                <c:pt idx="30">
                  <c:v>54.639000000000003</c:v>
                </c:pt>
                <c:pt idx="31">
                  <c:v>10.274000000000001</c:v>
                </c:pt>
                <c:pt idx="32">
                  <c:v>36.893000000000001</c:v>
                </c:pt>
                <c:pt idx="33">
                  <c:v>20.548000000000002</c:v>
                </c:pt>
                <c:pt idx="34">
                  <c:v>8.8730000000000011</c:v>
                </c:pt>
                <c:pt idx="35">
                  <c:v>50.436</c:v>
                </c:pt>
                <c:pt idx="36">
                  <c:v>12.142000000000001</c:v>
                </c:pt>
                <c:pt idx="37">
                  <c:v>11.208</c:v>
                </c:pt>
                <c:pt idx="38">
                  <c:v>12.142000000000001</c:v>
                </c:pt>
                <c:pt idx="39">
                  <c:v>12.142000000000001</c:v>
                </c:pt>
                <c:pt idx="40">
                  <c:v>18.68</c:v>
                </c:pt>
                <c:pt idx="41">
                  <c:v>23.817</c:v>
                </c:pt>
                <c:pt idx="42">
                  <c:v>23.35</c:v>
                </c:pt>
                <c:pt idx="43">
                  <c:v>61.644000000000005</c:v>
                </c:pt>
                <c:pt idx="44">
                  <c:v>11.208</c:v>
                </c:pt>
                <c:pt idx="45">
                  <c:v>16.812000000000001</c:v>
                </c:pt>
                <c:pt idx="46">
                  <c:v>15.878</c:v>
                </c:pt>
                <c:pt idx="47">
                  <c:v>11.208</c:v>
                </c:pt>
                <c:pt idx="48">
                  <c:v>26.152000000000001</c:v>
                </c:pt>
                <c:pt idx="49">
                  <c:v>52.304000000000002</c:v>
                </c:pt>
                <c:pt idx="50">
                  <c:v>7.0050000000000008</c:v>
                </c:pt>
                <c:pt idx="51">
                  <c:v>56.040000000000006</c:v>
                </c:pt>
                <c:pt idx="52">
                  <c:v>20.081</c:v>
                </c:pt>
                <c:pt idx="53">
                  <c:v>17.9328</c:v>
                </c:pt>
                <c:pt idx="54">
                  <c:v>37.36</c:v>
                </c:pt>
                <c:pt idx="55">
                  <c:v>27.086000000000002</c:v>
                </c:pt>
                <c:pt idx="56">
                  <c:v>54.639000000000003</c:v>
                </c:pt>
              </c:numCache>
            </c:numRef>
          </c:xVal>
          <c:yVal>
            <c:numRef>
              <c:f>'Regional data'!$AT$247:$AT$313</c:f>
              <c:numCache>
                <c:formatCode>General</c:formatCode>
                <c:ptCount val="67"/>
                <c:pt idx="57">
                  <c:v>0.182</c:v>
                </c:pt>
                <c:pt idx="58">
                  <c:v>3.0000000000000001E-3</c:v>
                </c:pt>
                <c:pt idx="59">
                  <c:v>2.4E-2</c:v>
                </c:pt>
                <c:pt idx="60">
                  <c:v>3.3000000000000002E-2</c:v>
                </c:pt>
                <c:pt idx="61">
                  <c:v>2.54</c:v>
                </c:pt>
                <c:pt idx="62">
                  <c:v>3.2000000000000001E-2</c:v>
                </c:pt>
                <c:pt idx="63">
                  <c:v>0.12</c:v>
                </c:pt>
                <c:pt idx="64">
                  <c:v>1.099</c:v>
                </c:pt>
                <c:pt idx="65">
                  <c:v>5.5E-2</c:v>
                </c:pt>
                <c:pt idx="66">
                  <c:v>5.7000000000000002E-2</c:v>
                </c:pt>
              </c:numCache>
            </c:numRef>
          </c:yVal>
          <c:smooth val="0"/>
          <c:extLst xmlns:c15="http://schemas.microsoft.com/office/drawing/2012/chart">
            <c:ext xmlns:c16="http://schemas.microsoft.com/office/drawing/2014/chart" uri="{C3380CC4-5D6E-409C-BE32-E72D297353CC}">
              <c16:uniqueId val="{00000001-8F28-407F-BFF2-E43B705B2F8E}"/>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data'!$AM$7:$AM$44</c:f>
              <c:numCache>
                <c:formatCode>General</c:formatCode>
                <c:ptCount val="38"/>
                <c:pt idx="0">
                  <c:v>50</c:v>
                </c:pt>
                <c:pt idx="1">
                  <c:v>48</c:v>
                </c:pt>
                <c:pt idx="2">
                  <c:v>49</c:v>
                </c:pt>
                <c:pt idx="3">
                  <c:v>49</c:v>
                </c:pt>
                <c:pt idx="4">
                  <c:v>48</c:v>
                </c:pt>
                <c:pt idx="5">
                  <c:v>48</c:v>
                </c:pt>
                <c:pt idx="6">
                  <c:v>48</c:v>
                </c:pt>
                <c:pt idx="7">
                  <c:v>48</c:v>
                </c:pt>
                <c:pt idx="8">
                  <c:v>48</c:v>
                </c:pt>
                <c:pt idx="9">
                  <c:v>28</c:v>
                </c:pt>
                <c:pt idx="10">
                  <c:v>40.629000000000005</c:v>
                </c:pt>
                <c:pt idx="11">
                  <c:v>31.615900000000003</c:v>
                </c:pt>
                <c:pt idx="12">
                  <c:v>0.93400000000000005</c:v>
                </c:pt>
                <c:pt idx="13">
                  <c:v>20.548000000000002</c:v>
                </c:pt>
                <c:pt idx="14">
                  <c:v>10.0405</c:v>
                </c:pt>
                <c:pt idx="15">
                  <c:v>65.847000000000008</c:v>
                </c:pt>
                <c:pt idx="16">
                  <c:v>7.0983999999999998</c:v>
                </c:pt>
                <c:pt idx="17">
                  <c:v>15.411000000000001</c:v>
                </c:pt>
                <c:pt idx="18">
                  <c:v>14.010000000000002</c:v>
                </c:pt>
                <c:pt idx="19">
                  <c:v>10.274000000000001</c:v>
                </c:pt>
                <c:pt idx="20">
                  <c:v>14.010000000000002</c:v>
                </c:pt>
                <c:pt idx="21">
                  <c:v>48.568000000000005</c:v>
                </c:pt>
                <c:pt idx="22">
                  <c:v>41.096000000000004</c:v>
                </c:pt>
                <c:pt idx="23">
                  <c:v>1.401</c:v>
                </c:pt>
                <c:pt idx="24">
                  <c:v>25.218</c:v>
                </c:pt>
                <c:pt idx="25">
                  <c:v>11.675000000000001</c:v>
                </c:pt>
                <c:pt idx="26">
                  <c:v>11.675000000000001</c:v>
                </c:pt>
                <c:pt idx="27">
                  <c:v>16.345000000000002</c:v>
                </c:pt>
                <c:pt idx="28">
                  <c:v>30.355</c:v>
                </c:pt>
                <c:pt idx="29">
                  <c:v>18.213000000000001</c:v>
                </c:pt>
                <c:pt idx="30">
                  <c:v>24.284000000000002</c:v>
                </c:pt>
                <c:pt idx="31">
                  <c:v>28.020000000000003</c:v>
                </c:pt>
                <c:pt idx="32">
                  <c:v>37.827000000000005</c:v>
                </c:pt>
                <c:pt idx="33">
                  <c:v>27.086000000000002</c:v>
                </c:pt>
                <c:pt idx="34">
                  <c:v>23.817</c:v>
                </c:pt>
                <c:pt idx="35">
                  <c:v>22.6495</c:v>
                </c:pt>
                <c:pt idx="36">
                  <c:v>28.627099999999999</c:v>
                </c:pt>
                <c:pt idx="37">
                  <c:v>23.490100000000002</c:v>
                </c:pt>
              </c:numCache>
            </c:numRef>
          </c:xVal>
          <c:yVal>
            <c:numRef>
              <c:f>'Regional data'!$AT$7:$AT$44</c:f>
              <c:numCache>
                <c:formatCode>General</c:formatCode>
                <c:ptCount val="38"/>
                <c:pt idx="5">
                  <c:v>0.32</c:v>
                </c:pt>
                <c:pt idx="8">
                  <c:v>0.28999999999999998</c:v>
                </c:pt>
              </c:numCache>
            </c:numRef>
          </c:yVal>
          <c:smooth val="0"/>
          <c:extLst>
            <c:ext xmlns:c16="http://schemas.microsoft.com/office/drawing/2014/chart" uri="{C3380CC4-5D6E-409C-BE32-E72D297353CC}">
              <c16:uniqueId val="{00000002-8F28-407F-BFF2-E43B705B2F8E}"/>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data'!$AM$316:$AM$327</c:f>
              <c:numCache>
                <c:formatCode>General</c:formatCode>
                <c:ptCount val="12"/>
                <c:pt idx="0">
                  <c:v>7.4720000000000004</c:v>
                </c:pt>
                <c:pt idx="1">
                  <c:v>69.116</c:v>
                </c:pt>
                <c:pt idx="2">
                  <c:v>16.345000000000002</c:v>
                </c:pt>
                <c:pt idx="3">
                  <c:v>0.65380000000000005</c:v>
                </c:pt>
                <c:pt idx="4">
                  <c:v>65.847000000000008</c:v>
                </c:pt>
                <c:pt idx="5">
                  <c:v>27.553000000000001</c:v>
                </c:pt>
                <c:pt idx="6">
                  <c:v>24.751000000000001</c:v>
                </c:pt>
                <c:pt idx="7">
                  <c:v>14.477</c:v>
                </c:pt>
              </c:numCache>
            </c:numRef>
          </c:xVal>
          <c:yVal>
            <c:numRef>
              <c:f>'Regional data'!$AT$316:$AT$327</c:f>
              <c:numCache>
                <c:formatCode>General</c:formatCode>
                <c:ptCount val="12"/>
                <c:pt idx="8">
                  <c:v>1.5469999999999999</c:v>
                </c:pt>
                <c:pt idx="9">
                  <c:v>0.20300000000000001</c:v>
                </c:pt>
                <c:pt idx="10">
                  <c:v>0.14000000000000001</c:v>
                </c:pt>
                <c:pt idx="11">
                  <c:v>5.0000000000000001E-3</c:v>
                </c:pt>
              </c:numCache>
            </c:numRef>
          </c:yVal>
          <c:smooth val="0"/>
          <c:extLst>
            <c:ext xmlns:c16="http://schemas.microsoft.com/office/drawing/2014/chart" uri="{C3380CC4-5D6E-409C-BE32-E72D297353CC}">
              <c16:uniqueId val="{00000003-8F28-407F-BFF2-E43B705B2F8E}"/>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data'!$AM$188:$AM$244</c:f>
              <c:numCache>
                <c:formatCode>General</c:formatCode>
                <c:ptCount val="57"/>
                <c:pt idx="0">
                  <c:v>7.845600000000001</c:v>
                </c:pt>
                <c:pt idx="1">
                  <c:v>7.9390000000000001</c:v>
                </c:pt>
                <c:pt idx="2">
                  <c:v>11.675000000000001</c:v>
                </c:pt>
                <c:pt idx="3">
                  <c:v>20.081</c:v>
                </c:pt>
                <c:pt idx="4">
                  <c:v>4.67</c:v>
                </c:pt>
                <c:pt idx="5">
                  <c:v>19.614000000000001</c:v>
                </c:pt>
                <c:pt idx="6">
                  <c:v>22.416</c:v>
                </c:pt>
                <c:pt idx="7">
                  <c:v>14.477</c:v>
                </c:pt>
                <c:pt idx="8">
                  <c:v>42.497</c:v>
                </c:pt>
                <c:pt idx="9">
                  <c:v>21.015000000000001</c:v>
                </c:pt>
                <c:pt idx="10">
                  <c:v>14.010000000000002</c:v>
                </c:pt>
                <c:pt idx="11">
                  <c:v>95.734999999999999</c:v>
                </c:pt>
                <c:pt idx="12">
                  <c:v>79.39</c:v>
                </c:pt>
                <c:pt idx="13">
                  <c:v>17.746000000000002</c:v>
                </c:pt>
                <c:pt idx="14">
                  <c:v>78.923000000000002</c:v>
                </c:pt>
                <c:pt idx="15">
                  <c:v>50.903000000000006</c:v>
                </c:pt>
                <c:pt idx="16">
                  <c:v>39.228000000000002</c:v>
                </c:pt>
                <c:pt idx="17">
                  <c:v>14.010000000000002</c:v>
                </c:pt>
                <c:pt idx="18">
                  <c:v>13.683100000000001</c:v>
                </c:pt>
                <c:pt idx="19">
                  <c:v>42.03</c:v>
                </c:pt>
                <c:pt idx="20">
                  <c:v>46.7</c:v>
                </c:pt>
                <c:pt idx="21">
                  <c:v>42.03</c:v>
                </c:pt>
                <c:pt idx="22">
                  <c:v>37.36</c:v>
                </c:pt>
                <c:pt idx="23">
                  <c:v>55.106000000000002</c:v>
                </c:pt>
                <c:pt idx="24">
                  <c:v>1.2142000000000002</c:v>
                </c:pt>
                <c:pt idx="25">
                  <c:v>19.147000000000002</c:v>
                </c:pt>
                <c:pt idx="26">
                  <c:v>14.944000000000001</c:v>
                </c:pt>
                <c:pt idx="27">
                  <c:v>19.614000000000001</c:v>
                </c:pt>
                <c:pt idx="28">
                  <c:v>14.944000000000001</c:v>
                </c:pt>
                <c:pt idx="29">
                  <c:v>7.0050000000000008</c:v>
                </c:pt>
                <c:pt idx="30">
                  <c:v>177.46</c:v>
                </c:pt>
                <c:pt idx="31">
                  <c:v>70.51700000000001</c:v>
                </c:pt>
                <c:pt idx="32">
                  <c:v>57.441000000000003</c:v>
                </c:pt>
                <c:pt idx="33">
                  <c:v>35.678800000000003</c:v>
                </c:pt>
                <c:pt idx="34">
                  <c:v>77.055000000000007</c:v>
                </c:pt>
                <c:pt idx="35">
                  <c:v>26.152000000000001</c:v>
                </c:pt>
                <c:pt idx="36">
                  <c:v>13.076000000000001</c:v>
                </c:pt>
                <c:pt idx="37">
                  <c:v>33.157000000000004</c:v>
                </c:pt>
                <c:pt idx="38">
                  <c:v>33.157000000000004</c:v>
                </c:pt>
                <c:pt idx="39">
                  <c:v>29.89734</c:v>
                </c:pt>
                <c:pt idx="40">
                  <c:v>14.010000000000002</c:v>
                </c:pt>
                <c:pt idx="41">
                  <c:v>45.298999999999999</c:v>
                </c:pt>
                <c:pt idx="42">
                  <c:v>48.101000000000006</c:v>
                </c:pt>
                <c:pt idx="43">
                  <c:v>22.416</c:v>
                </c:pt>
                <c:pt idx="44">
                  <c:v>28.487000000000002</c:v>
                </c:pt>
                <c:pt idx="45">
                  <c:v>23.35</c:v>
                </c:pt>
                <c:pt idx="46">
                  <c:v>29.888000000000002</c:v>
                </c:pt>
                <c:pt idx="47">
                  <c:v>28.487000000000002</c:v>
                </c:pt>
                <c:pt idx="48">
                  <c:v>16.812000000000001</c:v>
                </c:pt>
                <c:pt idx="49">
                  <c:v>56.040000000000006</c:v>
                </c:pt>
                <c:pt idx="50">
                  <c:v>88.73</c:v>
                </c:pt>
                <c:pt idx="51">
                  <c:v>92.466000000000008</c:v>
                </c:pt>
                <c:pt idx="52">
                  <c:v>63.512</c:v>
                </c:pt>
                <c:pt idx="53">
                  <c:v>35.959000000000003</c:v>
                </c:pt>
                <c:pt idx="54">
                  <c:v>34.137700000000002</c:v>
                </c:pt>
                <c:pt idx="55">
                  <c:v>194.27200000000002</c:v>
                </c:pt>
              </c:numCache>
            </c:numRef>
          </c:xVal>
          <c:yVal>
            <c:numRef>
              <c:f>'Regional data'!$AT$188:$AT$244</c:f>
              <c:numCache>
                <c:formatCode>General</c:formatCode>
                <c:ptCount val="57"/>
                <c:pt idx="56">
                  <c:v>1.2130000000000001</c:v>
                </c:pt>
              </c:numCache>
            </c:numRef>
          </c:yVal>
          <c:smooth val="0"/>
          <c:extLst>
            <c:ext xmlns:c16="http://schemas.microsoft.com/office/drawing/2014/chart" uri="{C3380CC4-5D6E-409C-BE32-E72D297353CC}">
              <c16:uniqueId val="{00000004-8F28-407F-BFF2-E43B705B2F8E}"/>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data'!$AM$174:$AM$185</c:f>
              <c:numCache>
                <c:formatCode>General</c:formatCode>
                <c:ptCount val="12"/>
                <c:pt idx="0">
                  <c:v>56.974000000000004</c:v>
                </c:pt>
                <c:pt idx="1">
                  <c:v>19.147000000000002</c:v>
                </c:pt>
                <c:pt idx="2">
                  <c:v>26.152000000000001</c:v>
                </c:pt>
                <c:pt idx="3">
                  <c:v>28.954000000000001</c:v>
                </c:pt>
                <c:pt idx="4">
                  <c:v>18.213000000000001</c:v>
                </c:pt>
                <c:pt idx="5">
                  <c:v>13.076000000000001</c:v>
                </c:pt>
                <c:pt idx="6">
                  <c:v>15.411000000000001</c:v>
                </c:pt>
                <c:pt idx="7">
                  <c:v>18.68</c:v>
                </c:pt>
                <c:pt idx="8">
                  <c:v>32.690000000000005</c:v>
                </c:pt>
                <c:pt idx="9">
                  <c:v>5.6040000000000001</c:v>
                </c:pt>
                <c:pt idx="10">
                  <c:v>9.8070000000000004</c:v>
                </c:pt>
                <c:pt idx="11">
                  <c:v>17.279</c:v>
                </c:pt>
              </c:numCache>
            </c:numRef>
          </c:xVal>
          <c:yVal>
            <c:numRef>
              <c:f>'Regional data'!$AT$174:$AT$185</c:f>
              <c:numCache>
                <c:formatCode>General</c:formatCode>
                <c:ptCount val="12"/>
              </c:numCache>
            </c:numRef>
          </c:yVal>
          <c:smooth val="0"/>
          <c:extLst>
            <c:ext xmlns:c16="http://schemas.microsoft.com/office/drawing/2014/chart" uri="{C3380CC4-5D6E-409C-BE32-E72D297353CC}">
              <c16:uniqueId val="{00000005-8F28-407F-BFF2-E43B705B2F8E}"/>
            </c:ext>
          </c:extLst>
        </c:ser>
        <c:dLbls>
          <c:showLegendKey val="0"/>
          <c:showVal val="0"/>
          <c:showCatName val="0"/>
          <c:showSerName val="0"/>
          <c:showPercent val="0"/>
          <c:showBubbleSize val="0"/>
        </c:dLbls>
        <c:axId val="1216781967"/>
        <c:axId val="1216783215"/>
        <c:extLst/>
      </c:scatterChart>
      <c:valAx>
        <c:axId val="1216781967"/>
        <c:scaling>
          <c:orientation val="minMax"/>
          <c:max val="2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Mn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Ca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data'!$AM$47:$AM$171</c:f>
              <c:numCache>
                <c:formatCode>General</c:formatCode>
                <c:ptCount val="125"/>
                <c:pt idx="0">
                  <c:v>72.852000000000004</c:v>
                </c:pt>
                <c:pt idx="1">
                  <c:v>43.431000000000004</c:v>
                </c:pt>
                <c:pt idx="2">
                  <c:v>81.725000000000009</c:v>
                </c:pt>
                <c:pt idx="3">
                  <c:v>37.36</c:v>
                </c:pt>
                <c:pt idx="4">
                  <c:v>46.7</c:v>
                </c:pt>
                <c:pt idx="5">
                  <c:v>46.7</c:v>
                </c:pt>
                <c:pt idx="6">
                  <c:v>46.7</c:v>
                </c:pt>
                <c:pt idx="7">
                  <c:v>34.091000000000001</c:v>
                </c:pt>
                <c:pt idx="8">
                  <c:v>9.8070000000000004</c:v>
                </c:pt>
                <c:pt idx="9">
                  <c:v>23.817</c:v>
                </c:pt>
                <c:pt idx="10">
                  <c:v>113.01400000000001</c:v>
                </c:pt>
                <c:pt idx="11">
                  <c:v>14.010000000000002</c:v>
                </c:pt>
                <c:pt idx="12">
                  <c:v>33.624000000000002</c:v>
                </c:pt>
                <c:pt idx="13">
                  <c:v>33.624000000000002</c:v>
                </c:pt>
                <c:pt idx="14">
                  <c:v>64.445999999999998</c:v>
                </c:pt>
                <c:pt idx="15">
                  <c:v>38.294000000000004</c:v>
                </c:pt>
                <c:pt idx="16">
                  <c:v>43.898000000000003</c:v>
                </c:pt>
                <c:pt idx="17">
                  <c:v>29.888000000000002</c:v>
                </c:pt>
                <c:pt idx="18">
                  <c:v>133.56200000000001</c:v>
                </c:pt>
                <c:pt idx="19">
                  <c:v>46.7</c:v>
                </c:pt>
                <c:pt idx="20">
                  <c:v>62.578000000000003</c:v>
                </c:pt>
                <c:pt idx="21">
                  <c:v>51.370000000000005</c:v>
                </c:pt>
                <c:pt idx="22">
                  <c:v>21.949000000000002</c:v>
                </c:pt>
                <c:pt idx="23">
                  <c:v>112.08000000000001</c:v>
                </c:pt>
                <c:pt idx="24">
                  <c:v>33.157000000000004</c:v>
                </c:pt>
                <c:pt idx="25">
                  <c:v>26.152000000000001</c:v>
                </c:pt>
                <c:pt idx="26">
                  <c:v>28.020000000000003</c:v>
                </c:pt>
              </c:numCache>
            </c:numRef>
          </c:xVal>
          <c:yVal>
            <c:numRef>
              <c:f>'Regional data'!$X$47:$X$171</c:f>
              <c:numCache>
                <c:formatCode>General</c:formatCode>
                <c:ptCount val="125"/>
                <c:pt idx="0">
                  <c:v>1.4</c:v>
                </c:pt>
                <c:pt idx="1">
                  <c:v>235</c:v>
                </c:pt>
                <c:pt idx="2">
                  <c:v>25</c:v>
                </c:pt>
                <c:pt idx="3">
                  <c:v>118</c:v>
                </c:pt>
                <c:pt idx="4">
                  <c:v>16</c:v>
                </c:pt>
                <c:pt idx="5">
                  <c:v>12</c:v>
                </c:pt>
                <c:pt idx="6">
                  <c:v>32</c:v>
                </c:pt>
                <c:pt idx="7">
                  <c:v>69</c:v>
                </c:pt>
                <c:pt idx="8">
                  <c:v>130</c:v>
                </c:pt>
                <c:pt idx="9">
                  <c:v>22</c:v>
                </c:pt>
                <c:pt idx="10">
                  <c:v>78</c:v>
                </c:pt>
                <c:pt idx="11">
                  <c:v>292</c:v>
                </c:pt>
                <c:pt idx="12">
                  <c:v>29</c:v>
                </c:pt>
                <c:pt idx="13">
                  <c:v>42</c:v>
                </c:pt>
                <c:pt idx="14">
                  <c:v>18</c:v>
                </c:pt>
                <c:pt idx="15">
                  <c:v>26</c:v>
                </c:pt>
                <c:pt idx="16">
                  <c:v>179</c:v>
                </c:pt>
                <c:pt idx="17">
                  <c:v>60</c:v>
                </c:pt>
                <c:pt idx="18">
                  <c:v>4.8</c:v>
                </c:pt>
                <c:pt idx="19">
                  <c:v>20</c:v>
                </c:pt>
                <c:pt idx="20">
                  <c:v>42</c:v>
                </c:pt>
                <c:pt idx="21">
                  <c:v>77</c:v>
                </c:pt>
                <c:pt idx="22">
                  <c:v>32</c:v>
                </c:pt>
                <c:pt idx="23">
                  <c:v>104</c:v>
                </c:pt>
                <c:pt idx="24">
                  <c:v>23.4</c:v>
                </c:pt>
                <c:pt idx="25">
                  <c:v>140</c:v>
                </c:pt>
                <c:pt idx="26">
                  <c:v>38</c:v>
                </c:pt>
                <c:pt idx="27">
                  <c:v>20</c:v>
                </c:pt>
                <c:pt idx="28">
                  <c:v>116.6</c:v>
                </c:pt>
                <c:pt idx="29">
                  <c:v>14.2</c:v>
                </c:pt>
                <c:pt idx="30">
                  <c:v>134.6</c:v>
                </c:pt>
                <c:pt idx="31">
                  <c:v>136.69999999999999</c:v>
                </c:pt>
                <c:pt idx="32">
                  <c:v>139.19999999999999</c:v>
                </c:pt>
                <c:pt idx="33">
                  <c:v>2.8</c:v>
                </c:pt>
                <c:pt idx="34">
                  <c:v>32.5</c:v>
                </c:pt>
                <c:pt idx="35">
                  <c:v>27.6</c:v>
                </c:pt>
                <c:pt idx="36">
                  <c:v>5</c:v>
                </c:pt>
                <c:pt idx="37">
                  <c:v>6.5</c:v>
                </c:pt>
                <c:pt idx="38">
                  <c:v>11.9</c:v>
                </c:pt>
                <c:pt idx="39">
                  <c:v>16.3</c:v>
                </c:pt>
                <c:pt idx="40">
                  <c:v>59.6</c:v>
                </c:pt>
                <c:pt idx="41">
                  <c:v>42.4</c:v>
                </c:pt>
                <c:pt idx="42">
                  <c:v>69.5</c:v>
                </c:pt>
                <c:pt idx="43">
                  <c:v>62.1</c:v>
                </c:pt>
                <c:pt idx="44">
                  <c:v>106.4</c:v>
                </c:pt>
                <c:pt idx="45">
                  <c:v>52.2</c:v>
                </c:pt>
                <c:pt idx="46">
                  <c:v>83.4</c:v>
                </c:pt>
                <c:pt idx="47">
                  <c:v>28.4</c:v>
                </c:pt>
                <c:pt idx="48">
                  <c:v>29.4</c:v>
                </c:pt>
                <c:pt idx="49">
                  <c:v>33.299999999999997</c:v>
                </c:pt>
                <c:pt idx="50">
                  <c:v>39.700000000000003</c:v>
                </c:pt>
                <c:pt idx="51">
                  <c:v>60.1</c:v>
                </c:pt>
                <c:pt idx="52">
                  <c:v>59.4</c:v>
                </c:pt>
                <c:pt idx="53">
                  <c:v>14</c:v>
                </c:pt>
                <c:pt idx="54">
                  <c:v>65.2</c:v>
                </c:pt>
                <c:pt idx="55">
                  <c:v>25.2</c:v>
                </c:pt>
                <c:pt idx="56">
                  <c:v>1.7</c:v>
                </c:pt>
                <c:pt idx="57">
                  <c:v>73.400000000000006</c:v>
                </c:pt>
                <c:pt idx="58">
                  <c:v>71.400000000000006</c:v>
                </c:pt>
                <c:pt idx="59">
                  <c:v>103.1</c:v>
                </c:pt>
                <c:pt idx="60">
                  <c:v>63.3</c:v>
                </c:pt>
                <c:pt idx="61">
                  <c:v>16.399999999999999</c:v>
                </c:pt>
                <c:pt idx="62">
                  <c:v>22.5</c:v>
                </c:pt>
                <c:pt idx="63">
                  <c:v>185.8</c:v>
                </c:pt>
                <c:pt idx="64">
                  <c:v>191.2</c:v>
                </c:pt>
                <c:pt idx="65">
                  <c:v>69.3</c:v>
                </c:pt>
                <c:pt idx="66">
                  <c:v>65.2</c:v>
                </c:pt>
                <c:pt idx="67">
                  <c:v>130.4</c:v>
                </c:pt>
                <c:pt idx="68">
                  <c:v>80.3</c:v>
                </c:pt>
                <c:pt idx="69">
                  <c:v>16.600000000000001</c:v>
                </c:pt>
                <c:pt idx="70">
                  <c:v>80.7</c:v>
                </c:pt>
                <c:pt idx="71">
                  <c:v>26.5</c:v>
                </c:pt>
                <c:pt idx="72">
                  <c:v>163.4</c:v>
                </c:pt>
                <c:pt idx="73">
                  <c:v>155.19999999999999</c:v>
                </c:pt>
                <c:pt idx="74">
                  <c:v>97</c:v>
                </c:pt>
                <c:pt idx="75">
                  <c:v>39.5</c:v>
                </c:pt>
                <c:pt idx="76">
                  <c:v>11.6</c:v>
                </c:pt>
                <c:pt idx="77">
                  <c:v>208.9</c:v>
                </c:pt>
                <c:pt idx="78">
                  <c:v>94.3</c:v>
                </c:pt>
                <c:pt idx="79">
                  <c:v>40.9</c:v>
                </c:pt>
                <c:pt idx="80">
                  <c:v>38.200000000000003</c:v>
                </c:pt>
                <c:pt idx="81">
                  <c:v>17.399999999999999</c:v>
                </c:pt>
                <c:pt idx="82">
                  <c:v>10.8</c:v>
                </c:pt>
                <c:pt idx="83">
                  <c:v>162.9</c:v>
                </c:pt>
                <c:pt idx="84">
                  <c:v>140</c:v>
                </c:pt>
                <c:pt idx="85">
                  <c:v>179.9</c:v>
                </c:pt>
                <c:pt idx="86">
                  <c:v>72.5</c:v>
                </c:pt>
                <c:pt idx="87">
                  <c:v>113.9</c:v>
                </c:pt>
                <c:pt idx="88">
                  <c:v>154.6</c:v>
                </c:pt>
                <c:pt idx="89">
                  <c:v>117.3</c:v>
                </c:pt>
                <c:pt idx="90">
                  <c:v>133.19999999999999</c:v>
                </c:pt>
                <c:pt idx="91">
                  <c:v>88.3</c:v>
                </c:pt>
                <c:pt idx="92">
                  <c:v>87.1</c:v>
                </c:pt>
                <c:pt idx="93">
                  <c:v>65.599999999999994</c:v>
                </c:pt>
                <c:pt idx="94">
                  <c:v>125.8</c:v>
                </c:pt>
                <c:pt idx="95">
                  <c:v>103.9</c:v>
                </c:pt>
                <c:pt idx="96">
                  <c:v>66</c:v>
                </c:pt>
                <c:pt idx="97">
                  <c:v>97.9</c:v>
                </c:pt>
                <c:pt idx="98">
                  <c:v>286.10000000000002</c:v>
                </c:pt>
                <c:pt idx="99">
                  <c:v>104.2</c:v>
                </c:pt>
                <c:pt idx="100">
                  <c:v>332.9</c:v>
                </c:pt>
                <c:pt idx="101">
                  <c:v>200</c:v>
                </c:pt>
                <c:pt idx="102">
                  <c:v>74</c:v>
                </c:pt>
                <c:pt idx="103">
                  <c:v>77.099999999999994</c:v>
                </c:pt>
                <c:pt idx="104">
                  <c:v>82.4</c:v>
                </c:pt>
                <c:pt idx="105">
                  <c:v>86.8</c:v>
                </c:pt>
                <c:pt idx="106">
                  <c:v>276.10000000000002</c:v>
                </c:pt>
                <c:pt idx="107">
                  <c:v>89.5</c:v>
                </c:pt>
                <c:pt idx="108">
                  <c:v>95.4</c:v>
                </c:pt>
                <c:pt idx="109">
                  <c:v>126.4</c:v>
                </c:pt>
                <c:pt idx="110">
                  <c:v>148.9</c:v>
                </c:pt>
                <c:pt idx="111">
                  <c:v>75.900000000000006</c:v>
                </c:pt>
                <c:pt idx="112">
                  <c:v>83.6</c:v>
                </c:pt>
                <c:pt idx="113">
                  <c:v>107.9</c:v>
                </c:pt>
                <c:pt idx="114">
                  <c:v>95.4</c:v>
                </c:pt>
                <c:pt idx="115">
                  <c:v>56.3</c:v>
                </c:pt>
                <c:pt idx="116">
                  <c:v>32.6</c:v>
                </c:pt>
                <c:pt idx="117">
                  <c:v>96</c:v>
                </c:pt>
                <c:pt idx="118">
                  <c:v>60.4</c:v>
                </c:pt>
                <c:pt idx="119">
                  <c:v>50.6</c:v>
                </c:pt>
                <c:pt idx="120">
                  <c:v>57.5</c:v>
                </c:pt>
                <c:pt idx="121">
                  <c:v>61.9</c:v>
                </c:pt>
                <c:pt idx="122">
                  <c:v>82.6</c:v>
                </c:pt>
                <c:pt idx="123">
                  <c:v>98.6</c:v>
                </c:pt>
                <c:pt idx="124">
                  <c:v>66.099999999999994</c:v>
                </c:pt>
              </c:numCache>
            </c:numRef>
          </c:yVal>
          <c:smooth val="0"/>
          <c:extLst>
            <c:ext xmlns:c16="http://schemas.microsoft.com/office/drawing/2014/chart" uri="{C3380CC4-5D6E-409C-BE32-E72D297353CC}">
              <c16:uniqueId val="{00000000-40AE-4915-9B5E-BF7F2AEE5B9B}"/>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data'!$AM$247:$AM$313</c:f>
              <c:numCache>
                <c:formatCode>General</c:formatCode>
                <c:ptCount val="67"/>
                <c:pt idx="0">
                  <c:v>18.68</c:v>
                </c:pt>
                <c:pt idx="1">
                  <c:v>17.512499999999999</c:v>
                </c:pt>
                <c:pt idx="2">
                  <c:v>15.1775</c:v>
                </c:pt>
                <c:pt idx="3">
                  <c:v>18.68</c:v>
                </c:pt>
                <c:pt idx="4">
                  <c:v>39.228000000000002</c:v>
                </c:pt>
                <c:pt idx="5">
                  <c:v>45.766000000000005</c:v>
                </c:pt>
                <c:pt idx="6">
                  <c:v>40.161999999999999</c:v>
                </c:pt>
                <c:pt idx="7">
                  <c:v>57.441000000000003</c:v>
                </c:pt>
                <c:pt idx="8">
                  <c:v>11.208</c:v>
                </c:pt>
                <c:pt idx="9">
                  <c:v>13.076000000000001</c:v>
                </c:pt>
                <c:pt idx="10">
                  <c:v>783.15899999999999</c:v>
                </c:pt>
                <c:pt idx="11">
                  <c:v>22.416</c:v>
                </c:pt>
                <c:pt idx="12">
                  <c:v>15.878</c:v>
                </c:pt>
                <c:pt idx="13">
                  <c:v>17.279</c:v>
                </c:pt>
                <c:pt idx="14">
                  <c:v>8.8730000000000011</c:v>
                </c:pt>
                <c:pt idx="15">
                  <c:v>1.6345000000000001</c:v>
                </c:pt>
                <c:pt idx="16">
                  <c:v>1.2142000000000002</c:v>
                </c:pt>
                <c:pt idx="17">
                  <c:v>6.0710000000000006</c:v>
                </c:pt>
                <c:pt idx="18">
                  <c:v>16.345000000000002</c:v>
                </c:pt>
                <c:pt idx="19">
                  <c:v>49.969000000000001</c:v>
                </c:pt>
                <c:pt idx="20">
                  <c:v>15.411000000000001</c:v>
                </c:pt>
                <c:pt idx="21">
                  <c:v>1.401</c:v>
                </c:pt>
                <c:pt idx="22">
                  <c:v>44.832000000000001</c:v>
                </c:pt>
                <c:pt idx="23">
                  <c:v>42.964000000000006</c:v>
                </c:pt>
                <c:pt idx="24">
                  <c:v>26.152000000000001</c:v>
                </c:pt>
                <c:pt idx="25">
                  <c:v>48.101000000000006</c:v>
                </c:pt>
                <c:pt idx="26">
                  <c:v>36.893000000000001</c:v>
                </c:pt>
                <c:pt idx="27">
                  <c:v>29.888000000000002</c:v>
                </c:pt>
                <c:pt idx="28">
                  <c:v>18.213000000000001</c:v>
                </c:pt>
                <c:pt idx="29">
                  <c:v>31.756</c:v>
                </c:pt>
                <c:pt idx="30">
                  <c:v>54.639000000000003</c:v>
                </c:pt>
                <c:pt idx="31">
                  <c:v>10.274000000000001</c:v>
                </c:pt>
                <c:pt idx="32">
                  <c:v>36.893000000000001</c:v>
                </c:pt>
                <c:pt idx="33">
                  <c:v>20.548000000000002</c:v>
                </c:pt>
                <c:pt idx="34">
                  <c:v>8.8730000000000011</c:v>
                </c:pt>
                <c:pt idx="35">
                  <c:v>50.436</c:v>
                </c:pt>
                <c:pt idx="36">
                  <c:v>12.142000000000001</c:v>
                </c:pt>
                <c:pt idx="37">
                  <c:v>11.208</c:v>
                </c:pt>
                <c:pt idx="38">
                  <c:v>12.142000000000001</c:v>
                </c:pt>
                <c:pt idx="39">
                  <c:v>12.142000000000001</c:v>
                </c:pt>
                <c:pt idx="40">
                  <c:v>18.68</c:v>
                </c:pt>
                <c:pt idx="41">
                  <c:v>23.817</c:v>
                </c:pt>
                <c:pt idx="42">
                  <c:v>23.35</c:v>
                </c:pt>
                <c:pt idx="43">
                  <c:v>61.644000000000005</c:v>
                </c:pt>
                <c:pt idx="44">
                  <c:v>11.208</c:v>
                </c:pt>
                <c:pt idx="45">
                  <c:v>16.812000000000001</c:v>
                </c:pt>
                <c:pt idx="46">
                  <c:v>15.878</c:v>
                </c:pt>
                <c:pt idx="47">
                  <c:v>11.208</c:v>
                </c:pt>
                <c:pt idx="48">
                  <c:v>26.152000000000001</c:v>
                </c:pt>
                <c:pt idx="49">
                  <c:v>52.304000000000002</c:v>
                </c:pt>
                <c:pt idx="50">
                  <c:v>7.0050000000000008</c:v>
                </c:pt>
                <c:pt idx="51">
                  <c:v>56.040000000000006</c:v>
                </c:pt>
                <c:pt idx="52">
                  <c:v>20.081</c:v>
                </c:pt>
                <c:pt idx="53">
                  <c:v>17.9328</c:v>
                </c:pt>
                <c:pt idx="54">
                  <c:v>37.36</c:v>
                </c:pt>
                <c:pt idx="55">
                  <c:v>27.086000000000002</c:v>
                </c:pt>
                <c:pt idx="56">
                  <c:v>54.639000000000003</c:v>
                </c:pt>
              </c:numCache>
            </c:numRef>
          </c:xVal>
          <c:yVal>
            <c:numRef>
              <c:f>'Regional data'!$X$247:$X$313</c:f>
              <c:numCache>
                <c:formatCode>General</c:formatCode>
                <c:ptCount val="67"/>
                <c:pt idx="0">
                  <c:v>65</c:v>
                </c:pt>
                <c:pt idx="1">
                  <c:v>100</c:v>
                </c:pt>
                <c:pt idx="2">
                  <c:v>96</c:v>
                </c:pt>
                <c:pt idx="3">
                  <c:v>90</c:v>
                </c:pt>
                <c:pt idx="4">
                  <c:v>16</c:v>
                </c:pt>
                <c:pt idx="5">
                  <c:v>3848</c:v>
                </c:pt>
                <c:pt idx="6">
                  <c:v>800</c:v>
                </c:pt>
                <c:pt idx="7">
                  <c:v>3175</c:v>
                </c:pt>
                <c:pt idx="8">
                  <c:v>12</c:v>
                </c:pt>
                <c:pt idx="9">
                  <c:v>32</c:v>
                </c:pt>
                <c:pt idx="10">
                  <c:v>3</c:v>
                </c:pt>
                <c:pt idx="11">
                  <c:v>146</c:v>
                </c:pt>
                <c:pt idx="12">
                  <c:v>41</c:v>
                </c:pt>
                <c:pt idx="13">
                  <c:v>335</c:v>
                </c:pt>
                <c:pt idx="14">
                  <c:v>37</c:v>
                </c:pt>
                <c:pt idx="15">
                  <c:v>58</c:v>
                </c:pt>
                <c:pt idx="16">
                  <c:v>96</c:v>
                </c:pt>
                <c:pt idx="17">
                  <c:v>170</c:v>
                </c:pt>
                <c:pt idx="18">
                  <c:v>222</c:v>
                </c:pt>
                <c:pt idx="19">
                  <c:v>83</c:v>
                </c:pt>
                <c:pt idx="20">
                  <c:v>14</c:v>
                </c:pt>
                <c:pt idx="21">
                  <c:v>19</c:v>
                </c:pt>
                <c:pt idx="22">
                  <c:v>108</c:v>
                </c:pt>
                <c:pt idx="23">
                  <c:v>6</c:v>
                </c:pt>
                <c:pt idx="24">
                  <c:v>28.1</c:v>
                </c:pt>
                <c:pt idx="25">
                  <c:v>245</c:v>
                </c:pt>
                <c:pt idx="26">
                  <c:v>44</c:v>
                </c:pt>
                <c:pt idx="27">
                  <c:v>40</c:v>
                </c:pt>
                <c:pt idx="28">
                  <c:v>42.4</c:v>
                </c:pt>
                <c:pt idx="29">
                  <c:v>480</c:v>
                </c:pt>
                <c:pt idx="30">
                  <c:v>64</c:v>
                </c:pt>
                <c:pt idx="31">
                  <c:v>126</c:v>
                </c:pt>
                <c:pt idx="32">
                  <c:v>431</c:v>
                </c:pt>
                <c:pt idx="33">
                  <c:v>32</c:v>
                </c:pt>
                <c:pt idx="34">
                  <c:v>340</c:v>
                </c:pt>
                <c:pt idx="35">
                  <c:v>19</c:v>
                </c:pt>
                <c:pt idx="36">
                  <c:v>36</c:v>
                </c:pt>
                <c:pt idx="37">
                  <c:v>58</c:v>
                </c:pt>
                <c:pt idx="38">
                  <c:v>40</c:v>
                </c:pt>
                <c:pt idx="39">
                  <c:v>73</c:v>
                </c:pt>
                <c:pt idx="40">
                  <c:v>60</c:v>
                </c:pt>
                <c:pt idx="41">
                  <c:v>53</c:v>
                </c:pt>
                <c:pt idx="42">
                  <c:v>38</c:v>
                </c:pt>
                <c:pt idx="43">
                  <c:v>52</c:v>
                </c:pt>
                <c:pt idx="44">
                  <c:v>40</c:v>
                </c:pt>
                <c:pt idx="45">
                  <c:v>44</c:v>
                </c:pt>
                <c:pt idx="46">
                  <c:v>83</c:v>
                </c:pt>
                <c:pt idx="47">
                  <c:v>58</c:v>
                </c:pt>
                <c:pt idx="48">
                  <c:v>18</c:v>
                </c:pt>
                <c:pt idx="49">
                  <c:v>58</c:v>
                </c:pt>
                <c:pt idx="50">
                  <c:v>18</c:v>
                </c:pt>
                <c:pt idx="51">
                  <c:v>21</c:v>
                </c:pt>
                <c:pt idx="52">
                  <c:v>21</c:v>
                </c:pt>
                <c:pt idx="53">
                  <c:v>18</c:v>
                </c:pt>
                <c:pt idx="54">
                  <c:v>48</c:v>
                </c:pt>
                <c:pt idx="55">
                  <c:v>56</c:v>
                </c:pt>
                <c:pt idx="56">
                  <c:v>64.5</c:v>
                </c:pt>
                <c:pt idx="57">
                  <c:v>80.900000000000006</c:v>
                </c:pt>
                <c:pt idx="58">
                  <c:v>109.3</c:v>
                </c:pt>
                <c:pt idx="59">
                  <c:v>55.2</c:v>
                </c:pt>
                <c:pt idx="60">
                  <c:v>120</c:v>
                </c:pt>
                <c:pt idx="61">
                  <c:v>200.7</c:v>
                </c:pt>
                <c:pt idx="62">
                  <c:v>190.3</c:v>
                </c:pt>
                <c:pt idx="63">
                  <c:v>183.1</c:v>
                </c:pt>
                <c:pt idx="64">
                  <c:v>126.3</c:v>
                </c:pt>
                <c:pt idx="65">
                  <c:v>82.7</c:v>
                </c:pt>
                <c:pt idx="66">
                  <c:v>113.9</c:v>
                </c:pt>
              </c:numCache>
            </c:numRef>
          </c:yVal>
          <c:smooth val="0"/>
          <c:extLst xmlns:c15="http://schemas.microsoft.com/office/drawing/2012/chart">
            <c:ext xmlns:c16="http://schemas.microsoft.com/office/drawing/2014/chart" uri="{C3380CC4-5D6E-409C-BE32-E72D297353CC}">
              <c16:uniqueId val="{00000001-40AE-4915-9B5E-BF7F2AEE5B9B}"/>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data'!$AM$7:$AM$44</c:f>
              <c:numCache>
                <c:formatCode>General</c:formatCode>
                <c:ptCount val="38"/>
                <c:pt idx="0">
                  <c:v>50</c:v>
                </c:pt>
                <c:pt idx="1">
                  <c:v>48</c:v>
                </c:pt>
                <c:pt idx="2">
                  <c:v>49</c:v>
                </c:pt>
                <c:pt idx="3">
                  <c:v>49</c:v>
                </c:pt>
                <c:pt idx="4">
                  <c:v>48</c:v>
                </c:pt>
                <c:pt idx="5">
                  <c:v>48</c:v>
                </c:pt>
                <c:pt idx="6">
                  <c:v>48</c:v>
                </c:pt>
                <c:pt idx="7">
                  <c:v>48</c:v>
                </c:pt>
                <c:pt idx="8">
                  <c:v>48</c:v>
                </c:pt>
                <c:pt idx="9">
                  <c:v>28</c:v>
                </c:pt>
                <c:pt idx="10">
                  <c:v>40.629000000000005</c:v>
                </c:pt>
                <c:pt idx="11">
                  <c:v>31.615900000000003</c:v>
                </c:pt>
                <c:pt idx="12">
                  <c:v>0.93400000000000005</c:v>
                </c:pt>
                <c:pt idx="13">
                  <c:v>20.548000000000002</c:v>
                </c:pt>
                <c:pt idx="14">
                  <c:v>10.0405</c:v>
                </c:pt>
                <c:pt idx="15">
                  <c:v>65.847000000000008</c:v>
                </c:pt>
                <c:pt idx="16">
                  <c:v>7.0983999999999998</c:v>
                </c:pt>
                <c:pt idx="17">
                  <c:v>15.411000000000001</c:v>
                </c:pt>
                <c:pt idx="18">
                  <c:v>14.010000000000002</c:v>
                </c:pt>
                <c:pt idx="19">
                  <c:v>10.274000000000001</c:v>
                </c:pt>
                <c:pt idx="20">
                  <c:v>14.010000000000002</c:v>
                </c:pt>
                <c:pt idx="21">
                  <c:v>48.568000000000005</c:v>
                </c:pt>
                <c:pt idx="22">
                  <c:v>41.096000000000004</c:v>
                </c:pt>
                <c:pt idx="23">
                  <c:v>1.401</c:v>
                </c:pt>
                <c:pt idx="24">
                  <c:v>25.218</c:v>
                </c:pt>
                <c:pt idx="25">
                  <c:v>11.675000000000001</c:v>
                </c:pt>
                <c:pt idx="26">
                  <c:v>11.675000000000001</c:v>
                </c:pt>
                <c:pt idx="27">
                  <c:v>16.345000000000002</c:v>
                </c:pt>
                <c:pt idx="28">
                  <c:v>30.355</c:v>
                </c:pt>
                <c:pt idx="29">
                  <c:v>18.213000000000001</c:v>
                </c:pt>
                <c:pt idx="30">
                  <c:v>24.284000000000002</c:v>
                </c:pt>
                <c:pt idx="31">
                  <c:v>28.020000000000003</c:v>
                </c:pt>
                <c:pt idx="32">
                  <c:v>37.827000000000005</c:v>
                </c:pt>
                <c:pt idx="33">
                  <c:v>27.086000000000002</c:v>
                </c:pt>
                <c:pt idx="34">
                  <c:v>23.817</c:v>
                </c:pt>
                <c:pt idx="35">
                  <c:v>22.6495</c:v>
                </c:pt>
                <c:pt idx="36">
                  <c:v>28.627099999999999</c:v>
                </c:pt>
                <c:pt idx="37">
                  <c:v>23.490100000000002</c:v>
                </c:pt>
              </c:numCache>
            </c:numRef>
          </c:xVal>
          <c:yVal>
            <c:numRef>
              <c:f>'Regional data'!$X$7:$X$44</c:f>
              <c:numCache>
                <c:formatCode>General</c:formatCode>
                <c:ptCount val="38"/>
                <c:pt idx="0">
                  <c:v>48</c:v>
                </c:pt>
                <c:pt idx="1">
                  <c:v>75</c:v>
                </c:pt>
                <c:pt idx="2">
                  <c:v>48</c:v>
                </c:pt>
                <c:pt idx="3">
                  <c:v>47</c:v>
                </c:pt>
                <c:pt idx="4">
                  <c:v>72</c:v>
                </c:pt>
                <c:pt idx="5">
                  <c:v>80</c:v>
                </c:pt>
                <c:pt idx="6">
                  <c:v>47</c:v>
                </c:pt>
                <c:pt idx="7">
                  <c:v>75</c:v>
                </c:pt>
                <c:pt idx="8">
                  <c:v>79</c:v>
                </c:pt>
                <c:pt idx="9">
                  <c:v>388</c:v>
                </c:pt>
                <c:pt idx="10">
                  <c:v>208</c:v>
                </c:pt>
                <c:pt idx="11">
                  <c:v>198</c:v>
                </c:pt>
                <c:pt idx="12">
                  <c:v>40</c:v>
                </c:pt>
                <c:pt idx="13">
                  <c:v>83</c:v>
                </c:pt>
                <c:pt idx="14">
                  <c:v>22.8</c:v>
                </c:pt>
                <c:pt idx="15">
                  <c:v>41</c:v>
                </c:pt>
                <c:pt idx="16">
                  <c:v>300</c:v>
                </c:pt>
                <c:pt idx="17">
                  <c:v>100</c:v>
                </c:pt>
                <c:pt idx="18">
                  <c:v>289</c:v>
                </c:pt>
                <c:pt idx="19">
                  <c:v>1222</c:v>
                </c:pt>
                <c:pt idx="20">
                  <c:v>821</c:v>
                </c:pt>
                <c:pt idx="21">
                  <c:v>71.900000000000006</c:v>
                </c:pt>
                <c:pt idx="22">
                  <c:v>48</c:v>
                </c:pt>
                <c:pt idx="23">
                  <c:v>380</c:v>
                </c:pt>
                <c:pt idx="24">
                  <c:v>56</c:v>
                </c:pt>
                <c:pt idx="25">
                  <c:v>79</c:v>
                </c:pt>
                <c:pt idx="26">
                  <c:v>88</c:v>
                </c:pt>
                <c:pt idx="27">
                  <c:v>96</c:v>
                </c:pt>
                <c:pt idx="28">
                  <c:v>44</c:v>
                </c:pt>
                <c:pt idx="29">
                  <c:v>174</c:v>
                </c:pt>
                <c:pt idx="30">
                  <c:v>135</c:v>
                </c:pt>
                <c:pt idx="31">
                  <c:v>6</c:v>
                </c:pt>
                <c:pt idx="32">
                  <c:v>97</c:v>
                </c:pt>
                <c:pt idx="33">
                  <c:v>242</c:v>
                </c:pt>
                <c:pt idx="34">
                  <c:v>4.4000000000000004</c:v>
                </c:pt>
                <c:pt idx="35">
                  <c:v>199</c:v>
                </c:pt>
                <c:pt idx="36">
                  <c:v>212.3</c:v>
                </c:pt>
                <c:pt idx="37">
                  <c:v>183.3</c:v>
                </c:pt>
              </c:numCache>
            </c:numRef>
          </c:yVal>
          <c:smooth val="0"/>
          <c:extLst>
            <c:ext xmlns:c16="http://schemas.microsoft.com/office/drawing/2014/chart" uri="{C3380CC4-5D6E-409C-BE32-E72D297353CC}">
              <c16:uniqueId val="{00000002-40AE-4915-9B5E-BF7F2AEE5B9B}"/>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data'!$AM$316:$AM$327</c:f>
              <c:numCache>
                <c:formatCode>General</c:formatCode>
                <c:ptCount val="12"/>
                <c:pt idx="0">
                  <c:v>7.4720000000000004</c:v>
                </c:pt>
                <c:pt idx="1">
                  <c:v>69.116</c:v>
                </c:pt>
                <c:pt idx="2">
                  <c:v>16.345000000000002</c:v>
                </c:pt>
                <c:pt idx="3">
                  <c:v>0.65380000000000005</c:v>
                </c:pt>
                <c:pt idx="4">
                  <c:v>65.847000000000008</c:v>
                </c:pt>
                <c:pt idx="5">
                  <c:v>27.553000000000001</c:v>
                </c:pt>
                <c:pt idx="6">
                  <c:v>24.751000000000001</c:v>
                </c:pt>
                <c:pt idx="7">
                  <c:v>14.477</c:v>
                </c:pt>
              </c:numCache>
            </c:numRef>
          </c:xVal>
          <c:yVal>
            <c:numRef>
              <c:f>'Regional data'!$X$316:$X$327</c:f>
              <c:numCache>
                <c:formatCode>General</c:formatCode>
                <c:ptCount val="12"/>
                <c:pt idx="0">
                  <c:v>4</c:v>
                </c:pt>
                <c:pt idx="1">
                  <c:v>36</c:v>
                </c:pt>
                <c:pt idx="2">
                  <c:v>136</c:v>
                </c:pt>
                <c:pt idx="3">
                  <c:v>272</c:v>
                </c:pt>
                <c:pt idx="4">
                  <c:v>75.099999999999994</c:v>
                </c:pt>
                <c:pt idx="5">
                  <c:v>69</c:v>
                </c:pt>
                <c:pt idx="6">
                  <c:v>212</c:v>
                </c:pt>
                <c:pt idx="7">
                  <c:v>240</c:v>
                </c:pt>
                <c:pt idx="8">
                  <c:v>280.10000000000002</c:v>
                </c:pt>
                <c:pt idx="9">
                  <c:v>76.599999999999994</c:v>
                </c:pt>
                <c:pt idx="10">
                  <c:v>187.9</c:v>
                </c:pt>
                <c:pt idx="11">
                  <c:v>53</c:v>
                </c:pt>
              </c:numCache>
            </c:numRef>
          </c:yVal>
          <c:smooth val="0"/>
          <c:extLst>
            <c:ext xmlns:c16="http://schemas.microsoft.com/office/drawing/2014/chart" uri="{C3380CC4-5D6E-409C-BE32-E72D297353CC}">
              <c16:uniqueId val="{00000003-40AE-4915-9B5E-BF7F2AEE5B9B}"/>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data'!$AM$188:$AM$244</c:f>
              <c:numCache>
                <c:formatCode>General</c:formatCode>
                <c:ptCount val="57"/>
                <c:pt idx="0">
                  <c:v>7.845600000000001</c:v>
                </c:pt>
                <c:pt idx="1">
                  <c:v>7.9390000000000001</c:v>
                </c:pt>
                <c:pt idx="2">
                  <c:v>11.675000000000001</c:v>
                </c:pt>
                <c:pt idx="3">
                  <c:v>20.081</c:v>
                </c:pt>
                <c:pt idx="4">
                  <c:v>4.67</c:v>
                </c:pt>
                <c:pt idx="5">
                  <c:v>19.614000000000001</c:v>
                </c:pt>
                <c:pt idx="6">
                  <c:v>22.416</c:v>
                </c:pt>
                <c:pt idx="7">
                  <c:v>14.477</c:v>
                </c:pt>
                <c:pt idx="8">
                  <c:v>42.497</c:v>
                </c:pt>
                <c:pt idx="9">
                  <c:v>21.015000000000001</c:v>
                </c:pt>
                <c:pt idx="10">
                  <c:v>14.010000000000002</c:v>
                </c:pt>
                <c:pt idx="11">
                  <c:v>95.734999999999999</c:v>
                </c:pt>
                <c:pt idx="12">
                  <c:v>79.39</c:v>
                </c:pt>
                <c:pt idx="13">
                  <c:v>17.746000000000002</c:v>
                </c:pt>
                <c:pt idx="14">
                  <c:v>78.923000000000002</c:v>
                </c:pt>
                <c:pt idx="15">
                  <c:v>50.903000000000006</c:v>
                </c:pt>
                <c:pt idx="16">
                  <c:v>39.228000000000002</c:v>
                </c:pt>
                <c:pt idx="17">
                  <c:v>14.010000000000002</c:v>
                </c:pt>
                <c:pt idx="18">
                  <c:v>13.683100000000001</c:v>
                </c:pt>
                <c:pt idx="19">
                  <c:v>42.03</c:v>
                </c:pt>
                <c:pt idx="20">
                  <c:v>46.7</c:v>
                </c:pt>
                <c:pt idx="21">
                  <c:v>42.03</c:v>
                </c:pt>
                <c:pt idx="22">
                  <c:v>37.36</c:v>
                </c:pt>
                <c:pt idx="23">
                  <c:v>55.106000000000002</c:v>
                </c:pt>
                <c:pt idx="24">
                  <c:v>1.2142000000000002</c:v>
                </c:pt>
                <c:pt idx="25">
                  <c:v>19.147000000000002</c:v>
                </c:pt>
                <c:pt idx="26">
                  <c:v>14.944000000000001</c:v>
                </c:pt>
                <c:pt idx="27">
                  <c:v>19.614000000000001</c:v>
                </c:pt>
                <c:pt idx="28">
                  <c:v>14.944000000000001</c:v>
                </c:pt>
                <c:pt idx="29">
                  <c:v>7.0050000000000008</c:v>
                </c:pt>
                <c:pt idx="30">
                  <c:v>177.46</c:v>
                </c:pt>
                <c:pt idx="31">
                  <c:v>70.51700000000001</c:v>
                </c:pt>
                <c:pt idx="32">
                  <c:v>57.441000000000003</c:v>
                </c:pt>
                <c:pt idx="33">
                  <c:v>35.678800000000003</c:v>
                </c:pt>
                <c:pt idx="34">
                  <c:v>77.055000000000007</c:v>
                </c:pt>
                <c:pt idx="35">
                  <c:v>26.152000000000001</c:v>
                </c:pt>
                <c:pt idx="36">
                  <c:v>13.076000000000001</c:v>
                </c:pt>
                <c:pt idx="37">
                  <c:v>33.157000000000004</c:v>
                </c:pt>
                <c:pt idx="38">
                  <c:v>33.157000000000004</c:v>
                </c:pt>
                <c:pt idx="39">
                  <c:v>29.89734</c:v>
                </c:pt>
                <c:pt idx="40">
                  <c:v>14.010000000000002</c:v>
                </c:pt>
                <c:pt idx="41">
                  <c:v>45.298999999999999</c:v>
                </c:pt>
                <c:pt idx="42">
                  <c:v>48.101000000000006</c:v>
                </c:pt>
                <c:pt idx="43">
                  <c:v>22.416</c:v>
                </c:pt>
                <c:pt idx="44">
                  <c:v>28.487000000000002</c:v>
                </c:pt>
                <c:pt idx="45">
                  <c:v>23.35</c:v>
                </c:pt>
                <c:pt idx="46">
                  <c:v>29.888000000000002</c:v>
                </c:pt>
                <c:pt idx="47">
                  <c:v>28.487000000000002</c:v>
                </c:pt>
                <c:pt idx="48">
                  <c:v>16.812000000000001</c:v>
                </c:pt>
                <c:pt idx="49">
                  <c:v>56.040000000000006</c:v>
                </c:pt>
                <c:pt idx="50">
                  <c:v>88.73</c:v>
                </c:pt>
                <c:pt idx="51">
                  <c:v>92.466000000000008</c:v>
                </c:pt>
                <c:pt idx="52">
                  <c:v>63.512</c:v>
                </c:pt>
                <c:pt idx="53">
                  <c:v>35.959000000000003</c:v>
                </c:pt>
                <c:pt idx="54">
                  <c:v>34.137700000000002</c:v>
                </c:pt>
                <c:pt idx="55">
                  <c:v>194.27200000000002</c:v>
                </c:pt>
              </c:numCache>
            </c:numRef>
          </c:xVal>
          <c:yVal>
            <c:numRef>
              <c:f>'Regional data'!$X$188:$X$244</c:f>
              <c:numCache>
                <c:formatCode>General</c:formatCode>
                <c:ptCount val="57"/>
                <c:pt idx="0">
                  <c:v>136</c:v>
                </c:pt>
                <c:pt idx="1">
                  <c:v>130</c:v>
                </c:pt>
                <c:pt idx="2">
                  <c:v>53</c:v>
                </c:pt>
                <c:pt idx="3">
                  <c:v>248</c:v>
                </c:pt>
                <c:pt idx="4">
                  <c:v>378</c:v>
                </c:pt>
                <c:pt idx="5">
                  <c:v>341</c:v>
                </c:pt>
                <c:pt idx="6">
                  <c:v>175</c:v>
                </c:pt>
                <c:pt idx="7">
                  <c:v>208</c:v>
                </c:pt>
                <c:pt idx="8">
                  <c:v>89</c:v>
                </c:pt>
                <c:pt idx="9">
                  <c:v>5</c:v>
                </c:pt>
                <c:pt idx="10">
                  <c:v>204</c:v>
                </c:pt>
                <c:pt idx="11">
                  <c:v>38</c:v>
                </c:pt>
                <c:pt idx="12">
                  <c:v>170</c:v>
                </c:pt>
                <c:pt idx="13">
                  <c:v>494</c:v>
                </c:pt>
                <c:pt idx="14">
                  <c:v>69</c:v>
                </c:pt>
                <c:pt idx="15">
                  <c:v>49</c:v>
                </c:pt>
                <c:pt idx="16">
                  <c:v>5.4</c:v>
                </c:pt>
                <c:pt idx="17">
                  <c:v>72.3</c:v>
                </c:pt>
                <c:pt idx="18">
                  <c:v>97.7</c:v>
                </c:pt>
                <c:pt idx="19">
                  <c:v>135</c:v>
                </c:pt>
                <c:pt idx="20">
                  <c:v>200</c:v>
                </c:pt>
                <c:pt idx="21">
                  <c:v>160</c:v>
                </c:pt>
                <c:pt idx="22">
                  <c:v>150</c:v>
                </c:pt>
                <c:pt idx="23">
                  <c:v>29.5</c:v>
                </c:pt>
                <c:pt idx="24">
                  <c:v>7.01</c:v>
                </c:pt>
                <c:pt idx="25">
                  <c:v>130</c:v>
                </c:pt>
                <c:pt idx="26">
                  <c:v>106</c:v>
                </c:pt>
                <c:pt idx="27">
                  <c:v>210</c:v>
                </c:pt>
                <c:pt idx="28">
                  <c:v>216</c:v>
                </c:pt>
                <c:pt idx="29">
                  <c:v>8.42</c:v>
                </c:pt>
                <c:pt idx="30">
                  <c:v>1.6</c:v>
                </c:pt>
                <c:pt idx="31">
                  <c:v>34</c:v>
                </c:pt>
                <c:pt idx="32">
                  <c:v>39</c:v>
                </c:pt>
                <c:pt idx="33">
                  <c:v>79.400000000000006</c:v>
                </c:pt>
                <c:pt idx="34">
                  <c:v>33</c:v>
                </c:pt>
                <c:pt idx="35">
                  <c:v>49</c:v>
                </c:pt>
                <c:pt idx="36">
                  <c:v>56</c:v>
                </c:pt>
                <c:pt idx="37">
                  <c:v>160</c:v>
                </c:pt>
                <c:pt idx="38">
                  <c:v>106</c:v>
                </c:pt>
                <c:pt idx="39">
                  <c:v>141</c:v>
                </c:pt>
                <c:pt idx="40">
                  <c:v>962</c:v>
                </c:pt>
                <c:pt idx="41">
                  <c:v>124</c:v>
                </c:pt>
                <c:pt idx="42">
                  <c:v>35</c:v>
                </c:pt>
                <c:pt idx="43">
                  <c:v>72</c:v>
                </c:pt>
                <c:pt idx="44">
                  <c:v>168</c:v>
                </c:pt>
                <c:pt idx="45">
                  <c:v>184.2</c:v>
                </c:pt>
                <c:pt idx="46">
                  <c:v>164</c:v>
                </c:pt>
                <c:pt idx="47">
                  <c:v>2.5</c:v>
                </c:pt>
                <c:pt idx="48">
                  <c:v>37</c:v>
                </c:pt>
                <c:pt idx="49">
                  <c:v>16</c:v>
                </c:pt>
                <c:pt idx="50">
                  <c:v>217</c:v>
                </c:pt>
                <c:pt idx="51">
                  <c:v>50</c:v>
                </c:pt>
                <c:pt idx="52">
                  <c:v>266</c:v>
                </c:pt>
                <c:pt idx="53">
                  <c:v>2</c:v>
                </c:pt>
                <c:pt idx="54">
                  <c:v>106</c:v>
                </c:pt>
                <c:pt idx="55">
                  <c:v>2.7</c:v>
                </c:pt>
                <c:pt idx="56">
                  <c:v>97.7</c:v>
                </c:pt>
              </c:numCache>
            </c:numRef>
          </c:yVal>
          <c:smooth val="0"/>
          <c:extLst>
            <c:ext xmlns:c16="http://schemas.microsoft.com/office/drawing/2014/chart" uri="{C3380CC4-5D6E-409C-BE32-E72D297353CC}">
              <c16:uniqueId val="{00000004-40AE-4915-9B5E-BF7F2AEE5B9B}"/>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data'!$AM$174:$AM$185</c:f>
              <c:numCache>
                <c:formatCode>General</c:formatCode>
                <c:ptCount val="12"/>
                <c:pt idx="0">
                  <c:v>56.974000000000004</c:v>
                </c:pt>
                <c:pt idx="1">
                  <c:v>19.147000000000002</c:v>
                </c:pt>
                <c:pt idx="2">
                  <c:v>26.152000000000001</c:v>
                </c:pt>
                <c:pt idx="3">
                  <c:v>28.954000000000001</c:v>
                </c:pt>
                <c:pt idx="4">
                  <c:v>18.213000000000001</c:v>
                </c:pt>
                <c:pt idx="5">
                  <c:v>13.076000000000001</c:v>
                </c:pt>
                <c:pt idx="6">
                  <c:v>15.411000000000001</c:v>
                </c:pt>
                <c:pt idx="7">
                  <c:v>18.68</c:v>
                </c:pt>
                <c:pt idx="8">
                  <c:v>32.690000000000005</c:v>
                </c:pt>
                <c:pt idx="9">
                  <c:v>5.6040000000000001</c:v>
                </c:pt>
                <c:pt idx="10">
                  <c:v>9.8070000000000004</c:v>
                </c:pt>
                <c:pt idx="11">
                  <c:v>17.279</c:v>
                </c:pt>
              </c:numCache>
            </c:numRef>
          </c:xVal>
          <c:yVal>
            <c:numRef>
              <c:f>'Regional data'!$X$174:$X$185</c:f>
              <c:numCache>
                <c:formatCode>General</c:formatCode>
                <c:ptCount val="12"/>
                <c:pt idx="0">
                  <c:v>135</c:v>
                </c:pt>
                <c:pt idx="1">
                  <c:v>152</c:v>
                </c:pt>
                <c:pt idx="2">
                  <c:v>287</c:v>
                </c:pt>
                <c:pt idx="3">
                  <c:v>36</c:v>
                </c:pt>
                <c:pt idx="4">
                  <c:v>286</c:v>
                </c:pt>
                <c:pt idx="5">
                  <c:v>96</c:v>
                </c:pt>
                <c:pt idx="6">
                  <c:v>66</c:v>
                </c:pt>
                <c:pt idx="7">
                  <c:v>98.2</c:v>
                </c:pt>
                <c:pt idx="8">
                  <c:v>282</c:v>
                </c:pt>
                <c:pt idx="9">
                  <c:v>284</c:v>
                </c:pt>
                <c:pt idx="10">
                  <c:v>251</c:v>
                </c:pt>
                <c:pt idx="11">
                  <c:v>324</c:v>
                </c:pt>
              </c:numCache>
            </c:numRef>
          </c:yVal>
          <c:smooth val="0"/>
          <c:extLst>
            <c:ext xmlns:c16="http://schemas.microsoft.com/office/drawing/2014/chart" uri="{C3380CC4-5D6E-409C-BE32-E72D297353CC}">
              <c16:uniqueId val="{00000005-40AE-4915-9B5E-BF7F2AEE5B9B}"/>
            </c:ext>
          </c:extLst>
        </c:ser>
        <c:dLbls>
          <c:showLegendKey val="0"/>
          <c:showVal val="0"/>
          <c:showCatName val="0"/>
          <c:showSerName val="0"/>
          <c:showPercent val="0"/>
          <c:showBubbleSize val="0"/>
        </c:dLbls>
        <c:axId val="1216781967"/>
        <c:axId val="1216783215"/>
        <c:extLst/>
      </c:scatterChart>
      <c:valAx>
        <c:axId val="1216781967"/>
        <c:scaling>
          <c:orientation val="minMax"/>
          <c:max val="2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Ca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 vs Si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data'!$AE$47:$AE$171</c:f>
              <c:numCache>
                <c:formatCode>General</c:formatCode>
                <c:ptCount val="125"/>
              </c:numCache>
            </c:numRef>
          </c:xVal>
          <c:yVal>
            <c:numRef>
              <c:f>'Regional data'!$AM$47:$AM$171</c:f>
              <c:numCache>
                <c:formatCode>General</c:formatCode>
                <c:ptCount val="125"/>
                <c:pt idx="0">
                  <c:v>72.852000000000004</c:v>
                </c:pt>
                <c:pt idx="1">
                  <c:v>43.431000000000004</c:v>
                </c:pt>
                <c:pt idx="2">
                  <c:v>81.725000000000009</c:v>
                </c:pt>
                <c:pt idx="3">
                  <c:v>37.36</c:v>
                </c:pt>
                <c:pt idx="4">
                  <c:v>46.7</c:v>
                </c:pt>
                <c:pt idx="5">
                  <c:v>46.7</c:v>
                </c:pt>
                <c:pt idx="6">
                  <c:v>46.7</c:v>
                </c:pt>
                <c:pt idx="7">
                  <c:v>34.091000000000001</c:v>
                </c:pt>
                <c:pt idx="8">
                  <c:v>9.8070000000000004</c:v>
                </c:pt>
                <c:pt idx="9">
                  <c:v>23.817</c:v>
                </c:pt>
                <c:pt idx="10">
                  <c:v>113.01400000000001</c:v>
                </c:pt>
                <c:pt idx="11">
                  <c:v>14.010000000000002</c:v>
                </c:pt>
                <c:pt idx="12">
                  <c:v>33.624000000000002</c:v>
                </c:pt>
                <c:pt idx="13">
                  <c:v>33.624000000000002</c:v>
                </c:pt>
                <c:pt idx="14">
                  <c:v>64.445999999999998</c:v>
                </c:pt>
                <c:pt idx="15">
                  <c:v>38.294000000000004</c:v>
                </c:pt>
                <c:pt idx="16">
                  <c:v>43.898000000000003</c:v>
                </c:pt>
                <c:pt idx="17">
                  <c:v>29.888000000000002</c:v>
                </c:pt>
                <c:pt idx="18">
                  <c:v>133.56200000000001</c:v>
                </c:pt>
                <c:pt idx="19">
                  <c:v>46.7</c:v>
                </c:pt>
                <c:pt idx="20">
                  <c:v>62.578000000000003</c:v>
                </c:pt>
                <c:pt idx="21">
                  <c:v>51.370000000000005</c:v>
                </c:pt>
                <c:pt idx="22">
                  <c:v>21.949000000000002</c:v>
                </c:pt>
                <c:pt idx="23">
                  <c:v>112.08000000000001</c:v>
                </c:pt>
                <c:pt idx="24">
                  <c:v>33.157000000000004</c:v>
                </c:pt>
                <c:pt idx="25">
                  <c:v>26.152000000000001</c:v>
                </c:pt>
                <c:pt idx="26">
                  <c:v>28.020000000000003</c:v>
                </c:pt>
              </c:numCache>
            </c:numRef>
          </c:yVal>
          <c:smooth val="0"/>
          <c:extLst>
            <c:ext xmlns:c16="http://schemas.microsoft.com/office/drawing/2014/chart" uri="{C3380CC4-5D6E-409C-BE32-E72D297353CC}">
              <c16:uniqueId val="{00000000-54B8-4361-BD26-5FB86ED97ABD}"/>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data'!$AE$247:$AE$313</c:f>
              <c:numCache>
                <c:formatCode>General</c:formatCode>
                <c:ptCount val="67"/>
              </c:numCache>
            </c:numRef>
          </c:xVal>
          <c:yVal>
            <c:numRef>
              <c:f>'Regional data'!$AM$247:$AM$313</c:f>
              <c:numCache>
                <c:formatCode>General</c:formatCode>
                <c:ptCount val="67"/>
                <c:pt idx="0">
                  <c:v>18.68</c:v>
                </c:pt>
                <c:pt idx="1">
                  <c:v>17.512499999999999</c:v>
                </c:pt>
                <c:pt idx="2">
                  <c:v>15.1775</c:v>
                </c:pt>
                <c:pt idx="3">
                  <c:v>18.68</c:v>
                </c:pt>
                <c:pt idx="4">
                  <c:v>39.228000000000002</c:v>
                </c:pt>
                <c:pt idx="5">
                  <c:v>45.766000000000005</c:v>
                </c:pt>
                <c:pt idx="6">
                  <c:v>40.161999999999999</c:v>
                </c:pt>
                <c:pt idx="7">
                  <c:v>57.441000000000003</c:v>
                </c:pt>
                <c:pt idx="8">
                  <c:v>11.208</c:v>
                </c:pt>
                <c:pt idx="9">
                  <c:v>13.076000000000001</c:v>
                </c:pt>
                <c:pt idx="10">
                  <c:v>783.15899999999999</c:v>
                </c:pt>
                <c:pt idx="11">
                  <c:v>22.416</c:v>
                </c:pt>
                <c:pt idx="12">
                  <c:v>15.878</c:v>
                </c:pt>
                <c:pt idx="13">
                  <c:v>17.279</c:v>
                </c:pt>
                <c:pt idx="14">
                  <c:v>8.8730000000000011</c:v>
                </c:pt>
                <c:pt idx="15">
                  <c:v>1.6345000000000001</c:v>
                </c:pt>
                <c:pt idx="16">
                  <c:v>1.2142000000000002</c:v>
                </c:pt>
                <c:pt idx="17">
                  <c:v>6.0710000000000006</c:v>
                </c:pt>
                <c:pt idx="18">
                  <c:v>16.345000000000002</c:v>
                </c:pt>
                <c:pt idx="19">
                  <c:v>49.969000000000001</c:v>
                </c:pt>
                <c:pt idx="20">
                  <c:v>15.411000000000001</c:v>
                </c:pt>
                <c:pt idx="21">
                  <c:v>1.401</c:v>
                </c:pt>
                <c:pt idx="22">
                  <c:v>44.832000000000001</c:v>
                </c:pt>
                <c:pt idx="23">
                  <c:v>42.964000000000006</c:v>
                </c:pt>
                <c:pt idx="24">
                  <c:v>26.152000000000001</c:v>
                </c:pt>
                <c:pt idx="25">
                  <c:v>48.101000000000006</c:v>
                </c:pt>
                <c:pt idx="26">
                  <c:v>36.893000000000001</c:v>
                </c:pt>
                <c:pt idx="27">
                  <c:v>29.888000000000002</c:v>
                </c:pt>
                <c:pt idx="28">
                  <c:v>18.213000000000001</c:v>
                </c:pt>
                <c:pt idx="29">
                  <c:v>31.756</c:v>
                </c:pt>
                <c:pt idx="30">
                  <c:v>54.639000000000003</c:v>
                </c:pt>
                <c:pt idx="31">
                  <c:v>10.274000000000001</c:v>
                </c:pt>
                <c:pt idx="32">
                  <c:v>36.893000000000001</c:v>
                </c:pt>
                <c:pt idx="33">
                  <c:v>20.548000000000002</c:v>
                </c:pt>
                <c:pt idx="34">
                  <c:v>8.8730000000000011</c:v>
                </c:pt>
                <c:pt idx="35">
                  <c:v>50.436</c:v>
                </c:pt>
                <c:pt idx="36">
                  <c:v>12.142000000000001</c:v>
                </c:pt>
                <c:pt idx="37">
                  <c:v>11.208</c:v>
                </c:pt>
                <c:pt idx="38">
                  <c:v>12.142000000000001</c:v>
                </c:pt>
                <c:pt idx="39">
                  <c:v>12.142000000000001</c:v>
                </c:pt>
                <c:pt idx="40">
                  <c:v>18.68</c:v>
                </c:pt>
                <c:pt idx="41">
                  <c:v>23.817</c:v>
                </c:pt>
                <c:pt idx="42">
                  <c:v>23.35</c:v>
                </c:pt>
                <c:pt idx="43">
                  <c:v>61.644000000000005</c:v>
                </c:pt>
                <c:pt idx="44">
                  <c:v>11.208</c:v>
                </c:pt>
                <c:pt idx="45">
                  <c:v>16.812000000000001</c:v>
                </c:pt>
                <c:pt idx="46">
                  <c:v>15.878</c:v>
                </c:pt>
                <c:pt idx="47">
                  <c:v>11.208</c:v>
                </c:pt>
                <c:pt idx="48">
                  <c:v>26.152000000000001</c:v>
                </c:pt>
                <c:pt idx="49">
                  <c:v>52.304000000000002</c:v>
                </c:pt>
                <c:pt idx="50">
                  <c:v>7.0050000000000008</c:v>
                </c:pt>
                <c:pt idx="51">
                  <c:v>56.040000000000006</c:v>
                </c:pt>
                <c:pt idx="52">
                  <c:v>20.081</c:v>
                </c:pt>
                <c:pt idx="53">
                  <c:v>17.9328</c:v>
                </c:pt>
                <c:pt idx="54">
                  <c:v>37.36</c:v>
                </c:pt>
                <c:pt idx="55">
                  <c:v>27.086000000000002</c:v>
                </c:pt>
                <c:pt idx="56">
                  <c:v>54.639000000000003</c:v>
                </c:pt>
              </c:numCache>
            </c:numRef>
          </c:yVal>
          <c:smooth val="0"/>
          <c:extLst xmlns:c15="http://schemas.microsoft.com/office/drawing/2012/chart">
            <c:ext xmlns:c16="http://schemas.microsoft.com/office/drawing/2014/chart" uri="{C3380CC4-5D6E-409C-BE32-E72D297353CC}">
              <c16:uniqueId val="{00000001-54B8-4361-BD26-5FB86ED97ABD}"/>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data'!$AE$7:$AE$44</c:f>
              <c:numCache>
                <c:formatCode>General</c:formatCode>
                <c:ptCount val="38"/>
                <c:pt idx="0">
                  <c:v>0.35</c:v>
                </c:pt>
                <c:pt idx="1">
                  <c:v>0.36</c:v>
                </c:pt>
                <c:pt idx="2">
                  <c:v>0.37</c:v>
                </c:pt>
                <c:pt idx="3">
                  <c:v>0.34</c:v>
                </c:pt>
                <c:pt idx="4">
                  <c:v>0.36</c:v>
                </c:pt>
                <c:pt idx="5">
                  <c:v>0.36</c:v>
                </c:pt>
                <c:pt idx="6">
                  <c:v>0.35</c:v>
                </c:pt>
                <c:pt idx="7">
                  <c:v>0.37</c:v>
                </c:pt>
                <c:pt idx="8">
                  <c:v>0.35</c:v>
                </c:pt>
                <c:pt idx="9">
                  <c:v>3.21</c:v>
                </c:pt>
              </c:numCache>
            </c:numRef>
          </c:xVal>
          <c:yVal>
            <c:numRef>
              <c:f>'Regional data'!$AM$7:$AM$44</c:f>
              <c:numCache>
                <c:formatCode>General</c:formatCode>
                <c:ptCount val="38"/>
                <c:pt idx="0">
                  <c:v>50</c:v>
                </c:pt>
                <c:pt idx="1">
                  <c:v>48</c:v>
                </c:pt>
                <c:pt idx="2">
                  <c:v>49</c:v>
                </c:pt>
                <c:pt idx="3">
                  <c:v>49</c:v>
                </c:pt>
                <c:pt idx="4">
                  <c:v>48</c:v>
                </c:pt>
                <c:pt idx="5">
                  <c:v>48</c:v>
                </c:pt>
                <c:pt idx="6">
                  <c:v>48</c:v>
                </c:pt>
                <c:pt idx="7">
                  <c:v>48</c:v>
                </c:pt>
                <c:pt idx="8">
                  <c:v>48</c:v>
                </c:pt>
                <c:pt idx="9">
                  <c:v>28</c:v>
                </c:pt>
                <c:pt idx="10">
                  <c:v>40.629000000000005</c:v>
                </c:pt>
                <c:pt idx="11">
                  <c:v>31.615900000000003</c:v>
                </c:pt>
                <c:pt idx="12">
                  <c:v>0.93400000000000005</c:v>
                </c:pt>
                <c:pt idx="13">
                  <c:v>20.548000000000002</c:v>
                </c:pt>
                <c:pt idx="14">
                  <c:v>10.0405</c:v>
                </c:pt>
                <c:pt idx="15">
                  <c:v>65.847000000000008</c:v>
                </c:pt>
                <c:pt idx="16">
                  <c:v>7.0983999999999998</c:v>
                </c:pt>
                <c:pt idx="17">
                  <c:v>15.411000000000001</c:v>
                </c:pt>
                <c:pt idx="18">
                  <c:v>14.010000000000002</c:v>
                </c:pt>
                <c:pt idx="19">
                  <c:v>10.274000000000001</c:v>
                </c:pt>
                <c:pt idx="20">
                  <c:v>14.010000000000002</c:v>
                </c:pt>
                <c:pt idx="21">
                  <c:v>48.568000000000005</c:v>
                </c:pt>
                <c:pt idx="22">
                  <c:v>41.096000000000004</c:v>
                </c:pt>
                <c:pt idx="23">
                  <c:v>1.401</c:v>
                </c:pt>
                <c:pt idx="24">
                  <c:v>25.218</c:v>
                </c:pt>
                <c:pt idx="25">
                  <c:v>11.675000000000001</c:v>
                </c:pt>
                <c:pt idx="26">
                  <c:v>11.675000000000001</c:v>
                </c:pt>
                <c:pt idx="27">
                  <c:v>16.345000000000002</c:v>
                </c:pt>
                <c:pt idx="28">
                  <c:v>30.355</c:v>
                </c:pt>
                <c:pt idx="29">
                  <c:v>18.213000000000001</c:v>
                </c:pt>
                <c:pt idx="30">
                  <c:v>24.284000000000002</c:v>
                </c:pt>
                <c:pt idx="31">
                  <c:v>28.020000000000003</c:v>
                </c:pt>
                <c:pt idx="32">
                  <c:v>37.827000000000005</c:v>
                </c:pt>
                <c:pt idx="33">
                  <c:v>27.086000000000002</c:v>
                </c:pt>
                <c:pt idx="34">
                  <c:v>23.817</c:v>
                </c:pt>
                <c:pt idx="35">
                  <c:v>22.6495</c:v>
                </c:pt>
                <c:pt idx="36">
                  <c:v>28.627099999999999</c:v>
                </c:pt>
                <c:pt idx="37">
                  <c:v>23.490100000000002</c:v>
                </c:pt>
              </c:numCache>
            </c:numRef>
          </c:yVal>
          <c:smooth val="0"/>
          <c:extLst>
            <c:ext xmlns:c16="http://schemas.microsoft.com/office/drawing/2014/chart" uri="{C3380CC4-5D6E-409C-BE32-E72D297353CC}">
              <c16:uniqueId val="{00000002-54B8-4361-BD26-5FB86ED97ABD}"/>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data'!$AE$316:$AE$327</c:f>
              <c:numCache>
                <c:formatCode>General</c:formatCode>
                <c:ptCount val="12"/>
              </c:numCache>
            </c:numRef>
          </c:xVal>
          <c:yVal>
            <c:numRef>
              <c:f>'Regional data'!$AM$316:$AM$327</c:f>
              <c:numCache>
                <c:formatCode>General</c:formatCode>
                <c:ptCount val="12"/>
                <c:pt idx="0">
                  <c:v>7.4720000000000004</c:v>
                </c:pt>
                <c:pt idx="1">
                  <c:v>69.116</c:v>
                </c:pt>
                <c:pt idx="2">
                  <c:v>16.345000000000002</c:v>
                </c:pt>
                <c:pt idx="3">
                  <c:v>0.65380000000000005</c:v>
                </c:pt>
                <c:pt idx="4">
                  <c:v>65.847000000000008</c:v>
                </c:pt>
                <c:pt idx="5">
                  <c:v>27.553000000000001</c:v>
                </c:pt>
                <c:pt idx="6">
                  <c:v>24.751000000000001</c:v>
                </c:pt>
                <c:pt idx="7">
                  <c:v>14.477</c:v>
                </c:pt>
              </c:numCache>
            </c:numRef>
          </c:yVal>
          <c:smooth val="0"/>
          <c:extLst>
            <c:ext xmlns:c16="http://schemas.microsoft.com/office/drawing/2014/chart" uri="{C3380CC4-5D6E-409C-BE32-E72D297353CC}">
              <c16:uniqueId val="{00000003-54B8-4361-BD26-5FB86ED97ABD}"/>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data'!$AE$188:$AE$244</c:f>
              <c:numCache>
                <c:formatCode>General</c:formatCode>
                <c:ptCount val="57"/>
              </c:numCache>
            </c:numRef>
          </c:xVal>
          <c:yVal>
            <c:numRef>
              <c:f>'Regional data'!$AM$188:$AM$244</c:f>
              <c:numCache>
                <c:formatCode>General</c:formatCode>
                <c:ptCount val="57"/>
                <c:pt idx="0">
                  <c:v>7.845600000000001</c:v>
                </c:pt>
                <c:pt idx="1">
                  <c:v>7.9390000000000001</c:v>
                </c:pt>
                <c:pt idx="2">
                  <c:v>11.675000000000001</c:v>
                </c:pt>
                <c:pt idx="3">
                  <c:v>20.081</c:v>
                </c:pt>
                <c:pt idx="4">
                  <c:v>4.67</c:v>
                </c:pt>
                <c:pt idx="5">
                  <c:v>19.614000000000001</c:v>
                </c:pt>
                <c:pt idx="6">
                  <c:v>22.416</c:v>
                </c:pt>
                <c:pt idx="7">
                  <c:v>14.477</c:v>
                </c:pt>
                <c:pt idx="8">
                  <c:v>42.497</c:v>
                </c:pt>
                <c:pt idx="9">
                  <c:v>21.015000000000001</c:v>
                </c:pt>
                <c:pt idx="10">
                  <c:v>14.010000000000002</c:v>
                </c:pt>
                <c:pt idx="11">
                  <c:v>95.734999999999999</c:v>
                </c:pt>
                <c:pt idx="12">
                  <c:v>79.39</c:v>
                </c:pt>
                <c:pt idx="13">
                  <c:v>17.746000000000002</c:v>
                </c:pt>
                <c:pt idx="14">
                  <c:v>78.923000000000002</c:v>
                </c:pt>
                <c:pt idx="15">
                  <c:v>50.903000000000006</c:v>
                </c:pt>
                <c:pt idx="16">
                  <c:v>39.228000000000002</c:v>
                </c:pt>
                <c:pt idx="17">
                  <c:v>14.010000000000002</c:v>
                </c:pt>
                <c:pt idx="18">
                  <c:v>13.683100000000001</c:v>
                </c:pt>
                <c:pt idx="19">
                  <c:v>42.03</c:v>
                </c:pt>
                <c:pt idx="20">
                  <c:v>46.7</c:v>
                </c:pt>
                <c:pt idx="21">
                  <c:v>42.03</c:v>
                </c:pt>
                <c:pt idx="22">
                  <c:v>37.36</c:v>
                </c:pt>
                <c:pt idx="23">
                  <c:v>55.106000000000002</c:v>
                </c:pt>
                <c:pt idx="24">
                  <c:v>1.2142000000000002</c:v>
                </c:pt>
                <c:pt idx="25">
                  <c:v>19.147000000000002</c:v>
                </c:pt>
                <c:pt idx="26">
                  <c:v>14.944000000000001</c:v>
                </c:pt>
                <c:pt idx="27">
                  <c:v>19.614000000000001</c:v>
                </c:pt>
                <c:pt idx="28">
                  <c:v>14.944000000000001</c:v>
                </c:pt>
                <c:pt idx="29">
                  <c:v>7.0050000000000008</c:v>
                </c:pt>
                <c:pt idx="30">
                  <c:v>177.46</c:v>
                </c:pt>
                <c:pt idx="31">
                  <c:v>70.51700000000001</c:v>
                </c:pt>
                <c:pt idx="32">
                  <c:v>57.441000000000003</c:v>
                </c:pt>
                <c:pt idx="33">
                  <c:v>35.678800000000003</c:v>
                </c:pt>
                <c:pt idx="34">
                  <c:v>77.055000000000007</c:v>
                </c:pt>
                <c:pt idx="35">
                  <c:v>26.152000000000001</c:v>
                </c:pt>
                <c:pt idx="36">
                  <c:v>13.076000000000001</c:v>
                </c:pt>
                <c:pt idx="37">
                  <c:v>33.157000000000004</c:v>
                </c:pt>
                <c:pt idx="38">
                  <c:v>33.157000000000004</c:v>
                </c:pt>
                <c:pt idx="39">
                  <c:v>29.89734</c:v>
                </c:pt>
                <c:pt idx="40">
                  <c:v>14.010000000000002</c:v>
                </c:pt>
                <c:pt idx="41">
                  <c:v>45.298999999999999</c:v>
                </c:pt>
                <c:pt idx="42">
                  <c:v>48.101000000000006</c:v>
                </c:pt>
                <c:pt idx="43">
                  <c:v>22.416</c:v>
                </c:pt>
                <c:pt idx="44">
                  <c:v>28.487000000000002</c:v>
                </c:pt>
                <c:pt idx="45">
                  <c:v>23.35</c:v>
                </c:pt>
                <c:pt idx="46">
                  <c:v>29.888000000000002</c:v>
                </c:pt>
                <c:pt idx="47">
                  <c:v>28.487000000000002</c:v>
                </c:pt>
                <c:pt idx="48">
                  <c:v>16.812000000000001</c:v>
                </c:pt>
                <c:pt idx="49">
                  <c:v>56.040000000000006</c:v>
                </c:pt>
                <c:pt idx="50">
                  <c:v>88.73</c:v>
                </c:pt>
                <c:pt idx="51">
                  <c:v>92.466000000000008</c:v>
                </c:pt>
                <c:pt idx="52">
                  <c:v>63.512</c:v>
                </c:pt>
                <c:pt idx="53">
                  <c:v>35.959000000000003</c:v>
                </c:pt>
                <c:pt idx="54">
                  <c:v>34.137700000000002</c:v>
                </c:pt>
                <c:pt idx="55">
                  <c:v>194.27200000000002</c:v>
                </c:pt>
              </c:numCache>
            </c:numRef>
          </c:yVal>
          <c:smooth val="0"/>
          <c:extLst>
            <c:ext xmlns:c16="http://schemas.microsoft.com/office/drawing/2014/chart" uri="{C3380CC4-5D6E-409C-BE32-E72D297353CC}">
              <c16:uniqueId val="{00000004-54B8-4361-BD26-5FB86ED97ABD}"/>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data'!$AE$174:$AE$185</c:f>
              <c:numCache>
                <c:formatCode>General</c:formatCode>
                <c:ptCount val="12"/>
              </c:numCache>
            </c:numRef>
          </c:xVal>
          <c:yVal>
            <c:numRef>
              <c:f>'Regional data'!$AM$174:$AM$185</c:f>
              <c:numCache>
                <c:formatCode>General</c:formatCode>
                <c:ptCount val="12"/>
                <c:pt idx="0">
                  <c:v>56.974000000000004</c:v>
                </c:pt>
                <c:pt idx="1">
                  <c:v>19.147000000000002</c:v>
                </c:pt>
                <c:pt idx="2">
                  <c:v>26.152000000000001</c:v>
                </c:pt>
                <c:pt idx="3">
                  <c:v>28.954000000000001</c:v>
                </c:pt>
                <c:pt idx="4">
                  <c:v>18.213000000000001</c:v>
                </c:pt>
                <c:pt idx="5">
                  <c:v>13.076000000000001</c:v>
                </c:pt>
                <c:pt idx="6">
                  <c:v>15.411000000000001</c:v>
                </c:pt>
                <c:pt idx="7">
                  <c:v>18.68</c:v>
                </c:pt>
                <c:pt idx="8">
                  <c:v>32.690000000000005</c:v>
                </c:pt>
                <c:pt idx="9">
                  <c:v>5.6040000000000001</c:v>
                </c:pt>
                <c:pt idx="10">
                  <c:v>9.8070000000000004</c:v>
                </c:pt>
                <c:pt idx="11">
                  <c:v>17.279</c:v>
                </c:pt>
              </c:numCache>
            </c:numRef>
          </c:yVal>
          <c:smooth val="0"/>
          <c:extLst>
            <c:ext xmlns:c16="http://schemas.microsoft.com/office/drawing/2014/chart" uri="{C3380CC4-5D6E-409C-BE32-E72D297353CC}">
              <c16:uniqueId val="{00000005-54B8-4361-BD26-5FB86ED97ABD}"/>
            </c:ext>
          </c:extLst>
        </c:ser>
        <c:dLbls>
          <c:showLegendKey val="0"/>
          <c:showVal val="0"/>
          <c:showCatName val="0"/>
          <c:showSerName val="0"/>
          <c:showPercent val="0"/>
          <c:showBubbleSize val="0"/>
        </c:dLbls>
        <c:axId val="1216781967"/>
        <c:axId val="1216783215"/>
        <c:extLst/>
      </c:scatterChart>
      <c:valAx>
        <c:axId val="1216781967"/>
        <c:scaling>
          <c:orientation val="minMax"/>
          <c:max val="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F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 vs Ca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data'!$AE$47:$AE$171</c:f>
              <c:numCache>
                <c:formatCode>General</c:formatCode>
                <c:ptCount val="125"/>
              </c:numCache>
            </c:numRef>
          </c:xVal>
          <c:yVal>
            <c:numRef>
              <c:f>'Regional data'!$X$47:$X$171</c:f>
              <c:numCache>
                <c:formatCode>General</c:formatCode>
                <c:ptCount val="125"/>
                <c:pt idx="0">
                  <c:v>1.4</c:v>
                </c:pt>
                <c:pt idx="1">
                  <c:v>235</c:v>
                </c:pt>
                <c:pt idx="2">
                  <c:v>25</c:v>
                </c:pt>
                <c:pt idx="3">
                  <c:v>118</c:v>
                </c:pt>
                <c:pt idx="4">
                  <c:v>16</c:v>
                </c:pt>
                <c:pt idx="5">
                  <c:v>12</c:v>
                </c:pt>
                <c:pt idx="6">
                  <c:v>32</c:v>
                </c:pt>
                <c:pt idx="7">
                  <c:v>69</c:v>
                </c:pt>
                <c:pt idx="8">
                  <c:v>130</c:v>
                </c:pt>
                <c:pt idx="9">
                  <c:v>22</c:v>
                </c:pt>
                <c:pt idx="10">
                  <c:v>78</c:v>
                </c:pt>
                <c:pt idx="11">
                  <c:v>292</c:v>
                </c:pt>
                <c:pt idx="12">
                  <c:v>29</c:v>
                </c:pt>
                <c:pt idx="13">
                  <c:v>42</c:v>
                </c:pt>
                <c:pt idx="14">
                  <c:v>18</c:v>
                </c:pt>
                <c:pt idx="15">
                  <c:v>26</c:v>
                </c:pt>
                <c:pt idx="16">
                  <c:v>179</c:v>
                </c:pt>
                <c:pt idx="17">
                  <c:v>60</c:v>
                </c:pt>
                <c:pt idx="18">
                  <c:v>4.8</c:v>
                </c:pt>
                <c:pt idx="19">
                  <c:v>20</c:v>
                </c:pt>
                <c:pt idx="20">
                  <c:v>42</c:v>
                </c:pt>
                <c:pt idx="21">
                  <c:v>77</c:v>
                </c:pt>
                <c:pt idx="22">
                  <c:v>32</c:v>
                </c:pt>
                <c:pt idx="23">
                  <c:v>104</c:v>
                </c:pt>
                <c:pt idx="24">
                  <c:v>23.4</c:v>
                </c:pt>
                <c:pt idx="25">
                  <c:v>140</c:v>
                </c:pt>
                <c:pt idx="26">
                  <c:v>38</c:v>
                </c:pt>
                <c:pt idx="27">
                  <c:v>20</c:v>
                </c:pt>
                <c:pt idx="28">
                  <c:v>116.6</c:v>
                </c:pt>
                <c:pt idx="29">
                  <c:v>14.2</c:v>
                </c:pt>
                <c:pt idx="30">
                  <c:v>134.6</c:v>
                </c:pt>
                <c:pt idx="31">
                  <c:v>136.69999999999999</c:v>
                </c:pt>
                <c:pt idx="32">
                  <c:v>139.19999999999999</c:v>
                </c:pt>
                <c:pt idx="33">
                  <c:v>2.8</c:v>
                </c:pt>
                <c:pt idx="34">
                  <c:v>32.5</c:v>
                </c:pt>
                <c:pt idx="35">
                  <c:v>27.6</c:v>
                </c:pt>
                <c:pt idx="36">
                  <c:v>5</c:v>
                </c:pt>
                <c:pt idx="37">
                  <c:v>6.5</c:v>
                </c:pt>
                <c:pt idx="38">
                  <c:v>11.9</c:v>
                </c:pt>
                <c:pt idx="39">
                  <c:v>16.3</c:v>
                </c:pt>
                <c:pt idx="40">
                  <c:v>59.6</c:v>
                </c:pt>
                <c:pt idx="41">
                  <c:v>42.4</c:v>
                </c:pt>
                <c:pt idx="42">
                  <c:v>69.5</c:v>
                </c:pt>
                <c:pt idx="43">
                  <c:v>62.1</c:v>
                </c:pt>
                <c:pt idx="44">
                  <c:v>106.4</c:v>
                </c:pt>
                <c:pt idx="45">
                  <c:v>52.2</c:v>
                </c:pt>
                <c:pt idx="46">
                  <c:v>83.4</c:v>
                </c:pt>
                <c:pt idx="47">
                  <c:v>28.4</c:v>
                </c:pt>
                <c:pt idx="48">
                  <c:v>29.4</c:v>
                </c:pt>
                <c:pt idx="49">
                  <c:v>33.299999999999997</c:v>
                </c:pt>
                <c:pt idx="50">
                  <c:v>39.700000000000003</c:v>
                </c:pt>
                <c:pt idx="51">
                  <c:v>60.1</c:v>
                </c:pt>
                <c:pt idx="52">
                  <c:v>59.4</c:v>
                </c:pt>
                <c:pt idx="53">
                  <c:v>14</c:v>
                </c:pt>
                <c:pt idx="54">
                  <c:v>65.2</c:v>
                </c:pt>
                <c:pt idx="55">
                  <c:v>25.2</c:v>
                </c:pt>
                <c:pt idx="56">
                  <c:v>1.7</c:v>
                </c:pt>
                <c:pt idx="57">
                  <c:v>73.400000000000006</c:v>
                </c:pt>
                <c:pt idx="58">
                  <c:v>71.400000000000006</c:v>
                </c:pt>
                <c:pt idx="59">
                  <c:v>103.1</c:v>
                </c:pt>
                <c:pt idx="60">
                  <c:v>63.3</c:v>
                </c:pt>
                <c:pt idx="61">
                  <c:v>16.399999999999999</c:v>
                </c:pt>
                <c:pt idx="62">
                  <c:v>22.5</c:v>
                </c:pt>
                <c:pt idx="63">
                  <c:v>185.8</c:v>
                </c:pt>
                <c:pt idx="64">
                  <c:v>191.2</c:v>
                </c:pt>
                <c:pt idx="65">
                  <c:v>69.3</c:v>
                </c:pt>
                <c:pt idx="66">
                  <c:v>65.2</c:v>
                </c:pt>
                <c:pt idx="67">
                  <c:v>130.4</c:v>
                </c:pt>
                <c:pt idx="68">
                  <c:v>80.3</c:v>
                </c:pt>
                <c:pt idx="69">
                  <c:v>16.600000000000001</c:v>
                </c:pt>
                <c:pt idx="70">
                  <c:v>80.7</c:v>
                </c:pt>
                <c:pt idx="71">
                  <c:v>26.5</c:v>
                </c:pt>
                <c:pt idx="72">
                  <c:v>163.4</c:v>
                </c:pt>
                <c:pt idx="73">
                  <c:v>155.19999999999999</c:v>
                </c:pt>
                <c:pt idx="74">
                  <c:v>97</c:v>
                </c:pt>
                <c:pt idx="75">
                  <c:v>39.5</c:v>
                </c:pt>
                <c:pt idx="76">
                  <c:v>11.6</c:v>
                </c:pt>
                <c:pt idx="77">
                  <c:v>208.9</c:v>
                </c:pt>
                <c:pt idx="78">
                  <c:v>94.3</c:v>
                </c:pt>
                <c:pt idx="79">
                  <c:v>40.9</c:v>
                </c:pt>
                <c:pt idx="80">
                  <c:v>38.200000000000003</c:v>
                </c:pt>
                <c:pt idx="81">
                  <c:v>17.399999999999999</c:v>
                </c:pt>
                <c:pt idx="82">
                  <c:v>10.8</c:v>
                </c:pt>
                <c:pt idx="83">
                  <c:v>162.9</c:v>
                </c:pt>
                <c:pt idx="84">
                  <c:v>140</c:v>
                </c:pt>
                <c:pt idx="85">
                  <c:v>179.9</c:v>
                </c:pt>
                <c:pt idx="86">
                  <c:v>72.5</c:v>
                </c:pt>
                <c:pt idx="87">
                  <c:v>113.9</c:v>
                </c:pt>
                <c:pt idx="88">
                  <c:v>154.6</c:v>
                </c:pt>
                <c:pt idx="89">
                  <c:v>117.3</c:v>
                </c:pt>
                <c:pt idx="90">
                  <c:v>133.19999999999999</c:v>
                </c:pt>
                <c:pt idx="91">
                  <c:v>88.3</c:v>
                </c:pt>
                <c:pt idx="92">
                  <c:v>87.1</c:v>
                </c:pt>
                <c:pt idx="93">
                  <c:v>65.599999999999994</c:v>
                </c:pt>
                <c:pt idx="94">
                  <c:v>125.8</c:v>
                </c:pt>
                <c:pt idx="95">
                  <c:v>103.9</c:v>
                </c:pt>
                <c:pt idx="96">
                  <c:v>66</c:v>
                </c:pt>
                <c:pt idx="97">
                  <c:v>97.9</c:v>
                </c:pt>
                <c:pt idx="98">
                  <c:v>286.10000000000002</c:v>
                </c:pt>
                <c:pt idx="99">
                  <c:v>104.2</c:v>
                </c:pt>
                <c:pt idx="100">
                  <c:v>332.9</c:v>
                </c:pt>
                <c:pt idx="101">
                  <c:v>200</c:v>
                </c:pt>
                <c:pt idx="102">
                  <c:v>74</c:v>
                </c:pt>
                <c:pt idx="103">
                  <c:v>77.099999999999994</c:v>
                </c:pt>
                <c:pt idx="104">
                  <c:v>82.4</c:v>
                </c:pt>
                <c:pt idx="105">
                  <c:v>86.8</c:v>
                </c:pt>
                <c:pt idx="106">
                  <c:v>276.10000000000002</c:v>
                </c:pt>
                <c:pt idx="107">
                  <c:v>89.5</c:v>
                </c:pt>
                <c:pt idx="108">
                  <c:v>95.4</c:v>
                </c:pt>
                <c:pt idx="109">
                  <c:v>126.4</c:v>
                </c:pt>
                <c:pt idx="110">
                  <c:v>148.9</c:v>
                </c:pt>
                <c:pt idx="111">
                  <c:v>75.900000000000006</c:v>
                </c:pt>
                <c:pt idx="112">
                  <c:v>83.6</c:v>
                </c:pt>
                <c:pt idx="113">
                  <c:v>107.9</c:v>
                </c:pt>
                <c:pt idx="114">
                  <c:v>95.4</c:v>
                </c:pt>
                <c:pt idx="115">
                  <c:v>56.3</c:v>
                </c:pt>
                <c:pt idx="116">
                  <c:v>32.6</c:v>
                </c:pt>
                <c:pt idx="117">
                  <c:v>96</c:v>
                </c:pt>
                <c:pt idx="118">
                  <c:v>60.4</c:v>
                </c:pt>
                <c:pt idx="119">
                  <c:v>50.6</c:v>
                </c:pt>
                <c:pt idx="120">
                  <c:v>57.5</c:v>
                </c:pt>
                <c:pt idx="121">
                  <c:v>61.9</c:v>
                </c:pt>
                <c:pt idx="122">
                  <c:v>82.6</c:v>
                </c:pt>
                <c:pt idx="123">
                  <c:v>98.6</c:v>
                </c:pt>
                <c:pt idx="124">
                  <c:v>66.099999999999994</c:v>
                </c:pt>
              </c:numCache>
            </c:numRef>
          </c:yVal>
          <c:smooth val="0"/>
          <c:extLst>
            <c:ext xmlns:c16="http://schemas.microsoft.com/office/drawing/2014/chart" uri="{C3380CC4-5D6E-409C-BE32-E72D297353CC}">
              <c16:uniqueId val="{00000000-EBE2-4569-81CB-D8657FD8F51D}"/>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data'!$AE$247:$AE$313</c:f>
              <c:numCache>
                <c:formatCode>General</c:formatCode>
                <c:ptCount val="67"/>
              </c:numCache>
            </c:numRef>
          </c:xVal>
          <c:yVal>
            <c:numRef>
              <c:f>'Regional data'!$X$247:$X$313</c:f>
              <c:numCache>
                <c:formatCode>General</c:formatCode>
                <c:ptCount val="67"/>
                <c:pt idx="0">
                  <c:v>65</c:v>
                </c:pt>
                <c:pt idx="1">
                  <c:v>100</c:v>
                </c:pt>
                <c:pt idx="2">
                  <c:v>96</c:v>
                </c:pt>
                <c:pt idx="3">
                  <c:v>90</c:v>
                </c:pt>
                <c:pt idx="4">
                  <c:v>16</c:v>
                </c:pt>
                <c:pt idx="5">
                  <c:v>3848</c:v>
                </c:pt>
                <c:pt idx="6">
                  <c:v>800</c:v>
                </c:pt>
                <c:pt idx="7">
                  <c:v>3175</c:v>
                </c:pt>
                <c:pt idx="8">
                  <c:v>12</c:v>
                </c:pt>
                <c:pt idx="9">
                  <c:v>32</c:v>
                </c:pt>
                <c:pt idx="10">
                  <c:v>3</c:v>
                </c:pt>
                <c:pt idx="11">
                  <c:v>146</c:v>
                </c:pt>
                <c:pt idx="12">
                  <c:v>41</c:v>
                </c:pt>
                <c:pt idx="13">
                  <c:v>335</c:v>
                </c:pt>
                <c:pt idx="14">
                  <c:v>37</c:v>
                </c:pt>
                <c:pt idx="15">
                  <c:v>58</c:v>
                </c:pt>
                <c:pt idx="16">
                  <c:v>96</c:v>
                </c:pt>
                <c:pt idx="17">
                  <c:v>170</c:v>
                </c:pt>
                <c:pt idx="18">
                  <c:v>222</c:v>
                </c:pt>
                <c:pt idx="19">
                  <c:v>83</c:v>
                </c:pt>
                <c:pt idx="20">
                  <c:v>14</c:v>
                </c:pt>
                <c:pt idx="21">
                  <c:v>19</c:v>
                </c:pt>
                <c:pt idx="22">
                  <c:v>108</c:v>
                </c:pt>
                <c:pt idx="23">
                  <c:v>6</c:v>
                </c:pt>
                <c:pt idx="24">
                  <c:v>28.1</c:v>
                </c:pt>
                <c:pt idx="25">
                  <c:v>245</c:v>
                </c:pt>
                <c:pt idx="26">
                  <c:v>44</c:v>
                </c:pt>
                <c:pt idx="27">
                  <c:v>40</c:v>
                </c:pt>
                <c:pt idx="28">
                  <c:v>42.4</c:v>
                </c:pt>
                <c:pt idx="29">
                  <c:v>480</c:v>
                </c:pt>
                <c:pt idx="30">
                  <c:v>64</c:v>
                </c:pt>
                <c:pt idx="31">
                  <c:v>126</c:v>
                </c:pt>
                <c:pt idx="32">
                  <c:v>431</c:v>
                </c:pt>
                <c:pt idx="33">
                  <c:v>32</c:v>
                </c:pt>
                <c:pt idx="34">
                  <c:v>340</c:v>
                </c:pt>
                <c:pt idx="35">
                  <c:v>19</c:v>
                </c:pt>
                <c:pt idx="36">
                  <c:v>36</c:v>
                </c:pt>
                <c:pt idx="37">
                  <c:v>58</c:v>
                </c:pt>
                <c:pt idx="38">
                  <c:v>40</c:v>
                </c:pt>
                <c:pt idx="39">
                  <c:v>73</c:v>
                </c:pt>
                <c:pt idx="40">
                  <c:v>60</c:v>
                </c:pt>
                <c:pt idx="41">
                  <c:v>53</c:v>
                </c:pt>
                <c:pt idx="42">
                  <c:v>38</c:v>
                </c:pt>
                <c:pt idx="43">
                  <c:v>52</c:v>
                </c:pt>
                <c:pt idx="44">
                  <c:v>40</c:v>
                </c:pt>
                <c:pt idx="45">
                  <c:v>44</c:v>
                </c:pt>
                <c:pt idx="46">
                  <c:v>83</c:v>
                </c:pt>
                <c:pt idx="47">
                  <c:v>58</c:v>
                </c:pt>
                <c:pt idx="48">
                  <c:v>18</c:v>
                </c:pt>
                <c:pt idx="49">
                  <c:v>58</c:v>
                </c:pt>
                <c:pt idx="50">
                  <c:v>18</c:v>
                </c:pt>
                <c:pt idx="51">
                  <c:v>21</c:v>
                </c:pt>
                <c:pt idx="52">
                  <c:v>21</c:v>
                </c:pt>
                <c:pt idx="53">
                  <c:v>18</c:v>
                </c:pt>
                <c:pt idx="54">
                  <c:v>48</c:v>
                </c:pt>
                <c:pt idx="55">
                  <c:v>56</c:v>
                </c:pt>
                <c:pt idx="56">
                  <c:v>64.5</c:v>
                </c:pt>
                <c:pt idx="57">
                  <c:v>80.900000000000006</c:v>
                </c:pt>
                <c:pt idx="58">
                  <c:v>109.3</c:v>
                </c:pt>
                <c:pt idx="59">
                  <c:v>55.2</c:v>
                </c:pt>
                <c:pt idx="60">
                  <c:v>120</c:v>
                </c:pt>
                <c:pt idx="61">
                  <c:v>200.7</c:v>
                </c:pt>
                <c:pt idx="62">
                  <c:v>190.3</c:v>
                </c:pt>
                <c:pt idx="63">
                  <c:v>183.1</c:v>
                </c:pt>
                <c:pt idx="64">
                  <c:v>126.3</c:v>
                </c:pt>
                <c:pt idx="65">
                  <c:v>82.7</c:v>
                </c:pt>
                <c:pt idx="66">
                  <c:v>113.9</c:v>
                </c:pt>
              </c:numCache>
            </c:numRef>
          </c:yVal>
          <c:smooth val="0"/>
          <c:extLst xmlns:c15="http://schemas.microsoft.com/office/drawing/2012/chart">
            <c:ext xmlns:c16="http://schemas.microsoft.com/office/drawing/2014/chart" uri="{C3380CC4-5D6E-409C-BE32-E72D297353CC}">
              <c16:uniqueId val="{00000001-EBE2-4569-81CB-D8657FD8F51D}"/>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data'!$AE$7:$AE$44</c:f>
              <c:numCache>
                <c:formatCode>General</c:formatCode>
                <c:ptCount val="38"/>
                <c:pt idx="0">
                  <c:v>0.35</c:v>
                </c:pt>
                <c:pt idx="1">
                  <c:v>0.36</c:v>
                </c:pt>
                <c:pt idx="2">
                  <c:v>0.37</c:v>
                </c:pt>
                <c:pt idx="3">
                  <c:v>0.34</c:v>
                </c:pt>
                <c:pt idx="4">
                  <c:v>0.36</c:v>
                </c:pt>
                <c:pt idx="5">
                  <c:v>0.36</c:v>
                </c:pt>
                <c:pt idx="6">
                  <c:v>0.35</c:v>
                </c:pt>
                <c:pt idx="7">
                  <c:v>0.37</c:v>
                </c:pt>
                <c:pt idx="8">
                  <c:v>0.35</c:v>
                </c:pt>
                <c:pt idx="9">
                  <c:v>3.21</c:v>
                </c:pt>
              </c:numCache>
            </c:numRef>
          </c:xVal>
          <c:yVal>
            <c:numRef>
              <c:f>'Regional data'!$X$7:$X$44</c:f>
              <c:numCache>
                <c:formatCode>General</c:formatCode>
                <c:ptCount val="38"/>
                <c:pt idx="0">
                  <c:v>48</c:v>
                </c:pt>
                <c:pt idx="1">
                  <c:v>75</c:v>
                </c:pt>
                <c:pt idx="2">
                  <c:v>48</c:v>
                </c:pt>
                <c:pt idx="3">
                  <c:v>47</c:v>
                </c:pt>
                <c:pt idx="4">
                  <c:v>72</c:v>
                </c:pt>
                <c:pt idx="5">
                  <c:v>80</c:v>
                </c:pt>
                <c:pt idx="6">
                  <c:v>47</c:v>
                </c:pt>
                <c:pt idx="7">
                  <c:v>75</c:v>
                </c:pt>
                <c:pt idx="8">
                  <c:v>79</c:v>
                </c:pt>
                <c:pt idx="9">
                  <c:v>388</c:v>
                </c:pt>
                <c:pt idx="10">
                  <c:v>208</c:v>
                </c:pt>
                <c:pt idx="11">
                  <c:v>198</c:v>
                </c:pt>
                <c:pt idx="12">
                  <c:v>40</c:v>
                </c:pt>
                <c:pt idx="13">
                  <c:v>83</c:v>
                </c:pt>
                <c:pt idx="14">
                  <c:v>22.8</c:v>
                </c:pt>
                <c:pt idx="15">
                  <c:v>41</c:v>
                </c:pt>
                <c:pt idx="16">
                  <c:v>300</c:v>
                </c:pt>
                <c:pt idx="17">
                  <c:v>100</c:v>
                </c:pt>
                <c:pt idx="18">
                  <c:v>289</c:v>
                </c:pt>
                <c:pt idx="19">
                  <c:v>1222</c:v>
                </c:pt>
                <c:pt idx="20">
                  <c:v>821</c:v>
                </c:pt>
                <c:pt idx="21">
                  <c:v>71.900000000000006</c:v>
                </c:pt>
                <c:pt idx="22">
                  <c:v>48</c:v>
                </c:pt>
                <c:pt idx="23">
                  <c:v>380</c:v>
                </c:pt>
                <c:pt idx="24">
                  <c:v>56</c:v>
                </c:pt>
                <c:pt idx="25">
                  <c:v>79</c:v>
                </c:pt>
                <c:pt idx="26">
                  <c:v>88</c:v>
                </c:pt>
                <c:pt idx="27">
                  <c:v>96</c:v>
                </c:pt>
                <c:pt idx="28">
                  <c:v>44</c:v>
                </c:pt>
                <c:pt idx="29">
                  <c:v>174</c:v>
                </c:pt>
                <c:pt idx="30">
                  <c:v>135</c:v>
                </c:pt>
                <c:pt idx="31">
                  <c:v>6</c:v>
                </c:pt>
                <c:pt idx="32">
                  <c:v>97</c:v>
                </c:pt>
                <c:pt idx="33">
                  <c:v>242</c:v>
                </c:pt>
                <c:pt idx="34">
                  <c:v>4.4000000000000004</c:v>
                </c:pt>
                <c:pt idx="35">
                  <c:v>199</c:v>
                </c:pt>
                <c:pt idx="36">
                  <c:v>212.3</c:v>
                </c:pt>
                <c:pt idx="37">
                  <c:v>183.3</c:v>
                </c:pt>
              </c:numCache>
            </c:numRef>
          </c:yVal>
          <c:smooth val="0"/>
          <c:extLst>
            <c:ext xmlns:c16="http://schemas.microsoft.com/office/drawing/2014/chart" uri="{C3380CC4-5D6E-409C-BE32-E72D297353CC}">
              <c16:uniqueId val="{00000002-EBE2-4569-81CB-D8657FD8F51D}"/>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data'!$AE$316:$AE$327</c:f>
              <c:numCache>
                <c:formatCode>General</c:formatCode>
                <c:ptCount val="12"/>
              </c:numCache>
            </c:numRef>
          </c:xVal>
          <c:yVal>
            <c:numRef>
              <c:f>'Regional data'!$X$316:$X$327</c:f>
              <c:numCache>
                <c:formatCode>General</c:formatCode>
                <c:ptCount val="12"/>
                <c:pt idx="0">
                  <c:v>4</c:v>
                </c:pt>
                <c:pt idx="1">
                  <c:v>36</c:v>
                </c:pt>
                <c:pt idx="2">
                  <c:v>136</c:v>
                </c:pt>
                <c:pt idx="3">
                  <c:v>272</c:v>
                </c:pt>
                <c:pt idx="4">
                  <c:v>75.099999999999994</c:v>
                </c:pt>
                <c:pt idx="5">
                  <c:v>69</c:v>
                </c:pt>
                <c:pt idx="6">
                  <c:v>212</c:v>
                </c:pt>
                <c:pt idx="7">
                  <c:v>240</c:v>
                </c:pt>
                <c:pt idx="8">
                  <c:v>280.10000000000002</c:v>
                </c:pt>
                <c:pt idx="9">
                  <c:v>76.599999999999994</c:v>
                </c:pt>
                <c:pt idx="10">
                  <c:v>187.9</c:v>
                </c:pt>
                <c:pt idx="11">
                  <c:v>53</c:v>
                </c:pt>
              </c:numCache>
            </c:numRef>
          </c:yVal>
          <c:smooth val="0"/>
          <c:extLst>
            <c:ext xmlns:c16="http://schemas.microsoft.com/office/drawing/2014/chart" uri="{C3380CC4-5D6E-409C-BE32-E72D297353CC}">
              <c16:uniqueId val="{00000003-EBE2-4569-81CB-D8657FD8F51D}"/>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data'!$AE$188:$AE$244</c:f>
              <c:numCache>
                <c:formatCode>General</c:formatCode>
                <c:ptCount val="57"/>
              </c:numCache>
            </c:numRef>
          </c:xVal>
          <c:yVal>
            <c:numRef>
              <c:f>'Regional data'!$X$188:$X$244</c:f>
              <c:numCache>
                <c:formatCode>General</c:formatCode>
                <c:ptCount val="57"/>
                <c:pt idx="0">
                  <c:v>136</c:v>
                </c:pt>
                <c:pt idx="1">
                  <c:v>130</c:v>
                </c:pt>
                <c:pt idx="2">
                  <c:v>53</c:v>
                </c:pt>
                <c:pt idx="3">
                  <c:v>248</c:v>
                </c:pt>
                <c:pt idx="4">
                  <c:v>378</c:v>
                </c:pt>
                <c:pt idx="5">
                  <c:v>341</c:v>
                </c:pt>
                <c:pt idx="6">
                  <c:v>175</c:v>
                </c:pt>
                <c:pt idx="7">
                  <c:v>208</c:v>
                </c:pt>
                <c:pt idx="8">
                  <c:v>89</c:v>
                </c:pt>
                <c:pt idx="9">
                  <c:v>5</c:v>
                </c:pt>
                <c:pt idx="10">
                  <c:v>204</c:v>
                </c:pt>
                <c:pt idx="11">
                  <c:v>38</c:v>
                </c:pt>
                <c:pt idx="12">
                  <c:v>170</c:v>
                </c:pt>
                <c:pt idx="13">
                  <c:v>494</c:v>
                </c:pt>
                <c:pt idx="14">
                  <c:v>69</c:v>
                </c:pt>
                <c:pt idx="15">
                  <c:v>49</c:v>
                </c:pt>
                <c:pt idx="16">
                  <c:v>5.4</c:v>
                </c:pt>
                <c:pt idx="17">
                  <c:v>72.3</c:v>
                </c:pt>
                <c:pt idx="18">
                  <c:v>97.7</c:v>
                </c:pt>
                <c:pt idx="19">
                  <c:v>135</c:v>
                </c:pt>
                <c:pt idx="20">
                  <c:v>200</c:v>
                </c:pt>
                <c:pt idx="21">
                  <c:v>160</c:v>
                </c:pt>
                <c:pt idx="22">
                  <c:v>150</c:v>
                </c:pt>
                <c:pt idx="23">
                  <c:v>29.5</c:v>
                </c:pt>
                <c:pt idx="24">
                  <c:v>7.01</c:v>
                </c:pt>
                <c:pt idx="25">
                  <c:v>130</c:v>
                </c:pt>
                <c:pt idx="26">
                  <c:v>106</c:v>
                </c:pt>
                <c:pt idx="27">
                  <c:v>210</c:v>
                </c:pt>
                <c:pt idx="28">
                  <c:v>216</c:v>
                </c:pt>
                <c:pt idx="29">
                  <c:v>8.42</c:v>
                </c:pt>
                <c:pt idx="30">
                  <c:v>1.6</c:v>
                </c:pt>
                <c:pt idx="31">
                  <c:v>34</c:v>
                </c:pt>
                <c:pt idx="32">
                  <c:v>39</c:v>
                </c:pt>
                <c:pt idx="33">
                  <c:v>79.400000000000006</c:v>
                </c:pt>
                <c:pt idx="34">
                  <c:v>33</c:v>
                </c:pt>
                <c:pt idx="35">
                  <c:v>49</c:v>
                </c:pt>
                <c:pt idx="36">
                  <c:v>56</c:v>
                </c:pt>
                <c:pt idx="37">
                  <c:v>160</c:v>
                </c:pt>
                <c:pt idx="38">
                  <c:v>106</c:v>
                </c:pt>
                <c:pt idx="39">
                  <c:v>141</c:v>
                </c:pt>
                <c:pt idx="40">
                  <c:v>962</c:v>
                </c:pt>
                <c:pt idx="41">
                  <c:v>124</c:v>
                </c:pt>
                <c:pt idx="42">
                  <c:v>35</c:v>
                </c:pt>
                <c:pt idx="43">
                  <c:v>72</c:v>
                </c:pt>
                <c:pt idx="44">
                  <c:v>168</c:v>
                </c:pt>
                <c:pt idx="45">
                  <c:v>184.2</c:v>
                </c:pt>
                <c:pt idx="46">
                  <c:v>164</c:v>
                </c:pt>
                <c:pt idx="47">
                  <c:v>2.5</c:v>
                </c:pt>
                <c:pt idx="48">
                  <c:v>37</c:v>
                </c:pt>
                <c:pt idx="49">
                  <c:v>16</c:v>
                </c:pt>
                <c:pt idx="50">
                  <c:v>217</c:v>
                </c:pt>
                <c:pt idx="51">
                  <c:v>50</c:v>
                </c:pt>
                <c:pt idx="52">
                  <c:v>266</c:v>
                </c:pt>
                <c:pt idx="53">
                  <c:v>2</c:v>
                </c:pt>
                <c:pt idx="54">
                  <c:v>106</c:v>
                </c:pt>
                <c:pt idx="55">
                  <c:v>2.7</c:v>
                </c:pt>
                <c:pt idx="56">
                  <c:v>97.7</c:v>
                </c:pt>
              </c:numCache>
            </c:numRef>
          </c:yVal>
          <c:smooth val="0"/>
          <c:extLst>
            <c:ext xmlns:c16="http://schemas.microsoft.com/office/drawing/2014/chart" uri="{C3380CC4-5D6E-409C-BE32-E72D297353CC}">
              <c16:uniqueId val="{00000004-EBE2-4569-81CB-D8657FD8F51D}"/>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data'!$AE$174:$AE$185</c:f>
              <c:numCache>
                <c:formatCode>General</c:formatCode>
                <c:ptCount val="12"/>
              </c:numCache>
            </c:numRef>
          </c:xVal>
          <c:yVal>
            <c:numRef>
              <c:f>'Regional data'!$X$174:$X$185</c:f>
              <c:numCache>
                <c:formatCode>General</c:formatCode>
                <c:ptCount val="12"/>
                <c:pt idx="0">
                  <c:v>135</c:v>
                </c:pt>
                <c:pt idx="1">
                  <c:v>152</c:v>
                </c:pt>
                <c:pt idx="2">
                  <c:v>287</c:v>
                </c:pt>
                <c:pt idx="3">
                  <c:v>36</c:v>
                </c:pt>
                <c:pt idx="4">
                  <c:v>286</c:v>
                </c:pt>
                <c:pt idx="5">
                  <c:v>96</c:v>
                </c:pt>
                <c:pt idx="6">
                  <c:v>66</c:v>
                </c:pt>
                <c:pt idx="7">
                  <c:v>98.2</c:v>
                </c:pt>
                <c:pt idx="8">
                  <c:v>282</c:v>
                </c:pt>
                <c:pt idx="9">
                  <c:v>284</c:v>
                </c:pt>
                <c:pt idx="10">
                  <c:v>251</c:v>
                </c:pt>
                <c:pt idx="11">
                  <c:v>324</c:v>
                </c:pt>
              </c:numCache>
            </c:numRef>
          </c:yVal>
          <c:smooth val="0"/>
          <c:extLst>
            <c:ext xmlns:c16="http://schemas.microsoft.com/office/drawing/2014/chart" uri="{C3380CC4-5D6E-409C-BE32-E72D297353CC}">
              <c16:uniqueId val="{00000005-EBE2-4569-81CB-D8657FD8F51D}"/>
            </c:ext>
          </c:extLst>
        </c:ser>
        <c:dLbls>
          <c:showLegendKey val="0"/>
          <c:showVal val="0"/>
          <c:showCatName val="0"/>
          <c:showSerName val="0"/>
          <c:showPercent val="0"/>
          <c:showBubbleSize val="0"/>
        </c:dLbls>
        <c:axId val="1216781967"/>
        <c:axId val="1216783215"/>
        <c:extLst/>
      </c:scatterChart>
      <c:valAx>
        <c:axId val="1216781967"/>
        <c:scaling>
          <c:orientation val="minMax"/>
          <c:max val="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F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5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Ca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 vs Mg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data'!$AE$47:$AE$171</c:f>
              <c:numCache>
                <c:formatCode>General</c:formatCode>
                <c:ptCount val="125"/>
              </c:numCache>
            </c:numRef>
          </c:xVal>
          <c:yVal>
            <c:numRef>
              <c:f>'Regional data'!$Y$47:$Y$171</c:f>
              <c:numCache>
                <c:formatCode>General</c:formatCode>
                <c:ptCount val="125"/>
                <c:pt idx="0">
                  <c:v>3.3</c:v>
                </c:pt>
                <c:pt idx="1">
                  <c:v>100</c:v>
                </c:pt>
                <c:pt idx="2">
                  <c:v>3</c:v>
                </c:pt>
                <c:pt idx="3">
                  <c:v>6.1</c:v>
                </c:pt>
                <c:pt idx="4">
                  <c:v>1.2</c:v>
                </c:pt>
                <c:pt idx="5">
                  <c:v>21.9</c:v>
                </c:pt>
                <c:pt idx="6">
                  <c:v>75</c:v>
                </c:pt>
                <c:pt idx="7">
                  <c:v>75</c:v>
                </c:pt>
                <c:pt idx="8">
                  <c:v>49</c:v>
                </c:pt>
                <c:pt idx="9">
                  <c:v>21</c:v>
                </c:pt>
                <c:pt idx="10">
                  <c:v>13</c:v>
                </c:pt>
                <c:pt idx="11">
                  <c:v>5</c:v>
                </c:pt>
                <c:pt idx="12">
                  <c:v>20</c:v>
                </c:pt>
                <c:pt idx="13">
                  <c:v>10</c:v>
                </c:pt>
                <c:pt idx="14">
                  <c:v>8.5</c:v>
                </c:pt>
                <c:pt idx="15">
                  <c:v>65</c:v>
                </c:pt>
                <c:pt idx="16">
                  <c:v>58</c:v>
                </c:pt>
                <c:pt idx="17">
                  <c:v>34</c:v>
                </c:pt>
                <c:pt idx="18">
                  <c:v>1.2</c:v>
                </c:pt>
                <c:pt idx="19">
                  <c:v>3.6</c:v>
                </c:pt>
                <c:pt idx="20">
                  <c:v>38</c:v>
                </c:pt>
                <c:pt idx="21">
                  <c:v>15</c:v>
                </c:pt>
                <c:pt idx="22">
                  <c:v>54</c:v>
                </c:pt>
                <c:pt idx="23">
                  <c:v>28</c:v>
                </c:pt>
                <c:pt idx="24">
                  <c:v>56.5</c:v>
                </c:pt>
                <c:pt idx="25">
                  <c:v>48</c:v>
                </c:pt>
                <c:pt idx="26">
                  <c:v>13.6</c:v>
                </c:pt>
                <c:pt idx="27">
                  <c:v>10.5</c:v>
                </c:pt>
                <c:pt idx="28">
                  <c:v>65.3</c:v>
                </c:pt>
                <c:pt idx="29">
                  <c:v>68.8</c:v>
                </c:pt>
                <c:pt idx="30">
                  <c:v>160</c:v>
                </c:pt>
                <c:pt idx="31">
                  <c:v>166.7</c:v>
                </c:pt>
                <c:pt idx="32">
                  <c:v>153.9</c:v>
                </c:pt>
                <c:pt idx="33">
                  <c:v>192.3</c:v>
                </c:pt>
                <c:pt idx="34">
                  <c:v>86.1</c:v>
                </c:pt>
                <c:pt idx="35">
                  <c:v>45</c:v>
                </c:pt>
                <c:pt idx="36">
                  <c:v>1.8</c:v>
                </c:pt>
                <c:pt idx="37">
                  <c:v>2.5</c:v>
                </c:pt>
                <c:pt idx="38">
                  <c:v>2.2000000000000002</c:v>
                </c:pt>
                <c:pt idx="39">
                  <c:v>2.4</c:v>
                </c:pt>
                <c:pt idx="40">
                  <c:v>27.6</c:v>
                </c:pt>
                <c:pt idx="41">
                  <c:v>19.100000000000001</c:v>
                </c:pt>
                <c:pt idx="42">
                  <c:v>43.9</c:v>
                </c:pt>
                <c:pt idx="43">
                  <c:v>11.2</c:v>
                </c:pt>
                <c:pt idx="44">
                  <c:v>63.1</c:v>
                </c:pt>
                <c:pt idx="45">
                  <c:v>35.799999999999997</c:v>
                </c:pt>
                <c:pt idx="46">
                  <c:v>94.5</c:v>
                </c:pt>
                <c:pt idx="47">
                  <c:v>125.7</c:v>
                </c:pt>
                <c:pt idx="48">
                  <c:v>44.8</c:v>
                </c:pt>
                <c:pt idx="49">
                  <c:v>44.2</c:v>
                </c:pt>
                <c:pt idx="50">
                  <c:v>38.6</c:v>
                </c:pt>
                <c:pt idx="51">
                  <c:v>22.3</c:v>
                </c:pt>
                <c:pt idx="52">
                  <c:v>29.8</c:v>
                </c:pt>
                <c:pt idx="53">
                  <c:v>171</c:v>
                </c:pt>
                <c:pt idx="54">
                  <c:v>66.099999999999994</c:v>
                </c:pt>
                <c:pt idx="55">
                  <c:v>0.4</c:v>
                </c:pt>
                <c:pt idx="56">
                  <c:v>0.1</c:v>
                </c:pt>
                <c:pt idx="57">
                  <c:v>25.2</c:v>
                </c:pt>
                <c:pt idx="58">
                  <c:v>42.9</c:v>
                </c:pt>
                <c:pt idx="59">
                  <c:v>73</c:v>
                </c:pt>
                <c:pt idx="60">
                  <c:v>55</c:v>
                </c:pt>
                <c:pt idx="61">
                  <c:v>6.2</c:v>
                </c:pt>
                <c:pt idx="62">
                  <c:v>7.9</c:v>
                </c:pt>
                <c:pt idx="63">
                  <c:v>27.1</c:v>
                </c:pt>
                <c:pt idx="64">
                  <c:v>30.5</c:v>
                </c:pt>
                <c:pt idx="65">
                  <c:v>30.9</c:v>
                </c:pt>
                <c:pt idx="66">
                  <c:v>28.1</c:v>
                </c:pt>
                <c:pt idx="67">
                  <c:v>47</c:v>
                </c:pt>
                <c:pt idx="68">
                  <c:v>205.6</c:v>
                </c:pt>
                <c:pt idx="69">
                  <c:v>6.9</c:v>
                </c:pt>
                <c:pt idx="70">
                  <c:v>32.9</c:v>
                </c:pt>
                <c:pt idx="71">
                  <c:v>144.30000000000001</c:v>
                </c:pt>
                <c:pt idx="72">
                  <c:v>104.9</c:v>
                </c:pt>
                <c:pt idx="73">
                  <c:v>72.900000000000006</c:v>
                </c:pt>
                <c:pt idx="74">
                  <c:v>49.3</c:v>
                </c:pt>
                <c:pt idx="75">
                  <c:v>118.9</c:v>
                </c:pt>
                <c:pt idx="76">
                  <c:v>128.1</c:v>
                </c:pt>
                <c:pt idx="77">
                  <c:v>148.5</c:v>
                </c:pt>
                <c:pt idx="78">
                  <c:v>29.2</c:v>
                </c:pt>
                <c:pt idx="79">
                  <c:v>22.8</c:v>
                </c:pt>
                <c:pt idx="80">
                  <c:v>43.7</c:v>
                </c:pt>
                <c:pt idx="81">
                  <c:v>73.5</c:v>
                </c:pt>
                <c:pt idx="82">
                  <c:v>1.4</c:v>
                </c:pt>
                <c:pt idx="83">
                  <c:v>124.4</c:v>
                </c:pt>
                <c:pt idx="84">
                  <c:v>19.7</c:v>
                </c:pt>
                <c:pt idx="85">
                  <c:v>57</c:v>
                </c:pt>
                <c:pt idx="86">
                  <c:v>16.100000000000001</c:v>
                </c:pt>
                <c:pt idx="87">
                  <c:v>58.2</c:v>
                </c:pt>
                <c:pt idx="88">
                  <c:v>61.5</c:v>
                </c:pt>
                <c:pt idx="89">
                  <c:v>63.3</c:v>
                </c:pt>
                <c:pt idx="90">
                  <c:v>25.2</c:v>
                </c:pt>
                <c:pt idx="91">
                  <c:v>53.2</c:v>
                </c:pt>
                <c:pt idx="92">
                  <c:v>53</c:v>
                </c:pt>
                <c:pt idx="93">
                  <c:v>49.8</c:v>
                </c:pt>
                <c:pt idx="94">
                  <c:v>58.9</c:v>
                </c:pt>
                <c:pt idx="95">
                  <c:v>43.5</c:v>
                </c:pt>
                <c:pt idx="96">
                  <c:v>28.3</c:v>
                </c:pt>
                <c:pt idx="97">
                  <c:v>42.7</c:v>
                </c:pt>
                <c:pt idx="98">
                  <c:v>124.3</c:v>
                </c:pt>
                <c:pt idx="99">
                  <c:v>51.5</c:v>
                </c:pt>
                <c:pt idx="100">
                  <c:v>183.3</c:v>
                </c:pt>
                <c:pt idx="101">
                  <c:v>214.4</c:v>
                </c:pt>
                <c:pt idx="102">
                  <c:v>25.2</c:v>
                </c:pt>
                <c:pt idx="103">
                  <c:v>20.9</c:v>
                </c:pt>
                <c:pt idx="104">
                  <c:v>24.3</c:v>
                </c:pt>
                <c:pt idx="105">
                  <c:v>38</c:v>
                </c:pt>
                <c:pt idx="106">
                  <c:v>92.4</c:v>
                </c:pt>
                <c:pt idx="107">
                  <c:v>31</c:v>
                </c:pt>
                <c:pt idx="108">
                  <c:v>70.900000000000006</c:v>
                </c:pt>
                <c:pt idx="109">
                  <c:v>76.900000000000006</c:v>
                </c:pt>
                <c:pt idx="110">
                  <c:v>87.1</c:v>
                </c:pt>
                <c:pt idx="111">
                  <c:v>41</c:v>
                </c:pt>
                <c:pt idx="112">
                  <c:v>30.9</c:v>
                </c:pt>
                <c:pt idx="113">
                  <c:v>75.599999999999994</c:v>
                </c:pt>
                <c:pt idx="114">
                  <c:v>75.7</c:v>
                </c:pt>
                <c:pt idx="115">
                  <c:v>82.6</c:v>
                </c:pt>
                <c:pt idx="116">
                  <c:v>55.2</c:v>
                </c:pt>
                <c:pt idx="117">
                  <c:v>82.1</c:v>
                </c:pt>
                <c:pt idx="118">
                  <c:v>44.4</c:v>
                </c:pt>
                <c:pt idx="119">
                  <c:v>11.5</c:v>
                </c:pt>
                <c:pt idx="120">
                  <c:v>73.5</c:v>
                </c:pt>
                <c:pt idx="121">
                  <c:v>19.600000000000001</c:v>
                </c:pt>
                <c:pt idx="122">
                  <c:v>25.5</c:v>
                </c:pt>
                <c:pt idx="123">
                  <c:v>36.9</c:v>
                </c:pt>
                <c:pt idx="124">
                  <c:v>31.3</c:v>
                </c:pt>
              </c:numCache>
            </c:numRef>
          </c:yVal>
          <c:smooth val="0"/>
          <c:extLst>
            <c:ext xmlns:c16="http://schemas.microsoft.com/office/drawing/2014/chart" uri="{C3380CC4-5D6E-409C-BE32-E72D297353CC}">
              <c16:uniqueId val="{00000000-3378-4FEB-B4F0-1C4960F7AD40}"/>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data'!$AE$247:$AE$313</c:f>
              <c:numCache>
                <c:formatCode>General</c:formatCode>
                <c:ptCount val="67"/>
              </c:numCache>
            </c:numRef>
          </c:xVal>
          <c:yVal>
            <c:numRef>
              <c:f>'Regional data'!$Y$247:$Y$313</c:f>
              <c:numCache>
                <c:formatCode>General</c:formatCode>
                <c:ptCount val="67"/>
                <c:pt idx="0">
                  <c:v>43</c:v>
                </c:pt>
                <c:pt idx="1">
                  <c:v>1.2</c:v>
                </c:pt>
                <c:pt idx="2">
                  <c:v>16</c:v>
                </c:pt>
                <c:pt idx="3">
                  <c:v>11</c:v>
                </c:pt>
                <c:pt idx="4">
                  <c:v>2.4</c:v>
                </c:pt>
                <c:pt idx="5">
                  <c:v>201</c:v>
                </c:pt>
                <c:pt idx="6">
                  <c:v>54</c:v>
                </c:pt>
                <c:pt idx="7">
                  <c:v>101</c:v>
                </c:pt>
                <c:pt idx="8">
                  <c:v>12</c:v>
                </c:pt>
                <c:pt idx="9">
                  <c:v>25</c:v>
                </c:pt>
                <c:pt idx="10">
                  <c:v>42</c:v>
                </c:pt>
                <c:pt idx="11">
                  <c:v>1</c:v>
                </c:pt>
                <c:pt idx="12">
                  <c:v>1.7</c:v>
                </c:pt>
                <c:pt idx="13">
                  <c:v>59</c:v>
                </c:pt>
                <c:pt idx="14">
                  <c:v>22</c:v>
                </c:pt>
                <c:pt idx="15">
                  <c:v>35</c:v>
                </c:pt>
                <c:pt idx="16">
                  <c:v>41</c:v>
                </c:pt>
                <c:pt idx="17">
                  <c:v>85</c:v>
                </c:pt>
                <c:pt idx="18">
                  <c:v>27.5</c:v>
                </c:pt>
                <c:pt idx="19">
                  <c:v>62</c:v>
                </c:pt>
                <c:pt idx="20">
                  <c:v>3.6</c:v>
                </c:pt>
                <c:pt idx="21">
                  <c:v>3.7</c:v>
                </c:pt>
                <c:pt idx="22">
                  <c:v>12</c:v>
                </c:pt>
                <c:pt idx="23">
                  <c:v>1</c:v>
                </c:pt>
                <c:pt idx="24">
                  <c:v>151.69999999999999</c:v>
                </c:pt>
                <c:pt idx="25">
                  <c:v>522</c:v>
                </c:pt>
                <c:pt idx="26">
                  <c:v>3</c:v>
                </c:pt>
                <c:pt idx="27">
                  <c:v>11.7</c:v>
                </c:pt>
                <c:pt idx="28">
                  <c:v>91</c:v>
                </c:pt>
                <c:pt idx="29">
                  <c:v>79</c:v>
                </c:pt>
                <c:pt idx="30">
                  <c:v>4.8</c:v>
                </c:pt>
                <c:pt idx="31">
                  <c:v>35</c:v>
                </c:pt>
                <c:pt idx="32">
                  <c:v>168</c:v>
                </c:pt>
                <c:pt idx="33">
                  <c:v>19</c:v>
                </c:pt>
                <c:pt idx="34">
                  <c:v>192</c:v>
                </c:pt>
                <c:pt idx="35">
                  <c:v>13</c:v>
                </c:pt>
                <c:pt idx="36">
                  <c:v>32</c:v>
                </c:pt>
                <c:pt idx="37">
                  <c:v>26</c:v>
                </c:pt>
                <c:pt idx="38">
                  <c:v>32</c:v>
                </c:pt>
                <c:pt idx="39">
                  <c:v>28</c:v>
                </c:pt>
                <c:pt idx="40">
                  <c:v>29</c:v>
                </c:pt>
                <c:pt idx="41">
                  <c:v>29</c:v>
                </c:pt>
                <c:pt idx="42">
                  <c:v>1.2</c:v>
                </c:pt>
                <c:pt idx="43">
                  <c:v>3.6</c:v>
                </c:pt>
                <c:pt idx="44">
                  <c:v>12</c:v>
                </c:pt>
                <c:pt idx="45">
                  <c:v>22</c:v>
                </c:pt>
                <c:pt idx="46">
                  <c:v>5.4</c:v>
                </c:pt>
                <c:pt idx="47">
                  <c:v>26</c:v>
                </c:pt>
                <c:pt idx="48">
                  <c:v>0.5</c:v>
                </c:pt>
                <c:pt idx="49">
                  <c:v>9</c:v>
                </c:pt>
                <c:pt idx="50">
                  <c:v>1</c:v>
                </c:pt>
                <c:pt idx="51">
                  <c:v>3.9</c:v>
                </c:pt>
                <c:pt idx="52">
                  <c:v>1.5</c:v>
                </c:pt>
                <c:pt idx="53">
                  <c:v>26.8</c:v>
                </c:pt>
                <c:pt idx="54">
                  <c:v>3.2</c:v>
                </c:pt>
                <c:pt idx="55">
                  <c:v>22</c:v>
                </c:pt>
                <c:pt idx="56">
                  <c:v>10.5</c:v>
                </c:pt>
                <c:pt idx="57">
                  <c:v>59.7</c:v>
                </c:pt>
                <c:pt idx="58">
                  <c:v>64</c:v>
                </c:pt>
                <c:pt idx="59">
                  <c:v>36.799999999999997</c:v>
                </c:pt>
                <c:pt idx="60">
                  <c:v>37.700000000000003</c:v>
                </c:pt>
                <c:pt idx="61">
                  <c:v>129</c:v>
                </c:pt>
                <c:pt idx="62">
                  <c:v>110.9</c:v>
                </c:pt>
                <c:pt idx="63">
                  <c:v>75.7</c:v>
                </c:pt>
                <c:pt idx="64">
                  <c:v>47.4</c:v>
                </c:pt>
                <c:pt idx="65">
                  <c:v>33.6</c:v>
                </c:pt>
                <c:pt idx="66">
                  <c:v>38</c:v>
                </c:pt>
              </c:numCache>
            </c:numRef>
          </c:yVal>
          <c:smooth val="0"/>
          <c:extLst xmlns:c15="http://schemas.microsoft.com/office/drawing/2012/chart">
            <c:ext xmlns:c16="http://schemas.microsoft.com/office/drawing/2014/chart" uri="{C3380CC4-5D6E-409C-BE32-E72D297353CC}">
              <c16:uniqueId val="{00000001-3378-4FEB-B4F0-1C4960F7AD40}"/>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data'!$AE$7:$AE$44</c:f>
              <c:numCache>
                <c:formatCode>General</c:formatCode>
                <c:ptCount val="38"/>
                <c:pt idx="0">
                  <c:v>0.35</c:v>
                </c:pt>
                <c:pt idx="1">
                  <c:v>0.36</c:v>
                </c:pt>
                <c:pt idx="2">
                  <c:v>0.37</c:v>
                </c:pt>
                <c:pt idx="3">
                  <c:v>0.34</c:v>
                </c:pt>
                <c:pt idx="4">
                  <c:v>0.36</c:v>
                </c:pt>
                <c:pt idx="5">
                  <c:v>0.36</c:v>
                </c:pt>
                <c:pt idx="6">
                  <c:v>0.35</c:v>
                </c:pt>
                <c:pt idx="7">
                  <c:v>0.37</c:v>
                </c:pt>
                <c:pt idx="8">
                  <c:v>0.35</c:v>
                </c:pt>
                <c:pt idx="9">
                  <c:v>3.21</c:v>
                </c:pt>
              </c:numCache>
            </c:numRef>
          </c:xVal>
          <c:yVal>
            <c:numRef>
              <c:f>'Regional data'!$Y$7:$Y$44</c:f>
              <c:numCache>
                <c:formatCode>General</c:formatCode>
                <c:ptCount val="38"/>
                <c:pt idx="0">
                  <c:v>127</c:v>
                </c:pt>
                <c:pt idx="1">
                  <c:v>123</c:v>
                </c:pt>
                <c:pt idx="2">
                  <c:v>127</c:v>
                </c:pt>
                <c:pt idx="3">
                  <c:v>128</c:v>
                </c:pt>
                <c:pt idx="4">
                  <c:v>122</c:v>
                </c:pt>
                <c:pt idx="5">
                  <c:v>122</c:v>
                </c:pt>
                <c:pt idx="6">
                  <c:v>126</c:v>
                </c:pt>
                <c:pt idx="7">
                  <c:v>123</c:v>
                </c:pt>
                <c:pt idx="8">
                  <c:v>121</c:v>
                </c:pt>
                <c:pt idx="9">
                  <c:v>46</c:v>
                </c:pt>
                <c:pt idx="10">
                  <c:v>22</c:v>
                </c:pt>
                <c:pt idx="11">
                  <c:v>25.1</c:v>
                </c:pt>
                <c:pt idx="12">
                  <c:v>156</c:v>
                </c:pt>
                <c:pt idx="13">
                  <c:v>34</c:v>
                </c:pt>
                <c:pt idx="14">
                  <c:v>68.3</c:v>
                </c:pt>
                <c:pt idx="15">
                  <c:v>27</c:v>
                </c:pt>
                <c:pt idx="16">
                  <c:v>71.5</c:v>
                </c:pt>
                <c:pt idx="17">
                  <c:v>5</c:v>
                </c:pt>
                <c:pt idx="18">
                  <c:v>63</c:v>
                </c:pt>
                <c:pt idx="19">
                  <c:v>12.2</c:v>
                </c:pt>
                <c:pt idx="20">
                  <c:v>61</c:v>
                </c:pt>
                <c:pt idx="21">
                  <c:v>57.1</c:v>
                </c:pt>
                <c:pt idx="22">
                  <c:v>24</c:v>
                </c:pt>
                <c:pt idx="23">
                  <c:v>158</c:v>
                </c:pt>
                <c:pt idx="24">
                  <c:v>12</c:v>
                </c:pt>
                <c:pt idx="25">
                  <c:v>24</c:v>
                </c:pt>
                <c:pt idx="26">
                  <c:v>19</c:v>
                </c:pt>
                <c:pt idx="27">
                  <c:v>31</c:v>
                </c:pt>
                <c:pt idx="28">
                  <c:v>39</c:v>
                </c:pt>
                <c:pt idx="29">
                  <c:v>34</c:v>
                </c:pt>
                <c:pt idx="30">
                  <c:v>19.5</c:v>
                </c:pt>
                <c:pt idx="31">
                  <c:v>1</c:v>
                </c:pt>
                <c:pt idx="32">
                  <c:v>17.5</c:v>
                </c:pt>
                <c:pt idx="33">
                  <c:v>39</c:v>
                </c:pt>
                <c:pt idx="34">
                  <c:v>0.2</c:v>
                </c:pt>
                <c:pt idx="35">
                  <c:v>21</c:v>
                </c:pt>
                <c:pt idx="36">
                  <c:v>24</c:v>
                </c:pt>
                <c:pt idx="37">
                  <c:v>26</c:v>
                </c:pt>
              </c:numCache>
            </c:numRef>
          </c:yVal>
          <c:smooth val="0"/>
          <c:extLst>
            <c:ext xmlns:c16="http://schemas.microsoft.com/office/drawing/2014/chart" uri="{C3380CC4-5D6E-409C-BE32-E72D297353CC}">
              <c16:uniqueId val="{00000002-3378-4FEB-B4F0-1C4960F7AD40}"/>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data'!$AE$316:$AE$327</c:f>
              <c:numCache>
                <c:formatCode>General</c:formatCode>
                <c:ptCount val="12"/>
              </c:numCache>
            </c:numRef>
          </c:xVal>
          <c:yVal>
            <c:numRef>
              <c:f>'Regional data'!$Y$316:$Y$327</c:f>
              <c:numCache>
                <c:formatCode>General</c:formatCode>
                <c:ptCount val="12"/>
                <c:pt idx="0">
                  <c:v>2.4</c:v>
                </c:pt>
                <c:pt idx="1">
                  <c:v>17</c:v>
                </c:pt>
                <c:pt idx="2">
                  <c:v>22</c:v>
                </c:pt>
                <c:pt idx="3">
                  <c:v>25.3</c:v>
                </c:pt>
                <c:pt idx="4">
                  <c:v>143</c:v>
                </c:pt>
                <c:pt idx="5">
                  <c:v>49</c:v>
                </c:pt>
                <c:pt idx="6">
                  <c:v>130</c:v>
                </c:pt>
                <c:pt idx="7">
                  <c:v>72</c:v>
                </c:pt>
                <c:pt idx="8">
                  <c:v>105.1</c:v>
                </c:pt>
                <c:pt idx="9">
                  <c:v>161.4</c:v>
                </c:pt>
                <c:pt idx="10">
                  <c:v>77.8</c:v>
                </c:pt>
                <c:pt idx="11">
                  <c:v>25.3</c:v>
                </c:pt>
              </c:numCache>
            </c:numRef>
          </c:yVal>
          <c:smooth val="0"/>
          <c:extLst>
            <c:ext xmlns:c16="http://schemas.microsoft.com/office/drawing/2014/chart" uri="{C3380CC4-5D6E-409C-BE32-E72D297353CC}">
              <c16:uniqueId val="{00000003-3378-4FEB-B4F0-1C4960F7AD40}"/>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data'!$AE$188:$AE$244</c:f>
              <c:numCache>
                <c:formatCode>General</c:formatCode>
                <c:ptCount val="57"/>
              </c:numCache>
            </c:numRef>
          </c:xVal>
          <c:yVal>
            <c:numRef>
              <c:f>'Regional data'!$Y$188:$Y$244</c:f>
              <c:numCache>
                <c:formatCode>General</c:formatCode>
                <c:ptCount val="57"/>
                <c:pt idx="0">
                  <c:v>42.5</c:v>
                </c:pt>
                <c:pt idx="1">
                  <c:v>40</c:v>
                </c:pt>
                <c:pt idx="2">
                  <c:v>21</c:v>
                </c:pt>
                <c:pt idx="3">
                  <c:v>119</c:v>
                </c:pt>
                <c:pt idx="4">
                  <c:v>82</c:v>
                </c:pt>
                <c:pt idx="5">
                  <c:v>50.3</c:v>
                </c:pt>
                <c:pt idx="6">
                  <c:v>107</c:v>
                </c:pt>
                <c:pt idx="7">
                  <c:v>71.260000000000005</c:v>
                </c:pt>
                <c:pt idx="8">
                  <c:v>123</c:v>
                </c:pt>
                <c:pt idx="9">
                  <c:v>43.1</c:v>
                </c:pt>
                <c:pt idx="10">
                  <c:v>13</c:v>
                </c:pt>
                <c:pt idx="11">
                  <c:v>6</c:v>
                </c:pt>
                <c:pt idx="12">
                  <c:v>78</c:v>
                </c:pt>
                <c:pt idx="13">
                  <c:v>74.900000000000006</c:v>
                </c:pt>
                <c:pt idx="14">
                  <c:v>104</c:v>
                </c:pt>
                <c:pt idx="15">
                  <c:v>50</c:v>
                </c:pt>
                <c:pt idx="16">
                  <c:v>39.200000000000003</c:v>
                </c:pt>
                <c:pt idx="17">
                  <c:v>25</c:v>
                </c:pt>
                <c:pt idx="18">
                  <c:v>94.9</c:v>
                </c:pt>
                <c:pt idx="19">
                  <c:v>14</c:v>
                </c:pt>
                <c:pt idx="20">
                  <c:v>14</c:v>
                </c:pt>
                <c:pt idx="21">
                  <c:v>8</c:v>
                </c:pt>
                <c:pt idx="22">
                  <c:v>12</c:v>
                </c:pt>
                <c:pt idx="23">
                  <c:v>47</c:v>
                </c:pt>
                <c:pt idx="24">
                  <c:v>653</c:v>
                </c:pt>
                <c:pt idx="25">
                  <c:v>36</c:v>
                </c:pt>
                <c:pt idx="26">
                  <c:v>35</c:v>
                </c:pt>
                <c:pt idx="27">
                  <c:v>41</c:v>
                </c:pt>
                <c:pt idx="28">
                  <c:v>45</c:v>
                </c:pt>
                <c:pt idx="29">
                  <c:v>9.3000000000000007</c:v>
                </c:pt>
                <c:pt idx="30">
                  <c:v>0.8</c:v>
                </c:pt>
                <c:pt idx="31">
                  <c:v>5.3</c:v>
                </c:pt>
                <c:pt idx="32">
                  <c:v>9.4</c:v>
                </c:pt>
                <c:pt idx="33">
                  <c:v>57.2</c:v>
                </c:pt>
                <c:pt idx="34">
                  <c:v>1</c:v>
                </c:pt>
                <c:pt idx="35">
                  <c:v>2.7</c:v>
                </c:pt>
                <c:pt idx="36">
                  <c:v>13</c:v>
                </c:pt>
                <c:pt idx="37">
                  <c:v>46</c:v>
                </c:pt>
                <c:pt idx="38">
                  <c:v>69</c:v>
                </c:pt>
                <c:pt idx="39">
                  <c:v>60.3</c:v>
                </c:pt>
                <c:pt idx="40">
                  <c:v>888</c:v>
                </c:pt>
                <c:pt idx="41">
                  <c:v>69</c:v>
                </c:pt>
                <c:pt idx="42">
                  <c:v>12</c:v>
                </c:pt>
                <c:pt idx="43">
                  <c:v>17</c:v>
                </c:pt>
                <c:pt idx="44">
                  <c:v>27.3</c:v>
                </c:pt>
                <c:pt idx="45">
                  <c:v>28.4</c:v>
                </c:pt>
                <c:pt idx="46">
                  <c:v>28</c:v>
                </c:pt>
                <c:pt idx="47">
                  <c:v>8.6</c:v>
                </c:pt>
                <c:pt idx="48">
                  <c:v>15.3</c:v>
                </c:pt>
                <c:pt idx="49">
                  <c:v>3.4</c:v>
                </c:pt>
                <c:pt idx="50">
                  <c:v>53</c:v>
                </c:pt>
                <c:pt idx="51">
                  <c:v>16</c:v>
                </c:pt>
                <c:pt idx="52">
                  <c:v>74</c:v>
                </c:pt>
                <c:pt idx="53">
                  <c:v>1.2</c:v>
                </c:pt>
                <c:pt idx="54">
                  <c:v>111</c:v>
                </c:pt>
                <c:pt idx="55">
                  <c:v>0.2</c:v>
                </c:pt>
                <c:pt idx="56">
                  <c:v>48.8</c:v>
                </c:pt>
              </c:numCache>
            </c:numRef>
          </c:yVal>
          <c:smooth val="0"/>
          <c:extLst>
            <c:ext xmlns:c16="http://schemas.microsoft.com/office/drawing/2014/chart" uri="{C3380CC4-5D6E-409C-BE32-E72D297353CC}">
              <c16:uniqueId val="{00000004-3378-4FEB-B4F0-1C4960F7AD40}"/>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data'!$AE$174:$AE$185</c:f>
              <c:numCache>
                <c:formatCode>General</c:formatCode>
                <c:ptCount val="12"/>
              </c:numCache>
            </c:numRef>
          </c:xVal>
          <c:yVal>
            <c:numRef>
              <c:f>'Regional data'!$Y$174:$Y$185</c:f>
              <c:numCache>
                <c:formatCode>General</c:formatCode>
                <c:ptCount val="12"/>
                <c:pt idx="0">
                  <c:v>594</c:v>
                </c:pt>
                <c:pt idx="1">
                  <c:v>36</c:v>
                </c:pt>
                <c:pt idx="2">
                  <c:v>34.299999999999997</c:v>
                </c:pt>
                <c:pt idx="3">
                  <c:v>13</c:v>
                </c:pt>
                <c:pt idx="4">
                  <c:v>76</c:v>
                </c:pt>
                <c:pt idx="5">
                  <c:v>16</c:v>
                </c:pt>
                <c:pt idx="6">
                  <c:v>21</c:v>
                </c:pt>
                <c:pt idx="7">
                  <c:v>60</c:v>
                </c:pt>
                <c:pt idx="8">
                  <c:v>20.7</c:v>
                </c:pt>
                <c:pt idx="9">
                  <c:v>43.8</c:v>
                </c:pt>
                <c:pt idx="10">
                  <c:v>19</c:v>
                </c:pt>
                <c:pt idx="11">
                  <c:v>15.7</c:v>
                </c:pt>
              </c:numCache>
            </c:numRef>
          </c:yVal>
          <c:smooth val="0"/>
          <c:extLst>
            <c:ext xmlns:c16="http://schemas.microsoft.com/office/drawing/2014/chart" uri="{C3380CC4-5D6E-409C-BE32-E72D297353CC}">
              <c16:uniqueId val="{00000005-3378-4FEB-B4F0-1C4960F7AD40}"/>
            </c:ext>
          </c:extLst>
        </c:ser>
        <c:dLbls>
          <c:showLegendKey val="0"/>
          <c:showVal val="0"/>
          <c:showCatName val="0"/>
          <c:showSerName val="0"/>
          <c:showPercent val="0"/>
          <c:showBubbleSize val="0"/>
        </c:dLbls>
        <c:axId val="1216781967"/>
        <c:axId val="1216783215"/>
        <c:extLst/>
      </c:scatterChart>
      <c:valAx>
        <c:axId val="1216781967"/>
        <c:scaling>
          <c:orientation val="minMax"/>
          <c:max val="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F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5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Mg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Al vs Fe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data'!$AV$47:$AV$171</c:f>
              <c:numCache>
                <c:formatCode>General</c:formatCode>
                <c:ptCount val="125"/>
                <c:pt idx="27">
                  <c:v>1.4E-2</c:v>
                </c:pt>
                <c:pt idx="28">
                  <c:v>0.625</c:v>
                </c:pt>
                <c:pt idx="29">
                  <c:v>0.38200000000000001</c:v>
                </c:pt>
                <c:pt idx="30">
                  <c:v>0.113</c:v>
                </c:pt>
                <c:pt idx="31">
                  <c:v>7.4999999999999997E-2</c:v>
                </c:pt>
                <c:pt idx="32">
                  <c:v>8.8999999999999996E-2</c:v>
                </c:pt>
                <c:pt idx="33">
                  <c:v>2E-3</c:v>
                </c:pt>
                <c:pt idx="34">
                  <c:v>4.0000000000000001E-3</c:v>
                </c:pt>
                <c:pt idx="35">
                  <c:v>2.1000000000000001E-2</c:v>
                </c:pt>
                <c:pt idx="36">
                  <c:v>0.89100000000000001</c:v>
                </c:pt>
                <c:pt idx="37">
                  <c:v>1.0329999999999999</c:v>
                </c:pt>
                <c:pt idx="38">
                  <c:v>1.018</c:v>
                </c:pt>
                <c:pt idx="39">
                  <c:v>3.9620000000000002</c:v>
                </c:pt>
                <c:pt idx="40">
                  <c:v>6.6000000000000003E-2</c:v>
                </c:pt>
                <c:pt idx="41">
                  <c:v>0.13600000000000001</c:v>
                </c:pt>
                <c:pt idx="42">
                  <c:v>0.29599999999999999</c:v>
                </c:pt>
                <c:pt idx="43">
                  <c:v>0.107</c:v>
                </c:pt>
                <c:pt idx="44">
                  <c:v>0.32400000000000001</c:v>
                </c:pt>
                <c:pt idx="45">
                  <c:v>7.0000000000000007E-2</c:v>
                </c:pt>
                <c:pt idx="46">
                  <c:v>4.3999999999999997E-2</c:v>
                </c:pt>
                <c:pt idx="47">
                  <c:v>7.0000000000000001E-3</c:v>
                </c:pt>
                <c:pt idx="48">
                  <c:v>4.4999999999999998E-2</c:v>
                </c:pt>
                <c:pt idx="49">
                  <c:v>6.3E-2</c:v>
                </c:pt>
                <c:pt idx="50">
                  <c:v>9.6000000000000002E-2</c:v>
                </c:pt>
                <c:pt idx="51">
                  <c:v>0.05</c:v>
                </c:pt>
                <c:pt idx="52">
                  <c:v>0.48899999999999999</c:v>
                </c:pt>
                <c:pt idx="53">
                  <c:v>1E-3</c:v>
                </c:pt>
                <c:pt idx="54">
                  <c:v>0.27200000000000002</c:v>
                </c:pt>
                <c:pt idx="55">
                  <c:v>4.3999999999999997E-2</c:v>
                </c:pt>
                <c:pt idx="56">
                  <c:v>2E-3</c:v>
                </c:pt>
                <c:pt idx="57">
                  <c:v>0</c:v>
                </c:pt>
                <c:pt idx="58">
                  <c:v>0.129</c:v>
                </c:pt>
                <c:pt idx="59">
                  <c:v>0.15</c:v>
                </c:pt>
                <c:pt idx="60">
                  <c:v>0.17499999999999999</c:v>
                </c:pt>
                <c:pt idx="61">
                  <c:v>4.3999999999999997E-2</c:v>
                </c:pt>
                <c:pt idx="62">
                  <c:v>0.04</c:v>
                </c:pt>
                <c:pt idx="63">
                  <c:v>0.29599999999999999</c:v>
                </c:pt>
                <c:pt idx="64">
                  <c:v>0.30299999999999999</c:v>
                </c:pt>
                <c:pt idx="65">
                  <c:v>0.12</c:v>
                </c:pt>
                <c:pt idx="66">
                  <c:v>0.126</c:v>
                </c:pt>
                <c:pt idx="67">
                  <c:v>0.439</c:v>
                </c:pt>
                <c:pt idx="68">
                  <c:v>4.2999999999999997E-2</c:v>
                </c:pt>
                <c:pt idx="69">
                  <c:v>2E-3</c:v>
                </c:pt>
                <c:pt idx="70">
                  <c:v>3.6999999999999998E-2</c:v>
                </c:pt>
                <c:pt idx="71">
                  <c:v>6.0000000000000001E-3</c:v>
                </c:pt>
                <c:pt idx="72">
                  <c:v>5.5E-2</c:v>
                </c:pt>
                <c:pt idx="73">
                  <c:v>0.09</c:v>
                </c:pt>
                <c:pt idx="74">
                  <c:v>4.8000000000000001E-2</c:v>
                </c:pt>
                <c:pt idx="75">
                  <c:v>7.8E-2</c:v>
                </c:pt>
                <c:pt idx="76">
                  <c:v>1.2E-2</c:v>
                </c:pt>
                <c:pt idx="77">
                  <c:v>0.33800000000000002</c:v>
                </c:pt>
                <c:pt idx="78">
                  <c:v>3.9E-2</c:v>
                </c:pt>
                <c:pt idx="79">
                  <c:v>0.14299999999999999</c:v>
                </c:pt>
                <c:pt idx="80">
                  <c:v>0.14699999999999999</c:v>
                </c:pt>
                <c:pt idx="81">
                  <c:v>4.5999999999999999E-2</c:v>
                </c:pt>
                <c:pt idx="82">
                  <c:v>2.319</c:v>
                </c:pt>
                <c:pt idx="83">
                  <c:v>0.45600000000000002</c:v>
                </c:pt>
                <c:pt idx="84">
                  <c:v>0.31900000000000001</c:v>
                </c:pt>
                <c:pt idx="85">
                  <c:v>0.40300000000000002</c:v>
                </c:pt>
                <c:pt idx="86">
                  <c:v>0.16500000000000001</c:v>
                </c:pt>
                <c:pt idx="87">
                  <c:v>1.4710000000000001</c:v>
                </c:pt>
                <c:pt idx="88">
                  <c:v>0.245</c:v>
                </c:pt>
                <c:pt idx="89">
                  <c:v>0.25900000000000001</c:v>
                </c:pt>
                <c:pt idx="90">
                  <c:v>0.32900000000000001</c:v>
                </c:pt>
                <c:pt idx="91">
                  <c:v>0.20399999999999999</c:v>
                </c:pt>
                <c:pt idx="92">
                  <c:v>0.193</c:v>
                </c:pt>
                <c:pt idx="93">
                  <c:v>0.124</c:v>
                </c:pt>
                <c:pt idx="94">
                  <c:v>5.7000000000000002E-2</c:v>
                </c:pt>
                <c:pt idx="95">
                  <c:v>0.20100000000000001</c:v>
                </c:pt>
                <c:pt idx="96">
                  <c:v>7.0000000000000007E-2</c:v>
                </c:pt>
                <c:pt idx="97">
                  <c:v>7.5999999999999998E-2</c:v>
                </c:pt>
                <c:pt idx="98">
                  <c:v>4.8000000000000001E-2</c:v>
                </c:pt>
                <c:pt idx="99">
                  <c:v>0.26800000000000002</c:v>
                </c:pt>
                <c:pt idx="100">
                  <c:v>6.0999999999999999E-2</c:v>
                </c:pt>
                <c:pt idx="101">
                  <c:v>2.1999999999999999E-2</c:v>
                </c:pt>
                <c:pt idx="102">
                  <c:v>0.128</c:v>
                </c:pt>
                <c:pt idx="103">
                  <c:v>0.10199999999999999</c:v>
                </c:pt>
                <c:pt idx="104">
                  <c:v>0.104</c:v>
                </c:pt>
                <c:pt idx="105">
                  <c:v>0.11600000000000001</c:v>
                </c:pt>
                <c:pt idx="106">
                  <c:v>0.23799999999999999</c:v>
                </c:pt>
                <c:pt idx="107">
                  <c:v>9.6000000000000002E-2</c:v>
                </c:pt>
                <c:pt idx="108">
                  <c:v>0.17899999999999999</c:v>
                </c:pt>
                <c:pt idx="109">
                  <c:v>0.19500000000000001</c:v>
                </c:pt>
                <c:pt idx="110">
                  <c:v>2.1000000000000001E-2</c:v>
                </c:pt>
                <c:pt idx="111">
                  <c:v>0.11899999999999999</c:v>
                </c:pt>
                <c:pt idx="112">
                  <c:v>0.124</c:v>
                </c:pt>
                <c:pt idx="113">
                  <c:v>8.7999999999999995E-2</c:v>
                </c:pt>
                <c:pt idx="114">
                  <c:v>0.41899999999999998</c:v>
                </c:pt>
                <c:pt idx="115">
                  <c:v>5.0000000000000001E-3</c:v>
                </c:pt>
                <c:pt idx="116">
                  <c:v>4.3999999999999997E-2</c:v>
                </c:pt>
                <c:pt idx="117">
                  <c:v>0.107</c:v>
                </c:pt>
                <c:pt idx="118">
                  <c:v>4.7E-2</c:v>
                </c:pt>
                <c:pt idx="119">
                  <c:v>6.2E-2</c:v>
                </c:pt>
                <c:pt idx="120">
                  <c:v>0.08</c:v>
                </c:pt>
                <c:pt idx="121">
                  <c:v>4.9000000000000002E-2</c:v>
                </c:pt>
                <c:pt idx="122">
                  <c:v>0.14000000000000001</c:v>
                </c:pt>
                <c:pt idx="123">
                  <c:v>0.105</c:v>
                </c:pt>
                <c:pt idx="124">
                  <c:v>8.5000000000000006E-2</c:v>
                </c:pt>
              </c:numCache>
            </c:numRef>
          </c:xVal>
          <c:yVal>
            <c:numRef>
              <c:f>'Regional data'!$AS$47:$AS$171</c:f>
              <c:numCache>
                <c:formatCode>General</c:formatCode>
                <c:ptCount val="125"/>
                <c:pt idx="27">
                  <c:v>5.8000000000000003E-2</c:v>
                </c:pt>
                <c:pt idx="28">
                  <c:v>0</c:v>
                </c:pt>
                <c:pt idx="29">
                  <c:v>0.10299999999999999</c:v>
                </c:pt>
                <c:pt idx="30">
                  <c:v>1.127</c:v>
                </c:pt>
                <c:pt idx="31">
                  <c:v>0.40200000000000002</c:v>
                </c:pt>
                <c:pt idx="32">
                  <c:v>0</c:v>
                </c:pt>
                <c:pt idx="33">
                  <c:v>0</c:v>
                </c:pt>
                <c:pt idx="34">
                  <c:v>0</c:v>
                </c:pt>
                <c:pt idx="35">
                  <c:v>2.8000000000000001E-2</c:v>
                </c:pt>
                <c:pt idx="36">
                  <c:v>10.394</c:v>
                </c:pt>
                <c:pt idx="37">
                  <c:v>47.814999999999998</c:v>
                </c:pt>
                <c:pt idx="38">
                  <c:v>68.578000000000003</c:v>
                </c:pt>
                <c:pt idx="39">
                  <c:v>107.827</c:v>
                </c:pt>
                <c:pt idx="40">
                  <c:v>0</c:v>
                </c:pt>
                <c:pt idx="41">
                  <c:v>6.5000000000000002E-2</c:v>
                </c:pt>
                <c:pt idx="42">
                  <c:v>0.72099999999999997</c:v>
                </c:pt>
                <c:pt idx="43">
                  <c:v>0</c:v>
                </c:pt>
                <c:pt idx="44">
                  <c:v>9.1999999999999998E-2</c:v>
                </c:pt>
                <c:pt idx="45">
                  <c:v>0</c:v>
                </c:pt>
                <c:pt idx="46">
                  <c:v>0</c:v>
                </c:pt>
                <c:pt idx="47">
                  <c:v>1.2999999999999999E-2</c:v>
                </c:pt>
                <c:pt idx="48">
                  <c:v>0</c:v>
                </c:pt>
                <c:pt idx="49">
                  <c:v>0</c:v>
                </c:pt>
                <c:pt idx="50">
                  <c:v>0</c:v>
                </c:pt>
                <c:pt idx="51">
                  <c:v>1.2999999999999999E-2</c:v>
                </c:pt>
                <c:pt idx="52">
                  <c:v>0.77600000000000002</c:v>
                </c:pt>
                <c:pt idx="53">
                  <c:v>0</c:v>
                </c:pt>
                <c:pt idx="54">
                  <c:v>4.1000000000000002E-2</c:v>
                </c:pt>
                <c:pt idx="55">
                  <c:v>1.7999999999999999E-2</c:v>
                </c:pt>
                <c:pt idx="56">
                  <c:v>2.4E-2</c:v>
                </c:pt>
                <c:pt idx="57">
                  <c:v>4.9000000000000002E-2</c:v>
                </c:pt>
                <c:pt idx="58">
                  <c:v>8.1000000000000003E-2</c:v>
                </c:pt>
                <c:pt idx="59">
                  <c:v>0</c:v>
                </c:pt>
                <c:pt idx="60">
                  <c:v>2.7E-2</c:v>
                </c:pt>
                <c:pt idx="61">
                  <c:v>0.192</c:v>
                </c:pt>
                <c:pt idx="62">
                  <c:v>0.46600000000000003</c:v>
                </c:pt>
                <c:pt idx="63">
                  <c:v>3.4049999999999998</c:v>
                </c:pt>
                <c:pt idx="64">
                  <c:v>2.4510000000000001</c:v>
                </c:pt>
                <c:pt idx="65">
                  <c:v>0.18</c:v>
                </c:pt>
                <c:pt idx="66">
                  <c:v>0.379</c:v>
                </c:pt>
                <c:pt idx="67">
                  <c:v>7.0999999999999994E-2</c:v>
                </c:pt>
                <c:pt idx="68">
                  <c:v>7.0000000000000007E-2</c:v>
                </c:pt>
                <c:pt idx="69">
                  <c:v>7.3999999999999996E-2</c:v>
                </c:pt>
                <c:pt idx="70">
                  <c:v>0.36699999999999999</c:v>
                </c:pt>
                <c:pt idx="71">
                  <c:v>0</c:v>
                </c:pt>
                <c:pt idx="72">
                  <c:v>0</c:v>
                </c:pt>
                <c:pt idx="73">
                  <c:v>0.16400000000000001</c:v>
                </c:pt>
                <c:pt idx="74">
                  <c:v>2.69</c:v>
                </c:pt>
                <c:pt idx="75">
                  <c:v>0</c:v>
                </c:pt>
                <c:pt idx="76">
                  <c:v>0</c:v>
                </c:pt>
                <c:pt idx="77">
                  <c:v>0</c:v>
                </c:pt>
                <c:pt idx="78">
                  <c:v>0.02</c:v>
                </c:pt>
                <c:pt idx="79">
                  <c:v>0</c:v>
                </c:pt>
                <c:pt idx="80">
                  <c:v>0</c:v>
                </c:pt>
                <c:pt idx="81">
                  <c:v>0</c:v>
                </c:pt>
                <c:pt idx="82">
                  <c:v>1.073</c:v>
                </c:pt>
                <c:pt idx="83">
                  <c:v>3.5110000000000001</c:v>
                </c:pt>
                <c:pt idx="84">
                  <c:v>6.6000000000000003E-2</c:v>
                </c:pt>
                <c:pt idx="85">
                  <c:v>4.2000000000000003E-2</c:v>
                </c:pt>
                <c:pt idx="86">
                  <c:v>0.30599999999999999</c:v>
                </c:pt>
                <c:pt idx="87">
                  <c:v>0.30399999999999999</c:v>
                </c:pt>
                <c:pt idx="88">
                  <c:v>0.122</c:v>
                </c:pt>
                <c:pt idx="89">
                  <c:v>0.11700000000000001</c:v>
                </c:pt>
                <c:pt idx="90">
                  <c:v>0.80600000000000005</c:v>
                </c:pt>
                <c:pt idx="91">
                  <c:v>0.104</c:v>
                </c:pt>
                <c:pt idx="92">
                  <c:v>0.13900000000000001</c:v>
                </c:pt>
                <c:pt idx="93">
                  <c:v>3.5999999999999997E-2</c:v>
                </c:pt>
                <c:pt idx="94">
                  <c:v>8.3000000000000004E-2</c:v>
                </c:pt>
                <c:pt idx="95">
                  <c:v>0.90200000000000002</c:v>
                </c:pt>
                <c:pt idx="96">
                  <c:v>9.5000000000000001E-2</c:v>
                </c:pt>
                <c:pt idx="97">
                  <c:v>0.32200000000000001</c:v>
                </c:pt>
                <c:pt idx="98">
                  <c:v>0</c:v>
                </c:pt>
                <c:pt idx="99">
                  <c:v>4.3999999999999997E-2</c:v>
                </c:pt>
                <c:pt idx="100">
                  <c:v>0</c:v>
                </c:pt>
                <c:pt idx="101">
                  <c:v>0</c:v>
                </c:pt>
                <c:pt idx="102">
                  <c:v>7.4999999999999997E-2</c:v>
                </c:pt>
                <c:pt idx="103">
                  <c:v>6.7000000000000004E-2</c:v>
                </c:pt>
                <c:pt idx="104">
                  <c:v>3.2000000000000001E-2</c:v>
                </c:pt>
                <c:pt idx="105">
                  <c:v>9.6000000000000002E-2</c:v>
                </c:pt>
                <c:pt idx="106">
                  <c:v>3.5999999999999997E-2</c:v>
                </c:pt>
                <c:pt idx="107">
                  <c:v>6.4000000000000001E-2</c:v>
                </c:pt>
                <c:pt idx="108">
                  <c:v>0.03</c:v>
                </c:pt>
                <c:pt idx="109">
                  <c:v>5.1999999999999998E-2</c:v>
                </c:pt>
                <c:pt idx="110">
                  <c:v>0</c:v>
                </c:pt>
                <c:pt idx="111">
                  <c:v>4.5999999999999999E-2</c:v>
                </c:pt>
                <c:pt idx="112">
                  <c:v>0.15</c:v>
                </c:pt>
                <c:pt idx="113">
                  <c:v>0.13100000000000001</c:v>
                </c:pt>
                <c:pt idx="114">
                  <c:v>0.10100000000000001</c:v>
                </c:pt>
                <c:pt idx="115">
                  <c:v>0</c:v>
                </c:pt>
                <c:pt idx="116">
                  <c:v>0</c:v>
                </c:pt>
                <c:pt idx="117">
                  <c:v>0</c:v>
                </c:pt>
                <c:pt idx="118">
                  <c:v>0.01</c:v>
                </c:pt>
                <c:pt idx="119">
                  <c:v>2.1000000000000001E-2</c:v>
                </c:pt>
                <c:pt idx="120">
                  <c:v>0.104</c:v>
                </c:pt>
                <c:pt idx="121">
                  <c:v>6.7000000000000004E-2</c:v>
                </c:pt>
                <c:pt idx="122">
                  <c:v>0.113</c:v>
                </c:pt>
                <c:pt idx="123">
                  <c:v>0</c:v>
                </c:pt>
                <c:pt idx="124">
                  <c:v>8.6999999999999994E-2</c:v>
                </c:pt>
              </c:numCache>
            </c:numRef>
          </c:yVal>
          <c:smooth val="0"/>
          <c:extLst>
            <c:ext xmlns:c16="http://schemas.microsoft.com/office/drawing/2014/chart" uri="{C3380CC4-5D6E-409C-BE32-E72D297353CC}">
              <c16:uniqueId val="{00000000-A9F0-4091-81C3-825CB254471C}"/>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data'!$AR$247:$AR$313</c:f>
              <c:numCache>
                <c:formatCode>General</c:formatCode>
                <c:ptCount val="67"/>
                <c:pt idx="57">
                  <c:v>1.6E-2</c:v>
                </c:pt>
                <c:pt idx="58">
                  <c:v>2.1999999999999999E-2</c:v>
                </c:pt>
                <c:pt idx="59">
                  <c:v>8.5000000000000006E-2</c:v>
                </c:pt>
                <c:pt idx="60">
                  <c:v>2.5000000000000001E-2</c:v>
                </c:pt>
                <c:pt idx="61">
                  <c:v>1.2999999999999999E-2</c:v>
                </c:pt>
                <c:pt idx="62">
                  <c:v>0.371</c:v>
                </c:pt>
                <c:pt idx="63">
                  <c:v>1.0999999999999999E-2</c:v>
                </c:pt>
                <c:pt idx="64">
                  <c:v>3.4000000000000002E-2</c:v>
                </c:pt>
                <c:pt idx="65">
                  <c:v>3.7999999999999999E-2</c:v>
                </c:pt>
                <c:pt idx="66">
                  <c:v>3.5000000000000003E-2</c:v>
                </c:pt>
              </c:numCache>
            </c:numRef>
          </c:xVal>
          <c:yVal>
            <c:numRef>
              <c:f>'Regional data'!$AS$247:$AS$313</c:f>
              <c:numCache>
                <c:formatCode>General</c:formatCode>
                <c:ptCount val="67"/>
                <c:pt idx="57">
                  <c:v>0</c:v>
                </c:pt>
                <c:pt idx="58">
                  <c:v>0</c:v>
                </c:pt>
                <c:pt idx="59">
                  <c:v>0.16800000000000001</c:v>
                </c:pt>
                <c:pt idx="60">
                  <c:v>2.8000000000000001E-2</c:v>
                </c:pt>
                <c:pt idx="61">
                  <c:v>5.6000000000000001E-2</c:v>
                </c:pt>
                <c:pt idx="62">
                  <c:v>0.33600000000000002</c:v>
                </c:pt>
                <c:pt idx="63">
                  <c:v>1.7999999999999999E-2</c:v>
                </c:pt>
                <c:pt idx="64">
                  <c:v>0.23400000000000001</c:v>
                </c:pt>
                <c:pt idx="65">
                  <c:v>1.4E-2</c:v>
                </c:pt>
                <c:pt idx="66">
                  <c:v>0.14499999999999999</c:v>
                </c:pt>
              </c:numCache>
            </c:numRef>
          </c:yVal>
          <c:smooth val="0"/>
          <c:extLst xmlns:c15="http://schemas.microsoft.com/office/drawing/2012/chart">
            <c:ext xmlns:c16="http://schemas.microsoft.com/office/drawing/2014/chart" uri="{C3380CC4-5D6E-409C-BE32-E72D297353CC}">
              <c16:uniqueId val="{00000001-A9F0-4091-81C3-825CB254471C}"/>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data'!$AR$7:$AR$44</c:f>
              <c:numCache>
                <c:formatCode>General</c:formatCode>
                <c:ptCount val="38"/>
              </c:numCache>
            </c:numRef>
          </c:xVal>
          <c:yVal>
            <c:numRef>
              <c:f>'Regional data'!$AS$7:$AS$44</c:f>
              <c:numCache>
                <c:formatCode>General</c:formatCode>
                <c:ptCount val="38"/>
              </c:numCache>
            </c:numRef>
          </c:yVal>
          <c:smooth val="0"/>
          <c:extLst>
            <c:ext xmlns:c16="http://schemas.microsoft.com/office/drawing/2014/chart" uri="{C3380CC4-5D6E-409C-BE32-E72D297353CC}">
              <c16:uniqueId val="{00000002-A9F0-4091-81C3-825CB254471C}"/>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data'!$AR$316:$AR$327</c:f>
              <c:numCache>
                <c:formatCode>General</c:formatCode>
                <c:ptCount val="12"/>
                <c:pt idx="8">
                  <c:v>1.7999999999999999E-2</c:v>
                </c:pt>
                <c:pt idx="9">
                  <c:v>1.6E-2</c:v>
                </c:pt>
                <c:pt idx="10">
                  <c:v>1.7000000000000001E-2</c:v>
                </c:pt>
                <c:pt idx="11">
                  <c:v>2.1999999999999999E-2</c:v>
                </c:pt>
              </c:numCache>
            </c:numRef>
          </c:xVal>
          <c:yVal>
            <c:numRef>
              <c:f>'Regional data'!$AS$316:$AS$327</c:f>
              <c:numCache>
                <c:formatCode>General</c:formatCode>
                <c:ptCount val="12"/>
                <c:pt idx="8">
                  <c:v>0.625</c:v>
                </c:pt>
                <c:pt idx="9">
                  <c:v>4.5999999999999999E-2</c:v>
                </c:pt>
                <c:pt idx="10">
                  <c:v>9.4E-2</c:v>
                </c:pt>
                <c:pt idx="11">
                  <c:v>0</c:v>
                </c:pt>
              </c:numCache>
            </c:numRef>
          </c:yVal>
          <c:smooth val="0"/>
          <c:extLst>
            <c:ext xmlns:c16="http://schemas.microsoft.com/office/drawing/2014/chart" uri="{C3380CC4-5D6E-409C-BE32-E72D297353CC}">
              <c16:uniqueId val="{00000003-A9F0-4091-81C3-825CB254471C}"/>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data'!$AR$188:$AR$244</c:f>
              <c:numCache>
                <c:formatCode>General</c:formatCode>
                <c:ptCount val="57"/>
                <c:pt idx="56">
                  <c:v>1.2999999999999999E-2</c:v>
                </c:pt>
              </c:numCache>
            </c:numRef>
          </c:xVal>
          <c:yVal>
            <c:numRef>
              <c:f>'Regional data'!$AS$188:$AS$244</c:f>
              <c:numCache>
                <c:formatCode>General</c:formatCode>
                <c:ptCount val="57"/>
                <c:pt idx="56">
                  <c:v>0.14499999999999999</c:v>
                </c:pt>
              </c:numCache>
            </c:numRef>
          </c:yVal>
          <c:smooth val="0"/>
          <c:extLst>
            <c:ext xmlns:c16="http://schemas.microsoft.com/office/drawing/2014/chart" uri="{C3380CC4-5D6E-409C-BE32-E72D297353CC}">
              <c16:uniqueId val="{00000004-A9F0-4091-81C3-825CB254471C}"/>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data'!$AR$174:$AR$185</c:f>
              <c:numCache>
                <c:formatCode>General</c:formatCode>
                <c:ptCount val="12"/>
              </c:numCache>
            </c:numRef>
          </c:xVal>
          <c:yVal>
            <c:numRef>
              <c:f>'Regional data'!$AS$174:$AS$185</c:f>
              <c:numCache>
                <c:formatCode>General</c:formatCode>
                <c:ptCount val="12"/>
              </c:numCache>
            </c:numRef>
          </c:yVal>
          <c:smooth val="0"/>
          <c:extLst>
            <c:ext xmlns:c16="http://schemas.microsoft.com/office/drawing/2014/chart" uri="{C3380CC4-5D6E-409C-BE32-E72D297353CC}">
              <c16:uniqueId val="{00000005-A9F0-4091-81C3-825CB254471C}"/>
            </c:ext>
          </c:extLst>
        </c:ser>
        <c:dLbls>
          <c:showLegendKey val="0"/>
          <c:showVal val="0"/>
          <c:showCatName val="0"/>
          <c:showSerName val="0"/>
          <c:showPercent val="0"/>
          <c:showBubbleSize val="0"/>
        </c:dLbls>
        <c:axId val="1216781967"/>
        <c:axId val="1216783215"/>
        <c:extLst/>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Fe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Al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data'!$AR$47:$AR$171</c:f>
              <c:numCache>
                <c:formatCode>General</c:formatCode>
                <c:ptCount val="125"/>
                <c:pt idx="27">
                  <c:v>3.1E-2</c:v>
                </c:pt>
                <c:pt idx="28">
                  <c:v>5.7000000000000002E-2</c:v>
                </c:pt>
                <c:pt idx="29">
                  <c:v>8.6999999999999994E-2</c:v>
                </c:pt>
                <c:pt idx="30">
                  <c:v>3.4000000000000002E-2</c:v>
                </c:pt>
                <c:pt idx="31">
                  <c:v>7.0000000000000007E-2</c:v>
                </c:pt>
                <c:pt idx="32">
                  <c:v>1.4999999999999999E-2</c:v>
                </c:pt>
                <c:pt idx="33">
                  <c:v>2E-3</c:v>
                </c:pt>
                <c:pt idx="34">
                  <c:v>2E-3</c:v>
                </c:pt>
                <c:pt idx="35">
                  <c:v>1E-3</c:v>
                </c:pt>
                <c:pt idx="36">
                  <c:v>0.53600000000000003</c:v>
                </c:pt>
                <c:pt idx="37">
                  <c:v>1.218</c:v>
                </c:pt>
                <c:pt idx="38">
                  <c:v>0.13900000000000001</c:v>
                </c:pt>
                <c:pt idx="39">
                  <c:v>0.13600000000000001</c:v>
                </c:pt>
                <c:pt idx="40">
                  <c:v>3.0000000000000001E-3</c:v>
                </c:pt>
                <c:pt idx="41">
                  <c:v>3.2000000000000001E-2</c:v>
                </c:pt>
                <c:pt idx="42">
                  <c:v>3.3000000000000002E-2</c:v>
                </c:pt>
                <c:pt idx="43">
                  <c:v>2.8000000000000001E-2</c:v>
                </c:pt>
                <c:pt idx="44">
                  <c:v>0.01</c:v>
                </c:pt>
                <c:pt idx="45">
                  <c:v>4.0000000000000001E-3</c:v>
                </c:pt>
                <c:pt idx="46">
                  <c:v>0</c:v>
                </c:pt>
                <c:pt idx="47">
                  <c:v>1E-3</c:v>
                </c:pt>
                <c:pt idx="48">
                  <c:v>1E-3</c:v>
                </c:pt>
                <c:pt idx="49">
                  <c:v>0</c:v>
                </c:pt>
                <c:pt idx="50">
                  <c:v>0</c:v>
                </c:pt>
                <c:pt idx="51">
                  <c:v>1.2999999999999999E-2</c:v>
                </c:pt>
                <c:pt idx="52">
                  <c:v>0.36299999999999999</c:v>
                </c:pt>
                <c:pt idx="53">
                  <c:v>0</c:v>
                </c:pt>
                <c:pt idx="54">
                  <c:v>1.4E-2</c:v>
                </c:pt>
                <c:pt idx="55">
                  <c:v>1E-3</c:v>
                </c:pt>
                <c:pt idx="56">
                  <c:v>0.03</c:v>
                </c:pt>
                <c:pt idx="57">
                  <c:v>0</c:v>
                </c:pt>
                <c:pt idx="58">
                  <c:v>1.4999999999999999E-2</c:v>
                </c:pt>
                <c:pt idx="59">
                  <c:v>6.0000000000000001E-3</c:v>
                </c:pt>
                <c:pt idx="60">
                  <c:v>3.6999999999999998E-2</c:v>
                </c:pt>
                <c:pt idx="61">
                  <c:v>2.8000000000000001E-2</c:v>
                </c:pt>
                <c:pt idx="62">
                  <c:v>0.33600000000000002</c:v>
                </c:pt>
                <c:pt idx="63">
                  <c:v>0.57699999999999996</c:v>
                </c:pt>
                <c:pt idx="64">
                  <c:v>3.6999999999999998E-2</c:v>
                </c:pt>
                <c:pt idx="65">
                  <c:v>3.1E-2</c:v>
                </c:pt>
                <c:pt idx="66">
                  <c:v>4.3999999999999997E-2</c:v>
                </c:pt>
                <c:pt idx="67">
                  <c:v>8.0000000000000002E-3</c:v>
                </c:pt>
                <c:pt idx="68">
                  <c:v>1.7999999999999999E-2</c:v>
                </c:pt>
                <c:pt idx="69">
                  <c:v>1.4E-2</c:v>
                </c:pt>
                <c:pt idx="70">
                  <c:v>6.9000000000000006E-2</c:v>
                </c:pt>
                <c:pt idx="71">
                  <c:v>1E-3</c:v>
                </c:pt>
                <c:pt idx="72">
                  <c:v>1.2999999999999999E-2</c:v>
                </c:pt>
                <c:pt idx="73">
                  <c:v>0.107</c:v>
                </c:pt>
                <c:pt idx="74">
                  <c:v>0.11600000000000001</c:v>
                </c:pt>
                <c:pt idx="75">
                  <c:v>5.0000000000000001E-3</c:v>
                </c:pt>
                <c:pt idx="76">
                  <c:v>6.0000000000000001E-3</c:v>
                </c:pt>
                <c:pt idx="77">
                  <c:v>2.7E-2</c:v>
                </c:pt>
                <c:pt idx="78">
                  <c:v>0</c:v>
                </c:pt>
                <c:pt idx="79">
                  <c:v>2.1999999999999999E-2</c:v>
                </c:pt>
                <c:pt idx="80">
                  <c:v>1E-3</c:v>
                </c:pt>
                <c:pt idx="81">
                  <c:v>7.0000000000000001E-3</c:v>
                </c:pt>
                <c:pt idx="82">
                  <c:v>0.42799999999999999</c:v>
                </c:pt>
                <c:pt idx="83">
                  <c:v>0.16900000000000001</c:v>
                </c:pt>
                <c:pt idx="84">
                  <c:v>5.3999999999999999E-2</c:v>
                </c:pt>
                <c:pt idx="85">
                  <c:v>0.10299999999999999</c:v>
                </c:pt>
                <c:pt idx="86">
                  <c:v>7.2999999999999995E-2</c:v>
                </c:pt>
                <c:pt idx="87">
                  <c:v>0.09</c:v>
                </c:pt>
                <c:pt idx="88">
                  <c:v>6.8000000000000005E-2</c:v>
                </c:pt>
                <c:pt idx="89">
                  <c:v>1.7999999999999999E-2</c:v>
                </c:pt>
                <c:pt idx="90">
                  <c:v>3.3000000000000002E-2</c:v>
                </c:pt>
                <c:pt idx="91">
                  <c:v>0.01</c:v>
                </c:pt>
                <c:pt idx="92">
                  <c:v>8.9999999999999993E-3</c:v>
                </c:pt>
                <c:pt idx="93">
                  <c:v>8.9999999999999993E-3</c:v>
                </c:pt>
                <c:pt idx="94">
                  <c:v>2.8000000000000001E-2</c:v>
                </c:pt>
                <c:pt idx="95">
                  <c:v>0.27</c:v>
                </c:pt>
                <c:pt idx="96">
                  <c:v>4.8000000000000001E-2</c:v>
                </c:pt>
                <c:pt idx="97">
                  <c:v>9.1999999999999998E-2</c:v>
                </c:pt>
                <c:pt idx="98">
                  <c:v>1.7000000000000001E-2</c:v>
                </c:pt>
                <c:pt idx="99">
                  <c:v>1.7000000000000001E-2</c:v>
                </c:pt>
                <c:pt idx="100">
                  <c:v>4.4999999999999998E-2</c:v>
                </c:pt>
                <c:pt idx="101">
                  <c:v>0</c:v>
                </c:pt>
                <c:pt idx="102">
                  <c:v>2.9000000000000001E-2</c:v>
                </c:pt>
                <c:pt idx="103">
                  <c:v>3.2000000000000001E-2</c:v>
                </c:pt>
                <c:pt idx="104">
                  <c:v>1.2999999999999999E-2</c:v>
                </c:pt>
                <c:pt idx="105">
                  <c:v>5.7000000000000002E-2</c:v>
                </c:pt>
                <c:pt idx="106">
                  <c:v>2.1999999999999999E-2</c:v>
                </c:pt>
                <c:pt idx="107">
                  <c:v>1.7000000000000001E-2</c:v>
                </c:pt>
                <c:pt idx="108">
                  <c:v>1.4999999999999999E-2</c:v>
                </c:pt>
                <c:pt idx="109">
                  <c:v>2.8000000000000001E-2</c:v>
                </c:pt>
                <c:pt idx="110">
                  <c:v>1E-3</c:v>
                </c:pt>
                <c:pt idx="111">
                  <c:v>2.9000000000000001E-2</c:v>
                </c:pt>
                <c:pt idx="112">
                  <c:v>6.8000000000000005E-2</c:v>
                </c:pt>
                <c:pt idx="113">
                  <c:v>1.4E-2</c:v>
                </c:pt>
                <c:pt idx="114">
                  <c:v>1.6E-2</c:v>
                </c:pt>
                <c:pt idx="115">
                  <c:v>1E-3</c:v>
                </c:pt>
                <c:pt idx="116">
                  <c:v>1E-3</c:v>
                </c:pt>
                <c:pt idx="117">
                  <c:v>1E-3</c:v>
                </c:pt>
                <c:pt idx="118">
                  <c:v>2.1000000000000001E-2</c:v>
                </c:pt>
                <c:pt idx="119">
                  <c:v>1.6E-2</c:v>
                </c:pt>
                <c:pt idx="120">
                  <c:v>3.3000000000000002E-2</c:v>
                </c:pt>
                <c:pt idx="121">
                  <c:v>4.5999999999999999E-2</c:v>
                </c:pt>
                <c:pt idx="122">
                  <c:v>1.7000000000000001E-2</c:v>
                </c:pt>
                <c:pt idx="123">
                  <c:v>1.4999999999999999E-2</c:v>
                </c:pt>
                <c:pt idx="124">
                  <c:v>0.06</c:v>
                </c:pt>
              </c:numCache>
            </c:numRef>
          </c:xVal>
          <c:yVal>
            <c:numRef>
              <c:f>'Regional data'!$Q$47:$Q$171</c:f>
              <c:numCache>
                <c:formatCode>General</c:formatCode>
                <c:ptCount val="125"/>
                <c:pt idx="0">
                  <c:v>8.81</c:v>
                </c:pt>
                <c:pt idx="1">
                  <c:v>6.8</c:v>
                </c:pt>
                <c:pt idx="2">
                  <c:v>7.9</c:v>
                </c:pt>
                <c:pt idx="3">
                  <c:v>8.65</c:v>
                </c:pt>
                <c:pt idx="4">
                  <c:v>8.6999999999999993</c:v>
                </c:pt>
                <c:pt idx="5">
                  <c:v>8.68</c:v>
                </c:pt>
                <c:pt idx="6">
                  <c:v>6.7</c:v>
                </c:pt>
                <c:pt idx="7">
                  <c:v>7.5</c:v>
                </c:pt>
                <c:pt idx="8">
                  <c:v>7.4</c:v>
                </c:pt>
                <c:pt idx="9">
                  <c:v>7.6</c:v>
                </c:pt>
                <c:pt idx="10">
                  <c:v>6.95</c:v>
                </c:pt>
                <c:pt idx="11">
                  <c:v>7.1</c:v>
                </c:pt>
                <c:pt idx="12">
                  <c:v>7.6</c:v>
                </c:pt>
                <c:pt idx="13">
                  <c:v>7.8</c:v>
                </c:pt>
                <c:pt idx="14">
                  <c:v>7.99</c:v>
                </c:pt>
                <c:pt idx="15">
                  <c:v>8.1999999999999993</c:v>
                </c:pt>
                <c:pt idx="16">
                  <c:v>7</c:v>
                </c:pt>
                <c:pt idx="17">
                  <c:v>8.07</c:v>
                </c:pt>
                <c:pt idx="18">
                  <c:v>8.6</c:v>
                </c:pt>
                <c:pt idx="19">
                  <c:v>7.1</c:v>
                </c:pt>
                <c:pt idx="20">
                  <c:v>7.2</c:v>
                </c:pt>
                <c:pt idx="21">
                  <c:v>6.7</c:v>
                </c:pt>
                <c:pt idx="22">
                  <c:v>7.2</c:v>
                </c:pt>
                <c:pt idx="23">
                  <c:v>6.41</c:v>
                </c:pt>
                <c:pt idx="24">
                  <c:v>7.71</c:v>
                </c:pt>
                <c:pt idx="25">
                  <c:v>7.3</c:v>
                </c:pt>
                <c:pt idx="26">
                  <c:v>7.75</c:v>
                </c:pt>
                <c:pt idx="27">
                  <c:v>6.61</c:v>
                </c:pt>
                <c:pt idx="28">
                  <c:v>6.58</c:v>
                </c:pt>
                <c:pt idx="29">
                  <c:v>6.48</c:v>
                </c:pt>
                <c:pt idx="30">
                  <c:v>6.13</c:v>
                </c:pt>
                <c:pt idx="31">
                  <c:v>6.19</c:v>
                </c:pt>
                <c:pt idx="32">
                  <c:v>6.93</c:v>
                </c:pt>
                <c:pt idx="33">
                  <c:v>6.82</c:v>
                </c:pt>
                <c:pt idx="34">
                  <c:v>8.1300000000000008</c:v>
                </c:pt>
                <c:pt idx="35">
                  <c:v>6.72</c:v>
                </c:pt>
                <c:pt idx="36">
                  <c:v>8.14</c:v>
                </c:pt>
                <c:pt idx="37">
                  <c:v>7.91</c:v>
                </c:pt>
                <c:pt idx="38">
                  <c:v>6.38</c:v>
                </c:pt>
                <c:pt idx="39">
                  <c:v>6.55</c:v>
                </c:pt>
                <c:pt idx="40">
                  <c:v>7.89</c:v>
                </c:pt>
                <c:pt idx="41">
                  <c:v>7.34</c:v>
                </c:pt>
                <c:pt idx="42">
                  <c:v>7.73</c:v>
                </c:pt>
                <c:pt idx="43">
                  <c:v>6.79</c:v>
                </c:pt>
                <c:pt idx="44">
                  <c:v>6.96</c:v>
                </c:pt>
                <c:pt idx="45">
                  <c:v>8.06</c:v>
                </c:pt>
                <c:pt idx="46">
                  <c:v>7.03</c:v>
                </c:pt>
                <c:pt idx="47">
                  <c:v>8.44</c:v>
                </c:pt>
                <c:pt idx="48">
                  <c:v>8.3000000000000007</c:v>
                </c:pt>
                <c:pt idx="49">
                  <c:v>8.01</c:v>
                </c:pt>
                <c:pt idx="50">
                  <c:v>8.31</c:v>
                </c:pt>
                <c:pt idx="51">
                  <c:v>8.74</c:v>
                </c:pt>
                <c:pt idx="52">
                  <c:v>7.93</c:v>
                </c:pt>
                <c:pt idx="53">
                  <c:v>7.23</c:v>
                </c:pt>
                <c:pt idx="54">
                  <c:v>8.17</c:v>
                </c:pt>
                <c:pt idx="55">
                  <c:v>7.8</c:v>
                </c:pt>
                <c:pt idx="56">
                  <c:v>7.9</c:v>
                </c:pt>
                <c:pt idx="57">
                  <c:v>7.31</c:v>
                </c:pt>
                <c:pt idx="58">
                  <c:v>6.81</c:v>
                </c:pt>
                <c:pt idx="59">
                  <c:v>6.86</c:v>
                </c:pt>
                <c:pt idx="60">
                  <c:v>7.19</c:v>
                </c:pt>
                <c:pt idx="61">
                  <c:v>6.67</c:v>
                </c:pt>
                <c:pt idx="62">
                  <c:v>7.05</c:v>
                </c:pt>
                <c:pt idx="63">
                  <c:v>5.94</c:v>
                </c:pt>
                <c:pt idx="64">
                  <c:v>6.06</c:v>
                </c:pt>
                <c:pt idx="65">
                  <c:v>7.28</c:v>
                </c:pt>
                <c:pt idx="66">
                  <c:v>8.2200000000000006</c:v>
                </c:pt>
                <c:pt idx="67">
                  <c:v>6</c:v>
                </c:pt>
                <c:pt idx="68">
                  <c:v>6.87</c:v>
                </c:pt>
                <c:pt idx="69">
                  <c:v>7.5</c:v>
                </c:pt>
                <c:pt idx="70">
                  <c:v>8.1999999999999993</c:v>
                </c:pt>
                <c:pt idx="71">
                  <c:v>7.17</c:v>
                </c:pt>
                <c:pt idx="72">
                  <c:v>7.33</c:v>
                </c:pt>
                <c:pt idx="73">
                  <c:v>6.98</c:v>
                </c:pt>
                <c:pt idx="74">
                  <c:v>8.14</c:v>
                </c:pt>
                <c:pt idx="75">
                  <c:v>8.34</c:v>
                </c:pt>
                <c:pt idx="76">
                  <c:v>6.34</c:v>
                </c:pt>
                <c:pt idx="77">
                  <c:v>6.69</c:v>
                </c:pt>
                <c:pt idx="78">
                  <c:v>7.57</c:v>
                </c:pt>
                <c:pt idx="79">
                  <c:v>7.65</c:v>
                </c:pt>
                <c:pt idx="80">
                  <c:v>7.24</c:v>
                </c:pt>
                <c:pt idx="81">
                  <c:v>6.61</c:v>
                </c:pt>
                <c:pt idx="82">
                  <c:v>7.99</c:v>
                </c:pt>
                <c:pt idx="83">
                  <c:v>7.01</c:v>
                </c:pt>
                <c:pt idx="84">
                  <c:v>7.29</c:v>
                </c:pt>
                <c:pt idx="85">
                  <c:v>7.94</c:v>
                </c:pt>
                <c:pt idx="86">
                  <c:v>7.17</c:v>
                </c:pt>
                <c:pt idx="87">
                  <c:v>6.55</c:v>
                </c:pt>
                <c:pt idx="88">
                  <c:v>6.68</c:v>
                </c:pt>
                <c:pt idx="89">
                  <c:v>6.66</c:v>
                </c:pt>
                <c:pt idx="90">
                  <c:v>6.42</c:v>
                </c:pt>
                <c:pt idx="91">
                  <c:v>7.16</c:v>
                </c:pt>
                <c:pt idx="92">
                  <c:v>7.14</c:v>
                </c:pt>
                <c:pt idx="93">
                  <c:v>6.94</c:v>
                </c:pt>
                <c:pt idx="94">
                  <c:v>7.38</c:v>
                </c:pt>
                <c:pt idx="95">
                  <c:v>7.25</c:v>
                </c:pt>
                <c:pt idx="96">
                  <c:v>7.4</c:v>
                </c:pt>
                <c:pt idx="97">
                  <c:v>7.24</c:v>
                </c:pt>
                <c:pt idx="98">
                  <c:v>6.88</c:v>
                </c:pt>
                <c:pt idx="99">
                  <c:v>6.76</c:v>
                </c:pt>
                <c:pt idx="100">
                  <c:v>7.02</c:v>
                </c:pt>
                <c:pt idx="101">
                  <c:v>7.61</c:v>
                </c:pt>
                <c:pt idx="102">
                  <c:v>7.67</c:v>
                </c:pt>
                <c:pt idx="103">
                  <c:v>7.78</c:v>
                </c:pt>
                <c:pt idx="104">
                  <c:v>7.68</c:v>
                </c:pt>
                <c:pt idx="105">
                  <c:v>7.5</c:v>
                </c:pt>
                <c:pt idx="106">
                  <c:v>7.54</c:v>
                </c:pt>
                <c:pt idx="107">
                  <c:v>7.69</c:v>
                </c:pt>
                <c:pt idx="108">
                  <c:v>7.54</c:v>
                </c:pt>
                <c:pt idx="109">
                  <c:v>7.26</c:v>
                </c:pt>
                <c:pt idx="110">
                  <c:v>7.06</c:v>
                </c:pt>
                <c:pt idx="111">
                  <c:v>6.86</c:v>
                </c:pt>
                <c:pt idx="112">
                  <c:v>7.26</c:v>
                </c:pt>
                <c:pt idx="113">
                  <c:v>6.39</c:v>
                </c:pt>
                <c:pt idx="114">
                  <c:v>6.4</c:v>
                </c:pt>
                <c:pt idx="115">
                  <c:v>6.44</c:v>
                </c:pt>
                <c:pt idx="116">
                  <c:v>8.23</c:v>
                </c:pt>
                <c:pt idx="117">
                  <c:v>6.46</c:v>
                </c:pt>
                <c:pt idx="118">
                  <c:v>7.84</c:v>
                </c:pt>
                <c:pt idx="119">
                  <c:v>7.98</c:v>
                </c:pt>
                <c:pt idx="120">
                  <c:v>5.8</c:v>
                </c:pt>
                <c:pt idx="121">
                  <c:v>8.1</c:v>
                </c:pt>
                <c:pt idx="122">
                  <c:v>7.33</c:v>
                </c:pt>
                <c:pt idx="123">
                  <c:v>7.9</c:v>
                </c:pt>
                <c:pt idx="124">
                  <c:v>7.57</c:v>
                </c:pt>
              </c:numCache>
            </c:numRef>
          </c:yVal>
          <c:smooth val="0"/>
          <c:extLst>
            <c:ext xmlns:c16="http://schemas.microsoft.com/office/drawing/2014/chart" uri="{C3380CC4-5D6E-409C-BE32-E72D297353CC}">
              <c16:uniqueId val="{00000000-4925-4BD2-921E-56345CEA3BDA}"/>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data'!$AR$247:$AR$313</c:f>
              <c:numCache>
                <c:formatCode>General</c:formatCode>
                <c:ptCount val="67"/>
                <c:pt idx="57">
                  <c:v>1.6E-2</c:v>
                </c:pt>
                <c:pt idx="58">
                  <c:v>2.1999999999999999E-2</c:v>
                </c:pt>
                <c:pt idx="59">
                  <c:v>8.5000000000000006E-2</c:v>
                </c:pt>
                <c:pt idx="60">
                  <c:v>2.5000000000000001E-2</c:v>
                </c:pt>
                <c:pt idx="61">
                  <c:v>1.2999999999999999E-2</c:v>
                </c:pt>
                <c:pt idx="62">
                  <c:v>0.371</c:v>
                </c:pt>
                <c:pt idx="63">
                  <c:v>1.0999999999999999E-2</c:v>
                </c:pt>
                <c:pt idx="64">
                  <c:v>3.4000000000000002E-2</c:v>
                </c:pt>
                <c:pt idx="65">
                  <c:v>3.7999999999999999E-2</c:v>
                </c:pt>
                <c:pt idx="66">
                  <c:v>3.5000000000000003E-2</c:v>
                </c:pt>
              </c:numCache>
            </c:numRef>
          </c:xVal>
          <c:yVal>
            <c:numRef>
              <c:f>'Regional data'!$Q$247:$Q$313</c:f>
              <c:numCache>
                <c:formatCode>General</c:formatCode>
                <c:ptCount val="67"/>
                <c:pt idx="0">
                  <c:v>7.5</c:v>
                </c:pt>
                <c:pt idx="1">
                  <c:v>6.9</c:v>
                </c:pt>
                <c:pt idx="2">
                  <c:v>7.2</c:v>
                </c:pt>
                <c:pt idx="3">
                  <c:v>7.3</c:v>
                </c:pt>
                <c:pt idx="4">
                  <c:v>8.1999999999999993</c:v>
                </c:pt>
                <c:pt idx="5">
                  <c:v>7.5</c:v>
                </c:pt>
                <c:pt idx="6">
                  <c:v>6</c:v>
                </c:pt>
                <c:pt idx="7">
                  <c:v>6.8</c:v>
                </c:pt>
                <c:pt idx="8">
                  <c:v>8.15</c:v>
                </c:pt>
                <c:pt idx="9">
                  <c:v>7.05</c:v>
                </c:pt>
                <c:pt idx="10">
                  <c:v>8.5</c:v>
                </c:pt>
                <c:pt idx="11">
                  <c:v>7.9</c:v>
                </c:pt>
                <c:pt idx="12">
                  <c:v>7.4</c:v>
                </c:pt>
                <c:pt idx="13">
                  <c:v>6.6</c:v>
                </c:pt>
                <c:pt idx="14">
                  <c:v>8.5299999999999994</c:v>
                </c:pt>
                <c:pt idx="15">
                  <c:v>7.2</c:v>
                </c:pt>
                <c:pt idx="16">
                  <c:v>6.9</c:v>
                </c:pt>
                <c:pt idx="17">
                  <c:v>6.9</c:v>
                </c:pt>
                <c:pt idx="18">
                  <c:v>6.5</c:v>
                </c:pt>
                <c:pt idx="19">
                  <c:v>7.81</c:v>
                </c:pt>
                <c:pt idx="20">
                  <c:v>8.6999999999999993</c:v>
                </c:pt>
                <c:pt idx="21">
                  <c:v>8.1</c:v>
                </c:pt>
                <c:pt idx="22">
                  <c:v>8</c:v>
                </c:pt>
                <c:pt idx="23">
                  <c:v>7.53</c:v>
                </c:pt>
                <c:pt idx="24">
                  <c:v>7.8</c:v>
                </c:pt>
                <c:pt idx="25">
                  <c:v>7.3</c:v>
                </c:pt>
                <c:pt idx="26">
                  <c:v>6.9</c:v>
                </c:pt>
                <c:pt idx="27">
                  <c:v>7.7</c:v>
                </c:pt>
                <c:pt idx="28">
                  <c:v>7.72</c:v>
                </c:pt>
                <c:pt idx="29">
                  <c:v>7.41</c:v>
                </c:pt>
                <c:pt idx="30">
                  <c:v>6.4</c:v>
                </c:pt>
                <c:pt idx="31">
                  <c:v>6.8</c:v>
                </c:pt>
                <c:pt idx="32">
                  <c:v>2.8</c:v>
                </c:pt>
                <c:pt idx="33">
                  <c:v>7.6</c:v>
                </c:pt>
                <c:pt idx="34">
                  <c:v>7</c:v>
                </c:pt>
                <c:pt idx="35">
                  <c:v>7</c:v>
                </c:pt>
                <c:pt idx="36">
                  <c:v>8.3000000000000007</c:v>
                </c:pt>
                <c:pt idx="37">
                  <c:v>7.5</c:v>
                </c:pt>
                <c:pt idx="38">
                  <c:v>8.2799999999999994</c:v>
                </c:pt>
                <c:pt idx="39">
                  <c:v>8.4</c:v>
                </c:pt>
                <c:pt idx="40">
                  <c:v>7.3</c:v>
                </c:pt>
                <c:pt idx="41">
                  <c:v>0</c:v>
                </c:pt>
                <c:pt idx="42">
                  <c:v>8.8000000000000007</c:v>
                </c:pt>
                <c:pt idx="43">
                  <c:v>8.5</c:v>
                </c:pt>
                <c:pt idx="44">
                  <c:v>8.6</c:v>
                </c:pt>
                <c:pt idx="45">
                  <c:v>7.7</c:v>
                </c:pt>
                <c:pt idx="47">
                  <c:v>8.6999999999999993</c:v>
                </c:pt>
                <c:pt idx="48">
                  <c:v>9</c:v>
                </c:pt>
                <c:pt idx="49">
                  <c:v>7.9</c:v>
                </c:pt>
                <c:pt idx="50">
                  <c:v>7.9</c:v>
                </c:pt>
                <c:pt idx="52">
                  <c:v>8.1999999999999993</c:v>
                </c:pt>
                <c:pt idx="53">
                  <c:v>7.9</c:v>
                </c:pt>
                <c:pt idx="54">
                  <c:v>7.5</c:v>
                </c:pt>
                <c:pt idx="55">
                  <c:v>7</c:v>
                </c:pt>
                <c:pt idx="56">
                  <c:v>6.9</c:v>
                </c:pt>
                <c:pt idx="57">
                  <c:v>6.86</c:v>
                </c:pt>
                <c:pt idx="58">
                  <c:v>7.2</c:v>
                </c:pt>
                <c:pt idx="59">
                  <c:v>8.0299999999999994</c:v>
                </c:pt>
                <c:pt idx="60">
                  <c:v>7.3</c:v>
                </c:pt>
                <c:pt idx="61">
                  <c:v>6.71</c:v>
                </c:pt>
                <c:pt idx="62">
                  <c:v>6.61</c:v>
                </c:pt>
                <c:pt idx="63">
                  <c:v>7.52</c:v>
                </c:pt>
                <c:pt idx="64">
                  <c:v>7.72</c:v>
                </c:pt>
                <c:pt idx="65">
                  <c:v>7.56</c:v>
                </c:pt>
                <c:pt idx="66">
                  <c:v>7.54</c:v>
                </c:pt>
              </c:numCache>
            </c:numRef>
          </c:yVal>
          <c:smooth val="0"/>
          <c:extLst xmlns:c15="http://schemas.microsoft.com/office/drawing/2012/chart">
            <c:ext xmlns:c16="http://schemas.microsoft.com/office/drawing/2014/chart" uri="{C3380CC4-5D6E-409C-BE32-E72D297353CC}">
              <c16:uniqueId val="{00000001-4925-4BD2-921E-56345CEA3BDA}"/>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data'!$AR$7:$AR$44</c:f>
              <c:numCache>
                <c:formatCode>General</c:formatCode>
                <c:ptCount val="38"/>
              </c:numCache>
            </c:numRef>
          </c:xVal>
          <c:yVal>
            <c:numRef>
              <c:f>'Regional data'!$Q$7:$Q$44</c:f>
              <c:numCache>
                <c:formatCode>General</c:formatCode>
                <c:ptCount val="38"/>
                <c:pt idx="0">
                  <c:v>8.5500000000000007</c:v>
                </c:pt>
                <c:pt idx="1">
                  <c:v>7.43</c:v>
                </c:pt>
                <c:pt idx="2">
                  <c:v>7.3</c:v>
                </c:pt>
                <c:pt idx="3">
                  <c:v>8.56</c:v>
                </c:pt>
                <c:pt idx="4">
                  <c:v>7.37</c:v>
                </c:pt>
                <c:pt idx="5">
                  <c:v>7.41</c:v>
                </c:pt>
                <c:pt idx="6">
                  <c:v>8.4700000000000006</c:v>
                </c:pt>
                <c:pt idx="7">
                  <c:v>7.31</c:v>
                </c:pt>
                <c:pt idx="8">
                  <c:v>8.4</c:v>
                </c:pt>
                <c:pt idx="9">
                  <c:v>7.15</c:v>
                </c:pt>
                <c:pt idx="10">
                  <c:v>6.83</c:v>
                </c:pt>
                <c:pt idx="11">
                  <c:v>6.9</c:v>
                </c:pt>
                <c:pt idx="12">
                  <c:v>7.97</c:v>
                </c:pt>
                <c:pt idx="13">
                  <c:v>7.66</c:v>
                </c:pt>
                <c:pt idx="14">
                  <c:v>8.3000000000000007</c:v>
                </c:pt>
                <c:pt idx="15">
                  <c:v>8.3000000000000007</c:v>
                </c:pt>
                <c:pt idx="16">
                  <c:v>7</c:v>
                </c:pt>
                <c:pt idx="17">
                  <c:v>7</c:v>
                </c:pt>
                <c:pt idx="18">
                  <c:v>6.4</c:v>
                </c:pt>
                <c:pt idx="19">
                  <c:v>7.12</c:v>
                </c:pt>
                <c:pt idx="20">
                  <c:v>7.4</c:v>
                </c:pt>
                <c:pt idx="21">
                  <c:v>6.5</c:v>
                </c:pt>
                <c:pt idx="22">
                  <c:v>6.2</c:v>
                </c:pt>
                <c:pt idx="23">
                  <c:v>6.5</c:v>
                </c:pt>
                <c:pt idx="24">
                  <c:v>7.7</c:v>
                </c:pt>
                <c:pt idx="25">
                  <c:v>7.3</c:v>
                </c:pt>
                <c:pt idx="26">
                  <c:v>7.1</c:v>
                </c:pt>
                <c:pt idx="27">
                  <c:v>7.08</c:v>
                </c:pt>
                <c:pt idx="28">
                  <c:v>7.39</c:v>
                </c:pt>
                <c:pt idx="29">
                  <c:v>6.9</c:v>
                </c:pt>
                <c:pt idx="30">
                  <c:v>7.2</c:v>
                </c:pt>
                <c:pt idx="31">
                  <c:v>9.1999999999999993</c:v>
                </c:pt>
                <c:pt idx="32">
                  <c:v>7.41</c:v>
                </c:pt>
                <c:pt idx="33">
                  <c:v>7.8</c:v>
                </c:pt>
                <c:pt idx="34">
                  <c:v>8.5</c:v>
                </c:pt>
                <c:pt idx="35">
                  <c:v>8</c:v>
                </c:pt>
                <c:pt idx="36">
                  <c:v>8.11</c:v>
                </c:pt>
                <c:pt idx="37">
                  <c:v>7.05</c:v>
                </c:pt>
              </c:numCache>
            </c:numRef>
          </c:yVal>
          <c:smooth val="0"/>
          <c:extLst>
            <c:ext xmlns:c16="http://schemas.microsoft.com/office/drawing/2014/chart" uri="{C3380CC4-5D6E-409C-BE32-E72D297353CC}">
              <c16:uniqueId val="{00000002-4925-4BD2-921E-56345CEA3BDA}"/>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data'!$AR$316:$AR$327</c:f>
              <c:numCache>
                <c:formatCode>General</c:formatCode>
                <c:ptCount val="12"/>
                <c:pt idx="8">
                  <c:v>1.7999999999999999E-2</c:v>
                </c:pt>
                <c:pt idx="9">
                  <c:v>1.6E-2</c:v>
                </c:pt>
                <c:pt idx="10">
                  <c:v>1.7000000000000001E-2</c:v>
                </c:pt>
                <c:pt idx="11">
                  <c:v>2.1999999999999999E-2</c:v>
                </c:pt>
              </c:numCache>
            </c:numRef>
          </c:xVal>
          <c:yVal>
            <c:numRef>
              <c:f>'Regional data'!$Q$316:$Q$327</c:f>
              <c:numCache>
                <c:formatCode>General</c:formatCode>
                <c:ptCount val="12"/>
                <c:pt idx="0">
                  <c:v>8.4</c:v>
                </c:pt>
                <c:pt idx="1">
                  <c:v>7.3</c:v>
                </c:pt>
                <c:pt idx="2">
                  <c:v>6.4</c:v>
                </c:pt>
                <c:pt idx="3">
                  <c:v>7.7</c:v>
                </c:pt>
                <c:pt idx="4">
                  <c:v>6.5</c:v>
                </c:pt>
                <c:pt idx="5">
                  <c:v>7.6</c:v>
                </c:pt>
                <c:pt idx="6">
                  <c:v>6.9</c:v>
                </c:pt>
                <c:pt idx="7">
                  <c:v>7.4</c:v>
                </c:pt>
                <c:pt idx="8">
                  <c:v>7.74</c:v>
                </c:pt>
                <c:pt idx="9">
                  <c:v>7.05</c:v>
                </c:pt>
                <c:pt idx="10">
                  <c:v>7.19</c:v>
                </c:pt>
                <c:pt idx="11">
                  <c:v>8.1199999999999992</c:v>
                </c:pt>
              </c:numCache>
            </c:numRef>
          </c:yVal>
          <c:smooth val="0"/>
          <c:extLst>
            <c:ext xmlns:c16="http://schemas.microsoft.com/office/drawing/2014/chart" uri="{C3380CC4-5D6E-409C-BE32-E72D297353CC}">
              <c16:uniqueId val="{00000003-4925-4BD2-921E-56345CEA3BDA}"/>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data'!$AR$188:$AR$244</c:f>
              <c:numCache>
                <c:formatCode>General</c:formatCode>
                <c:ptCount val="57"/>
                <c:pt idx="56">
                  <c:v>1.2999999999999999E-2</c:v>
                </c:pt>
              </c:numCache>
            </c:numRef>
          </c:xVal>
          <c:yVal>
            <c:numRef>
              <c:f>'Regional data'!$Q$188:$Q$244</c:f>
              <c:numCache>
                <c:formatCode>General</c:formatCode>
                <c:ptCount val="57"/>
                <c:pt idx="0">
                  <c:v>7.6</c:v>
                </c:pt>
                <c:pt idx="1">
                  <c:v>7.4</c:v>
                </c:pt>
                <c:pt idx="2">
                  <c:v>8.4</c:v>
                </c:pt>
                <c:pt idx="3">
                  <c:v>7</c:v>
                </c:pt>
                <c:pt idx="4">
                  <c:v>6.1</c:v>
                </c:pt>
                <c:pt idx="5">
                  <c:v>6.55</c:v>
                </c:pt>
                <c:pt idx="6">
                  <c:v>7.3</c:v>
                </c:pt>
                <c:pt idx="7">
                  <c:v>6.9</c:v>
                </c:pt>
                <c:pt idx="8">
                  <c:v>7.6</c:v>
                </c:pt>
                <c:pt idx="9">
                  <c:v>8.3000000000000007</c:v>
                </c:pt>
                <c:pt idx="10">
                  <c:v>6.57</c:v>
                </c:pt>
                <c:pt idx="11">
                  <c:v>6.2</c:v>
                </c:pt>
                <c:pt idx="12">
                  <c:v>8.9</c:v>
                </c:pt>
                <c:pt idx="13">
                  <c:v>7.1</c:v>
                </c:pt>
                <c:pt idx="14">
                  <c:v>7.57</c:v>
                </c:pt>
                <c:pt idx="15">
                  <c:v>6.95</c:v>
                </c:pt>
                <c:pt idx="16">
                  <c:v>8.4</c:v>
                </c:pt>
                <c:pt idx="17">
                  <c:v>7.2</c:v>
                </c:pt>
                <c:pt idx="18">
                  <c:v>7</c:v>
                </c:pt>
                <c:pt idx="19">
                  <c:v>6.3</c:v>
                </c:pt>
                <c:pt idx="20">
                  <c:v>5.8</c:v>
                </c:pt>
                <c:pt idx="21">
                  <c:v>5.0999999999999996</c:v>
                </c:pt>
                <c:pt idx="22">
                  <c:v>6.5</c:v>
                </c:pt>
                <c:pt idx="23">
                  <c:v>7.7</c:v>
                </c:pt>
                <c:pt idx="24">
                  <c:v>9.5299999999999994</c:v>
                </c:pt>
                <c:pt idx="25">
                  <c:v>6.5</c:v>
                </c:pt>
                <c:pt idx="26">
                  <c:v>7.6</c:v>
                </c:pt>
                <c:pt idx="27">
                  <c:v>7.1</c:v>
                </c:pt>
                <c:pt idx="28">
                  <c:v>7.5</c:v>
                </c:pt>
                <c:pt idx="29">
                  <c:v>8.83</c:v>
                </c:pt>
                <c:pt idx="30">
                  <c:v>9.3000000000000007</c:v>
                </c:pt>
                <c:pt idx="31">
                  <c:v>7</c:v>
                </c:pt>
                <c:pt idx="32">
                  <c:v>6.6</c:v>
                </c:pt>
                <c:pt idx="33">
                  <c:v>7.7</c:v>
                </c:pt>
                <c:pt idx="34">
                  <c:v>8.1999999999999993</c:v>
                </c:pt>
                <c:pt idx="35">
                  <c:v>7.2</c:v>
                </c:pt>
                <c:pt idx="36">
                  <c:v>7.6</c:v>
                </c:pt>
                <c:pt idx="37">
                  <c:v>6.91</c:v>
                </c:pt>
                <c:pt idx="38">
                  <c:v>7.4</c:v>
                </c:pt>
                <c:pt idx="39">
                  <c:v>6.87</c:v>
                </c:pt>
                <c:pt idx="40">
                  <c:v>6.83</c:v>
                </c:pt>
                <c:pt idx="41">
                  <c:v>7.35</c:v>
                </c:pt>
                <c:pt idx="42">
                  <c:v>7.7</c:v>
                </c:pt>
                <c:pt idx="43">
                  <c:v>7.4</c:v>
                </c:pt>
                <c:pt idx="46">
                  <c:v>6.49</c:v>
                </c:pt>
                <c:pt idx="47">
                  <c:v>7.4</c:v>
                </c:pt>
                <c:pt idx="48">
                  <c:v>7.11</c:v>
                </c:pt>
                <c:pt idx="49">
                  <c:v>7.6</c:v>
                </c:pt>
                <c:pt idx="50">
                  <c:v>6.3</c:v>
                </c:pt>
                <c:pt idx="51">
                  <c:v>6.7</c:v>
                </c:pt>
                <c:pt idx="52">
                  <c:v>6.2</c:v>
                </c:pt>
                <c:pt idx="53">
                  <c:v>9.4</c:v>
                </c:pt>
                <c:pt idx="54">
                  <c:v>7.6</c:v>
                </c:pt>
                <c:pt idx="55">
                  <c:v>8.8000000000000007</c:v>
                </c:pt>
                <c:pt idx="56">
                  <c:v>6.54</c:v>
                </c:pt>
              </c:numCache>
            </c:numRef>
          </c:yVal>
          <c:smooth val="0"/>
          <c:extLst>
            <c:ext xmlns:c16="http://schemas.microsoft.com/office/drawing/2014/chart" uri="{C3380CC4-5D6E-409C-BE32-E72D297353CC}">
              <c16:uniqueId val="{00000004-4925-4BD2-921E-56345CEA3BDA}"/>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data'!$AR$174:$AR$185</c:f>
              <c:numCache>
                <c:formatCode>General</c:formatCode>
                <c:ptCount val="12"/>
              </c:numCache>
            </c:numRef>
          </c:xVal>
          <c:yVal>
            <c:numRef>
              <c:f>'Regional data'!$Q$174:$Q$185</c:f>
              <c:numCache>
                <c:formatCode>General</c:formatCode>
                <c:ptCount val="12"/>
                <c:pt idx="0">
                  <c:v>6.8</c:v>
                </c:pt>
                <c:pt idx="1">
                  <c:v>6.9</c:v>
                </c:pt>
                <c:pt idx="2">
                  <c:v>7.72</c:v>
                </c:pt>
                <c:pt idx="3">
                  <c:v>7.6</c:v>
                </c:pt>
                <c:pt idx="4">
                  <c:v>7.9</c:v>
                </c:pt>
                <c:pt idx="5">
                  <c:v>7.19</c:v>
                </c:pt>
                <c:pt idx="6">
                  <c:v>7.55</c:v>
                </c:pt>
                <c:pt idx="7">
                  <c:v>7.2</c:v>
                </c:pt>
                <c:pt idx="8">
                  <c:v>7.34</c:v>
                </c:pt>
                <c:pt idx="9">
                  <c:v>7.5</c:v>
                </c:pt>
                <c:pt idx="10">
                  <c:v>7.5</c:v>
                </c:pt>
                <c:pt idx="11">
                  <c:v>7.3</c:v>
                </c:pt>
              </c:numCache>
            </c:numRef>
          </c:yVal>
          <c:smooth val="0"/>
          <c:extLst>
            <c:ext xmlns:c16="http://schemas.microsoft.com/office/drawing/2014/chart" uri="{C3380CC4-5D6E-409C-BE32-E72D297353CC}">
              <c16:uniqueId val="{00000005-4925-4BD2-921E-56345CEA3BDA}"/>
            </c:ext>
          </c:extLst>
        </c:ser>
        <c:dLbls>
          <c:showLegendKey val="0"/>
          <c:showVal val="0"/>
          <c:showCatName val="0"/>
          <c:showSerName val="0"/>
          <c:showPercent val="0"/>
          <c:showBubbleSize val="0"/>
        </c:dLbls>
        <c:axId val="1216781967"/>
        <c:axId val="1216783215"/>
        <c:extLst/>
      </c:scatterChart>
      <c:valAx>
        <c:axId val="1216781967"/>
        <c:scaling>
          <c:orientation val="minMax"/>
          <c:max val="6"/>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10"/>
          <c:min val="4"/>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Al vs Ca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data'!$AV$47:$AV$171</c:f>
              <c:numCache>
                <c:formatCode>General</c:formatCode>
                <c:ptCount val="125"/>
                <c:pt idx="27">
                  <c:v>1.4E-2</c:v>
                </c:pt>
                <c:pt idx="28">
                  <c:v>0.625</c:v>
                </c:pt>
                <c:pt idx="29">
                  <c:v>0.38200000000000001</c:v>
                </c:pt>
                <c:pt idx="30">
                  <c:v>0.113</c:v>
                </c:pt>
                <c:pt idx="31">
                  <c:v>7.4999999999999997E-2</c:v>
                </c:pt>
                <c:pt idx="32">
                  <c:v>8.8999999999999996E-2</c:v>
                </c:pt>
                <c:pt idx="33">
                  <c:v>2E-3</c:v>
                </c:pt>
                <c:pt idx="34">
                  <c:v>4.0000000000000001E-3</c:v>
                </c:pt>
                <c:pt idx="35">
                  <c:v>2.1000000000000001E-2</c:v>
                </c:pt>
                <c:pt idx="36">
                  <c:v>0.89100000000000001</c:v>
                </c:pt>
                <c:pt idx="37">
                  <c:v>1.0329999999999999</c:v>
                </c:pt>
                <c:pt idx="38">
                  <c:v>1.018</c:v>
                </c:pt>
                <c:pt idx="39">
                  <c:v>3.9620000000000002</c:v>
                </c:pt>
                <c:pt idx="40">
                  <c:v>6.6000000000000003E-2</c:v>
                </c:pt>
                <c:pt idx="41">
                  <c:v>0.13600000000000001</c:v>
                </c:pt>
                <c:pt idx="42">
                  <c:v>0.29599999999999999</c:v>
                </c:pt>
                <c:pt idx="43">
                  <c:v>0.107</c:v>
                </c:pt>
                <c:pt idx="44">
                  <c:v>0.32400000000000001</c:v>
                </c:pt>
                <c:pt idx="45">
                  <c:v>7.0000000000000007E-2</c:v>
                </c:pt>
                <c:pt idx="46">
                  <c:v>4.3999999999999997E-2</c:v>
                </c:pt>
                <c:pt idx="47">
                  <c:v>7.0000000000000001E-3</c:v>
                </c:pt>
                <c:pt idx="48">
                  <c:v>4.4999999999999998E-2</c:v>
                </c:pt>
                <c:pt idx="49">
                  <c:v>6.3E-2</c:v>
                </c:pt>
                <c:pt idx="50">
                  <c:v>9.6000000000000002E-2</c:v>
                </c:pt>
                <c:pt idx="51">
                  <c:v>0.05</c:v>
                </c:pt>
                <c:pt idx="52">
                  <c:v>0.48899999999999999</c:v>
                </c:pt>
                <c:pt idx="53">
                  <c:v>1E-3</c:v>
                </c:pt>
                <c:pt idx="54">
                  <c:v>0.27200000000000002</c:v>
                </c:pt>
                <c:pt idx="55">
                  <c:v>4.3999999999999997E-2</c:v>
                </c:pt>
                <c:pt idx="56">
                  <c:v>2E-3</c:v>
                </c:pt>
                <c:pt idx="57">
                  <c:v>0</c:v>
                </c:pt>
                <c:pt idx="58">
                  <c:v>0.129</c:v>
                </c:pt>
                <c:pt idx="59">
                  <c:v>0.15</c:v>
                </c:pt>
                <c:pt idx="60">
                  <c:v>0.17499999999999999</c:v>
                </c:pt>
                <c:pt idx="61">
                  <c:v>4.3999999999999997E-2</c:v>
                </c:pt>
                <c:pt idx="62">
                  <c:v>0.04</c:v>
                </c:pt>
                <c:pt idx="63">
                  <c:v>0.29599999999999999</c:v>
                </c:pt>
                <c:pt idx="64">
                  <c:v>0.30299999999999999</c:v>
                </c:pt>
                <c:pt idx="65">
                  <c:v>0.12</c:v>
                </c:pt>
                <c:pt idx="66">
                  <c:v>0.126</c:v>
                </c:pt>
                <c:pt idx="67">
                  <c:v>0.439</c:v>
                </c:pt>
                <c:pt idx="68">
                  <c:v>4.2999999999999997E-2</c:v>
                </c:pt>
                <c:pt idx="69">
                  <c:v>2E-3</c:v>
                </c:pt>
                <c:pt idx="70">
                  <c:v>3.6999999999999998E-2</c:v>
                </c:pt>
                <c:pt idx="71">
                  <c:v>6.0000000000000001E-3</c:v>
                </c:pt>
                <c:pt idx="72">
                  <c:v>5.5E-2</c:v>
                </c:pt>
                <c:pt idx="73">
                  <c:v>0.09</c:v>
                </c:pt>
                <c:pt idx="74">
                  <c:v>4.8000000000000001E-2</c:v>
                </c:pt>
                <c:pt idx="75">
                  <c:v>7.8E-2</c:v>
                </c:pt>
                <c:pt idx="76">
                  <c:v>1.2E-2</c:v>
                </c:pt>
                <c:pt idx="77">
                  <c:v>0.33800000000000002</c:v>
                </c:pt>
                <c:pt idx="78">
                  <c:v>3.9E-2</c:v>
                </c:pt>
                <c:pt idx="79">
                  <c:v>0.14299999999999999</c:v>
                </c:pt>
                <c:pt idx="80">
                  <c:v>0.14699999999999999</c:v>
                </c:pt>
                <c:pt idx="81">
                  <c:v>4.5999999999999999E-2</c:v>
                </c:pt>
                <c:pt idx="82">
                  <c:v>2.319</c:v>
                </c:pt>
                <c:pt idx="83">
                  <c:v>0.45600000000000002</c:v>
                </c:pt>
                <c:pt idx="84">
                  <c:v>0.31900000000000001</c:v>
                </c:pt>
                <c:pt idx="85">
                  <c:v>0.40300000000000002</c:v>
                </c:pt>
                <c:pt idx="86">
                  <c:v>0.16500000000000001</c:v>
                </c:pt>
                <c:pt idx="87">
                  <c:v>1.4710000000000001</c:v>
                </c:pt>
                <c:pt idx="88">
                  <c:v>0.245</c:v>
                </c:pt>
                <c:pt idx="89">
                  <c:v>0.25900000000000001</c:v>
                </c:pt>
                <c:pt idx="90">
                  <c:v>0.32900000000000001</c:v>
                </c:pt>
                <c:pt idx="91">
                  <c:v>0.20399999999999999</c:v>
                </c:pt>
                <c:pt idx="92">
                  <c:v>0.193</c:v>
                </c:pt>
                <c:pt idx="93">
                  <c:v>0.124</c:v>
                </c:pt>
                <c:pt idx="94">
                  <c:v>5.7000000000000002E-2</c:v>
                </c:pt>
                <c:pt idx="95">
                  <c:v>0.20100000000000001</c:v>
                </c:pt>
                <c:pt idx="96">
                  <c:v>7.0000000000000007E-2</c:v>
                </c:pt>
                <c:pt idx="97">
                  <c:v>7.5999999999999998E-2</c:v>
                </c:pt>
                <c:pt idx="98">
                  <c:v>4.8000000000000001E-2</c:v>
                </c:pt>
                <c:pt idx="99">
                  <c:v>0.26800000000000002</c:v>
                </c:pt>
                <c:pt idx="100">
                  <c:v>6.0999999999999999E-2</c:v>
                </c:pt>
                <c:pt idx="101">
                  <c:v>2.1999999999999999E-2</c:v>
                </c:pt>
                <c:pt idx="102">
                  <c:v>0.128</c:v>
                </c:pt>
                <c:pt idx="103">
                  <c:v>0.10199999999999999</c:v>
                </c:pt>
                <c:pt idx="104">
                  <c:v>0.104</c:v>
                </c:pt>
                <c:pt idx="105">
                  <c:v>0.11600000000000001</c:v>
                </c:pt>
                <c:pt idx="106">
                  <c:v>0.23799999999999999</c:v>
                </c:pt>
                <c:pt idx="107">
                  <c:v>9.6000000000000002E-2</c:v>
                </c:pt>
                <c:pt idx="108">
                  <c:v>0.17899999999999999</c:v>
                </c:pt>
                <c:pt idx="109">
                  <c:v>0.19500000000000001</c:v>
                </c:pt>
                <c:pt idx="110">
                  <c:v>2.1000000000000001E-2</c:v>
                </c:pt>
                <c:pt idx="111">
                  <c:v>0.11899999999999999</c:v>
                </c:pt>
                <c:pt idx="112">
                  <c:v>0.124</c:v>
                </c:pt>
                <c:pt idx="113">
                  <c:v>8.7999999999999995E-2</c:v>
                </c:pt>
                <c:pt idx="114">
                  <c:v>0.41899999999999998</c:v>
                </c:pt>
                <c:pt idx="115">
                  <c:v>5.0000000000000001E-3</c:v>
                </c:pt>
                <c:pt idx="116">
                  <c:v>4.3999999999999997E-2</c:v>
                </c:pt>
                <c:pt idx="117">
                  <c:v>0.107</c:v>
                </c:pt>
                <c:pt idx="118">
                  <c:v>4.7E-2</c:v>
                </c:pt>
                <c:pt idx="119">
                  <c:v>6.2E-2</c:v>
                </c:pt>
                <c:pt idx="120">
                  <c:v>0.08</c:v>
                </c:pt>
                <c:pt idx="121">
                  <c:v>4.9000000000000002E-2</c:v>
                </c:pt>
                <c:pt idx="122">
                  <c:v>0.14000000000000001</c:v>
                </c:pt>
                <c:pt idx="123">
                  <c:v>0.105</c:v>
                </c:pt>
                <c:pt idx="124">
                  <c:v>8.5000000000000006E-2</c:v>
                </c:pt>
              </c:numCache>
            </c:numRef>
          </c:xVal>
          <c:yVal>
            <c:numRef>
              <c:f>'Regional data'!$X$47:$X$171</c:f>
              <c:numCache>
                <c:formatCode>General</c:formatCode>
                <c:ptCount val="125"/>
                <c:pt idx="0">
                  <c:v>1.4</c:v>
                </c:pt>
                <c:pt idx="1">
                  <c:v>235</c:v>
                </c:pt>
                <c:pt idx="2">
                  <c:v>25</c:v>
                </c:pt>
                <c:pt idx="3">
                  <c:v>118</c:v>
                </c:pt>
                <c:pt idx="4">
                  <c:v>16</c:v>
                </c:pt>
                <c:pt idx="5">
                  <c:v>12</c:v>
                </c:pt>
                <c:pt idx="6">
                  <c:v>32</c:v>
                </c:pt>
                <c:pt idx="7">
                  <c:v>69</c:v>
                </c:pt>
                <c:pt idx="8">
                  <c:v>130</c:v>
                </c:pt>
                <c:pt idx="9">
                  <c:v>22</c:v>
                </c:pt>
                <c:pt idx="10">
                  <c:v>78</c:v>
                </c:pt>
                <c:pt idx="11">
                  <c:v>292</c:v>
                </c:pt>
                <c:pt idx="12">
                  <c:v>29</c:v>
                </c:pt>
                <c:pt idx="13">
                  <c:v>42</c:v>
                </c:pt>
                <c:pt idx="14">
                  <c:v>18</c:v>
                </c:pt>
                <c:pt idx="15">
                  <c:v>26</c:v>
                </c:pt>
                <c:pt idx="16">
                  <c:v>179</c:v>
                </c:pt>
                <c:pt idx="17">
                  <c:v>60</c:v>
                </c:pt>
                <c:pt idx="18">
                  <c:v>4.8</c:v>
                </c:pt>
                <c:pt idx="19">
                  <c:v>20</c:v>
                </c:pt>
                <c:pt idx="20">
                  <c:v>42</c:v>
                </c:pt>
                <c:pt idx="21">
                  <c:v>77</c:v>
                </c:pt>
                <c:pt idx="22">
                  <c:v>32</c:v>
                </c:pt>
                <c:pt idx="23">
                  <c:v>104</c:v>
                </c:pt>
                <c:pt idx="24">
                  <c:v>23.4</c:v>
                </c:pt>
                <c:pt idx="25">
                  <c:v>140</c:v>
                </c:pt>
                <c:pt idx="26">
                  <c:v>38</c:v>
                </c:pt>
                <c:pt idx="27">
                  <c:v>20</c:v>
                </c:pt>
                <c:pt idx="28">
                  <c:v>116.6</c:v>
                </c:pt>
                <c:pt idx="29">
                  <c:v>14.2</c:v>
                </c:pt>
                <c:pt idx="30">
                  <c:v>134.6</c:v>
                </c:pt>
                <c:pt idx="31">
                  <c:v>136.69999999999999</c:v>
                </c:pt>
                <c:pt idx="32">
                  <c:v>139.19999999999999</c:v>
                </c:pt>
                <c:pt idx="33">
                  <c:v>2.8</c:v>
                </c:pt>
                <c:pt idx="34">
                  <c:v>32.5</c:v>
                </c:pt>
                <c:pt idx="35">
                  <c:v>27.6</c:v>
                </c:pt>
                <c:pt idx="36">
                  <c:v>5</c:v>
                </c:pt>
                <c:pt idx="37">
                  <c:v>6.5</c:v>
                </c:pt>
                <c:pt idx="38">
                  <c:v>11.9</c:v>
                </c:pt>
                <c:pt idx="39">
                  <c:v>16.3</c:v>
                </c:pt>
                <c:pt idx="40">
                  <c:v>59.6</c:v>
                </c:pt>
                <c:pt idx="41">
                  <c:v>42.4</c:v>
                </c:pt>
                <c:pt idx="42">
                  <c:v>69.5</c:v>
                </c:pt>
                <c:pt idx="43">
                  <c:v>62.1</c:v>
                </c:pt>
                <c:pt idx="44">
                  <c:v>106.4</c:v>
                </c:pt>
                <c:pt idx="45">
                  <c:v>52.2</c:v>
                </c:pt>
                <c:pt idx="46">
                  <c:v>83.4</c:v>
                </c:pt>
                <c:pt idx="47">
                  <c:v>28.4</c:v>
                </c:pt>
                <c:pt idx="48">
                  <c:v>29.4</c:v>
                </c:pt>
                <c:pt idx="49">
                  <c:v>33.299999999999997</c:v>
                </c:pt>
                <c:pt idx="50">
                  <c:v>39.700000000000003</c:v>
                </c:pt>
                <c:pt idx="51">
                  <c:v>60.1</c:v>
                </c:pt>
                <c:pt idx="52">
                  <c:v>59.4</c:v>
                </c:pt>
                <c:pt idx="53">
                  <c:v>14</c:v>
                </c:pt>
                <c:pt idx="54">
                  <c:v>65.2</c:v>
                </c:pt>
                <c:pt idx="55">
                  <c:v>25.2</c:v>
                </c:pt>
                <c:pt idx="56">
                  <c:v>1.7</c:v>
                </c:pt>
                <c:pt idx="57">
                  <c:v>73.400000000000006</c:v>
                </c:pt>
                <c:pt idx="58">
                  <c:v>71.400000000000006</c:v>
                </c:pt>
                <c:pt idx="59">
                  <c:v>103.1</c:v>
                </c:pt>
                <c:pt idx="60">
                  <c:v>63.3</c:v>
                </c:pt>
                <c:pt idx="61">
                  <c:v>16.399999999999999</c:v>
                </c:pt>
                <c:pt idx="62">
                  <c:v>22.5</c:v>
                </c:pt>
                <c:pt idx="63">
                  <c:v>185.8</c:v>
                </c:pt>
                <c:pt idx="64">
                  <c:v>191.2</c:v>
                </c:pt>
                <c:pt idx="65">
                  <c:v>69.3</c:v>
                </c:pt>
                <c:pt idx="66">
                  <c:v>65.2</c:v>
                </c:pt>
                <c:pt idx="67">
                  <c:v>130.4</c:v>
                </c:pt>
                <c:pt idx="68">
                  <c:v>80.3</c:v>
                </c:pt>
                <c:pt idx="69">
                  <c:v>16.600000000000001</c:v>
                </c:pt>
                <c:pt idx="70">
                  <c:v>80.7</c:v>
                </c:pt>
                <c:pt idx="71">
                  <c:v>26.5</c:v>
                </c:pt>
                <c:pt idx="72">
                  <c:v>163.4</c:v>
                </c:pt>
                <c:pt idx="73">
                  <c:v>155.19999999999999</c:v>
                </c:pt>
                <c:pt idx="74">
                  <c:v>97</c:v>
                </c:pt>
                <c:pt idx="75">
                  <c:v>39.5</c:v>
                </c:pt>
                <c:pt idx="76">
                  <c:v>11.6</c:v>
                </c:pt>
                <c:pt idx="77">
                  <c:v>208.9</c:v>
                </c:pt>
                <c:pt idx="78">
                  <c:v>94.3</c:v>
                </c:pt>
                <c:pt idx="79">
                  <c:v>40.9</c:v>
                </c:pt>
                <c:pt idx="80">
                  <c:v>38.200000000000003</c:v>
                </c:pt>
                <c:pt idx="81">
                  <c:v>17.399999999999999</c:v>
                </c:pt>
                <c:pt idx="82">
                  <c:v>10.8</c:v>
                </c:pt>
                <c:pt idx="83">
                  <c:v>162.9</c:v>
                </c:pt>
                <c:pt idx="84">
                  <c:v>140</c:v>
                </c:pt>
                <c:pt idx="85">
                  <c:v>179.9</c:v>
                </c:pt>
                <c:pt idx="86">
                  <c:v>72.5</c:v>
                </c:pt>
                <c:pt idx="87">
                  <c:v>113.9</c:v>
                </c:pt>
                <c:pt idx="88">
                  <c:v>154.6</c:v>
                </c:pt>
                <c:pt idx="89">
                  <c:v>117.3</c:v>
                </c:pt>
                <c:pt idx="90">
                  <c:v>133.19999999999999</c:v>
                </c:pt>
                <c:pt idx="91">
                  <c:v>88.3</c:v>
                </c:pt>
                <c:pt idx="92">
                  <c:v>87.1</c:v>
                </c:pt>
                <c:pt idx="93">
                  <c:v>65.599999999999994</c:v>
                </c:pt>
                <c:pt idx="94">
                  <c:v>125.8</c:v>
                </c:pt>
                <c:pt idx="95">
                  <c:v>103.9</c:v>
                </c:pt>
                <c:pt idx="96">
                  <c:v>66</c:v>
                </c:pt>
                <c:pt idx="97">
                  <c:v>97.9</c:v>
                </c:pt>
                <c:pt idx="98">
                  <c:v>286.10000000000002</c:v>
                </c:pt>
                <c:pt idx="99">
                  <c:v>104.2</c:v>
                </c:pt>
                <c:pt idx="100">
                  <c:v>332.9</c:v>
                </c:pt>
                <c:pt idx="101">
                  <c:v>200</c:v>
                </c:pt>
                <c:pt idx="102">
                  <c:v>74</c:v>
                </c:pt>
                <c:pt idx="103">
                  <c:v>77.099999999999994</c:v>
                </c:pt>
                <c:pt idx="104">
                  <c:v>82.4</c:v>
                </c:pt>
                <c:pt idx="105">
                  <c:v>86.8</c:v>
                </c:pt>
                <c:pt idx="106">
                  <c:v>276.10000000000002</c:v>
                </c:pt>
                <c:pt idx="107">
                  <c:v>89.5</c:v>
                </c:pt>
                <c:pt idx="108">
                  <c:v>95.4</c:v>
                </c:pt>
                <c:pt idx="109">
                  <c:v>126.4</c:v>
                </c:pt>
                <c:pt idx="110">
                  <c:v>148.9</c:v>
                </c:pt>
                <c:pt idx="111">
                  <c:v>75.900000000000006</c:v>
                </c:pt>
                <c:pt idx="112">
                  <c:v>83.6</c:v>
                </c:pt>
                <c:pt idx="113">
                  <c:v>107.9</c:v>
                </c:pt>
                <c:pt idx="114">
                  <c:v>95.4</c:v>
                </c:pt>
                <c:pt idx="115">
                  <c:v>56.3</c:v>
                </c:pt>
                <c:pt idx="116">
                  <c:v>32.6</c:v>
                </c:pt>
                <c:pt idx="117">
                  <c:v>96</c:v>
                </c:pt>
                <c:pt idx="118">
                  <c:v>60.4</c:v>
                </c:pt>
                <c:pt idx="119">
                  <c:v>50.6</c:v>
                </c:pt>
                <c:pt idx="120">
                  <c:v>57.5</c:v>
                </c:pt>
                <c:pt idx="121">
                  <c:v>61.9</c:v>
                </c:pt>
                <c:pt idx="122">
                  <c:v>82.6</c:v>
                </c:pt>
                <c:pt idx="123">
                  <c:v>98.6</c:v>
                </c:pt>
                <c:pt idx="124">
                  <c:v>66.099999999999994</c:v>
                </c:pt>
              </c:numCache>
            </c:numRef>
          </c:yVal>
          <c:smooth val="0"/>
          <c:extLst>
            <c:ext xmlns:c16="http://schemas.microsoft.com/office/drawing/2014/chart" uri="{C3380CC4-5D6E-409C-BE32-E72D297353CC}">
              <c16:uniqueId val="{00000000-0203-4971-93D4-50E21CB78189}"/>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data'!$AR$247:$AR$313</c:f>
              <c:numCache>
                <c:formatCode>General</c:formatCode>
                <c:ptCount val="67"/>
                <c:pt idx="57">
                  <c:v>1.6E-2</c:v>
                </c:pt>
                <c:pt idx="58">
                  <c:v>2.1999999999999999E-2</c:v>
                </c:pt>
                <c:pt idx="59">
                  <c:v>8.5000000000000006E-2</c:v>
                </c:pt>
                <c:pt idx="60">
                  <c:v>2.5000000000000001E-2</c:v>
                </c:pt>
                <c:pt idx="61">
                  <c:v>1.2999999999999999E-2</c:v>
                </c:pt>
                <c:pt idx="62">
                  <c:v>0.371</c:v>
                </c:pt>
                <c:pt idx="63">
                  <c:v>1.0999999999999999E-2</c:v>
                </c:pt>
                <c:pt idx="64">
                  <c:v>3.4000000000000002E-2</c:v>
                </c:pt>
                <c:pt idx="65">
                  <c:v>3.7999999999999999E-2</c:v>
                </c:pt>
                <c:pt idx="66">
                  <c:v>3.5000000000000003E-2</c:v>
                </c:pt>
              </c:numCache>
            </c:numRef>
          </c:xVal>
          <c:yVal>
            <c:numRef>
              <c:f>'Regional data'!$X$247:$X$313</c:f>
              <c:numCache>
                <c:formatCode>General</c:formatCode>
                <c:ptCount val="67"/>
                <c:pt idx="0">
                  <c:v>65</c:v>
                </c:pt>
                <c:pt idx="1">
                  <c:v>100</c:v>
                </c:pt>
                <c:pt idx="2">
                  <c:v>96</c:v>
                </c:pt>
                <c:pt idx="3">
                  <c:v>90</c:v>
                </c:pt>
                <c:pt idx="4">
                  <c:v>16</c:v>
                </c:pt>
                <c:pt idx="5">
                  <c:v>3848</c:v>
                </c:pt>
                <c:pt idx="6">
                  <c:v>800</c:v>
                </c:pt>
                <c:pt idx="7">
                  <c:v>3175</c:v>
                </c:pt>
                <c:pt idx="8">
                  <c:v>12</c:v>
                </c:pt>
                <c:pt idx="9">
                  <c:v>32</c:v>
                </c:pt>
                <c:pt idx="10">
                  <c:v>3</c:v>
                </c:pt>
                <c:pt idx="11">
                  <c:v>146</c:v>
                </c:pt>
                <c:pt idx="12">
                  <c:v>41</c:v>
                </c:pt>
                <c:pt idx="13">
                  <c:v>335</c:v>
                </c:pt>
                <c:pt idx="14">
                  <c:v>37</c:v>
                </c:pt>
                <c:pt idx="15">
                  <c:v>58</c:v>
                </c:pt>
                <c:pt idx="16">
                  <c:v>96</c:v>
                </c:pt>
                <c:pt idx="17">
                  <c:v>170</c:v>
                </c:pt>
                <c:pt idx="18">
                  <c:v>222</c:v>
                </c:pt>
                <c:pt idx="19">
                  <c:v>83</c:v>
                </c:pt>
                <c:pt idx="20">
                  <c:v>14</c:v>
                </c:pt>
                <c:pt idx="21">
                  <c:v>19</c:v>
                </c:pt>
                <c:pt idx="22">
                  <c:v>108</c:v>
                </c:pt>
                <c:pt idx="23">
                  <c:v>6</c:v>
                </c:pt>
                <c:pt idx="24">
                  <c:v>28.1</c:v>
                </c:pt>
                <c:pt idx="25">
                  <c:v>245</c:v>
                </c:pt>
                <c:pt idx="26">
                  <c:v>44</c:v>
                </c:pt>
                <c:pt idx="27">
                  <c:v>40</c:v>
                </c:pt>
                <c:pt idx="28">
                  <c:v>42.4</c:v>
                </c:pt>
                <c:pt idx="29">
                  <c:v>480</c:v>
                </c:pt>
                <c:pt idx="30">
                  <c:v>64</c:v>
                </c:pt>
                <c:pt idx="31">
                  <c:v>126</c:v>
                </c:pt>
                <c:pt idx="32">
                  <c:v>431</c:v>
                </c:pt>
                <c:pt idx="33">
                  <c:v>32</c:v>
                </c:pt>
                <c:pt idx="34">
                  <c:v>340</c:v>
                </c:pt>
                <c:pt idx="35">
                  <c:v>19</c:v>
                </c:pt>
                <c:pt idx="36">
                  <c:v>36</c:v>
                </c:pt>
                <c:pt idx="37">
                  <c:v>58</c:v>
                </c:pt>
                <c:pt idx="38">
                  <c:v>40</c:v>
                </c:pt>
                <c:pt idx="39">
                  <c:v>73</c:v>
                </c:pt>
                <c:pt idx="40">
                  <c:v>60</c:v>
                </c:pt>
                <c:pt idx="41">
                  <c:v>53</c:v>
                </c:pt>
                <c:pt idx="42">
                  <c:v>38</c:v>
                </c:pt>
                <c:pt idx="43">
                  <c:v>52</c:v>
                </c:pt>
                <c:pt idx="44">
                  <c:v>40</c:v>
                </c:pt>
                <c:pt idx="45">
                  <c:v>44</c:v>
                </c:pt>
                <c:pt idx="46">
                  <c:v>83</c:v>
                </c:pt>
                <c:pt idx="47">
                  <c:v>58</c:v>
                </c:pt>
                <c:pt idx="48">
                  <c:v>18</c:v>
                </c:pt>
                <c:pt idx="49">
                  <c:v>58</c:v>
                </c:pt>
                <c:pt idx="50">
                  <c:v>18</c:v>
                </c:pt>
                <c:pt idx="51">
                  <c:v>21</c:v>
                </c:pt>
                <c:pt idx="52">
                  <c:v>21</c:v>
                </c:pt>
                <c:pt idx="53">
                  <c:v>18</c:v>
                </c:pt>
                <c:pt idx="54">
                  <c:v>48</c:v>
                </c:pt>
                <c:pt idx="55">
                  <c:v>56</c:v>
                </c:pt>
                <c:pt idx="56">
                  <c:v>64.5</c:v>
                </c:pt>
                <c:pt idx="57">
                  <c:v>80.900000000000006</c:v>
                </c:pt>
                <c:pt idx="58">
                  <c:v>109.3</c:v>
                </c:pt>
                <c:pt idx="59">
                  <c:v>55.2</c:v>
                </c:pt>
                <c:pt idx="60">
                  <c:v>120</c:v>
                </c:pt>
                <c:pt idx="61">
                  <c:v>200.7</c:v>
                </c:pt>
                <c:pt idx="62">
                  <c:v>190.3</c:v>
                </c:pt>
                <c:pt idx="63">
                  <c:v>183.1</c:v>
                </c:pt>
                <c:pt idx="64">
                  <c:v>126.3</c:v>
                </c:pt>
                <c:pt idx="65">
                  <c:v>82.7</c:v>
                </c:pt>
                <c:pt idx="66">
                  <c:v>113.9</c:v>
                </c:pt>
              </c:numCache>
            </c:numRef>
          </c:yVal>
          <c:smooth val="0"/>
          <c:extLst xmlns:c15="http://schemas.microsoft.com/office/drawing/2012/chart">
            <c:ext xmlns:c16="http://schemas.microsoft.com/office/drawing/2014/chart" uri="{C3380CC4-5D6E-409C-BE32-E72D297353CC}">
              <c16:uniqueId val="{00000001-0203-4971-93D4-50E21CB78189}"/>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data'!$AR$7:$AR$44</c:f>
              <c:numCache>
                <c:formatCode>General</c:formatCode>
                <c:ptCount val="38"/>
              </c:numCache>
            </c:numRef>
          </c:xVal>
          <c:yVal>
            <c:numRef>
              <c:f>'Regional data'!$X$7:$X$44</c:f>
              <c:numCache>
                <c:formatCode>General</c:formatCode>
                <c:ptCount val="38"/>
                <c:pt idx="0">
                  <c:v>48</c:v>
                </c:pt>
                <c:pt idx="1">
                  <c:v>75</c:v>
                </c:pt>
                <c:pt idx="2">
                  <c:v>48</c:v>
                </c:pt>
                <c:pt idx="3">
                  <c:v>47</c:v>
                </c:pt>
                <c:pt idx="4">
                  <c:v>72</c:v>
                </c:pt>
                <c:pt idx="5">
                  <c:v>80</c:v>
                </c:pt>
                <c:pt idx="6">
                  <c:v>47</c:v>
                </c:pt>
                <c:pt idx="7">
                  <c:v>75</c:v>
                </c:pt>
                <c:pt idx="8">
                  <c:v>79</c:v>
                </c:pt>
                <c:pt idx="9">
                  <c:v>388</c:v>
                </c:pt>
                <c:pt idx="10">
                  <c:v>208</c:v>
                </c:pt>
                <c:pt idx="11">
                  <c:v>198</c:v>
                </c:pt>
                <c:pt idx="12">
                  <c:v>40</c:v>
                </c:pt>
                <c:pt idx="13">
                  <c:v>83</c:v>
                </c:pt>
                <c:pt idx="14">
                  <c:v>22.8</c:v>
                </c:pt>
                <c:pt idx="15">
                  <c:v>41</c:v>
                </c:pt>
                <c:pt idx="16">
                  <c:v>300</c:v>
                </c:pt>
                <c:pt idx="17">
                  <c:v>100</c:v>
                </c:pt>
                <c:pt idx="18">
                  <c:v>289</c:v>
                </c:pt>
                <c:pt idx="19">
                  <c:v>1222</c:v>
                </c:pt>
                <c:pt idx="20">
                  <c:v>821</c:v>
                </c:pt>
                <c:pt idx="21">
                  <c:v>71.900000000000006</c:v>
                </c:pt>
                <c:pt idx="22">
                  <c:v>48</c:v>
                </c:pt>
                <c:pt idx="23">
                  <c:v>380</c:v>
                </c:pt>
                <c:pt idx="24">
                  <c:v>56</c:v>
                </c:pt>
                <c:pt idx="25">
                  <c:v>79</c:v>
                </c:pt>
                <c:pt idx="26">
                  <c:v>88</c:v>
                </c:pt>
                <c:pt idx="27">
                  <c:v>96</c:v>
                </c:pt>
                <c:pt idx="28">
                  <c:v>44</c:v>
                </c:pt>
                <c:pt idx="29">
                  <c:v>174</c:v>
                </c:pt>
                <c:pt idx="30">
                  <c:v>135</c:v>
                </c:pt>
                <c:pt idx="31">
                  <c:v>6</c:v>
                </c:pt>
                <c:pt idx="32">
                  <c:v>97</c:v>
                </c:pt>
                <c:pt idx="33">
                  <c:v>242</c:v>
                </c:pt>
                <c:pt idx="34">
                  <c:v>4.4000000000000004</c:v>
                </c:pt>
                <c:pt idx="35">
                  <c:v>199</c:v>
                </c:pt>
                <c:pt idx="36">
                  <c:v>212.3</c:v>
                </c:pt>
                <c:pt idx="37">
                  <c:v>183.3</c:v>
                </c:pt>
              </c:numCache>
            </c:numRef>
          </c:yVal>
          <c:smooth val="0"/>
          <c:extLst>
            <c:ext xmlns:c16="http://schemas.microsoft.com/office/drawing/2014/chart" uri="{C3380CC4-5D6E-409C-BE32-E72D297353CC}">
              <c16:uniqueId val="{00000002-0203-4971-93D4-50E21CB78189}"/>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data'!$AR$316:$AR$327</c:f>
              <c:numCache>
                <c:formatCode>General</c:formatCode>
                <c:ptCount val="12"/>
                <c:pt idx="8">
                  <c:v>1.7999999999999999E-2</c:v>
                </c:pt>
                <c:pt idx="9">
                  <c:v>1.6E-2</c:v>
                </c:pt>
                <c:pt idx="10">
                  <c:v>1.7000000000000001E-2</c:v>
                </c:pt>
                <c:pt idx="11">
                  <c:v>2.1999999999999999E-2</c:v>
                </c:pt>
              </c:numCache>
            </c:numRef>
          </c:xVal>
          <c:yVal>
            <c:numRef>
              <c:f>'Regional data'!$X$316:$X$327</c:f>
              <c:numCache>
                <c:formatCode>General</c:formatCode>
                <c:ptCount val="12"/>
                <c:pt idx="0">
                  <c:v>4</c:v>
                </c:pt>
                <c:pt idx="1">
                  <c:v>36</c:v>
                </c:pt>
                <c:pt idx="2">
                  <c:v>136</c:v>
                </c:pt>
                <c:pt idx="3">
                  <c:v>272</c:v>
                </c:pt>
                <c:pt idx="4">
                  <c:v>75.099999999999994</c:v>
                </c:pt>
                <c:pt idx="5">
                  <c:v>69</c:v>
                </c:pt>
                <c:pt idx="6">
                  <c:v>212</c:v>
                </c:pt>
                <c:pt idx="7">
                  <c:v>240</c:v>
                </c:pt>
                <c:pt idx="8">
                  <c:v>280.10000000000002</c:v>
                </c:pt>
                <c:pt idx="9">
                  <c:v>76.599999999999994</c:v>
                </c:pt>
                <c:pt idx="10">
                  <c:v>187.9</c:v>
                </c:pt>
                <c:pt idx="11">
                  <c:v>53</c:v>
                </c:pt>
              </c:numCache>
            </c:numRef>
          </c:yVal>
          <c:smooth val="0"/>
          <c:extLst>
            <c:ext xmlns:c16="http://schemas.microsoft.com/office/drawing/2014/chart" uri="{C3380CC4-5D6E-409C-BE32-E72D297353CC}">
              <c16:uniqueId val="{00000003-0203-4971-93D4-50E21CB78189}"/>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data'!$AR$188:$AR$244</c:f>
              <c:numCache>
                <c:formatCode>General</c:formatCode>
                <c:ptCount val="57"/>
                <c:pt idx="56">
                  <c:v>1.2999999999999999E-2</c:v>
                </c:pt>
              </c:numCache>
            </c:numRef>
          </c:xVal>
          <c:yVal>
            <c:numRef>
              <c:f>'Regional data'!$X$188:$X$244</c:f>
              <c:numCache>
                <c:formatCode>General</c:formatCode>
                <c:ptCount val="57"/>
                <c:pt idx="0">
                  <c:v>136</c:v>
                </c:pt>
                <c:pt idx="1">
                  <c:v>130</c:v>
                </c:pt>
                <c:pt idx="2">
                  <c:v>53</c:v>
                </c:pt>
                <c:pt idx="3">
                  <c:v>248</c:v>
                </c:pt>
                <c:pt idx="4">
                  <c:v>378</c:v>
                </c:pt>
                <c:pt idx="5">
                  <c:v>341</c:v>
                </c:pt>
                <c:pt idx="6">
                  <c:v>175</c:v>
                </c:pt>
                <c:pt idx="7">
                  <c:v>208</c:v>
                </c:pt>
                <c:pt idx="8">
                  <c:v>89</c:v>
                </c:pt>
                <c:pt idx="9">
                  <c:v>5</c:v>
                </c:pt>
                <c:pt idx="10">
                  <c:v>204</c:v>
                </c:pt>
                <c:pt idx="11">
                  <c:v>38</c:v>
                </c:pt>
                <c:pt idx="12">
                  <c:v>170</c:v>
                </c:pt>
                <c:pt idx="13">
                  <c:v>494</c:v>
                </c:pt>
                <c:pt idx="14">
                  <c:v>69</c:v>
                </c:pt>
                <c:pt idx="15">
                  <c:v>49</c:v>
                </c:pt>
                <c:pt idx="16">
                  <c:v>5.4</c:v>
                </c:pt>
                <c:pt idx="17">
                  <c:v>72.3</c:v>
                </c:pt>
                <c:pt idx="18">
                  <c:v>97.7</c:v>
                </c:pt>
                <c:pt idx="19">
                  <c:v>135</c:v>
                </c:pt>
                <c:pt idx="20">
                  <c:v>200</c:v>
                </c:pt>
                <c:pt idx="21">
                  <c:v>160</c:v>
                </c:pt>
                <c:pt idx="22">
                  <c:v>150</c:v>
                </c:pt>
                <c:pt idx="23">
                  <c:v>29.5</c:v>
                </c:pt>
                <c:pt idx="24">
                  <c:v>7.01</c:v>
                </c:pt>
                <c:pt idx="25">
                  <c:v>130</c:v>
                </c:pt>
                <c:pt idx="26">
                  <c:v>106</c:v>
                </c:pt>
                <c:pt idx="27">
                  <c:v>210</c:v>
                </c:pt>
                <c:pt idx="28">
                  <c:v>216</c:v>
                </c:pt>
                <c:pt idx="29">
                  <c:v>8.42</c:v>
                </c:pt>
                <c:pt idx="30">
                  <c:v>1.6</c:v>
                </c:pt>
                <c:pt idx="31">
                  <c:v>34</c:v>
                </c:pt>
                <c:pt idx="32">
                  <c:v>39</c:v>
                </c:pt>
                <c:pt idx="33">
                  <c:v>79.400000000000006</c:v>
                </c:pt>
                <c:pt idx="34">
                  <c:v>33</c:v>
                </c:pt>
                <c:pt idx="35">
                  <c:v>49</c:v>
                </c:pt>
                <c:pt idx="36">
                  <c:v>56</c:v>
                </c:pt>
                <c:pt idx="37">
                  <c:v>160</c:v>
                </c:pt>
                <c:pt idx="38">
                  <c:v>106</c:v>
                </c:pt>
                <c:pt idx="39">
                  <c:v>141</c:v>
                </c:pt>
                <c:pt idx="40">
                  <c:v>962</c:v>
                </c:pt>
                <c:pt idx="41">
                  <c:v>124</c:v>
                </c:pt>
                <c:pt idx="42">
                  <c:v>35</c:v>
                </c:pt>
                <c:pt idx="43">
                  <c:v>72</c:v>
                </c:pt>
                <c:pt idx="44">
                  <c:v>168</c:v>
                </c:pt>
                <c:pt idx="45">
                  <c:v>184.2</c:v>
                </c:pt>
                <c:pt idx="46">
                  <c:v>164</c:v>
                </c:pt>
                <c:pt idx="47">
                  <c:v>2.5</c:v>
                </c:pt>
                <c:pt idx="48">
                  <c:v>37</c:v>
                </c:pt>
                <c:pt idx="49">
                  <c:v>16</c:v>
                </c:pt>
                <c:pt idx="50">
                  <c:v>217</c:v>
                </c:pt>
                <c:pt idx="51">
                  <c:v>50</c:v>
                </c:pt>
                <c:pt idx="52">
                  <c:v>266</c:v>
                </c:pt>
                <c:pt idx="53">
                  <c:v>2</c:v>
                </c:pt>
                <c:pt idx="54">
                  <c:v>106</c:v>
                </c:pt>
                <c:pt idx="55">
                  <c:v>2.7</c:v>
                </c:pt>
                <c:pt idx="56">
                  <c:v>97.7</c:v>
                </c:pt>
              </c:numCache>
            </c:numRef>
          </c:yVal>
          <c:smooth val="0"/>
          <c:extLst>
            <c:ext xmlns:c16="http://schemas.microsoft.com/office/drawing/2014/chart" uri="{C3380CC4-5D6E-409C-BE32-E72D297353CC}">
              <c16:uniqueId val="{00000004-0203-4971-93D4-50E21CB78189}"/>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data'!$AR$174:$AR$185</c:f>
              <c:numCache>
                <c:formatCode>General</c:formatCode>
                <c:ptCount val="12"/>
              </c:numCache>
            </c:numRef>
          </c:xVal>
          <c:yVal>
            <c:numRef>
              <c:f>'Regional data'!$X$174:$X$185</c:f>
              <c:numCache>
                <c:formatCode>General</c:formatCode>
                <c:ptCount val="12"/>
                <c:pt idx="0">
                  <c:v>135</c:v>
                </c:pt>
                <c:pt idx="1">
                  <c:v>152</c:v>
                </c:pt>
                <c:pt idx="2">
                  <c:v>287</c:v>
                </c:pt>
                <c:pt idx="3">
                  <c:v>36</c:v>
                </c:pt>
                <c:pt idx="4">
                  <c:v>286</c:v>
                </c:pt>
                <c:pt idx="5">
                  <c:v>96</c:v>
                </c:pt>
                <c:pt idx="6">
                  <c:v>66</c:v>
                </c:pt>
                <c:pt idx="7">
                  <c:v>98.2</c:v>
                </c:pt>
                <c:pt idx="8">
                  <c:v>282</c:v>
                </c:pt>
                <c:pt idx="9">
                  <c:v>284</c:v>
                </c:pt>
                <c:pt idx="10">
                  <c:v>251</c:v>
                </c:pt>
                <c:pt idx="11">
                  <c:v>324</c:v>
                </c:pt>
              </c:numCache>
            </c:numRef>
          </c:yVal>
          <c:smooth val="0"/>
          <c:extLst>
            <c:ext xmlns:c16="http://schemas.microsoft.com/office/drawing/2014/chart" uri="{C3380CC4-5D6E-409C-BE32-E72D297353CC}">
              <c16:uniqueId val="{00000005-0203-4971-93D4-50E21CB78189}"/>
            </c:ext>
          </c:extLst>
        </c:ser>
        <c:dLbls>
          <c:showLegendKey val="0"/>
          <c:showVal val="0"/>
          <c:showCatName val="0"/>
          <c:showSerName val="0"/>
          <c:showPercent val="0"/>
          <c:showBubbleSize val="0"/>
        </c:dLbls>
        <c:axId val="1216781967"/>
        <c:axId val="1216783215"/>
        <c:extLst/>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4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Ca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Al vs Mg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data'!$AV$47:$AV$171</c:f>
              <c:numCache>
                <c:formatCode>General</c:formatCode>
                <c:ptCount val="125"/>
                <c:pt idx="27">
                  <c:v>1.4E-2</c:v>
                </c:pt>
                <c:pt idx="28">
                  <c:v>0.625</c:v>
                </c:pt>
                <c:pt idx="29">
                  <c:v>0.38200000000000001</c:v>
                </c:pt>
                <c:pt idx="30">
                  <c:v>0.113</c:v>
                </c:pt>
                <c:pt idx="31">
                  <c:v>7.4999999999999997E-2</c:v>
                </c:pt>
                <c:pt idx="32">
                  <c:v>8.8999999999999996E-2</c:v>
                </c:pt>
                <c:pt idx="33">
                  <c:v>2E-3</c:v>
                </c:pt>
                <c:pt idx="34">
                  <c:v>4.0000000000000001E-3</c:v>
                </c:pt>
                <c:pt idx="35">
                  <c:v>2.1000000000000001E-2</c:v>
                </c:pt>
                <c:pt idx="36">
                  <c:v>0.89100000000000001</c:v>
                </c:pt>
                <c:pt idx="37">
                  <c:v>1.0329999999999999</c:v>
                </c:pt>
                <c:pt idx="38">
                  <c:v>1.018</c:v>
                </c:pt>
                <c:pt idx="39">
                  <c:v>3.9620000000000002</c:v>
                </c:pt>
                <c:pt idx="40">
                  <c:v>6.6000000000000003E-2</c:v>
                </c:pt>
                <c:pt idx="41">
                  <c:v>0.13600000000000001</c:v>
                </c:pt>
                <c:pt idx="42">
                  <c:v>0.29599999999999999</c:v>
                </c:pt>
                <c:pt idx="43">
                  <c:v>0.107</c:v>
                </c:pt>
                <c:pt idx="44">
                  <c:v>0.32400000000000001</c:v>
                </c:pt>
                <c:pt idx="45">
                  <c:v>7.0000000000000007E-2</c:v>
                </c:pt>
                <c:pt idx="46">
                  <c:v>4.3999999999999997E-2</c:v>
                </c:pt>
                <c:pt idx="47">
                  <c:v>7.0000000000000001E-3</c:v>
                </c:pt>
                <c:pt idx="48">
                  <c:v>4.4999999999999998E-2</c:v>
                </c:pt>
                <c:pt idx="49">
                  <c:v>6.3E-2</c:v>
                </c:pt>
                <c:pt idx="50">
                  <c:v>9.6000000000000002E-2</c:v>
                </c:pt>
                <c:pt idx="51">
                  <c:v>0.05</c:v>
                </c:pt>
                <c:pt idx="52">
                  <c:v>0.48899999999999999</c:v>
                </c:pt>
                <c:pt idx="53">
                  <c:v>1E-3</c:v>
                </c:pt>
                <c:pt idx="54">
                  <c:v>0.27200000000000002</c:v>
                </c:pt>
                <c:pt idx="55">
                  <c:v>4.3999999999999997E-2</c:v>
                </c:pt>
                <c:pt idx="56">
                  <c:v>2E-3</c:v>
                </c:pt>
                <c:pt idx="57">
                  <c:v>0</c:v>
                </c:pt>
                <c:pt idx="58">
                  <c:v>0.129</c:v>
                </c:pt>
                <c:pt idx="59">
                  <c:v>0.15</c:v>
                </c:pt>
                <c:pt idx="60">
                  <c:v>0.17499999999999999</c:v>
                </c:pt>
                <c:pt idx="61">
                  <c:v>4.3999999999999997E-2</c:v>
                </c:pt>
                <c:pt idx="62">
                  <c:v>0.04</c:v>
                </c:pt>
                <c:pt idx="63">
                  <c:v>0.29599999999999999</c:v>
                </c:pt>
                <c:pt idx="64">
                  <c:v>0.30299999999999999</c:v>
                </c:pt>
                <c:pt idx="65">
                  <c:v>0.12</c:v>
                </c:pt>
                <c:pt idx="66">
                  <c:v>0.126</c:v>
                </c:pt>
                <c:pt idx="67">
                  <c:v>0.439</c:v>
                </c:pt>
                <c:pt idx="68">
                  <c:v>4.2999999999999997E-2</c:v>
                </c:pt>
                <c:pt idx="69">
                  <c:v>2E-3</c:v>
                </c:pt>
                <c:pt idx="70">
                  <c:v>3.6999999999999998E-2</c:v>
                </c:pt>
                <c:pt idx="71">
                  <c:v>6.0000000000000001E-3</c:v>
                </c:pt>
                <c:pt idx="72">
                  <c:v>5.5E-2</c:v>
                </c:pt>
                <c:pt idx="73">
                  <c:v>0.09</c:v>
                </c:pt>
                <c:pt idx="74">
                  <c:v>4.8000000000000001E-2</c:v>
                </c:pt>
                <c:pt idx="75">
                  <c:v>7.8E-2</c:v>
                </c:pt>
                <c:pt idx="76">
                  <c:v>1.2E-2</c:v>
                </c:pt>
                <c:pt idx="77">
                  <c:v>0.33800000000000002</c:v>
                </c:pt>
                <c:pt idx="78">
                  <c:v>3.9E-2</c:v>
                </c:pt>
                <c:pt idx="79">
                  <c:v>0.14299999999999999</c:v>
                </c:pt>
                <c:pt idx="80">
                  <c:v>0.14699999999999999</c:v>
                </c:pt>
                <c:pt idx="81">
                  <c:v>4.5999999999999999E-2</c:v>
                </c:pt>
                <c:pt idx="82">
                  <c:v>2.319</c:v>
                </c:pt>
                <c:pt idx="83">
                  <c:v>0.45600000000000002</c:v>
                </c:pt>
                <c:pt idx="84">
                  <c:v>0.31900000000000001</c:v>
                </c:pt>
                <c:pt idx="85">
                  <c:v>0.40300000000000002</c:v>
                </c:pt>
                <c:pt idx="86">
                  <c:v>0.16500000000000001</c:v>
                </c:pt>
                <c:pt idx="87">
                  <c:v>1.4710000000000001</c:v>
                </c:pt>
                <c:pt idx="88">
                  <c:v>0.245</c:v>
                </c:pt>
                <c:pt idx="89">
                  <c:v>0.25900000000000001</c:v>
                </c:pt>
                <c:pt idx="90">
                  <c:v>0.32900000000000001</c:v>
                </c:pt>
                <c:pt idx="91">
                  <c:v>0.20399999999999999</c:v>
                </c:pt>
                <c:pt idx="92">
                  <c:v>0.193</c:v>
                </c:pt>
                <c:pt idx="93">
                  <c:v>0.124</c:v>
                </c:pt>
                <c:pt idx="94">
                  <c:v>5.7000000000000002E-2</c:v>
                </c:pt>
                <c:pt idx="95">
                  <c:v>0.20100000000000001</c:v>
                </c:pt>
                <c:pt idx="96">
                  <c:v>7.0000000000000007E-2</c:v>
                </c:pt>
                <c:pt idx="97">
                  <c:v>7.5999999999999998E-2</c:v>
                </c:pt>
                <c:pt idx="98">
                  <c:v>4.8000000000000001E-2</c:v>
                </c:pt>
                <c:pt idx="99">
                  <c:v>0.26800000000000002</c:v>
                </c:pt>
                <c:pt idx="100">
                  <c:v>6.0999999999999999E-2</c:v>
                </c:pt>
                <c:pt idx="101">
                  <c:v>2.1999999999999999E-2</c:v>
                </c:pt>
                <c:pt idx="102">
                  <c:v>0.128</c:v>
                </c:pt>
                <c:pt idx="103">
                  <c:v>0.10199999999999999</c:v>
                </c:pt>
                <c:pt idx="104">
                  <c:v>0.104</c:v>
                </c:pt>
                <c:pt idx="105">
                  <c:v>0.11600000000000001</c:v>
                </c:pt>
                <c:pt idx="106">
                  <c:v>0.23799999999999999</c:v>
                </c:pt>
                <c:pt idx="107">
                  <c:v>9.6000000000000002E-2</c:v>
                </c:pt>
                <c:pt idx="108">
                  <c:v>0.17899999999999999</c:v>
                </c:pt>
                <c:pt idx="109">
                  <c:v>0.19500000000000001</c:v>
                </c:pt>
                <c:pt idx="110">
                  <c:v>2.1000000000000001E-2</c:v>
                </c:pt>
                <c:pt idx="111">
                  <c:v>0.11899999999999999</c:v>
                </c:pt>
                <c:pt idx="112">
                  <c:v>0.124</c:v>
                </c:pt>
                <c:pt idx="113">
                  <c:v>8.7999999999999995E-2</c:v>
                </c:pt>
                <c:pt idx="114">
                  <c:v>0.41899999999999998</c:v>
                </c:pt>
                <c:pt idx="115">
                  <c:v>5.0000000000000001E-3</c:v>
                </c:pt>
                <c:pt idx="116">
                  <c:v>4.3999999999999997E-2</c:v>
                </c:pt>
                <c:pt idx="117">
                  <c:v>0.107</c:v>
                </c:pt>
                <c:pt idx="118">
                  <c:v>4.7E-2</c:v>
                </c:pt>
                <c:pt idx="119">
                  <c:v>6.2E-2</c:v>
                </c:pt>
                <c:pt idx="120">
                  <c:v>0.08</c:v>
                </c:pt>
                <c:pt idx="121">
                  <c:v>4.9000000000000002E-2</c:v>
                </c:pt>
                <c:pt idx="122">
                  <c:v>0.14000000000000001</c:v>
                </c:pt>
                <c:pt idx="123">
                  <c:v>0.105</c:v>
                </c:pt>
                <c:pt idx="124">
                  <c:v>8.5000000000000006E-2</c:v>
                </c:pt>
              </c:numCache>
            </c:numRef>
          </c:xVal>
          <c:yVal>
            <c:numRef>
              <c:f>'Regional data'!$Y$47:$Y$171</c:f>
              <c:numCache>
                <c:formatCode>General</c:formatCode>
                <c:ptCount val="125"/>
                <c:pt idx="0">
                  <c:v>3.3</c:v>
                </c:pt>
                <c:pt idx="1">
                  <c:v>100</c:v>
                </c:pt>
                <c:pt idx="2">
                  <c:v>3</c:v>
                </c:pt>
                <c:pt idx="3">
                  <c:v>6.1</c:v>
                </c:pt>
                <c:pt idx="4">
                  <c:v>1.2</c:v>
                </c:pt>
                <c:pt idx="5">
                  <c:v>21.9</c:v>
                </c:pt>
                <c:pt idx="6">
                  <c:v>75</c:v>
                </c:pt>
                <c:pt idx="7">
                  <c:v>75</c:v>
                </c:pt>
                <c:pt idx="8">
                  <c:v>49</c:v>
                </c:pt>
                <c:pt idx="9">
                  <c:v>21</c:v>
                </c:pt>
                <c:pt idx="10">
                  <c:v>13</c:v>
                </c:pt>
                <c:pt idx="11">
                  <c:v>5</c:v>
                </c:pt>
                <c:pt idx="12">
                  <c:v>20</c:v>
                </c:pt>
                <c:pt idx="13">
                  <c:v>10</c:v>
                </c:pt>
                <c:pt idx="14">
                  <c:v>8.5</c:v>
                </c:pt>
                <c:pt idx="15">
                  <c:v>65</c:v>
                </c:pt>
                <c:pt idx="16">
                  <c:v>58</c:v>
                </c:pt>
                <c:pt idx="17">
                  <c:v>34</c:v>
                </c:pt>
                <c:pt idx="18">
                  <c:v>1.2</c:v>
                </c:pt>
                <c:pt idx="19">
                  <c:v>3.6</c:v>
                </c:pt>
                <c:pt idx="20">
                  <c:v>38</c:v>
                </c:pt>
                <c:pt idx="21">
                  <c:v>15</c:v>
                </c:pt>
                <c:pt idx="22">
                  <c:v>54</c:v>
                </c:pt>
                <c:pt idx="23">
                  <c:v>28</c:v>
                </c:pt>
                <c:pt idx="24">
                  <c:v>56.5</c:v>
                </c:pt>
                <c:pt idx="25">
                  <c:v>48</c:v>
                </c:pt>
                <c:pt idx="26">
                  <c:v>13.6</c:v>
                </c:pt>
                <c:pt idx="27">
                  <c:v>10.5</c:v>
                </c:pt>
                <c:pt idx="28">
                  <c:v>65.3</c:v>
                </c:pt>
                <c:pt idx="29">
                  <c:v>68.8</c:v>
                </c:pt>
                <c:pt idx="30">
                  <c:v>160</c:v>
                </c:pt>
                <c:pt idx="31">
                  <c:v>166.7</c:v>
                </c:pt>
                <c:pt idx="32">
                  <c:v>153.9</c:v>
                </c:pt>
                <c:pt idx="33">
                  <c:v>192.3</c:v>
                </c:pt>
                <c:pt idx="34">
                  <c:v>86.1</c:v>
                </c:pt>
                <c:pt idx="35">
                  <c:v>45</c:v>
                </c:pt>
                <c:pt idx="36">
                  <c:v>1.8</c:v>
                </c:pt>
                <c:pt idx="37">
                  <c:v>2.5</c:v>
                </c:pt>
                <c:pt idx="38">
                  <c:v>2.2000000000000002</c:v>
                </c:pt>
                <c:pt idx="39">
                  <c:v>2.4</c:v>
                </c:pt>
                <c:pt idx="40">
                  <c:v>27.6</c:v>
                </c:pt>
                <c:pt idx="41">
                  <c:v>19.100000000000001</c:v>
                </c:pt>
                <c:pt idx="42">
                  <c:v>43.9</c:v>
                </c:pt>
                <c:pt idx="43">
                  <c:v>11.2</c:v>
                </c:pt>
                <c:pt idx="44">
                  <c:v>63.1</c:v>
                </c:pt>
                <c:pt idx="45">
                  <c:v>35.799999999999997</c:v>
                </c:pt>
                <c:pt idx="46">
                  <c:v>94.5</c:v>
                </c:pt>
                <c:pt idx="47">
                  <c:v>125.7</c:v>
                </c:pt>
                <c:pt idx="48">
                  <c:v>44.8</c:v>
                </c:pt>
                <c:pt idx="49">
                  <c:v>44.2</c:v>
                </c:pt>
                <c:pt idx="50">
                  <c:v>38.6</c:v>
                </c:pt>
                <c:pt idx="51">
                  <c:v>22.3</c:v>
                </c:pt>
                <c:pt idx="52">
                  <c:v>29.8</c:v>
                </c:pt>
                <c:pt idx="53">
                  <c:v>171</c:v>
                </c:pt>
                <c:pt idx="54">
                  <c:v>66.099999999999994</c:v>
                </c:pt>
                <c:pt idx="55">
                  <c:v>0.4</c:v>
                </c:pt>
                <c:pt idx="56">
                  <c:v>0.1</c:v>
                </c:pt>
                <c:pt idx="57">
                  <c:v>25.2</c:v>
                </c:pt>
                <c:pt idx="58">
                  <c:v>42.9</c:v>
                </c:pt>
                <c:pt idx="59">
                  <c:v>73</c:v>
                </c:pt>
                <c:pt idx="60">
                  <c:v>55</c:v>
                </c:pt>
                <c:pt idx="61">
                  <c:v>6.2</c:v>
                </c:pt>
                <c:pt idx="62">
                  <c:v>7.9</c:v>
                </c:pt>
                <c:pt idx="63">
                  <c:v>27.1</c:v>
                </c:pt>
                <c:pt idx="64">
                  <c:v>30.5</c:v>
                </c:pt>
                <c:pt idx="65">
                  <c:v>30.9</c:v>
                </c:pt>
                <c:pt idx="66">
                  <c:v>28.1</c:v>
                </c:pt>
                <c:pt idx="67">
                  <c:v>47</c:v>
                </c:pt>
                <c:pt idx="68">
                  <c:v>205.6</c:v>
                </c:pt>
                <c:pt idx="69">
                  <c:v>6.9</c:v>
                </c:pt>
                <c:pt idx="70">
                  <c:v>32.9</c:v>
                </c:pt>
                <c:pt idx="71">
                  <c:v>144.30000000000001</c:v>
                </c:pt>
                <c:pt idx="72">
                  <c:v>104.9</c:v>
                </c:pt>
                <c:pt idx="73">
                  <c:v>72.900000000000006</c:v>
                </c:pt>
                <c:pt idx="74">
                  <c:v>49.3</c:v>
                </c:pt>
                <c:pt idx="75">
                  <c:v>118.9</c:v>
                </c:pt>
                <c:pt idx="76">
                  <c:v>128.1</c:v>
                </c:pt>
                <c:pt idx="77">
                  <c:v>148.5</c:v>
                </c:pt>
                <c:pt idx="78">
                  <c:v>29.2</c:v>
                </c:pt>
                <c:pt idx="79">
                  <c:v>22.8</c:v>
                </c:pt>
                <c:pt idx="80">
                  <c:v>43.7</c:v>
                </c:pt>
                <c:pt idx="81">
                  <c:v>73.5</c:v>
                </c:pt>
                <c:pt idx="82">
                  <c:v>1.4</c:v>
                </c:pt>
                <c:pt idx="83">
                  <c:v>124.4</c:v>
                </c:pt>
                <c:pt idx="84">
                  <c:v>19.7</c:v>
                </c:pt>
                <c:pt idx="85">
                  <c:v>57</c:v>
                </c:pt>
                <c:pt idx="86">
                  <c:v>16.100000000000001</c:v>
                </c:pt>
                <c:pt idx="87">
                  <c:v>58.2</c:v>
                </c:pt>
                <c:pt idx="88">
                  <c:v>61.5</c:v>
                </c:pt>
                <c:pt idx="89">
                  <c:v>63.3</c:v>
                </c:pt>
                <c:pt idx="90">
                  <c:v>25.2</c:v>
                </c:pt>
                <c:pt idx="91">
                  <c:v>53.2</c:v>
                </c:pt>
                <c:pt idx="92">
                  <c:v>53</c:v>
                </c:pt>
                <c:pt idx="93">
                  <c:v>49.8</c:v>
                </c:pt>
                <c:pt idx="94">
                  <c:v>58.9</c:v>
                </c:pt>
                <c:pt idx="95">
                  <c:v>43.5</c:v>
                </c:pt>
                <c:pt idx="96">
                  <c:v>28.3</c:v>
                </c:pt>
                <c:pt idx="97">
                  <c:v>42.7</c:v>
                </c:pt>
                <c:pt idx="98">
                  <c:v>124.3</c:v>
                </c:pt>
                <c:pt idx="99">
                  <c:v>51.5</c:v>
                </c:pt>
                <c:pt idx="100">
                  <c:v>183.3</c:v>
                </c:pt>
                <c:pt idx="101">
                  <c:v>214.4</c:v>
                </c:pt>
                <c:pt idx="102">
                  <c:v>25.2</c:v>
                </c:pt>
                <c:pt idx="103">
                  <c:v>20.9</c:v>
                </c:pt>
                <c:pt idx="104">
                  <c:v>24.3</c:v>
                </c:pt>
                <c:pt idx="105">
                  <c:v>38</c:v>
                </c:pt>
                <c:pt idx="106">
                  <c:v>92.4</c:v>
                </c:pt>
                <c:pt idx="107">
                  <c:v>31</c:v>
                </c:pt>
                <c:pt idx="108">
                  <c:v>70.900000000000006</c:v>
                </c:pt>
                <c:pt idx="109">
                  <c:v>76.900000000000006</c:v>
                </c:pt>
                <c:pt idx="110">
                  <c:v>87.1</c:v>
                </c:pt>
                <c:pt idx="111">
                  <c:v>41</c:v>
                </c:pt>
                <c:pt idx="112">
                  <c:v>30.9</c:v>
                </c:pt>
                <c:pt idx="113">
                  <c:v>75.599999999999994</c:v>
                </c:pt>
                <c:pt idx="114">
                  <c:v>75.7</c:v>
                </c:pt>
                <c:pt idx="115">
                  <c:v>82.6</c:v>
                </c:pt>
                <c:pt idx="116">
                  <c:v>55.2</c:v>
                </c:pt>
                <c:pt idx="117">
                  <c:v>82.1</c:v>
                </c:pt>
                <c:pt idx="118">
                  <c:v>44.4</c:v>
                </c:pt>
                <c:pt idx="119">
                  <c:v>11.5</c:v>
                </c:pt>
                <c:pt idx="120">
                  <c:v>73.5</c:v>
                </c:pt>
                <c:pt idx="121">
                  <c:v>19.600000000000001</c:v>
                </c:pt>
                <c:pt idx="122">
                  <c:v>25.5</c:v>
                </c:pt>
                <c:pt idx="123">
                  <c:v>36.9</c:v>
                </c:pt>
                <c:pt idx="124">
                  <c:v>31.3</c:v>
                </c:pt>
              </c:numCache>
            </c:numRef>
          </c:yVal>
          <c:smooth val="0"/>
          <c:extLst>
            <c:ext xmlns:c16="http://schemas.microsoft.com/office/drawing/2014/chart" uri="{C3380CC4-5D6E-409C-BE32-E72D297353CC}">
              <c16:uniqueId val="{00000000-06CA-4B8A-BB9C-0379C29ED660}"/>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data'!$AR$247:$AR$313</c:f>
              <c:numCache>
                <c:formatCode>General</c:formatCode>
                <c:ptCount val="67"/>
                <c:pt idx="57">
                  <c:v>1.6E-2</c:v>
                </c:pt>
                <c:pt idx="58">
                  <c:v>2.1999999999999999E-2</c:v>
                </c:pt>
                <c:pt idx="59">
                  <c:v>8.5000000000000006E-2</c:v>
                </c:pt>
                <c:pt idx="60">
                  <c:v>2.5000000000000001E-2</c:v>
                </c:pt>
                <c:pt idx="61">
                  <c:v>1.2999999999999999E-2</c:v>
                </c:pt>
                <c:pt idx="62">
                  <c:v>0.371</c:v>
                </c:pt>
                <c:pt idx="63">
                  <c:v>1.0999999999999999E-2</c:v>
                </c:pt>
                <c:pt idx="64">
                  <c:v>3.4000000000000002E-2</c:v>
                </c:pt>
                <c:pt idx="65">
                  <c:v>3.7999999999999999E-2</c:v>
                </c:pt>
                <c:pt idx="66">
                  <c:v>3.5000000000000003E-2</c:v>
                </c:pt>
              </c:numCache>
            </c:numRef>
          </c:xVal>
          <c:yVal>
            <c:numRef>
              <c:f>'Regional data'!$Y$247:$Y$313</c:f>
              <c:numCache>
                <c:formatCode>General</c:formatCode>
                <c:ptCount val="67"/>
                <c:pt idx="0">
                  <c:v>43</c:v>
                </c:pt>
                <c:pt idx="1">
                  <c:v>1.2</c:v>
                </c:pt>
                <c:pt idx="2">
                  <c:v>16</c:v>
                </c:pt>
                <c:pt idx="3">
                  <c:v>11</c:v>
                </c:pt>
                <c:pt idx="4">
                  <c:v>2.4</c:v>
                </c:pt>
                <c:pt idx="5">
                  <c:v>201</c:v>
                </c:pt>
                <c:pt idx="6">
                  <c:v>54</c:v>
                </c:pt>
                <c:pt idx="7">
                  <c:v>101</c:v>
                </c:pt>
                <c:pt idx="8">
                  <c:v>12</c:v>
                </c:pt>
                <c:pt idx="9">
                  <c:v>25</c:v>
                </c:pt>
                <c:pt idx="10">
                  <c:v>42</c:v>
                </c:pt>
                <c:pt idx="11">
                  <c:v>1</c:v>
                </c:pt>
                <c:pt idx="12">
                  <c:v>1.7</c:v>
                </c:pt>
                <c:pt idx="13">
                  <c:v>59</c:v>
                </c:pt>
                <c:pt idx="14">
                  <c:v>22</c:v>
                </c:pt>
                <c:pt idx="15">
                  <c:v>35</c:v>
                </c:pt>
                <c:pt idx="16">
                  <c:v>41</c:v>
                </c:pt>
                <c:pt idx="17">
                  <c:v>85</c:v>
                </c:pt>
                <c:pt idx="18">
                  <c:v>27.5</c:v>
                </c:pt>
                <c:pt idx="19">
                  <c:v>62</c:v>
                </c:pt>
                <c:pt idx="20">
                  <c:v>3.6</c:v>
                </c:pt>
                <c:pt idx="21">
                  <c:v>3.7</c:v>
                </c:pt>
                <c:pt idx="22">
                  <c:v>12</c:v>
                </c:pt>
                <c:pt idx="23">
                  <c:v>1</c:v>
                </c:pt>
                <c:pt idx="24">
                  <c:v>151.69999999999999</c:v>
                </c:pt>
                <c:pt idx="25">
                  <c:v>522</c:v>
                </c:pt>
                <c:pt idx="26">
                  <c:v>3</c:v>
                </c:pt>
                <c:pt idx="27">
                  <c:v>11.7</c:v>
                </c:pt>
                <c:pt idx="28">
                  <c:v>91</c:v>
                </c:pt>
                <c:pt idx="29">
                  <c:v>79</c:v>
                </c:pt>
                <c:pt idx="30">
                  <c:v>4.8</c:v>
                </c:pt>
                <c:pt idx="31">
                  <c:v>35</c:v>
                </c:pt>
                <c:pt idx="32">
                  <c:v>168</c:v>
                </c:pt>
                <c:pt idx="33">
                  <c:v>19</c:v>
                </c:pt>
                <c:pt idx="34">
                  <c:v>192</c:v>
                </c:pt>
                <c:pt idx="35">
                  <c:v>13</c:v>
                </c:pt>
                <c:pt idx="36">
                  <c:v>32</c:v>
                </c:pt>
                <c:pt idx="37">
                  <c:v>26</c:v>
                </c:pt>
                <c:pt idx="38">
                  <c:v>32</c:v>
                </c:pt>
                <c:pt idx="39">
                  <c:v>28</c:v>
                </c:pt>
                <c:pt idx="40">
                  <c:v>29</c:v>
                </c:pt>
                <c:pt idx="41">
                  <c:v>29</c:v>
                </c:pt>
                <c:pt idx="42">
                  <c:v>1.2</c:v>
                </c:pt>
                <c:pt idx="43">
                  <c:v>3.6</c:v>
                </c:pt>
                <c:pt idx="44">
                  <c:v>12</c:v>
                </c:pt>
                <c:pt idx="45">
                  <c:v>22</c:v>
                </c:pt>
                <c:pt idx="46">
                  <c:v>5.4</c:v>
                </c:pt>
                <c:pt idx="47">
                  <c:v>26</c:v>
                </c:pt>
                <c:pt idx="48">
                  <c:v>0.5</c:v>
                </c:pt>
                <c:pt idx="49">
                  <c:v>9</c:v>
                </c:pt>
                <c:pt idx="50">
                  <c:v>1</c:v>
                </c:pt>
                <c:pt idx="51">
                  <c:v>3.9</c:v>
                </c:pt>
                <c:pt idx="52">
                  <c:v>1.5</c:v>
                </c:pt>
                <c:pt idx="53">
                  <c:v>26.8</c:v>
                </c:pt>
                <c:pt idx="54">
                  <c:v>3.2</c:v>
                </c:pt>
                <c:pt idx="55">
                  <c:v>22</c:v>
                </c:pt>
                <c:pt idx="56">
                  <c:v>10.5</c:v>
                </c:pt>
                <c:pt idx="57">
                  <c:v>59.7</c:v>
                </c:pt>
                <c:pt idx="58">
                  <c:v>64</c:v>
                </c:pt>
                <c:pt idx="59">
                  <c:v>36.799999999999997</c:v>
                </c:pt>
                <c:pt idx="60">
                  <c:v>37.700000000000003</c:v>
                </c:pt>
                <c:pt idx="61">
                  <c:v>129</c:v>
                </c:pt>
                <c:pt idx="62">
                  <c:v>110.9</c:v>
                </c:pt>
                <c:pt idx="63">
                  <c:v>75.7</c:v>
                </c:pt>
                <c:pt idx="64">
                  <c:v>47.4</c:v>
                </c:pt>
                <c:pt idx="65">
                  <c:v>33.6</c:v>
                </c:pt>
                <c:pt idx="66">
                  <c:v>38</c:v>
                </c:pt>
              </c:numCache>
            </c:numRef>
          </c:yVal>
          <c:smooth val="0"/>
          <c:extLst xmlns:c15="http://schemas.microsoft.com/office/drawing/2012/chart">
            <c:ext xmlns:c16="http://schemas.microsoft.com/office/drawing/2014/chart" uri="{C3380CC4-5D6E-409C-BE32-E72D297353CC}">
              <c16:uniqueId val="{00000001-06CA-4B8A-BB9C-0379C29ED660}"/>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data'!$AR$7:$AR$44</c:f>
              <c:numCache>
                <c:formatCode>General</c:formatCode>
                <c:ptCount val="38"/>
              </c:numCache>
            </c:numRef>
          </c:xVal>
          <c:yVal>
            <c:numRef>
              <c:f>'Regional data'!$Y$7:$Y$44</c:f>
              <c:numCache>
                <c:formatCode>General</c:formatCode>
                <c:ptCount val="38"/>
                <c:pt idx="0">
                  <c:v>127</c:v>
                </c:pt>
                <c:pt idx="1">
                  <c:v>123</c:v>
                </c:pt>
                <c:pt idx="2">
                  <c:v>127</c:v>
                </c:pt>
                <c:pt idx="3">
                  <c:v>128</c:v>
                </c:pt>
                <c:pt idx="4">
                  <c:v>122</c:v>
                </c:pt>
                <c:pt idx="5">
                  <c:v>122</c:v>
                </c:pt>
                <c:pt idx="6">
                  <c:v>126</c:v>
                </c:pt>
                <c:pt idx="7">
                  <c:v>123</c:v>
                </c:pt>
                <c:pt idx="8">
                  <c:v>121</c:v>
                </c:pt>
                <c:pt idx="9">
                  <c:v>46</c:v>
                </c:pt>
                <c:pt idx="10">
                  <c:v>22</c:v>
                </c:pt>
                <c:pt idx="11">
                  <c:v>25.1</c:v>
                </c:pt>
                <c:pt idx="12">
                  <c:v>156</c:v>
                </c:pt>
                <c:pt idx="13">
                  <c:v>34</c:v>
                </c:pt>
                <c:pt idx="14">
                  <c:v>68.3</c:v>
                </c:pt>
                <c:pt idx="15">
                  <c:v>27</c:v>
                </c:pt>
                <c:pt idx="16">
                  <c:v>71.5</c:v>
                </c:pt>
                <c:pt idx="17">
                  <c:v>5</c:v>
                </c:pt>
                <c:pt idx="18">
                  <c:v>63</c:v>
                </c:pt>
                <c:pt idx="19">
                  <c:v>12.2</c:v>
                </c:pt>
                <c:pt idx="20">
                  <c:v>61</c:v>
                </c:pt>
                <c:pt idx="21">
                  <c:v>57.1</c:v>
                </c:pt>
                <c:pt idx="22">
                  <c:v>24</c:v>
                </c:pt>
                <c:pt idx="23">
                  <c:v>158</c:v>
                </c:pt>
                <c:pt idx="24">
                  <c:v>12</c:v>
                </c:pt>
                <c:pt idx="25">
                  <c:v>24</c:v>
                </c:pt>
                <c:pt idx="26">
                  <c:v>19</c:v>
                </c:pt>
                <c:pt idx="27">
                  <c:v>31</c:v>
                </c:pt>
                <c:pt idx="28">
                  <c:v>39</c:v>
                </c:pt>
                <c:pt idx="29">
                  <c:v>34</c:v>
                </c:pt>
                <c:pt idx="30">
                  <c:v>19.5</c:v>
                </c:pt>
                <c:pt idx="31">
                  <c:v>1</c:v>
                </c:pt>
                <c:pt idx="32">
                  <c:v>17.5</c:v>
                </c:pt>
                <c:pt idx="33">
                  <c:v>39</c:v>
                </c:pt>
                <c:pt idx="34">
                  <c:v>0.2</c:v>
                </c:pt>
                <c:pt idx="35">
                  <c:v>21</c:v>
                </c:pt>
                <c:pt idx="36">
                  <c:v>24</c:v>
                </c:pt>
                <c:pt idx="37">
                  <c:v>26</c:v>
                </c:pt>
              </c:numCache>
            </c:numRef>
          </c:yVal>
          <c:smooth val="0"/>
          <c:extLst>
            <c:ext xmlns:c16="http://schemas.microsoft.com/office/drawing/2014/chart" uri="{C3380CC4-5D6E-409C-BE32-E72D297353CC}">
              <c16:uniqueId val="{00000002-06CA-4B8A-BB9C-0379C29ED660}"/>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data'!$AR$316:$AR$327</c:f>
              <c:numCache>
                <c:formatCode>General</c:formatCode>
                <c:ptCount val="12"/>
                <c:pt idx="8">
                  <c:v>1.7999999999999999E-2</c:v>
                </c:pt>
                <c:pt idx="9">
                  <c:v>1.6E-2</c:v>
                </c:pt>
                <c:pt idx="10">
                  <c:v>1.7000000000000001E-2</c:v>
                </c:pt>
                <c:pt idx="11">
                  <c:v>2.1999999999999999E-2</c:v>
                </c:pt>
              </c:numCache>
            </c:numRef>
          </c:xVal>
          <c:yVal>
            <c:numRef>
              <c:f>'Regional data'!$Y$316:$Y$327</c:f>
              <c:numCache>
                <c:formatCode>General</c:formatCode>
                <c:ptCount val="12"/>
                <c:pt idx="0">
                  <c:v>2.4</c:v>
                </c:pt>
                <c:pt idx="1">
                  <c:v>17</c:v>
                </c:pt>
                <c:pt idx="2">
                  <c:v>22</c:v>
                </c:pt>
                <c:pt idx="3">
                  <c:v>25.3</c:v>
                </c:pt>
                <c:pt idx="4">
                  <c:v>143</c:v>
                </c:pt>
                <c:pt idx="5">
                  <c:v>49</c:v>
                </c:pt>
                <c:pt idx="6">
                  <c:v>130</c:v>
                </c:pt>
                <c:pt idx="7">
                  <c:v>72</c:v>
                </c:pt>
                <c:pt idx="8">
                  <c:v>105.1</c:v>
                </c:pt>
                <c:pt idx="9">
                  <c:v>161.4</c:v>
                </c:pt>
                <c:pt idx="10">
                  <c:v>77.8</c:v>
                </c:pt>
                <c:pt idx="11">
                  <c:v>25.3</c:v>
                </c:pt>
              </c:numCache>
            </c:numRef>
          </c:yVal>
          <c:smooth val="0"/>
          <c:extLst>
            <c:ext xmlns:c16="http://schemas.microsoft.com/office/drawing/2014/chart" uri="{C3380CC4-5D6E-409C-BE32-E72D297353CC}">
              <c16:uniqueId val="{00000003-06CA-4B8A-BB9C-0379C29ED660}"/>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data'!$AR$188:$AR$244</c:f>
              <c:numCache>
                <c:formatCode>General</c:formatCode>
                <c:ptCount val="57"/>
                <c:pt idx="56">
                  <c:v>1.2999999999999999E-2</c:v>
                </c:pt>
              </c:numCache>
            </c:numRef>
          </c:xVal>
          <c:yVal>
            <c:numRef>
              <c:f>'Regional data'!$Y$188:$Y$244</c:f>
              <c:numCache>
                <c:formatCode>General</c:formatCode>
                <c:ptCount val="57"/>
                <c:pt idx="0">
                  <c:v>42.5</c:v>
                </c:pt>
                <c:pt idx="1">
                  <c:v>40</c:v>
                </c:pt>
                <c:pt idx="2">
                  <c:v>21</c:v>
                </c:pt>
                <c:pt idx="3">
                  <c:v>119</c:v>
                </c:pt>
                <c:pt idx="4">
                  <c:v>82</c:v>
                </c:pt>
                <c:pt idx="5">
                  <c:v>50.3</c:v>
                </c:pt>
                <c:pt idx="6">
                  <c:v>107</c:v>
                </c:pt>
                <c:pt idx="7">
                  <c:v>71.260000000000005</c:v>
                </c:pt>
                <c:pt idx="8">
                  <c:v>123</c:v>
                </c:pt>
                <c:pt idx="9">
                  <c:v>43.1</c:v>
                </c:pt>
                <c:pt idx="10">
                  <c:v>13</c:v>
                </c:pt>
                <c:pt idx="11">
                  <c:v>6</c:v>
                </c:pt>
                <c:pt idx="12">
                  <c:v>78</c:v>
                </c:pt>
                <c:pt idx="13">
                  <c:v>74.900000000000006</c:v>
                </c:pt>
                <c:pt idx="14">
                  <c:v>104</c:v>
                </c:pt>
                <c:pt idx="15">
                  <c:v>50</c:v>
                </c:pt>
                <c:pt idx="16">
                  <c:v>39.200000000000003</c:v>
                </c:pt>
                <c:pt idx="17">
                  <c:v>25</c:v>
                </c:pt>
                <c:pt idx="18">
                  <c:v>94.9</c:v>
                </c:pt>
                <c:pt idx="19">
                  <c:v>14</c:v>
                </c:pt>
                <c:pt idx="20">
                  <c:v>14</c:v>
                </c:pt>
                <c:pt idx="21">
                  <c:v>8</c:v>
                </c:pt>
                <c:pt idx="22">
                  <c:v>12</c:v>
                </c:pt>
                <c:pt idx="23">
                  <c:v>47</c:v>
                </c:pt>
                <c:pt idx="24">
                  <c:v>653</c:v>
                </c:pt>
                <c:pt idx="25">
                  <c:v>36</c:v>
                </c:pt>
                <c:pt idx="26">
                  <c:v>35</c:v>
                </c:pt>
                <c:pt idx="27">
                  <c:v>41</c:v>
                </c:pt>
                <c:pt idx="28">
                  <c:v>45</c:v>
                </c:pt>
                <c:pt idx="29">
                  <c:v>9.3000000000000007</c:v>
                </c:pt>
                <c:pt idx="30">
                  <c:v>0.8</c:v>
                </c:pt>
                <c:pt idx="31">
                  <c:v>5.3</c:v>
                </c:pt>
                <c:pt idx="32">
                  <c:v>9.4</c:v>
                </c:pt>
                <c:pt idx="33">
                  <c:v>57.2</c:v>
                </c:pt>
                <c:pt idx="34">
                  <c:v>1</c:v>
                </c:pt>
                <c:pt idx="35">
                  <c:v>2.7</c:v>
                </c:pt>
                <c:pt idx="36">
                  <c:v>13</c:v>
                </c:pt>
                <c:pt idx="37">
                  <c:v>46</c:v>
                </c:pt>
                <c:pt idx="38">
                  <c:v>69</c:v>
                </c:pt>
                <c:pt idx="39">
                  <c:v>60.3</c:v>
                </c:pt>
                <c:pt idx="40">
                  <c:v>888</c:v>
                </c:pt>
                <c:pt idx="41">
                  <c:v>69</c:v>
                </c:pt>
                <c:pt idx="42">
                  <c:v>12</c:v>
                </c:pt>
                <c:pt idx="43">
                  <c:v>17</c:v>
                </c:pt>
                <c:pt idx="44">
                  <c:v>27.3</c:v>
                </c:pt>
                <c:pt idx="45">
                  <c:v>28.4</c:v>
                </c:pt>
                <c:pt idx="46">
                  <c:v>28</c:v>
                </c:pt>
                <c:pt idx="47">
                  <c:v>8.6</c:v>
                </c:pt>
                <c:pt idx="48">
                  <c:v>15.3</c:v>
                </c:pt>
                <c:pt idx="49">
                  <c:v>3.4</c:v>
                </c:pt>
                <c:pt idx="50">
                  <c:v>53</c:v>
                </c:pt>
                <c:pt idx="51">
                  <c:v>16</c:v>
                </c:pt>
                <c:pt idx="52">
                  <c:v>74</c:v>
                </c:pt>
                <c:pt idx="53">
                  <c:v>1.2</c:v>
                </c:pt>
                <c:pt idx="54">
                  <c:v>111</c:v>
                </c:pt>
                <c:pt idx="55">
                  <c:v>0.2</c:v>
                </c:pt>
                <c:pt idx="56">
                  <c:v>48.8</c:v>
                </c:pt>
              </c:numCache>
            </c:numRef>
          </c:yVal>
          <c:smooth val="0"/>
          <c:extLst>
            <c:ext xmlns:c16="http://schemas.microsoft.com/office/drawing/2014/chart" uri="{C3380CC4-5D6E-409C-BE32-E72D297353CC}">
              <c16:uniqueId val="{00000004-06CA-4B8A-BB9C-0379C29ED660}"/>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data'!$AR$174:$AR$185</c:f>
              <c:numCache>
                <c:formatCode>General</c:formatCode>
                <c:ptCount val="12"/>
              </c:numCache>
            </c:numRef>
          </c:xVal>
          <c:yVal>
            <c:numRef>
              <c:f>'Regional data'!$Y$174:$Y$185</c:f>
              <c:numCache>
                <c:formatCode>General</c:formatCode>
                <c:ptCount val="12"/>
                <c:pt idx="0">
                  <c:v>594</c:v>
                </c:pt>
                <c:pt idx="1">
                  <c:v>36</c:v>
                </c:pt>
                <c:pt idx="2">
                  <c:v>34.299999999999997</c:v>
                </c:pt>
                <c:pt idx="3">
                  <c:v>13</c:v>
                </c:pt>
                <c:pt idx="4">
                  <c:v>76</c:v>
                </c:pt>
                <c:pt idx="5">
                  <c:v>16</c:v>
                </c:pt>
                <c:pt idx="6">
                  <c:v>21</c:v>
                </c:pt>
                <c:pt idx="7">
                  <c:v>60</c:v>
                </c:pt>
                <c:pt idx="8">
                  <c:v>20.7</c:v>
                </c:pt>
                <c:pt idx="9">
                  <c:v>43.8</c:v>
                </c:pt>
                <c:pt idx="10">
                  <c:v>19</c:v>
                </c:pt>
                <c:pt idx="11">
                  <c:v>15.7</c:v>
                </c:pt>
              </c:numCache>
            </c:numRef>
          </c:yVal>
          <c:smooth val="0"/>
          <c:extLst>
            <c:ext xmlns:c16="http://schemas.microsoft.com/office/drawing/2014/chart" uri="{C3380CC4-5D6E-409C-BE32-E72D297353CC}">
              <c16:uniqueId val="{00000005-06CA-4B8A-BB9C-0379C29ED660}"/>
            </c:ext>
          </c:extLst>
        </c:ser>
        <c:dLbls>
          <c:showLegendKey val="0"/>
          <c:showVal val="0"/>
          <c:showCatName val="0"/>
          <c:showSerName val="0"/>
          <c:showPercent val="0"/>
          <c:showBubbleSize val="0"/>
        </c:dLbls>
        <c:axId val="1216781967"/>
        <c:axId val="1216783215"/>
        <c:extLst/>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25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Mg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Al vs Na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data'!$AV$47:$AV$171</c:f>
              <c:numCache>
                <c:formatCode>General</c:formatCode>
                <c:ptCount val="125"/>
                <c:pt idx="27">
                  <c:v>1.4E-2</c:v>
                </c:pt>
                <c:pt idx="28">
                  <c:v>0.625</c:v>
                </c:pt>
                <c:pt idx="29">
                  <c:v>0.38200000000000001</c:v>
                </c:pt>
                <c:pt idx="30">
                  <c:v>0.113</c:v>
                </c:pt>
                <c:pt idx="31">
                  <c:v>7.4999999999999997E-2</c:v>
                </c:pt>
                <c:pt idx="32">
                  <c:v>8.8999999999999996E-2</c:v>
                </c:pt>
                <c:pt idx="33">
                  <c:v>2E-3</c:v>
                </c:pt>
                <c:pt idx="34">
                  <c:v>4.0000000000000001E-3</c:v>
                </c:pt>
                <c:pt idx="35">
                  <c:v>2.1000000000000001E-2</c:v>
                </c:pt>
                <c:pt idx="36">
                  <c:v>0.89100000000000001</c:v>
                </c:pt>
                <c:pt idx="37">
                  <c:v>1.0329999999999999</c:v>
                </c:pt>
                <c:pt idx="38">
                  <c:v>1.018</c:v>
                </c:pt>
                <c:pt idx="39">
                  <c:v>3.9620000000000002</c:v>
                </c:pt>
                <c:pt idx="40">
                  <c:v>6.6000000000000003E-2</c:v>
                </c:pt>
                <c:pt idx="41">
                  <c:v>0.13600000000000001</c:v>
                </c:pt>
                <c:pt idx="42">
                  <c:v>0.29599999999999999</c:v>
                </c:pt>
                <c:pt idx="43">
                  <c:v>0.107</c:v>
                </c:pt>
                <c:pt idx="44">
                  <c:v>0.32400000000000001</c:v>
                </c:pt>
                <c:pt idx="45">
                  <c:v>7.0000000000000007E-2</c:v>
                </c:pt>
                <c:pt idx="46">
                  <c:v>4.3999999999999997E-2</c:v>
                </c:pt>
                <c:pt idx="47">
                  <c:v>7.0000000000000001E-3</c:v>
                </c:pt>
                <c:pt idx="48">
                  <c:v>4.4999999999999998E-2</c:v>
                </c:pt>
                <c:pt idx="49">
                  <c:v>6.3E-2</c:v>
                </c:pt>
                <c:pt idx="50">
                  <c:v>9.6000000000000002E-2</c:v>
                </c:pt>
                <c:pt idx="51">
                  <c:v>0.05</c:v>
                </c:pt>
                <c:pt idx="52">
                  <c:v>0.48899999999999999</c:v>
                </c:pt>
                <c:pt idx="53">
                  <c:v>1E-3</c:v>
                </c:pt>
                <c:pt idx="54">
                  <c:v>0.27200000000000002</c:v>
                </c:pt>
                <c:pt idx="55">
                  <c:v>4.3999999999999997E-2</c:v>
                </c:pt>
                <c:pt idx="56">
                  <c:v>2E-3</c:v>
                </c:pt>
                <c:pt idx="57">
                  <c:v>0</c:v>
                </c:pt>
                <c:pt idx="58">
                  <c:v>0.129</c:v>
                </c:pt>
                <c:pt idx="59">
                  <c:v>0.15</c:v>
                </c:pt>
                <c:pt idx="60">
                  <c:v>0.17499999999999999</c:v>
                </c:pt>
                <c:pt idx="61">
                  <c:v>4.3999999999999997E-2</c:v>
                </c:pt>
                <c:pt idx="62">
                  <c:v>0.04</c:v>
                </c:pt>
                <c:pt idx="63">
                  <c:v>0.29599999999999999</c:v>
                </c:pt>
                <c:pt idx="64">
                  <c:v>0.30299999999999999</c:v>
                </c:pt>
                <c:pt idx="65">
                  <c:v>0.12</c:v>
                </c:pt>
                <c:pt idx="66">
                  <c:v>0.126</c:v>
                </c:pt>
                <c:pt idx="67">
                  <c:v>0.439</c:v>
                </c:pt>
                <c:pt idx="68">
                  <c:v>4.2999999999999997E-2</c:v>
                </c:pt>
                <c:pt idx="69">
                  <c:v>2E-3</c:v>
                </c:pt>
                <c:pt idx="70">
                  <c:v>3.6999999999999998E-2</c:v>
                </c:pt>
                <c:pt idx="71">
                  <c:v>6.0000000000000001E-3</c:v>
                </c:pt>
                <c:pt idx="72">
                  <c:v>5.5E-2</c:v>
                </c:pt>
                <c:pt idx="73">
                  <c:v>0.09</c:v>
                </c:pt>
                <c:pt idx="74">
                  <c:v>4.8000000000000001E-2</c:v>
                </c:pt>
                <c:pt idx="75">
                  <c:v>7.8E-2</c:v>
                </c:pt>
                <c:pt idx="76">
                  <c:v>1.2E-2</c:v>
                </c:pt>
                <c:pt idx="77">
                  <c:v>0.33800000000000002</c:v>
                </c:pt>
                <c:pt idx="78">
                  <c:v>3.9E-2</c:v>
                </c:pt>
                <c:pt idx="79">
                  <c:v>0.14299999999999999</c:v>
                </c:pt>
                <c:pt idx="80">
                  <c:v>0.14699999999999999</c:v>
                </c:pt>
                <c:pt idx="81">
                  <c:v>4.5999999999999999E-2</c:v>
                </c:pt>
                <c:pt idx="82">
                  <c:v>2.319</c:v>
                </c:pt>
                <c:pt idx="83">
                  <c:v>0.45600000000000002</c:v>
                </c:pt>
                <c:pt idx="84">
                  <c:v>0.31900000000000001</c:v>
                </c:pt>
                <c:pt idx="85">
                  <c:v>0.40300000000000002</c:v>
                </c:pt>
                <c:pt idx="86">
                  <c:v>0.16500000000000001</c:v>
                </c:pt>
                <c:pt idx="87">
                  <c:v>1.4710000000000001</c:v>
                </c:pt>
                <c:pt idx="88">
                  <c:v>0.245</c:v>
                </c:pt>
                <c:pt idx="89">
                  <c:v>0.25900000000000001</c:v>
                </c:pt>
                <c:pt idx="90">
                  <c:v>0.32900000000000001</c:v>
                </c:pt>
                <c:pt idx="91">
                  <c:v>0.20399999999999999</c:v>
                </c:pt>
                <c:pt idx="92">
                  <c:v>0.193</c:v>
                </c:pt>
                <c:pt idx="93">
                  <c:v>0.124</c:v>
                </c:pt>
                <c:pt idx="94">
                  <c:v>5.7000000000000002E-2</c:v>
                </c:pt>
                <c:pt idx="95">
                  <c:v>0.20100000000000001</c:v>
                </c:pt>
                <c:pt idx="96">
                  <c:v>7.0000000000000007E-2</c:v>
                </c:pt>
                <c:pt idx="97">
                  <c:v>7.5999999999999998E-2</c:v>
                </c:pt>
                <c:pt idx="98">
                  <c:v>4.8000000000000001E-2</c:v>
                </c:pt>
                <c:pt idx="99">
                  <c:v>0.26800000000000002</c:v>
                </c:pt>
                <c:pt idx="100">
                  <c:v>6.0999999999999999E-2</c:v>
                </c:pt>
                <c:pt idx="101">
                  <c:v>2.1999999999999999E-2</c:v>
                </c:pt>
                <c:pt idx="102">
                  <c:v>0.128</c:v>
                </c:pt>
                <c:pt idx="103">
                  <c:v>0.10199999999999999</c:v>
                </c:pt>
                <c:pt idx="104">
                  <c:v>0.104</c:v>
                </c:pt>
                <c:pt idx="105">
                  <c:v>0.11600000000000001</c:v>
                </c:pt>
                <c:pt idx="106">
                  <c:v>0.23799999999999999</c:v>
                </c:pt>
                <c:pt idx="107">
                  <c:v>9.6000000000000002E-2</c:v>
                </c:pt>
                <c:pt idx="108">
                  <c:v>0.17899999999999999</c:v>
                </c:pt>
                <c:pt idx="109">
                  <c:v>0.19500000000000001</c:v>
                </c:pt>
                <c:pt idx="110">
                  <c:v>2.1000000000000001E-2</c:v>
                </c:pt>
                <c:pt idx="111">
                  <c:v>0.11899999999999999</c:v>
                </c:pt>
                <c:pt idx="112">
                  <c:v>0.124</c:v>
                </c:pt>
                <c:pt idx="113">
                  <c:v>8.7999999999999995E-2</c:v>
                </c:pt>
                <c:pt idx="114">
                  <c:v>0.41899999999999998</c:v>
                </c:pt>
                <c:pt idx="115">
                  <c:v>5.0000000000000001E-3</c:v>
                </c:pt>
                <c:pt idx="116">
                  <c:v>4.3999999999999997E-2</c:v>
                </c:pt>
                <c:pt idx="117">
                  <c:v>0.107</c:v>
                </c:pt>
                <c:pt idx="118">
                  <c:v>4.7E-2</c:v>
                </c:pt>
                <c:pt idx="119">
                  <c:v>6.2E-2</c:v>
                </c:pt>
                <c:pt idx="120">
                  <c:v>0.08</c:v>
                </c:pt>
                <c:pt idx="121">
                  <c:v>4.9000000000000002E-2</c:v>
                </c:pt>
                <c:pt idx="122">
                  <c:v>0.14000000000000001</c:v>
                </c:pt>
                <c:pt idx="123">
                  <c:v>0.105</c:v>
                </c:pt>
                <c:pt idx="124">
                  <c:v>8.5000000000000006E-2</c:v>
                </c:pt>
              </c:numCache>
            </c:numRef>
          </c:xVal>
          <c:yVal>
            <c:numRef>
              <c:f>'Regional data'!$Z$47:$Z$171</c:f>
              <c:numCache>
                <c:formatCode>General</c:formatCode>
                <c:ptCount val="125"/>
                <c:pt idx="0">
                  <c:v>417</c:v>
                </c:pt>
                <c:pt idx="1">
                  <c:v>2750</c:v>
                </c:pt>
                <c:pt idx="2">
                  <c:v>540</c:v>
                </c:pt>
                <c:pt idx="3">
                  <c:v>310</c:v>
                </c:pt>
                <c:pt idx="4">
                  <c:v>360</c:v>
                </c:pt>
                <c:pt idx="5">
                  <c:v>400</c:v>
                </c:pt>
                <c:pt idx="6">
                  <c:v>950</c:v>
                </c:pt>
                <c:pt idx="7">
                  <c:v>950</c:v>
                </c:pt>
                <c:pt idx="8">
                  <c:v>165</c:v>
                </c:pt>
                <c:pt idx="9">
                  <c:v>530</c:v>
                </c:pt>
                <c:pt idx="10">
                  <c:v>419</c:v>
                </c:pt>
                <c:pt idx="11">
                  <c:v>98</c:v>
                </c:pt>
                <c:pt idx="12">
                  <c:v>198</c:v>
                </c:pt>
                <c:pt idx="13">
                  <c:v>310</c:v>
                </c:pt>
                <c:pt idx="14">
                  <c:v>410</c:v>
                </c:pt>
                <c:pt idx="15">
                  <c:v>1020</c:v>
                </c:pt>
                <c:pt idx="16">
                  <c:v>975</c:v>
                </c:pt>
                <c:pt idx="17">
                  <c:v>1560</c:v>
                </c:pt>
                <c:pt idx="18">
                  <c:v>1750</c:v>
                </c:pt>
                <c:pt idx="19">
                  <c:v>1100</c:v>
                </c:pt>
                <c:pt idx="20">
                  <c:v>1375</c:v>
                </c:pt>
                <c:pt idx="21">
                  <c:v>1360</c:v>
                </c:pt>
                <c:pt idx="22">
                  <c:v>1550</c:v>
                </c:pt>
                <c:pt idx="23">
                  <c:v>1002</c:v>
                </c:pt>
                <c:pt idx="24">
                  <c:v>1085</c:v>
                </c:pt>
                <c:pt idx="25">
                  <c:v>140</c:v>
                </c:pt>
                <c:pt idx="26">
                  <c:v>252</c:v>
                </c:pt>
                <c:pt idx="27">
                  <c:v>8.6</c:v>
                </c:pt>
                <c:pt idx="28">
                  <c:v>715</c:v>
                </c:pt>
                <c:pt idx="29">
                  <c:v>742.8</c:v>
                </c:pt>
                <c:pt idx="30">
                  <c:v>267.60000000000002</c:v>
                </c:pt>
                <c:pt idx="31">
                  <c:v>202.2</c:v>
                </c:pt>
                <c:pt idx="32">
                  <c:v>211.5</c:v>
                </c:pt>
                <c:pt idx="33">
                  <c:v>231.5</c:v>
                </c:pt>
                <c:pt idx="34">
                  <c:v>108.9</c:v>
                </c:pt>
                <c:pt idx="35">
                  <c:v>56.7</c:v>
                </c:pt>
                <c:pt idx="36">
                  <c:v>1289.7</c:v>
                </c:pt>
                <c:pt idx="37">
                  <c:v>1351.1</c:v>
                </c:pt>
                <c:pt idx="38">
                  <c:v>1718.4</c:v>
                </c:pt>
                <c:pt idx="39">
                  <c:v>1984.2</c:v>
                </c:pt>
                <c:pt idx="40">
                  <c:v>17.8</c:v>
                </c:pt>
                <c:pt idx="41">
                  <c:v>79.8</c:v>
                </c:pt>
                <c:pt idx="42">
                  <c:v>94.3</c:v>
                </c:pt>
                <c:pt idx="43">
                  <c:v>108.7</c:v>
                </c:pt>
                <c:pt idx="44">
                  <c:v>91.1</c:v>
                </c:pt>
                <c:pt idx="45">
                  <c:v>38.200000000000003</c:v>
                </c:pt>
                <c:pt idx="46">
                  <c:v>175.2</c:v>
                </c:pt>
                <c:pt idx="47">
                  <c:v>387.9</c:v>
                </c:pt>
                <c:pt idx="48">
                  <c:v>30.6</c:v>
                </c:pt>
                <c:pt idx="49">
                  <c:v>30.5</c:v>
                </c:pt>
                <c:pt idx="50">
                  <c:v>34.5</c:v>
                </c:pt>
                <c:pt idx="51">
                  <c:v>14.4</c:v>
                </c:pt>
                <c:pt idx="52">
                  <c:v>1126.0999999999999</c:v>
                </c:pt>
                <c:pt idx="53">
                  <c:v>57.9</c:v>
                </c:pt>
                <c:pt idx="54">
                  <c:v>127.6</c:v>
                </c:pt>
                <c:pt idx="55">
                  <c:v>2.4</c:v>
                </c:pt>
                <c:pt idx="56">
                  <c:v>0.7</c:v>
                </c:pt>
                <c:pt idx="57">
                  <c:v>49.3</c:v>
                </c:pt>
                <c:pt idx="58">
                  <c:v>52.3</c:v>
                </c:pt>
                <c:pt idx="59">
                  <c:v>70.8</c:v>
                </c:pt>
                <c:pt idx="60">
                  <c:v>75.3</c:v>
                </c:pt>
                <c:pt idx="61">
                  <c:v>22.5</c:v>
                </c:pt>
                <c:pt idx="62">
                  <c:v>13.4</c:v>
                </c:pt>
                <c:pt idx="63">
                  <c:v>168</c:v>
                </c:pt>
                <c:pt idx="64">
                  <c:v>186.1</c:v>
                </c:pt>
                <c:pt idx="65">
                  <c:v>47.1</c:v>
                </c:pt>
                <c:pt idx="66">
                  <c:v>96.5</c:v>
                </c:pt>
                <c:pt idx="67">
                  <c:v>236.4</c:v>
                </c:pt>
                <c:pt idx="68">
                  <c:v>23.7</c:v>
                </c:pt>
                <c:pt idx="69">
                  <c:v>5.4</c:v>
                </c:pt>
                <c:pt idx="70">
                  <c:v>12.9</c:v>
                </c:pt>
                <c:pt idx="71">
                  <c:v>51.3</c:v>
                </c:pt>
                <c:pt idx="72">
                  <c:v>27.7</c:v>
                </c:pt>
                <c:pt idx="73">
                  <c:v>30.9</c:v>
                </c:pt>
                <c:pt idx="74">
                  <c:v>7.6</c:v>
                </c:pt>
                <c:pt idx="75">
                  <c:v>307.3</c:v>
                </c:pt>
                <c:pt idx="76">
                  <c:v>351.1</c:v>
                </c:pt>
                <c:pt idx="77">
                  <c:v>529.29999999999995</c:v>
                </c:pt>
                <c:pt idx="78">
                  <c:v>23.1</c:v>
                </c:pt>
                <c:pt idx="79">
                  <c:v>82.2</c:v>
                </c:pt>
                <c:pt idx="80">
                  <c:v>174</c:v>
                </c:pt>
                <c:pt idx="81">
                  <c:v>210.4</c:v>
                </c:pt>
                <c:pt idx="82">
                  <c:v>926</c:v>
                </c:pt>
                <c:pt idx="83">
                  <c:v>631</c:v>
                </c:pt>
                <c:pt idx="84">
                  <c:v>50.6</c:v>
                </c:pt>
                <c:pt idx="85">
                  <c:v>90.1</c:v>
                </c:pt>
                <c:pt idx="86">
                  <c:v>114.7</c:v>
                </c:pt>
                <c:pt idx="87">
                  <c:v>235.7</c:v>
                </c:pt>
                <c:pt idx="88">
                  <c:v>70.3</c:v>
                </c:pt>
                <c:pt idx="89">
                  <c:v>71.7</c:v>
                </c:pt>
                <c:pt idx="90">
                  <c:v>183.9</c:v>
                </c:pt>
                <c:pt idx="91">
                  <c:v>55.1</c:v>
                </c:pt>
                <c:pt idx="92">
                  <c:v>53.1</c:v>
                </c:pt>
                <c:pt idx="93">
                  <c:v>27</c:v>
                </c:pt>
                <c:pt idx="94">
                  <c:v>76.099999999999994</c:v>
                </c:pt>
                <c:pt idx="95">
                  <c:v>54.1</c:v>
                </c:pt>
                <c:pt idx="96">
                  <c:v>50.6</c:v>
                </c:pt>
                <c:pt idx="97">
                  <c:v>59.4</c:v>
                </c:pt>
                <c:pt idx="98">
                  <c:v>318.3</c:v>
                </c:pt>
                <c:pt idx="99">
                  <c:v>294.5</c:v>
                </c:pt>
                <c:pt idx="100">
                  <c:v>654.9</c:v>
                </c:pt>
                <c:pt idx="101">
                  <c:v>667.6</c:v>
                </c:pt>
                <c:pt idx="102">
                  <c:v>21.5</c:v>
                </c:pt>
                <c:pt idx="103">
                  <c:v>17.3</c:v>
                </c:pt>
                <c:pt idx="104">
                  <c:v>18.5</c:v>
                </c:pt>
                <c:pt idx="105">
                  <c:v>40.9</c:v>
                </c:pt>
                <c:pt idx="106">
                  <c:v>65.3</c:v>
                </c:pt>
                <c:pt idx="107">
                  <c:v>25.4</c:v>
                </c:pt>
                <c:pt idx="108">
                  <c:v>43</c:v>
                </c:pt>
                <c:pt idx="109">
                  <c:v>108.2</c:v>
                </c:pt>
                <c:pt idx="110">
                  <c:v>142</c:v>
                </c:pt>
                <c:pt idx="111">
                  <c:v>42.8</c:v>
                </c:pt>
                <c:pt idx="112">
                  <c:v>33.700000000000003</c:v>
                </c:pt>
                <c:pt idx="113">
                  <c:v>62.7</c:v>
                </c:pt>
                <c:pt idx="114">
                  <c:v>68.400000000000006</c:v>
                </c:pt>
                <c:pt idx="115">
                  <c:v>63.6</c:v>
                </c:pt>
                <c:pt idx="116">
                  <c:v>7.5</c:v>
                </c:pt>
                <c:pt idx="117">
                  <c:v>81.3</c:v>
                </c:pt>
                <c:pt idx="118">
                  <c:v>7.8</c:v>
                </c:pt>
                <c:pt idx="119">
                  <c:v>18.8</c:v>
                </c:pt>
                <c:pt idx="120">
                  <c:v>188.5</c:v>
                </c:pt>
                <c:pt idx="121">
                  <c:v>24.5</c:v>
                </c:pt>
                <c:pt idx="122">
                  <c:v>84.6</c:v>
                </c:pt>
                <c:pt idx="123">
                  <c:v>37.200000000000003</c:v>
                </c:pt>
                <c:pt idx="124">
                  <c:v>89.7</c:v>
                </c:pt>
              </c:numCache>
            </c:numRef>
          </c:yVal>
          <c:smooth val="0"/>
          <c:extLst>
            <c:ext xmlns:c16="http://schemas.microsoft.com/office/drawing/2014/chart" uri="{C3380CC4-5D6E-409C-BE32-E72D297353CC}">
              <c16:uniqueId val="{00000000-B09A-4598-BF45-75BA7A379861}"/>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data'!$AR$247:$AR$313</c:f>
              <c:numCache>
                <c:formatCode>General</c:formatCode>
                <c:ptCount val="67"/>
                <c:pt idx="57">
                  <c:v>1.6E-2</c:v>
                </c:pt>
                <c:pt idx="58">
                  <c:v>2.1999999999999999E-2</c:v>
                </c:pt>
                <c:pt idx="59">
                  <c:v>8.5000000000000006E-2</c:v>
                </c:pt>
                <c:pt idx="60">
                  <c:v>2.5000000000000001E-2</c:v>
                </c:pt>
                <c:pt idx="61">
                  <c:v>1.2999999999999999E-2</c:v>
                </c:pt>
                <c:pt idx="62">
                  <c:v>0.371</c:v>
                </c:pt>
                <c:pt idx="63">
                  <c:v>1.0999999999999999E-2</c:v>
                </c:pt>
                <c:pt idx="64">
                  <c:v>3.4000000000000002E-2</c:v>
                </c:pt>
                <c:pt idx="65">
                  <c:v>3.7999999999999999E-2</c:v>
                </c:pt>
                <c:pt idx="66">
                  <c:v>3.5000000000000003E-2</c:v>
                </c:pt>
              </c:numCache>
            </c:numRef>
          </c:xVal>
          <c:yVal>
            <c:numRef>
              <c:f>'Regional data'!$Z$247:$Z$313</c:f>
              <c:numCache>
                <c:formatCode>General</c:formatCode>
                <c:ptCount val="67"/>
                <c:pt idx="0">
                  <c:v>160</c:v>
                </c:pt>
                <c:pt idx="1">
                  <c:v>198</c:v>
                </c:pt>
                <c:pt idx="2">
                  <c:v>134</c:v>
                </c:pt>
                <c:pt idx="3">
                  <c:v>194</c:v>
                </c:pt>
                <c:pt idx="4">
                  <c:v>200</c:v>
                </c:pt>
                <c:pt idx="5">
                  <c:v>21500</c:v>
                </c:pt>
                <c:pt idx="6">
                  <c:v>5100</c:v>
                </c:pt>
                <c:pt idx="7">
                  <c:v>22250</c:v>
                </c:pt>
                <c:pt idx="8">
                  <c:v>84</c:v>
                </c:pt>
                <c:pt idx="9">
                  <c:v>36</c:v>
                </c:pt>
                <c:pt idx="10">
                  <c:v>1900</c:v>
                </c:pt>
                <c:pt idx="11">
                  <c:v>205</c:v>
                </c:pt>
                <c:pt idx="12">
                  <c:v>426</c:v>
                </c:pt>
                <c:pt idx="13">
                  <c:v>50</c:v>
                </c:pt>
                <c:pt idx="14">
                  <c:v>41</c:v>
                </c:pt>
                <c:pt idx="15">
                  <c:v>48</c:v>
                </c:pt>
                <c:pt idx="16">
                  <c:v>12</c:v>
                </c:pt>
                <c:pt idx="17">
                  <c:v>230</c:v>
                </c:pt>
                <c:pt idx="18">
                  <c:v>750</c:v>
                </c:pt>
                <c:pt idx="19">
                  <c:v>940</c:v>
                </c:pt>
                <c:pt idx="20">
                  <c:v>143</c:v>
                </c:pt>
                <c:pt idx="21">
                  <c:v>146</c:v>
                </c:pt>
                <c:pt idx="22">
                  <c:v>880</c:v>
                </c:pt>
                <c:pt idx="23">
                  <c:v>62</c:v>
                </c:pt>
                <c:pt idx="24">
                  <c:v>619</c:v>
                </c:pt>
                <c:pt idx="25">
                  <c:v>350</c:v>
                </c:pt>
                <c:pt idx="26">
                  <c:v>640</c:v>
                </c:pt>
                <c:pt idx="27">
                  <c:v>680</c:v>
                </c:pt>
                <c:pt idx="28">
                  <c:v>1200</c:v>
                </c:pt>
                <c:pt idx="29">
                  <c:v>2500</c:v>
                </c:pt>
                <c:pt idx="30">
                  <c:v>672</c:v>
                </c:pt>
                <c:pt idx="31">
                  <c:v>107</c:v>
                </c:pt>
                <c:pt idx="32">
                  <c:v>3500</c:v>
                </c:pt>
                <c:pt idx="33">
                  <c:v>2850</c:v>
                </c:pt>
                <c:pt idx="34">
                  <c:v>250</c:v>
                </c:pt>
                <c:pt idx="35">
                  <c:v>23.5</c:v>
                </c:pt>
                <c:pt idx="36">
                  <c:v>15</c:v>
                </c:pt>
                <c:pt idx="37">
                  <c:v>14</c:v>
                </c:pt>
                <c:pt idx="38">
                  <c:v>17</c:v>
                </c:pt>
                <c:pt idx="39">
                  <c:v>18</c:v>
                </c:pt>
                <c:pt idx="40">
                  <c:v>128</c:v>
                </c:pt>
                <c:pt idx="41">
                  <c:v>15</c:v>
                </c:pt>
                <c:pt idx="42">
                  <c:v>227</c:v>
                </c:pt>
                <c:pt idx="43">
                  <c:v>430</c:v>
                </c:pt>
                <c:pt idx="44">
                  <c:v>1.4</c:v>
                </c:pt>
                <c:pt idx="45">
                  <c:v>580</c:v>
                </c:pt>
                <c:pt idx="46">
                  <c:v>260</c:v>
                </c:pt>
                <c:pt idx="47">
                  <c:v>66</c:v>
                </c:pt>
                <c:pt idx="48">
                  <c:v>230</c:v>
                </c:pt>
                <c:pt idx="49">
                  <c:v>205</c:v>
                </c:pt>
                <c:pt idx="50">
                  <c:v>380</c:v>
                </c:pt>
                <c:pt idx="51">
                  <c:v>300</c:v>
                </c:pt>
                <c:pt idx="52">
                  <c:v>252</c:v>
                </c:pt>
                <c:pt idx="53">
                  <c:v>199</c:v>
                </c:pt>
                <c:pt idx="54">
                  <c:v>460</c:v>
                </c:pt>
                <c:pt idx="55">
                  <c:v>570</c:v>
                </c:pt>
                <c:pt idx="56">
                  <c:v>638</c:v>
                </c:pt>
                <c:pt idx="57">
                  <c:v>125.5</c:v>
                </c:pt>
                <c:pt idx="58">
                  <c:v>83.3</c:v>
                </c:pt>
                <c:pt idx="59">
                  <c:v>35.299999999999997</c:v>
                </c:pt>
                <c:pt idx="60">
                  <c:v>78.5</c:v>
                </c:pt>
                <c:pt idx="61">
                  <c:v>133</c:v>
                </c:pt>
                <c:pt idx="62">
                  <c:v>53.2</c:v>
                </c:pt>
                <c:pt idx="63">
                  <c:v>203.5</c:v>
                </c:pt>
                <c:pt idx="64">
                  <c:v>45.2</c:v>
                </c:pt>
                <c:pt idx="65">
                  <c:v>35.700000000000003</c:v>
                </c:pt>
                <c:pt idx="66">
                  <c:v>19.5</c:v>
                </c:pt>
              </c:numCache>
            </c:numRef>
          </c:yVal>
          <c:smooth val="0"/>
          <c:extLst xmlns:c15="http://schemas.microsoft.com/office/drawing/2012/chart">
            <c:ext xmlns:c16="http://schemas.microsoft.com/office/drawing/2014/chart" uri="{C3380CC4-5D6E-409C-BE32-E72D297353CC}">
              <c16:uniqueId val="{00000001-B09A-4598-BF45-75BA7A379861}"/>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data'!$AR$7:$AR$44</c:f>
              <c:numCache>
                <c:formatCode>General</c:formatCode>
                <c:ptCount val="38"/>
              </c:numCache>
            </c:numRef>
          </c:xVal>
          <c:yVal>
            <c:numRef>
              <c:f>'Regional data'!$Z$7:$Z$44</c:f>
              <c:numCache>
                <c:formatCode>General</c:formatCode>
                <c:ptCount val="38"/>
                <c:pt idx="0">
                  <c:v>483</c:v>
                </c:pt>
                <c:pt idx="1">
                  <c:v>473</c:v>
                </c:pt>
                <c:pt idx="2">
                  <c:v>492</c:v>
                </c:pt>
                <c:pt idx="3">
                  <c:v>500</c:v>
                </c:pt>
                <c:pt idx="4">
                  <c:v>472</c:v>
                </c:pt>
                <c:pt idx="5">
                  <c:v>466</c:v>
                </c:pt>
                <c:pt idx="6">
                  <c:v>484</c:v>
                </c:pt>
                <c:pt idx="7">
                  <c:v>471</c:v>
                </c:pt>
                <c:pt idx="8">
                  <c:v>464</c:v>
                </c:pt>
                <c:pt idx="9">
                  <c:v>236</c:v>
                </c:pt>
                <c:pt idx="10">
                  <c:v>440</c:v>
                </c:pt>
                <c:pt idx="11">
                  <c:v>450</c:v>
                </c:pt>
                <c:pt idx="12">
                  <c:v>550</c:v>
                </c:pt>
                <c:pt idx="13">
                  <c:v>53</c:v>
                </c:pt>
                <c:pt idx="14">
                  <c:v>174</c:v>
                </c:pt>
                <c:pt idx="15">
                  <c:v>1650</c:v>
                </c:pt>
                <c:pt idx="16">
                  <c:v>133</c:v>
                </c:pt>
                <c:pt idx="17">
                  <c:v>70</c:v>
                </c:pt>
                <c:pt idx="18">
                  <c:v>410</c:v>
                </c:pt>
                <c:pt idx="19">
                  <c:v>2900</c:v>
                </c:pt>
                <c:pt idx="20">
                  <c:v>2100</c:v>
                </c:pt>
                <c:pt idx="21">
                  <c:v>487</c:v>
                </c:pt>
                <c:pt idx="22">
                  <c:v>71</c:v>
                </c:pt>
                <c:pt idx="23">
                  <c:v>630</c:v>
                </c:pt>
                <c:pt idx="24">
                  <c:v>11</c:v>
                </c:pt>
                <c:pt idx="25">
                  <c:v>22.5</c:v>
                </c:pt>
                <c:pt idx="26">
                  <c:v>15.3</c:v>
                </c:pt>
                <c:pt idx="27">
                  <c:v>130</c:v>
                </c:pt>
                <c:pt idx="28">
                  <c:v>230</c:v>
                </c:pt>
                <c:pt idx="29">
                  <c:v>213</c:v>
                </c:pt>
                <c:pt idx="30">
                  <c:v>72</c:v>
                </c:pt>
                <c:pt idx="31">
                  <c:v>110</c:v>
                </c:pt>
                <c:pt idx="32">
                  <c:v>1215</c:v>
                </c:pt>
                <c:pt idx="33">
                  <c:v>819</c:v>
                </c:pt>
                <c:pt idx="34">
                  <c:v>106</c:v>
                </c:pt>
                <c:pt idx="35">
                  <c:v>264</c:v>
                </c:pt>
                <c:pt idx="36">
                  <c:v>388</c:v>
                </c:pt>
                <c:pt idx="37">
                  <c:v>230</c:v>
                </c:pt>
              </c:numCache>
            </c:numRef>
          </c:yVal>
          <c:smooth val="0"/>
          <c:extLst>
            <c:ext xmlns:c16="http://schemas.microsoft.com/office/drawing/2014/chart" uri="{C3380CC4-5D6E-409C-BE32-E72D297353CC}">
              <c16:uniqueId val="{00000002-B09A-4598-BF45-75BA7A379861}"/>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data'!$AR$316:$AR$327</c:f>
              <c:numCache>
                <c:formatCode>General</c:formatCode>
                <c:ptCount val="12"/>
                <c:pt idx="8">
                  <c:v>1.7999999999999999E-2</c:v>
                </c:pt>
                <c:pt idx="9">
                  <c:v>1.6E-2</c:v>
                </c:pt>
                <c:pt idx="10">
                  <c:v>1.7000000000000001E-2</c:v>
                </c:pt>
                <c:pt idx="11">
                  <c:v>2.1999999999999999E-2</c:v>
                </c:pt>
              </c:numCache>
            </c:numRef>
          </c:xVal>
          <c:yVal>
            <c:numRef>
              <c:f>'Regional data'!$Z$316:$Z$327</c:f>
              <c:numCache>
                <c:formatCode>General</c:formatCode>
                <c:ptCount val="12"/>
                <c:pt idx="0">
                  <c:v>77</c:v>
                </c:pt>
                <c:pt idx="1">
                  <c:v>780</c:v>
                </c:pt>
                <c:pt idx="2">
                  <c:v>32</c:v>
                </c:pt>
                <c:pt idx="3">
                  <c:v>331</c:v>
                </c:pt>
                <c:pt idx="4">
                  <c:v>367</c:v>
                </c:pt>
                <c:pt idx="5">
                  <c:v>1960</c:v>
                </c:pt>
                <c:pt idx="6">
                  <c:v>700</c:v>
                </c:pt>
                <c:pt idx="7">
                  <c:v>12</c:v>
                </c:pt>
                <c:pt idx="8">
                  <c:v>93.6</c:v>
                </c:pt>
                <c:pt idx="9">
                  <c:v>182.1</c:v>
                </c:pt>
                <c:pt idx="10">
                  <c:v>203.1</c:v>
                </c:pt>
                <c:pt idx="11">
                  <c:v>89.2</c:v>
                </c:pt>
              </c:numCache>
            </c:numRef>
          </c:yVal>
          <c:smooth val="0"/>
          <c:extLst>
            <c:ext xmlns:c16="http://schemas.microsoft.com/office/drawing/2014/chart" uri="{C3380CC4-5D6E-409C-BE32-E72D297353CC}">
              <c16:uniqueId val="{00000003-B09A-4598-BF45-75BA7A379861}"/>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data'!$AR$188:$AR$244</c:f>
              <c:numCache>
                <c:formatCode>General</c:formatCode>
                <c:ptCount val="57"/>
                <c:pt idx="56">
                  <c:v>1.2999999999999999E-2</c:v>
                </c:pt>
              </c:numCache>
            </c:numRef>
          </c:xVal>
          <c:yVal>
            <c:numRef>
              <c:f>'Regional data'!$Z$188:$Z$244</c:f>
              <c:numCache>
                <c:formatCode>General</c:formatCode>
                <c:ptCount val="57"/>
                <c:pt idx="0">
                  <c:v>2050</c:v>
                </c:pt>
                <c:pt idx="1">
                  <c:v>1751</c:v>
                </c:pt>
                <c:pt idx="2">
                  <c:v>16</c:v>
                </c:pt>
                <c:pt idx="3">
                  <c:v>94</c:v>
                </c:pt>
                <c:pt idx="4">
                  <c:v>108</c:v>
                </c:pt>
                <c:pt idx="5">
                  <c:v>216</c:v>
                </c:pt>
                <c:pt idx="6">
                  <c:v>124</c:v>
                </c:pt>
                <c:pt idx="7">
                  <c:v>173</c:v>
                </c:pt>
                <c:pt idx="8">
                  <c:v>609</c:v>
                </c:pt>
                <c:pt idx="9">
                  <c:v>1497</c:v>
                </c:pt>
                <c:pt idx="10">
                  <c:v>225</c:v>
                </c:pt>
                <c:pt idx="11">
                  <c:v>350</c:v>
                </c:pt>
                <c:pt idx="12">
                  <c:v>380</c:v>
                </c:pt>
                <c:pt idx="13">
                  <c:v>254</c:v>
                </c:pt>
                <c:pt idx="14">
                  <c:v>920</c:v>
                </c:pt>
                <c:pt idx="15">
                  <c:v>1398</c:v>
                </c:pt>
                <c:pt idx="16">
                  <c:v>2230</c:v>
                </c:pt>
                <c:pt idx="17">
                  <c:v>153</c:v>
                </c:pt>
                <c:pt idx="18">
                  <c:v>2326</c:v>
                </c:pt>
                <c:pt idx="19">
                  <c:v>838</c:v>
                </c:pt>
                <c:pt idx="20">
                  <c:v>590</c:v>
                </c:pt>
                <c:pt idx="21">
                  <c:v>750</c:v>
                </c:pt>
                <c:pt idx="22">
                  <c:v>850</c:v>
                </c:pt>
                <c:pt idx="23">
                  <c:v>858</c:v>
                </c:pt>
                <c:pt idx="24">
                  <c:v>1656</c:v>
                </c:pt>
                <c:pt idx="25">
                  <c:v>45</c:v>
                </c:pt>
                <c:pt idx="26">
                  <c:v>52</c:v>
                </c:pt>
                <c:pt idx="27">
                  <c:v>33</c:v>
                </c:pt>
                <c:pt idx="28">
                  <c:v>40</c:v>
                </c:pt>
                <c:pt idx="29">
                  <c:v>33</c:v>
                </c:pt>
                <c:pt idx="30">
                  <c:v>1290</c:v>
                </c:pt>
                <c:pt idx="31">
                  <c:v>340</c:v>
                </c:pt>
                <c:pt idx="32">
                  <c:v>395</c:v>
                </c:pt>
                <c:pt idx="33">
                  <c:v>483</c:v>
                </c:pt>
                <c:pt idx="34">
                  <c:v>409</c:v>
                </c:pt>
                <c:pt idx="35">
                  <c:v>315</c:v>
                </c:pt>
                <c:pt idx="36">
                  <c:v>126</c:v>
                </c:pt>
                <c:pt idx="37">
                  <c:v>586</c:v>
                </c:pt>
                <c:pt idx="38">
                  <c:v>480</c:v>
                </c:pt>
                <c:pt idx="39">
                  <c:v>510</c:v>
                </c:pt>
                <c:pt idx="40">
                  <c:v>8840</c:v>
                </c:pt>
                <c:pt idx="41">
                  <c:v>810</c:v>
                </c:pt>
                <c:pt idx="42">
                  <c:v>1440</c:v>
                </c:pt>
                <c:pt idx="43">
                  <c:v>900</c:v>
                </c:pt>
                <c:pt idx="44">
                  <c:v>249.3</c:v>
                </c:pt>
                <c:pt idx="45">
                  <c:v>237.3</c:v>
                </c:pt>
                <c:pt idx="46">
                  <c:v>770</c:v>
                </c:pt>
                <c:pt idx="47">
                  <c:v>770</c:v>
                </c:pt>
                <c:pt idx="48">
                  <c:v>940</c:v>
                </c:pt>
                <c:pt idx="49">
                  <c:v>995</c:v>
                </c:pt>
                <c:pt idx="50">
                  <c:v>530</c:v>
                </c:pt>
                <c:pt idx="51">
                  <c:v>650</c:v>
                </c:pt>
                <c:pt idx="52">
                  <c:v>860</c:v>
                </c:pt>
                <c:pt idx="53">
                  <c:v>1240</c:v>
                </c:pt>
                <c:pt idx="54">
                  <c:v>245</c:v>
                </c:pt>
                <c:pt idx="55">
                  <c:v>1556</c:v>
                </c:pt>
                <c:pt idx="56">
                  <c:v>201.3</c:v>
                </c:pt>
              </c:numCache>
            </c:numRef>
          </c:yVal>
          <c:smooth val="0"/>
          <c:extLst>
            <c:ext xmlns:c16="http://schemas.microsoft.com/office/drawing/2014/chart" uri="{C3380CC4-5D6E-409C-BE32-E72D297353CC}">
              <c16:uniqueId val="{00000004-B09A-4598-BF45-75BA7A379861}"/>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data'!$AR$174:$AR$185</c:f>
              <c:numCache>
                <c:formatCode>General</c:formatCode>
                <c:ptCount val="12"/>
              </c:numCache>
            </c:numRef>
          </c:xVal>
          <c:yVal>
            <c:numRef>
              <c:f>'Regional data'!$Z$174:$Z$185</c:f>
              <c:numCache>
                <c:formatCode>General</c:formatCode>
                <c:ptCount val="12"/>
                <c:pt idx="0">
                  <c:v>46</c:v>
                </c:pt>
                <c:pt idx="1">
                  <c:v>270</c:v>
                </c:pt>
                <c:pt idx="2">
                  <c:v>256</c:v>
                </c:pt>
                <c:pt idx="3">
                  <c:v>205</c:v>
                </c:pt>
                <c:pt idx="4">
                  <c:v>68</c:v>
                </c:pt>
                <c:pt idx="5">
                  <c:v>73.400000000000006</c:v>
                </c:pt>
                <c:pt idx="6">
                  <c:v>49</c:v>
                </c:pt>
                <c:pt idx="7">
                  <c:v>2420</c:v>
                </c:pt>
                <c:pt idx="8">
                  <c:v>145</c:v>
                </c:pt>
                <c:pt idx="9">
                  <c:v>140</c:v>
                </c:pt>
                <c:pt idx="10">
                  <c:v>132</c:v>
                </c:pt>
                <c:pt idx="11">
                  <c:v>69.400000000000006</c:v>
                </c:pt>
              </c:numCache>
            </c:numRef>
          </c:yVal>
          <c:smooth val="0"/>
          <c:extLst>
            <c:ext xmlns:c16="http://schemas.microsoft.com/office/drawing/2014/chart" uri="{C3380CC4-5D6E-409C-BE32-E72D297353CC}">
              <c16:uniqueId val="{00000005-B09A-4598-BF45-75BA7A379861}"/>
            </c:ext>
          </c:extLst>
        </c:ser>
        <c:dLbls>
          <c:showLegendKey val="0"/>
          <c:showVal val="0"/>
          <c:showCatName val="0"/>
          <c:showSerName val="0"/>
          <c:showPercent val="0"/>
          <c:showBubbleSize val="0"/>
        </c:dLbls>
        <c:axId val="1216781967"/>
        <c:axId val="1216783215"/>
        <c:extLst/>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2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Na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Li vs Cl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data'!$AW$47:$AW$171</c:f>
              <c:numCache>
                <c:formatCode>General</c:formatCode>
                <c:ptCount val="125"/>
                <c:pt idx="27">
                  <c:v>4.0000000000000001E-3</c:v>
                </c:pt>
                <c:pt idx="28">
                  <c:v>6.3479999999999999</c:v>
                </c:pt>
                <c:pt idx="29">
                  <c:v>6.5919999999999996</c:v>
                </c:pt>
                <c:pt idx="30">
                  <c:v>1.3680000000000001</c:v>
                </c:pt>
                <c:pt idx="31">
                  <c:v>0.96599999999999997</c:v>
                </c:pt>
                <c:pt idx="32">
                  <c:v>1.2290000000000001</c:v>
                </c:pt>
                <c:pt idx="33">
                  <c:v>1.194</c:v>
                </c:pt>
                <c:pt idx="34">
                  <c:v>0.7</c:v>
                </c:pt>
                <c:pt idx="35">
                  <c:v>0.32800000000000001</c:v>
                </c:pt>
                <c:pt idx="36">
                  <c:v>0.64300000000000002</c:v>
                </c:pt>
                <c:pt idx="37">
                  <c:v>0.47799999999999998</c:v>
                </c:pt>
                <c:pt idx="38">
                  <c:v>3.702</c:v>
                </c:pt>
                <c:pt idx="39">
                  <c:v>3.677</c:v>
                </c:pt>
                <c:pt idx="40">
                  <c:v>4.0000000000000001E-3</c:v>
                </c:pt>
                <c:pt idx="41">
                  <c:v>7.5999999999999998E-2</c:v>
                </c:pt>
                <c:pt idx="42">
                  <c:v>0.16600000000000001</c:v>
                </c:pt>
                <c:pt idx="43">
                  <c:v>6.8000000000000005E-2</c:v>
                </c:pt>
                <c:pt idx="44">
                  <c:v>4.3999999999999997E-2</c:v>
                </c:pt>
                <c:pt idx="45">
                  <c:v>7.0000000000000001E-3</c:v>
                </c:pt>
                <c:pt idx="46">
                  <c:v>8.2000000000000003E-2</c:v>
                </c:pt>
                <c:pt idx="47">
                  <c:v>8.2000000000000003E-2</c:v>
                </c:pt>
                <c:pt idx="48">
                  <c:v>0.01</c:v>
                </c:pt>
                <c:pt idx="49">
                  <c:v>1.0999999999999999E-2</c:v>
                </c:pt>
                <c:pt idx="50">
                  <c:v>1.2E-2</c:v>
                </c:pt>
                <c:pt idx="51">
                  <c:v>4.0000000000000001E-3</c:v>
                </c:pt>
                <c:pt idx="52">
                  <c:v>1.097</c:v>
                </c:pt>
                <c:pt idx="53">
                  <c:v>2.4E-2</c:v>
                </c:pt>
                <c:pt idx="54">
                  <c:v>0.153</c:v>
                </c:pt>
                <c:pt idx="55">
                  <c:v>0</c:v>
                </c:pt>
                <c:pt idx="56">
                  <c:v>0</c:v>
                </c:pt>
                <c:pt idx="57">
                  <c:v>3.0000000000000001E-3</c:v>
                </c:pt>
                <c:pt idx="58">
                  <c:v>9.2999999999999999E-2</c:v>
                </c:pt>
                <c:pt idx="59">
                  <c:v>0.03</c:v>
                </c:pt>
                <c:pt idx="60">
                  <c:v>0.06</c:v>
                </c:pt>
                <c:pt idx="61">
                  <c:v>1.6E-2</c:v>
                </c:pt>
                <c:pt idx="62">
                  <c:v>0.01</c:v>
                </c:pt>
                <c:pt idx="63">
                  <c:v>0.35399999999999998</c:v>
                </c:pt>
                <c:pt idx="64">
                  <c:v>0.36299999999999999</c:v>
                </c:pt>
                <c:pt idx="65">
                  <c:v>7.0000000000000001E-3</c:v>
                </c:pt>
                <c:pt idx="66">
                  <c:v>0.04</c:v>
                </c:pt>
                <c:pt idx="67">
                  <c:v>6.2E-2</c:v>
                </c:pt>
                <c:pt idx="68">
                  <c:v>2.7E-2</c:v>
                </c:pt>
                <c:pt idx="69">
                  <c:v>3.0000000000000001E-3</c:v>
                </c:pt>
                <c:pt idx="70">
                  <c:v>7.0000000000000001E-3</c:v>
                </c:pt>
                <c:pt idx="71">
                  <c:v>0.01</c:v>
                </c:pt>
                <c:pt idx="72">
                  <c:v>2.3E-2</c:v>
                </c:pt>
                <c:pt idx="73">
                  <c:v>3.4000000000000002E-2</c:v>
                </c:pt>
                <c:pt idx="74">
                  <c:v>8.9999999999999993E-3</c:v>
                </c:pt>
                <c:pt idx="75">
                  <c:v>2.1560000000000001</c:v>
                </c:pt>
                <c:pt idx="76">
                  <c:v>2.4780000000000002</c:v>
                </c:pt>
                <c:pt idx="77">
                  <c:v>4.048</c:v>
                </c:pt>
                <c:pt idx="78">
                  <c:v>1.7999999999999999E-2</c:v>
                </c:pt>
                <c:pt idx="79">
                  <c:v>0.13500000000000001</c:v>
                </c:pt>
                <c:pt idx="80">
                  <c:v>0.24299999999999999</c:v>
                </c:pt>
                <c:pt idx="81">
                  <c:v>7.6999999999999999E-2</c:v>
                </c:pt>
                <c:pt idx="82">
                  <c:v>7.7210000000000001</c:v>
                </c:pt>
                <c:pt idx="83">
                  <c:v>4.617</c:v>
                </c:pt>
                <c:pt idx="84">
                  <c:v>4.3999999999999997E-2</c:v>
                </c:pt>
                <c:pt idx="85">
                  <c:v>0.03</c:v>
                </c:pt>
                <c:pt idx="86">
                  <c:v>6.8000000000000005E-2</c:v>
                </c:pt>
                <c:pt idx="87">
                  <c:v>9.8000000000000004E-2</c:v>
                </c:pt>
                <c:pt idx="88">
                  <c:v>0.11700000000000001</c:v>
                </c:pt>
                <c:pt idx="89">
                  <c:v>0.157</c:v>
                </c:pt>
                <c:pt idx="90">
                  <c:v>0.16400000000000001</c:v>
                </c:pt>
                <c:pt idx="91">
                  <c:v>9.4E-2</c:v>
                </c:pt>
                <c:pt idx="92">
                  <c:v>9.7000000000000003E-2</c:v>
                </c:pt>
                <c:pt idx="93">
                  <c:v>1.2E-2</c:v>
                </c:pt>
                <c:pt idx="94">
                  <c:v>2.5999999999999999E-2</c:v>
                </c:pt>
                <c:pt idx="95">
                  <c:v>2.4E-2</c:v>
                </c:pt>
                <c:pt idx="96">
                  <c:v>2.1000000000000001E-2</c:v>
                </c:pt>
                <c:pt idx="97">
                  <c:v>1.6E-2</c:v>
                </c:pt>
                <c:pt idx="98">
                  <c:v>0.184</c:v>
                </c:pt>
                <c:pt idx="99">
                  <c:v>0.20799999999999999</c:v>
                </c:pt>
                <c:pt idx="100">
                  <c:v>7.8E-2</c:v>
                </c:pt>
                <c:pt idx="101">
                  <c:v>7.6999999999999999E-2</c:v>
                </c:pt>
                <c:pt idx="102">
                  <c:v>3.0000000000000001E-3</c:v>
                </c:pt>
                <c:pt idx="103">
                  <c:v>6.0000000000000001E-3</c:v>
                </c:pt>
                <c:pt idx="104">
                  <c:v>3.0000000000000001E-3</c:v>
                </c:pt>
                <c:pt idx="105">
                  <c:v>0.01</c:v>
                </c:pt>
                <c:pt idx="106">
                  <c:v>3.0000000000000001E-3</c:v>
                </c:pt>
                <c:pt idx="107">
                  <c:v>7.0000000000000001E-3</c:v>
                </c:pt>
                <c:pt idx="108">
                  <c:v>0.17</c:v>
                </c:pt>
                <c:pt idx="109">
                  <c:v>2.7E-2</c:v>
                </c:pt>
                <c:pt idx="110">
                  <c:v>8.5999999999999993E-2</c:v>
                </c:pt>
                <c:pt idx="111">
                  <c:v>8.0000000000000002E-3</c:v>
                </c:pt>
                <c:pt idx="112">
                  <c:v>4.0000000000000001E-3</c:v>
                </c:pt>
                <c:pt idx="113">
                  <c:v>0.27400000000000002</c:v>
                </c:pt>
                <c:pt idx="114">
                  <c:v>0.318</c:v>
                </c:pt>
                <c:pt idx="115">
                  <c:v>0.29499999999999998</c:v>
                </c:pt>
                <c:pt idx="116">
                  <c:v>4.0000000000000001E-3</c:v>
                </c:pt>
                <c:pt idx="117">
                  <c:v>0.36499999999999999</c:v>
                </c:pt>
                <c:pt idx="118">
                  <c:v>1.2E-2</c:v>
                </c:pt>
                <c:pt idx="119">
                  <c:v>5.0000000000000001E-3</c:v>
                </c:pt>
                <c:pt idx="120">
                  <c:v>7.4999999999999997E-2</c:v>
                </c:pt>
                <c:pt idx="121">
                  <c:v>3.5999999999999997E-2</c:v>
                </c:pt>
                <c:pt idx="122">
                  <c:v>0.04</c:v>
                </c:pt>
                <c:pt idx="123">
                  <c:v>0.02</c:v>
                </c:pt>
                <c:pt idx="124">
                  <c:v>0.01</c:v>
                </c:pt>
              </c:numCache>
            </c:numRef>
          </c:xVal>
          <c:yVal>
            <c:numRef>
              <c:f>'Regional data'!$AC$47:$AC$171</c:f>
              <c:numCache>
                <c:formatCode>General</c:formatCode>
                <c:ptCount val="125"/>
                <c:pt idx="0">
                  <c:v>220</c:v>
                </c:pt>
                <c:pt idx="1">
                  <c:v>4941</c:v>
                </c:pt>
                <c:pt idx="2">
                  <c:v>71</c:v>
                </c:pt>
                <c:pt idx="3">
                  <c:v>43</c:v>
                </c:pt>
                <c:pt idx="4">
                  <c:v>35</c:v>
                </c:pt>
                <c:pt idx="5">
                  <c:v>210</c:v>
                </c:pt>
                <c:pt idx="6">
                  <c:v>190</c:v>
                </c:pt>
                <c:pt idx="7">
                  <c:v>12</c:v>
                </c:pt>
                <c:pt idx="8">
                  <c:v>33</c:v>
                </c:pt>
                <c:pt idx="9">
                  <c:v>73</c:v>
                </c:pt>
                <c:pt idx="10">
                  <c:v>62</c:v>
                </c:pt>
                <c:pt idx="11">
                  <c:v>31</c:v>
                </c:pt>
                <c:pt idx="12">
                  <c:v>37</c:v>
                </c:pt>
                <c:pt idx="13">
                  <c:v>102</c:v>
                </c:pt>
                <c:pt idx="14">
                  <c:v>74</c:v>
                </c:pt>
                <c:pt idx="15">
                  <c:v>179</c:v>
                </c:pt>
                <c:pt idx="16">
                  <c:v>172</c:v>
                </c:pt>
                <c:pt idx="17">
                  <c:v>220</c:v>
                </c:pt>
                <c:pt idx="18">
                  <c:v>1819</c:v>
                </c:pt>
                <c:pt idx="19">
                  <c:v>228</c:v>
                </c:pt>
                <c:pt idx="20">
                  <c:v>1189</c:v>
                </c:pt>
                <c:pt idx="21">
                  <c:v>1200</c:v>
                </c:pt>
                <c:pt idx="22">
                  <c:v>1440</c:v>
                </c:pt>
                <c:pt idx="23">
                  <c:v>290</c:v>
                </c:pt>
                <c:pt idx="24">
                  <c:v>954</c:v>
                </c:pt>
                <c:pt idx="25">
                  <c:v>70</c:v>
                </c:pt>
                <c:pt idx="26">
                  <c:v>16</c:v>
                </c:pt>
                <c:pt idx="27">
                  <c:v>6</c:v>
                </c:pt>
                <c:pt idx="28">
                  <c:v>169</c:v>
                </c:pt>
                <c:pt idx="29">
                  <c:v>202</c:v>
                </c:pt>
                <c:pt idx="30">
                  <c:v>72</c:v>
                </c:pt>
                <c:pt idx="31">
                  <c:v>59</c:v>
                </c:pt>
                <c:pt idx="32">
                  <c:v>61</c:v>
                </c:pt>
                <c:pt idx="33">
                  <c:v>60</c:v>
                </c:pt>
                <c:pt idx="34">
                  <c:v>23</c:v>
                </c:pt>
                <c:pt idx="35">
                  <c:v>13</c:v>
                </c:pt>
                <c:pt idx="36">
                  <c:v>342</c:v>
                </c:pt>
                <c:pt idx="37">
                  <c:v>277</c:v>
                </c:pt>
                <c:pt idx="38">
                  <c:v>174</c:v>
                </c:pt>
                <c:pt idx="39">
                  <c:v>159</c:v>
                </c:pt>
                <c:pt idx="40">
                  <c:v>15</c:v>
                </c:pt>
                <c:pt idx="41">
                  <c:v>33</c:v>
                </c:pt>
                <c:pt idx="42">
                  <c:v>17</c:v>
                </c:pt>
                <c:pt idx="43">
                  <c:v>18</c:v>
                </c:pt>
                <c:pt idx="44">
                  <c:v>26</c:v>
                </c:pt>
                <c:pt idx="45">
                  <c:v>29</c:v>
                </c:pt>
                <c:pt idx="46">
                  <c:v>133</c:v>
                </c:pt>
                <c:pt idx="47">
                  <c:v>131</c:v>
                </c:pt>
                <c:pt idx="48">
                  <c:v>21</c:v>
                </c:pt>
                <c:pt idx="49">
                  <c:v>20</c:v>
                </c:pt>
                <c:pt idx="50">
                  <c:v>21</c:v>
                </c:pt>
                <c:pt idx="51">
                  <c:v>16</c:v>
                </c:pt>
                <c:pt idx="52">
                  <c:v>69</c:v>
                </c:pt>
                <c:pt idx="53">
                  <c:v>24</c:v>
                </c:pt>
                <c:pt idx="54">
                  <c:v>21</c:v>
                </c:pt>
                <c:pt idx="55">
                  <c:v>3</c:v>
                </c:pt>
                <c:pt idx="56">
                  <c:v>2</c:v>
                </c:pt>
                <c:pt idx="57">
                  <c:v>7</c:v>
                </c:pt>
                <c:pt idx="58">
                  <c:v>18</c:v>
                </c:pt>
                <c:pt idx="59">
                  <c:v>24</c:v>
                </c:pt>
                <c:pt idx="60">
                  <c:v>41</c:v>
                </c:pt>
                <c:pt idx="61">
                  <c:v>9</c:v>
                </c:pt>
                <c:pt idx="62">
                  <c:v>5</c:v>
                </c:pt>
                <c:pt idx="63">
                  <c:v>20</c:v>
                </c:pt>
                <c:pt idx="64">
                  <c:v>22</c:v>
                </c:pt>
                <c:pt idx="65">
                  <c:v>41</c:v>
                </c:pt>
                <c:pt idx="66">
                  <c:v>16</c:v>
                </c:pt>
                <c:pt idx="67">
                  <c:v>38</c:v>
                </c:pt>
                <c:pt idx="68">
                  <c:v>11</c:v>
                </c:pt>
                <c:pt idx="69">
                  <c:v>2</c:v>
                </c:pt>
                <c:pt idx="70">
                  <c:v>9</c:v>
                </c:pt>
                <c:pt idx="71">
                  <c:v>82</c:v>
                </c:pt>
                <c:pt idx="72">
                  <c:v>44</c:v>
                </c:pt>
                <c:pt idx="73">
                  <c:v>69</c:v>
                </c:pt>
                <c:pt idx="74">
                  <c:v>11</c:v>
                </c:pt>
                <c:pt idx="75">
                  <c:v>86</c:v>
                </c:pt>
                <c:pt idx="76">
                  <c:v>80</c:v>
                </c:pt>
                <c:pt idx="77">
                  <c:v>115</c:v>
                </c:pt>
                <c:pt idx="78">
                  <c:v>6</c:v>
                </c:pt>
                <c:pt idx="79">
                  <c:v>12</c:v>
                </c:pt>
                <c:pt idx="80">
                  <c:v>31</c:v>
                </c:pt>
                <c:pt idx="81">
                  <c:v>91</c:v>
                </c:pt>
                <c:pt idx="82">
                  <c:v>224</c:v>
                </c:pt>
                <c:pt idx="83">
                  <c:v>144</c:v>
                </c:pt>
                <c:pt idx="84">
                  <c:v>40</c:v>
                </c:pt>
                <c:pt idx="85">
                  <c:v>37</c:v>
                </c:pt>
                <c:pt idx="86">
                  <c:v>19</c:v>
                </c:pt>
                <c:pt idx="87">
                  <c:v>31</c:v>
                </c:pt>
                <c:pt idx="88">
                  <c:v>37</c:v>
                </c:pt>
                <c:pt idx="89">
                  <c:v>24</c:v>
                </c:pt>
                <c:pt idx="90">
                  <c:v>23</c:v>
                </c:pt>
                <c:pt idx="91">
                  <c:v>27</c:v>
                </c:pt>
                <c:pt idx="92">
                  <c:v>27</c:v>
                </c:pt>
                <c:pt idx="93">
                  <c:v>13</c:v>
                </c:pt>
                <c:pt idx="94">
                  <c:v>88</c:v>
                </c:pt>
                <c:pt idx="95">
                  <c:v>42</c:v>
                </c:pt>
                <c:pt idx="96">
                  <c:v>27</c:v>
                </c:pt>
                <c:pt idx="97">
                  <c:v>57</c:v>
                </c:pt>
                <c:pt idx="98">
                  <c:v>110</c:v>
                </c:pt>
                <c:pt idx="99">
                  <c:v>41</c:v>
                </c:pt>
                <c:pt idx="100">
                  <c:v>220</c:v>
                </c:pt>
                <c:pt idx="101">
                  <c:v>244</c:v>
                </c:pt>
                <c:pt idx="102">
                  <c:v>17</c:v>
                </c:pt>
                <c:pt idx="103">
                  <c:v>21</c:v>
                </c:pt>
                <c:pt idx="104">
                  <c:v>21</c:v>
                </c:pt>
                <c:pt idx="105">
                  <c:v>34</c:v>
                </c:pt>
                <c:pt idx="106">
                  <c:v>76</c:v>
                </c:pt>
                <c:pt idx="107">
                  <c:v>27</c:v>
                </c:pt>
                <c:pt idx="108">
                  <c:v>26</c:v>
                </c:pt>
                <c:pt idx="109">
                  <c:v>110</c:v>
                </c:pt>
                <c:pt idx="110">
                  <c:v>156</c:v>
                </c:pt>
                <c:pt idx="111">
                  <c:v>41</c:v>
                </c:pt>
                <c:pt idx="112">
                  <c:v>26</c:v>
                </c:pt>
                <c:pt idx="113">
                  <c:v>27</c:v>
                </c:pt>
                <c:pt idx="114">
                  <c:v>22</c:v>
                </c:pt>
                <c:pt idx="115">
                  <c:v>21</c:v>
                </c:pt>
                <c:pt idx="116">
                  <c:v>8</c:v>
                </c:pt>
                <c:pt idx="117">
                  <c:v>17</c:v>
                </c:pt>
                <c:pt idx="118">
                  <c:v>12</c:v>
                </c:pt>
                <c:pt idx="119">
                  <c:v>6</c:v>
                </c:pt>
                <c:pt idx="120">
                  <c:v>32</c:v>
                </c:pt>
                <c:pt idx="121">
                  <c:v>12</c:v>
                </c:pt>
                <c:pt idx="122">
                  <c:v>23</c:v>
                </c:pt>
                <c:pt idx="123">
                  <c:v>37</c:v>
                </c:pt>
                <c:pt idx="124">
                  <c:v>36</c:v>
                </c:pt>
              </c:numCache>
            </c:numRef>
          </c:yVal>
          <c:smooth val="0"/>
          <c:extLst>
            <c:ext xmlns:c16="http://schemas.microsoft.com/office/drawing/2014/chart" uri="{C3380CC4-5D6E-409C-BE32-E72D297353CC}">
              <c16:uniqueId val="{00000000-A793-4F90-AFF1-74F22C4D11CE}"/>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data'!$AW$247:$AW$313</c:f>
              <c:numCache>
                <c:formatCode>General</c:formatCode>
                <c:ptCount val="67"/>
                <c:pt idx="57">
                  <c:v>0.115</c:v>
                </c:pt>
                <c:pt idx="58">
                  <c:v>5.5E-2</c:v>
                </c:pt>
                <c:pt idx="59">
                  <c:v>8.1000000000000003E-2</c:v>
                </c:pt>
                <c:pt idx="60">
                  <c:v>6.2E-2</c:v>
                </c:pt>
                <c:pt idx="61">
                  <c:v>0.38200000000000001</c:v>
                </c:pt>
                <c:pt idx="62">
                  <c:v>0.03</c:v>
                </c:pt>
                <c:pt idx="63">
                  <c:v>7.2999999999999995E-2</c:v>
                </c:pt>
                <c:pt idx="64">
                  <c:v>2E-3</c:v>
                </c:pt>
                <c:pt idx="65">
                  <c:v>1.0999999999999999E-2</c:v>
                </c:pt>
                <c:pt idx="66">
                  <c:v>5.0000000000000001E-3</c:v>
                </c:pt>
              </c:numCache>
            </c:numRef>
          </c:xVal>
          <c:yVal>
            <c:numRef>
              <c:f>'Regional data'!$AC$247:$AC$313</c:f>
              <c:numCache>
                <c:formatCode>General</c:formatCode>
                <c:ptCount val="67"/>
                <c:pt idx="0">
                  <c:v>34</c:v>
                </c:pt>
                <c:pt idx="1">
                  <c:v>7.5</c:v>
                </c:pt>
                <c:pt idx="2">
                  <c:v>7.5</c:v>
                </c:pt>
                <c:pt idx="3">
                  <c:v>7.5</c:v>
                </c:pt>
                <c:pt idx="4">
                  <c:v>18</c:v>
                </c:pt>
                <c:pt idx="5">
                  <c:v>46250</c:v>
                </c:pt>
                <c:pt idx="6">
                  <c:v>9700</c:v>
                </c:pt>
                <c:pt idx="7">
                  <c:v>44140</c:v>
                </c:pt>
                <c:pt idx="8">
                  <c:v>13</c:v>
                </c:pt>
                <c:pt idx="9">
                  <c:v>20</c:v>
                </c:pt>
                <c:pt idx="10">
                  <c:v>0</c:v>
                </c:pt>
                <c:pt idx="11">
                  <c:v>15</c:v>
                </c:pt>
                <c:pt idx="12">
                  <c:v>65</c:v>
                </c:pt>
                <c:pt idx="13">
                  <c:v>0</c:v>
                </c:pt>
                <c:pt idx="14">
                  <c:v>15</c:v>
                </c:pt>
                <c:pt idx="15">
                  <c:v>58</c:v>
                </c:pt>
                <c:pt idx="16">
                  <c:v>5.3</c:v>
                </c:pt>
                <c:pt idx="17">
                  <c:v>108</c:v>
                </c:pt>
                <c:pt idx="18">
                  <c:v>343</c:v>
                </c:pt>
                <c:pt idx="19">
                  <c:v>479</c:v>
                </c:pt>
                <c:pt idx="20">
                  <c:v>5.6</c:v>
                </c:pt>
                <c:pt idx="21">
                  <c:v>22</c:v>
                </c:pt>
                <c:pt idx="22">
                  <c:v>616</c:v>
                </c:pt>
                <c:pt idx="23">
                  <c:v>11.88</c:v>
                </c:pt>
                <c:pt idx="24">
                  <c:v>405</c:v>
                </c:pt>
                <c:pt idx="25">
                  <c:v>361</c:v>
                </c:pt>
                <c:pt idx="26">
                  <c:v>240</c:v>
                </c:pt>
                <c:pt idx="27">
                  <c:v>237</c:v>
                </c:pt>
                <c:pt idx="28">
                  <c:v>1098</c:v>
                </c:pt>
                <c:pt idx="29">
                  <c:v>2126</c:v>
                </c:pt>
                <c:pt idx="30">
                  <c:v>106</c:v>
                </c:pt>
                <c:pt idx="31">
                  <c:v>123</c:v>
                </c:pt>
                <c:pt idx="32">
                  <c:v>1827</c:v>
                </c:pt>
                <c:pt idx="33">
                  <c:v>800</c:v>
                </c:pt>
                <c:pt idx="34">
                  <c:v>38</c:v>
                </c:pt>
                <c:pt idx="35">
                  <c:v>13</c:v>
                </c:pt>
                <c:pt idx="36">
                  <c:v>10</c:v>
                </c:pt>
                <c:pt idx="37">
                  <c:v>0.7</c:v>
                </c:pt>
                <c:pt idx="38">
                  <c:v>12</c:v>
                </c:pt>
                <c:pt idx="39">
                  <c:v>16</c:v>
                </c:pt>
                <c:pt idx="40">
                  <c:v>23</c:v>
                </c:pt>
                <c:pt idx="41">
                  <c:v>1.1000000000000001</c:v>
                </c:pt>
                <c:pt idx="42">
                  <c:v>62</c:v>
                </c:pt>
                <c:pt idx="43">
                  <c:v>265</c:v>
                </c:pt>
                <c:pt idx="44">
                  <c:v>125</c:v>
                </c:pt>
                <c:pt idx="45">
                  <c:v>709</c:v>
                </c:pt>
                <c:pt idx="46">
                  <c:v>244</c:v>
                </c:pt>
                <c:pt idx="47">
                  <c:v>16</c:v>
                </c:pt>
                <c:pt idx="48">
                  <c:v>845</c:v>
                </c:pt>
                <c:pt idx="49">
                  <c:v>163</c:v>
                </c:pt>
                <c:pt idx="50">
                  <c:v>262</c:v>
                </c:pt>
                <c:pt idx="51">
                  <c:v>875</c:v>
                </c:pt>
                <c:pt idx="52">
                  <c:v>83</c:v>
                </c:pt>
                <c:pt idx="53">
                  <c:v>60.5</c:v>
                </c:pt>
                <c:pt idx="54">
                  <c:v>261</c:v>
                </c:pt>
                <c:pt idx="55">
                  <c:v>719</c:v>
                </c:pt>
                <c:pt idx="56">
                  <c:v>246</c:v>
                </c:pt>
                <c:pt idx="57">
                  <c:v>19</c:v>
                </c:pt>
                <c:pt idx="58">
                  <c:v>44</c:v>
                </c:pt>
                <c:pt idx="59">
                  <c:v>18</c:v>
                </c:pt>
                <c:pt idx="60">
                  <c:v>73</c:v>
                </c:pt>
                <c:pt idx="61">
                  <c:v>44</c:v>
                </c:pt>
                <c:pt idx="62">
                  <c:v>73</c:v>
                </c:pt>
                <c:pt idx="63">
                  <c:v>93</c:v>
                </c:pt>
                <c:pt idx="64">
                  <c:v>50</c:v>
                </c:pt>
                <c:pt idx="65">
                  <c:v>31</c:v>
                </c:pt>
                <c:pt idx="66">
                  <c:v>29</c:v>
                </c:pt>
              </c:numCache>
            </c:numRef>
          </c:yVal>
          <c:smooth val="0"/>
          <c:extLst xmlns:c15="http://schemas.microsoft.com/office/drawing/2012/chart">
            <c:ext xmlns:c16="http://schemas.microsoft.com/office/drawing/2014/chart" uri="{C3380CC4-5D6E-409C-BE32-E72D297353CC}">
              <c16:uniqueId val="{00000001-A793-4F90-AFF1-74F22C4D11CE}"/>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data'!$AW$7:$AW$44</c:f>
              <c:numCache>
                <c:formatCode>General</c:formatCode>
                <c:ptCount val="38"/>
              </c:numCache>
            </c:numRef>
          </c:xVal>
          <c:yVal>
            <c:numRef>
              <c:f>'Regional data'!$AC$7:$AC$44</c:f>
              <c:numCache>
                <c:formatCode>General</c:formatCode>
                <c:ptCount val="38"/>
                <c:pt idx="0">
                  <c:v>905.53</c:v>
                </c:pt>
                <c:pt idx="1">
                  <c:v>874.82</c:v>
                </c:pt>
                <c:pt idx="2">
                  <c:v>876.91</c:v>
                </c:pt>
                <c:pt idx="3">
                  <c:v>907.29</c:v>
                </c:pt>
                <c:pt idx="4">
                  <c:v>880.51</c:v>
                </c:pt>
                <c:pt idx="5">
                  <c:v>878.82</c:v>
                </c:pt>
                <c:pt idx="6">
                  <c:v>909.95</c:v>
                </c:pt>
                <c:pt idx="7">
                  <c:v>887.48</c:v>
                </c:pt>
                <c:pt idx="8">
                  <c:v>927.52</c:v>
                </c:pt>
                <c:pt idx="9">
                  <c:v>422.99</c:v>
                </c:pt>
                <c:pt idx="10">
                  <c:v>632</c:v>
                </c:pt>
                <c:pt idx="11">
                  <c:v>615</c:v>
                </c:pt>
                <c:pt idx="12">
                  <c:v>872</c:v>
                </c:pt>
                <c:pt idx="13">
                  <c:v>39</c:v>
                </c:pt>
                <c:pt idx="14">
                  <c:v>195</c:v>
                </c:pt>
                <c:pt idx="15">
                  <c:v>354</c:v>
                </c:pt>
                <c:pt idx="16">
                  <c:v>220</c:v>
                </c:pt>
                <c:pt idx="17">
                  <c:v>84</c:v>
                </c:pt>
                <c:pt idx="18">
                  <c:v>576</c:v>
                </c:pt>
                <c:pt idx="19">
                  <c:v>3700</c:v>
                </c:pt>
                <c:pt idx="20">
                  <c:v>4418</c:v>
                </c:pt>
                <c:pt idx="21">
                  <c:v>328</c:v>
                </c:pt>
                <c:pt idx="22">
                  <c:v>65</c:v>
                </c:pt>
                <c:pt idx="23">
                  <c:v>1120</c:v>
                </c:pt>
                <c:pt idx="24">
                  <c:v>7.8</c:v>
                </c:pt>
                <c:pt idx="25">
                  <c:v>12</c:v>
                </c:pt>
                <c:pt idx="26">
                  <c:v>12</c:v>
                </c:pt>
                <c:pt idx="27">
                  <c:v>133</c:v>
                </c:pt>
                <c:pt idx="28">
                  <c:v>162</c:v>
                </c:pt>
                <c:pt idx="29">
                  <c:v>308</c:v>
                </c:pt>
                <c:pt idx="30">
                  <c:v>61</c:v>
                </c:pt>
                <c:pt idx="31">
                  <c:v>83</c:v>
                </c:pt>
                <c:pt idx="32">
                  <c:v>1670</c:v>
                </c:pt>
                <c:pt idx="33">
                  <c:v>1002</c:v>
                </c:pt>
                <c:pt idx="34">
                  <c:v>78</c:v>
                </c:pt>
                <c:pt idx="35">
                  <c:v>505.6</c:v>
                </c:pt>
                <c:pt idx="36">
                  <c:v>566.29999999999995</c:v>
                </c:pt>
                <c:pt idx="37">
                  <c:v>347.8</c:v>
                </c:pt>
              </c:numCache>
            </c:numRef>
          </c:yVal>
          <c:smooth val="0"/>
          <c:extLst>
            <c:ext xmlns:c16="http://schemas.microsoft.com/office/drawing/2014/chart" uri="{C3380CC4-5D6E-409C-BE32-E72D297353CC}">
              <c16:uniqueId val="{00000002-A793-4F90-AFF1-74F22C4D11CE}"/>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data'!$AW$316:$AW$327</c:f>
              <c:numCache>
                <c:formatCode>General</c:formatCode>
                <c:ptCount val="12"/>
                <c:pt idx="8">
                  <c:v>7.0000000000000001E-3</c:v>
                </c:pt>
                <c:pt idx="9">
                  <c:v>0.191</c:v>
                </c:pt>
                <c:pt idx="10">
                  <c:v>7.4999999999999997E-2</c:v>
                </c:pt>
                <c:pt idx="11">
                  <c:v>9.5000000000000001E-2</c:v>
                </c:pt>
              </c:numCache>
            </c:numRef>
          </c:xVal>
          <c:yVal>
            <c:numRef>
              <c:f>'Regional data'!$AC$316:$AC$327</c:f>
              <c:numCache>
                <c:formatCode>General</c:formatCode>
                <c:ptCount val="12"/>
                <c:pt idx="0">
                  <c:v>49</c:v>
                </c:pt>
                <c:pt idx="1">
                  <c:v>396</c:v>
                </c:pt>
                <c:pt idx="2">
                  <c:v>16</c:v>
                </c:pt>
                <c:pt idx="3">
                  <c:v>227</c:v>
                </c:pt>
                <c:pt idx="4">
                  <c:v>221</c:v>
                </c:pt>
                <c:pt idx="5">
                  <c:v>325</c:v>
                </c:pt>
                <c:pt idx="6">
                  <c:v>199</c:v>
                </c:pt>
                <c:pt idx="7">
                  <c:v>0</c:v>
                </c:pt>
                <c:pt idx="8">
                  <c:v>81</c:v>
                </c:pt>
                <c:pt idx="9">
                  <c:v>69</c:v>
                </c:pt>
                <c:pt idx="10">
                  <c:v>96</c:v>
                </c:pt>
                <c:pt idx="11">
                  <c:v>38</c:v>
                </c:pt>
              </c:numCache>
            </c:numRef>
          </c:yVal>
          <c:smooth val="0"/>
          <c:extLst>
            <c:ext xmlns:c16="http://schemas.microsoft.com/office/drawing/2014/chart" uri="{C3380CC4-5D6E-409C-BE32-E72D297353CC}">
              <c16:uniqueId val="{00000003-A793-4F90-AFF1-74F22C4D11CE}"/>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data'!$AW$188:$AW$244</c:f>
              <c:numCache>
                <c:formatCode>General</c:formatCode>
                <c:ptCount val="57"/>
                <c:pt idx="56">
                  <c:v>9.5000000000000001E-2</c:v>
                </c:pt>
              </c:numCache>
            </c:numRef>
          </c:xVal>
          <c:yVal>
            <c:numRef>
              <c:f>'Regional data'!$AC$188:$AC$244</c:f>
              <c:numCache>
                <c:formatCode>General</c:formatCode>
                <c:ptCount val="57"/>
                <c:pt idx="0">
                  <c:v>33.5</c:v>
                </c:pt>
                <c:pt idx="1">
                  <c:v>2800</c:v>
                </c:pt>
                <c:pt idx="2">
                  <c:v>12</c:v>
                </c:pt>
                <c:pt idx="3">
                  <c:v>105</c:v>
                </c:pt>
                <c:pt idx="4">
                  <c:v>122</c:v>
                </c:pt>
                <c:pt idx="5">
                  <c:v>182</c:v>
                </c:pt>
                <c:pt idx="6">
                  <c:v>131</c:v>
                </c:pt>
                <c:pt idx="7">
                  <c:v>151</c:v>
                </c:pt>
                <c:pt idx="8">
                  <c:v>588</c:v>
                </c:pt>
                <c:pt idx="9">
                  <c:v>447</c:v>
                </c:pt>
                <c:pt idx="10">
                  <c:v>84</c:v>
                </c:pt>
                <c:pt idx="13">
                  <c:v>77.3</c:v>
                </c:pt>
                <c:pt idx="14">
                  <c:v>1059</c:v>
                </c:pt>
                <c:pt idx="15">
                  <c:v>1067</c:v>
                </c:pt>
                <c:pt idx="16">
                  <c:v>693</c:v>
                </c:pt>
                <c:pt idx="17">
                  <c:v>135</c:v>
                </c:pt>
                <c:pt idx="18">
                  <c:v>123</c:v>
                </c:pt>
                <c:pt idx="19">
                  <c:v>1075</c:v>
                </c:pt>
                <c:pt idx="20">
                  <c:v>600</c:v>
                </c:pt>
                <c:pt idx="21">
                  <c:v>750</c:v>
                </c:pt>
                <c:pt idx="22">
                  <c:v>950</c:v>
                </c:pt>
                <c:pt idx="23">
                  <c:v>560</c:v>
                </c:pt>
                <c:pt idx="24">
                  <c:v>1620</c:v>
                </c:pt>
                <c:pt idx="25">
                  <c:v>20</c:v>
                </c:pt>
                <c:pt idx="26">
                  <c:v>250</c:v>
                </c:pt>
                <c:pt idx="27">
                  <c:v>7.3</c:v>
                </c:pt>
                <c:pt idx="28">
                  <c:v>67</c:v>
                </c:pt>
                <c:pt idx="29">
                  <c:v>8</c:v>
                </c:pt>
                <c:pt idx="30">
                  <c:v>137</c:v>
                </c:pt>
                <c:pt idx="31">
                  <c:v>57</c:v>
                </c:pt>
                <c:pt idx="32">
                  <c:v>52</c:v>
                </c:pt>
                <c:pt idx="33">
                  <c:v>90.8</c:v>
                </c:pt>
                <c:pt idx="34">
                  <c:v>86</c:v>
                </c:pt>
                <c:pt idx="35">
                  <c:v>52</c:v>
                </c:pt>
                <c:pt idx="36">
                  <c:v>15</c:v>
                </c:pt>
                <c:pt idx="37">
                  <c:v>108</c:v>
                </c:pt>
                <c:pt idx="38">
                  <c:v>89</c:v>
                </c:pt>
                <c:pt idx="39">
                  <c:v>591</c:v>
                </c:pt>
                <c:pt idx="40">
                  <c:v>16.399999999999999</c:v>
                </c:pt>
                <c:pt idx="41">
                  <c:v>75</c:v>
                </c:pt>
                <c:pt idx="42">
                  <c:v>1814</c:v>
                </c:pt>
                <c:pt idx="43">
                  <c:v>137</c:v>
                </c:pt>
                <c:pt idx="44">
                  <c:v>92.1</c:v>
                </c:pt>
                <c:pt idx="45">
                  <c:v>88.6</c:v>
                </c:pt>
                <c:pt idx="46">
                  <c:v>107</c:v>
                </c:pt>
                <c:pt idx="47">
                  <c:v>89</c:v>
                </c:pt>
                <c:pt idx="48">
                  <c:v>225</c:v>
                </c:pt>
                <c:pt idx="49">
                  <c:v>102</c:v>
                </c:pt>
                <c:pt idx="50">
                  <c:v>90</c:v>
                </c:pt>
                <c:pt idx="51">
                  <c:v>74</c:v>
                </c:pt>
                <c:pt idx="52">
                  <c:v>93</c:v>
                </c:pt>
                <c:pt idx="53">
                  <c:v>112</c:v>
                </c:pt>
                <c:pt idx="54">
                  <c:v>54.7</c:v>
                </c:pt>
                <c:pt idx="55">
                  <c:v>134</c:v>
                </c:pt>
                <c:pt idx="56">
                  <c:v>28</c:v>
                </c:pt>
              </c:numCache>
            </c:numRef>
          </c:yVal>
          <c:smooth val="0"/>
          <c:extLst>
            <c:ext xmlns:c16="http://schemas.microsoft.com/office/drawing/2014/chart" uri="{C3380CC4-5D6E-409C-BE32-E72D297353CC}">
              <c16:uniqueId val="{00000004-A793-4F90-AFF1-74F22C4D11CE}"/>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data'!$AW$174:$AW$185</c:f>
              <c:numCache>
                <c:formatCode>General</c:formatCode>
                <c:ptCount val="12"/>
              </c:numCache>
            </c:numRef>
          </c:xVal>
          <c:yVal>
            <c:numRef>
              <c:f>'Regional data'!$AC$174:$AC$185</c:f>
              <c:numCache>
                <c:formatCode>General</c:formatCode>
                <c:ptCount val="12"/>
                <c:pt idx="0">
                  <c:v>57</c:v>
                </c:pt>
                <c:pt idx="1">
                  <c:v>250</c:v>
                </c:pt>
                <c:pt idx="2">
                  <c:v>325</c:v>
                </c:pt>
                <c:pt idx="3">
                  <c:v>107</c:v>
                </c:pt>
                <c:pt idx="4">
                  <c:v>22.8</c:v>
                </c:pt>
                <c:pt idx="5">
                  <c:v>88</c:v>
                </c:pt>
                <c:pt idx="6">
                  <c:v>95</c:v>
                </c:pt>
                <c:pt idx="7">
                  <c:v>2041</c:v>
                </c:pt>
                <c:pt idx="8">
                  <c:v>228</c:v>
                </c:pt>
                <c:pt idx="9">
                  <c:v>216</c:v>
                </c:pt>
                <c:pt idx="10">
                  <c:v>221</c:v>
                </c:pt>
                <c:pt idx="11">
                  <c:v>93</c:v>
                </c:pt>
              </c:numCache>
            </c:numRef>
          </c:yVal>
          <c:smooth val="0"/>
          <c:extLst>
            <c:ext xmlns:c16="http://schemas.microsoft.com/office/drawing/2014/chart" uri="{C3380CC4-5D6E-409C-BE32-E72D297353CC}">
              <c16:uniqueId val="{00000005-A793-4F90-AFF1-74F22C4D11CE}"/>
            </c:ext>
          </c:extLst>
        </c:ser>
        <c:dLbls>
          <c:showLegendKey val="0"/>
          <c:showVal val="0"/>
          <c:showCatName val="0"/>
          <c:showSerName val="0"/>
          <c:showPercent val="0"/>
          <c:showBubbleSize val="0"/>
        </c:dLbls>
        <c:axId val="1216781967"/>
        <c:axId val="1216783215"/>
        <c:extLst/>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Li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4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Cl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Li vs Mg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data'!$AW$47:$AW$171</c:f>
              <c:numCache>
                <c:formatCode>General</c:formatCode>
                <c:ptCount val="125"/>
                <c:pt idx="27">
                  <c:v>4.0000000000000001E-3</c:v>
                </c:pt>
                <c:pt idx="28">
                  <c:v>6.3479999999999999</c:v>
                </c:pt>
                <c:pt idx="29">
                  <c:v>6.5919999999999996</c:v>
                </c:pt>
                <c:pt idx="30">
                  <c:v>1.3680000000000001</c:v>
                </c:pt>
                <c:pt idx="31">
                  <c:v>0.96599999999999997</c:v>
                </c:pt>
                <c:pt idx="32">
                  <c:v>1.2290000000000001</c:v>
                </c:pt>
                <c:pt idx="33">
                  <c:v>1.194</c:v>
                </c:pt>
                <c:pt idx="34">
                  <c:v>0.7</c:v>
                </c:pt>
                <c:pt idx="35">
                  <c:v>0.32800000000000001</c:v>
                </c:pt>
                <c:pt idx="36">
                  <c:v>0.64300000000000002</c:v>
                </c:pt>
                <c:pt idx="37">
                  <c:v>0.47799999999999998</c:v>
                </c:pt>
                <c:pt idx="38">
                  <c:v>3.702</c:v>
                </c:pt>
                <c:pt idx="39">
                  <c:v>3.677</c:v>
                </c:pt>
                <c:pt idx="40">
                  <c:v>4.0000000000000001E-3</c:v>
                </c:pt>
                <c:pt idx="41">
                  <c:v>7.5999999999999998E-2</c:v>
                </c:pt>
                <c:pt idx="42">
                  <c:v>0.16600000000000001</c:v>
                </c:pt>
                <c:pt idx="43">
                  <c:v>6.8000000000000005E-2</c:v>
                </c:pt>
                <c:pt idx="44">
                  <c:v>4.3999999999999997E-2</c:v>
                </c:pt>
                <c:pt idx="45">
                  <c:v>7.0000000000000001E-3</c:v>
                </c:pt>
                <c:pt idx="46">
                  <c:v>8.2000000000000003E-2</c:v>
                </c:pt>
                <c:pt idx="47">
                  <c:v>8.2000000000000003E-2</c:v>
                </c:pt>
                <c:pt idx="48">
                  <c:v>0.01</c:v>
                </c:pt>
                <c:pt idx="49">
                  <c:v>1.0999999999999999E-2</c:v>
                </c:pt>
                <c:pt idx="50">
                  <c:v>1.2E-2</c:v>
                </c:pt>
                <c:pt idx="51">
                  <c:v>4.0000000000000001E-3</c:v>
                </c:pt>
                <c:pt idx="52">
                  <c:v>1.097</c:v>
                </c:pt>
                <c:pt idx="53">
                  <c:v>2.4E-2</c:v>
                </c:pt>
                <c:pt idx="54">
                  <c:v>0.153</c:v>
                </c:pt>
                <c:pt idx="55">
                  <c:v>0</c:v>
                </c:pt>
                <c:pt idx="56">
                  <c:v>0</c:v>
                </c:pt>
                <c:pt idx="57">
                  <c:v>3.0000000000000001E-3</c:v>
                </c:pt>
                <c:pt idx="58">
                  <c:v>9.2999999999999999E-2</c:v>
                </c:pt>
                <c:pt idx="59">
                  <c:v>0.03</c:v>
                </c:pt>
                <c:pt idx="60">
                  <c:v>0.06</c:v>
                </c:pt>
                <c:pt idx="61">
                  <c:v>1.6E-2</c:v>
                </c:pt>
                <c:pt idx="62">
                  <c:v>0.01</c:v>
                </c:pt>
                <c:pt idx="63">
                  <c:v>0.35399999999999998</c:v>
                </c:pt>
                <c:pt idx="64">
                  <c:v>0.36299999999999999</c:v>
                </c:pt>
                <c:pt idx="65">
                  <c:v>7.0000000000000001E-3</c:v>
                </c:pt>
                <c:pt idx="66">
                  <c:v>0.04</c:v>
                </c:pt>
                <c:pt idx="67">
                  <c:v>6.2E-2</c:v>
                </c:pt>
                <c:pt idx="68">
                  <c:v>2.7E-2</c:v>
                </c:pt>
                <c:pt idx="69">
                  <c:v>3.0000000000000001E-3</c:v>
                </c:pt>
                <c:pt idx="70">
                  <c:v>7.0000000000000001E-3</c:v>
                </c:pt>
                <c:pt idx="71">
                  <c:v>0.01</c:v>
                </c:pt>
                <c:pt idx="72">
                  <c:v>2.3E-2</c:v>
                </c:pt>
                <c:pt idx="73">
                  <c:v>3.4000000000000002E-2</c:v>
                </c:pt>
                <c:pt idx="74">
                  <c:v>8.9999999999999993E-3</c:v>
                </c:pt>
                <c:pt idx="75">
                  <c:v>2.1560000000000001</c:v>
                </c:pt>
                <c:pt idx="76">
                  <c:v>2.4780000000000002</c:v>
                </c:pt>
                <c:pt idx="77">
                  <c:v>4.048</c:v>
                </c:pt>
                <c:pt idx="78">
                  <c:v>1.7999999999999999E-2</c:v>
                </c:pt>
                <c:pt idx="79">
                  <c:v>0.13500000000000001</c:v>
                </c:pt>
                <c:pt idx="80">
                  <c:v>0.24299999999999999</c:v>
                </c:pt>
                <c:pt idx="81">
                  <c:v>7.6999999999999999E-2</c:v>
                </c:pt>
                <c:pt idx="82">
                  <c:v>7.7210000000000001</c:v>
                </c:pt>
                <c:pt idx="83">
                  <c:v>4.617</c:v>
                </c:pt>
                <c:pt idx="84">
                  <c:v>4.3999999999999997E-2</c:v>
                </c:pt>
                <c:pt idx="85">
                  <c:v>0.03</c:v>
                </c:pt>
                <c:pt idx="86">
                  <c:v>6.8000000000000005E-2</c:v>
                </c:pt>
                <c:pt idx="87">
                  <c:v>9.8000000000000004E-2</c:v>
                </c:pt>
                <c:pt idx="88">
                  <c:v>0.11700000000000001</c:v>
                </c:pt>
                <c:pt idx="89">
                  <c:v>0.157</c:v>
                </c:pt>
                <c:pt idx="90">
                  <c:v>0.16400000000000001</c:v>
                </c:pt>
                <c:pt idx="91">
                  <c:v>9.4E-2</c:v>
                </c:pt>
                <c:pt idx="92">
                  <c:v>9.7000000000000003E-2</c:v>
                </c:pt>
                <c:pt idx="93">
                  <c:v>1.2E-2</c:v>
                </c:pt>
                <c:pt idx="94">
                  <c:v>2.5999999999999999E-2</c:v>
                </c:pt>
                <c:pt idx="95">
                  <c:v>2.4E-2</c:v>
                </c:pt>
                <c:pt idx="96">
                  <c:v>2.1000000000000001E-2</c:v>
                </c:pt>
                <c:pt idx="97">
                  <c:v>1.6E-2</c:v>
                </c:pt>
                <c:pt idx="98">
                  <c:v>0.184</c:v>
                </c:pt>
                <c:pt idx="99">
                  <c:v>0.20799999999999999</c:v>
                </c:pt>
                <c:pt idx="100">
                  <c:v>7.8E-2</c:v>
                </c:pt>
                <c:pt idx="101">
                  <c:v>7.6999999999999999E-2</c:v>
                </c:pt>
                <c:pt idx="102">
                  <c:v>3.0000000000000001E-3</c:v>
                </c:pt>
                <c:pt idx="103">
                  <c:v>6.0000000000000001E-3</c:v>
                </c:pt>
                <c:pt idx="104">
                  <c:v>3.0000000000000001E-3</c:v>
                </c:pt>
                <c:pt idx="105">
                  <c:v>0.01</c:v>
                </c:pt>
                <c:pt idx="106">
                  <c:v>3.0000000000000001E-3</c:v>
                </c:pt>
                <c:pt idx="107">
                  <c:v>7.0000000000000001E-3</c:v>
                </c:pt>
                <c:pt idx="108">
                  <c:v>0.17</c:v>
                </c:pt>
                <c:pt idx="109">
                  <c:v>2.7E-2</c:v>
                </c:pt>
                <c:pt idx="110">
                  <c:v>8.5999999999999993E-2</c:v>
                </c:pt>
                <c:pt idx="111">
                  <c:v>8.0000000000000002E-3</c:v>
                </c:pt>
                <c:pt idx="112">
                  <c:v>4.0000000000000001E-3</c:v>
                </c:pt>
                <c:pt idx="113">
                  <c:v>0.27400000000000002</c:v>
                </c:pt>
                <c:pt idx="114">
                  <c:v>0.318</c:v>
                </c:pt>
                <c:pt idx="115">
                  <c:v>0.29499999999999998</c:v>
                </c:pt>
                <c:pt idx="116">
                  <c:v>4.0000000000000001E-3</c:v>
                </c:pt>
                <c:pt idx="117">
                  <c:v>0.36499999999999999</c:v>
                </c:pt>
                <c:pt idx="118">
                  <c:v>1.2E-2</c:v>
                </c:pt>
                <c:pt idx="119">
                  <c:v>5.0000000000000001E-3</c:v>
                </c:pt>
                <c:pt idx="120">
                  <c:v>7.4999999999999997E-2</c:v>
                </c:pt>
                <c:pt idx="121">
                  <c:v>3.5999999999999997E-2</c:v>
                </c:pt>
                <c:pt idx="122">
                  <c:v>0.04</c:v>
                </c:pt>
                <c:pt idx="123">
                  <c:v>0.02</c:v>
                </c:pt>
                <c:pt idx="124">
                  <c:v>0.01</c:v>
                </c:pt>
              </c:numCache>
            </c:numRef>
          </c:xVal>
          <c:yVal>
            <c:numRef>
              <c:f>'Regional data'!$Y$47:$Y$171</c:f>
              <c:numCache>
                <c:formatCode>General</c:formatCode>
                <c:ptCount val="125"/>
                <c:pt idx="0">
                  <c:v>3.3</c:v>
                </c:pt>
                <c:pt idx="1">
                  <c:v>100</c:v>
                </c:pt>
                <c:pt idx="2">
                  <c:v>3</c:v>
                </c:pt>
                <c:pt idx="3">
                  <c:v>6.1</c:v>
                </c:pt>
                <c:pt idx="4">
                  <c:v>1.2</c:v>
                </c:pt>
                <c:pt idx="5">
                  <c:v>21.9</c:v>
                </c:pt>
                <c:pt idx="6">
                  <c:v>75</c:v>
                </c:pt>
                <c:pt idx="7">
                  <c:v>75</c:v>
                </c:pt>
                <c:pt idx="8">
                  <c:v>49</c:v>
                </c:pt>
                <c:pt idx="9">
                  <c:v>21</c:v>
                </c:pt>
                <c:pt idx="10">
                  <c:v>13</c:v>
                </c:pt>
                <c:pt idx="11">
                  <c:v>5</c:v>
                </c:pt>
                <c:pt idx="12">
                  <c:v>20</c:v>
                </c:pt>
                <c:pt idx="13">
                  <c:v>10</c:v>
                </c:pt>
                <c:pt idx="14">
                  <c:v>8.5</c:v>
                </c:pt>
                <c:pt idx="15">
                  <c:v>65</c:v>
                </c:pt>
                <c:pt idx="16">
                  <c:v>58</c:v>
                </c:pt>
                <c:pt idx="17">
                  <c:v>34</c:v>
                </c:pt>
                <c:pt idx="18">
                  <c:v>1.2</c:v>
                </c:pt>
                <c:pt idx="19">
                  <c:v>3.6</c:v>
                </c:pt>
                <c:pt idx="20">
                  <c:v>38</c:v>
                </c:pt>
                <c:pt idx="21">
                  <c:v>15</c:v>
                </c:pt>
                <c:pt idx="22">
                  <c:v>54</c:v>
                </c:pt>
                <c:pt idx="23">
                  <c:v>28</c:v>
                </c:pt>
                <c:pt idx="24">
                  <c:v>56.5</c:v>
                </c:pt>
                <c:pt idx="25">
                  <c:v>48</c:v>
                </c:pt>
                <c:pt idx="26">
                  <c:v>13.6</c:v>
                </c:pt>
                <c:pt idx="27">
                  <c:v>10.5</c:v>
                </c:pt>
                <c:pt idx="28">
                  <c:v>65.3</c:v>
                </c:pt>
                <c:pt idx="29">
                  <c:v>68.8</c:v>
                </c:pt>
                <c:pt idx="30">
                  <c:v>160</c:v>
                </c:pt>
                <c:pt idx="31">
                  <c:v>166.7</c:v>
                </c:pt>
                <c:pt idx="32">
                  <c:v>153.9</c:v>
                </c:pt>
                <c:pt idx="33">
                  <c:v>192.3</c:v>
                </c:pt>
                <c:pt idx="34">
                  <c:v>86.1</c:v>
                </c:pt>
                <c:pt idx="35">
                  <c:v>45</c:v>
                </c:pt>
                <c:pt idx="36">
                  <c:v>1.8</c:v>
                </c:pt>
                <c:pt idx="37">
                  <c:v>2.5</c:v>
                </c:pt>
                <c:pt idx="38">
                  <c:v>2.2000000000000002</c:v>
                </c:pt>
                <c:pt idx="39">
                  <c:v>2.4</c:v>
                </c:pt>
                <c:pt idx="40">
                  <c:v>27.6</c:v>
                </c:pt>
                <c:pt idx="41">
                  <c:v>19.100000000000001</c:v>
                </c:pt>
                <c:pt idx="42">
                  <c:v>43.9</c:v>
                </c:pt>
                <c:pt idx="43">
                  <c:v>11.2</c:v>
                </c:pt>
                <c:pt idx="44">
                  <c:v>63.1</c:v>
                </c:pt>
                <c:pt idx="45">
                  <c:v>35.799999999999997</c:v>
                </c:pt>
                <c:pt idx="46">
                  <c:v>94.5</c:v>
                </c:pt>
                <c:pt idx="47">
                  <c:v>125.7</c:v>
                </c:pt>
                <c:pt idx="48">
                  <c:v>44.8</c:v>
                </c:pt>
                <c:pt idx="49">
                  <c:v>44.2</c:v>
                </c:pt>
                <c:pt idx="50">
                  <c:v>38.6</c:v>
                </c:pt>
                <c:pt idx="51">
                  <c:v>22.3</c:v>
                </c:pt>
                <c:pt idx="52">
                  <c:v>29.8</c:v>
                </c:pt>
                <c:pt idx="53">
                  <c:v>171</c:v>
                </c:pt>
                <c:pt idx="54">
                  <c:v>66.099999999999994</c:v>
                </c:pt>
                <c:pt idx="55">
                  <c:v>0.4</c:v>
                </c:pt>
                <c:pt idx="56">
                  <c:v>0.1</c:v>
                </c:pt>
                <c:pt idx="57">
                  <c:v>25.2</c:v>
                </c:pt>
                <c:pt idx="58">
                  <c:v>42.9</c:v>
                </c:pt>
                <c:pt idx="59">
                  <c:v>73</c:v>
                </c:pt>
                <c:pt idx="60">
                  <c:v>55</c:v>
                </c:pt>
                <c:pt idx="61">
                  <c:v>6.2</c:v>
                </c:pt>
                <c:pt idx="62">
                  <c:v>7.9</c:v>
                </c:pt>
                <c:pt idx="63">
                  <c:v>27.1</c:v>
                </c:pt>
                <c:pt idx="64">
                  <c:v>30.5</c:v>
                </c:pt>
                <c:pt idx="65">
                  <c:v>30.9</c:v>
                </c:pt>
                <c:pt idx="66">
                  <c:v>28.1</c:v>
                </c:pt>
                <c:pt idx="67">
                  <c:v>47</c:v>
                </c:pt>
                <c:pt idx="68">
                  <c:v>205.6</c:v>
                </c:pt>
                <c:pt idx="69">
                  <c:v>6.9</c:v>
                </c:pt>
                <c:pt idx="70">
                  <c:v>32.9</c:v>
                </c:pt>
                <c:pt idx="71">
                  <c:v>144.30000000000001</c:v>
                </c:pt>
                <c:pt idx="72">
                  <c:v>104.9</c:v>
                </c:pt>
                <c:pt idx="73">
                  <c:v>72.900000000000006</c:v>
                </c:pt>
                <c:pt idx="74">
                  <c:v>49.3</c:v>
                </c:pt>
                <c:pt idx="75">
                  <c:v>118.9</c:v>
                </c:pt>
                <c:pt idx="76">
                  <c:v>128.1</c:v>
                </c:pt>
                <c:pt idx="77">
                  <c:v>148.5</c:v>
                </c:pt>
                <c:pt idx="78">
                  <c:v>29.2</c:v>
                </c:pt>
                <c:pt idx="79">
                  <c:v>22.8</c:v>
                </c:pt>
                <c:pt idx="80">
                  <c:v>43.7</c:v>
                </c:pt>
                <c:pt idx="81">
                  <c:v>73.5</c:v>
                </c:pt>
                <c:pt idx="82">
                  <c:v>1.4</c:v>
                </c:pt>
                <c:pt idx="83">
                  <c:v>124.4</c:v>
                </c:pt>
                <c:pt idx="84">
                  <c:v>19.7</c:v>
                </c:pt>
                <c:pt idx="85">
                  <c:v>57</c:v>
                </c:pt>
                <c:pt idx="86">
                  <c:v>16.100000000000001</c:v>
                </c:pt>
                <c:pt idx="87">
                  <c:v>58.2</c:v>
                </c:pt>
                <c:pt idx="88">
                  <c:v>61.5</c:v>
                </c:pt>
                <c:pt idx="89">
                  <c:v>63.3</c:v>
                </c:pt>
                <c:pt idx="90">
                  <c:v>25.2</c:v>
                </c:pt>
                <c:pt idx="91">
                  <c:v>53.2</c:v>
                </c:pt>
                <c:pt idx="92">
                  <c:v>53</c:v>
                </c:pt>
                <c:pt idx="93">
                  <c:v>49.8</c:v>
                </c:pt>
                <c:pt idx="94">
                  <c:v>58.9</c:v>
                </c:pt>
                <c:pt idx="95">
                  <c:v>43.5</c:v>
                </c:pt>
                <c:pt idx="96">
                  <c:v>28.3</c:v>
                </c:pt>
                <c:pt idx="97">
                  <c:v>42.7</c:v>
                </c:pt>
                <c:pt idx="98">
                  <c:v>124.3</c:v>
                </c:pt>
                <c:pt idx="99">
                  <c:v>51.5</c:v>
                </c:pt>
                <c:pt idx="100">
                  <c:v>183.3</c:v>
                </c:pt>
                <c:pt idx="101">
                  <c:v>214.4</c:v>
                </c:pt>
                <c:pt idx="102">
                  <c:v>25.2</c:v>
                </c:pt>
                <c:pt idx="103">
                  <c:v>20.9</c:v>
                </c:pt>
                <c:pt idx="104">
                  <c:v>24.3</c:v>
                </c:pt>
                <c:pt idx="105">
                  <c:v>38</c:v>
                </c:pt>
                <c:pt idx="106">
                  <c:v>92.4</c:v>
                </c:pt>
                <c:pt idx="107">
                  <c:v>31</c:v>
                </c:pt>
                <c:pt idx="108">
                  <c:v>70.900000000000006</c:v>
                </c:pt>
                <c:pt idx="109">
                  <c:v>76.900000000000006</c:v>
                </c:pt>
                <c:pt idx="110">
                  <c:v>87.1</c:v>
                </c:pt>
                <c:pt idx="111">
                  <c:v>41</c:v>
                </c:pt>
                <c:pt idx="112">
                  <c:v>30.9</c:v>
                </c:pt>
                <c:pt idx="113">
                  <c:v>75.599999999999994</c:v>
                </c:pt>
                <c:pt idx="114">
                  <c:v>75.7</c:v>
                </c:pt>
                <c:pt idx="115">
                  <c:v>82.6</c:v>
                </c:pt>
                <c:pt idx="116">
                  <c:v>55.2</c:v>
                </c:pt>
                <c:pt idx="117">
                  <c:v>82.1</c:v>
                </c:pt>
                <c:pt idx="118">
                  <c:v>44.4</c:v>
                </c:pt>
                <c:pt idx="119">
                  <c:v>11.5</c:v>
                </c:pt>
                <c:pt idx="120">
                  <c:v>73.5</c:v>
                </c:pt>
                <c:pt idx="121">
                  <c:v>19.600000000000001</c:v>
                </c:pt>
                <c:pt idx="122">
                  <c:v>25.5</c:v>
                </c:pt>
                <c:pt idx="123">
                  <c:v>36.9</c:v>
                </c:pt>
                <c:pt idx="124">
                  <c:v>31.3</c:v>
                </c:pt>
              </c:numCache>
            </c:numRef>
          </c:yVal>
          <c:smooth val="0"/>
          <c:extLst>
            <c:ext xmlns:c16="http://schemas.microsoft.com/office/drawing/2014/chart" uri="{C3380CC4-5D6E-409C-BE32-E72D297353CC}">
              <c16:uniqueId val="{00000000-1C87-4ECD-B458-CAFC908D2377}"/>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data'!$AW$247:$AW$313</c:f>
              <c:numCache>
                <c:formatCode>General</c:formatCode>
                <c:ptCount val="67"/>
                <c:pt idx="57">
                  <c:v>0.115</c:v>
                </c:pt>
                <c:pt idx="58">
                  <c:v>5.5E-2</c:v>
                </c:pt>
                <c:pt idx="59">
                  <c:v>8.1000000000000003E-2</c:v>
                </c:pt>
                <c:pt idx="60">
                  <c:v>6.2E-2</c:v>
                </c:pt>
                <c:pt idx="61">
                  <c:v>0.38200000000000001</c:v>
                </c:pt>
                <c:pt idx="62">
                  <c:v>0.03</c:v>
                </c:pt>
                <c:pt idx="63">
                  <c:v>7.2999999999999995E-2</c:v>
                </c:pt>
                <c:pt idx="64">
                  <c:v>2E-3</c:v>
                </c:pt>
                <c:pt idx="65">
                  <c:v>1.0999999999999999E-2</c:v>
                </c:pt>
                <c:pt idx="66">
                  <c:v>5.0000000000000001E-3</c:v>
                </c:pt>
              </c:numCache>
            </c:numRef>
          </c:xVal>
          <c:yVal>
            <c:numRef>
              <c:f>'Regional data'!$Y$247:$Y$313</c:f>
              <c:numCache>
                <c:formatCode>General</c:formatCode>
                <c:ptCount val="67"/>
                <c:pt idx="0">
                  <c:v>43</c:v>
                </c:pt>
                <c:pt idx="1">
                  <c:v>1.2</c:v>
                </c:pt>
                <c:pt idx="2">
                  <c:v>16</c:v>
                </c:pt>
                <c:pt idx="3">
                  <c:v>11</c:v>
                </c:pt>
                <c:pt idx="4">
                  <c:v>2.4</c:v>
                </c:pt>
                <c:pt idx="5">
                  <c:v>201</c:v>
                </c:pt>
                <c:pt idx="6">
                  <c:v>54</c:v>
                </c:pt>
                <c:pt idx="7">
                  <c:v>101</c:v>
                </c:pt>
                <c:pt idx="8">
                  <c:v>12</c:v>
                </c:pt>
                <c:pt idx="9">
                  <c:v>25</c:v>
                </c:pt>
                <c:pt idx="10">
                  <c:v>42</c:v>
                </c:pt>
                <c:pt idx="11">
                  <c:v>1</c:v>
                </c:pt>
                <c:pt idx="12">
                  <c:v>1.7</c:v>
                </c:pt>
                <c:pt idx="13">
                  <c:v>59</c:v>
                </c:pt>
                <c:pt idx="14">
                  <c:v>22</c:v>
                </c:pt>
                <c:pt idx="15">
                  <c:v>35</c:v>
                </c:pt>
                <c:pt idx="16">
                  <c:v>41</c:v>
                </c:pt>
                <c:pt idx="17">
                  <c:v>85</c:v>
                </c:pt>
                <c:pt idx="18">
                  <c:v>27.5</c:v>
                </c:pt>
                <c:pt idx="19">
                  <c:v>62</c:v>
                </c:pt>
                <c:pt idx="20">
                  <c:v>3.6</c:v>
                </c:pt>
                <c:pt idx="21">
                  <c:v>3.7</c:v>
                </c:pt>
                <c:pt idx="22">
                  <c:v>12</c:v>
                </c:pt>
                <c:pt idx="23">
                  <c:v>1</c:v>
                </c:pt>
                <c:pt idx="24">
                  <c:v>151.69999999999999</c:v>
                </c:pt>
                <c:pt idx="25">
                  <c:v>522</c:v>
                </c:pt>
                <c:pt idx="26">
                  <c:v>3</c:v>
                </c:pt>
                <c:pt idx="27">
                  <c:v>11.7</c:v>
                </c:pt>
                <c:pt idx="28">
                  <c:v>91</c:v>
                </c:pt>
                <c:pt idx="29">
                  <c:v>79</c:v>
                </c:pt>
                <c:pt idx="30">
                  <c:v>4.8</c:v>
                </c:pt>
                <c:pt idx="31">
                  <c:v>35</c:v>
                </c:pt>
                <c:pt idx="32">
                  <c:v>168</c:v>
                </c:pt>
                <c:pt idx="33">
                  <c:v>19</c:v>
                </c:pt>
                <c:pt idx="34">
                  <c:v>192</c:v>
                </c:pt>
                <c:pt idx="35">
                  <c:v>13</c:v>
                </c:pt>
                <c:pt idx="36">
                  <c:v>32</c:v>
                </c:pt>
                <c:pt idx="37">
                  <c:v>26</c:v>
                </c:pt>
                <c:pt idx="38">
                  <c:v>32</c:v>
                </c:pt>
                <c:pt idx="39">
                  <c:v>28</c:v>
                </c:pt>
                <c:pt idx="40">
                  <c:v>29</c:v>
                </c:pt>
                <c:pt idx="41">
                  <c:v>29</c:v>
                </c:pt>
                <c:pt idx="42">
                  <c:v>1.2</c:v>
                </c:pt>
                <c:pt idx="43">
                  <c:v>3.6</c:v>
                </c:pt>
                <c:pt idx="44">
                  <c:v>12</c:v>
                </c:pt>
                <c:pt idx="45">
                  <c:v>22</c:v>
                </c:pt>
                <c:pt idx="46">
                  <c:v>5.4</c:v>
                </c:pt>
                <c:pt idx="47">
                  <c:v>26</c:v>
                </c:pt>
                <c:pt idx="48">
                  <c:v>0.5</c:v>
                </c:pt>
                <c:pt idx="49">
                  <c:v>9</c:v>
                </c:pt>
                <c:pt idx="50">
                  <c:v>1</c:v>
                </c:pt>
                <c:pt idx="51">
                  <c:v>3.9</c:v>
                </c:pt>
                <c:pt idx="52">
                  <c:v>1.5</c:v>
                </c:pt>
                <c:pt idx="53">
                  <c:v>26.8</c:v>
                </c:pt>
                <c:pt idx="54">
                  <c:v>3.2</c:v>
                </c:pt>
                <c:pt idx="55">
                  <c:v>22</c:v>
                </c:pt>
                <c:pt idx="56">
                  <c:v>10.5</c:v>
                </c:pt>
                <c:pt idx="57">
                  <c:v>59.7</c:v>
                </c:pt>
                <c:pt idx="58">
                  <c:v>64</c:v>
                </c:pt>
                <c:pt idx="59">
                  <c:v>36.799999999999997</c:v>
                </c:pt>
                <c:pt idx="60">
                  <c:v>37.700000000000003</c:v>
                </c:pt>
                <c:pt idx="61">
                  <c:v>129</c:v>
                </c:pt>
                <c:pt idx="62">
                  <c:v>110.9</c:v>
                </c:pt>
                <c:pt idx="63">
                  <c:v>75.7</c:v>
                </c:pt>
                <c:pt idx="64">
                  <c:v>47.4</c:v>
                </c:pt>
                <c:pt idx="65">
                  <c:v>33.6</c:v>
                </c:pt>
                <c:pt idx="66">
                  <c:v>38</c:v>
                </c:pt>
              </c:numCache>
            </c:numRef>
          </c:yVal>
          <c:smooth val="0"/>
          <c:extLst xmlns:c15="http://schemas.microsoft.com/office/drawing/2012/chart">
            <c:ext xmlns:c16="http://schemas.microsoft.com/office/drawing/2014/chart" uri="{C3380CC4-5D6E-409C-BE32-E72D297353CC}">
              <c16:uniqueId val="{00000001-1C87-4ECD-B458-CAFC908D2377}"/>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data'!$AW$7:$AW$44</c:f>
              <c:numCache>
                <c:formatCode>General</c:formatCode>
                <c:ptCount val="38"/>
              </c:numCache>
            </c:numRef>
          </c:xVal>
          <c:yVal>
            <c:numRef>
              <c:f>'Regional data'!$Y$7:$Y$44</c:f>
              <c:numCache>
                <c:formatCode>General</c:formatCode>
                <c:ptCount val="38"/>
                <c:pt idx="0">
                  <c:v>127</c:v>
                </c:pt>
                <c:pt idx="1">
                  <c:v>123</c:v>
                </c:pt>
                <c:pt idx="2">
                  <c:v>127</c:v>
                </c:pt>
                <c:pt idx="3">
                  <c:v>128</c:v>
                </c:pt>
                <c:pt idx="4">
                  <c:v>122</c:v>
                </c:pt>
                <c:pt idx="5">
                  <c:v>122</c:v>
                </c:pt>
                <c:pt idx="6">
                  <c:v>126</c:v>
                </c:pt>
                <c:pt idx="7">
                  <c:v>123</c:v>
                </c:pt>
                <c:pt idx="8">
                  <c:v>121</c:v>
                </c:pt>
                <c:pt idx="9">
                  <c:v>46</c:v>
                </c:pt>
                <c:pt idx="10">
                  <c:v>22</c:v>
                </c:pt>
                <c:pt idx="11">
                  <c:v>25.1</c:v>
                </c:pt>
                <c:pt idx="12">
                  <c:v>156</c:v>
                </c:pt>
                <c:pt idx="13">
                  <c:v>34</c:v>
                </c:pt>
                <c:pt idx="14">
                  <c:v>68.3</c:v>
                </c:pt>
                <c:pt idx="15">
                  <c:v>27</c:v>
                </c:pt>
                <c:pt idx="16">
                  <c:v>71.5</c:v>
                </c:pt>
                <c:pt idx="17">
                  <c:v>5</c:v>
                </c:pt>
                <c:pt idx="18">
                  <c:v>63</c:v>
                </c:pt>
                <c:pt idx="19">
                  <c:v>12.2</c:v>
                </c:pt>
                <c:pt idx="20">
                  <c:v>61</c:v>
                </c:pt>
                <c:pt idx="21">
                  <c:v>57.1</c:v>
                </c:pt>
                <c:pt idx="22">
                  <c:v>24</c:v>
                </c:pt>
                <c:pt idx="23">
                  <c:v>158</c:v>
                </c:pt>
                <c:pt idx="24">
                  <c:v>12</c:v>
                </c:pt>
                <c:pt idx="25">
                  <c:v>24</c:v>
                </c:pt>
                <c:pt idx="26">
                  <c:v>19</c:v>
                </c:pt>
                <c:pt idx="27">
                  <c:v>31</c:v>
                </c:pt>
                <c:pt idx="28">
                  <c:v>39</c:v>
                </c:pt>
                <c:pt idx="29">
                  <c:v>34</c:v>
                </c:pt>
                <c:pt idx="30">
                  <c:v>19.5</c:v>
                </c:pt>
                <c:pt idx="31">
                  <c:v>1</c:v>
                </c:pt>
                <c:pt idx="32">
                  <c:v>17.5</c:v>
                </c:pt>
                <c:pt idx="33">
                  <c:v>39</c:v>
                </c:pt>
                <c:pt idx="34">
                  <c:v>0.2</c:v>
                </c:pt>
                <c:pt idx="35">
                  <c:v>21</c:v>
                </c:pt>
                <c:pt idx="36">
                  <c:v>24</c:v>
                </c:pt>
                <c:pt idx="37">
                  <c:v>26</c:v>
                </c:pt>
              </c:numCache>
            </c:numRef>
          </c:yVal>
          <c:smooth val="0"/>
          <c:extLst>
            <c:ext xmlns:c16="http://schemas.microsoft.com/office/drawing/2014/chart" uri="{C3380CC4-5D6E-409C-BE32-E72D297353CC}">
              <c16:uniqueId val="{00000002-1C87-4ECD-B458-CAFC908D2377}"/>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data'!$AW$316:$AW$327</c:f>
              <c:numCache>
                <c:formatCode>General</c:formatCode>
                <c:ptCount val="12"/>
                <c:pt idx="8">
                  <c:v>7.0000000000000001E-3</c:v>
                </c:pt>
                <c:pt idx="9">
                  <c:v>0.191</c:v>
                </c:pt>
                <c:pt idx="10">
                  <c:v>7.4999999999999997E-2</c:v>
                </c:pt>
                <c:pt idx="11">
                  <c:v>9.5000000000000001E-2</c:v>
                </c:pt>
              </c:numCache>
            </c:numRef>
          </c:xVal>
          <c:yVal>
            <c:numRef>
              <c:f>'Regional data'!$Y$316:$Y$327</c:f>
              <c:numCache>
                <c:formatCode>General</c:formatCode>
                <c:ptCount val="12"/>
                <c:pt idx="0">
                  <c:v>2.4</c:v>
                </c:pt>
                <c:pt idx="1">
                  <c:v>17</c:v>
                </c:pt>
                <c:pt idx="2">
                  <c:v>22</c:v>
                </c:pt>
                <c:pt idx="3">
                  <c:v>25.3</c:v>
                </c:pt>
                <c:pt idx="4">
                  <c:v>143</c:v>
                </c:pt>
                <c:pt idx="5">
                  <c:v>49</c:v>
                </c:pt>
                <c:pt idx="6">
                  <c:v>130</c:v>
                </c:pt>
                <c:pt idx="7">
                  <c:v>72</c:v>
                </c:pt>
                <c:pt idx="8">
                  <c:v>105.1</c:v>
                </c:pt>
                <c:pt idx="9">
                  <c:v>161.4</c:v>
                </c:pt>
                <c:pt idx="10">
                  <c:v>77.8</c:v>
                </c:pt>
                <c:pt idx="11">
                  <c:v>25.3</c:v>
                </c:pt>
              </c:numCache>
            </c:numRef>
          </c:yVal>
          <c:smooth val="0"/>
          <c:extLst>
            <c:ext xmlns:c16="http://schemas.microsoft.com/office/drawing/2014/chart" uri="{C3380CC4-5D6E-409C-BE32-E72D297353CC}">
              <c16:uniqueId val="{00000003-1C87-4ECD-B458-CAFC908D2377}"/>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data'!$AW$188:$AW$244</c:f>
              <c:numCache>
                <c:formatCode>General</c:formatCode>
                <c:ptCount val="57"/>
                <c:pt idx="56">
                  <c:v>9.5000000000000001E-2</c:v>
                </c:pt>
              </c:numCache>
            </c:numRef>
          </c:xVal>
          <c:yVal>
            <c:numRef>
              <c:f>'Regional data'!$Y$188:$Y$244</c:f>
              <c:numCache>
                <c:formatCode>General</c:formatCode>
                <c:ptCount val="57"/>
                <c:pt idx="0">
                  <c:v>42.5</c:v>
                </c:pt>
                <c:pt idx="1">
                  <c:v>40</c:v>
                </c:pt>
                <c:pt idx="2">
                  <c:v>21</c:v>
                </c:pt>
                <c:pt idx="3">
                  <c:v>119</c:v>
                </c:pt>
                <c:pt idx="4">
                  <c:v>82</c:v>
                </c:pt>
                <c:pt idx="5">
                  <c:v>50.3</c:v>
                </c:pt>
                <c:pt idx="6">
                  <c:v>107</c:v>
                </c:pt>
                <c:pt idx="7">
                  <c:v>71.260000000000005</c:v>
                </c:pt>
                <c:pt idx="8">
                  <c:v>123</c:v>
                </c:pt>
                <c:pt idx="9">
                  <c:v>43.1</c:v>
                </c:pt>
                <c:pt idx="10">
                  <c:v>13</c:v>
                </c:pt>
                <c:pt idx="11">
                  <c:v>6</c:v>
                </c:pt>
                <c:pt idx="12">
                  <c:v>78</c:v>
                </c:pt>
                <c:pt idx="13">
                  <c:v>74.900000000000006</c:v>
                </c:pt>
                <c:pt idx="14">
                  <c:v>104</c:v>
                </c:pt>
                <c:pt idx="15">
                  <c:v>50</c:v>
                </c:pt>
                <c:pt idx="16">
                  <c:v>39.200000000000003</c:v>
                </c:pt>
                <c:pt idx="17">
                  <c:v>25</c:v>
                </c:pt>
                <c:pt idx="18">
                  <c:v>94.9</c:v>
                </c:pt>
                <c:pt idx="19">
                  <c:v>14</c:v>
                </c:pt>
                <c:pt idx="20">
                  <c:v>14</c:v>
                </c:pt>
                <c:pt idx="21">
                  <c:v>8</c:v>
                </c:pt>
                <c:pt idx="22">
                  <c:v>12</c:v>
                </c:pt>
                <c:pt idx="23">
                  <c:v>47</c:v>
                </c:pt>
                <c:pt idx="24">
                  <c:v>653</c:v>
                </c:pt>
                <c:pt idx="25">
                  <c:v>36</c:v>
                </c:pt>
                <c:pt idx="26">
                  <c:v>35</c:v>
                </c:pt>
                <c:pt idx="27">
                  <c:v>41</c:v>
                </c:pt>
                <c:pt idx="28">
                  <c:v>45</c:v>
                </c:pt>
                <c:pt idx="29">
                  <c:v>9.3000000000000007</c:v>
                </c:pt>
                <c:pt idx="30">
                  <c:v>0.8</c:v>
                </c:pt>
                <c:pt idx="31">
                  <c:v>5.3</c:v>
                </c:pt>
                <c:pt idx="32">
                  <c:v>9.4</c:v>
                </c:pt>
                <c:pt idx="33">
                  <c:v>57.2</c:v>
                </c:pt>
                <c:pt idx="34">
                  <c:v>1</c:v>
                </c:pt>
                <c:pt idx="35">
                  <c:v>2.7</c:v>
                </c:pt>
                <c:pt idx="36">
                  <c:v>13</c:v>
                </c:pt>
                <c:pt idx="37">
                  <c:v>46</c:v>
                </c:pt>
                <c:pt idx="38">
                  <c:v>69</c:v>
                </c:pt>
                <c:pt idx="39">
                  <c:v>60.3</c:v>
                </c:pt>
                <c:pt idx="40">
                  <c:v>888</c:v>
                </c:pt>
                <c:pt idx="41">
                  <c:v>69</c:v>
                </c:pt>
                <c:pt idx="42">
                  <c:v>12</c:v>
                </c:pt>
                <c:pt idx="43">
                  <c:v>17</c:v>
                </c:pt>
                <c:pt idx="44">
                  <c:v>27.3</c:v>
                </c:pt>
                <c:pt idx="45">
                  <c:v>28.4</c:v>
                </c:pt>
                <c:pt idx="46">
                  <c:v>28</c:v>
                </c:pt>
                <c:pt idx="47">
                  <c:v>8.6</c:v>
                </c:pt>
                <c:pt idx="48">
                  <c:v>15.3</c:v>
                </c:pt>
                <c:pt idx="49">
                  <c:v>3.4</c:v>
                </c:pt>
                <c:pt idx="50">
                  <c:v>53</c:v>
                </c:pt>
                <c:pt idx="51">
                  <c:v>16</c:v>
                </c:pt>
                <c:pt idx="52">
                  <c:v>74</c:v>
                </c:pt>
                <c:pt idx="53">
                  <c:v>1.2</c:v>
                </c:pt>
                <c:pt idx="54">
                  <c:v>111</c:v>
                </c:pt>
                <c:pt idx="55">
                  <c:v>0.2</c:v>
                </c:pt>
                <c:pt idx="56">
                  <c:v>48.8</c:v>
                </c:pt>
              </c:numCache>
            </c:numRef>
          </c:yVal>
          <c:smooth val="0"/>
          <c:extLst>
            <c:ext xmlns:c16="http://schemas.microsoft.com/office/drawing/2014/chart" uri="{C3380CC4-5D6E-409C-BE32-E72D297353CC}">
              <c16:uniqueId val="{00000004-1C87-4ECD-B458-CAFC908D2377}"/>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data'!$AW$174:$AW$185</c:f>
              <c:numCache>
                <c:formatCode>General</c:formatCode>
                <c:ptCount val="12"/>
              </c:numCache>
            </c:numRef>
          </c:xVal>
          <c:yVal>
            <c:numRef>
              <c:f>'Regional data'!$Y$174:$Y$185</c:f>
              <c:numCache>
                <c:formatCode>General</c:formatCode>
                <c:ptCount val="12"/>
                <c:pt idx="0">
                  <c:v>594</c:v>
                </c:pt>
                <c:pt idx="1">
                  <c:v>36</c:v>
                </c:pt>
                <c:pt idx="2">
                  <c:v>34.299999999999997</c:v>
                </c:pt>
                <c:pt idx="3">
                  <c:v>13</c:v>
                </c:pt>
                <c:pt idx="4">
                  <c:v>76</c:v>
                </c:pt>
                <c:pt idx="5">
                  <c:v>16</c:v>
                </c:pt>
                <c:pt idx="6">
                  <c:v>21</c:v>
                </c:pt>
                <c:pt idx="7">
                  <c:v>60</c:v>
                </c:pt>
                <c:pt idx="8">
                  <c:v>20.7</c:v>
                </c:pt>
                <c:pt idx="9">
                  <c:v>43.8</c:v>
                </c:pt>
                <c:pt idx="10">
                  <c:v>19</c:v>
                </c:pt>
                <c:pt idx="11">
                  <c:v>15.7</c:v>
                </c:pt>
              </c:numCache>
            </c:numRef>
          </c:yVal>
          <c:smooth val="0"/>
          <c:extLst>
            <c:ext xmlns:c16="http://schemas.microsoft.com/office/drawing/2014/chart" uri="{C3380CC4-5D6E-409C-BE32-E72D297353CC}">
              <c16:uniqueId val="{00000005-1C87-4ECD-B458-CAFC908D2377}"/>
            </c:ext>
          </c:extLst>
        </c:ser>
        <c:dLbls>
          <c:showLegendKey val="0"/>
          <c:showVal val="0"/>
          <c:showCatName val="0"/>
          <c:showSerName val="0"/>
          <c:showPercent val="0"/>
          <c:showBubbleSize val="0"/>
        </c:dLbls>
        <c:axId val="1216781967"/>
        <c:axId val="1216783215"/>
        <c:extLst/>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Li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25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Mg content (mg/L)</a:t>
                </a:r>
              </a:p>
            </c:rich>
          </c:tx>
          <c:layout>
            <c:manualLayout>
              <c:xMode val="edge"/>
              <c:yMode val="edge"/>
              <c:x val="3.4764855692253634E-2"/>
              <c:y val="0.32146224625822323"/>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Li vs 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data'!$AW$47:$AW$171</c:f>
              <c:numCache>
                <c:formatCode>General</c:formatCode>
                <c:ptCount val="125"/>
                <c:pt idx="27">
                  <c:v>4.0000000000000001E-3</c:v>
                </c:pt>
                <c:pt idx="28">
                  <c:v>6.3479999999999999</c:v>
                </c:pt>
                <c:pt idx="29">
                  <c:v>6.5919999999999996</c:v>
                </c:pt>
                <c:pt idx="30">
                  <c:v>1.3680000000000001</c:v>
                </c:pt>
                <c:pt idx="31">
                  <c:v>0.96599999999999997</c:v>
                </c:pt>
                <c:pt idx="32">
                  <c:v>1.2290000000000001</c:v>
                </c:pt>
                <c:pt idx="33">
                  <c:v>1.194</c:v>
                </c:pt>
                <c:pt idx="34">
                  <c:v>0.7</c:v>
                </c:pt>
                <c:pt idx="35">
                  <c:v>0.32800000000000001</c:v>
                </c:pt>
                <c:pt idx="36">
                  <c:v>0.64300000000000002</c:v>
                </c:pt>
                <c:pt idx="37">
                  <c:v>0.47799999999999998</c:v>
                </c:pt>
                <c:pt idx="38">
                  <c:v>3.702</c:v>
                </c:pt>
                <c:pt idx="39">
                  <c:v>3.677</c:v>
                </c:pt>
                <c:pt idx="40">
                  <c:v>4.0000000000000001E-3</c:v>
                </c:pt>
                <c:pt idx="41">
                  <c:v>7.5999999999999998E-2</c:v>
                </c:pt>
                <c:pt idx="42">
                  <c:v>0.16600000000000001</c:v>
                </c:pt>
                <c:pt idx="43">
                  <c:v>6.8000000000000005E-2</c:v>
                </c:pt>
                <c:pt idx="44">
                  <c:v>4.3999999999999997E-2</c:v>
                </c:pt>
                <c:pt idx="45">
                  <c:v>7.0000000000000001E-3</c:v>
                </c:pt>
                <c:pt idx="46">
                  <c:v>8.2000000000000003E-2</c:v>
                </c:pt>
                <c:pt idx="47">
                  <c:v>8.2000000000000003E-2</c:v>
                </c:pt>
                <c:pt idx="48">
                  <c:v>0.01</c:v>
                </c:pt>
                <c:pt idx="49">
                  <c:v>1.0999999999999999E-2</c:v>
                </c:pt>
                <c:pt idx="50">
                  <c:v>1.2E-2</c:v>
                </c:pt>
                <c:pt idx="51">
                  <c:v>4.0000000000000001E-3</c:v>
                </c:pt>
                <c:pt idx="52">
                  <c:v>1.097</c:v>
                </c:pt>
                <c:pt idx="53">
                  <c:v>2.4E-2</c:v>
                </c:pt>
                <c:pt idx="54">
                  <c:v>0.153</c:v>
                </c:pt>
                <c:pt idx="55">
                  <c:v>0</c:v>
                </c:pt>
                <c:pt idx="56">
                  <c:v>0</c:v>
                </c:pt>
                <c:pt idx="57">
                  <c:v>3.0000000000000001E-3</c:v>
                </c:pt>
                <c:pt idx="58">
                  <c:v>9.2999999999999999E-2</c:v>
                </c:pt>
                <c:pt idx="59">
                  <c:v>0.03</c:v>
                </c:pt>
                <c:pt idx="60">
                  <c:v>0.06</c:v>
                </c:pt>
                <c:pt idx="61">
                  <c:v>1.6E-2</c:v>
                </c:pt>
                <c:pt idx="62">
                  <c:v>0.01</c:v>
                </c:pt>
                <c:pt idx="63">
                  <c:v>0.35399999999999998</c:v>
                </c:pt>
                <c:pt idx="64">
                  <c:v>0.36299999999999999</c:v>
                </c:pt>
                <c:pt idx="65">
                  <c:v>7.0000000000000001E-3</c:v>
                </c:pt>
                <c:pt idx="66">
                  <c:v>0.04</c:v>
                </c:pt>
                <c:pt idx="67">
                  <c:v>6.2E-2</c:v>
                </c:pt>
                <c:pt idx="68">
                  <c:v>2.7E-2</c:v>
                </c:pt>
                <c:pt idx="69">
                  <c:v>3.0000000000000001E-3</c:v>
                </c:pt>
                <c:pt idx="70">
                  <c:v>7.0000000000000001E-3</c:v>
                </c:pt>
                <c:pt idx="71">
                  <c:v>0.01</c:v>
                </c:pt>
                <c:pt idx="72">
                  <c:v>2.3E-2</c:v>
                </c:pt>
                <c:pt idx="73">
                  <c:v>3.4000000000000002E-2</c:v>
                </c:pt>
                <c:pt idx="74">
                  <c:v>8.9999999999999993E-3</c:v>
                </c:pt>
                <c:pt idx="75">
                  <c:v>2.1560000000000001</c:v>
                </c:pt>
                <c:pt idx="76">
                  <c:v>2.4780000000000002</c:v>
                </c:pt>
                <c:pt idx="77">
                  <c:v>4.048</c:v>
                </c:pt>
                <c:pt idx="78">
                  <c:v>1.7999999999999999E-2</c:v>
                </c:pt>
                <c:pt idx="79">
                  <c:v>0.13500000000000001</c:v>
                </c:pt>
                <c:pt idx="80">
                  <c:v>0.24299999999999999</c:v>
                </c:pt>
                <c:pt idx="81">
                  <c:v>7.6999999999999999E-2</c:v>
                </c:pt>
                <c:pt idx="82">
                  <c:v>7.7210000000000001</c:v>
                </c:pt>
                <c:pt idx="83">
                  <c:v>4.617</c:v>
                </c:pt>
                <c:pt idx="84">
                  <c:v>4.3999999999999997E-2</c:v>
                </c:pt>
                <c:pt idx="85">
                  <c:v>0.03</c:v>
                </c:pt>
                <c:pt idx="86">
                  <c:v>6.8000000000000005E-2</c:v>
                </c:pt>
                <c:pt idx="87">
                  <c:v>9.8000000000000004E-2</c:v>
                </c:pt>
                <c:pt idx="88">
                  <c:v>0.11700000000000001</c:v>
                </c:pt>
                <c:pt idx="89">
                  <c:v>0.157</c:v>
                </c:pt>
                <c:pt idx="90">
                  <c:v>0.16400000000000001</c:v>
                </c:pt>
                <c:pt idx="91">
                  <c:v>9.4E-2</c:v>
                </c:pt>
                <c:pt idx="92">
                  <c:v>9.7000000000000003E-2</c:v>
                </c:pt>
                <c:pt idx="93">
                  <c:v>1.2E-2</c:v>
                </c:pt>
                <c:pt idx="94">
                  <c:v>2.5999999999999999E-2</c:v>
                </c:pt>
                <c:pt idx="95">
                  <c:v>2.4E-2</c:v>
                </c:pt>
                <c:pt idx="96">
                  <c:v>2.1000000000000001E-2</c:v>
                </c:pt>
                <c:pt idx="97">
                  <c:v>1.6E-2</c:v>
                </c:pt>
                <c:pt idx="98">
                  <c:v>0.184</c:v>
                </c:pt>
                <c:pt idx="99">
                  <c:v>0.20799999999999999</c:v>
                </c:pt>
                <c:pt idx="100">
                  <c:v>7.8E-2</c:v>
                </c:pt>
                <c:pt idx="101">
                  <c:v>7.6999999999999999E-2</c:v>
                </c:pt>
                <c:pt idx="102">
                  <c:v>3.0000000000000001E-3</c:v>
                </c:pt>
                <c:pt idx="103">
                  <c:v>6.0000000000000001E-3</c:v>
                </c:pt>
                <c:pt idx="104">
                  <c:v>3.0000000000000001E-3</c:v>
                </c:pt>
                <c:pt idx="105">
                  <c:v>0.01</c:v>
                </c:pt>
                <c:pt idx="106">
                  <c:v>3.0000000000000001E-3</c:v>
                </c:pt>
                <c:pt idx="107">
                  <c:v>7.0000000000000001E-3</c:v>
                </c:pt>
                <c:pt idx="108">
                  <c:v>0.17</c:v>
                </c:pt>
                <c:pt idx="109">
                  <c:v>2.7E-2</c:v>
                </c:pt>
                <c:pt idx="110">
                  <c:v>8.5999999999999993E-2</c:v>
                </c:pt>
                <c:pt idx="111">
                  <c:v>8.0000000000000002E-3</c:v>
                </c:pt>
                <c:pt idx="112">
                  <c:v>4.0000000000000001E-3</c:v>
                </c:pt>
                <c:pt idx="113">
                  <c:v>0.27400000000000002</c:v>
                </c:pt>
                <c:pt idx="114">
                  <c:v>0.318</c:v>
                </c:pt>
                <c:pt idx="115">
                  <c:v>0.29499999999999998</c:v>
                </c:pt>
                <c:pt idx="116">
                  <c:v>4.0000000000000001E-3</c:v>
                </c:pt>
                <c:pt idx="117">
                  <c:v>0.36499999999999999</c:v>
                </c:pt>
                <c:pt idx="118">
                  <c:v>1.2E-2</c:v>
                </c:pt>
                <c:pt idx="119">
                  <c:v>5.0000000000000001E-3</c:v>
                </c:pt>
                <c:pt idx="120">
                  <c:v>7.4999999999999997E-2</c:v>
                </c:pt>
                <c:pt idx="121">
                  <c:v>3.5999999999999997E-2</c:v>
                </c:pt>
                <c:pt idx="122">
                  <c:v>0.04</c:v>
                </c:pt>
                <c:pt idx="123">
                  <c:v>0.02</c:v>
                </c:pt>
                <c:pt idx="124">
                  <c:v>0.01</c:v>
                </c:pt>
              </c:numCache>
            </c:numRef>
          </c:xVal>
          <c:yVal>
            <c:numRef>
              <c:f>'Regional data'!$AR$47:$AR$171</c:f>
              <c:numCache>
                <c:formatCode>General</c:formatCode>
                <c:ptCount val="125"/>
                <c:pt idx="27">
                  <c:v>3.1E-2</c:v>
                </c:pt>
                <c:pt idx="28">
                  <c:v>5.7000000000000002E-2</c:v>
                </c:pt>
                <c:pt idx="29">
                  <c:v>8.6999999999999994E-2</c:v>
                </c:pt>
                <c:pt idx="30">
                  <c:v>3.4000000000000002E-2</c:v>
                </c:pt>
                <c:pt idx="31">
                  <c:v>7.0000000000000007E-2</c:v>
                </c:pt>
                <c:pt idx="32">
                  <c:v>1.4999999999999999E-2</c:v>
                </c:pt>
                <c:pt idx="33">
                  <c:v>2E-3</c:v>
                </c:pt>
                <c:pt idx="34">
                  <c:v>2E-3</c:v>
                </c:pt>
                <c:pt idx="35">
                  <c:v>1E-3</c:v>
                </c:pt>
                <c:pt idx="36">
                  <c:v>0.53600000000000003</c:v>
                </c:pt>
                <c:pt idx="37">
                  <c:v>1.218</c:v>
                </c:pt>
                <c:pt idx="38">
                  <c:v>0.13900000000000001</c:v>
                </c:pt>
                <c:pt idx="39">
                  <c:v>0.13600000000000001</c:v>
                </c:pt>
                <c:pt idx="40">
                  <c:v>3.0000000000000001E-3</c:v>
                </c:pt>
                <c:pt idx="41">
                  <c:v>3.2000000000000001E-2</c:v>
                </c:pt>
                <c:pt idx="42">
                  <c:v>3.3000000000000002E-2</c:v>
                </c:pt>
                <c:pt idx="43">
                  <c:v>2.8000000000000001E-2</c:v>
                </c:pt>
                <c:pt idx="44">
                  <c:v>0.01</c:v>
                </c:pt>
                <c:pt idx="45">
                  <c:v>4.0000000000000001E-3</c:v>
                </c:pt>
                <c:pt idx="46">
                  <c:v>0</c:v>
                </c:pt>
                <c:pt idx="47">
                  <c:v>1E-3</c:v>
                </c:pt>
                <c:pt idx="48">
                  <c:v>1E-3</c:v>
                </c:pt>
                <c:pt idx="49">
                  <c:v>0</c:v>
                </c:pt>
                <c:pt idx="50">
                  <c:v>0</c:v>
                </c:pt>
                <c:pt idx="51">
                  <c:v>1.2999999999999999E-2</c:v>
                </c:pt>
                <c:pt idx="52">
                  <c:v>0.36299999999999999</c:v>
                </c:pt>
                <c:pt idx="53">
                  <c:v>0</c:v>
                </c:pt>
                <c:pt idx="54">
                  <c:v>1.4E-2</c:v>
                </c:pt>
                <c:pt idx="55">
                  <c:v>1E-3</c:v>
                </c:pt>
                <c:pt idx="56">
                  <c:v>0.03</c:v>
                </c:pt>
                <c:pt idx="57">
                  <c:v>0</c:v>
                </c:pt>
                <c:pt idx="58">
                  <c:v>1.4999999999999999E-2</c:v>
                </c:pt>
                <c:pt idx="59">
                  <c:v>6.0000000000000001E-3</c:v>
                </c:pt>
                <c:pt idx="60">
                  <c:v>3.6999999999999998E-2</c:v>
                </c:pt>
                <c:pt idx="61">
                  <c:v>2.8000000000000001E-2</c:v>
                </c:pt>
                <c:pt idx="62">
                  <c:v>0.33600000000000002</c:v>
                </c:pt>
                <c:pt idx="63">
                  <c:v>0.57699999999999996</c:v>
                </c:pt>
                <c:pt idx="64">
                  <c:v>3.6999999999999998E-2</c:v>
                </c:pt>
                <c:pt idx="65">
                  <c:v>3.1E-2</c:v>
                </c:pt>
                <c:pt idx="66">
                  <c:v>4.3999999999999997E-2</c:v>
                </c:pt>
                <c:pt idx="67">
                  <c:v>8.0000000000000002E-3</c:v>
                </c:pt>
                <c:pt idx="68">
                  <c:v>1.7999999999999999E-2</c:v>
                </c:pt>
                <c:pt idx="69">
                  <c:v>1.4E-2</c:v>
                </c:pt>
                <c:pt idx="70">
                  <c:v>6.9000000000000006E-2</c:v>
                </c:pt>
                <c:pt idx="71">
                  <c:v>1E-3</c:v>
                </c:pt>
                <c:pt idx="72">
                  <c:v>1.2999999999999999E-2</c:v>
                </c:pt>
                <c:pt idx="73">
                  <c:v>0.107</c:v>
                </c:pt>
                <c:pt idx="74">
                  <c:v>0.11600000000000001</c:v>
                </c:pt>
                <c:pt idx="75">
                  <c:v>5.0000000000000001E-3</c:v>
                </c:pt>
                <c:pt idx="76">
                  <c:v>6.0000000000000001E-3</c:v>
                </c:pt>
                <c:pt idx="77">
                  <c:v>2.7E-2</c:v>
                </c:pt>
                <c:pt idx="78">
                  <c:v>0</c:v>
                </c:pt>
                <c:pt idx="79">
                  <c:v>2.1999999999999999E-2</c:v>
                </c:pt>
                <c:pt idx="80">
                  <c:v>1E-3</c:v>
                </c:pt>
                <c:pt idx="81">
                  <c:v>7.0000000000000001E-3</c:v>
                </c:pt>
                <c:pt idx="82">
                  <c:v>0.42799999999999999</c:v>
                </c:pt>
                <c:pt idx="83">
                  <c:v>0.16900000000000001</c:v>
                </c:pt>
                <c:pt idx="84">
                  <c:v>5.3999999999999999E-2</c:v>
                </c:pt>
                <c:pt idx="85">
                  <c:v>0.10299999999999999</c:v>
                </c:pt>
                <c:pt idx="86">
                  <c:v>7.2999999999999995E-2</c:v>
                </c:pt>
                <c:pt idx="87">
                  <c:v>0.09</c:v>
                </c:pt>
                <c:pt idx="88">
                  <c:v>6.8000000000000005E-2</c:v>
                </c:pt>
                <c:pt idx="89">
                  <c:v>1.7999999999999999E-2</c:v>
                </c:pt>
                <c:pt idx="90">
                  <c:v>3.3000000000000002E-2</c:v>
                </c:pt>
                <c:pt idx="91">
                  <c:v>0.01</c:v>
                </c:pt>
                <c:pt idx="92">
                  <c:v>8.9999999999999993E-3</c:v>
                </c:pt>
                <c:pt idx="93">
                  <c:v>8.9999999999999993E-3</c:v>
                </c:pt>
                <c:pt idx="94">
                  <c:v>2.8000000000000001E-2</c:v>
                </c:pt>
                <c:pt idx="95">
                  <c:v>0.27</c:v>
                </c:pt>
                <c:pt idx="96">
                  <c:v>4.8000000000000001E-2</c:v>
                </c:pt>
                <c:pt idx="97">
                  <c:v>9.1999999999999998E-2</c:v>
                </c:pt>
                <c:pt idx="98">
                  <c:v>1.7000000000000001E-2</c:v>
                </c:pt>
                <c:pt idx="99">
                  <c:v>1.7000000000000001E-2</c:v>
                </c:pt>
                <c:pt idx="100">
                  <c:v>4.4999999999999998E-2</c:v>
                </c:pt>
                <c:pt idx="101">
                  <c:v>0</c:v>
                </c:pt>
                <c:pt idx="102">
                  <c:v>2.9000000000000001E-2</c:v>
                </c:pt>
                <c:pt idx="103">
                  <c:v>3.2000000000000001E-2</c:v>
                </c:pt>
                <c:pt idx="104">
                  <c:v>1.2999999999999999E-2</c:v>
                </c:pt>
                <c:pt idx="105">
                  <c:v>5.7000000000000002E-2</c:v>
                </c:pt>
                <c:pt idx="106">
                  <c:v>2.1999999999999999E-2</c:v>
                </c:pt>
                <c:pt idx="107">
                  <c:v>1.7000000000000001E-2</c:v>
                </c:pt>
                <c:pt idx="108">
                  <c:v>1.4999999999999999E-2</c:v>
                </c:pt>
                <c:pt idx="109">
                  <c:v>2.8000000000000001E-2</c:v>
                </c:pt>
                <c:pt idx="110">
                  <c:v>1E-3</c:v>
                </c:pt>
                <c:pt idx="111">
                  <c:v>2.9000000000000001E-2</c:v>
                </c:pt>
                <c:pt idx="112">
                  <c:v>6.8000000000000005E-2</c:v>
                </c:pt>
                <c:pt idx="113">
                  <c:v>1.4E-2</c:v>
                </c:pt>
                <c:pt idx="114">
                  <c:v>1.6E-2</c:v>
                </c:pt>
                <c:pt idx="115">
                  <c:v>1E-3</c:v>
                </c:pt>
                <c:pt idx="116">
                  <c:v>1E-3</c:v>
                </c:pt>
                <c:pt idx="117">
                  <c:v>1E-3</c:v>
                </c:pt>
                <c:pt idx="118">
                  <c:v>2.1000000000000001E-2</c:v>
                </c:pt>
                <c:pt idx="119">
                  <c:v>1.6E-2</c:v>
                </c:pt>
                <c:pt idx="120">
                  <c:v>3.3000000000000002E-2</c:v>
                </c:pt>
                <c:pt idx="121">
                  <c:v>4.5999999999999999E-2</c:v>
                </c:pt>
                <c:pt idx="122">
                  <c:v>1.7000000000000001E-2</c:v>
                </c:pt>
                <c:pt idx="123">
                  <c:v>1.4999999999999999E-2</c:v>
                </c:pt>
                <c:pt idx="124">
                  <c:v>0.06</c:v>
                </c:pt>
              </c:numCache>
            </c:numRef>
          </c:yVal>
          <c:smooth val="0"/>
          <c:extLst>
            <c:ext xmlns:c16="http://schemas.microsoft.com/office/drawing/2014/chart" uri="{C3380CC4-5D6E-409C-BE32-E72D297353CC}">
              <c16:uniqueId val="{00000000-7A7C-4520-A78A-30032BA77A34}"/>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data'!$AW$247:$AW$313</c:f>
              <c:numCache>
                <c:formatCode>General</c:formatCode>
                <c:ptCount val="67"/>
                <c:pt idx="57">
                  <c:v>0.115</c:v>
                </c:pt>
                <c:pt idx="58">
                  <c:v>5.5E-2</c:v>
                </c:pt>
                <c:pt idx="59">
                  <c:v>8.1000000000000003E-2</c:v>
                </c:pt>
                <c:pt idx="60">
                  <c:v>6.2E-2</c:v>
                </c:pt>
                <c:pt idx="61">
                  <c:v>0.38200000000000001</c:v>
                </c:pt>
                <c:pt idx="62">
                  <c:v>0.03</c:v>
                </c:pt>
                <c:pt idx="63">
                  <c:v>7.2999999999999995E-2</c:v>
                </c:pt>
                <c:pt idx="64">
                  <c:v>2E-3</c:v>
                </c:pt>
                <c:pt idx="65">
                  <c:v>1.0999999999999999E-2</c:v>
                </c:pt>
                <c:pt idx="66">
                  <c:v>5.0000000000000001E-3</c:v>
                </c:pt>
              </c:numCache>
            </c:numRef>
          </c:xVal>
          <c:yVal>
            <c:numRef>
              <c:f>'Regional data'!$AR$247:$AR$313</c:f>
              <c:numCache>
                <c:formatCode>General</c:formatCode>
                <c:ptCount val="67"/>
                <c:pt idx="57">
                  <c:v>1.6E-2</c:v>
                </c:pt>
                <c:pt idx="58">
                  <c:v>2.1999999999999999E-2</c:v>
                </c:pt>
                <c:pt idx="59">
                  <c:v>8.5000000000000006E-2</c:v>
                </c:pt>
                <c:pt idx="60">
                  <c:v>2.5000000000000001E-2</c:v>
                </c:pt>
                <c:pt idx="61">
                  <c:v>1.2999999999999999E-2</c:v>
                </c:pt>
                <c:pt idx="62">
                  <c:v>0.371</c:v>
                </c:pt>
                <c:pt idx="63">
                  <c:v>1.0999999999999999E-2</c:v>
                </c:pt>
                <c:pt idx="64">
                  <c:v>3.4000000000000002E-2</c:v>
                </c:pt>
                <c:pt idx="65">
                  <c:v>3.7999999999999999E-2</c:v>
                </c:pt>
                <c:pt idx="66">
                  <c:v>3.5000000000000003E-2</c:v>
                </c:pt>
              </c:numCache>
            </c:numRef>
          </c:yVal>
          <c:smooth val="0"/>
          <c:extLst xmlns:c15="http://schemas.microsoft.com/office/drawing/2012/chart">
            <c:ext xmlns:c16="http://schemas.microsoft.com/office/drawing/2014/chart" uri="{C3380CC4-5D6E-409C-BE32-E72D297353CC}">
              <c16:uniqueId val="{00000001-7A7C-4520-A78A-30032BA77A34}"/>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data'!$AW$7:$AW$44</c:f>
              <c:numCache>
                <c:formatCode>General</c:formatCode>
                <c:ptCount val="38"/>
              </c:numCache>
            </c:numRef>
          </c:xVal>
          <c:yVal>
            <c:numRef>
              <c:f>'Regional data'!$AR$7:$AR$44</c:f>
              <c:numCache>
                <c:formatCode>General</c:formatCode>
                <c:ptCount val="38"/>
              </c:numCache>
            </c:numRef>
          </c:yVal>
          <c:smooth val="0"/>
          <c:extLst>
            <c:ext xmlns:c16="http://schemas.microsoft.com/office/drawing/2014/chart" uri="{C3380CC4-5D6E-409C-BE32-E72D297353CC}">
              <c16:uniqueId val="{00000002-7A7C-4520-A78A-30032BA77A34}"/>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data'!$AW$316:$AW$327</c:f>
              <c:numCache>
                <c:formatCode>General</c:formatCode>
                <c:ptCount val="12"/>
                <c:pt idx="8">
                  <c:v>7.0000000000000001E-3</c:v>
                </c:pt>
                <c:pt idx="9">
                  <c:v>0.191</c:v>
                </c:pt>
                <c:pt idx="10">
                  <c:v>7.4999999999999997E-2</c:v>
                </c:pt>
                <c:pt idx="11">
                  <c:v>9.5000000000000001E-2</c:v>
                </c:pt>
              </c:numCache>
            </c:numRef>
          </c:xVal>
          <c:yVal>
            <c:numRef>
              <c:f>'Regional data'!$AR$316:$AR$327</c:f>
              <c:numCache>
                <c:formatCode>General</c:formatCode>
                <c:ptCount val="12"/>
                <c:pt idx="8">
                  <c:v>1.7999999999999999E-2</c:v>
                </c:pt>
                <c:pt idx="9">
                  <c:v>1.6E-2</c:v>
                </c:pt>
                <c:pt idx="10">
                  <c:v>1.7000000000000001E-2</c:v>
                </c:pt>
                <c:pt idx="11">
                  <c:v>2.1999999999999999E-2</c:v>
                </c:pt>
              </c:numCache>
            </c:numRef>
          </c:yVal>
          <c:smooth val="0"/>
          <c:extLst>
            <c:ext xmlns:c16="http://schemas.microsoft.com/office/drawing/2014/chart" uri="{C3380CC4-5D6E-409C-BE32-E72D297353CC}">
              <c16:uniqueId val="{00000003-7A7C-4520-A78A-30032BA77A34}"/>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data'!$AW$188:$AW$244</c:f>
              <c:numCache>
                <c:formatCode>General</c:formatCode>
                <c:ptCount val="57"/>
                <c:pt idx="56">
                  <c:v>9.5000000000000001E-2</c:v>
                </c:pt>
              </c:numCache>
            </c:numRef>
          </c:xVal>
          <c:yVal>
            <c:numRef>
              <c:f>'Regional data'!$AR$188:$AR$244</c:f>
              <c:numCache>
                <c:formatCode>General</c:formatCode>
                <c:ptCount val="57"/>
                <c:pt idx="56">
                  <c:v>1.2999999999999999E-2</c:v>
                </c:pt>
              </c:numCache>
            </c:numRef>
          </c:yVal>
          <c:smooth val="0"/>
          <c:extLst>
            <c:ext xmlns:c16="http://schemas.microsoft.com/office/drawing/2014/chart" uri="{C3380CC4-5D6E-409C-BE32-E72D297353CC}">
              <c16:uniqueId val="{00000004-7A7C-4520-A78A-30032BA77A34}"/>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data'!$AW$174:$AW$185</c:f>
              <c:numCache>
                <c:formatCode>General</c:formatCode>
                <c:ptCount val="12"/>
              </c:numCache>
            </c:numRef>
          </c:xVal>
          <c:yVal>
            <c:numRef>
              <c:f>'Regional data'!$AR$174:$AR$185</c:f>
              <c:numCache>
                <c:formatCode>General</c:formatCode>
                <c:ptCount val="12"/>
              </c:numCache>
            </c:numRef>
          </c:yVal>
          <c:smooth val="0"/>
          <c:extLst>
            <c:ext xmlns:c16="http://schemas.microsoft.com/office/drawing/2014/chart" uri="{C3380CC4-5D6E-409C-BE32-E72D297353CC}">
              <c16:uniqueId val="{00000005-7A7C-4520-A78A-30032BA77A34}"/>
            </c:ext>
          </c:extLst>
        </c:ser>
        <c:dLbls>
          <c:showLegendKey val="0"/>
          <c:showVal val="0"/>
          <c:showCatName val="0"/>
          <c:showSerName val="0"/>
          <c:showPercent val="0"/>
          <c:showBubbleSize val="0"/>
        </c:dLbls>
        <c:axId val="1216781967"/>
        <c:axId val="1216783215"/>
        <c:extLst/>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Li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layout>
            <c:manualLayout>
              <c:xMode val="edge"/>
              <c:yMode val="edge"/>
              <c:x val="3.4764855692253634E-2"/>
              <c:y val="0.32146224625822323"/>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Li vs temp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data'!$AW$47:$AW$171</c:f>
              <c:numCache>
                <c:formatCode>General</c:formatCode>
                <c:ptCount val="125"/>
                <c:pt idx="27">
                  <c:v>4.0000000000000001E-3</c:v>
                </c:pt>
                <c:pt idx="28">
                  <c:v>6.3479999999999999</c:v>
                </c:pt>
                <c:pt idx="29">
                  <c:v>6.5919999999999996</c:v>
                </c:pt>
                <c:pt idx="30">
                  <c:v>1.3680000000000001</c:v>
                </c:pt>
                <c:pt idx="31">
                  <c:v>0.96599999999999997</c:v>
                </c:pt>
                <c:pt idx="32">
                  <c:v>1.2290000000000001</c:v>
                </c:pt>
                <c:pt idx="33">
                  <c:v>1.194</c:v>
                </c:pt>
                <c:pt idx="34">
                  <c:v>0.7</c:v>
                </c:pt>
                <c:pt idx="35">
                  <c:v>0.32800000000000001</c:v>
                </c:pt>
                <c:pt idx="36">
                  <c:v>0.64300000000000002</c:v>
                </c:pt>
                <c:pt idx="37">
                  <c:v>0.47799999999999998</c:v>
                </c:pt>
                <c:pt idx="38">
                  <c:v>3.702</c:v>
                </c:pt>
                <c:pt idx="39">
                  <c:v>3.677</c:v>
                </c:pt>
                <c:pt idx="40">
                  <c:v>4.0000000000000001E-3</c:v>
                </c:pt>
                <c:pt idx="41">
                  <c:v>7.5999999999999998E-2</c:v>
                </c:pt>
                <c:pt idx="42">
                  <c:v>0.16600000000000001</c:v>
                </c:pt>
                <c:pt idx="43">
                  <c:v>6.8000000000000005E-2</c:v>
                </c:pt>
                <c:pt idx="44">
                  <c:v>4.3999999999999997E-2</c:v>
                </c:pt>
                <c:pt idx="45">
                  <c:v>7.0000000000000001E-3</c:v>
                </c:pt>
                <c:pt idx="46">
                  <c:v>8.2000000000000003E-2</c:v>
                </c:pt>
                <c:pt idx="47">
                  <c:v>8.2000000000000003E-2</c:v>
                </c:pt>
                <c:pt idx="48">
                  <c:v>0.01</c:v>
                </c:pt>
                <c:pt idx="49">
                  <c:v>1.0999999999999999E-2</c:v>
                </c:pt>
                <c:pt idx="50">
                  <c:v>1.2E-2</c:v>
                </c:pt>
                <c:pt idx="51">
                  <c:v>4.0000000000000001E-3</c:v>
                </c:pt>
                <c:pt idx="52">
                  <c:v>1.097</c:v>
                </c:pt>
                <c:pt idx="53">
                  <c:v>2.4E-2</c:v>
                </c:pt>
                <c:pt idx="54">
                  <c:v>0.153</c:v>
                </c:pt>
                <c:pt idx="55">
                  <c:v>0</c:v>
                </c:pt>
                <c:pt idx="56">
                  <c:v>0</c:v>
                </c:pt>
                <c:pt idx="57">
                  <c:v>3.0000000000000001E-3</c:v>
                </c:pt>
                <c:pt idx="58">
                  <c:v>9.2999999999999999E-2</c:v>
                </c:pt>
                <c:pt idx="59">
                  <c:v>0.03</c:v>
                </c:pt>
                <c:pt idx="60">
                  <c:v>0.06</c:v>
                </c:pt>
                <c:pt idx="61">
                  <c:v>1.6E-2</c:v>
                </c:pt>
                <c:pt idx="62">
                  <c:v>0.01</c:v>
                </c:pt>
                <c:pt idx="63">
                  <c:v>0.35399999999999998</c:v>
                </c:pt>
                <c:pt idx="64">
                  <c:v>0.36299999999999999</c:v>
                </c:pt>
                <c:pt idx="65">
                  <c:v>7.0000000000000001E-3</c:v>
                </c:pt>
                <c:pt idx="66">
                  <c:v>0.04</c:v>
                </c:pt>
                <c:pt idx="67">
                  <c:v>6.2E-2</c:v>
                </c:pt>
                <c:pt idx="68">
                  <c:v>2.7E-2</c:v>
                </c:pt>
                <c:pt idx="69">
                  <c:v>3.0000000000000001E-3</c:v>
                </c:pt>
                <c:pt idx="70">
                  <c:v>7.0000000000000001E-3</c:v>
                </c:pt>
                <c:pt idx="71">
                  <c:v>0.01</c:v>
                </c:pt>
                <c:pt idx="72">
                  <c:v>2.3E-2</c:v>
                </c:pt>
                <c:pt idx="73">
                  <c:v>3.4000000000000002E-2</c:v>
                </c:pt>
                <c:pt idx="74">
                  <c:v>8.9999999999999993E-3</c:v>
                </c:pt>
                <c:pt idx="75">
                  <c:v>2.1560000000000001</c:v>
                </c:pt>
                <c:pt idx="76">
                  <c:v>2.4780000000000002</c:v>
                </c:pt>
                <c:pt idx="77">
                  <c:v>4.048</c:v>
                </c:pt>
                <c:pt idx="78">
                  <c:v>1.7999999999999999E-2</c:v>
                </c:pt>
                <c:pt idx="79">
                  <c:v>0.13500000000000001</c:v>
                </c:pt>
                <c:pt idx="80">
                  <c:v>0.24299999999999999</c:v>
                </c:pt>
                <c:pt idx="81">
                  <c:v>7.6999999999999999E-2</c:v>
                </c:pt>
                <c:pt idx="82">
                  <c:v>7.7210000000000001</c:v>
                </c:pt>
                <c:pt idx="83">
                  <c:v>4.617</c:v>
                </c:pt>
                <c:pt idx="84">
                  <c:v>4.3999999999999997E-2</c:v>
                </c:pt>
                <c:pt idx="85">
                  <c:v>0.03</c:v>
                </c:pt>
                <c:pt idx="86">
                  <c:v>6.8000000000000005E-2</c:v>
                </c:pt>
                <c:pt idx="87">
                  <c:v>9.8000000000000004E-2</c:v>
                </c:pt>
                <c:pt idx="88">
                  <c:v>0.11700000000000001</c:v>
                </c:pt>
                <c:pt idx="89">
                  <c:v>0.157</c:v>
                </c:pt>
                <c:pt idx="90">
                  <c:v>0.16400000000000001</c:v>
                </c:pt>
                <c:pt idx="91">
                  <c:v>9.4E-2</c:v>
                </c:pt>
                <c:pt idx="92">
                  <c:v>9.7000000000000003E-2</c:v>
                </c:pt>
                <c:pt idx="93">
                  <c:v>1.2E-2</c:v>
                </c:pt>
                <c:pt idx="94">
                  <c:v>2.5999999999999999E-2</c:v>
                </c:pt>
                <c:pt idx="95">
                  <c:v>2.4E-2</c:v>
                </c:pt>
                <c:pt idx="96">
                  <c:v>2.1000000000000001E-2</c:v>
                </c:pt>
                <c:pt idx="97">
                  <c:v>1.6E-2</c:v>
                </c:pt>
                <c:pt idx="98">
                  <c:v>0.184</c:v>
                </c:pt>
                <c:pt idx="99">
                  <c:v>0.20799999999999999</c:v>
                </c:pt>
                <c:pt idx="100">
                  <c:v>7.8E-2</c:v>
                </c:pt>
                <c:pt idx="101">
                  <c:v>7.6999999999999999E-2</c:v>
                </c:pt>
                <c:pt idx="102">
                  <c:v>3.0000000000000001E-3</c:v>
                </c:pt>
                <c:pt idx="103">
                  <c:v>6.0000000000000001E-3</c:v>
                </c:pt>
                <c:pt idx="104">
                  <c:v>3.0000000000000001E-3</c:v>
                </c:pt>
                <c:pt idx="105">
                  <c:v>0.01</c:v>
                </c:pt>
                <c:pt idx="106">
                  <c:v>3.0000000000000001E-3</c:v>
                </c:pt>
                <c:pt idx="107">
                  <c:v>7.0000000000000001E-3</c:v>
                </c:pt>
                <c:pt idx="108">
                  <c:v>0.17</c:v>
                </c:pt>
                <c:pt idx="109">
                  <c:v>2.7E-2</c:v>
                </c:pt>
                <c:pt idx="110">
                  <c:v>8.5999999999999993E-2</c:v>
                </c:pt>
                <c:pt idx="111">
                  <c:v>8.0000000000000002E-3</c:v>
                </c:pt>
                <c:pt idx="112">
                  <c:v>4.0000000000000001E-3</c:v>
                </c:pt>
                <c:pt idx="113">
                  <c:v>0.27400000000000002</c:v>
                </c:pt>
                <c:pt idx="114">
                  <c:v>0.318</c:v>
                </c:pt>
                <c:pt idx="115">
                  <c:v>0.29499999999999998</c:v>
                </c:pt>
                <c:pt idx="116">
                  <c:v>4.0000000000000001E-3</c:v>
                </c:pt>
                <c:pt idx="117">
                  <c:v>0.36499999999999999</c:v>
                </c:pt>
                <c:pt idx="118">
                  <c:v>1.2E-2</c:v>
                </c:pt>
                <c:pt idx="119">
                  <c:v>5.0000000000000001E-3</c:v>
                </c:pt>
                <c:pt idx="120">
                  <c:v>7.4999999999999997E-2</c:v>
                </c:pt>
                <c:pt idx="121">
                  <c:v>3.5999999999999997E-2</c:v>
                </c:pt>
                <c:pt idx="122">
                  <c:v>0.04</c:v>
                </c:pt>
                <c:pt idx="123">
                  <c:v>0.02</c:v>
                </c:pt>
                <c:pt idx="124">
                  <c:v>0.01</c:v>
                </c:pt>
              </c:numCache>
            </c:numRef>
          </c:xVal>
          <c:yVal>
            <c:numRef>
              <c:f>'Regional data'!$I$47:$I$171</c:f>
              <c:numCache>
                <c:formatCode>General</c:formatCode>
                <c:ptCount val="125"/>
                <c:pt idx="0">
                  <c:v>124</c:v>
                </c:pt>
                <c:pt idx="1">
                  <c:v>78</c:v>
                </c:pt>
                <c:pt idx="2">
                  <c:v>80</c:v>
                </c:pt>
                <c:pt idx="3">
                  <c:v>70</c:v>
                </c:pt>
                <c:pt idx="4">
                  <c:v>60</c:v>
                </c:pt>
                <c:pt idx="5">
                  <c:v>84</c:v>
                </c:pt>
                <c:pt idx="6">
                  <c:v>55</c:v>
                </c:pt>
                <c:pt idx="7">
                  <c:v>49</c:v>
                </c:pt>
                <c:pt idx="8">
                  <c:v>30</c:v>
                </c:pt>
                <c:pt idx="9">
                  <c:v>77</c:v>
                </c:pt>
                <c:pt idx="10">
                  <c:v>63.5</c:v>
                </c:pt>
                <c:pt idx="11">
                  <c:v>40</c:v>
                </c:pt>
                <c:pt idx="12">
                  <c:v>50</c:v>
                </c:pt>
                <c:pt idx="13">
                  <c:v>56</c:v>
                </c:pt>
                <c:pt idx="14">
                  <c:v>96</c:v>
                </c:pt>
                <c:pt idx="15">
                  <c:v>45</c:v>
                </c:pt>
                <c:pt idx="16">
                  <c:v>65</c:v>
                </c:pt>
                <c:pt idx="17">
                  <c:v>77.5</c:v>
                </c:pt>
                <c:pt idx="18">
                  <c:v>223.8</c:v>
                </c:pt>
                <c:pt idx="19">
                  <c:v>162</c:v>
                </c:pt>
                <c:pt idx="20">
                  <c:v>62</c:v>
                </c:pt>
                <c:pt idx="21">
                  <c:v>61.5</c:v>
                </c:pt>
                <c:pt idx="22">
                  <c:v>74</c:v>
                </c:pt>
                <c:pt idx="23">
                  <c:v>98</c:v>
                </c:pt>
                <c:pt idx="24">
                  <c:v>69.5</c:v>
                </c:pt>
                <c:pt idx="25">
                  <c:v>50</c:v>
                </c:pt>
                <c:pt idx="26">
                  <c:v>51</c:v>
                </c:pt>
                <c:pt idx="27">
                  <c:v>7.8</c:v>
                </c:pt>
                <c:pt idx="28">
                  <c:v>30.6</c:v>
                </c:pt>
                <c:pt idx="29">
                  <c:v>32.4</c:v>
                </c:pt>
                <c:pt idx="30">
                  <c:v>28.4</c:v>
                </c:pt>
                <c:pt idx="31">
                  <c:v>29.6</c:v>
                </c:pt>
                <c:pt idx="32">
                  <c:v>23</c:v>
                </c:pt>
                <c:pt idx="33">
                  <c:v>30.5</c:v>
                </c:pt>
                <c:pt idx="34">
                  <c:v>19</c:v>
                </c:pt>
                <c:pt idx="35">
                  <c:v>19</c:v>
                </c:pt>
                <c:pt idx="36">
                  <c:v>21</c:v>
                </c:pt>
                <c:pt idx="37">
                  <c:v>21</c:v>
                </c:pt>
                <c:pt idx="38">
                  <c:v>23</c:v>
                </c:pt>
                <c:pt idx="39">
                  <c:v>23</c:v>
                </c:pt>
                <c:pt idx="40">
                  <c:v>13</c:v>
                </c:pt>
                <c:pt idx="41">
                  <c:v>24.4</c:v>
                </c:pt>
                <c:pt idx="42">
                  <c:v>14.3</c:v>
                </c:pt>
                <c:pt idx="43">
                  <c:v>28.3</c:v>
                </c:pt>
                <c:pt idx="44">
                  <c:v>21</c:v>
                </c:pt>
                <c:pt idx="45">
                  <c:v>19</c:v>
                </c:pt>
                <c:pt idx="46">
                  <c:v>22</c:v>
                </c:pt>
                <c:pt idx="47">
                  <c:v>20</c:v>
                </c:pt>
                <c:pt idx="48">
                  <c:v>21</c:v>
                </c:pt>
                <c:pt idx="49">
                  <c:v>19.3</c:v>
                </c:pt>
                <c:pt idx="50">
                  <c:v>23</c:v>
                </c:pt>
                <c:pt idx="51">
                  <c:v>19</c:v>
                </c:pt>
                <c:pt idx="52">
                  <c:v>56</c:v>
                </c:pt>
                <c:pt idx="53">
                  <c:v>19</c:v>
                </c:pt>
                <c:pt idx="54">
                  <c:v>19</c:v>
                </c:pt>
                <c:pt idx="55">
                  <c:v>19</c:v>
                </c:pt>
                <c:pt idx="56">
                  <c:v>19</c:v>
                </c:pt>
                <c:pt idx="57">
                  <c:v>19</c:v>
                </c:pt>
                <c:pt idx="58">
                  <c:v>19.7</c:v>
                </c:pt>
                <c:pt idx="59">
                  <c:v>17.2</c:v>
                </c:pt>
                <c:pt idx="60">
                  <c:v>21.2</c:v>
                </c:pt>
                <c:pt idx="61">
                  <c:v>17.899999999999999</c:v>
                </c:pt>
                <c:pt idx="62">
                  <c:v>15.9</c:v>
                </c:pt>
                <c:pt idx="63">
                  <c:v>28.5</c:v>
                </c:pt>
                <c:pt idx="64">
                  <c:v>29.1</c:v>
                </c:pt>
                <c:pt idx="65">
                  <c:v>20</c:v>
                </c:pt>
                <c:pt idx="66">
                  <c:v>12.3</c:v>
                </c:pt>
                <c:pt idx="67">
                  <c:v>31</c:v>
                </c:pt>
                <c:pt idx="68">
                  <c:v>23.9</c:v>
                </c:pt>
                <c:pt idx="69">
                  <c:v>23.9</c:v>
                </c:pt>
                <c:pt idx="70">
                  <c:v>18</c:v>
                </c:pt>
                <c:pt idx="71">
                  <c:v>23.9</c:v>
                </c:pt>
                <c:pt idx="72">
                  <c:v>14.7</c:v>
                </c:pt>
                <c:pt idx="73">
                  <c:v>14.7</c:v>
                </c:pt>
                <c:pt idx="74">
                  <c:v>11</c:v>
                </c:pt>
                <c:pt idx="75">
                  <c:v>16.7</c:v>
                </c:pt>
                <c:pt idx="76">
                  <c:v>16.399999999999999</c:v>
                </c:pt>
                <c:pt idx="77">
                  <c:v>15.1</c:v>
                </c:pt>
                <c:pt idx="78">
                  <c:v>11.3</c:v>
                </c:pt>
                <c:pt idx="79">
                  <c:v>14.7</c:v>
                </c:pt>
                <c:pt idx="80">
                  <c:v>14.7</c:v>
                </c:pt>
                <c:pt idx="81">
                  <c:v>25.3</c:v>
                </c:pt>
                <c:pt idx="82">
                  <c:v>45</c:v>
                </c:pt>
                <c:pt idx="83">
                  <c:v>17.3</c:v>
                </c:pt>
                <c:pt idx="84">
                  <c:v>16.899999999999999</c:v>
                </c:pt>
                <c:pt idx="85">
                  <c:v>24.4</c:v>
                </c:pt>
                <c:pt idx="86">
                  <c:v>24.4</c:v>
                </c:pt>
                <c:pt idx="87">
                  <c:v>31.2</c:v>
                </c:pt>
                <c:pt idx="88">
                  <c:v>21</c:v>
                </c:pt>
                <c:pt idx="89">
                  <c:v>25.5</c:v>
                </c:pt>
                <c:pt idx="90">
                  <c:v>28</c:v>
                </c:pt>
                <c:pt idx="91">
                  <c:v>21.3</c:v>
                </c:pt>
                <c:pt idx="92">
                  <c:v>20.5</c:v>
                </c:pt>
                <c:pt idx="93">
                  <c:v>20.6</c:v>
                </c:pt>
                <c:pt idx="94">
                  <c:v>24.9</c:v>
                </c:pt>
                <c:pt idx="95">
                  <c:v>21.2</c:v>
                </c:pt>
                <c:pt idx="96">
                  <c:v>22.1</c:v>
                </c:pt>
                <c:pt idx="97">
                  <c:v>21</c:v>
                </c:pt>
                <c:pt idx="98">
                  <c:v>21.6</c:v>
                </c:pt>
                <c:pt idx="99">
                  <c:v>28.5</c:v>
                </c:pt>
                <c:pt idx="100">
                  <c:v>19.7</c:v>
                </c:pt>
                <c:pt idx="101">
                  <c:v>19.399999999999999</c:v>
                </c:pt>
                <c:pt idx="102">
                  <c:v>22</c:v>
                </c:pt>
                <c:pt idx="103">
                  <c:v>21.2</c:v>
                </c:pt>
                <c:pt idx="104">
                  <c:v>18.7</c:v>
                </c:pt>
                <c:pt idx="105">
                  <c:v>18.2</c:v>
                </c:pt>
                <c:pt idx="106">
                  <c:v>20.6</c:v>
                </c:pt>
                <c:pt idx="107">
                  <c:v>17.600000000000001</c:v>
                </c:pt>
                <c:pt idx="108">
                  <c:v>21.6</c:v>
                </c:pt>
                <c:pt idx="109">
                  <c:v>21.7</c:v>
                </c:pt>
                <c:pt idx="110">
                  <c:v>20</c:v>
                </c:pt>
                <c:pt idx="111">
                  <c:v>19.899999999999999</c:v>
                </c:pt>
                <c:pt idx="112">
                  <c:v>20.399999999999999</c:v>
                </c:pt>
                <c:pt idx="113">
                  <c:v>14.6</c:v>
                </c:pt>
                <c:pt idx="114">
                  <c:v>15.2</c:v>
                </c:pt>
                <c:pt idx="115">
                  <c:v>21.5</c:v>
                </c:pt>
                <c:pt idx="116">
                  <c:v>19</c:v>
                </c:pt>
                <c:pt idx="117">
                  <c:v>19</c:v>
                </c:pt>
                <c:pt idx="118">
                  <c:v>11.9</c:v>
                </c:pt>
                <c:pt idx="119">
                  <c:v>16.899999999999999</c:v>
                </c:pt>
                <c:pt idx="120">
                  <c:v>13.5</c:v>
                </c:pt>
                <c:pt idx="121">
                  <c:v>20.100000000000001</c:v>
                </c:pt>
                <c:pt idx="122">
                  <c:v>22.5</c:v>
                </c:pt>
                <c:pt idx="123">
                  <c:v>16.600000000000001</c:v>
                </c:pt>
                <c:pt idx="124">
                  <c:v>22.5</c:v>
                </c:pt>
              </c:numCache>
            </c:numRef>
          </c:yVal>
          <c:smooth val="0"/>
          <c:extLst>
            <c:ext xmlns:c16="http://schemas.microsoft.com/office/drawing/2014/chart" uri="{C3380CC4-5D6E-409C-BE32-E72D297353CC}">
              <c16:uniqueId val="{00000000-3C5C-4B0E-829A-4BC39F33F240}"/>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data'!$AW$247:$AW$313</c:f>
              <c:numCache>
                <c:formatCode>General</c:formatCode>
                <c:ptCount val="67"/>
                <c:pt idx="57">
                  <c:v>0.115</c:v>
                </c:pt>
                <c:pt idx="58">
                  <c:v>5.5E-2</c:v>
                </c:pt>
                <c:pt idx="59">
                  <c:v>8.1000000000000003E-2</c:v>
                </c:pt>
                <c:pt idx="60">
                  <c:v>6.2E-2</c:v>
                </c:pt>
                <c:pt idx="61">
                  <c:v>0.38200000000000001</c:v>
                </c:pt>
                <c:pt idx="62">
                  <c:v>0.03</c:v>
                </c:pt>
                <c:pt idx="63">
                  <c:v>7.2999999999999995E-2</c:v>
                </c:pt>
                <c:pt idx="64">
                  <c:v>2E-3</c:v>
                </c:pt>
                <c:pt idx="65">
                  <c:v>1.0999999999999999E-2</c:v>
                </c:pt>
                <c:pt idx="66">
                  <c:v>5.0000000000000001E-3</c:v>
                </c:pt>
              </c:numCache>
            </c:numRef>
          </c:xVal>
          <c:yVal>
            <c:numRef>
              <c:f>'Regional data'!$I$247:$I$313</c:f>
              <c:numCache>
                <c:formatCode>General</c:formatCode>
                <c:ptCount val="67"/>
                <c:pt idx="0">
                  <c:v>38</c:v>
                </c:pt>
                <c:pt idx="1">
                  <c:v>82.5</c:v>
                </c:pt>
                <c:pt idx="2">
                  <c:v>82</c:v>
                </c:pt>
                <c:pt idx="3">
                  <c:v>79</c:v>
                </c:pt>
                <c:pt idx="4">
                  <c:v>87</c:v>
                </c:pt>
                <c:pt idx="5">
                  <c:v>90</c:v>
                </c:pt>
                <c:pt idx="6">
                  <c:v>73</c:v>
                </c:pt>
                <c:pt idx="7">
                  <c:v>90</c:v>
                </c:pt>
                <c:pt idx="8">
                  <c:v>39</c:v>
                </c:pt>
                <c:pt idx="9">
                  <c:v>42.5</c:v>
                </c:pt>
                <c:pt idx="10">
                  <c:v>36</c:v>
                </c:pt>
                <c:pt idx="11">
                  <c:v>63</c:v>
                </c:pt>
                <c:pt idx="12">
                  <c:v>68</c:v>
                </c:pt>
                <c:pt idx="13">
                  <c:v>44</c:v>
                </c:pt>
                <c:pt idx="14">
                  <c:v>37</c:v>
                </c:pt>
                <c:pt idx="15">
                  <c:v>30</c:v>
                </c:pt>
                <c:pt idx="16">
                  <c:v>28</c:v>
                </c:pt>
                <c:pt idx="17">
                  <c:v>48</c:v>
                </c:pt>
                <c:pt idx="18">
                  <c:v>30</c:v>
                </c:pt>
                <c:pt idx="19">
                  <c:v>70</c:v>
                </c:pt>
                <c:pt idx="20">
                  <c:v>54</c:v>
                </c:pt>
                <c:pt idx="21">
                  <c:v>56</c:v>
                </c:pt>
                <c:pt idx="22">
                  <c:v>53</c:v>
                </c:pt>
                <c:pt idx="23">
                  <c:v>40.5</c:v>
                </c:pt>
                <c:pt idx="24">
                  <c:v>30</c:v>
                </c:pt>
                <c:pt idx="25">
                  <c:v>31.6</c:v>
                </c:pt>
                <c:pt idx="26">
                  <c:v>50</c:v>
                </c:pt>
                <c:pt idx="27">
                  <c:v>86</c:v>
                </c:pt>
                <c:pt idx="28">
                  <c:v>43.5</c:v>
                </c:pt>
                <c:pt idx="29">
                  <c:v>51</c:v>
                </c:pt>
                <c:pt idx="30">
                  <c:v>75</c:v>
                </c:pt>
                <c:pt idx="31">
                  <c:v>33.299999999999997</c:v>
                </c:pt>
                <c:pt idx="32">
                  <c:v>38</c:v>
                </c:pt>
                <c:pt idx="33">
                  <c:v>54</c:v>
                </c:pt>
                <c:pt idx="34">
                  <c:v>26</c:v>
                </c:pt>
                <c:pt idx="35">
                  <c:v>28</c:v>
                </c:pt>
                <c:pt idx="36">
                  <c:v>41</c:v>
                </c:pt>
                <c:pt idx="37">
                  <c:v>44.5</c:v>
                </c:pt>
                <c:pt idx="38">
                  <c:v>44</c:v>
                </c:pt>
                <c:pt idx="39">
                  <c:v>40</c:v>
                </c:pt>
                <c:pt idx="40">
                  <c:v>38</c:v>
                </c:pt>
                <c:pt idx="41">
                  <c:v>40</c:v>
                </c:pt>
                <c:pt idx="42">
                  <c:v>58</c:v>
                </c:pt>
                <c:pt idx="43">
                  <c:v>78</c:v>
                </c:pt>
                <c:pt idx="44">
                  <c:v>43</c:v>
                </c:pt>
                <c:pt idx="45">
                  <c:v>64</c:v>
                </c:pt>
                <c:pt idx="46">
                  <c:v>50</c:v>
                </c:pt>
                <c:pt idx="47">
                  <c:v>30</c:v>
                </c:pt>
                <c:pt idx="48">
                  <c:v>60</c:v>
                </c:pt>
                <c:pt idx="49">
                  <c:v>58</c:v>
                </c:pt>
                <c:pt idx="50">
                  <c:v>53</c:v>
                </c:pt>
                <c:pt idx="51">
                  <c:v>97</c:v>
                </c:pt>
                <c:pt idx="52">
                  <c:v>55</c:v>
                </c:pt>
                <c:pt idx="53">
                  <c:v>60</c:v>
                </c:pt>
                <c:pt idx="54">
                  <c:v>78</c:v>
                </c:pt>
                <c:pt idx="55">
                  <c:v>58</c:v>
                </c:pt>
                <c:pt idx="56">
                  <c:v>57</c:v>
                </c:pt>
                <c:pt idx="57">
                  <c:v>26.4</c:v>
                </c:pt>
                <c:pt idx="58">
                  <c:v>25.7</c:v>
                </c:pt>
                <c:pt idx="59">
                  <c:v>15.6</c:v>
                </c:pt>
                <c:pt idx="60">
                  <c:v>33.299999999999997</c:v>
                </c:pt>
                <c:pt idx="61">
                  <c:v>23.6</c:v>
                </c:pt>
                <c:pt idx="62">
                  <c:v>24.6</c:v>
                </c:pt>
                <c:pt idx="63">
                  <c:v>11.5</c:v>
                </c:pt>
                <c:pt idx="64">
                  <c:v>19.3</c:v>
                </c:pt>
                <c:pt idx="65">
                  <c:v>20.7</c:v>
                </c:pt>
                <c:pt idx="66">
                  <c:v>18.399999999999999</c:v>
                </c:pt>
              </c:numCache>
            </c:numRef>
          </c:yVal>
          <c:smooth val="0"/>
          <c:extLst xmlns:c15="http://schemas.microsoft.com/office/drawing/2012/chart">
            <c:ext xmlns:c16="http://schemas.microsoft.com/office/drawing/2014/chart" uri="{C3380CC4-5D6E-409C-BE32-E72D297353CC}">
              <c16:uniqueId val="{00000001-3C5C-4B0E-829A-4BC39F33F240}"/>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data'!$AW$7:$AW$44</c:f>
              <c:numCache>
                <c:formatCode>General</c:formatCode>
                <c:ptCount val="38"/>
              </c:numCache>
            </c:numRef>
          </c:xVal>
          <c:yVal>
            <c:numRef>
              <c:f>'Regional data'!$I$7:$I$44</c:f>
              <c:numCache>
                <c:formatCode>General</c:formatCode>
                <c:ptCount val="38"/>
                <c:pt idx="0">
                  <c:v>22.4</c:v>
                </c:pt>
                <c:pt idx="1">
                  <c:v>14.3</c:v>
                </c:pt>
                <c:pt idx="2">
                  <c:v>9.3000000000000007</c:v>
                </c:pt>
                <c:pt idx="3">
                  <c:v>22.7</c:v>
                </c:pt>
                <c:pt idx="4">
                  <c:v>12.1</c:v>
                </c:pt>
                <c:pt idx="5">
                  <c:v>9.6</c:v>
                </c:pt>
                <c:pt idx="6">
                  <c:v>22.7</c:v>
                </c:pt>
                <c:pt idx="7">
                  <c:v>14</c:v>
                </c:pt>
                <c:pt idx="8">
                  <c:v>24.1</c:v>
                </c:pt>
                <c:pt idx="9">
                  <c:v>25.5</c:v>
                </c:pt>
                <c:pt idx="10">
                  <c:v>93</c:v>
                </c:pt>
                <c:pt idx="11">
                  <c:v>92</c:v>
                </c:pt>
                <c:pt idx="12">
                  <c:v>65</c:v>
                </c:pt>
                <c:pt idx="13">
                  <c:v>37</c:v>
                </c:pt>
                <c:pt idx="14">
                  <c:v>49</c:v>
                </c:pt>
                <c:pt idx="15">
                  <c:v>37</c:v>
                </c:pt>
                <c:pt idx="16">
                  <c:v>36</c:v>
                </c:pt>
                <c:pt idx="17">
                  <c:v>48</c:v>
                </c:pt>
                <c:pt idx="18">
                  <c:v>46</c:v>
                </c:pt>
                <c:pt idx="19">
                  <c:v>45</c:v>
                </c:pt>
                <c:pt idx="20">
                  <c:v>47</c:v>
                </c:pt>
                <c:pt idx="21">
                  <c:v>71</c:v>
                </c:pt>
                <c:pt idx="22">
                  <c:v>34</c:v>
                </c:pt>
                <c:pt idx="23">
                  <c:v>31</c:v>
                </c:pt>
                <c:pt idx="24">
                  <c:v>0.4</c:v>
                </c:pt>
                <c:pt idx="25">
                  <c:v>34.5</c:v>
                </c:pt>
                <c:pt idx="26">
                  <c:v>41</c:v>
                </c:pt>
                <c:pt idx="27">
                  <c:v>44.8</c:v>
                </c:pt>
                <c:pt idx="28">
                  <c:v>36</c:v>
                </c:pt>
                <c:pt idx="29">
                  <c:v>57</c:v>
                </c:pt>
                <c:pt idx="30">
                  <c:v>51</c:v>
                </c:pt>
                <c:pt idx="31">
                  <c:v>34.799999999999997</c:v>
                </c:pt>
                <c:pt idx="32">
                  <c:v>47</c:v>
                </c:pt>
                <c:pt idx="33">
                  <c:v>68</c:v>
                </c:pt>
                <c:pt idx="34">
                  <c:v>34.5</c:v>
                </c:pt>
                <c:pt idx="35">
                  <c:v>42</c:v>
                </c:pt>
                <c:pt idx="36">
                  <c:v>85</c:v>
                </c:pt>
                <c:pt idx="37">
                  <c:v>92</c:v>
                </c:pt>
              </c:numCache>
            </c:numRef>
          </c:yVal>
          <c:smooth val="0"/>
          <c:extLst>
            <c:ext xmlns:c16="http://schemas.microsoft.com/office/drawing/2014/chart" uri="{C3380CC4-5D6E-409C-BE32-E72D297353CC}">
              <c16:uniqueId val="{00000002-3C5C-4B0E-829A-4BC39F33F240}"/>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data'!$AW$316:$AW$327</c:f>
              <c:numCache>
                <c:formatCode>General</c:formatCode>
                <c:ptCount val="12"/>
                <c:pt idx="8">
                  <c:v>7.0000000000000001E-3</c:v>
                </c:pt>
                <c:pt idx="9">
                  <c:v>0.191</c:v>
                </c:pt>
                <c:pt idx="10">
                  <c:v>7.4999999999999997E-2</c:v>
                </c:pt>
                <c:pt idx="11">
                  <c:v>9.5000000000000001E-2</c:v>
                </c:pt>
              </c:numCache>
            </c:numRef>
          </c:xVal>
          <c:yVal>
            <c:numRef>
              <c:f>'Regional data'!$I$316:$I$327</c:f>
              <c:numCache>
                <c:formatCode>General</c:formatCode>
                <c:ptCount val="12"/>
                <c:pt idx="0">
                  <c:v>30.5</c:v>
                </c:pt>
                <c:pt idx="1">
                  <c:v>84</c:v>
                </c:pt>
                <c:pt idx="2">
                  <c:v>41</c:v>
                </c:pt>
                <c:pt idx="3">
                  <c:v>75</c:v>
                </c:pt>
                <c:pt idx="4">
                  <c:v>42.2</c:v>
                </c:pt>
                <c:pt idx="5">
                  <c:v>31</c:v>
                </c:pt>
                <c:pt idx="6">
                  <c:v>35</c:v>
                </c:pt>
                <c:pt idx="7">
                  <c:v>29.5</c:v>
                </c:pt>
                <c:pt idx="8">
                  <c:v>18.100000000000001</c:v>
                </c:pt>
                <c:pt idx="9">
                  <c:v>20</c:v>
                </c:pt>
                <c:pt idx="10">
                  <c:v>25.2</c:v>
                </c:pt>
                <c:pt idx="11">
                  <c:v>23.5</c:v>
                </c:pt>
              </c:numCache>
            </c:numRef>
          </c:yVal>
          <c:smooth val="0"/>
          <c:extLst>
            <c:ext xmlns:c16="http://schemas.microsoft.com/office/drawing/2014/chart" uri="{C3380CC4-5D6E-409C-BE32-E72D297353CC}">
              <c16:uniqueId val="{00000003-3C5C-4B0E-829A-4BC39F33F240}"/>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data'!$AW$188:$AW$244</c:f>
              <c:numCache>
                <c:formatCode>General</c:formatCode>
                <c:ptCount val="57"/>
                <c:pt idx="56">
                  <c:v>9.5000000000000001E-2</c:v>
                </c:pt>
              </c:numCache>
            </c:numRef>
          </c:xVal>
          <c:yVal>
            <c:numRef>
              <c:f>'Regional data'!$I$188:$I$244</c:f>
              <c:numCache>
                <c:formatCode>General</c:formatCode>
                <c:ptCount val="57"/>
                <c:pt idx="0">
                  <c:v>38</c:v>
                </c:pt>
                <c:pt idx="1">
                  <c:v>36</c:v>
                </c:pt>
                <c:pt idx="2">
                  <c:v>43.5</c:v>
                </c:pt>
                <c:pt idx="3">
                  <c:v>33.799999999999997</c:v>
                </c:pt>
                <c:pt idx="4">
                  <c:v>33</c:v>
                </c:pt>
                <c:pt idx="5">
                  <c:v>78</c:v>
                </c:pt>
                <c:pt idx="6">
                  <c:v>66.5</c:v>
                </c:pt>
                <c:pt idx="7">
                  <c:v>54</c:v>
                </c:pt>
                <c:pt idx="8">
                  <c:v>40</c:v>
                </c:pt>
                <c:pt idx="9">
                  <c:v>49</c:v>
                </c:pt>
                <c:pt idx="10">
                  <c:v>41</c:v>
                </c:pt>
                <c:pt idx="11">
                  <c:v>59.5</c:v>
                </c:pt>
                <c:pt idx="12">
                  <c:v>39</c:v>
                </c:pt>
                <c:pt idx="13">
                  <c:v>46.4</c:v>
                </c:pt>
                <c:pt idx="14">
                  <c:v>42</c:v>
                </c:pt>
                <c:pt idx="15">
                  <c:v>39</c:v>
                </c:pt>
                <c:pt idx="16">
                  <c:v>45</c:v>
                </c:pt>
                <c:pt idx="17">
                  <c:v>29</c:v>
                </c:pt>
                <c:pt idx="18">
                  <c:v>38</c:v>
                </c:pt>
                <c:pt idx="19">
                  <c:v>64</c:v>
                </c:pt>
                <c:pt idx="20">
                  <c:v>63</c:v>
                </c:pt>
                <c:pt idx="21">
                  <c:v>78</c:v>
                </c:pt>
                <c:pt idx="22">
                  <c:v>65</c:v>
                </c:pt>
                <c:pt idx="23">
                  <c:v>98</c:v>
                </c:pt>
                <c:pt idx="24">
                  <c:v>26.5</c:v>
                </c:pt>
                <c:pt idx="25">
                  <c:v>40.5</c:v>
                </c:pt>
                <c:pt idx="26">
                  <c:v>41.6</c:v>
                </c:pt>
                <c:pt idx="27">
                  <c:v>35</c:v>
                </c:pt>
                <c:pt idx="28">
                  <c:v>35</c:v>
                </c:pt>
                <c:pt idx="29">
                  <c:v>34</c:v>
                </c:pt>
                <c:pt idx="30">
                  <c:v>204.5</c:v>
                </c:pt>
                <c:pt idx="31">
                  <c:v>83</c:v>
                </c:pt>
                <c:pt idx="32">
                  <c:v>64</c:v>
                </c:pt>
                <c:pt idx="33">
                  <c:v>75</c:v>
                </c:pt>
                <c:pt idx="34">
                  <c:v>92</c:v>
                </c:pt>
                <c:pt idx="35">
                  <c:v>105.1</c:v>
                </c:pt>
                <c:pt idx="36">
                  <c:v>42</c:v>
                </c:pt>
                <c:pt idx="37">
                  <c:v>78</c:v>
                </c:pt>
                <c:pt idx="38">
                  <c:v>65</c:v>
                </c:pt>
                <c:pt idx="39">
                  <c:v>70</c:v>
                </c:pt>
                <c:pt idx="40">
                  <c:v>41.1</c:v>
                </c:pt>
                <c:pt idx="41">
                  <c:v>38</c:v>
                </c:pt>
                <c:pt idx="42">
                  <c:v>96</c:v>
                </c:pt>
                <c:pt idx="43">
                  <c:v>66</c:v>
                </c:pt>
                <c:pt idx="44">
                  <c:v>67</c:v>
                </c:pt>
                <c:pt idx="45">
                  <c:v>68</c:v>
                </c:pt>
                <c:pt idx="46">
                  <c:v>70</c:v>
                </c:pt>
                <c:pt idx="47">
                  <c:v>74</c:v>
                </c:pt>
                <c:pt idx="48">
                  <c:v>68</c:v>
                </c:pt>
                <c:pt idx="49">
                  <c:v>99</c:v>
                </c:pt>
                <c:pt idx="50">
                  <c:v>75.5</c:v>
                </c:pt>
                <c:pt idx="51">
                  <c:v>98</c:v>
                </c:pt>
                <c:pt idx="52">
                  <c:v>65</c:v>
                </c:pt>
                <c:pt idx="53">
                  <c:v>171</c:v>
                </c:pt>
                <c:pt idx="54">
                  <c:v>73</c:v>
                </c:pt>
                <c:pt idx="55">
                  <c:v>242</c:v>
                </c:pt>
                <c:pt idx="56">
                  <c:v>28</c:v>
                </c:pt>
              </c:numCache>
            </c:numRef>
          </c:yVal>
          <c:smooth val="0"/>
          <c:extLst>
            <c:ext xmlns:c16="http://schemas.microsoft.com/office/drawing/2014/chart" uri="{C3380CC4-5D6E-409C-BE32-E72D297353CC}">
              <c16:uniqueId val="{00000004-3C5C-4B0E-829A-4BC39F33F240}"/>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data'!$AW$174:$AW$185</c:f>
              <c:numCache>
                <c:formatCode>General</c:formatCode>
                <c:ptCount val="12"/>
              </c:numCache>
            </c:numRef>
          </c:xVal>
          <c:yVal>
            <c:numRef>
              <c:f>'Regional data'!$I$174:$I$185</c:f>
              <c:numCache>
                <c:formatCode>General</c:formatCode>
                <c:ptCount val="12"/>
                <c:pt idx="0">
                  <c:v>33</c:v>
                </c:pt>
                <c:pt idx="1">
                  <c:v>37.9</c:v>
                </c:pt>
                <c:pt idx="2">
                  <c:v>83</c:v>
                </c:pt>
                <c:pt idx="3">
                  <c:v>51</c:v>
                </c:pt>
                <c:pt idx="4">
                  <c:v>63.5</c:v>
                </c:pt>
                <c:pt idx="5">
                  <c:v>48</c:v>
                </c:pt>
                <c:pt idx="6">
                  <c:v>49</c:v>
                </c:pt>
                <c:pt idx="7">
                  <c:v>39.200000000000003</c:v>
                </c:pt>
                <c:pt idx="8">
                  <c:v>35</c:v>
                </c:pt>
                <c:pt idx="9">
                  <c:v>33</c:v>
                </c:pt>
                <c:pt idx="10">
                  <c:v>30.6</c:v>
                </c:pt>
                <c:pt idx="11">
                  <c:v>63.5</c:v>
                </c:pt>
              </c:numCache>
            </c:numRef>
          </c:yVal>
          <c:smooth val="0"/>
          <c:extLst>
            <c:ext xmlns:c16="http://schemas.microsoft.com/office/drawing/2014/chart" uri="{C3380CC4-5D6E-409C-BE32-E72D297353CC}">
              <c16:uniqueId val="{00000005-3C5C-4B0E-829A-4BC39F33F240}"/>
            </c:ext>
          </c:extLst>
        </c:ser>
        <c:dLbls>
          <c:showLegendKey val="0"/>
          <c:showVal val="0"/>
          <c:showCatName val="0"/>
          <c:showSerName val="0"/>
          <c:showPercent val="0"/>
          <c:showBubbleSize val="0"/>
        </c:dLbls>
        <c:axId val="1216781967"/>
        <c:axId val="1216783215"/>
        <c:extLst/>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Li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6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temp </a:t>
                </a:r>
              </a:p>
            </c:rich>
          </c:tx>
          <c:layout>
            <c:manualLayout>
              <c:xMode val="edge"/>
              <c:yMode val="edge"/>
              <c:x val="3.4764855692253634E-2"/>
              <c:y val="0.32146224625822323"/>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Mn vs CO3</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data'!$AT$47:$AT$171</c:f>
              <c:numCache>
                <c:formatCode>General</c:formatCode>
                <c:ptCount val="125"/>
                <c:pt idx="27">
                  <c:v>3.0000000000000001E-3</c:v>
                </c:pt>
                <c:pt idx="28">
                  <c:v>0.28299999999999997</c:v>
                </c:pt>
                <c:pt idx="29">
                  <c:v>2E-3</c:v>
                </c:pt>
                <c:pt idx="30">
                  <c:v>0.63700000000000001</c:v>
                </c:pt>
                <c:pt idx="31">
                  <c:v>9.2999999999999999E-2</c:v>
                </c:pt>
                <c:pt idx="32">
                  <c:v>8.3000000000000004E-2</c:v>
                </c:pt>
                <c:pt idx="33">
                  <c:v>3.1E-2</c:v>
                </c:pt>
                <c:pt idx="34">
                  <c:v>2.5999999999999999E-2</c:v>
                </c:pt>
                <c:pt idx="35">
                  <c:v>2.5000000000000001E-2</c:v>
                </c:pt>
                <c:pt idx="36">
                  <c:v>4.3999999999999997E-2</c:v>
                </c:pt>
                <c:pt idx="37">
                  <c:v>0.217</c:v>
                </c:pt>
                <c:pt idx="38">
                  <c:v>1.202</c:v>
                </c:pt>
                <c:pt idx="39">
                  <c:v>1.2529999999999999</c:v>
                </c:pt>
                <c:pt idx="40">
                  <c:v>0</c:v>
                </c:pt>
                <c:pt idx="41">
                  <c:v>6.0000000000000001E-3</c:v>
                </c:pt>
                <c:pt idx="42">
                  <c:v>0.14399999999999999</c:v>
                </c:pt>
                <c:pt idx="43">
                  <c:v>7.1999999999999995E-2</c:v>
                </c:pt>
                <c:pt idx="44">
                  <c:v>1E-3</c:v>
                </c:pt>
                <c:pt idx="45">
                  <c:v>0</c:v>
                </c:pt>
                <c:pt idx="46">
                  <c:v>0</c:v>
                </c:pt>
                <c:pt idx="47">
                  <c:v>0</c:v>
                </c:pt>
                <c:pt idx="48">
                  <c:v>0</c:v>
                </c:pt>
                <c:pt idx="49">
                  <c:v>0</c:v>
                </c:pt>
                <c:pt idx="50">
                  <c:v>0</c:v>
                </c:pt>
                <c:pt idx="51">
                  <c:v>7.0000000000000001E-3</c:v>
                </c:pt>
                <c:pt idx="52">
                  <c:v>0.121</c:v>
                </c:pt>
                <c:pt idx="53">
                  <c:v>1E-3</c:v>
                </c:pt>
                <c:pt idx="54">
                  <c:v>2.8000000000000001E-2</c:v>
                </c:pt>
                <c:pt idx="55">
                  <c:v>0</c:v>
                </c:pt>
                <c:pt idx="56">
                  <c:v>2E-3</c:v>
                </c:pt>
                <c:pt idx="57">
                  <c:v>0</c:v>
                </c:pt>
                <c:pt idx="58">
                  <c:v>2E-3</c:v>
                </c:pt>
                <c:pt idx="59">
                  <c:v>0</c:v>
                </c:pt>
                <c:pt idx="60">
                  <c:v>1.0999999999999999E-2</c:v>
                </c:pt>
                <c:pt idx="61">
                  <c:v>3.0000000000000001E-3</c:v>
                </c:pt>
                <c:pt idx="62">
                  <c:v>1.0999999999999999E-2</c:v>
                </c:pt>
                <c:pt idx="63">
                  <c:v>0.53600000000000003</c:v>
                </c:pt>
                <c:pt idx="64">
                  <c:v>0.58799999999999997</c:v>
                </c:pt>
                <c:pt idx="65">
                  <c:v>0.30199999999999999</c:v>
                </c:pt>
                <c:pt idx="66">
                  <c:v>0.13400000000000001</c:v>
                </c:pt>
                <c:pt idx="67">
                  <c:v>0.26300000000000001</c:v>
                </c:pt>
                <c:pt idx="68">
                  <c:v>6.0000000000000001E-3</c:v>
                </c:pt>
                <c:pt idx="69">
                  <c:v>1E-3</c:v>
                </c:pt>
                <c:pt idx="70">
                  <c:v>0.02</c:v>
                </c:pt>
                <c:pt idx="71">
                  <c:v>0</c:v>
                </c:pt>
                <c:pt idx="72">
                  <c:v>1E-3</c:v>
                </c:pt>
                <c:pt idx="73">
                  <c:v>5.0000000000000001E-3</c:v>
                </c:pt>
                <c:pt idx="74">
                  <c:v>2.1999999999999999E-2</c:v>
                </c:pt>
                <c:pt idx="75">
                  <c:v>0</c:v>
                </c:pt>
                <c:pt idx="76">
                  <c:v>0</c:v>
                </c:pt>
                <c:pt idx="77">
                  <c:v>0.23799999999999999</c:v>
                </c:pt>
                <c:pt idx="78">
                  <c:v>1E-3</c:v>
                </c:pt>
                <c:pt idx="79">
                  <c:v>1E-3</c:v>
                </c:pt>
                <c:pt idx="80">
                  <c:v>3.0000000000000001E-3</c:v>
                </c:pt>
                <c:pt idx="81">
                  <c:v>1E-3</c:v>
                </c:pt>
                <c:pt idx="82">
                  <c:v>2.3E-2</c:v>
                </c:pt>
                <c:pt idx="83">
                  <c:v>0.33900000000000002</c:v>
                </c:pt>
                <c:pt idx="84">
                  <c:v>5.0000000000000001E-3</c:v>
                </c:pt>
                <c:pt idx="85">
                  <c:v>6.0000000000000001E-3</c:v>
                </c:pt>
                <c:pt idx="86">
                  <c:v>9.2999999999999999E-2</c:v>
                </c:pt>
                <c:pt idx="87">
                  <c:v>1.617</c:v>
                </c:pt>
                <c:pt idx="88">
                  <c:v>4.0000000000000001E-3</c:v>
                </c:pt>
                <c:pt idx="89">
                  <c:v>1E-3</c:v>
                </c:pt>
                <c:pt idx="90">
                  <c:v>0.13100000000000001</c:v>
                </c:pt>
                <c:pt idx="91">
                  <c:v>1E-3</c:v>
                </c:pt>
                <c:pt idx="92">
                  <c:v>1E-3</c:v>
                </c:pt>
                <c:pt idx="93">
                  <c:v>6.0000000000000001E-3</c:v>
                </c:pt>
                <c:pt idx="94">
                  <c:v>2.5999999999999999E-2</c:v>
                </c:pt>
                <c:pt idx="95">
                  <c:v>0.219</c:v>
                </c:pt>
                <c:pt idx="96">
                  <c:v>8.9999999999999993E-3</c:v>
                </c:pt>
                <c:pt idx="97">
                  <c:v>0.01</c:v>
                </c:pt>
                <c:pt idx="98">
                  <c:v>1.04</c:v>
                </c:pt>
                <c:pt idx="99">
                  <c:v>1.0780000000000001</c:v>
                </c:pt>
                <c:pt idx="100">
                  <c:v>0.78800000000000003</c:v>
                </c:pt>
                <c:pt idx="101">
                  <c:v>0.249</c:v>
                </c:pt>
                <c:pt idx="102">
                  <c:v>0.27500000000000002</c:v>
                </c:pt>
                <c:pt idx="103">
                  <c:v>6.0000000000000001E-3</c:v>
                </c:pt>
                <c:pt idx="104">
                  <c:v>2.5999999999999999E-2</c:v>
                </c:pt>
                <c:pt idx="105">
                  <c:v>7.0000000000000001E-3</c:v>
                </c:pt>
                <c:pt idx="106">
                  <c:v>1.1930000000000001</c:v>
                </c:pt>
                <c:pt idx="107">
                  <c:v>8.0000000000000002E-3</c:v>
                </c:pt>
                <c:pt idx="108">
                  <c:v>5.0999999999999997E-2</c:v>
                </c:pt>
                <c:pt idx="109">
                  <c:v>0.03</c:v>
                </c:pt>
                <c:pt idx="110">
                  <c:v>1E-3</c:v>
                </c:pt>
                <c:pt idx="111">
                  <c:v>4.0000000000000001E-3</c:v>
                </c:pt>
                <c:pt idx="112">
                  <c:v>5.7000000000000002E-2</c:v>
                </c:pt>
                <c:pt idx="113">
                  <c:v>0.221</c:v>
                </c:pt>
                <c:pt idx="114">
                  <c:v>8.5999999999999993E-2</c:v>
                </c:pt>
                <c:pt idx="115">
                  <c:v>5.0999999999999997E-2</c:v>
                </c:pt>
                <c:pt idx="116">
                  <c:v>0</c:v>
                </c:pt>
                <c:pt idx="117">
                  <c:v>7.9000000000000001E-2</c:v>
                </c:pt>
                <c:pt idx="118">
                  <c:v>1.7000000000000001E-2</c:v>
                </c:pt>
                <c:pt idx="119">
                  <c:v>2.9000000000000001E-2</c:v>
                </c:pt>
                <c:pt idx="120">
                  <c:v>1.4E-2</c:v>
                </c:pt>
                <c:pt idx="121">
                  <c:v>5.2999999999999999E-2</c:v>
                </c:pt>
                <c:pt idx="122">
                  <c:v>5.0000000000000001E-3</c:v>
                </c:pt>
                <c:pt idx="123">
                  <c:v>1.4999999999999999E-2</c:v>
                </c:pt>
                <c:pt idx="124">
                  <c:v>0.70499999999999996</c:v>
                </c:pt>
              </c:numCache>
            </c:numRef>
          </c:xVal>
          <c:yVal>
            <c:numRef>
              <c:f>'Regional data'!$AF$47:$AF$171</c:f>
              <c:numCache>
                <c:formatCode>General</c:formatCode>
                <c:ptCount val="125"/>
                <c:pt idx="0">
                  <c:v>81</c:v>
                </c:pt>
                <c:pt idx="2">
                  <c:v>0</c:v>
                </c:pt>
                <c:pt idx="3">
                  <c:v>18</c:v>
                </c:pt>
                <c:pt idx="4">
                  <c:v>18</c:v>
                </c:pt>
                <c:pt idx="5">
                  <c:v>60</c:v>
                </c:pt>
                <c:pt idx="7">
                  <c:v>10</c:v>
                </c:pt>
                <c:pt idx="8">
                  <c:v>10</c:v>
                </c:pt>
                <c:pt idx="12">
                  <c:v>54</c:v>
                </c:pt>
                <c:pt idx="13">
                  <c:v>1</c:v>
                </c:pt>
                <c:pt idx="15">
                  <c:v>126</c:v>
                </c:pt>
                <c:pt idx="16">
                  <c:v>10</c:v>
                </c:pt>
                <c:pt idx="17">
                  <c:v>114</c:v>
                </c:pt>
                <c:pt idx="18">
                  <c:v>132</c:v>
                </c:pt>
                <c:pt idx="19">
                  <c:v>0</c:v>
                </c:pt>
                <c:pt idx="27">
                  <c:v>0</c:v>
                </c:pt>
                <c:pt idx="28">
                  <c:v>0</c:v>
                </c:pt>
                <c:pt idx="29">
                  <c:v>0</c:v>
                </c:pt>
                <c:pt idx="30">
                  <c:v>0</c:v>
                </c:pt>
                <c:pt idx="31">
                  <c:v>0</c:v>
                </c:pt>
                <c:pt idx="32">
                  <c:v>0</c:v>
                </c:pt>
                <c:pt idx="33">
                  <c:v>12.1</c:v>
                </c:pt>
                <c:pt idx="34">
                  <c:v>0</c:v>
                </c:pt>
                <c:pt idx="35">
                  <c:v>0</c:v>
                </c:pt>
                <c:pt idx="36">
                  <c:v>0</c:v>
                </c:pt>
                <c:pt idx="37">
                  <c:v>0</c:v>
                </c:pt>
                <c:pt idx="38">
                  <c:v>0</c:v>
                </c:pt>
                <c:pt idx="39">
                  <c:v>0</c:v>
                </c:pt>
                <c:pt idx="40">
                  <c:v>0</c:v>
                </c:pt>
                <c:pt idx="41">
                  <c:v>0</c:v>
                </c:pt>
                <c:pt idx="42">
                  <c:v>0</c:v>
                </c:pt>
                <c:pt idx="43">
                  <c:v>0</c:v>
                </c:pt>
                <c:pt idx="44">
                  <c:v>0</c:v>
                </c:pt>
                <c:pt idx="45">
                  <c:v>2.48</c:v>
                </c:pt>
                <c:pt idx="46">
                  <c:v>8.5500000000000007</c:v>
                </c:pt>
                <c:pt idx="47">
                  <c:v>0</c:v>
                </c:pt>
                <c:pt idx="48">
                  <c:v>0</c:v>
                </c:pt>
                <c:pt idx="49">
                  <c:v>0</c:v>
                </c:pt>
                <c:pt idx="50">
                  <c:v>0</c:v>
                </c:pt>
                <c:pt idx="51">
                  <c:v>0</c:v>
                </c:pt>
                <c:pt idx="52">
                  <c:v>21.4</c:v>
                </c:pt>
                <c:pt idx="53">
                  <c:v>8.6999999999999993</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21.6</c:v>
                </c:pt>
                <c:pt idx="69">
                  <c:v>0</c:v>
                </c:pt>
                <c:pt idx="70">
                  <c:v>33.6</c:v>
                </c:pt>
                <c:pt idx="71">
                  <c:v>24</c:v>
                </c:pt>
                <c:pt idx="72">
                  <c:v>0</c:v>
                </c:pt>
                <c:pt idx="73">
                  <c:v>0</c:v>
                </c:pt>
                <c:pt idx="74">
                  <c:v>48</c:v>
                </c:pt>
                <c:pt idx="75">
                  <c:v>106.8</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8.5</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5.2</c:v>
                </c:pt>
                <c:pt idx="116">
                  <c:v>0</c:v>
                </c:pt>
                <c:pt idx="117">
                  <c:v>0</c:v>
                </c:pt>
                <c:pt idx="118">
                  <c:v>0</c:v>
                </c:pt>
                <c:pt idx="119">
                  <c:v>0</c:v>
                </c:pt>
                <c:pt idx="120">
                  <c:v>0</c:v>
                </c:pt>
                <c:pt idx="121">
                  <c:v>0</c:v>
                </c:pt>
                <c:pt idx="122">
                  <c:v>0</c:v>
                </c:pt>
                <c:pt idx="123">
                  <c:v>0</c:v>
                </c:pt>
                <c:pt idx="124">
                  <c:v>0</c:v>
                </c:pt>
              </c:numCache>
            </c:numRef>
          </c:yVal>
          <c:smooth val="0"/>
          <c:extLst>
            <c:ext xmlns:c16="http://schemas.microsoft.com/office/drawing/2014/chart" uri="{C3380CC4-5D6E-409C-BE32-E72D297353CC}">
              <c16:uniqueId val="{00000000-8330-4F64-91C0-668A06370360}"/>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data'!$AT$247:$AT$313</c:f>
              <c:numCache>
                <c:formatCode>General</c:formatCode>
                <c:ptCount val="67"/>
                <c:pt idx="57">
                  <c:v>0.182</c:v>
                </c:pt>
                <c:pt idx="58">
                  <c:v>3.0000000000000001E-3</c:v>
                </c:pt>
                <c:pt idx="59">
                  <c:v>2.4E-2</c:v>
                </c:pt>
                <c:pt idx="60">
                  <c:v>3.3000000000000002E-2</c:v>
                </c:pt>
                <c:pt idx="61">
                  <c:v>2.54</c:v>
                </c:pt>
                <c:pt idx="62">
                  <c:v>3.2000000000000001E-2</c:v>
                </c:pt>
                <c:pt idx="63">
                  <c:v>0.12</c:v>
                </c:pt>
                <c:pt idx="64">
                  <c:v>1.099</c:v>
                </c:pt>
                <c:pt idx="65">
                  <c:v>5.5E-2</c:v>
                </c:pt>
                <c:pt idx="66">
                  <c:v>5.7000000000000002E-2</c:v>
                </c:pt>
              </c:numCache>
            </c:numRef>
          </c:xVal>
          <c:yVal>
            <c:numRef>
              <c:f>'Regional data'!$AF$247:$AF$313</c:f>
              <c:numCache>
                <c:formatCode>General</c:formatCode>
                <c:ptCount val="67"/>
                <c:pt idx="5">
                  <c:v>1</c:v>
                </c:pt>
                <c:pt idx="6">
                  <c:v>0</c:v>
                </c:pt>
                <c:pt idx="7">
                  <c:v>0</c:v>
                </c:pt>
                <c:pt idx="8">
                  <c:v>36</c:v>
                </c:pt>
                <c:pt idx="9">
                  <c:v>0</c:v>
                </c:pt>
                <c:pt idx="10">
                  <c:v>1594</c:v>
                </c:pt>
                <c:pt idx="11">
                  <c:v>12</c:v>
                </c:pt>
                <c:pt idx="14">
                  <c:v>12</c:v>
                </c:pt>
                <c:pt idx="15">
                  <c:v>0.1</c:v>
                </c:pt>
                <c:pt idx="16">
                  <c:v>0</c:v>
                </c:pt>
                <c:pt idx="17">
                  <c:v>6</c:v>
                </c:pt>
                <c:pt idx="20">
                  <c:v>24</c:v>
                </c:pt>
                <c:pt idx="21">
                  <c:v>6.1</c:v>
                </c:pt>
                <c:pt idx="22">
                  <c:v>18</c:v>
                </c:pt>
                <c:pt idx="23">
                  <c:v>30</c:v>
                </c:pt>
                <c:pt idx="25">
                  <c:v>0</c:v>
                </c:pt>
                <c:pt idx="26">
                  <c:v>0</c:v>
                </c:pt>
                <c:pt idx="27">
                  <c:v>0</c:v>
                </c:pt>
                <c:pt idx="33">
                  <c:v>1</c:v>
                </c:pt>
                <c:pt idx="36">
                  <c:v>12</c:v>
                </c:pt>
                <c:pt idx="38">
                  <c:v>6</c:v>
                </c:pt>
                <c:pt idx="39">
                  <c:v>6</c:v>
                </c:pt>
                <c:pt idx="42">
                  <c:v>0</c:v>
                </c:pt>
                <c:pt idx="43">
                  <c:v>30</c:v>
                </c:pt>
                <c:pt idx="44">
                  <c:v>12</c:v>
                </c:pt>
                <c:pt idx="45">
                  <c:v>18</c:v>
                </c:pt>
                <c:pt idx="46">
                  <c:v>0</c:v>
                </c:pt>
                <c:pt idx="47">
                  <c:v>0</c:v>
                </c:pt>
                <c:pt idx="48">
                  <c:v>6</c:v>
                </c:pt>
                <c:pt idx="49">
                  <c:v>18</c:v>
                </c:pt>
                <c:pt idx="50">
                  <c:v>1</c:v>
                </c:pt>
                <c:pt idx="51">
                  <c:v>18</c:v>
                </c:pt>
                <c:pt idx="55">
                  <c:v>18</c:v>
                </c:pt>
                <c:pt idx="57">
                  <c:v>0</c:v>
                </c:pt>
                <c:pt idx="58">
                  <c:v>0</c:v>
                </c:pt>
                <c:pt idx="59">
                  <c:v>0</c:v>
                </c:pt>
                <c:pt idx="60">
                  <c:v>0</c:v>
                </c:pt>
                <c:pt idx="61">
                  <c:v>0</c:v>
                </c:pt>
                <c:pt idx="62">
                  <c:v>0</c:v>
                </c:pt>
                <c:pt idx="63">
                  <c:v>0</c:v>
                </c:pt>
                <c:pt idx="64">
                  <c:v>0</c:v>
                </c:pt>
                <c:pt idx="65">
                  <c:v>0</c:v>
                </c:pt>
                <c:pt idx="66">
                  <c:v>0</c:v>
                </c:pt>
              </c:numCache>
            </c:numRef>
          </c:yVal>
          <c:smooth val="0"/>
          <c:extLst xmlns:c15="http://schemas.microsoft.com/office/drawing/2012/chart">
            <c:ext xmlns:c16="http://schemas.microsoft.com/office/drawing/2014/chart" uri="{C3380CC4-5D6E-409C-BE32-E72D297353CC}">
              <c16:uniqueId val="{00000001-8330-4F64-91C0-668A06370360}"/>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data'!$AT$7:$AT$44</c:f>
              <c:numCache>
                <c:formatCode>General</c:formatCode>
                <c:ptCount val="38"/>
                <c:pt idx="5">
                  <c:v>0.32</c:v>
                </c:pt>
                <c:pt idx="8">
                  <c:v>0.28999999999999998</c:v>
                </c:pt>
              </c:numCache>
            </c:numRef>
          </c:xVal>
          <c:yVal>
            <c:numRef>
              <c:f>'Regional data'!$AF$7:$AF$44</c:f>
              <c:numCache>
                <c:formatCode>General</c:formatCode>
                <c:ptCount val="38"/>
                <c:pt idx="10">
                  <c:v>10</c:v>
                </c:pt>
                <c:pt idx="12">
                  <c:v>30</c:v>
                </c:pt>
                <c:pt idx="13">
                  <c:v>1</c:v>
                </c:pt>
                <c:pt idx="14">
                  <c:v>54</c:v>
                </c:pt>
                <c:pt idx="15">
                  <c:v>45</c:v>
                </c:pt>
                <c:pt idx="17">
                  <c:v>0</c:v>
                </c:pt>
                <c:pt idx="22">
                  <c:v>0</c:v>
                </c:pt>
                <c:pt idx="23">
                  <c:v>0</c:v>
                </c:pt>
                <c:pt idx="24">
                  <c:v>12</c:v>
                </c:pt>
                <c:pt idx="28">
                  <c:v>42</c:v>
                </c:pt>
                <c:pt idx="31">
                  <c:v>30</c:v>
                </c:pt>
                <c:pt idx="34">
                  <c:v>12</c:v>
                </c:pt>
              </c:numCache>
            </c:numRef>
          </c:yVal>
          <c:smooth val="0"/>
          <c:extLst>
            <c:ext xmlns:c16="http://schemas.microsoft.com/office/drawing/2014/chart" uri="{C3380CC4-5D6E-409C-BE32-E72D297353CC}">
              <c16:uniqueId val="{00000002-8330-4F64-91C0-668A06370360}"/>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data'!$AT$316:$AT$327</c:f>
              <c:numCache>
                <c:formatCode>General</c:formatCode>
                <c:ptCount val="12"/>
                <c:pt idx="8">
                  <c:v>1.5469999999999999</c:v>
                </c:pt>
                <c:pt idx="9">
                  <c:v>0.20300000000000001</c:v>
                </c:pt>
                <c:pt idx="10">
                  <c:v>0.14000000000000001</c:v>
                </c:pt>
                <c:pt idx="11">
                  <c:v>5.0000000000000001E-3</c:v>
                </c:pt>
              </c:numCache>
            </c:numRef>
          </c:xVal>
          <c:yVal>
            <c:numRef>
              <c:f>'Regional data'!$AF$316:$AF$327</c:f>
              <c:numCache>
                <c:formatCode>General</c:formatCode>
                <c:ptCount val="12"/>
                <c:pt idx="0">
                  <c:v>6</c:v>
                </c:pt>
                <c:pt idx="4">
                  <c:v>10</c:v>
                </c:pt>
                <c:pt idx="7">
                  <c:v>624</c:v>
                </c:pt>
                <c:pt idx="8">
                  <c:v>0</c:v>
                </c:pt>
                <c:pt idx="9">
                  <c:v>0</c:v>
                </c:pt>
                <c:pt idx="10">
                  <c:v>0</c:v>
                </c:pt>
                <c:pt idx="11">
                  <c:v>0</c:v>
                </c:pt>
              </c:numCache>
            </c:numRef>
          </c:yVal>
          <c:smooth val="0"/>
          <c:extLst>
            <c:ext xmlns:c16="http://schemas.microsoft.com/office/drawing/2014/chart" uri="{C3380CC4-5D6E-409C-BE32-E72D297353CC}">
              <c16:uniqueId val="{00000003-8330-4F64-91C0-668A06370360}"/>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data'!$AT$188:$AT$244</c:f>
              <c:numCache>
                <c:formatCode>General</c:formatCode>
                <c:ptCount val="57"/>
                <c:pt idx="56">
                  <c:v>1.2130000000000001</c:v>
                </c:pt>
              </c:numCache>
            </c:numRef>
          </c:xVal>
          <c:yVal>
            <c:numRef>
              <c:f>'Regional data'!$AF$188:$AF$244</c:f>
              <c:numCache>
                <c:formatCode>General</c:formatCode>
                <c:ptCount val="57"/>
                <c:pt idx="3">
                  <c:v>0</c:v>
                </c:pt>
                <c:pt idx="4">
                  <c:v>0</c:v>
                </c:pt>
                <c:pt idx="9">
                  <c:v>125</c:v>
                </c:pt>
                <c:pt idx="10">
                  <c:v>0</c:v>
                </c:pt>
                <c:pt idx="14">
                  <c:v>10</c:v>
                </c:pt>
                <c:pt idx="15">
                  <c:v>0</c:v>
                </c:pt>
                <c:pt idx="16">
                  <c:v>287</c:v>
                </c:pt>
                <c:pt idx="19">
                  <c:v>0</c:v>
                </c:pt>
                <c:pt idx="20">
                  <c:v>0</c:v>
                </c:pt>
                <c:pt idx="21">
                  <c:v>0</c:v>
                </c:pt>
                <c:pt idx="22">
                  <c:v>0</c:v>
                </c:pt>
                <c:pt idx="24">
                  <c:v>480</c:v>
                </c:pt>
                <c:pt idx="25">
                  <c:v>0</c:v>
                </c:pt>
                <c:pt idx="26">
                  <c:v>1</c:v>
                </c:pt>
                <c:pt idx="27">
                  <c:v>0</c:v>
                </c:pt>
                <c:pt idx="28">
                  <c:v>0.1</c:v>
                </c:pt>
                <c:pt idx="29">
                  <c:v>6</c:v>
                </c:pt>
                <c:pt idx="30">
                  <c:v>420</c:v>
                </c:pt>
                <c:pt idx="31">
                  <c:v>0</c:v>
                </c:pt>
                <c:pt idx="32">
                  <c:v>0</c:v>
                </c:pt>
                <c:pt idx="33">
                  <c:v>33.6</c:v>
                </c:pt>
                <c:pt idx="35">
                  <c:v>0</c:v>
                </c:pt>
                <c:pt idx="36">
                  <c:v>0</c:v>
                </c:pt>
                <c:pt idx="41">
                  <c:v>1</c:v>
                </c:pt>
                <c:pt idx="42">
                  <c:v>84</c:v>
                </c:pt>
                <c:pt idx="53">
                  <c:v>738</c:v>
                </c:pt>
                <c:pt idx="55">
                  <c:v>100</c:v>
                </c:pt>
                <c:pt idx="56">
                  <c:v>0</c:v>
                </c:pt>
              </c:numCache>
            </c:numRef>
          </c:yVal>
          <c:smooth val="0"/>
          <c:extLst>
            <c:ext xmlns:c16="http://schemas.microsoft.com/office/drawing/2014/chart" uri="{C3380CC4-5D6E-409C-BE32-E72D297353CC}">
              <c16:uniqueId val="{00000004-8330-4F64-91C0-668A06370360}"/>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data'!$AT$174:$AT$185</c:f>
              <c:numCache>
                <c:formatCode>General</c:formatCode>
                <c:ptCount val="12"/>
              </c:numCache>
            </c:numRef>
          </c:xVal>
          <c:yVal>
            <c:numRef>
              <c:f>'Regional data'!$AF$174:$AF$185</c:f>
              <c:numCache>
                <c:formatCode>General</c:formatCode>
                <c:ptCount val="12"/>
                <c:pt idx="1">
                  <c:v>1</c:v>
                </c:pt>
                <c:pt idx="3">
                  <c:v>0</c:v>
                </c:pt>
                <c:pt idx="5">
                  <c:v>10</c:v>
                </c:pt>
                <c:pt idx="8">
                  <c:v>0</c:v>
                </c:pt>
                <c:pt idx="9">
                  <c:v>0</c:v>
                </c:pt>
              </c:numCache>
            </c:numRef>
          </c:yVal>
          <c:smooth val="0"/>
          <c:extLst>
            <c:ext xmlns:c16="http://schemas.microsoft.com/office/drawing/2014/chart" uri="{C3380CC4-5D6E-409C-BE32-E72D297353CC}">
              <c16:uniqueId val="{00000005-8330-4F64-91C0-668A06370360}"/>
            </c:ext>
          </c:extLst>
        </c:ser>
        <c:dLbls>
          <c:showLegendKey val="0"/>
          <c:showVal val="0"/>
          <c:showCatName val="0"/>
          <c:showSerName val="0"/>
          <c:showPercent val="0"/>
          <c:showBubbleSize val="0"/>
        </c:dLbls>
        <c:axId val="1216781967"/>
        <c:axId val="1216783215"/>
        <c:extLst/>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12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CO3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Mn vs Si</a:t>
            </a:r>
          </a:p>
        </c:rich>
      </c:tx>
      <c:layout>
        <c:manualLayout>
          <c:xMode val="edge"/>
          <c:yMode val="edge"/>
          <c:x val="0.39080674871205789"/>
          <c:y val="2.8477454040864773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data'!$AT$47:$AT$171</c:f>
              <c:numCache>
                <c:formatCode>General</c:formatCode>
                <c:ptCount val="125"/>
                <c:pt idx="27">
                  <c:v>3.0000000000000001E-3</c:v>
                </c:pt>
                <c:pt idx="28">
                  <c:v>0.28299999999999997</c:v>
                </c:pt>
                <c:pt idx="29">
                  <c:v>2E-3</c:v>
                </c:pt>
                <c:pt idx="30">
                  <c:v>0.63700000000000001</c:v>
                </c:pt>
                <c:pt idx="31">
                  <c:v>9.2999999999999999E-2</c:v>
                </c:pt>
                <c:pt idx="32">
                  <c:v>8.3000000000000004E-2</c:v>
                </c:pt>
                <c:pt idx="33">
                  <c:v>3.1E-2</c:v>
                </c:pt>
                <c:pt idx="34">
                  <c:v>2.5999999999999999E-2</c:v>
                </c:pt>
                <c:pt idx="35">
                  <c:v>2.5000000000000001E-2</c:v>
                </c:pt>
                <c:pt idx="36">
                  <c:v>4.3999999999999997E-2</c:v>
                </c:pt>
                <c:pt idx="37">
                  <c:v>0.217</c:v>
                </c:pt>
                <c:pt idx="38">
                  <c:v>1.202</c:v>
                </c:pt>
                <c:pt idx="39">
                  <c:v>1.2529999999999999</c:v>
                </c:pt>
                <c:pt idx="40">
                  <c:v>0</c:v>
                </c:pt>
                <c:pt idx="41">
                  <c:v>6.0000000000000001E-3</c:v>
                </c:pt>
                <c:pt idx="42">
                  <c:v>0.14399999999999999</c:v>
                </c:pt>
                <c:pt idx="43">
                  <c:v>7.1999999999999995E-2</c:v>
                </c:pt>
                <c:pt idx="44">
                  <c:v>1E-3</c:v>
                </c:pt>
                <c:pt idx="45">
                  <c:v>0</c:v>
                </c:pt>
                <c:pt idx="46">
                  <c:v>0</c:v>
                </c:pt>
                <c:pt idx="47">
                  <c:v>0</c:v>
                </c:pt>
                <c:pt idx="48">
                  <c:v>0</c:v>
                </c:pt>
                <c:pt idx="49">
                  <c:v>0</c:v>
                </c:pt>
                <c:pt idx="50">
                  <c:v>0</c:v>
                </c:pt>
                <c:pt idx="51">
                  <c:v>7.0000000000000001E-3</c:v>
                </c:pt>
                <c:pt idx="52">
                  <c:v>0.121</c:v>
                </c:pt>
                <c:pt idx="53">
                  <c:v>1E-3</c:v>
                </c:pt>
                <c:pt idx="54">
                  <c:v>2.8000000000000001E-2</c:v>
                </c:pt>
                <c:pt idx="55">
                  <c:v>0</c:v>
                </c:pt>
                <c:pt idx="56">
                  <c:v>2E-3</c:v>
                </c:pt>
                <c:pt idx="57">
                  <c:v>0</c:v>
                </c:pt>
                <c:pt idx="58">
                  <c:v>2E-3</c:v>
                </c:pt>
                <c:pt idx="59">
                  <c:v>0</c:v>
                </c:pt>
                <c:pt idx="60">
                  <c:v>1.0999999999999999E-2</c:v>
                </c:pt>
                <c:pt idx="61">
                  <c:v>3.0000000000000001E-3</c:v>
                </c:pt>
                <c:pt idx="62">
                  <c:v>1.0999999999999999E-2</c:v>
                </c:pt>
                <c:pt idx="63">
                  <c:v>0.53600000000000003</c:v>
                </c:pt>
                <c:pt idx="64">
                  <c:v>0.58799999999999997</c:v>
                </c:pt>
                <c:pt idx="65">
                  <c:v>0.30199999999999999</c:v>
                </c:pt>
                <c:pt idx="66">
                  <c:v>0.13400000000000001</c:v>
                </c:pt>
                <c:pt idx="67">
                  <c:v>0.26300000000000001</c:v>
                </c:pt>
                <c:pt idx="68">
                  <c:v>6.0000000000000001E-3</c:v>
                </c:pt>
                <c:pt idx="69">
                  <c:v>1E-3</c:v>
                </c:pt>
                <c:pt idx="70">
                  <c:v>0.02</c:v>
                </c:pt>
                <c:pt idx="71">
                  <c:v>0</c:v>
                </c:pt>
                <c:pt idx="72">
                  <c:v>1E-3</c:v>
                </c:pt>
                <c:pt idx="73">
                  <c:v>5.0000000000000001E-3</c:v>
                </c:pt>
                <c:pt idx="74">
                  <c:v>2.1999999999999999E-2</c:v>
                </c:pt>
                <c:pt idx="75">
                  <c:v>0</c:v>
                </c:pt>
                <c:pt idx="76">
                  <c:v>0</c:v>
                </c:pt>
                <c:pt idx="77">
                  <c:v>0.23799999999999999</c:v>
                </c:pt>
                <c:pt idx="78">
                  <c:v>1E-3</c:v>
                </c:pt>
                <c:pt idx="79">
                  <c:v>1E-3</c:v>
                </c:pt>
                <c:pt idx="80">
                  <c:v>3.0000000000000001E-3</c:v>
                </c:pt>
                <c:pt idx="81">
                  <c:v>1E-3</c:v>
                </c:pt>
                <c:pt idx="82">
                  <c:v>2.3E-2</c:v>
                </c:pt>
                <c:pt idx="83">
                  <c:v>0.33900000000000002</c:v>
                </c:pt>
                <c:pt idx="84">
                  <c:v>5.0000000000000001E-3</c:v>
                </c:pt>
                <c:pt idx="85">
                  <c:v>6.0000000000000001E-3</c:v>
                </c:pt>
                <c:pt idx="86">
                  <c:v>9.2999999999999999E-2</c:v>
                </c:pt>
                <c:pt idx="87">
                  <c:v>1.617</c:v>
                </c:pt>
                <c:pt idx="88">
                  <c:v>4.0000000000000001E-3</c:v>
                </c:pt>
                <c:pt idx="89">
                  <c:v>1E-3</c:v>
                </c:pt>
                <c:pt idx="90">
                  <c:v>0.13100000000000001</c:v>
                </c:pt>
                <c:pt idx="91">
                  <c:v>1E-3</c:v>
                </c:pt>
                <c:pt idx="92">
                  <c:v>1E-3</c:v>
                </c:pt>
                <c:pt idx="93">
                  <c:v>6.0000000000000001E-3</c:v>
                </c:pt>
                <c:pt idx="94">
                  <c:v>2.5999999999999999E-2</c:v>
                </c:pt>
                <c:pt idx="95">
                  <c:v>0.219</c:v>
                </c:pt>
                <c:pt idx="96">
                  <c:v>8.9999999999999993E-3</c:v>
                </c:pt>
                <c:pt idx="97">
                  <c:v>0.01</c:v>
                </c:pt>
                <c:pt idx="98">
                  <c:v>1.04</c:v>
                </c:pt>
                <c:pt idx="99">
                  <c:v>1.0780000000000001</c:v>
                </c:pt>
                <c:pt idx="100">
                  <c:v>0.78800000000000003</c:v>
                </c:pt>
                <c:pt idx="101">
                  <c:v>0.249</c:v>
                </c:pt>
                <c:pt idx="102">
                  <c:v>0.27500000000000002</c:v>
                </c:pt>
                <c:pt idx="103">
                  <c:v>6.0000000000000001E-3</c:v>
                </c:pt>
                <c:pt idx="104">
                  <c:v>2.5999999999999999E-2</c:v>
                </c:pt>
                <c:pt idx="105">
                  <c:v>7.0000000000000001E-3</c:v>
                </c:pt>
                <c:pt idx="106">
                  <c:v>1.1930000000000001</c:v>
                </c:pt>
                <c:pt idx="107">
                  <c:v>8.0000000000000002E-3</c:v>
                </c:pt>
                <c:pt idx="108">
                  <c:v>5.0999999999999997E-2</c:v>
                </c:pt>
                <c:pt idx="109">
                  <c:v>0.03</c:v>
                </c:pt>
                <c:pt idx="110">
                  <c:v>1E-3</c:v>
                </c:pt>
                <c:pt idx="111">
                  <c:v>4.0000000000000001E-3</c:v>
                </c:pt>
                <c:pt idx="112">
                  <c:v>5.7000000000000002E-2</c:v>
                </c:pt>
                <c:pt idx="113">
                  <c:v>0.221</c:v>
                </c:pt>
                <c:pt idx="114">
                  <c:v>8.5999999999999993E-2</c:v>
                </c:pt>
                <c:pt idx="115">
                  <c:v>5.0999999999999997E-2</c:v>
                </c:pt>
                <c:pt idx="116">
                  <c:v>0</c:v>
                </c:pt>
                <c:pt idx="117">
                  <c:v>7.9000000000000001E-2</c:v>
                </c:pt>
                <c:pt idx="118">
                  <c:v>1.7000000000000001E-2</c:v>
                </c:pt>
                <c:pt idx="119">
                  <c:v>2.9000000000000001E-2</c:v>
                </c:pt>
                <c:pt idx="120">
                  <c:v>1.4E-2</c:v>
                </c:pt>
                <c:pt idx="121">
                  <c:v>5.2999999999999999E-2</c:v>
                </c:pt>
                <c:pt idx="122">
                  <c:v>5.0000000000000001E-3</c:v>
                </c:pt>
                <c:pt idx="123">
                  <c:v>1.4999999999999999E-2</c:v>
                </c:pt>
                <c:pt idx="124">
                  <c:v>0.70499999999999996</c:v>
                </c:pt>
              </c:numCache>
            </c:numRef>
          </c:xVal>
          <c:yVal>
            <c:numRef>
              <c:f>'Regional data'!$AM$47:$AM$171</c:f>
              <c:numCache>
                <c:formatCode>General</c:formatCode>
                <c:ptCount val="125"/>
                <c:pt idx="0">
                  <c:v>72.852000000000004</c:v>
                </c:pt>
                <c:pt idx="1">
                  <c:v>43.431000000000004</c:v>
                </c:pt>
                <c:pt idx="2">
                  <c:v>81.725000000000009</c:v>
                </c:pt>
                <c:pt idx="3">
                  <c:v>37.36</c:v>
                </c:pt>
                <c:pt idx="4">
                  <c:v>46.7</c:v>
                </c:pt>
                <c:pt idx="5">
                  <c:v>46.7</c:v>
                </c:pt>
                <c:pt idx="6">
                  <c:v>46.7</c:v>
                </c:pt>
                <c:pt idx="7">
                  <c:v>34.091000000000001</c:v>
                </c:pt>
                <c:pt idx="8">
                  <c:v>9.8070000000000004</c:v>
                </c:pt>
                <c:pt idx="9">
                  <c:v>23.817</c:v>
                </c:pt>
                <c:pt idx="10">
                  <c:v>113.01400000000001</c:v>
                </c:pt>
                <c:pt idx="11">
                  <c:v>14.010000000000002</c:v>
                </c:pt>
                <c:pt idx="12">
                  <c:v>33.624000000000002</c:v>
                </c:pt>
                <c:pt idx="13">
                  <c:v>33.624000000000002</c:v>
                </c:pt>
                <c:pt idx="14">
                  <c:v>64.445999999999998</c:v>
                </c:pt>
                <c:pt idx="15">
                  <c:v>38.294000000000004</c:v>
                </c:pt>
                <c:pt idx="16">
                  <c:v>43.898000000000003</c:v>
                </c:pt>
                <c:pt idx="17">
                  <c:v>29.888000000000002</c:v>
                </c:pt>
                <c:pt idx="18">
                  <c:v>133.56200000000001</c:v>
                </c:pt>
                <c:pt idx="19">
                  <c:v>46.7</c:v>
                </c:pt>
                <c:pt idx="20">
                  <c:v>62.578000000000003</c:v>
                </c:pt>
                <c:pt idx="21">
                  <c:v>51.370000000000005</c:v>
                </c:pt>
                <c:pt idx="22">
                  <c:v>21.949000000000002</c:v>
                </c:pt>
                <c:pt idx="23">
                  <c:v>112.08000000000001</c:v>
                </c:pt>
                <c:pt idx="24">
                  <c:v>33.157000000000004</c:v>
                </c:pt>
                <c:pt idx="25">
                  <c:v>26.152000000000001</c:v>
                </c:pt>
                <c:pt idx="26">
                  <c:v>28.020000000000003</c:v>
                </c:pt>
              </c:numCache>
            </c:numRef>
          </c:yVal>
          <c:smooth val="0"/>
          <c:extLst>
            <c:ext xmlns:c16="http://schemas.microsoft.com/office/drawing/2014/chart" uri="{C3380CC4-5D6E-409C-BE32-E72D297353CC}">
              <c16:uniqueId val="{00000000-7EF8-4AB3-8A5B-7B62496F16C7}"/>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data'!$AT$247:$AT$313</c:f>
              <c:numCache>
                <c:formatCode>General</c:formatCode>
                <c:ptCount val="67"/>
                <c:pt idx="57">
                  <c:v>0.182</c:v>
                </c:pt>
                <c:pt idx="58">
                  <c:v>3.0000000000000001E-3</c:v>
                </c:pt>
                <c:pt idx="59">
                  <c:v>2.4E-2</c:v>
                </c:pt>
                <c:pt idx="60">
                  <c:v>3.3000000000000002E-2</c:v>
                </c:pt>
                <c:pt idx="61">
                  <c:v>2.54</c:v>
                </c:pt>
                <c:pt idx="62">
                  <c:v>3.2000000000000001E-2</c:v>
                </c:pt>
                <c:pt idx="63">
                  <c:v>0.12</c:v>
                </c:pt>
                <c:pt idx="64">
                  <c:v>1.099</c:v>
                </c:pt>
                <c:pt idx="65">
                  <c:v>5.5E-2</c:v>
                </c:pt>
                <c:pt idx="66">
                  <c:v>5.7000000000000002E-2</c:v>
                </c:pt>
              </c:numCache>
            </c:numRef>
          </c:xVal>
          <c:yVal>
            <c:numRef>
              <c:f>'Regional data'!$AM$247:$AM$313</c:f>
              <c:numCache>
                <c:formatCode>General</c:formatCode>
                <c:ptCount val="67"/>
                <c:pt idx="0">
                  <c:v>18.68</c:v>
                </c:pt>
                <c:pt idx="1">
                  <c:v>17.512499999999999</c:v>
                </c:pt>
                <c:pt idx="2">
                  <c:v>15.1775</c:v>
                </c:pt>
                <c:pt idx="3">
                  <c:v>18.68</c:v>
                </c:pt>
                <c:pt idx="4">
                  <c:v>39.228000000000002</c:v>
                </c:pt>
                <c:pt idx="5">
                  <c:v>45.766000000000005</c:v>
                </c:pt>
                <c:pt idx="6">
                  <c:v>40.161999999999999</c:v>
                </c:pt>
                <c:pt idx="7">
                  <c:v>57.441000000000003</c:v>
                </c:pt>
                <c:pt idx="8">
                  <c:v>11.208</c:v>
                </c:pt>
                <c:pt idx="9">
                  <c:v>13.076000000000001</c:v>
                </c:pt>
                <c:pt idx="10">
                  <c:v>783.15899999999999</c:v>
                </c:pt>
                <c:pt idx="11">
                  <c:v>22.416</c:v>
                </c:pt>
                <c:pt idx="12">
                  <c:v>15.878</c:v>
                </c:pt>
                <c:pt idx="13">
                  <c:v>17.279</c:v>
                </c:pt>
                <c:pt idx="14">
                  <c:v>8.8730000000000011</c:v>
                </c:pt>
                <c:pt idx="15">
                  <c:v>1.6345000000000001</c:v>
                </c:pt>
                <c:pt idx="16">
                  <c:v>1.2142000000000002</c:v>
                </c:pt>
                <c:pt idx="17">
                  <c:v>6.0710000000000006</c:v>
                </c:pt>
                <c:pt idx="18">
                  <c:v>16.345000000000002</c:v>
                </c:pt>
                <c:pt idx="19">
                  <c:v>49.969000000000001</c:v>
                </c:pt>
                <c:pt idx="20">
                  <c:v>15.411000000000001</c:v>
                </c:pt>
                <c:pt idx="21">
                  <c:v>1.401</c:v>
                </c:pt>
                <c:pt idx="22">
                  <c:v>44.832000000000001</c:v>
                </c:pt>
                <c:pt idx="23">
                  <c:v>42.964000000000006</c:v>
                </c:pt>
                <c:pt idx="24">
                  <c:v>26.152000000000001</c:v>
                </c:pt>
                <c:pt idx="25">
                  <c:v>48.101000000000006</c:v>
                </c:pt>
                <c:pt idx="26">
                  <c:v>36.893000000000001</c:v>
                </c:pt>
                <c:pt idx="27">
                  <c:v>29.888000000000002</c:v>
                </c:pt>
                <c:pt idx="28">
                  <c:v>18.213000000000001</c:v>
                </c:pt>
                <c:pt idx="29">
                  <c:v>31.756</c:v>
                </c:pt>
                <c:pt idx="30">
                  <c:v>54.639000000000003</c:v>
                </c:pt>
                <c:pt idx="31">
                  <c:v>10.274000000000001</c:v>
                </c:pt>
                <c:pt idx="32">
                  <c:v>36.893000000000001</c:v>
                </c:pt>
                <c:pt idx="33">
                  <c:v>20.548000000000002</c:v>
                </c:pt>
                <c:pt idx="34">
                  <c:v>8.8730000000000011</c:v>
                </c:pt>
                <c:pt idx="35">
                  <c:v>50.436</c:v>
                </c:pt>
                <c:pt idx="36">
                  <c:v>12.142000000000001</c:v>
                </c:pt>
                <c:pt idx="37">
                  <c:v>11.208</c:v>
                </c:pt>
                <c:pt idx="38">
                  <c:v>12.142000000000001</c:v>
                </c:pt>
                <c:pt idx="39">
                  <c:v>12.142000000000001</c:v>
                </c:pt>
                <c:pt idx="40">
                  <c:v>18.68</c:v>
                </c:pt>
                <c:pt idx="41">
                  <c:v>23.817</c:v>
                </c:pt>
                <c:pt idx="42">
                  <c:v>23.35</c:v>
                </c:pt>
                <c:pt idx="43">
                  <c:v>61.644000000000005</c:v>
                </c:pt>
                <c:pt idx="44">
                  <c:v>11.208</c:v>
                </c:pt>
                <c:pt idx="45">
                  <c:v>16.812000000000001</c:v>
                </c:pt>
                <c:pt idx="46">
                  <c:v>15.878</c:v>
                </c:pt>
                <c:pt idx="47">
                  <c:v>11.208</c:v>
                </c:pt>
                <c:pt idx="48">
                  <c:v>26.152000000000001</c:v>
                </c:pt>
                <c:pt idx="49">
                  <c:v>52.304000000000002</c:v>
                </c:pt>
                <c:pt idx="50">
                  <c:v>7.0050000000000008</c:v>
                </c:pt>
                <c:pt idx="51">
                  <c:v>56.040000000000006</c:v>
                </c:pt>
                <c:pt idx="52">
                  <c:v>20.081</c:v>
                </c:pt>
                <c:pt idx="53">
                  <c:v>17.9328</c:v>
                </c:pt>
                <c:pt idx="54">
                  <c:v>37.36</c:v>
                </c:pt>
                <c:pt idx="55">
                  <c:v>27.086000000000002</c:v>
                </c:pt>
                <c:pt idx="56">
                  <c:v>54.639000000000003</c:v>
                </c:pt>
              </c:numCache>
            </c:numRef>
          </c:yVal>
          <c:smooth val="0"/>
          <c:extLst xmlns:c15="http://schemas.microsoft.com/office/drawing/2012/chart">
            <c:ext xmlns:c16="http://schemas.microsoft.com/office/drawing/2014/chart" uri="{C3380CC4-5D6E-409C-BE32-E72D297353CC}">
              <c16:uniqueId val="{00000001-7EF8-4AB3-8A5B-7B62496F16C7}"/>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data'!$AT$7:$AT$44</c:f>
              <c:numCache>
                <c:formatCode>General</c:formatCode>
                <c:ptCount val="38"/>
                <c:pt idx="5">
                  <c:v>0.32</c:v>
                </c:pt>
                <c:pt idx="8">
                  <c:v>0.28999999999999998</c:v>
                </c:pt>
              </c:numCache>
            </c:numRef>
          </c:xVal>
          <c:yVal>
            <c:numRef>
              <c:f>'Regional data'!$AM$7:$AM$44</c:f>
              <c:numCache>
                <c:formatCode>General</c:formatCode>
                <c:ptCount val="38"/>
                <c:pt idx="0">
                  <c:v>50</c:v>
                </c:pt>
                <c:pt idx="1">
                  <c:v>48</c:v>
                </c:pt>
                <c:pt idx="2">
                  <c:v>49</c:v>
                </c:pt>
                <c:pt idx="3">
                  <c:v>49</c:v>
                </c:pt>
                <c:pt idx="4">
                  <c:v>48</c:v>
                </c:pt>
                <c:pt idx="5">
                  <c:v>48</c:v>
                </c:pt>
                <c:pt idx="6">
                  <c:v>48</c:v>
                </c:pt>
                <c:pt idx="7">
                  <c:v>48</c:v>
                </c:pt>
                <c:pt idx="8">
                  <c:v>48</c:v>
                </c:pt>
                <c:pt idx="9">
                  <c:v>28</c:v>
                </c:pt>
                <c:pt idx="10">
                  <c:v>40.629000000000005</c:v>
                </c:pt>
                <c:pt idx="11">
                  <c:v>31.615900000000003</c:v>
                </c:pt>
                <c:pt idx="12">
                  <c:v>0.93400000000000005</c:v>
                </c:pt>
                <c:pt idx="13">
                  <c:v>20.548000000000002</c:v>
                </c:pt>
                <c:pt idx="14">
                  <c:v>10.0405</c:v>
                </c:pt>
                <c:pt idx="15">
                  <c:v>65.847000000000008</c:v>
                </c:pt>
                <c:pt idx="16">
                  <c:v>7.0983999999999998</c:v>
                </c:pt>
                <c:pt idx="17">
                  <c:v>15.411000000000001</c:v>
                </c:pt>
                <c:pt idx="18">
                  <c:v>14.010000000000002</c:v>
                </c:pt>
                <c:pt idx="19">
                  <c:v>10.274000000000001</c:v>
                </c:pt>
                <c:pt idx="20">
                  <c:v>14.010000000000002</c:v>
                </c:pt>
                <c:pt idx="21">
                  <c:v>48.568000000000005</c:v>
                </c:pt>
                <c:pt idx="22">
                  <c:v>41.096000000000004</c:v>
                </c:pt>
                <c:pt idx="23">
                  <c:v>1.401</c:v>
                </c:pt>
                <c:pt idx="24">
                  <c:v>25.218</c:v>
                </c:pt>
                <c:pt idx="25">
                  <c:v>11.675000000000001</c:v>
                </c:pt>
                <c:pt idx="26">
                  <c:v>11.675000000000001</c:v>
                </c:pt>
                <c:pt idx="27">
                  <c:v>16.345000000000002</c:v>
                </c:pt>
                <c:pt idx="28">
                  <c:v>30.355</c:v>
                </c:pt>
                <c:pt idx="29">
                  <c:v>18.213000000000001</c:v>
                </c:pt>
                <c:pt idx="30">
                  <c:v>24.284000000000002</c:v>
                </c:pt>
                <c:pt idx="31">
                  <c:v>28.020000000000003</c:v>
                </c:pt>
                <c:pt idx="32">
                  <c:v>37.827000000000005</c:v>
                </c:pt>
                <c:pt idx="33">
                  <c:v>27.086000000000002</c:v>
                </c:pt>
                <c:pt idx="34">
                  <c:v>23.817</c:v>
                </c:pt>
                <c:pt idx="35">
                  <c:v>22.6495</c:v>
                </c:pt>
                <c:pt idx="36">
                  <c:v>28.627099999999999</c:v>
                </c:pt>
                <c:pt idx="37">
                  <c:v>23.490100000000002</c:v>
                </c:pt>
              </c:numCache>
            </c:numRef>
          </c:yVal>
          <c:smooth val="0"/>
          <c:extLst>
            <c:ext xmlns:c16="http://schemas.microsoft.com/office/drawing/2014/chart" uri="{C3380CC4-5D6E-409C-BE32-E72D297353CC}">
              <c16:uniqueId val="{00000002-7EF8-4AB3-8A5B-7B62496F16C7}"/>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data'!$AT$316:$AT$327</c:f>
              <c:numCache>
                <c:formatCode>General</c:formatCode>
                <c:ptCount val="12"/>
                <c:pt idx="8">
                  <c:v>1.5469999999999999</c:v>
                </c:pt>
                <c:pt idx="9">
                  <c:v>0.20300000000000001</c:v>
                </c:pt>
                <c:pt idx="10">
                  <c:v>0.14000000000000001</c:v>
                </c:pt>
                <c:pt idx="11">
                  <c:v>5.0000000000000001E-3</c:v>
                </c:pt>
              </c:numCache>
            </c:numRef>
          </c:xVal>
          <c:yVal>
            <c:numRef>
              <c:f>'Regional data'!$AM$316:$AM$327</c:f>
              <c:numCache>
                <c:formatCode>General</c:formatCode>
                <c:ptCount val="12"/>
                <c:pt idx="0">
                  <c:v>7.4720000000000004</c:v>
                </c:pt>
                <c:pt idx="1">
                  <c:v>69.116</c:v>
                </c:pt>
                <c:pt idx="2">
                  <c:v>16.345000000000002</c:v>
                </c:pt>
                <c:pt idx="3">
                  <c:v>0.65380000000000005</c:v>
                </c:pt>
                <c:pt idx="4">
                  <c:v>65.847000000000008</c:v>
                </c:pt>
                <c:pt idx="5">
                  <c:v>27.553000000000001</c:v>
                </c:pt>
                <c:pt idx="6">
                  <c:v>24.751000000000001</c:v>
                </c:pt>
                <c:pt idx="7">
                  <c:v>14.477</c:v>
                </c:pt>
              </c:numCache>
            </c:numRef>
          </c:yVal>
          <c:smooth val="0"/>
          <c:extLst>
            <c:ext xmlns:c16="http://schemas.microsoft.com/office/drawing/2014/chart" uri="{C3380CC4-5D6E-409C-BE32-E72D297353CC}">
              <c16:uniqueId val="{00000003-7EF8-4AB3-8A5B-7B62496F16C7}"/>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data'!$AT$188:$AT$244</c:f>
              <c:numCache>
                <c:formatCode>General</c:formatCode>
                <c:ptCount val="57"/>
                <c:pt idx="56">
                  <c:v>1.2130000000000001</c:v>
                </c:pt>
              </c:numCache>
            </c:numRef>
          </c:xVal>
          <c:yVal>
            <c:numRef>
              <c:f>'Regional data'!$AM$188:$AM$244</c:f>
              <c:numCache>
                <c:formatCode>General</c:formatCode>
                <c:ptCount val="57"/>
                <c:pt idx="0">
                  <c:v>7.845600000000001</c:v>
                </c:pt>
                <c:pt idx="1">
                  <c:v>7.9390000000000001</c:v>
                </c:pt>
                <c:pt idx="2">
                  <c:v>11.675000000000001</c:v>
                </c:pt>
                <c:pt idx="3">
                  <c:v>20.081</c:v>
                </c:pt>
                <c:pt idx="4">
                  <c:v>4.67</c:v>
                </c:pt>
                <c:pt idx="5">
                  <c:v>19.614000000000001</c:v>
                </c:pt>
                <c:pt idx="6">
                  <c:v>22.416</c:v>
                </c:pt>
                <c:pt idx="7">
                  <c:v>14.477</c:v>
                </c:pt>
                <c:pt idx="8">
                  <c:v>42.497</c:v>
                </c:pt>
                <c:pt idx="9">
                  <c:v>21.015000000000001</c:v>
                </c:pt>
                <c:pt idx="10">
                  <c:v>14.010000000000002</c:v>
                </c:pt>
                <c:pt idx="11">
                  <c:v>95.734999999999999</c:v>
                </c:pt>
                <c:pt idx="12">
                  <c:v>79.39</c:v>
                </c:pt>
                <c:pt idx="13">
                  <c:v>17.746000000000002</c:v>
                </c:pt>
                <c:pt idx="14">
                  <c:v>78.923000000000002</c:v>
                </c:pt>
                <c:pt idx="15">
                  <c:v>50.903000000000006</c:v>
                </c:pt>
                <c:pt idx="16">
                  <c:v>39.228000000000002</c:v>
                </c:pt>
                <c:pt idx="17">
                  <c:v>14.010000000000002</c:v>
                </c:pt>
                <c:pt idx="18">
                  <c:v>13.683100000000001</c:v>
                </c:pt>
                <c:pt idx="19">
                  <c:v>42.03</c:v>
                </c:pt>
                <c:pt idx="20">
                  <c:v>46.7</c:v>
                </c:pt>
                <c:pt idx="21">
                  <c:v>42.03</c:v>
                </c:pt>
                <c:pt idx="22">
                  <c:v>37.36</c:v>
                </c:pt>
                <c:pt idx="23">
                  <c:v>55.106000000000002</c:v>
                </c:pt>
                <c:pt idx="24">
                  <c:v>1.2142000000000002</c:v>
                </c:pt>
                <c:pt idx="25">
                  <c:v>19.147000000000002</c:v>
                </c:pt>
                <c:pt idx="26">
                  <c:v>14.944000000000001</c:v>
                </c:pt>
                <c:pt idx="27">
                  <c:v>19.614000000000001</c:v>
                </c:pt>
                <c:pt idx="28">
                  <c:v>14.944000000000001</c:v>
                </c:pt>
                <c:pt idx="29">
                  <c:v>7.0050000000000008</c:v>
                </c:pt>
                <c:pt idx="30">
                  <c:v>177.46</c:v>
                </c:pt>
                <c:pt idx="31">
                  <c:v>70.51700000000001</c:v>
                </c:pt>
                <c:pt idx="32">
                  <c:v>57.441000000000003</c:v>
                </c:pt>
                <c:pt idx="33">
                  <c:v>35.678800000000003</c:v>
                </c:pt>
                <c:pt idx="34">
                  <c:v>77.055000000000007</c:v>
                </c:pt>
                <c:pt idx="35">
                  <c:v>26.152000000000001</c:v>
                </c:pt>
                <c:pt idx="36">
                  <c:v>13.076000000000001</c:v>
                </c:pt>
                <c:pt idx="37">
                  <c:v>33.157000000000004</c:v>
                </c:pt>
                <c:pt idx="38">
                  <c:v>33.157000000000004</c:v>
                </c:pt>
                <c:pt idx="39">
                  <c:v>29.89734</c:v>
                </c:pt>
                <c:pt idx="40">
                  <c:v>14.010000000000002</c:v>
                </c:pt>
                <c:pt idx="41">
                  <c:v>45.298999999999999</c:v>
                </c:pt>
                <c:pt idx="42">
                  <c:v>48.101000000000006</c:v>
                </c:pt>
                <c:pt idx="43">
                  <c:v>22.416</c:v>
                </c:pt>
                <c:pt idx="44">
                  <c:v>28.487000000000002</c:v>
                </c:pt>
                <c:pt idx="45">
                  <c:v>23.35</c:v>
                </c:pt>
                <c:pt idx="46">
                  <c:v>29.888000000000002</c:v>
                </c:pt>
                <c:pt idx="47">
                  <c:v>28.487000000000002</c:v>
                </c:pt>
                <c:pt idx="48">
                  <c:v>16.812000000000001</c:v>
                </c:pt>
                <c:pt idx="49">
                  <c:v>56.040000000000006</c:v>
                </c:pt>
                <c:pt idx="50">
                  <c:v>88.73</c:v>
                </c:pt>
                <c:pt idx="51">
                  <c:v>92.466000000000008</c:v>
                </c:pt>
                <c:pt idx="52">
                  <c:v>63.512</c:v>
                </c:pt>
                <c:pt idx="53">
                  <c:v>35.959000000000003</c:v>
                </c:pt>
                <c:pt idx="54">
                  <c:v>34.137700000000002</c:v>
                </c:pt>
                <c:pt idx="55">
                  <c:v>194.27200000000002</c:v>
                </c:pt>
              </c:numCache>
            </c:numRef>
          </c:yVal>
          <c:smooth val="0"/>
          <c:extLst>
            <c:ext xmlns:c16="http://schemas.microsoft.com/office/drawing/2014/chart" uri="{C3380CC4-5D6E-409C-BE32-E72D297353CC}">
              <c16:uniqueId val="{00000004-7EF8-4AB3-8A5B-7B62496F16C7}"/>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data'!$AT$174:$AT$185</c:f>
              <c:numCache>
                <c:formatCode>General</c:formatCode>
                <c:ptCount val="12"/>
              </c:numCache>
            </c:numRef>
          </c:xVal>
          <c:yVal>
            <c:numRef>
              <c:f>'Regional data'!$AM$174:$AM$185</c:f>
              <c:numCache>
                <c:formatCode>General</c:formatCode>
                <c:ptCount val="12"/>
                <c:pt idx="0">
                  <c:v>56.974000000000004</c:v>
                </c:pt>
                <c:pt idx="1">
                  <c:v>19.147000000000002</c:v>
                </c:pt>
                <c:pt idx="2">
                  <c:v>26.152000000000001</c:v>
                </c:pt>
                <c:pt idx="3">
                  <c:v>28.954000000000001</c:v>
                </c:pt>
                <c:pt idx="4">
                  <c:v>18.213000000000001</c:v>
                </c:pt>
                <c:pt idx="5">
                  <c:v>13.076000000000001</c:v>
                </c:pt>
                <c:pt idx="6">
                  <c:v>15.411000000000001</c:v>
                </c:pt>
                <c:pt idx="7">
                  <c:v>18.68</c:v>
                </c:pt>
                <c:pt idx="8">
                  <c:v>32.690000000000005</c:v>
                </c:pt>
                <c:pt idx="9">
                  <c:v>5.6040000000000001</c:v>
                </c:pt>
                <c:pt idx="10">
                  <c:v>9.8070000000000004</c:v>
                </c:pt>
                <c:pt idx="11">
                  <c:v>17.279</c:v>
                </c:pt>
              </c:numCache>
            </c:numRef>
          </c:yVal>
          <c:smooth val="0"/>
          <c:extLst>
            <c:ext xmlns:c16="http://schemas.microsoft.com/office/drawing/2014/chart" uri="{C3380CC4-5D6E-409C-BE32-E72D297353CC}">
              <c16:uniqueId val="{00000005-7EF8-4AB3-8A5B-7B62496F16C7}"/>
            </c:ext>
          </c:extLst>
        </c:ser>
        <c:dLbls>
          <c:showLegendKey val="0"/>
          <c:showVal val="0"/>
          <c:showCatName val="0"/>
          <c:showSerName val="0"/>
          <c:showPercent val="0"/>
          <c:showBubbleSize val="0"/>
        </c:dLbls>
        <c:axId val="1216781967"/>
        <c:axId val="1216783215"/>
        <c:extLst/>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12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Zn vs SO4</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data'!$BA$47:$BA$171</c:f>
              <c:numCache>
                <c:formatCode>General</c:formatCode>
                <c:ptCount val="125"/>
                <c:pt idx="27">
                  <c:v>1.9E-2</c:v>
                </c:pt>
                <c:pt idx="28">
                  <c:v>0</c:v>
                </c:pt>
                <c:pt idx="29">
                  <c:v>7.0000000000000001E-3</c:v>
                </c:pt>
                <c:pt idx="30">
                  <c:v>8.0000000000000002E-3</c:v>
                </c:pt>
                <c:pt idx="31">
                  <c:v>5.0000000000000001E-3</c:v>
                </c:pt>
                <c:pt idx="32">
                  <c:v>4.5999999999999999E-2</c:v>
                </c:pt>
                <c:pt idx="33">
                  <c:v>1E-3</c:v>
                </c:pt>
                <c:pt idx="34">
                  <c:v>0</c:v>
                </c:pt>
                <c:pt idx="35">
                  <c:v>2E-3</c:v>
                </c:pt>
                <c:pt idx="36">
                  <c:v>2.1000000000000001E-2</c:v>
                </c:pt>
                <c:pt idx="37">
                  <c:v>0.08</c:v>
                </c:pt>
                <c:pt idx="38">
                  <c:v>0</c:v>
                </c:pt>
                <c:pt idx="39">
                  <c:v>0</c:v>
                </c:pt>
                <c:pt idx="40">
                  <c:v>0</c:v>
                </c:pt>
                <c:pt idx="41">
                  <c:v>4.0000000000000001E-3</c:v>
                </c:pt>
                <c:pt idx="42">
                  <c:v>1.2999999999999999E-2</c:v>
                </c:pt>
                <c:pt idx="43">
                  <c:v>3.0000000000000001E-3</c:v>
                </c:pt>
                <c:pt idx="44">
                  <c:v>6.5000000000000002E-2</c:v>
                </c:pt>
                <c:pt idx="45">
                  <c:v>6.0000000000000001E-3</c:v>
                </c:pt>
                <c:pt idx="46">
                  <c:v>1E-3</c:v>
                </c:pt>
                <c:pt idx="47">
                  <c:v>2E-3</c:v>
                </c:pt>
                <c:pt idx="48">
                  <c:v>0</c:v>
                </c:pt>
                <c:pt idx="49">
                  <c:v>0</c:v>
                </c:pt>
                <c:pt idx="50">
                  <c:v>0</c:v>
                </c:pt>
                <c:pt idx="51">
                  <c:v>3.0000000000000001E-3</c:v>
                </c:pt>
                <c:pt idx="52">
                  <c:v>1.2999999999999999E-2</c:v>
                </c:pt>
                <c:pt idx="53">
                  <c:v>1E-3</c:v>
                </c:pt>
                <c:pt idx="54">
                  <c:v>6.0000000000000001E-3</c:v>
                </c:pt>
                <c:pt idx="55">
                  <c:v>0.78600000000000003</c:v>
                </c:pt>
                <c:pt idx="56">
                  <c:v>2.5999999999999999E-2</c:v>
                </c:pt>
                <c:pt idx="57">
                  <c:v>2E-3</c:v>
                </c:pt>
                <c:pt idx="58">
                  <c:v>6.0000000000000001E-3</c:v>
                </c:pt>
                <c:pt idx="59">
                  <c:v>0</c:v>
                </c:pt>
                <c:pt idx="60">
                  <c:v>1.9E-2</c:v>
                </c:pt>
                <c:pt idx="61">
                  <c:v>3.0000000000000001E-3</c:v>
                </c:pt>
                <c:pt idx="62">
                  <c:v>2E-3</c:v>
                </c:pt>
                <c:pt idx="63">
                  <c:v>6.0000000000000001E-3</c:v>
                </c:pt>
                <c:pt idx="64">
                  <c:v>1E-3</c:v>
                </c:pt>
                <c:pt idx="65">
                  <c:v>0</c:v>
                </c:pt>
                <c:pt idx="66">
                  <c:v>8.9999999999999993E-3</c:v>
                </c:pt>
                <c:pt idx="67">
                  <c:v>1E-3</c:v>
                </c:pt>
                <c:pt idx="68">
                  <c:v>6.0999999999999999E-2</c:v>
                </c:pt>
                <c:pt idx="69">
                  <c:v>4.0000000000000001E-3</c:v>
                </c:pt>
                <c:pt idx="70">
                  <c:v>4.8000000000000001E-2</c:v>
                </c:pt>
                <c:pt idx="71">
                  <c:v>0</c:v>
                </c:pt>
                <c:pt idx="72">
                  <c:v>2E-3</c:v>
                </c:pt>
                <c:pt idx="73">
                  <c:v>8.0000000000000002E-3</c:v>
                </c:pt>
                <c:pt idx="74">
                  <c:v>8.9999999999999993E-3</c:v>
                </c:pt>
                <c:pt idx="75">
                  <c:v>0</c:v>
                </c:pt>
                <c:pt idx="76">
                  <c:v>0</c:v>
                </c:pt>
                <c:pt idx="77">
                  <c:v>0</c:v>
                </c:pt>
                <c:pt idx="78">
                  <c:v>1.4E-2</c:v>
                </c:pt>
                <c:pt idx="79">
                  <c:v>1E-3</c:v>
                </c:pt>
                <c:pt idx="80">
                  <c:v>0</c:v>
                </c:pt>
                <c:pt idx="81">
                  <c:v>0</c:v>
                </c:pt>
                <c:pt idx="82">
                  <c:v>8.0000000000000002E-3</c:v>
                </c:pt>
                <c:pt idx="83">
                  <c:v>0</c:v>
                </c:pt>
                <c:pt idx="84">
                  <c:v>4.0000000000000001E-3</c:v>
                </c:pt>
                <c:pt idx="85">
                  <c:v>1.2E-2</c:v>
                </c:pt>
                <c:pt idx="86">
                  <c:v>6.0000000000000001E-3</c:v>
                </c:pt>
                <c:pt idx="87">
                  <c:v>6.0000000000000001E-3</c:v>
                </c:pt>
                <c:pt idx="88">
                  <c:v>1E-3</c:v>
                </c:pt>
                <c:pt idx="89">
                  <c:v>1E-3</c:v>
                </c:pt>
                <c:pt idx="90">
                  <c:v>4.2000000000000003E-2</c:v>
                </c:pt>
                <c:pt idx="91">
                  <c:v>4.0000000000000001E-3</c:v>
                </c:pt>
                <c:pt idx="92">
                  <c:v>1E-3</c:v>
                </c:pt>
                <c:pt idx="93">
                  <c:v>0</c:v>
                </c:pt>
                <c:pt idx="94">
                  <c:v>1.6E-2</c:v>
                </c:pt>
                <c:pt idx="95">
                  <c:v>0.114</c:v>
                </c:pt>
                <c:pt idx="96">
                  <c:v>1.7000000000000001E-2</c:v>
                </c:pt>
                <c:pt idx="97">
                  <c:v>0.03</c:v>
                </c:pt>
                <c:pt idx="98">
                  <c:v>0</c:v>
                </c:pt>
                <c:pt idx="99">
                  <c:v>7.0000000000000001E-3</c:v>
                </c:pt>
                <c:pt idx="100">
                  <c:v>0</c:v>
                </c:pt>
                <c:pt idx="101">
                  <c:v>0.01</c:v>
                </c:pt>
                <c:pt idx="102">
                  <c:v>1.0999999999999999E-2</c:v>
                </c:pt>
                <c:pt idx="103">
                  <c:v>8.0000000000000002E-3</c:v>
                </c:pt>
                <c:pt idx="104">
                  <c:v>8.0000000000000002E-3</c:v>
                </c:pt>
                <c:pt idx="105">
                  <c:v>1.2E-2</c:v>
                </c:pt>
                <c:pt idx="106">
                  <c:v>2.1999999999999999E-2</c:v>
                </c:pt>
                <c:pt idx="107">
                  <c:v>1.4E-2</c:v>
                </c:pt>
                <c:pt idx="108">
                  <c:v>2.5000000000000001E-2</c:v>
                </c:pt>
                <c:pt idx="109">
                  <c:v>2.5000000000000001E-2</c:v>
                </c:pt>
                <c:pt idx="110">
                  <c:v>2E-3</c:v>
                </c:pt>
                <c:pt idx="111">
                  <c:v>3.5999999999999997E-2</c:v>
                </c:pt>
                <c:pt idx="112">
                  <c:v>3.6999999999999998E-2</c:v>
                </c:pt>
                <c:pt idx="113">
                  <c:v>1.7999999999999999E-2</c:v>
                </c:pt>
                <c:pt idx="114">
                  <c:v>4.1000000000000002E-2</c:v>
                </c:pt>
                <c:pt idx="115">
                  <c:v>1E-3</c:v>
                </c:pt>
                <c:pt idx="116">
                  <c:v>0</c:v>
                </c:pt>
                <c:pt idx="117">
                  <c:v>2.4E-2</c:v>
                </c:pt>
                <c:pt idx="118">
                  <c:v>1.4999999999999999E-2</c:v>
                </c:pt>
                <c:pt idx="119">
                  <c:v>4.0000000000000001E-3</c:v>
                </c:pt>
                <c:pt idx="120">
                  <c:v>4.0000000000000001E-3</c:v>
                </c:pt>
                <c:pt idx="121">
                  <c:v>5.0000000000000001E-3</c:v>
                </c:pt>
                <c:pt idx="122">
                  <c:v>6.0000000000000001E-3</c:v>
                </c:pt>
                <c:pt idx="123">
                  <c:v>6.0000000000000001E-3</c:v>
                </c:pt>
                <c:pt idx="124">
                  <c:v>7.0000000000000001E-3</c:v>
                </c:pt>
              </c:numCache>
            </c:numRef>
          </c:xVal>
          <c:yVal>
            <c:numRef>
              <c:f>'Regional data'!$AI$47:$AI$171</c:f>
              <c:numCache>
                <c:formatCode>General</c:formatCode>
                <c:ptCount val="125"/>
                <c:pt idx="0">
                  <c:v>190</c:v>
                </c:pt>
                <c:pt idx="1">
                  <c:v>375</c:v>
                </c:pt>
                <c:pt idx="2">
                  <c:v>705</c:v>
                </c:pt>
                <c:pt idx="3">
                  <c:v>790</c:v>
                </c:pt>
                <c:pt idx="4">
                  <c:v>446</c:v>
                </c:pt>
                <c:pt idx="5">
                  <c:v>185</c:v>
                </c:pt>
                <c:pt idx="6">
                  <c:v>130</c:v>
                </c:pt>
                <c:pt idx="7">
                  <c:v>377</c:v>
                </c:pt>
                <c:pt idx="8">
                  <c:v>125</c:v>
                </c:pt>
                <c:pt idx="9">
                  <c:v>11</c:v>
                </c:pt>
                <c:pt idx="10">
                  <c:v>75</c:v>
                </c:pt>
                <c:pt idx="11">
                  <c:v>274</c:v>
                </c:pt>
                <c:pt idx="12">
                  <c:v>40</c:v>
                </c:pt>
                <c:pt idx="13">
                  <c:v>420</c:v>
                </c:pt>
                <c:pt idx="14">
                  <c:v>70</c:v>
                </c:pt>
                <c:pt idx="15">
                  <c:v>135</c:v>
                </c:pt>
                <c:pt idx="16">
                  <c:v>104</c:v>
                </c:pt>
                <c:pt idx="17">
                  <c:v>104</c:v>
                </c:pt>
                <c:pt idx="18">
                  <c:v>133</c:v>
                </c:pt>
                <c:pt idx="19">
                  <c:v>153</c:v>
                </c:pt>
                <c:pt idx="20">
                  <c:v>128</c:v>
                </c:pt>
                <c:pt idx="21">
                  <c:v>34</c:v>
                </c:pt>
                <c:pt idx="22">
                  <c:v>52</c:v>
                </c:pt>
                <c:pt idx="23">
                  <c:v>117</c:v>
                </c:pt>
                <c:pt idx="24">
                  <c:v>148</c:v>
                </c:pt>
                <c:pt idx="25">
                  <c:v>27</c:v>
                </c:pt>
                <c:pt idx="26">
                  <c:v>306</c:v>
                </c:pt>
                <c:pt idx="27">
                  <c:v>27</c:v>
                </c:pt>
                <c:pt idx="28">
                  <c:v>25</c:v>
                </c:pt>
                <c:pt idx="29">
                  <c:v>26</c:v>
                </c:pt>
                <c:pt idx="30">
                  <c:v>189</c:v>
                </c:pt>
                <c:pt idx="31">
                  <c:v>240</c:v>
                </c:pt>
                <c:pt idx="32">
                  <c:v>231</c:v>
                </c:pt>
                <c:pt idx="33">
                  <c:v>276</c:v>
                </c:pt>
                <c:pt idx="34">
                  <c:v>122</c:v>
                </c:pt>
                <c:pt idx="35">
                  <c:v>66</c:v>
                </c:pt>
                <c:pt idx="36">
                  <c:v>280</c:v>
                </c:pt>
                <c:pt idx="37">
                  <c:v>290</c:v>
                </c:pt>
                <c:pt idx="38">
                  <c:v>31</c:v>
                </c:pt>
                <c:pt idx="39">
                  <c:v>34</c:v>
                </c:pt>
                <c:pt idx="40">
                  <c:v>93</c:v>
                </c:pt>
                <c:pt idx="41">
                  <c:v>51</c:v>
                </c:pt>
                <c:pt idx="42">
                  <c:v>48</c:v>
                </c:pt>
                <c:pt idx="43">
                  <c:v>39</c:v>
                </c:pt>
                <c:pt idx="44">
                  <c:v>114</c:v>
                </c:pt>
                <c:pt idx="45">
                  <c:v>120</c:v>
                </c:pt>
                <c:pt idx="46">
                  <c:v>324</c:v>
                </c:pt>
                <c:pt idx="47">
                  <c:v>954</c:v>
                </c:pt>
                <c:pt idx="48">
                  <c:v>114</c:v>
                </c:pt>
                <c:pt idx="49">
                  <c:v>108</c:v>
                </c:pt>
                <c:pt idx="50">
                  <c:v>81</c:v>
                </c:pt>
                <c:pt idx="51">
                  <c:v>84</c:v>
                </c:pt>
                <c:pt idx="52">
                  <c:v>120</c:v>
                </c:pt>
                <c:pt idx="53">
                  <c:v>492</c:v>
                </c:pt>
                <c:pt idx="54">
                  <c:v>54</c:v>
                </c:pt>
                <c:pt idx="55">
                  <c:v>15</c:v>
                </c:pt>
                <c:pt idx="56">
                  <c:v>9</c:v>
                </c:pt>
                <c:pt idx="57">
                  <c:v>18</c:v>
                </c:pt>
                <c:pt idx="58">
                  <c:v>72</c:v>
                </c:pt>
                <c:pt idx="59">
                  <c:v>126</c:v>
                </c:pt>
                <c:pt idx="60">
                  <c:v>66</c:v>
                </c:pt>
                <c:pt idx="61">
                  <c:v>30</c:v>
                </c:pt>
                <c:pt idx="62">
                  <c:v>27</c:v>
                </c:pt>
                <c:pt idx="63">
                  <c:v>9</c:v>
                </c:pt>
                <c:pt idx="64">
                  <c:v>88.3</c:v>
                </c:pt>
                <c:pt idx="65">
                  <c:v>34</c:v>
                </c:pt>
                <c:pt idx="66">
                  <c:v>20.2</c:v>
                </c:pt>
                <c:pt idx="67">
                  <c:v>47.8</c:v>
                </c:pt>
                <c:pt idx="68">
                  <c:v>27.8</c:v>
                </c:pt>
                <c:pt idx="69">
                  <c:v>18</c:v>
                </c:pt>
                <c:pt idx="70">
                  <c:v>23.9</c:v>
                </c:pt>
                <c:pt idx="71">
                  <c:v>15.4</c:v>
                </c:pt>
                <c:pt idx="72">
                  <c:v>27.4</c:v>
                </c:pt>
                <c:pt idx="73">
                  <c:v>35.799999999999997</c:v>
                </c:pt>
                <c:pt idx="74">
                  <c:v>12.3</c:v>
                </c:pt>
                <c:pt idx="75">
                  <c:v>55.4</c:v>
                </c:pt>
                <c:pt idx="76">
                  <c:v>99.2</c:v>
                </c:pt>
                <c:pt idx="77">
                  <c:v>112.4</c:v>
                </c:pt>
                <c:pt idx="78">
                  <c:v>37.1</c:v>
                </c:pt>
                <c:pt idx="79">
                  <c:v>26</c:v>
                </c:pt>
                <c:pt idx="80">
                  <c:v>37.6</c:v>
                </c:pt>
                <c:pt idx="81">
                  <c:v>47.4</c:v>
                </c:pt>
                <c:pt idx="82">
                  <c:v>491.9</c:v>
                </c:pt>
                <c:pt idx="83">
                  <c:v>169.9</c:v>
                </c:pt>
                <c:pt idx="84">
                  <c:v>48.1</c:v>
                </c:pt>
                <c:pt idx="85">
                  <c:v>38.200000000000003</c:v>
                </c:pt>
                <c:pt idx="86">
                  <c:v>51.7</c:v>
                </c:pt>
                <c:pt idx="87">
                  <c:v>70.400000000000006</c:v>
                </c:pt>
                <c:pt idx="88">
                  <c:v>41.6</c:v>
                </c:pt>
                <c:pt idx="89">
                  <c:v>34</c:v>
                </c:pt>
                <c:pt idx="90">
                  <c:v>74</c:v>
                </c:pt>
                <c:pt idx="91">
                  <c:v>28.5</c:v>
                </c:pt>
                <c:pt idx="92">
                  <c:v>27.7</c:v>
                </c:pt>
                <c:pt idx="93">
                  <c:v>27.2</c:v>
                </c:pt>
                <c:pt idx="94">
                  <c:v>29.6</c:v>
                </c:pt>
                <c:pt idx="95">
                  <c:v>33.700000000000003</c:v>
                </c:pt>
                <c:pt idx="96">
                  <c:v>28.7</c:v>
                </c:pt>
                <c:pt idx="97">
                  <c:v>31.3</c:v>
                </c:pt>
                <c:pt idx="98">
                  <c:v>40.1</c:v>
                </c:pt>
                <c:pt idx="99">
                  <c:v>54.9</c:v>
                </c:pt>
                <c:pt idx="100">
                  <c:v>37.299999999999997</c:v>
                </c:pt>
                <c:pt idx="101">
                  <c:v>51.1</c:v>
                </c:pt>
                <c:pt idx="102">
                  <c:v>25.7</c:v>
                </c:pt>
                <c:pt idx="103">
                  <c:v>24.9</c:v>
                </c:pt>
                <c:pt idx="104">
                  <c:v>34</c:v>
                </c:pt>
                <c:pt idx="105">
                  <c:v>25.2</c:v>
                </c:pt>
                <c:pt idx="106">
                  <c:v>46.6</c:v>
                </c:pt>
                <c:pt idx="107">
                  <c:v>27.4</c:v>
                </c:pt>
                <c:pt idx="108">
                  <c:v>35.5</c:v>
                </c:pt>
                <c:pt idx="109">
                  <c:v>35.1</c:v>
                </c:pt>
                <c:pt idx="110">
                  <c:v>240</c:v>
                </c:pt>
                <c:pt idx="111">
                  <c:v>123</c:v>
                </c:pt>
                <c:pt idx="112">
                  <c:v>111</c:v>
                </c:pt>
                <c:pt idx="113">
                  <c:v>159</c:v>
                </c:pt>
                <c:pt idx="114">
                  <c:v>114</c:v>
                </c:pt>
                <c:pt idx="115">
                  <c:v>117</c:v>
                </c:pt>
                <c:pt idx="116">
                  <c:v>21</c:v>
                </c:pt>
                <c:pt idx="117">
                  <c:v>129</c:v>
                </c:pt>
                <c:pt idx="118">
                  <c:v>27</c:v>
                </c:pt>
                <c:pt idx="119">
                  <c:v>30</c:v>
                </c:pt>
                <c:pt idx="120">
                  <c:v>324</c:v>
                </c:pt>
                <c:pt idx="121">
                  <c:v>48</c:v>
                </c:pt>
                <c:pt idx="122">
                  <c:v>36</c:v>
                </c:pt>
                <c:pt idx="123">
                  <c:v>102</c:v>
                </c:pt>
                <c:pt idx="124">
                  <c:v>28.8</c:v>
                </c:pt>
              </c:numCache>
            </c:numRef>
          </c:yVal>
          <c:smooth val="0"/>
          <c:extLst>
            <c:ext xmlns:c16="http://schemas.microsoft.com/office/drawing/2014/chart" uri="{C3380CC4-5D6E-409C-BE32-E72D297353CC}">
              <c16:uniqueId val="{00000000-9EA2-4FFB-BBDE-EB970F99954F}"/>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data'!$BA$247:$BA$313</c:f>
              <c:numCache>
                <c:formatCode>General</c:formatCode>
                <c:ptCount val="67"/>
                <c:pt idx="57">
                  <c:v>3.0000000000000001E-3</c:v>
                </c:pt>
                <c:pt idx="58">
                  <c:v>9.5000000000000001E-2</c:v>
                </c:pt>
                <c:pt idx="59">
                  <c:v>8.9999999999999993E-3</c:v>
                </c:pt>
                <c:pt idx="60">
                  <c:v>4.0000000000000001E-3</c:v>
                </c:pt>
                <c:pt idx="61">
                  <c:v>8.9999999999999993E-3</c:v>
                </c:pt>
                <c:pt idx="62">
                  <c:v>0.17299999999999999</c:v>
                </c:pt>
                <c:pt idx="63">
                  <c:v>2.1000000000000001E-2</c:v>
                </c:pt>
                <c:pt idx="64">
                  <c:v>0.01</c:v>
                </c:pt>
                <c:pt idx="65">
                  <c:v>5.0000000000000001E-3</c:v>
                </c:pt>
                <c:pt idx="66">
                  <c:v>8.3000000000000004E-2</c:v>
                </c:pt>
              </c:numCache>
            </c:numRef>
          </c:xVal>
          <c:yVal>
            <c:numRef>
              <c:f>'Regional data'!$AI$247:$AI$313</c:f>
              <c:numCache>
                <c:formatCode>General</c:formatCode>
                <c:ptCount val="67"/>
                <c:pt idx="0">
                  <c:v>127</c:v>
                </c:pt>
                <c:pt idx="1">
                  <c:v>60</c:v>
                </c:pt>
                <c:pt idx="2">
                  <c:v>40</c:v>
                </c:pt>
                <c:pt idx="3">
                  <c:v>55</c:v>
                </c:pt>
                <c:pt idx="4">
                  <c:v>368</c:v>
                </c:pt>
                <c:pt idx="5">
                  <c:v>240</c:v>
                </c:pt>
                <c:pt idx="6">
                  <c:v>170</c:v>
                </c:pt>
                <c:pt idx="7">
                  <c:v>176</c:v>
                </c:pt>
                <c:pt idx="8">
                  <c:v>53</c:v>
                </c:pt>
                <c:pt idx="9">
                  <c:v>24</c:v>
                </c:pt>
                <c:pt idx="11">
                  <c:v>772</c:v>
                </c:pt>
                <c:pt idx="12">
                  <c:v>133</c:v>
                </c:pt>
                <c:pt idx="13">
                  <c:v>577</c:v>
                </c:pt>
                <c:pt idx="14">
                  <c:v>127</c:v>
                </c:pt>
                <c:pt idx="15">
                  <c:v>77</c:v>
                </c:pt>
                <c:pt idx="16">
                  <c:v>63.4</c:v>
                </c:pt>
                <c:pt idx="17">
                  <c:v>1100</c:v>
                </c:pt>
                <c:pt idx="18">
                  <c:v>212</c:v>
                </c:pt>
                <c:pt idx="19">
                  <c:v>318</c:v>
                </c:pt>
                <c:pt idx="20">
                  <c:v>46</c:v>
                </c:pt>
                <c:pt idx="21">
                  <c:v>0</c:v>
                </c:pt>
                <c:pt idx="22">
                  <c:v>747</c:v>
                </c:pt>
                <c:pt idx="23">
                  <c:v>79.42</c:v>
                </c:pt>
                <c:pt idx="24">
                  <c:v>12</c:v>
                </c:pt>
                <c:pt idx="25">
                  <c:v>21</c:v>
                </c:pt>
                <c:pt idx="26">
                  <c:v>100</c:v>
                </c:pt>
                <c:pt idx="27">
                  <c:v>122</c:v>
                </c:pt>
                <c:pt idx="28">
                  <c:v>2300</c:v>
                </c:pt>
                <c:pt idx="29">
                  <c:v>2984</c:v>
                </c:pt>
                <c:pt idx="30">
                  <c:v>1555</c:v>
                </c:pt>
                <c:pt idx="31">
                  <c:v>482</c:v>
                </c:pt>
                <c:pt idx="32">
                  <c:v>903</c:v>
                </c:pt>
                <c:pt idx="33">
                  <c:v>105</c:v>
                </c:pt>
                <c:pt idx="34">
                  <c:v>69</c:v>
                </c:pt>
                <c:pt idx="35">
                  <c:v>10</c:v>
                </c:pt>
                <c:pt idx="36">
                  <c:v>58</c:v>
                </c:pt>
                <c:pt idx="37">
                  <c:v>44</c:v>
                </c:pt>
                <c:pt idx="38">
                  <c:v>64</c:v>
                </c:pt>
                <c:pt idx="39">
                  <c:v>24</c:v>
                </c:pt>
                <c:pt idx="40">
                  <c:v>22</c:v>
                </c:pt>
                <c:pt idx="41">
                  <c:v>33</c:v>
                </c:pt>
                <c:pt idx="42">
                  <c:v>419</c:v>
                </c:pt>
                <c:pt idx="43">
                  <c:v>512</c:v>
                </c:pt>
                <c:pt idx="44">
                  <c:v>42</c:v>
                </c:pt>
                <c:pt idx="45">
                  <c:v>151</c:v>
                </c:pt>
                <c:pt idx="46">
                  <c:v>98</c:v>
                </c:pt>
                <c:pt idx="47">
                  <c:v>144</c:v>
                </c:pt>
                <c:pt idx="48">
                  <c:v>367</c:v>
                </c:pt>
                <c:pt idx="49">
                  <c:v>291</c:v>
                </c:pt>
                <c:pt idx="50">
                  <c:v>463</c:v>
                </c:pt>
                <c:pt idx="51">
                  <c:v>116</c:v>
                </c:pt>
                <c:pt idx="52">
                  <c:v>457</c:v>
                </c:pt>
                <c:pt idx="53">
                  <c:v>300</c:v>
                </c:pt>
                <c:pt idx="54">
                  <c:v>459</c:v>
                </c:pt>
                <c:pt idx="55">
                  <c:v>114</c:v>
                </c:pt>
                <c:pt idx="56">
                  <c:v>389</c:v>
                </c:pt>
                <c:pt idx="57">
                  <c:v>60</c:v>
                </c:pt>
                <c:pt idx="58">
                  <c:v>31.3</c:v>
                </c:pt>
                <c:pt idx="59">
                  <c:v>21.7</c:v>
                </c:pt>
                <c:pt idx="60">
                  <c:v>33.4</c:v>
                </c:pt>
                <c:pt idx="61">
                  <c:v>45.3</c:v>
                </c:pt>
                <c:pt idx="62">
                  <c:v>30.1</c:v>
                </c:pt>
                <c:pt idx="63">
                  <c:v>49.2</c:v>
                </c:pt>
                <c:pt idx="64">
                  <c:v>26.8</c:v>
                </c:pt>
                <c:pt idx="65">
                  <c:v>30.8</c:v>
                </c:pt>
                <c:pt idx="66">
                  <c:v>26.4</c:v>
                </c:pt>
              </c:numCache>
            </c:numRef>
          </c:yVal>
          <c:smooth val="0"/>
          <c:extLst xmlns:c15="http://schemas.microsoft.com/office/drawing/2012/chart">
            <c:ext xmlns:c16="http://schemas.microsoft.com/office/drawing/2014/chart" uri="{C3380CC4-5D6E-409C-BE32-E72D297353CC}">
              <c16:uniqueId val="{00000001-9EA2-4FFB-BBDE-EB970F99954F}"/>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data'!$BA$7:$BA$44</c:f>
              <c:numCache>
                <c:formatCode>General</c:formatCode>
                <c:ptCount val="38"/>
              </c:numCache>
            </c:numRef>
          </c:xVal>
          <c:yVal>
            <c:numRef>
              <c:f>'Regional data'!$AI$7:$AI$44</c:f>
              <c:numCache>
                <c:formatCode>General</c:formatCode>
                <c:ptCount val="38"/>
                <c:pt idx="0">
                  <c:v>208.28</c:v>
                </c:pt>
                <c:pt idx="1">
                  <c:v>200.58</c:v>
                </c:pt>
                <c:pt idx="2">
                  <c:v>189.54</c:v>
                </c:pt>
                <c:pt idx="3">
                  <c:v>208.79</c:v>
                </c:pt>
                <c:pt idx="4">
                  <c:v>201.71</c:v>
                </c:pt>
                <c:pt idx="5">
                  <c:v>197.27</c:v>
                </c:pt>
                <c:pt idx="6">
                  <c:v>209.76</c:v>
                </c:pt>
                <c:pt idx="7">
                  <c:v>202.8</c:v>
                </c:pt>
                <c:pt idx="8">
                  <c:v>207.38</c:v>
                </c:pt>
                <c:pt idx="9">
                  <c:v>133.63999999999999</c:v>
                </c:pt>
                <c:pt idx="10">
                  <c:v>486</c:v>
                </c:pt>
                <c:pt idx="11">
                  <c:v>506</c:v>
                </c:pt>
                <c:pt idx="12">
                  <c:v>183</c:v>
                </c:pt>
                <c:pt idx="13">
                  <c:v>48</c:v>
                </c:pt>
                <c:pt idx="14">
                  <c:v>47.3</c:v>
                </c:pt>
                <c:pt idx="15">
                  <c:v>428</c:v>
                </c:pt>
                <c:pt idx="16">
                  <c:v>10</c:v>
                </c:pt>
                <c:pt idx="17">
                  <c:v>68</c:v>
                </c:pt>
                <c:pt idx="18">
                  <c:v>294</c:v>
                </c:pt>
                <c:pt idx="19">
                  <c:v>359</c:v>
                </c:pt>
                <c:pt idx="20">
                  <c:v>428</c:v>
                </c:pt>
                <c:pt idx="21">
                  <c:v>461</c:v>
                </c:pt>
                <c:pt idx="22">
                  <c:v>18</c:v>
                </c:pt>
                <c:pt idx="23">
                  <c:v>3.9</c:v>
                </c:pt>
                <c:pt idx="24">
                  <c:v>10</c:v>
                </c:pt>
                <c:pt idx="25">
                  <c:v>23</c:v>
                </c:pt>
                <c:pt idx="26">
                  <c:v>21</c:v>
                </c:pt>
                <c:pt idx="27">
                  <c:v>96</c:v>
                </c:pt>
                <c:pt idx="28">
                  <c:v>190</c:v>
                </c:pt>
                <c:pt idx="29">
                  <c:v>121</c:v>
                </c:pt>
                <c:pt idx="30">
                  <c:v>23</c:v>
                </c:pt>
                <c:pt idx="31">
                  <c:v>64</c:v>
                </c:pt>
                <c:pt idx="32">
                  <c:v>432</c:v>
                </c:pt>
                <c:pt idx="33">
                  <c:v>1300</c:v>
                </c:pt>
                <c:pt idx="34">
                  <c:v>45</c:v>
                </c:pt>
                <c:pt idx="35">
                  <c:v>402.3</c:v>
                </c:pt>
                <c:pt idx="36">
                  <c:v>473.6</c:v>
                </c:pt>
                <c:pt idx="37">
                  <c:v>330.4</c:v>
                </c:pt>
              </c:numCache>
            </c:numRef>
          </c:yVal>
          <c:smooth val="0"/>
          <c:extLst>
            <c:ext xmlns:c16="http://schemas.microsoft.com/office/drawing/2014/chart" uri="{C3380CC4-5D6E-409C-BE32-E72D297353CC}">
              <c16:uniqueId val="{00000002-9EA2-4FFB-BBDE-EB970F99954F}"/>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data'!$BA$316:$BA$327</c:f>
              <c:numCache>
                <c:formatCode>General</c:formatCode>
                <c:ptCount val="12"/>
                <c:pt idx="8">
                  <c:v>2.3E-2</c:v>
                </c:pt>
                <c:pt idx="9">
                  <c:v>1.9910000000000001</c:v>
                </c:pt>
                <c:pt idx="10">
                  <c:v>2.7E-2</c:v>
                </c:pt>
                <c:pt idx="11">
                  <c:v>1.7999999999999999E-2</c:v>
                </c:pt>
              </c:numCache>
            </c:numRef>
          </c:xVal>
          <c:yVal>
            <c:numRef>
              <c:f>'Regional data'!$AI$316:$AI$327</c:f>
              <c:numCache>
                <c:formatCode>General</c:formatCode>
                <c:ptCount val="12"/>
                <c:pt idx="0">
                  <c:v>48</c:v>
                </c:pt>
                <c:pt idx="1">
                  <c:v>13</c:v>
                </c:pt>
                <c:pt idx="2">
                  <c:v>19</c:v>
                </c:pt>
                <c:pt idx="3">
                  <c:v>884</c:v>
                </c:pt>
                <c:pt idx="4">
                  <c:v>251</c:v>
                </c:pt>
                <c:pt idx="5">
                  <c:v>1374</c:v>
                </c:pt>
                <c:pt idx="6">
                  <c:v>35</c:v>
                </c:pt>
                <c:pt idx="7">
                  <c:v>32</c:v>
                </c:pt>
                <c:pt idx="8">
                  <c:v>813</c:v>
                </c:pt>
                <c:pt idx="9">
                  <c:v>357</c:v>
                </c:pt>
                <c:pt idx="10">
                  <c:v>123</c:v>
                </c:pt>
                <c:pt idx="11">
                  <c:v>75</c:v>
                </c:pt>
              </c:numCache>
            </c:numRef>
          </c:yVal>
          <c:smooth val="0"/>
          <c:extLst>
            <c:ext xmlns:c16="http://schemas.microsoft.com/office/drawing/2014/chart" uri="{C3380CC4-5D6E-409C-BE32-E72D297353CC}">
              <c16:uniqueId val="{00000003-9EA2-4FFB-BBDE-EB970F99954F}"/>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data'!$BA$188:$BA$244</c:f>
              <c:numCache>
                <c:formatCode>General</c:formatCode>
                <c:ptCount val="57"/>
                <c:pt idx="56">
                  <c:v>4.0000000000000001E-3</c:v>
                </c:pt>
              </c:numCache>
            </c:numRef>
          </c:xVal>
          <c:yVal>
            <c:numRef>
              <c:f>'Regional data'!$AI$188:$AI$244</c:f>
              <c:numCache>
                <c:formatCode>General</c:formatCode>
                <c:ptCount val="57"/>
                <c:pt idx="0">
                  <c:v>483</c:v>
                </c:pt>
                <c:pt idx="1">
                  <c:v>394</c:v>
                </c:pt>
                <c:pt idx="2">
                  <c:v>34</c:v>
                </c:pt>
                <c:pt idx="3">
                  <c:v>447</c:v>
                </c:pt>
                <c:pt idx="4">
                  <c:v>338</c:v>
                </c:pt>
                <c:pt idx="5">
                  <c:v>189</c:v>
                </c:pt>
                <c:pt idx="6">
                  <c:v>253</c:v>
                </c:pt>
                <c:pt idx="7">
                  <c:v>143.6</c:v>
                </c:pt>
                <c:pt idx="8">
                  <c:v>934</c:v>
                </c:pt>
                <c:pt idx="9">
                  <c:v>980</c:v>
                </c:pt>
                <c:pt idx="10">
                  <c:v>149</c:v>
                </c:pt>
                <c:pt idx="11">
                  <c:v>9.5</c:v>
                </c:pt>
                <c:pt idx="12">
                  <c:v>27</c:v>
                </c:pt>
                <c:pt idx="13">
                  <c:v>151</c:v>
                </c:pt>
                <c:pt idx="14">
                  <c:v>5</c:v>
                </c:pt>
                <c:pt idx="15">
                  <c:v>0</c:v>
                </c:pt>
                <c:pt idx="16">
                  <c:v>209</c:v>
                </c:pt>
                <c:pt idx="17">
                  <c:v>61</c:v>
                </c:pt>
                <c:pt idx="18">
                  <c:v>157.69999999999999</c:v>
                </c:pt>
                <c:pt idx="19">
                  <c:v>250</c:v>
                </c:pt>
                <c:pt idx="20">
                  <c:v>446</c:v>
                </c:pt>
                <c:pt idx="21">
                  <c:v>540</c:v>
                </c:pt>
                <c:pt idx="22">
                  <c:v>208</c:v>
                </c:pt>
                <c:pt idx="23">
                  <c:v>491</c:v>
                </c:pt>
                <c:pt idx="24">
                  <c:v>2993</c:v>
                </c:pt>
                <c:pt idx="25">
                  <c:v>91.35</c:v>
                </c:pt>
                <c:pt idx="26">
                  <c:v>123</c:v>
                </c:pt>
                <c:pt idx="27">
                  <c:v>607</c:v>
                </c:pt>
                <c:pt idx="28">
                  <c:v>604</c:v>
                </c:pt>
                <c:pt idx="29">
                  <c:v>8</c:v>
                </c:pt>
                <c:pt idx="30">
                  <c:v>810</c:v>
                </c:pt>
                <c:pt idx="31">
                  <c:v>376</c:v>
                </c:pt>
                <c:pt idx="32">
                  <c:v>344</c:v>
                </c:pt>
                <c:pt idx="33">
                  <c:v>819</c:v>
                </c:pt>
                <c:pt idx="34">
                  <c:v>758</c:v>
                </c:pt>
                <c:pt idx="35">
                  <c:v>300</c:v>
                </c:pt>
                <c:pt idx="36">
                  <c:v>82</c:v>
                </c:pt>
                <c:pt idx="37">
                  <c:v>986</c:v>
                </c:pt>
                <c:pt idx="38">
                  <c:v>890</c:v>
                </c:pt>
                <c:pt idx="39">
                  <c:v>810</c:v>
                </c:pt>
                <c:pt idx="40">
                  <c:v>2748</c:v>
                </c:pt>
                <c:pt idx="41">
                  <c:v>335</c:v>
                </c:pt>
                <c:pt idx="42">
                  <c:v>496</c:v>
                </c:pt>
                <c:pt idx="43">
                  <c:v>10</c:v>
                </c:pt>
                <c:pt idx="44">
                  <c:v>485.5</c:v>
                </c:pt>
                <c:pt idx="45">
                  <c:v>471</c:v>
                </c:pt>
                <c:pt idx="46">
                  <c:v>490</c:v>
                </c:pt>
                <c:pt idx="47">
                  <c:v>6</c:v>
                </c:pt>
                <c:pt idx="48">
                  <c:v>0</c:v>
                </c:pt>
                <c:pt idx="49">
                  <c:v>1230</c:v>
                </c:pt>
                <c:pt idx="50">
                  <c:v>1070</c:v>
                </c:pt>
                <c:pt idx="51">
                  <c:v>1030</c:v>
                </c:pt>
                <c:pt idx="52">
                  <c:v>1351</c:v>
                </c:pt>
                <c:pt idx="53">
                  <c:v>727</c:v>
                </c:pt>
                <c:pt idx="54">
                  <c:v>651</c:v>
                </c:pt>
                <c:pt idx="55">
                  <c:v>792</c:v>
                </c:pt>
                <c:pt idx="56">
                  <c:v>58.8</c:v>
                </c:pt>
              </c:numCache>
            </c:numRef>
          </c:yVal>
          <c:smooth val="0"/>
          <c:extLst>
            <c:ext xmlns:c16="http://schemas.microsoft.com/office/drawing/2014/chart" uri="{C3380CC4-5D6E-409C-BE32-E72D297353CC}">
              <c16:uniqueId val="{00000004-9EA2-4FFB-BBDE-EB970F99954F}"/>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data'!$BA$174:$BA$185</c:f>
              <c:numCache>
                <c:formatCode>General</c:formatCode>
                <c:ptCount val="12"/>
              </c:numCache>
            </c:numRef>
          </c:xVal>
          <c:yVal>
            <c:numRef>
              <c:f>'Regional data'!$AI$174:$AI$185</c:f>
              <c:numCache>
                <c:formatCode>General</c:formatCode>
                <c:ptCount val="12"/>
                <c:pt idx="0">
                  <c:v>237</c:v>
                </c:pt>
                <c:pt idx="1">
                  <c:v>326</c:v>
                </c:pt>
                <c:pt idx="2">
                  <c:v>839</c:v>
                </c:pt>
                <c:pt idx="3">
                  <c:v>17</c:v>
                </c:pt>
                <c:pt idx="4">
                  <c:v>1031</c:v>
                </c:pt>
                <c:pt idx="5">
                  <c:v>95</c:v>
                </c:pt>
                <c:pt idx="6">
                  <c:v>106</c:v>
                </c:pt>
                <c:pt idx="7">
                  <c:v>818</c:v>
                </c:pt>
                <c:pt idx="8">
                  <c:v>568</c:v>
                </c:pt>
                <c:pt idx="9">
                  <c:v>620</c:v>
                </c:pt>
                <c:pt idx="10">
                  <c:v>558</c:v>
                </c:pt>
                <c:pt idx="11">
                  <c:v>926</c:v>
                </c:pt>
              </c:numCache>
            </c:numRef>
          </c:yVal>
          <c:smooth val="0"/>
          <c:extLst>
            <c:ext xmlns:c16="http://schemas.microsoft.com/office/drawing/2014/chart" uri="{C3380CC4-5D6E-409C-BE32-E72D297353CC}">
              <c16:uniqueId val="{00000005-9EA2-4FFB-BBDE-EB970F99954F}"/>
            </c:ext>
          </c:extLst>
        </c:ser>
        <c:dLbls>
          <c:showLegendKey val="0"/>
          <c:showVal val="0"/>
          <c:showCatName val="0"/>
          <c:showSerName val="0"/>
          <c:showPercent val="0"/>
          <c:showBubbleSize val="0"/>
        </c:dLbls>
        <c:axId val="1216781967"/>
        <c:axId val="1216783215"/>
        <c:extLst/>
      </c:scatterChart>
      <c:valAx>
        <c:axId val="1216781967"/>
        <c:scaling>
          <c:orientation val="minMax"/>
          <c:max val="1"/>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Zn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12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SO4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Zn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data'!$BA$47:$BA$171</c:f>
              <c:numCache>
                <c:formatCode>General</c:formatCode>
                <c:ptCount val="125"/>
                <c:pt idx="27">
                  <c:v>1.9E-2</c:v>
                </c:pt>
                <c:pt idx="28">
                  <c:v>0</c:v>
                </c:pt>
                <c:pt idx="29">
                  <c:v>7.0000000000000001E-3</c:v>
                </c:pt>
                <c:pt idx="30">
                  <c:v>8.0000000000000002E-3</c:v>
                </c:pt>
                <c:pt idx="31">
                  <c:v>5.0000000000000001E-3</c:v>
                </c:pt>
                <c:pt idx="32">
                  <c:v>4.5999999999999999E-2</c:v>
                </c:pt>
                <c:pt idx="33">
                  <c:v>1E-3</c:v>
                </c:pt>
                <c:pt idx="34">
                  <c:v>0</c:v>
                </c:pt>
                <c:pt idx="35">
                  <c:v>2E-3</c:v>
                </c:pt>
                <c:pt idx="36">
                  <c:v>2.1000000000000001E-2</c:v>
                </c:pt>
                <c:pt idx="37">
                  <c:v>0.08</c:v>
                </c:pt>
                <c:pt idx="38">
                  <c:v>0</c:v>
                </c:pt>
                <c:pt idx="39">
                  <c:v>0</c:v>
                </c:pt>
                <c:pt idx="40">
                  <c:v>0</c:v>
                </c:pt>
                <c:pt idx="41">
                  <c:v>4.0000000000000001E-3</c:v>
                </c:pt>
                <c:pt idx="42">
                  <c:v>1.2999999999999999E-2</c:v>
                </c:pt>
                <c:pt idx="43">
                  <c:v>3.0000000000000001E-3</c:v>
                </c:pt>
                <c:pt idx="44">
                  <c:v>6.5000000000000002E-2</c:v>
                </c:pt>
                <c:pt idx="45">
                  <c:v>6.0000000000000001E-3</c:v>
                </c:pt>
                <c:pt idx="46">
                  <c:v>1E-3</c:v>
                </c:pt>
                <c:pt idx="47">
                  <c:v>2E-3</c:v>
                </c:pt>
                <c:pt idx="48">
                  <c:v>0</c:v>
                </c:pt>
                <c:pt idx="49">
                  <c:v>0</c:v>
                </c:pt>
                <c:pt idx="50">
                  <c:v>0</c:v>
                </c:pt>
                <c:pt idx="51">
                  <c:v>3.0000000000000001E-3</c:v>
                </c:pt>
                <c:pt idx="52">
                  <c:v>1.2999999999999999E-2</c:v>
                </c:pt>
                <c:pt idx="53">
                  <c:v>1E-3</c:v>
                </c:pt>
                <c:pt idx="54">
                  <c:v>6.0000000000000001E-3</c:v>
                </c:pt>
                <c:pt idx="55">
                  <c:v>0.78600000000000003</c:v>
                </c:pt>
                <c:pt idx="56">
                  <c:v>2.5999999999999999E-2</c:v>
                </c:pt>
                <c:pt idx="57">
                  <c:v>2E-3</c:v>
                </c:pt>
                <c:pt idx="58">
                  <c:v>6.0000000000000001E-3</c:v>
                </c:pt>
                <c:pt idx="59">
                  <c:v>0</c:v>
                </c:pt>
                <c:pt idx="60">
                  <c:v>1.9E-2</c:v>
                </c:pt>
                <c:pt idx="61">
                  <c:v>3.0000000000000001E-3</c:v>
                </c:pt>
                <c:pt idx="62">
                  <c:v>2E-3</c:v>
                </c:pt>
                <c:pt idx="63">
                  <c:v>6.0000000000000001E-3</c:v>
                </c:pt>
                <c:pt idx="64">
                  <c:v>1E-3</c:v>
                </c:pt>
                <c:pt idx="65">
                  <c:v>0</c:v>
                </c:pt>
                <c:pt idx="66">
                  <c:v>8.9999999999999993E-3</c:v>
                </c:pt>
                <c:pt idx="67">
                  <c:v>1E-3</c:v>
                </c:pt>
                <c:pt idx="68">
                  <c:v>6.0999999999999999E-2</c:v>
                </c:pt>
                <c:pt idx="69">
                  <c:v>4.0000000000000001E-3</c:v>
                </c:pt>
                <c:pt idx="70">
                  <c:v>4.8000000000000001E-2</c:v>
                </c:pt>
                <c:pt idx="71">
                  <c:v>0</c:v>
                </c:pt>
                <c:pt idx="72">
                  <c:v>2E-3</c:v>
                </c:pt>
                <c:pt idx="73">
                  <c:v>8.0000000000000002E-3</c:v>
                </c:pt>
                <c:pt idx="74">
                  <c:v>8.9999999999999993E-3</c:v>
                </c:pt>
                <c:pt idx="75">
                  <c:v>0</c:v>
                </c:pt>
                <c:pt idx="76">
                  <c:v>0</c:v>
                </c:pt>
                <c:pt idx="77">
                  <c:v>0</c:v>
                </c:pt>
                <c:pt idx="78">
                  <c:v>1.4E-2</c:v>
                </c:pt>
                <c:pt idx="79">
                  <c:v>1E-3</c:v>
                </c:pt>
                <c:pt idx="80">
                  <c:v>0</c:v>
                </c:pt>
                <c:pt idx="81">
                  <c:v>0</c:v>
                </c:pt>
                <c:pt idx="82">
                  <c:v>8.0000000000000002E-3</c:v>
                </c:pt>
                <c:pt idx="83">
                  <c:v>0</c:v>
                </c:pt>
                <c:pt idx="84">
                  <c:v>4.0000000000000001E-3</c:v>
                </c:pt>
                <c:pt idx="85">
                  <c:v>1.2E-2</c:v>
                </c:pt>
                <c:pt idx="86">
                  <c:v>6.0000000000000001E-3</c:v>
                </c:pt>
                <c:pt idx="87">
                  <c:v>6.0000000000000001E-3</c:v>
                </c:pt>
                <c:pt idx="88">
                  <c:v>1E-3</c:v>
                </c:pt>
                <c:pt idx="89">
                  <c:v>1E-3</c:v>
                </c:pt>
                <c:pt idx="90">
                  <c:v>4.2000000000000003E-2</c:v>
                </c:pt>
                <c:pt idx="91">
                  <c:v>4.0000000000000001E-3</c:v>
                </c:pt>
                <c:pt idx="92">
                  <c:v>1E-3</c:v>
                </c:pt>
                <c:pt idx="93">
                  <c:v>0</c:v>
                </c:pt>
                <c:pt idx="94">
                  <c:v>1.6E-2</c:v>
                </c:pt>
                <c:pt idx="95">
                  <c:v>0.114</c:v>
                </c:pt>
                <c:pt idx="96">
                  <c:v>1.7000000000000001E-2</c:v>
                </c:pt>
                <c:pt idx="97">
                  <c:v>0.03</c:v>
                </c:pt>
                <c:pt idx="98">
                  <c:v>0</c:v>
                </c:pt>
                <c:pt idx="99">
                  <c:v>7.0000000000000001E-3</c:v>
                </c:pt>
                <c:pt idx="100">
                  <c:v>0</c:v>
                </c:pt>
                <c:pt idx="101">
                  <c:v>0.01</c:v>
                </c:pt>
                <c:pt idx="102">
                  <c:v>1.0999999999999999E-2</c:v>
                </c:pt>
                <c:pt idx="103">
                  <c:v>8.0000000000000002E-3</c:v>
                </c:pt>
                <c:pt idx="104">
                  <c:v>8.0000000000000002E-3</c:v>
                </c:pt>
                <c:pt idx="105">
                  <c:v>1.2E-2</c:v>
                </c:pt>
                <c:pt idx="106">
                  <c:v>2.1999999999999999E-2</c:v>
                </c:pt>
                <c:pt idx="107">
                  <c:v>1.4E-2</c:v>
                </c:pt>
                <c:pt idx="108">
                  <c:v>2.5000000000000001E-2</c:v>
                </c:pt>
                <c:pt idx="109">
                  <c:v>2.5000000000000001E-2</c:v>
                </c:pt>
                <c:pt idx="110">
                  <c:v>2E-3</c:v>
                </c:pt>
                <c:pt idx="111">
                  <c:v>3.5999999999999997E-2</c:v>
                </c:pt>
                <c:pt idx="112">
                  <c:v>3.6999999999999998E-2</c:v>
                </c:pt>
                <c:pt idx="113">
                  <c:v>1.7999999999999999E-2</c:v>
                </c:pt>
                <c:pt idx="114">
                  <c:v>4.1000000000000002E-2</c:v>
                </c:pt>
                <c:pt idx="115">
                  <c:v>1E-3</c:v>
                </c:pt>
                <c:pt idx="116">
                  <c:v>0</c:v>
                </c:pt>
                <c:pt idx="117">
                  <c:v>2.4E-2</c:v>
                </c:pt>
                <c:pt idx="118">
                  <c:v>1.4999999999999999E-2</c:v>
                </c:pt>
                <c:pt idx="119">
                  <c:v>4.0000000000000001E-3</c:v>
                </c:pt>
                <c:pt idx="120">
                  <c:v>4.0000000000000001E-3</c:v>
                </c:pt>
                <c:pt idx="121">
                  <c:v>5.0000000000000001E-3</c:v>
                </c:pt>
                <c:pt idx="122">
                  <c:v>6.0000000000000001E-3</c:v>
                </c:pt>
                <c:pt idx="123">
                  <c:v>6.0000000000000001E-3</c:v>
                </c:pt>
                <c:pt idx="124">
                  <c:v>7.0000000000000001E-3</c:v>
                </c:pt>
              </c:numCache>
            </c:numRef>
          </c:xVal>
          <c:yVal>
            <c:numRef>
              <c:f>'Regional data'!$Q$47:$Q$171</c:f>
              <c:numCache>
                <c:formatCode>General</c:formatCode>
                <c:ptCount val="125"/>
                <c:pt idx="0">
                  <c:v>8.81</c:v>
                </c:pt>
                <c:pt idx="1">
                  <c:v>6.8</c:v>
                </c:pt>
                <c:pt idx="2">
                  <c:v>7.9</c:v>
                </c:pt>
                <c:pt idx="3">
                  <c:v>8.65</c:v>
                </c:pt>
                <c:pt idx="4">
                  <c:v>8.6999999999999993</c:v>
                </c:pt>
                <c:pt idx="5">
                  <c:v>8.68</c:v>
                </c:pt>
                <c:pt idx="6">
                  <c:v>6.7</c:v>
                </c:pt>
                <c:pt idx="7">
                  <c:v>7.5</c:v>
                </c:pt>
                <c:pt idx="8">
                  <c:v>7.4</c:v>
                </c:pt>
                <c:pt idx="9">
                  <c:v>7.6</c:v>
                </c:pt>
                <c:pt idx="10">
                  <c:v>6.95</c:v>
                </c:pt>
                <c:pt idx="11">
                  <c:v>7.1</c:v>
                </c:pt>
                <c:pt idx="12">
                  <c:v>7.6</c:v>
                </c:pt>
                <c:pt idx="13">
                  <c:v>7.8</c:v>
                </c:pt>
                <c:pt idx="14">
                  <c:v>7.99</c:v>
                </c:pt>
                <c:pt idx="15">
                  <c:v>8.1999999999999993</c:v>
                </c:pt>
                <c:pt idx="16">
                  <c:v>7</c:v>
                </c:pt>
                <c:pt idx="17">
                  <c:v>8.07</c:v>
                </c:pt>
                <c:pt idx="18">
                  <c:v>8.6</c:v>
                </c:pt>
                <c:pt idx="19">
                  <c:v>7.1</c:v>
                </c:pt>
                <c:pt idx="20">
                  <c:v>7.2</c:v>
                </c:pt>
                <c:pt idx="21">
                  <c:v>6.7</c:v>
                </c:pt>
                <c:pt idx="22">
                  <c:v>7.2</c:v>
                </c:pt>
                <c:pt idx="23">
                  <c:v>6.41</c:v>
                </c:pt>
                <c:pt idx="24">
                  <c:v>7.71</c:v>
                </c:pt>
                <c:pt idx="25">
                  <c:v>7.3</c:v>
                </c:pt>
                <c:pt idx="26">
                  <c:v>7.75</c:v>
                </c:pt>
                <c:pt idx="27">
                  <c:v>6.61</c:v>
                </c:pt>
                <c:pt idx="28">
                  <c:v>6.58</c:v>
                </c:pt>
                <c:pt idx="29">
                  <c:v>6.48</c:v>
                </c:pt>
                <c:pt idx="30">
                  <c:v>6.13</c:v>
                </c:pt>
                <c:pt idx="31">
                  <c:v>6.19</c:v>
                </c:pt>
                <c:pt idx="32">
                  <c:v>6.93</c:v>
                </c:pt>
                <c:pt idx="33">
                  <c:v>6.82</c:v>
                </c:pt>
                <c:pt idx="34">
                  <c:v>8.1300000000000008</c:v>
                </c:pt>
                <c:pt idx="35">
                  <c:v>6.72</c:v>
                </c:pt>
                <c:pt idx="36">
                  <c:v>8.14</c:v>
                </c:pt>
                <c:pt idx="37">
                  <c:v>7.91</c:v>
                </c:pt>
                <c:pt idx="38">
                  <c:v>6.38</c:v>
                </c:pt>
                <c:pt idx="39">
                  <c:v>6.55</c:v>
                </c:pt>
                <c:pt idx="40">
                  <c:v>7.89</c:v>
                </c:pt>
                <c:pt idx="41">
                  <c:v>7.34</c:v>
                </c:pt>
                <c:pt idx="42">
                  <c:v>7.73</c:v>
                </c:pt>
                <c:pt idx="43">
                  <c:v>6.79</c:v>
                </c:pt>
                <c:pt idx="44">
                  <c:v>6.96</c:v>
                </c:pt>
                <c:pt idx="45">
                  <c:v>8.06</c:v>
                </c:pt>
                <c:pt idx="46">
                  <c:v>7.03</c:v>
                </c:pt>
                <c:pt idx="47">
                  <c:v>8.44</c:v>
                </c:pt>
                <c:pt idx="48">
                  <c:v>8.3000000000000007</c:v>
                </c:pt>
                <c:pt idx="49">
                  <c:v>8.01</c:v>
                </c:pt>
                <c:pt idx="50">
                  <c:v>8.31</c:v>
                </c:pt>
                <c:pt idx="51">
                  <c:v>8.74</c:v>
                </c:pt>
                <c:pt idx="52">
                  <c:v>7.93</c:v>
                </c:pt>
                <c:pt idx="53">
                  <c:v>7.23</c:v>
                </c:pt>
                <c:pt idx="54">
                  <c:v>8.17</c:v>
                </c:pt>
                <c:pt idx="55">
                  <c:v>7.8</c:v>
                </c:pt>
                <c:pt idx="56">
                  <c:v>7.9</c:v>
                </c:pt>
                <c:pt idx="57">
                  <c:v>7.31</c:v>
                </c:pt>
                <c:pt idx="58">
                  <c:v>6.81</c:v>
                </c:pt>
                <c:pt idx="59">
                  <c:v>6.86</c:v>
                </c:pt>
                <c:pt idx="60">
                  <c:v>7.19</c:v>
                </c:pt>
                <c:pt idx="61">
                  <c:v>6.67</c:v>
                </c:pt>
                <c:pt idx="62">
                  <c:v>7.05</c:v>
                </c:pt>
                <c:pt idx="63">
                  <c:v>5.94</c:v>
                </c:pt>
                <c:pt idx="64">
                  <c:v>6.06</c:v>
                </c:pt>
                <c:pt idx="65">
                  <c:v>7.28</c:v>
                </c:pt>
                <c:pt idx="66">
                  <c:v>8.2200000000000006</c:v>
                </c:pt>
                <c:pt idx="67">
                  <c:v>6</c:v>
                </c:pt>
                <c:pt idx="68">
                  <c:v>6.87</c:v>
                </c:pt>
                <c:pt idx="69">
                  <c:v>7.5</c:v>
                </c:pt>
                <c:pt idx="70">
                  <c:v>8.1999999999999993</c:v>
                </c:pt>
                <c:pt idx="71">
                  <c:v>7.17</c:v>
                </c:pt>
                <c:pt idx="72">
                  <c:v>7.33</c:v>
                </c:pt>
                <c:pt idx="73">
                  <c:v>6.98</c:v>
                </c:pt>
                <c:pt idx="74">
                  <c:v>8.14</c:v>
                </c:pt>
                <c:pt idx="75">
                  <c:v>8.34</c:v>
                </c:pt>
                <c:pt idx="76">
                  <c:v>6.34</c:v>
                </c:pt>
                <c:pt idx="77">
                  <c:v>6.69</c:v>
                </c:pt>
                <c:pt idx="78">
                  <c:v>7.57</c:v>
                </c:pt>
                <c:pt idx="79">
                  <c:v>7.65</c:v>
                </c:pt>
                <c:pt idx="80">
                  <c:v>7.24</c:v>
                </c:pt>
                <c:pt idx="81">
                  <c:v>6.61</c:v>
                </c:pt>
                <c:pt idx="82">
                  <c:v>7.99</c:v>
                </c:pt>
                <c:pt idx="83">
                  <c:v>7.01</c:v>
                </c:pt>
                <c:pt idx="84">
                  <c:v>7.29</c:v>
                </c:pt>
                <c:pt idx="85">
                  <c:v>7.94</c:v>
                </c:pt>
                <c:pt idx="86">
                  <c:v>7.17</c:v>
                </c:pt>
                <c:pt idx="87">
                  <c:v>6.55</c:v>
                </c:pt>
                <c:pt idx="88">
                  <c:v>6.68</c:v>
                </c:pt>
                <c:pt idx="89">
                  <c:v>6.66</c:v>
                </c:pt>
                <c:pt idx="90">
                  <c:v>6.42</c:v>
                </c:pt>
                <c:pt idx="91">
                  <c:v>7.16</c:v>
                </c:pt>
                <c:pt idx="92">
                  <c:v>7.14</c:v>
                </c:pt>
                <c:pt idx="93">
                  <c:v>6.94</c:v>
                </c:pt>
                <c:pt idx="94">
                  <c:v>7.38</c:v>
                </c:pt>
                <c:pt idx="95">
                  <c:v>7.25</c:v>
                </c:pt>
                <c:pt idx="96">
                  <c:v>7.4</c:v>
                </c:pt>
                <c:pt idx="97">
                  <c:v>7.24</c:v>
                </c:pt>
                <c:pt idx="98">
                  <c:v>6.88</c:v>
                </c:pt>
                <c:pt idx="99">
                  <c:v>6.76</c:v>
                </c:pt>
                <c:pt idx="100">
                  <c:v>7.02</c:v>
                </c:pt>
                <c:pt idx="101">
                  <c:v>7.61</c:v>
                </c:pt>
                <c:pt idx="102">
                  <c:v>7.67</c:v>
                </c:pt>
                <c:pt idx="103">
                  <c:v>7.78</c:v>
                </c:pt>
                <c:pt idx="104">
                  <c:v>7.68</c:v>
                </c:pt>
                <c:pt idx="105">
                  <c:v>7.5</c:v>
                </c:pt>
                <c:pt idx="106">
                  <c:v>7.54</c:v>
                </c:pt>
                <c:pt idx="107">
                  <c:v>7.69</c:v>
                </c:pt>
                <c:pt idx="108">
                  <c:v>7.54</c:v>
                </c:pt>
                <c:pt idx="109">
                  <c:v>7.26</c:v>
                </c:pt>
                <c:pt idx="110">
                  <c:v>7.06</c:v>
                </c:pt>
                <c:pt idx="111">
                  <c:v>6.86</c:v>
                </c:pt>
                <c:pt idx="112">
                  <c:v>7.26</c:v>
                </c:pt>
                <c:pt idx="113">
                  <c:v>6.39</c:v>
                </c:pt>
                <c:pt idx="114">
                  <c:v>6.4</c:v>
                </c:pt>
                <c:pt idx="115">
                  <c:v>6.44</c:v>
                </c:pt>
                <c:pt idx="116">
                  <c:v>8.23</c:v>
                </c:pt>
                <c:pt idx="117">
                  <c:v>6.46</c:v>
                </c:pt>
                <c:pt idx="118">
                  <c:v>7.84</c:v>
                </c:pt>
                <c:pt idx="119">
                  <c:v>7.98</c:v>
                </c:pt>
                <c:pt idx="120">
                  <c:v>5.8</c:v>
                </c:pt>
                <c:pt idx="121">
                  <c:v>8.1</c:v>
                </c:pt>
                <c:pt idx="122">
                  <c:v>7.33</c:v>
                </c:pt>
                <c:pt idx="123">
                  <c:v>7.9</c:v>
                </c:pt>
                <c:pt idx="124">
                  <c:v>7.57</c:v>
                </c:pt>
              </c:numCache>
            </c:numRef>
          </c:yVal>
          <c:smooth val="0"/>
          <c:extLst>
            <c:ext xmlns:c16="http://schemas.microsoft.com/office/drawing/2014/chart" uri="{C3380CC4-5D6E-409C-BE32-E72D297353CC}">
              <c16:uniqueId val="{00000000-C7AA-40D4-8B8D-DC28A70F3339}"/>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data'!$BA$247:$BA$313</c:f>
              <c:numCache>
                <c:formatCode>General</c:formatCode>
                <c:ptCount val="67"/>
                <c:pt idx="57">
                  <c:v>3.0000000000000001E-3</c:v>
                </c:pt>
                <c:pt idx="58">
                  <c:v>9.5000000000000001E-2</c:v>
                </c:pt>
                <c:pt idx="59">
                  <c:v>8.9999999999999993E-3</c:v>
                </c:pt>
                <c:pt idx="60">
                  <c:v>4.0000000000000001E-3</c:v>
                </c:pt>
                <c:pt idx="61">
                  <c:v>8.9999999999999993E-3</c:v>
                </c:pt>
                <c:pt idx="62">
                  <c:v>0.17299999999999999</c:v>
                </c:pt>
                <c:pt idx="63">
                  <c:v>2.1000000000000001E-2</c:v>
                </c:pt>
                <c:pt idx="64">
                  <c:v>0.01</c:v>
                </c:pt>
                <c:pt idx="65">
                  <c:v>5.0000000000000001E-3</c:v>
                </c:pt>
                <c:pt idx="66">
                  <c:v>8.3000000000000004E-2</c:v>
                </c:pt>
              </c:numCache>
            </c:numRef>
          </c:xVal>
          <c:yVal>
            <c:numRef>
              <c:f>'Regional data'!$Q$247:$Q$313</c:f>
              <c:numCache>
                <c:formatCode>General</c:formatCode>
                <c:ptCount val="67"/>
                <c:pt idx="0">
                  <c:v>7.5</c:v>
                </c:pt>
                <c:pt idx="1">
                  <c:v>6.9</c:v>
                </c:pt>
                <c:pt idx="2">
                  <c:v>7.2</c:v>
                </c:pt>
                <c:pt idx="3">
                  <c:v>7.3</c:v>
                </c:pt>
                <c:pt idx="4">
                  <c:v>8.1999999999999993</c:v>
                </c:pt>
                <c:pt idx="5">
                  <c:v>7.5</c:v>
                </c:pt>
                <c:pt idx="6">
                  <c:v>6</c:v>
                </c:pt>
                <c:pt idx="7">
                  <c:v>6.8</c:v>
                </c:pt>
                <c:pt idx="8">
                  <c:v>8.15</c:v>
                </c:pt>
                <c:pt idx="9">
                  <c:v>7.05</c:v>
                </c:pt>
                <c:pt idx="10">
                  <c:v>8.5</c:v>
                </c:pt>
                <c:pt idx="11">
                  <c:v>7.9</c:v>
                </c:pt>
                <c:pt idx="12">
                  <c:v>7.4</c:v>
                </c:pt>
                <c:pt idx="13">
                  <c:v>6.6</c:v>
                </c:pt>
                <c:pt idx="14">
                  <c:v>8.5299999999999994</c:v>
                </c:pt>
                <c:pt idx="15">
                  <c:v>7.2</c:v>
                </c:pt>
                <c:pt idx="16">
                  <c:v>6.9</c:v>
                </c:pt>
                <c:pt idx="17">
                  <c:v>6.9</c:v>
                </c:pt>
                <c:pt idx="18">
                  <c:v>6.5</c:v>
                </c:pt>
                <c:pt idx="19">
                  <c:v>7.81</c:v>
                </c:pt>
                <c:pt idx="20">
                  <c:v>8.6999999999999993</c:v>
                </c:pt>
                <c:pt idx="21">
                  <c:v>8.1</c:v>
                </c:pt>
                <c:pt idx="22">
                  <c:v>8</c:v>
                </c:pt>
                <c:pt idx="23">
                  <c:v>7.53</c:v>
                </c:pt>
                <c:pt idx="24">
                  <c:v>7.8</c:v>
                </c:pt>
                <c:pt idx="25">
                  <c:v>7.3</c:v>
                </c:pt>
                <c:pt idx="26">
                  <c:v>6.9</c:v>
                </c:pt>
                <c:pt idx="27">
                  <c:v>7.7</c:v>
                </c:pt>
                <c:pt idx="28">
                  <c:v>7.72</c:v>
                </c:pt>
                <c:pt idx="29">
                  <c:v>7.41</c:v>
                </c:pt>
                <c:pt idx="30">
                  <c:v>6.4</c:v>
                </c:pt>
                <c:pt idx="31">
                  <c:v>6.8</c:v>
                </c:pt>
                <c:pt idx="32">
                  <c:v>2.8</c:v>
                </c:pt>
                <c:pt idx="33">
                  <c:v>7.6</c:v>
                </c:pt>
                <c:pt idx="34">
                  <c:v>7</c:v>
                </c:pt>
                <c:pt idx="35">
                  <c:v>7</c:v>
                </c:pt>
                <c:pt idx="36">
                  <c:v>8.3000000000000007</c:v>
                </c:pt>
                <c:pt idx="37">
                  <c:v>7.5</c:v>
                </c:pt>
                <c:pt idx="38">
                  <c:v>8.2799999999999994</c:v>
                </c:pt>
                <c:pt idx="39">
                  <c:v>8.4</c:v>
                </c:pt>
                <c:pt idx="40">
                  <c:v>7.3</c:v>
                </c:pt>
                <c:pt idx="41">
                  <c:v>0</c:v>
                </c:pt>
                <c:pt idx="42">
                  <c:v>8.8000000000000007</c:v>
                </c:pt>
                <c:pt idx="43">
                  <c:v>8.5</c:v>
                </c:pt>
                <c:pt idx="44">
                  <c:v>8.6</c:v>
                </c:pt>
                <c:pt idx="45">
                  <c:v>7.7</c:v>
                </c:pt>
                <c:pt idx="47">
                  <c:v>8.6999999999999993</c:v>
                </c:pt>
                <c:pt idx="48">
                  <c:v>9</c:v>
                </c:pt>
                <c:pt idx="49">
                  <c:v>7.9</c:v>
                </c:pt>
                <c:pt idx="50">
                  <c:v>7.9</c:v>
                </c:pt>
                <c:pt idx="52">
                  <c:v>8.1999999999999993</c:v>
                </c:pt>
                <c:pt idx="53">
                  <c:v>7.9</c:v>
                </c:pt>
                <c:pt idx="54">
                  <c:v>7.5</c:v>
                </c:pt>
                <c:pt idx="55">
                  <c:v>7</c:v>
                </c:pt>
                <c:pt idx="56">
                  <c:v>6.9</c:v>
                </c:pt>
                <c:pt idx="57">
                  <c:v>6.86</c:v>
                </c:pt>
                <c:pt idx="58">
                  <c:v>7.2</c:v>
                </c:pt>
                <c:pt idx="59">
                  <c:v>8.0299999999999994</c:v>
                </c:pt>
                <c:pt idx="60">
                  <c:v>7.3</c:v>
                </c:pt>
                <c:pt idx="61">
                  <c:v>6.71</c:v>
                </c:pt>
                <c:pt idx="62">
                  <c:v>6.61</c:v>
                </c:pt>
                <c:pt idx="63">
                  <c:v>7.52</c:v>
                </c:pt>
                <c:pt idx="64">
                  <c:v>7.72</c:v>
                </c:pt>
                <c:pt idx="65">
                  <c:v>7.56</c:v>
                </c:pt>
                <c:pt idx="66">
                  <c:v>7.54</c:v>
                </c:pt>
              </c:numCache>
            </c:numRef>
          </c:yVal>
          <c:smooth val="0"/>
          <c:extLst xmlns:c15="http://schemas.microsoft.com/office/drawing/2012/chart">
            <c:ext xmlns:c16="http://schemas.microsoft.com/office/drawing/2014/chart" uri="{C3380CC4-5D6E-409C-BE32-E72D297353CC}">
              <c16:uniqueId val="{00000001-C7AA-40D4-8B8D-DC28A70F3339}"/>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data'!$BA$7:$BA$44</c:f>
              <c:numCache>
                <c:formatCode>General</c:formatCode>
                <c:ptCount val="38"/>
              </c:numCache>
            </c:numRef>
          </c:xVal>
          <c:yVal>
            <c:numRef>
              <c:f>'Regional data'!$Q$7:$Q$44</c:f>
              <c:numCache>
                <c:formatCode>General</c:formatCode>
                <c:ptCount val="38"/>
                <c:pt idx="0">
                  <c:v>8.5500000000000007</c:v>
                </c:pt>
                <c:pt idx="1">
                  <c:v>7.43</c:v>
                </c:pt>
                <c:pt idx="2">
                  <c:v>7.3</c:v>
                </c:pt>
                <c:pt idx="3">
                  <c:v>8.56</c:v>
                </c:pt>
                <c:pt idx="4">
                  <c:v>7.37</c:v>
                </c:pt>
                <c:pt idx="5">
                  <c:v>7.41</c:v>
                </c:pt>
                <c:pt idx="6">
                  <c:v>8.4700000000000006</c:v>
                </c:pt>
                <c:pt idx="7">
                  <c:v>7.31</c:v>
                </c:pt>
                <c:pt idx="8">
                  <c:v>8.4</c:v>
                </c:pt>
                <c:pt idx="9">
                  <c:v>7.15</c:v>
                </c:pt>
                <c:pt idx="10">
                  <c:v>6.83</c:v>
                </c:pt>
                <c:pt idx="11">
                  <c:v>6.9</c:v>
                </c:pt>
                <c:pt idx="12">
                  <c:v>7.97</c:v>
                </c:pt>
                <c:pt idx="13">
                  <c:v>7.66</c:v>
                </c:pt>
                <c:pt idx="14">
                  <c:v>8.3000000000000007</c:v>
                </c:pt>
                <c:pt idx="15">
                  <c:v>8.3000000000000007</c:v>
                </c:pt>
                <c:pt idx="16">
                  <c:v>7</c:v>
                </c:pt>
                <c:pt idx="17">
                  <c:v>7</c:v>
                </c:pt>
                <c:pt idx="18">
                  <c:v>6.4</c:v>
                </c:pt>
                <c:pt idx="19">
                  <c:v>7.12</c:v>
                </c:pt>
                <c:pt idx="20">
                  <c:v>7.4</c:v>
                </c:pt>
                <c:pt idx="21">
                  <c:v>6.5</c:v>
                </c:pt>
                <c:pt idx="22">
                  <c:v>6.2</c:v>
                </c:pt>
                <c:pt idx="23">
                  <c:v>6.5</c:v>
                </c:pt>
                <c:pt idx="24">
                  <c:v>7.7</c:v>
                </c:pt>
                <c:pt idx="25">
                  <c:v>7.3</c:v>
                </c:pt>
                <c:pt idx="26">
                  <c:v>7.1</c:v>
                </c:pt>
                <c:pt idx="27">
                  <c:v>7.08</c:v>
                </c:pt>
                <c:pt idx="28">
                  <c:v>7.39</c:v>
                </c:pt>
                <c:pt idx="29">
                  <c:v>6.9</c:v>
                </c:pt>
                <c:pt idx="30">
                  <c:v>7.2</c:v>
                </c:pt>
                <c:pt idx="31">
                  <c:v>9.1999999999999993</c:v>
                </c:pt>
                <c:pt idx="32">
                  <c:v>7.41</c:v>
                </c:pt>
                <c:pt idx="33">
                  <c:v>7.8</c:v>
                </c:pt>
                <c:pt idx="34">
                  <c:v>8.5</c:v>
                </c:pt>
                <c:pt idx="35">
                  <c:v>8</c:v>
                </c:pt>
                <c:pt idx="36">
                  <c:v>8.11</c:v>
                </c:pt>
                <c:pt idx="37">
                  <c:v>7.05</c:v>
                </c:pt>
              </c:numCache>
            </c:numRef>
          </c:yVal>
          <c:smooth val="0"/>
          <c:extLst>
            <c:ext xmlns:c16="http://schemas.microsoft.com/office/drawing/2014/chart" uri="{C3380CC4-5D6E-409C-BE32-E72D297353CC}">
              <c16:uniqueId val="{00000002-C7AA-40D4-8B8D-DC28A70F3339}"/>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data'!$BA$316:$BA$327</c:f>
              <c:numCache>
                <c:formatCode>General</c:formatCode>
                <c:ptCount val="12"/>
                <c:pt idx="8">
                  <c:v>2.3E-2</c:v>
                </c:pt>
                <c:pt idx="9">
                  <c:v>1.9910000000000001</c:v>
                </c:pt>
                <c:pt idx="10">
                  <c:v>2.7E-2</c:v>
                </c:pt>
                <c:pt idx="11">
                  <c:v>1.7999999999999999E-2</c:v>
                </c:pt>
              </c:numCache>
            </c:numRef>
          </c:xVal>
          <c:yVal>
            <c:numRef>
              <c:f>'Regional data'!$Q$316:$Q$327</c:f>
              <c:numCache>
                <c:formatCode>General</c:formatCode>
                <c:ptCount val="12"/>
                <c:pt idx="0">
                  <c:v>8.4</c:v>
                </c:pt>
                <c:pt idx="1">
                  <c:v>7.3</c:v>
                </c:pt>
                <c:pt idx="2">
                  <c:v>6.4</c:v>
                </c:pt>
                <c:pt idx="3">
                  <c:v>7.7</c:v>
                </c:pt>
                <c:pt idx="4">
                  <c:v>6.5</c:v>
                </c:pt>
                <c:pt idx="5">
                  <c:v>7.6</c:v>
                </c:pt>
                <c:pt idx="6">
                  <c:v>6.9</c:v>
                </c:pt>
                <c:pt idx="7">
                  <c:v>7.4</c:v>
                </c:pt>
                <c:pt idx="8">
                  <c:v>7.74</c:v>
                </c:pt>
                <c:pt idx="9">
                  <c:v>7.05</c:v>
                </c:pt>
                <c:pt idx="10">
                  <c:v>7.19</c:v>
                </c:pt>
                <c:pt idx="11">
                  <c:v>8.1199999999999992</c:v>
                </c:pt>
              </c:numCache>
            </c:numRef>
          </c:yVal>
          <c:smooth val="0"/>
          <c:extLst>
            <c:ext xmlns:c16="http://schemas.microsoft.com/office/drawing/2014/chart" uri="{C3380CC4-5D6E-409C-BE32-E72D297353CC}">
              <c16:uniqueId val="{00000003-C7AA-40D4-8B8D-DC28A70F3339}"/>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data'!$BA$188:$BA$244</c:f>
              <c:numCache>
                <c:formatCode>General</c:formatCode>
                <c:ptCount val="57"/>
                <c:pt idx="56">
                  <c:v>4.0000000000000001E-3</c:v>
                </c:pt>
              </c:numCache>
            </c:numRef>
          </c:xVal>
          <c:yVal>
            <c:numRef>
              <c:f>'Regional data'!$Q$188:$Q$244</c:f>
              <c:numCache>
                <c:formatCode>General</c:formatCode>
                <c:ptCount val="57"/>
                <c:pt idx="0">
                  <c:v>7.6</c:v>
                </c:pt>
                <c:pt idx="1">
                  <c:v>7.4</c:v>
                </c:pt>
                <c:pt idx="2">
                  <c:v>8.4</c:v>
                </c:pt>
                <c:pt idx="3">
                  <c:v>7</c:v>
                </c:pt>
                <c:pt idx="4">
                  <c:v>6.1</c:v>
                </c:pt>
                <c:pt idx="5">
                  <c:v>6.55</c:v>
                </c:pt>
                <c:pt idx="6">
                  <c:v>7.3</c:v>
                </c:pt>
                <c:pt idx="7">
                  <c:v>6.9</c:v>
                </c:pt>
                <c:pt idx="8">
                  <c:v>7.6</c:v>
                </c:pt>
                <c:pt idx="9">
                  <c:v>8.3000000000000007</c:v>
                </c:pt>
                <c:pt idx="10">
                  <c:v>6.57</c:v>
                </c:pt>
                <c:pt idx="11">
                  <c:v>6.2</c:v>
                </c:pt>
                <c:pt idx="12">
                  <c:v>8.9</c:v>
                </c:pt>
                <c:pt idx="13">
                  <c:v>7.1</c:v>
                </c:pt>
                <c:pt idx="14">
                  <c:v>7.57</c:v>
                </c:pt>
                <c:pt idx="15">
                  <c:v>6.95</c:v>
                </c:pt>
                <c:pt idx="16">
                  <c:v>8.4</c:v>
                </c:pt>
                <c:pt idx="17">
                  <c:v>7.2</c:v>
                </c:pt>
                <c:pt idx="18">
                  <c:v>7</c:v>
                </c:pt>
                <c:pt idx="19">
                  <c:v>6.3</c:v>
                </c:pt>
                <c:pt idx="20">
                  <c:v>5.8</c:v>
                </c:pt>
                <c:pt idx="21">
                  <c:v>5.0999999999999996</c:v>
                </c:pt>
                <c:pt idx="22">
                  <c:v>6.5</c:v>
                </c:pt>
                <c:pt idx="23">
                  <c:v>7.7</c:v>
                </c:pt>
                <c:pt idx="24">
                  <c:v>9.5299999999999994</c:v>
                </c:pt>
                <c:pt idx="25">
                  <c:v>6.5</c:v>
                </c:pt>
                <c:pt idx="26">
                  <c:v>7.6</c:v>
                </c:pt>
                <c:pt idx="27">
                  <c:v>7.1</c:v>
                </c:pt>
                <c:pt idx="28">
                  <c:v>7.5</c:v>
                </c:pt>
                <c:pt idx="29">
                  <c:v>8.83</c:v>
                </c:pt>
                <c:pt idx="30">
                  <c:v>9.3000000000000007</c:v>
                </c:pt>
                <c:pt idx="31">
                  <c:v>7</c:v>
                </c:pt>
                <c:pt idx="32">
                  <c:v>6.6</c:v>
                </c:pt>
                <c:pt idx="33">
                  <c:v>7.7</c:v>
                </c:pt>
                <c:pt idx="34">
                  <c:v>8.1999999999999993</c:v>
                </c:pt>
                <c:pt idx="35">
                  <c:v>7.2</c:v>
                </c:pt>
                <c:pt idx="36">
                  <c:v>7.6</c:v>
                </c:pt>
                <c:pt idx="37">
                  <c:v>6.91</c:v>
                </c:pt>
                <c:pt idx="38">
                  <c:v>7.4</c:v>
                </c:pt>
                <c:pt idx="39">
                  <c:v>6.87</c:v>
                </c:pt>
                <c:pt idx="40">
                  <c:v>6.83</c:v>
                </c:pt>
                <c:pt idx="41">
                  <c:v>7.35</c:v>
                </c:pt>
                <c:pt idx="42">
                  <c:v>7.7</c:v>
                </c:pt>
                <c:pt idx="43">
                  <c:v>7.4</c:v>
                </c:pt>
                <c:pt idx="46">
                  <c:v>6.49</c:v>
                </c:pt>
                <c:pt idx="47">
                  <c:v>7.4</c:v>
                </c:pt>
                <c:pt idx="48">
                  <c:v>7.11</c:v>
                </c:pt>
                <c:pt idx="49">
                  <c:v>7.6</c:v>
                </c:pt>
                <c:pt idx="50">
                  <c:v>6.3</c:v>
                </c:pt>
                <c:pt idx="51">
                  <c:v>6.7</c:v>
                </c:pt>
                <c:pt idx="52">
                  <c:v>6.2</c:v>
                </c:pt>
                <c:pt idx="53">
                  <c:v>9.4</c:v>
                </c:pt>
                <c:pt idx="54">
                  <c:v>7.6</c:v>
                </c:pt>
                <c:pt idx="55">
                  <c:v>8.8000000000000007</c:v>
                </c:pt>
                <c:pt idx="56">
                  <c:v>6.54</c:v>
                </c:pt>
              </c:numCache>
            </c:numRef>
          </c:yVal>
          <c:smooth val="0"/>
          <c:extLst>
            <c:ext xmlns:c16="http://schemas.microsoft.com/office/drawing/2014/chart" uri="{C3380CC4-5D6E-409C-BE32-E72D297353CC}">
              <c16:uniqueId val="{00000004-C7AA-40D4-8B8D-DC28A70F3339}"/>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data'!$BA$174:$BA$185</c:f>
              <c:numCache>
                <c:formatCode>General</c:formatCode>
                <c:ptCount val="12"/>
              </c:numCache>
            </c:numRef>
          </c:xVal>
          <c:yVal>
            <c:numRef>
              <c:f>'Regional data'!$Q$174:$Q$185</c:f>
              <c:numCache>
                <c:formatCode>General</c:formatCode>
                <c:ptCount val="12"/>
                <c:pt idx="0">
                  <c:v>6.8</c:v>
                </c:pt>
                <c:pt idx="1">
                  <c:v>6.9</c:v>
                </c:pt>
                <c:pt idx="2">
                  <c:v>7.72</c:v>
                </c:pt>
                <c:pt idx="3">
                  <c:v>7.6</c:v>
                </c:pt>
                <c:pt idx="4">
                  <c:v>7.9</c:v>
                </c:pt>
                <c:pt idx="5">
                  <c:v>7.19</c:v>
                </c:pt>
                <c:pt idx="6">
                  <c:v>7.55</c:v>
                </c:pt>
                <c:pt idx="7">
                  <c:v>7.2</c:v>
                </c:pt>
                <c:pt idx="8">
                  <c:v>7.34</c:v>
                </c:pt>
                <c:pt idx="9">
                  <c:v>7.5</c:v>
                </c:pt>
                <c:pt idx="10">
                  <c:v>7.5</c:v>
                </c:pt>
                <c:pt idx="11">
                  <c:v>7.3</c:v>
                </c:pt>
              </c:numCache>
            </c:numRef>
          </c:yVal>
          <c:smooth val="0"/>
          <c:extLst>
            <c:ext xmlns:c16="http://schemas.microsoft.com/office/drawing/2014/chart" uri="{C3380CC4-5D6E-409C-BE32-E72D297353CC}">
              <c16:uniqueId val="{00000005-C7AA-40D4-8B8D-DC28A70F3339}"/>
            </c:ext>
          </c:extLst>
        </c:ser>
        <c:dLbls>
          <c:showLegendKey val="0"/>
          <c:showVal val="0"/>
          <c:showCatName val="0"/>
          <c:showSerName val="0"/>
          <c:showPercent val="0"/>
          <c:showBubbleSize val="0"/>
        </c:dLbls>
        <c:axId val="1216781967"/>
        <c:axId val="1216783215"/>
        <c:extLst/>
      </c:scatterChart>
      <c:valAx>
        <c:axId val="1216781967"/>
        <c:scaling>
          <c:orientation val="minMax"/>
          <c:max val="1"/>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Zn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10"/>
          <c:min val="4"/>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Sr vs Si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data'!$AU$47:$AU$171</c:f>
              <c:numCache>
                <c:formatCode>General</c:formatCode>
                <c:ptCount val="125"/>
                <c:pt idx="27">
                  <c:v>9.6000000000000002E-2</c:v>
                </c:pt>
                <c:pt idx="28">
                  <c:v>1.764</c:v>
                </c:pt>
                <c:pt idx="29">
                  <c:v>1.1399999999999999</c:v>
                </c:pt>
                <c:pt idx="30">
                  <c:v>1.1619999999999999</c:v>
                </c:pt>
                <c:pt idx="31">
                  <c:v>1.117</c:v>
                </c:pt>
                <c:pt idx="32">
                  <c:v>1.1279999999999999</c:v>
                </c:pt>
                <c:pt idx="33">
                  <c:v>2.4E-2</c:v>
                </c:pt>
                <c:pt idx="34">
                  <c:v>9.6000000000000002E-2</c:v>
                </c:pt>
                <c:pt idx="35">
                  <c:v>0.32200000000000001</c:v>
                </c:pt>
                <c:pt idx="36">
                  <c:v>0.45700000000000002</c:v>
                </c:pt>
                <c:pt idx="37">
                  <c:v>0.38200000000000001</c:v>
                </c:pt>
                <c:pt idx="38">
                  <c:v>1.44</c:v>
                </c:pt>
                <c:pt idx="39">
                  <c:v>2.1240000000000001</c:v>
                </c:pt>
                <c:pt idx="40">
                  <c:v>0.218</c:v>
                </c:pt>
                <c:pt idx="41">
                  <c:v>0.44800000000000001</c:v>
                </c:pt>
                <c:pt idx="42">
                  <c:v>0.97799999999999998</c:v>
                </c:pt>
                <c:pt idx="43">
                  <c:v>0.433</c:v>
                </c:pt>
                <c:pt idx="44">
                  <c:v>0.443</c:v>
                </c:pt>
                <c:pt idx="45">
                  <c:v>0.26800000000000002</c:v>
                </c:pt>
                <c:pt idx="46">
                  <c:v>0.97899999999999998</c:v>
                </c:pt>
                <c:pt idx="47">
                  <c:v>0.11600000000000001</c:v>
                </c:pt>
                <c:pt idx="48">
                  <c:v>0.155</c:v>
                </c:pt>
                <c:pt idx="49">
                  <c:v>0.217</c:v>
                </c:pt>
                <c:pt idx="50">
                  <c:v>0.26600000000000001</c:v>
                </c:pt>
                <c:pt idx="51">
                  <c:v>0.16200000000000001</c:v>
                </c:pt>
                <c:pt idx="52">
                  <c:v>1.1439999999999999</c:v>
                </c:pt>
                <c:pt idx="53">
                  <c:v>1.7999999999999999E-2</c:v>
                </c:pt>
                <c:pt idx="54">
                  <c:v>0.72899999999999998</c:v>
                </c:pt>
                <c:pt idx="55">
                  <c:v>0.10199999999999999</c:v>
                </c:pt>
                <c:pt idx="56">
                  <c:v>4.0000000000000001E-3</c:v>
                </c:pt>
                <c:pt idx="57">
                  <c:v>0.312</c:v>
                </c:pt>
                <c:pt idx="58">
                  <c:v>0.29399999999999998</c:v>
                </c:pt>
                <c:pt idx="59">
                  <c:v>0.46500000000000002</c:v>
                </c:pt>
                <c:pt idx="60">
                  <c:v>0.76900000000000002</c:v>
                </c:pt>
                <c:pt idx="61">
                  <c:v>8.7999999999999995E-2</c:v>
                </c:pt>
                <c:pt idx="62">
                  <c:v>0.10100000000000001</c:v>
                </c:pt>
                <c:pt idx="63">
                  <c:v>1.6</c:v>
                </c:pt>
                <c:pt idx="64">
                  <c:v>1.5329999999999999</c:v>
                </c:pt>
                <c:pt idx="65">
                  <c:v>1.327</c:v>
                </c:pt>
                <c:pt idx="66">
                  <c:v>0.45300000000000001</c:v>
                </c:pt>
                <c:pt idx="67">
                  <c:v>0.67300000000000004</c:v>
                </c:pt>
                <c:pt idx="68">
                  <c:v>0.67</c:v>
                </c:pt>
                <c:pt idx="69">
                  <c:v>7.9000000000000001E-2</c:v>
                </c:pt>
                <c:pt idx="70">
                  <c:v>0.49299999999999999</c:v>
                </c:pt>
                <c:pt idx="71">
                  <c:v>0.186</c:v>
                </c:pt>
                <c:pt idx="72">
                  <c:v>0.47899999999999998</c:v>
                </c:pt>
                <c:pt idx="73">
                  <c:v>0.35699999999999998</c:v>
                </c:pt>
                <c:pt idx="74">
                  <c:v>0.30499999999999999</c:v>
                </c:pt>
                <c:pt idx="75">
                  <c:v>0.871</c:v>
                </c:pt>
                <c:pt idx="76">
                  <c:v>0.18</c:v>
                </c:pt>
                <c:pt idx="77">
                  <c:v>1.978</c:v>
                </c:pt>
                <c:pt idx="78">
                  <c:v>0.70499999999999996</c:v>
                </c:pt>
                <c:pt idx="79">
                  <c:v>0.49</c:v>
                </c:pt>
                <c:pt idx="80">
                  <c:v>0.753</c:v>
                </c:pt>
                <c:pt idx="81">
                  <c:v>0.59</c:v>
                </c:pt>
                <c:pt idx="82">
                  <c:v>0.51500000000000001</c:v>
                </c:pt>
                <c:pt idx="83">
                  <c:v>1.819</c:v>
                </c:pt>
                <c:pt idx="84">
                  <c:v>1.069</c:v>
                </c:pt>
                <c:pt idx="85">
                  <c:v>0.57199999999999995</c:v>
                </c:pt>
                <c:pt idx="86">
                  <c:v>0.52400000000000002</c:v>
                </c:pt>
                <c:pt idx="87">
                  <c:v>0.82499999999999996</c:v>
                </c:pt>
                <c:pt idx="88">
                  <c:v>0.51200000000000001</c:v>
                </c:pt>
                <c:pt idx="89">
                  <c:v>0.438</c:v>
                </c:pt>
                <c:pt idx="90">
                  <c:v>0.41499999999999998</c:v>
                </c:pt>
                <c:pt idx="91">
                  <c:v>0.32300000000000001</c:v>
                </c:pt>
                <c:pt idx="92">
                  <c:v>0.313</c:v>
                </c:pt>
                <c:pt idx="93">
                  <c:v>0.33200000000000002</c:v>
                </c:pt>
                <c:pt idx="94">
                  <c:v>0.81100000000000005</c:v>
                </c:pt>
                <c:pt idx="95">
                  <c:v>0.38800000000000001</c:v>
                </c:pt>
                <c:pt idx="96">
                  <c:v>0.27400000000000002</c:v>
                </c:pt>
                <c:pt idx="97">
                  <c:v>0.41</c:v>
                </c:pt>
                <c:pt idx="98">
                  <c:v>1.4930000000000001</c:v>
                </c:pt>
                <c:pt idx="99">
                  <c:v>1.2030000000000001</c:v>
                </c:pt>
                <c:pt idx="100">
                  <c:v>1.7949999999999999</c:v>
                </c:pt>
                <c:pt idx="101">
                  <c:v>1.1060000000000001</c:v>
                </c:pt>
                <c:pt idx="102">
                  <c:v>0.39100000000000001</c:v>
                </c:pt>
                <c:pt idx="103">
                  <c:v>0.876</c:v>
                </c:pt>
                <c:pt idx="104">
                  <c:v>0.90200000000000002</c:v>
                </c:pt>
                <c:pt idx="105">
                  <c:v>0.28499999999999998</c:v>
                </c:pt>
                <c:pt idx="106">
                  <c:v>1.06</c:v>
                </c:pt>
                <c:pt idx="107">
                  <c:v>0.28799999999999998</c:v>
                </c:pt>
                <c:pt idx="108">
                  <c:v>0.38</c:v>
                </c:pt>
                <c:pt idx="109">
                  <c:v>1.006</c:v>
                </c:pt>
                <c:pt idx="110">
                  <c:v>0.45700000000000002</c:v>
                </c:pt>
                <c:pt idx="111">
                  <c:v>0.40600000000000003</c:v>
                </c:pt>
                <c:pt idx="112">
                  <c:v>0.37</c:v>
                </c:pt>
                <c:pt idx="113">
                  <c:v>0.32900000000000001</c:v>
                </c:pt>
                <c:pt idx="114">
                  <c:v>0.30399999999999999</c:v>
                </c:pt>
                <c:pt idx="115">
                  <c:v>1.6E-2</c:v>
                </c:pt>
                <c:pt idx="116">
                  <c:v>0.13900000000000001</c:v>
                </c:pt>
                <c:pt idx="117">
                  <c:v>0.32700000000000001</c:v>
                </c:pt>
                <c:pt idx="118">
                  <c:v>0.219</c:v>
                </c:pt>
                <c:pt idx="119">
                  <c:v>0.26900000000000002</c:v>
                </c:pt>
                <c:pt idx="120">
                  <c:v>0.66800000000000004</c:v>
                </c:pt>
                <c:pt idx="121">
                  <c:v>0.20200000000000001</c:v>
                </c:pt>
                <c:pt idx="122">
                  <c:v>0.377</c:v>
                </c:pt>
                <c:pt idx="123">
                  <c:v>0.41899999999999998</c:v>
                </c:pt>
                <c:pt idx="124">
                  <c:v>0.71399999999999997</c:v>
                </c:pt>
              </c:numCache>
            </c:numRef>
          </c:xVal>
          <c:yVal>
            <c:numRef>
              <c:f>'Regional data'!$AM$47:$AM$171</c:f>
              <c:numCache>
                <c:formatCode>General</c:formatCode>
                <c:ptCount val="125"/>
                <c:pt idx="0">
                  <c:v>72.852000000000004</c:v>
                </c:pt>
                <c:pt idx="1">
                  <c:v>43.431000000000004</c:v>
                </c:pt>
                <c:pt idx="2">
                  <c:v>81.725000000000009</c:v>
                </c:pt>
                <c:pt idx="3">
                  <c:v>37.36</c:v>
                </c:pt>
                <c:pt idx="4">
                  <c:v>46.7</c:v>
                </c:pt>
                <c:pt idx="5">
                  <c:v>46.7</c:v>
                </c:pt>
                <c:pt idx="6">
                  <c:v>46.7</c:v>
                </c:pt>
                <c:pt idx="7">
                  <c:v>34.091000000000001</c:v>
                </c:pt>
                <c:pt idx="8">
                  <c:v>9.8070000000000004</c:v>
                </c:pt>
                <c:pt idx="9">
                  <c:v>23.817</c:v>
                </c:pt>
                <c:pt idx="10">
                  <c:v>113.01400000000001</c:v>
                </c:pt>
                <c:pt idx="11">
                  <c:v>14.010000000000002</c:v>
                </c:pt>
                <c:pt idx="12">
                  <c:v>33.624000000000002</c:v>
                </c:pt>
                <c:pt idx="13">
                  <c:v>33.624000000000002</c:v>
                </c:pt>
                <c:pt idx="14">
                  <c:v>64.445999999999998</c:v>
                </c:pt>
                <c:pt idx="15">
                  <c:v>38.294000000000004</c:v>
                </c:pt>
                <c:pt idx="16">
                  <c:v>43.898000000000003</c:v>
                </c:pt>
                <c:pt idx="17">
                  <c:v>29.888000000000002</c:v>
                </c:pt>
                <c:pt idx="18">
                  <c:v>133.56200000000001</c:v>
                </c:pt>
                <c:pt idx="19">
                  <c:v>46.7</c:v>
                </c:pt>
                <c:pt idx="20">
                  <c:v>62.578000000000003</c:v>
                </c:pt>
                <c:pt idx="21">
                  <c:v>51.370000000000005</c:v>
                </c:pt>
                <c:pt idx="22">
                  <c:v>21.949000000000002</c:v>
                </c:pt>
                <c:pt idx="23">
                  <c:v>112.08000000000001</c:v>
                </c:pt>
                <c:pt idx="24">
                  <c:v>33.157000000000004</c:v>
                </c:pt>
                <c:pt idx="25">
                  <c:v>26.152000000000001</c:v>
                </c:pt>
                <c:pt idx="26">
                  <c:v>28.020000000000003</c:v>
                </c:pt>
              </c:numCache>
            </c:numRef>
          </c:yVal>
          <c:smooth val="0"/>
          <c:extLst>
            <c:ext xmlns:c16="http://schemas.microsoft.com/office/drawing/2014/chart" uri="{C3380CC4-5D6E-409C-BE32-E72D297353CC}">
              <c16:uniqueId val="{00000000-AE51-435B-A13D-512E1461B977}"/>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data'!$AU$247:$AU$313</c:f>
              <c:numCache>
                <c:formatCode>General</c:formatCode>
                <c:ptCount val="67"/>
                <c:pt idx="57">
                  <c:v>0.66</c:v>
                </c:pt>
                <c:pt idx="58">
                  <c:v>0.51600000000000001</c:v>
                </c:pt>
                <c:pt idx="59">
                  <c:v>0.219</c:v>
                </c:pt>
                <c:pt idx="60">
                  <c:v>0.83299999999999996</c:v>
                </c:pt>
                <c:pt idx="61">
                  <c:v>2.1850000000000001</c:v>
                </c:pt>
                <c:pt idx="62">
                  <c:v>1.0129999999999999</c:v>
                </c:pt>
                <c:pt idx="63">
                  <c:v>1.103</c:v>
                </c:pt>
                <c:pt idx="64">
                  <c:v>0.64100000000000001</c:v>
                </c:pt>
                <c:pt idx="65">
                  <c:v>0.378</c:v>
                </c:pt>
                <c:pt idx="66">
                  <c:v>0.28199999999999997</c:v>
                </c:pt>
              </c:numCache>
            </c:numRef>
          </c:xVal>
          <c:yVal>
            <c:numRef>
              <c:f>'Regional data'!$AM$247:$AM$313</c:f>
              <c:numCache>
                <c:formatCode>General</c:formatCode>
                <c:ptCount val="67"/>
                <c:pt idx="0">
                  <c:v>18.68</c:v>
                </c:pt>
                <c:pt idx="1">
                  <c:v>17.512499999999999</c:v>
                </c:pt>
                <c:pt idx="2">
                  <c:v>15.1775</c:v>
                </c:pt>
                <c:pt idx="3">
                  <c:v>18.68</c:v>
                </c:pt>
                <c:pt idx="4">
                  <c:v>39.228000000000002</c:v>
                </c:pt>
                <c:pt idx="5">
                  <c:v>45.766000000000005</c:v>
                </c:pt>
                <c:pt idx="6">
                  <c:v>40.161999999999999</c:v>
                </c:pt>
                <c:pt idx="7">
                  <c:v>57.441000000000003</c:v>
                </c:pt>
                <c:pt idx="8">
                  <c:v>11.208</c:v>
                </c:pt>
                <c:pt idx="9">
                  <c:v>13.076000000000001</c:v>
                </c:pt>
                <c:pt idx="10">
                  <c:v>783.15899999999999</c:v>
                </c:pt>
                <c:pt idx="11">
                  <c:v>22.416</c:v>
                </c:pt>
                <c:pt idx="12">
                  <c:v>15.878</c:v>
                </c:pt>
                <c:pt idx="13">
                  <c:v>17.279</c:v>
                </c:pt>
                <c:pt idx="14">
                  <c:v>8.8730000000000011</c:v>
                </c:pt>
                <c:pt idx="15">
                  <c:v>1.6345000000000001</c:v>
                </c:pt>
                <c:pt idx="16">
                  <c:v>1.2142000000000002</c:v>
                </c:pt>
                <c:pt idx="17">
                  <c:v>6.0710000000000006</c:v>
                </c:pt>
                <c:pt idx="18">
                  <c:v>16.345000000000002</c:v>
                </c:pt>
                <c:pt idx="19">
                  <c:v>49.969000000000001</c:v>
                </c:pt>
                <c:pt idx="20">
                  <c:v>15.411000000000001</c:v>
                </c:pt>
                <c:pt idx="21">
                  <c:v>1.401</c:v>
                </c:pt>
                <c:pt idx="22">
                  <c:v>44.832000000000001</c:v>
                </c:pt>
                <c:pt idx="23">
                  <c:v>42.964000000000006</c:v>
                </c:pt>
                <c:pt idx="24">
                  <c:v>26.152000000000001</c:v>
                </c:pt>
                <c:pt idx="25">
                  <c:v>48.101000000000006</c:v>
                </c:pt>
                <c:pt idx="26">
                  <c:v>36.893000000000001</c:v>
                </c:pt>
                <c:pt idx="27">
                  <c:v>29.888000000000002</c:v>
                </c:pt>
                <c:pt idx="28">
                  <c:v>18.213000000000001</c:v>
                </c:pt>
                <c:pt idx="29">
                  <c:v>31.756</c:v>
                </c:pt>
                <c:pt idx="30">
                  <c:v>54.639000000000003</c:v>
                </c:pt>
                <c:pt idx="31">
                  <c:v>10.274000000000001</c:v>
                </c:pt>
                <c:pt idx="32">
                  <c:v>36.893000000000001</c:v>
                </c:pt>
                <c:pt idx="33">
                  <c:v>20.548000000000002</c:v>
                </c:pt>
                <c:pt idx="34">
                  <c:v>8.8730000000000011</c:v>
                </c:pt>
                <c:pt idx="35">
                  <c:v>50.436</c:v>
                </c:pt>
                <c:pt idx="36">
                  <c:v>12.142000000000001</c:v>
                </c:pt>
                <c:pt idx="37">
                  <c:v>11.208</c:v>
                </c:pt>
                <c:pt idx="38">
                  <c:v>12.142000000000001</c:v>
                </c:pt>
                <c:pt idx="39">
                  <c:v>12.142000000000001</c:v>
                </c:pt>
                <c:pt idx="40">
                  <c:v>18.68</c:v>
                </c:pt>
                <c:pt idx="41">
                  <c:v>23.817</c:v>
                </c:pt>
                <c:pt idx="42">
                  <c:v>23.35</c:v>
                </c:pt>
                <c:pt idx="43">
                  <c:v>61.644000000000005</c:v>
                </c:pt>
                <c:pt idx="44">
                  <c:v>11.208</c:v>
                </c:pt>
                <c:pt idx="45">
                  <c:v>16.812000000000001</c:v>
                </c:pt>
                <c:pt idx="46">
                  <c:v>15.878</c:v>
                </c:pt>
                <c:pt idx="47">
                  <c:v>11.208</c:v>
                </c:pt>
                <c:pt idx="48">
                  <c:v>26.152000000000001</c:v>
                </c:pt>
                <c:pt idx="49">
                  <c:v>52.304000000000002</c:v>
                </c:pt>
                <c:pt idx="50">
                  <c:v>7.0050000000000008</c:v>
                </c:pt>
                <c:pt idx="51">
                  <c:v>56.040000000000006</c:v>
                </c:pt>
                <c:pt idx="52">
                  <c:v>20.081</c:v>
                </c:pt>
                <c:pt idx="53">
                  <c:v>17.9328</c:v>
                </c:pt>
                <c:pt idx="54">
                  <c:v>37.36</c:v>
                </c:pt>
                <c:pt idx="55">
                  <c:v>27.086000000000002</c:v>
                </c:pt>
                <c:pt idx="56">
                  <c:v>54.639000000000003</c:v>
                </c:pt>
              </c:numCache>
            </c:numRef>
          </c:yVal>
          <c:smooth val="0"/>
          <c:extLst xmlns:c15="http://schemas.microsoft.com/office/drawing/2012/chart">
            <c:ext xmlns:c16="http://schemas.microsoft.com/office/drawing/2014/chart" uri="{C3380CC4-5D6E-409C-BE32-E72D297353CC}">
              <c16:uniqueId val="{00000001-AE51-435B-A13D-512E1461B977}"/>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data'!$AU$7:$AU$44</c:f>
              <c:numCache>
                <c:formatCode>General</c:formatCode>
                <c:ptCount val="38"/>
                <c:pt idx="0">
                  <c:v>0.18</c:v>
                </c:pt>
                <c:pt idx="1">
                  <c:v>0.3</c:v>
                </c:pt>
                <c:pt idx="2">
                  <c:v>0.18</c:v>
                </c:pt>
                <c:pt idx="3">
                  <c:v>0.17</c:v>
                </c:pt>
                <c:pt idx="4">
                  <c:v>0.28999999999999998</c:v>
                </c:pt>
                <c:pt idx="5">
                  <c:v>0.33</c:v>
                </c:pt>
                <c:pt idx="6">
                  <c:v>0.17</c:v>
                </c:pt>
                <c:pt idx="7">
                  <c:v>0.31</c:v>
                </c:pt>
                <c:pt idx="8">
                  <c:v>0.33</c:v>
                </c:pt>
                <c:pt idx="9">
                  <c:v>1.1000000000000001</c:v>
                </c:pt>
              </c:numCache>
            </c:numRef>
          </c:xVal>
          <c:yVal>
            <c:numRef>
              <c:f>'Regional data'!$AM$7:$AM$44</c:f>
              <c:numCache>
                <c:formatCode>General</c:formatCode>
                <c:ptCount val="38"/>
                <c:pt idx="0">
                  <c:v>50</c:v>
                </c:pt>
                <c:pt idx="1">
                  <c:v>48</c:v>
                </c:pt>
                <c:pt idx="2">
                  <c:v>49</c:v>
                </c:pt>
                <c:pt idx="3">
                  <c:v>49</c:v>
                </c:pt>
                <c:pt idx="4">
                  <c:v>48</c:v>
                </c:pt>
                <c:pt idx="5">
                  <c:v>48</c:v>
                </c:pt>
                <c:pt idx="6">
                  <c:v>48</c:v>
                </c:pt>
                <c:pt idx="7">
                  <c:v>48</c:v>
                </c:pt>
                <c:pt idx="8">
                  <c:v>48</c:v>
                </c:pt>
                <c:pt idx="9">
                  <c:v>28</c:v>
                </c:pt>
                <c:pt idx="10">
                  <c:v>40.629000000000005</c:v>
                </c:pt>
                <c:pt idx="11">
                  <c:v>31.615900000000003</c:v>
                </c:pt>
                <c:pt idx="12">
                  <c:v>0.93400000000000005</c:v>
                </c:pt>
                <c:pt idx="13">
                  <c:v>20.548000000000002</c:v>
                </c:pt>
                <c:pt idx="14">
                  <c:v>10.0405</c:v>
                </c:pt>
                <c:pt idx="15">
                  <c:v>65.847000000000008</c:v>
                </c:pt>
                <c:pt idx="16">
                  <c:v>7.0983999999999998</c:v>
                </c:pt>
                <c:pt idx="17">
                  <c:v>15.411000000000001</c:v>
                </c:pt>
                <c:pt idx="18">
                  <c:v>14.010000000000002</c:v>
                </c:pt>
                <c:pt idx="19">
                  <c:v>10.274000000000001</c:v>
                </c:pt>
                <c:pt idx="20">
                  <c:v>14.010000000000002</c:v>
                </c:pt>
                <c:pt idx="21">
                  <c:v>48.568000000000005</c:v>
                </c:pt>
                <c:pt idx="22">
                  <c:v>41.096000000000004</c:v>
                </c:pt>
                <c:pt idx="23">
                  <c:v>1.401</c:v>
                </c:pt>
                <c:pt idx="24">
                  <c:v>25.218</c:v>
                </c:pt>
                <c:pt idx="25">
                  <c:v>11.675000000000001</c:v>
                </c:pt>
                <c:pt idx="26">
                  <c:v>11.675000000000001</c:v>
                </c:pt>
                <c:pt idx="27">
                  <c:v>16.345000000000002</c:v>
                </c:pt>
                <c:pt idx="28">
                  <c:v>30.355</c:v>
                </c:pt>
                <c:pt idx="29">
                  <c:v>18.213000000000001</c:v>
                </c:pt>
                <c:pt idx="30">
                  <c:v>24.284000000000002</c:v>
                </c:pt>
                <c:pt idx="31">
                  <c:v>28.020000000000003</c:v>
                </c:pt>
                <c:pt idx="32">
                  <c:v>37.827000000000005</c:v>
                </c:pt>
                <c:pt idx="33">
                  <c:v>27.086000000000002</c:v>
                </c:pt>
                <c:pt idx="34">
                  <c:v>23.817</c:v>
                </c:pt>
                <c:pt idx="35">
                  <c:v>22.6495</c:v>
                </c:pt>
                <c:pt idx="36">
                  <c:v>28.627099999999999</c:v>
                </c:pt>
                <c:pt idx="37">
                  <c:v>23.490100000000002</c:v>
                </c:pt>
              </c:numCache>
            </c:numRef>
          </c:yVal>
          <c:smooth val="0"/>
          <c:extLst>
            <c:ext xmlns:c16="http://schemas.microsoft.com/office/drawing/2014/chart" uri="{C3380CC4-5D6E-409C-BE32-E72D297353CC}">
              <c16:uniqueId val="{00000002-AE51-435B-A13D-512E1461B977}"/>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data'!$AU$316:$AU$327</c:f>
              <c:numCache>
                <c:formatCode>General</c:formatCode>
                <c:ptCount val="12"/>
                <c:pt idx="8">
                  <c:v>0.76</c:v>
                </c:pt>
                <c:pt idx="9">
                  <c:v>1.266</c:v>
                </c:pt>
                <c:pt idx="10">
                  <c:v>1.1839999999999999</c:v>
                </c:pt>
                <c:pt idx="11">
                  <c:v>0.55600000000000005</c:v>
                </c:pt>
              </c:numCache>
            </c:numRef>
          </c:xVal>
          <c:yVal>
            <c:numRef>
              <c:f>'Regional data'!$AM$316:$AM$327</c:f>
              <c:numCache>
                <c:formatCode>General</c:formatCode>
                <c:ptCount val="12"/>
                <c:pt idx="0">
                  <c:v>7.4720000000000004</c:v>
                </c:pt>
                <c:pt idx="1">
                  <c:v>69.116</c:v>
                </c:pt>
                <c:pt idx="2">
                  <c:v>16.345000000000002</c:v>
                </c:pt>
                <c:pt idx="3">
                  <c:v>0.65380000000000005</c:v>
                </c:pt>
                <c:pt idx="4">
                  <c:v>65.847000000000008</c:v>
                </c:pt>
                <c:pt idx="5">
                  <c:v>27.553000000000001</c:v>
                </c:pt>
                <c:pt idx="6">
                  <c:v>24.751000000000001</c:v>
                </c:pt>
                <c:pt idx="7">
                  <c:v>14.477</c:v>
                </c:pt>
              </c:numCache>
            </c:numRef>
          </c:yVal>
          <c:smooth val="0"/>
          <c:extLst>
            <c:ext xmlns:c16="http://schemas.microsoft.com/office/drawing/2014/chart" uri="{C3380CC4-5D6E-409C-BE32-E72D297353CC}">
              <c16:uniqueId val="{00000003-AE51-435B-A13D-512E1461B977}"/>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data'!$AU$188:$AU$244</c:f>
              <c:numCache>
                <c:formatCode>General</c:formatCode>
                <c:ptCount val="57"/>
                <c:pt idx="56">
                  <c:v>0.72</c:v>
                </c:pt>
              </c:numCache>
            </c:numRef>
          </c:xVal>
          <c:yVal>
            <c:numRef>
              <c:f>'Regional data'!$AM$188:$AM$244</c:f>
              <c:numCache>
                <c:formatCode>General</c:formatCode>
                <c:ptCount val="57"/>
                <c:pt idx="0">
                  <c:v>7.845600000000001</c:v>
                </c:pt>
                <c:pt idx="1">
                  <c:v>7.9390000000000001</c:v>
                </c:pt>
                <c:pt idx="2">
                  <c:v>11.675000000000001</c:v>
                </c:pt>
                <c:pt idx="3">
                  <c:v>20.081</c:v>
                </c:pt>
                <c:pt idx="4">
                  <c:v>4.67</c:v>
                </c:pt>
                <c:pt idx="5">
                  <c:v>19.614000000000001</c:v>
                </c:pt>
                <c:pt idx="6">
                  <c:v>22.416</c:v>
                </c:pt>
                <c:pt idx="7">
                  <c:v>14.477</c:v>
                </c:pt>
                <c:pt idx="8">
                  <c:v>42.497</c:v>
                </c:pt>
                <c:pt idx="9">
                  <c:v>21.015000000000001</c:v>
                </c:pt>
                <c:pt idx="10">
                  <c:v>14.010000000000002</c:v>
                </c:pt>
                <c:pt idx="11">
                  <c:v>95.734999999999999</c:v>
                </c:pt>
                <c:pt idx="12">
                  <c:v>79.39</c:v>
                </c:pt>
                <c:pt idx="13">
                  <c:v>17.746000000000002</c:v>
                </c:pt>
                <c:pt idx="14">
                  <c:v>78.923000000000002</c:v>
                </c:pt>
                <c:pt idx="15">
                  <c:v>50.903000000000006</c:v>
                </c:pt>
                <c:pt idx="16">
                  <c:v>39.228000000000002</c:v>
                </c:pt>
                <c:pt idx="17">
                  <c:v>14.010000000000002</c:v>
                </c:pt>
                <c:pt idx="18">
                  <c:v>13.683100000000001</c:v>
                </c:pt>
                <c:pt idx="19">
                  <c:v>42.03</c:v>
                </c:pt>
                <c:pt idx="20">
                  <c:v>46.7</c:v>
                </c:pt>
                <c:pt idx="21">
                  <c:v>42.03</c:v>
                </c:pt>
                <c:pt idx="22">
                  <c:v>37.36</c:v>
                </c:pt>
                <c:pt idx="23">
                  <c:v>55.106000000000002</c:v>
                </c:pt>
                <c:pt idx="24">
                  <c:v>1.2142000000000002</c:v>
                </c:pt>
                <c:pt idx="25">
                  <c:v>19.147000000000002</c:v>
                </c:pt>
                <c:pt idx="26">
                  <c:v>14.944000000000001</c:v>
                </c:pt>
                <c:pt idx="27">
                  <c:v>19.614000000000001</c:v>
                </c:pt>
                <c:pt idx="28">
                  <c:v>14.944000000000001</c:v>
                </c:pt>
                <c:pt idx="29">
                  <c:v>7.0050000000000008</c:v>
                </c:pt>
                <c:pt idx="30">
                  <c:v>177.46</c:v>
                </c:pt>
                <c:pt idx="31">
                  <c:v>70.51700000000001</c:v>
                </c:pt>
                <c:pt idx="32">
                  <c:v>57.441000000000003</c:v>
                </c:pt>
                <c:pt idx="33">
                  <c:v>35.678800000000003</c:v>
                </c:pt>
                <c:pt idx="34">
                  <c:v>77.055000000000007</c:v>
                </c:pt>
                <c:pt idx="35">
                  <c:v>26.152000000000001</c:v>
                </c:pt>
                <c:pt idx="36">
                  <c:v>13.076000000000001</c:v>
                </c:pt>
                <c:pt idx="37">
                  <c:v>33.157000000000004</c:v>
                </c:pt>
                <c:pt idx="38">
                  <c:v>33.157000000000004</c:v>
                </c:pt>
                <c:pt idx="39">
                  <c:v>29.89734</c:v>
                </c:pt>
                <c:pt idx="40">
                  <c:v>14.010000000000002</c:v>
                </c:pt>
                <c:pt idx="41">
                  <c:v>45.298999999999999</c:v>
                </c:pt>
                <c:pt idx="42">
                  <c:v>48.101000000000006</c:v>
                </c:pt>
                <c:pt idx="43">
                  <c:v>22.416</c:v>
                </c:pt>
                <c:pt idx="44">
                  <c:v>28.487000000000002</c:v>
                </c:pt>
                <c:pt idx="45">
                  <c:v>23.35</c:v>
                </c:pt>
                <c:pt idx="46">
                  <c:v>29.888000000000002</c:v>
                </c:pt>
                <c:pt idx="47">
                  <c:v>28.487000000000002</c:v>
                </c:pt>
                <c:pt idx="48">
                  <c:v>16.812000000000001</c:v>
                </c:pt>
                <c:pt idx="49">
                  <c:v>56.040000000000006</c:v>
                </c:pt>
                <c:pt idx="50">
                  <c:v>88.73</c:v>
                </c:pt>
                <c:pt idx="51">
                  <c:v>92.466000000000008</c:v>
                </c:pt>
                <c:pt idx="52">
                  <c:v>63.512</c:v>
                </c:pt>
                <c:pt idx="53">
                  <c:v>35.959000000000003</c:v>
                </c:pt>
                <c:pt idx="54">
                  <c:v>34.137700000000002</c:v>
                </c:pt>
                <c:pt idx="55">
                  <c:v>194.27200000000002</c:v>
                </c:pt>
              </c:numCache>
            </c:numRef>
          </c:yVal>
          <c:smooth val="0"/>
          <c:extLst>
            <c:ext xmlns:c16="http://schemas.microsoft.com/office/drawing/2014/chart" uri="{C3380CC4-5D6E-409C-BE32-E72D297353CC}">
              <c16:uniqueId val="{00000004-AE51-435B-A13D-512E1461B977}"/>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data'!$AU$174:$AU$185</c:f>
              <c:numCache>
                <c:formatCode>General</c:formatCode>
                <c:ptCount val="12"/>
              </c:numCache>
            </c:numRef>
          </c:xVal>
          <c:yVal>
            <c:numRef>
              <c:f>'Regional data'!$AM$174:$AM$185</c:f>
              <c:numCache>
                <c:formatCode>General</c:formatCode>
                <c:ptCount val="12"/>
                <c:pt idx="0">
                  <c:v>56.974000000000004</c:v>
                </c:pt>
                <c:pt idx="1">
                  <c:v>19.147000000000002</c:v>
                </c:pt>
                <c:pt idx="2">
                  <c:v>26.152000000000001</c:v>
                </c:pt>
                <c:pt idx="3">
                  <c:v>28.954000000000001</c:v>
                </c:pt>
                <c:pt idx="4">
                  <c:v>18.213000000000001</c:v>
                </c:pt>
                <c:pt idx="5">
                  <c:v>13.076000000000001</c:v>
                </c:pt>
                <c:pt idx="6">
                  <c:v>15.411000000000001</c:v>
                </c:pt>
                <c:pt idx="7">
                  <c:v>18.68</c:v>
                </c:pt>
                <c:pt idx="8">
                  <c:v>32.690000000000005</c:v>
                </c:pt>
                <c:pt idx="9">
                  <c:v>5.6040000000000001</c:v>
                </c:pt>
                <c:pt idx="10">
                  <c:v>9.8070000000000004</c:v>
                </c:pt>
                <c:pt idx="11">
                  <c:v>17.279</c:v>
                </c:pt>
              </c:numCache>
            </c:numRef>
          </c:yVal>
          <c:smooth val="0"/>
          <c:extLst>
            <c:ext xmlns:c16="http://schemas.microsoft.com/office/drawing/2014/chart" uri="{C3380CC4-5D6E-409C-BE32-E72D297353CC}">
              <c16:uniqueId val="{00000005-AE51-435B-A13D-512E1461B977}"/>
            </c:ext>
          </c:extLst>
        </c:ser>
        <c:dLbls>
          <c:showLegendKey val="0"/>
          <c:showVal val="0"/>
          <c:showCatName val="0"/>
          <c:showSerName val="0"/>
          <c:showPercent val="0"/>
          <c:showBubbleSize val="0"/>
        </c:dLbls>
        <c:axId val="1216781967"/>
        <c:axId val="1216783215"/>
        <c:extLst/>
      </c:scatterChart>
      <c:valAx>
        <c:axId val="1216781967"/>
        <c:scaling>
          <c:orientation val="minMax"/>
          <c:max val="1.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Sr vs CO3</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data'!$AU$47:$AU$171</c:f>
              <c:numCache>
                <c:formatCode>General</c:formatCode>
                <c:ptCount val="125"/>
                <c:pt idx="27">
                  <c:v>9.6000000000000002E-2</c:v>
                </c:pt>
                <c:pt idx="28">
                  <c:v>1.764</c:v>
                </c:pt>
                <c:pt idx="29">
                  <c:v>1.1399999999999999</c:v>
                </c:pt>
                <c:pt idx="30">
                  <c:v>1.1619999999999999</c:v>
                </c:pt>
                <c:pt idx="31">
                  <c:v>1.117</c:v>
                </c:pt>
                <c:pt idx="32">
                  <c:v>1.1279999999999999</c:v>
                </c:pt>
                <c:pt idx="33">
                  <c:v>2.4E-2</c:v>
                </c:pt>
                <c:pt idx="34">
                  <c:v>9.6000000000000002E-2</c:v>
                </c:pt>
                <c:pt idx="35">
                  <c:v>0.32200000000000001</c:v>
                </c:pt>
                <c:pt idx="36">
                  <c:v>0.45700000000000002</c:v>
                </c:pt>
                <c:pt idx="37">
                  <c:v>0.38200000000000001</c:v>
                </c:pt>
                <c:pt idx="38">
                  <c:v>1.44</c:v>
                </c:pt>
                <c:pt idx="39">
                  <c:v>2.1240000000000001</c:v>
                </c:pt>
                <c:pt idx="40">
                  <c:v>0.218</c:v>
                </c:pt>
                <c:pt idx="41">
                  <c:v>0.44800000000000001</c:v>
                </c:pt>
                <c:pt idx="42">
                  <c:v>0.97799999999999998</c:v>
                </c:pt>
                <c:pt idx="43">
                  <c:v>0.433</c:v>
                </c:pt>
                <c:pt idx="44">
                  <c:v>0.443</c:v>
                </c:pt>
                <c:pt idx="45">
                  <c:v>0.26800000000000002</c:v>
                </c:pt>
                <c:pt idx="46">
                  <c:v>0.97899999999999998</c:v>
                </c:pt>
                <c:pt idx="47">
                  <c:v>0.11600000000000001</c:v>
                </c:pt>
                <c:pt idx="48">
                  <c:v>0.155</c:v>
                </c:pt>
                <c:pt idx="49">
                  <c:v>0.217</c:v>
                </c:pt>
                <c:pt idx="50">
                  <c:v>0.26600000000000001</c:v>
                </c:pt>
                <c:pt idx="51">
                  <c:v>0.16200000000000001</c:v>
                </c:pt>
                <c:pt idx="52">
                  <c:v>1.1439999999999999</c:v>
                </c:pt>
                <c:pt idx="53">
                  <c:v>1.7999999999999999E-2</c:v>
                </c:pt>
                <c:pt idx="54">
                  <c:v>0.72899999999999998</c:v>
                </c:pt>
                <c:pt idx="55">
                  <c:v>0.10199999999999999</c:v>
                </c:pt>
                <c:pt idx="56">
                  <c:v>4.0000000000000001E-3</c:v>
                </c:pt>
                <c:pt idx="57">
                  <c:v>0.312</c:v>
                </c:pt>
                <c:pt idx="58">
                  <c:v>0.29399999999999998</c:v>
                </c:pt>
                <c:pt idx="59">
                  <c:v>0.46500000000000002</c:v>
                </c:pt>
                <c:pt idx="60">
                  <c:v>0.76900000000000002</c:v>
                </c:pt>
                <c:pt idx="61">
                  <c:v>8.7999999999999995E-2</c:v>
                </c:pt>
                <c:pt idx="62">
                  <c:v>0.10100000000000001</c:v>
                </c:pt>
                <c:pt idx="63">
                  <c:v>1.6</c:v>
                </c:pt>
                <c:pt idx="64">
                  <c:v>1.5329999999999999</c:v>
                </c:pt>
                <c:pt idx="65">
                  <c:v>1.327</c:v>
                </c:pt>
                <c:pt idx="66">
                  <c:v>0.45300000000000001</c:v>
                </c:pt>
                <c:pt idx="67">
                  <c:v>0.67300000000000004</c:v>
                </c:pt>
                <c:pt idx="68">
                  <c:v>0.67</c:v>
                </c:pt>
                <c:pt idx="69">
                  <c:v>7.9000000000000001E-2</c:v>
                </c:pt>
                <c:pt idx="70">
                  <c:v>0.49299999999999999</c:v>
                </c:pt>
                <c:pt idx="71">
                  <c:v>0.186</c:v>
                </c:pt>
                <c:pt idx="72">
                  <c:v>0.47899999999999998</c:v>
                </c:pt>
                <c:pt idx="73">
                  <c:v>0.35699999999999998</c:v>
                </c:pt>
                <c:pt idx="74">
                  <c:v>0.30499999999999999</c:v>
                </c:pt>
                <c:pt idx="75">
                  <c:v>0.871</c:v>
                </c:pt>
                <c:pt idx="76">
                  <c:v>0.18</c:v>
                </c:pt>
                <c:pt idx="77">
                  <c:v>1.978</c:v>
                </c:pt>
                <c:pt idx="78">
                  <c:v>0.70499999999999996</c:v>
                </c:pt>
                <c:pt idx="79">
                  <c:v>0.49</c:v>
                </c:pt>
                <c:pt idx="80">
                  <c:v>0.753</c:v>
                </c:pt>
                <c:pt idx="81">
                  <c:v>0.59</c:v>
                </c:pt>
                <c:pt idx="82">
                  <c:v>0.51500000000000001</c:v>
                </c:pt>
                <c:pt idx="83">
                  <c:v>1.819</c:v>
                </c:pt>
                <c:pt idx="84">
                  <c:v>1.069</c:v>
                </c:pt>
                <c:pt idx="85">
                  <c:v>0.57199999999999995</c:v>
                </c:pt>
                <c:pt idx="86">
                  <c:v>0.52400000000000002</c:v>
                </c:pt>
                <c:pt idx="87">
                  <c:v>0.82499999999999996</c:v>
                </c:pt>
                <c:pt idx="88">
                  <c:v>0.51200000000000001</c:v>
                </c:pt>
                <c:pt idx="89">
                  <c:v>0.438</c:v>
                </c:pt>
                <c:pt idx="90">
                  <c:v>0.41499999999999998</c:v>
                </c:pt>
                <c:pt idx="91">
                  <c:v>0.32300000000000001</c:v>
                </c:pt>
                <c:pt idx="92">
                  <c:v>0.313</c:v>
                </c:pt>
                <c:pt idx="93">
                  <c:v>0.33200000000000002</c:v>
                </c:pt>
                <c:pt idx="94">
                  <c:v>0.81100000000000005</c:v>
                </c:pt>
                <c:pt idx="95">
                  <c:v>0.38800000000000001</c:v>
                </c:pt>
                <c:pt idx="96">
                  <c:v>0.27400000000000002</c:v>
                </c:pt>
                <c:pt idx="97">
                  <c:v>0.41</c:v>
                </c:pt>
                <c:pt idx="98">
                  <c:v>1.4930000000000001</c:v>
                </c:pt>
                <c:pt idx="99">
                  <c:v>1.2030000000000001</c:v>
                </c:pt>
                <c:pt idx="100">
                  <c:v>1.7949999999999999</c:v>
                </c:pt>
                <c:pt idx="101">
                  <c:v>1.1060000000000001</c:v>
                </c:pt>
                <c:pt idx="102">
                  <c:v>0.39100000000000001</c:v>
                </c:pt>
                <c:pt idx="103">
                  <c:v>0.876</c:v>
                </c:pt>
                <c:pt idx="104">
                  <c:v>0.90200000000000002</c:v>
                </c:pt>
                <c:pt idx="105">
                  <c:v>0.28499999999999998</c:v>
                </c:pt>
                <c:pt idx="106">
                  <c:v>1.06</c:v>
                </c:pt>
                <c:pt idx="107">
                  <c:v>0.28799999999999998</c:v>
                </c:pt>
                <c:pt idx="108">
                  <c:v>0.38</c:v>
                </c:pt>
                <c:pt idx="109">
                  <c:v>1.006</c:v>
                </c:pt>
                <c:pt idx="110">
                  <c:v>0.45700000000000002</c:v>
                </c:pt>
                <c:pt idx="111">
                  <c:v>0.40600000000000003</c:v>
                </c:pt>
                <c:pt idx="112">
                  <c:v>0.37</c:v>
                </c:pt>
                <c:pt idx="113">
                  <c:v>0.32900000000000001</c:v>
                </c:pt>
                <c:pt idx="114">
                  <c:v>0.30399999999999999</c:v>
                </c:pt>
                <c:pt idx="115">
                  <c:v>1.6E-2</c:v>
                </c:pt>
                <c:pt idx="116">
                  <c:v>0.13900000000000001</c:v>
                </c:pt>
                <c:pt idx="117">
                  <c:v>0.32700000000000001</c:v>
                </c:pt>
                <c:pt idx="118">
                  <c:v>0.219</c:v>
                </c:pt>
                <c:pt idx="119">
                  <c:v>0.26900000000000002</c:v>
                </c:pt>
                <c:pt idx="120">
                  <c:v>0.66800000000000004</c:v>
                </c:pt>
                <c:pt idx="121">
                  <c:v>0.20200000000000001</c:v>
                </c:pt>
                <c:pt idx="122">
                  <c:v>0.377</c:v>
                </c:pt>
                <c:pt idx="123">
                  <c:v>0.41899999999999998</c:v>
                </c:pt>
                <c:pt idx="124">
                  <c:v>0.71399999999999997</c:v>
                </c:pt>
              </c:numCache>
            </c:numRef>
          </c:xVal>
          <c:yVal>
            <c:numRef>
              <c:f>'Regional data'!$AF$47:$AF$171</c:f>
              <c:numCache>
                <c:formatCode>General</c:formatCode>
                <c:ptCount val="125"/>
                <c:pt idx="0">
                  <c:v>81</c:v>
                </c:pt>
                <c:pt idx="2">
                  <c:v>0</c:v>
                </c:pt>
                <c:pt idx="3">
                  <c:v>18</c:v>
                </c:pt>
                <c:pt idx="4">
                  <c:v>18</c:v>
                </c:pt>
                <c:pt idx="5">
                  <c:v>60</c:v>
                </c:pt>
                <c:pt idx="7">
                  <c:v>10</c:v>
                </c:pt>
                <c:pt idx="8">
                  <c:v>10</c:v>
                </c:pt>
                <c:pt idx="12">
                  <c:v>54</c:v>
                </c:pt>
                <c:pt idx="13">
                  <c:v>1</c:v>
                </c:pt>
                <c:pt idx="15">
                  <c:v>126</c:v>
                </c:pt>
                <c:pt idx="16">
                  <c:v>10</c:v>
                </c:pt>
                <c:pt idx="17">
                  <c:v>114</c:v>
                </c:pt>
                <c:pt idx="18">
                  <c:v>132</c:v>
                </c:pt>
                <c:pt idx="19">
                  <c:v>0</c:v>
                </c:pt>
                <c:pt idx="27">
                  <c:v>0</c:v>
                </c:pt>
                <c:pt idx="28">
                  <c:v>0</c:v>
                </c:pt>
                <c:pt idx="29">
                  <c:v>0</c:v>
                </c:pt>
                <c:pt idx="30">
                  <c:v>0</c:v>
                </c:pt>
                <c:pt idx="31">
                  <c:v>0</c:v>
                </c:pt>
                <c:pt idx="32">
                  <c:v>0</c:v>
                </c:pt>
                <c:pt idx="33">
                  <c:v>12.1</c:v>
                </c:pt>
                <c:pt idx="34">
                  <c:v>0</c:v>
                </c:pt>
                <c:pt idx="35">
                  <c:v>0</c:v>
                </c:pt>
                <c:pt idx="36">
                  <c:v>0</c:v>
                </c:pt>
                <c:pt idx="37">
                  <c:v>0</c:v>
                </c:pt>
                <c:pt idx="38">
                  <c:v>0</c:v>
                </c:pt>
                <c:pt idx="39">
                  <c:v>0</c:v>
                </c:pt>
                <c:pt idx="40">
                  <c:v>0</c:v>
                </c:pt>
                <c:pt idx="41">
                  <c:v>0</c:v>
                </c:pt>
                <c:pt idx="42">
                  <c:v>0</c:v>
                </c:pt>
                <c:pt idx="43">
                  <c:v>0</c:v>
                </c:pt>
                <c:pt idx="44">
                  <c:v>0</c:v>
                </c:pt>
                <c:pt idx="45">
                  <c:v>2.48</c:v>
                </c:pt>
                <c:pt idx="46">
                  <c:v>8.5500000000000007</c:v>
                </c:pt>
                <c:pt idx="47">
                  <c:v>0</c:v>
                </c:pt>
                <c:pt idx="48">
                  <c:v>0</c:v>
                </c:pt>
                <c:pt idx="49">
                  <c:v>0</c:v>
                </c:pt>
                <c:pt idx="50">
                  <c:v>0</c:v>
                </c:pt>
                <c:pt idx="51">
                  <c:v>0</c:v>
                </c:pt>
                <c:pt idx="52">
                  <c:v>21.4</c:v>
                </c:pt>
                <c:pt idx="53">
                  <c:v>8.6999999999999993</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21.6</c:v>
                </c:pt>
                <c:pt idx="69">
                  <c:v>0</c:v>
                </c:pt>
                <c:pt idx="70">
                  <c:v>33.6</c:v>
                </c:pt>
                <c:pt idx="71">
                  <c:v>24</c:v>
                </c:pt>
                <c:pt idx="72">
                  <c:v>0</c:v>
                </c:pt>
                <c:pt idx="73">
                  <c:v>0</c:v>
                </c:pt>
                <c:pt idx="74">
                  <c:v>48</c:v>
                </c:pt>
                <c:pt idx="75">
                  <c:v>106.8</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8.5</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5.2</c:v>
                </c:pt>
                <c:pt idx="116">
                  <c:v>0</c:v>
                </c:pt>
                <c:pt idx="117">
                  <c:v>0</c:v>
                </c:pt>
                <c:pt idx="118">
                  <c:v>0</c:v>
                </c:pt>
                <c:pt idx="119">
                  <c:v>0</c:v>
                </c:pt>
                <c:pt idx="120">
                  <c:v>0</c:v>
                </c:pt>
                <c:pt idx="121">
                  <c:v>0</c:v>
                </c:pt>
                <c:pt idx="122">
                  <c:v>0</c:v>
                </c:pt>
                <c:pt idx="123">
                  <c:v>0</c:v>
                </c:pt>
                <c:pt idx="124">
                  <c:v>0</c:v>
                </c:pt>
              </c:numCache>
            </c:numRef>
          </c:yVal>
          <c:smooth val="0"/>
          <c:extLst>
            <c:ext xmlns:c16="http://schemas.microsoft.com/office/drawing/2014/chart" uri="{C3380CC4-5D6E-409C-BE32-E72D297353CC}">
              <c16:uniqueId val="{00000000-2078-4DD4-8EFB-5AD5405CD265}"/>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data'!$AU$247:$AU$313</c:f>
              <c:numCache>
                <c:formatCode>General</c:formatCode>
                <c:ptCount val="67"/>
                <c:pt idx="57">
                  <c:v>0.66</c:v>
                </c:pt>
                <c:pt idx="58">
                  <c:v>0.51600000000000001</c:v>
                </c:pt>
                <c:pt idx="59">
                  <c:v>0.219</c:v>
                </c:pt>
                <c:pt idx="60">
                  <c:v>0.83299999999999996</c:v>
                </c:pt>
                <c:pt idx="61">
                  <c:v>2.1850000000000001</c:v>
                </c:pt>
                <c:pt idx="62">
                  <c:v>1.0129999999999999</c:v>
                </c:pt>
                <c:pt idx="63">
                  <c:v>1.103</c:v>
                </c:pt>
                <c:pt idx="64">
                  <c:v>0.64100000000000001</c:v>
                </c:pt>
                <c:pt idx="65">
                  <c:v>0.378</c:v>
                </c:pt>
                <c:pt idx="66">
                  <c:v>0.28199999999999997</c:v>
                </c:pt>
              </c:numCache>
            </c:numRef>
          </c:xVal>
          <c:yVal>
            <c:numRef>
              <c:f>'Regional data'!$AF$247:$AF$313</c:f>
              <c:numCache>
                <c:formatCode>General</c:formatCode>
                <c:ptCount val="67"/>
                <c:pt idx="5">
                  <c:v>1</c:v>
                </c:pt>
                <c:pt idx="6">
                  <c:v>0</c:v>
                </c:pt>
                <c:pt idx="7">
                  <c:v>0</c:v>
                </c:pt>
                <c:pt idx="8">
                  <c:v>36</c:v>
                </c:pt>
                <c:pt idx="9">
                  <c:v>0</c:v>
                </c:pt>
                <c:pt idx="10">
                  <c:v>1594</c:v>
                </c:pt>
                <c:pt idx="11">
                  <c:v>12</c:v>
                </c:pt>
                <c:pt idx="14">
                  <c:v>12</c:v>
                </c:pt>
                <c:pt idx="15">
                  <c:v>0.1</c:v>
                </c:pt>
                <c:pt idx="16">
                  <c:v>0</c:v>
                </c:pt>
                <c:pt idx="17">
                  <c:v>6</c:v>
                </c:pt>
                <c:pt idx="20">
                  <c:v>24</c:v>
                </c:pt>
                <c:pt idx="21">
                  <c:v>6.1</c:v>
                </c:pt>
                <c:pt idx="22">
                  <c:v>18</c:v>
                </c:pt>
                <c:pt idx="23">
                  <c:v>30</c:v>
                </c:pt>
                <c:pt idx="25">
                  <c:v>0</c:v>
                </c:pt>
                <c:pt idx="26">
                  <c:v>0</c:v>
                </c:pt>
                <c:pt idx="27">
                  <c:v>0</c:v>
                </c:pt>
                <c:pt idx="33">
                  <c:v>1</c:v>
                </c:pt>
                <c:pt idx="36">
                  <c:v>12</c:v>
                </c:pt>
                <c:pt idx="38">
                  <c:v>6</c:v>
                </c:pt>
                <c:pt idx="39">
                  <c:v>6</c:v>
                </c:pt>
                <c:pt idx="42">
                  <c:v>0</c:v>
                </c:pt>
                <c:pt idx="43">
                  <c:v>30</c:v>
                </c:pt>
                <c:pt idx="44">
                  <c:v>12</c:v>
                </c:pt>
                <c:pt idx="45">
                  <c:v>18</c:v>
                </c:pt>
                <c:pt idx="46">
                  <c:v>0</c:v>
                </c:pt>
                <c:pt idx="47">
                  <c:v>0</c:v>
                </c:pt>
                <c:pt idx="48">
                  <c:v>6</c:v>
                </c:pt>
                <c:pt idx="49">
                  <c:v>18</c:v>
                </c:pt>
                <c:pt idx="50">
                  <c:v>1</c:v>
                </c:pt>
                <c:pt idx="51">
                  <c:v>18</c:v>
                </c:pt>
                <c:pt idx="55">
                  <c:v>18</c:v>
                </c:pt>
                <c:pt idx="57">
                  <c:v>0</c:v>
                </c:pt>
                <c:pt idx="58">
                  <c:v>0</c:v>
                </c:pt>
                <c:pt idx="59">
                  <c:v>0</c:v>
                </c:pt>
                <c:pt idx="60">
                  <c:v>0</c:v>
                </c:pt>
                <c:pt idx="61">
                  <c:v>0</c:v>
                </c:pt>
                <c:pt idx="62">
                  <c:v>0</c:v>
                </c:pt>
                <c:pt idx="63">
                  <c:v>0</c:v>
                </c:pt>
                <c:pt idx="64">
                  <c:v>0</c:v>
                </c:pt>
                <c:pt idx="65">
                  <c:v>0</c:v>
                </c:pt>
                <c:pt idx="66">
                  <c:v>0</c:v>
                </c:pt>
              </c:numCache>
            </c:numRef>
          </c:yVal>
          <c:smooth val="0"/>
          <c:extLst xmlns:c15="http://schemas.microsoft.com/office/drawing/2012/chart">
            <c:ext xmlns:c16="http://schemas.microsoft.com/office/drawing/2014/chart" uri="{C3380CC4-5D6E-409C-BE32-E72D297353CC}">
              <c16:uniqueId val="{00000001-2078-4DD4-8EFB-5AD5405CD265}"/>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data'!$AU$7:$AU$44</c:f>
              <c:numCache>
                <c:formatCode>General</c:formatCode>
                <c:ptCount val="38"/>
                <c:pt idx="0">
                  <c:v>0.18</c:v>
                </c:pt>
                <c:pt idx="1">
                  <c:v>0.3</c:v>
                </c:pt>
                <c:pt idx="2">
                  <c:v>0.18</c:v>
                </c:pt>
                <c:pt idx="3">
                  <c:v>0.17</c:v>
                </c:pt>
                <c:pt idx="4">
                  <c:v>0.28999999999999998</c:v>
                </c:pt>
                <c:pt idx="5">
                  <c:v>0.33</c:v>
                </c:pt>
                <c:pt idx="6">
                  <c:v>0.17</c:v>
                </c:pt>
                <c:pt idx="7">
                  <c:v>0.31</c:v>
                </c:pt>
                <c:pt idx="8">
                  <c:v>0.33</c:v>
                </c:pt>
                <c:pt idx="9">
                  <c:v>1.1000000000000001</c:v>
                </c:pt>
              </c:numCache>
            </c:numRef>
          </c:xVal>
          <c:yVal>
            <c:numRef>
              <c:f>'Regional data'!$AF$7:$AF$44</c:f>
              <c:numCache>
                <c:formatCode>General</c:formatCode>
                <c:ptCount val="38"/>
                <c:pt idx="10">
                  <c:v>10</c:v>
                </c:pt>
                <c:pt idx="12">
                  <c:v>30</c:v>
                </c:pt>
                <c:pt idx="13">
                  <c:v>1</c:v>
                </c:pt>
                <c:pt idx="14">
                  <c:v>54</c:v>
                </c:pt>
                <c:pt idx="15">
                  <c:v>45</c:v>
                </c:pt>
                <c:pt idx="17">
                  <c:v>0</c:v>
                </c:pt>
                <c:pt idx="22">
                  <c:v>0</c:v>
                </c:pt>
                <c:pt idx="23">
                  <c:v>0</c:v>
                </c:pt>
                <c:pt idx="24">
                  <c:v>12</c:v>
                </c:pt>
                <c:pt idx="28">
                  <c:v>42</c:v>
                </c:pt>
                <c:pt idx="31">
                  <c:v>30</c:v>
                </c:pt>
                <c:pt idx="34">
                  <c:v>12</c:v>
                </c:pt>
              </c:numCache>
            </c:numRef>
          </c:yVal>
          <c:smooth val="0"/>
          <c:extLst>
            <c:ext xmlns:c16="http://schemas.microsoft.com/office/drawing/2014/chart" uri="{C3380CC4-5D6E-409C-BE32-E72D297353CC}">
              <c16:uniqueId val="{00000002-2078-4DD4-8EFB-5AD5405CD265}"/>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data'!$AU$316:$AU$327</c:f>
              <c:numCache>
                <c:formatCode>General</c:formatCode>
                <c:ptCount val="12"/>
                <c:pt idx="8">
                  <c:v>0.76</c:v>
                </c:pt>
                <c:pt idx="9">
                  <c:v>1.266</c:v>
                </c:pt>
                <c:pt idx="10">
                  <c:v>1.1839999999999999</c:v>
                </c:pt>
                <c:pt idx="11">
                  <c:v>0.55600000000000005</c:v>
                </c:pt>
              </c:numCache>
            </c:numRef>
          </c:xVal>
          <c:yVal>
            <c:numRef>
              <c:f>'Regional data'!$AF$316:$AF$327</c:f>
              <c:numCache>
                <c:formatCode>General</c:formatCode>
                <c:ptCount val="12"/>
                <c:pt idx="0">
                  <c:v>6</c:v>
                </c:pt>
                <c:pt idx="4">
                  <c:v>10</c:v>
                </c:pt>
                <c:pt idx="7">
                  <c:v>624</c:v>
                </c:pt>
                <c:pt idx="8">
                  <c:v>0</c:v>
                </c:pt>
                <c:pt idx="9">
                  <c:v>0</c:v>
                </c:pt>
                <c:pt idx="10">
                  <c:v>0</c:v>
                </c:pt>
                <c:pt idx="11">
                  <c:v>0</c:v>
                </c:pt>
              </c:numCache>
            </c:numRef>
          </c:yVal>
          <c:smooth val="0"/>
          <c:extLst>
            <c:ext xmlns:c16="http://schemas.microsoft.com/office/drawing/2014/chart" uri="{C3380CC4-5D6E-409C-BE32-E72D297353CC}">
              <c16:uniqueId val="{00000003-2078-4DD4-8EFB-5AD5405CD265}"/>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data'!$AU$188:$AU$244</c:f>
              <c:numCache>
                <c:formatCode>General</c:formatCode>
                <c:ptCount val="57"/>
                <c:pt idx="56">
                  <c:v>0.72</c:v>
                </c:pt>
              </c:numCache>
            </c:numRef>
          </c:xVal>
          <c:yVal>
            <c:numRef>
              <c:f>'Regional data'!$AF$188:$AF$244</c:f>
              <c:numCache>
                <c:formatCode>General</c:formatCode>
                <c:ptCount val="57"/>
                <c:pt idx="3">
                  <c:v>0</c:v>
                </c:pt>
                <c:pt idx="4">
                  <c:v>0</c:v>
                </c:pt>
                <c:pt idx="9">
                  <c:v>125</c:v>
                </c:pt>
                <c:pt idx="10">
                  <c:v>0</c:v>
                </c:pt>
                <c:pt idx="14">
                  <c:v>10</c:v>
                </c:pt>
                <c:pt idx="15">
                  <c:v>0</c:v>
                </c:pt>
                <c:pt idx="16">
                  <c:v>287</c:v>
                </c:pt>
                <c:pt idx="19">
                  <c:v>0</c:v>
                </c:pt>
                <c:pt idx="20">
                  <c:v>0</c:v>
                </c:pt>
                <c:pt idx="21">
                  <c:v>0</c:v>
                </c:pt>
                <c:pt idx="22">
                  <c:v>0</c:v>
                </c:pt>
                <c:pt idx="24">
                  <c:v>480</c:v>
                </c:pt>
                <c:pt idx="25">
                  <c:v>0</c:v>
                </c:pt>
                <c:pt idx="26">
                  <c:v>1</c:v>
                </c:pt>
                <c:pt idx="27">
                  <c:v>0</c:v>
                </c:pt>
                <c:pt idx="28">
                  <c:v>0.1</c:v>
                </c:pt>
                <c:pt idx="29">
                  <c:v>6</c:v>
                </c:pt>
                <c:pt idx="30">
                  <c:v>420</c:v>
                </c:pt>
                <c:pt idx="31">
                  <c:v>0</c:v>
                </c:pt>
                <c:pt idx="32">
                  <c:v>0</c:v>
                </c:pt>
                <c:pt idx="33">
                  <c:v>33.6</c:v>
                </c:pt>
                <c:pt idx="35">
                  <c:v>0</c:v>
                </c:pt>
                <c:pt idx="36">
                  <c:v>0</c:v>
                </c:pt>
                <c:pt idx="41">
                  <c:v>1</c:v>
                </c:pt>
                <c:pt idx="42">
                  <c:v>84</c:v>
                </c:pt>
                <c:pt idx="53">
                  <c:v>738</c:v>
                </c:pt>
                <c:pt idx="55">
                  <c:v>100</c:v>
                </c:pt>
                <c:pt idx="56">
                  <c:v>0</c:v>
                </c:pt>
              </c:numCache>
            </c:numRef>
          </c:yVal>
          <c:smooth val="0"/>
          <c:extLst>
            <c:ext xmlns:c16="http://schemas.microsoft.com/office/drawing/2014/chart" uri="{C3380CC4-5D6E-409C-BE32-E72D297353CC}">
              <c16:uniqueId val="{00000004-2078-4DD4-8EFB-5AD5405CD265}"/>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data'!$AU$174:$AU$185</c:f>
              <c:numCache>
                <c:formatCode>General</c:formatCode>
                <c:ptCount val="12"/>
              </c:numCache>
            </c:numRef>
          </c:xVal>
          <c:yVal>
            <c:numRef>
              <c:f>'Regional data'!$AF$174:$AF$185</c:f>
              <c:numCache>
                <c:formatCode>General</c:formatCode>
                <c:ptCount val="12"/>
                <c:pt idx="1">
                  <c:v>1</c:v>
                </c:pt>
                <c:pt idx="3">
                  <c:v>0</c:v>
                </c:pt>
                <c:pt idx="5">
                  <c:v>10</c:v>
                </c:pt>
                <c:pt idx="8">
                  <c:v>0</c:v>
                </c:pt>
                <c:pt idx="9">
                  <c:v>0</c:v>
                </c:pt>
              </c:numCache>
            </c:numRef>
          </c:yVal>
          <c:smooth val="0"/>
          <c:extLst>
            <c:ext xmlns:c16="http://schemas.microsoft.com/office/drawing/2014/chart" uri="{C3380CC4-5D6E-409C-BE32-E72D297353CC}">
              <c16:uniqueId val="{00000005-2078-4DD4-8EFB-5AD5405CD265}"/>
            </c:ext>
          </c:extLst>
        </c:ser>
        <c:dLbls>
          <c:showLegendKey val="0"/>
          <c:showVal val="0"/>
          <c:showCatName val="0"/>
          <c:showSerName val="0"/>
          <c:showPercent val="0"/>
          <c:showBubbleSize val="0"/>
        </c:dLbls>
        <c:axId val="1216781967"/>
        <c:axId val="1216783215"/>
        <c:extLst/>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15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CO3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Sr vs SO4</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data'!$AU$47:$AU$171</c:f>
              <c:numCache>
                <c:formatCode>General</c:formatCode>
                <c:ptCount val="125"/>
                <c:pt idx="27">
                  <c:v>9.6000000000000002E-2</c:v>
                </c:pt>
                <c:pt idx="28">
                  <c:v>1.764</c:v>
                </c:pt>
                <c:pt idx="29">
                  <c:v>1.1399999999999999</c:v>
                </c:pt>
                <c:pt idx="30">
                  <c:v>1.1619999999999999</c:v>
                </c:pt>
                <c:pt idx="31">
                  <c:v>1.117</c:v>
                </c:pt>
                <c:pt idx="32">
                  <c:v>1.1279999999999999</c:v>
                </c:pt>
                <c:pt idx="33">
                  <c:v>2.4E-2</c:v>
                </c:pt>
                <c:pt idx="34">
                  <c:v>9.6000000000000002E-2</c:v>
                </c:pt>
                <c:pt idx="35">
                  <c:v>0.32200000000000001</c:v>
                </c:pt>
                <c:pt idx="36">
                  <c:v>0.45700000000000002</c:v>
                </c:pt>
                <c:pt idx="37">
                  <c:v>0.38200000000000001</c:v>
                </c:pt>
                <c:pt idx="38">
                  <c:v>1.44</c:v>
                </c:pt>
                <c:pt idx="39">
                  <c:v>2.1240000000000001</c:v>
                </c:pt>
                <c:pt idx="40">
                  <c:v>0.218</c:v>
                </c:pt>
                <c:pt idx="41">
                  <c:v>0.44800000000000001</c:v>
                </c:pt>
                <c:pt idx="42">
                  <c:v>0.97799999999999998</c:v>
                </c:pt>
                <c:pt idx="43">
                  <c:v>0.433</c:v>
                </c:pt>
                <c:pt idx="44">
                  <c:v>0.443</c:v>
                </c:pt>
                <c:pt idx="45">
                  <c:v>0.26800000000000002</c:v>
                </c:pt>
                <c:pt idx="46">
                  <c:v>0.97899999999999998</c:v>
                </c:pt>
                <c:pt idx="47">
                  <c:v>0.11600000000000001</c:v>
                </c:pt>
                <c:pt idx="48">
                  <c:v>0.155</c:v>
                </c:pt>
                <c:pt idx="49">
                  <c:v>0.217</c:v>
                </c:pt>
                <c:pt idx="50">
                  <c:v>0.26600000000000001</c:v>
                </c:pt>
                <c:pt idx="51">
                  <c:v>0.16200000000000001</c:v>
                </c:pt>
                <c:pt idx="52">
                  <c:v>1.1439999999999999</c:v>
                </c:pt>
                <c:pt idx="53">
                  <c:v>1.7999999999999999E-2</c:v>
                </c:pt>
                <c:pt idx="54">
                  <c:v>0.72899999999999998</c:v>
                </c:pt>
                <c:pt idx="55">
                  <c:v>0.10199999999999999</c:v>
                </c:pt>
                <c:pt idx="56">
                  <c:v>4.0000000000000001E-3</c:v>
                </c:pt>
                <c:pt idx="57">
                  <c:v>0.312</c:v>
                </c:pt>
                <c:pt idx="58">
                  <c:v>0.29399999999999998</c:v>
                </c:pt>
                <c:pt idx="59">
                  <c:v>0.46500000000000002</c:v>
                </c:pt>
                <c:pt idx="60">
                  <c:v>0.76900000000000002</c:v>
                </c:pt>
                <c:pt idx="61">
                  <c:v>8.7999999999999995E-2</c:v>
                </c:pt>
                <c:pt idx="62">
                  <c:v>0.10100000000000001</c:v>
                </c:pt>
                <c:pt idx="63">
                  <c:v>1.6</c:v>
                </c:pt>
                <c:pt idx="64">
                  <c:v>1.5329999999999999</c:v>
                </c:pt>
                <c:pt idx="65">
                  <c:v>1.327</c:v>
                </c:pt>
                <c:pt idx="66">
                  <c:v>0.45300000000000001</c:v>
                </c:pt>
                <c:pt idx="67">
                  <c:v>0.67300000000000004</c:v>
                </c:pt>
                <c:pt idx="68">
                  <c:v>0.67</c:v>
                </c:pt>
                <c:pt idx="69">
                  <c:v>7.9000000000000001E-2</c:v>
                </c:pt>
                <c:pt idx="70">
                  <c:v>0.49299999999999999</c:v>
                </c:pt>
                <c:pt idx="71">
                  <c:v>0.186</c:v>
                </c:pt>
                <c:pt idx="72">
                  <c:v>0.47899999999999998</c:v>
                </c:pt>
                <c:pt idx="73">
                  <c:v>0.35699999999999998</c:v>
                </c:pt>
                <c:pt idx="74">
                  <c:v>0.30499999999999999</c:v>
                </c:pt>
                <c:pt idx="75">
                  <c:v>0.871</c:v>
                </c:pt>
                <c:pt idx="76">
                  <c:v>0.18</c:v>
                </c:pt>
                <c:pt idx="77">
                  <c:v>1.978</c:v>
                </c:pt>
                <c:pt idx="78">
                  <c:v>0.70499999999999996</c:v>
                </c:pt>
                <c:pt idx="79">
                  <c:v>0.49</c:v>
                </c:pt>
                <c:pt idx="80">
                  <c:v>0.753</c:v>
                </c:pt>
                <c:pt idx="81">
                  <c:v>0.59</c:v>
                </c:pt>
                <c:pt idx="82">
                  <c:v>0.51500000000000001</c:v>
                </c:pt>
                <c:pt idx="83">
                  <c:v>1.819</c:v>
                </c:pt>
                <c:pt idx="84">
                  <c:v>1.069</c:v>
                </c:pt>
                <c:pt idx="85">
                  <c:v>0.57199999999999995</c:v>
                </c:pt>
                <c:pt idx="86">
                  <c:v>0.52400000000000002</c:v>
                </c:pt>
                <c:pt idx="87">
                  <c:v>0.82499999999999996</c:v>
                </c:pt>
                <c:pt idx="88">
                  <c:v>0.51200000000000001</c:v>
                </c:pt>
                <c:pt idx="89">
                  <c:v>0.438</c:v>
                </c:pt>
                <c:pt idx="90">
                  <c:v>0.41499999999999998</c:v>
                </c:pt>
                <c:pt idx="91">
                  <c:v>0.32300000000000001</c:v>
                </c:pt>
                <c:pt idx="92">
                  <c:v>0.313</c:v>
                </c:pt>
                <c:pt idx="93">
                  <c:v>0.33200000000000002</c:v>
                </c:pt>
                <c:pt idx="94">
                  <c:v>0.81100000000000005</c:v>
                </c:pt>
                <c:pt idx="95">
                  <c:v>0.38800000000000001</c:v>
                </c:pt>
                <c:pt idx="96">
                  <c:v>0.27400000000000002</c:v>
                </c:pt>
                <c:pt idx="97">
                  <c:v>0.41</c:v>
                </c:pt>
                <c:pt idx="98">
                  <c:v>1.4930000000000001</c:v>
                </c:pt>
                <c:pt idx="99">
                  <c:v>1.2030000000000001</c:v>
                </c:pt>
                <c:pt idx="100">
                  <c:v>1.7949999999999999</c:v>
                </c:pt>
                <c:pt idx="101">
                  <c:v>1.1060000000000001</c:v>
                </c:pt>
                <c:pt idx="102">
                  <c:v>0.39100000000000001</c:v>
                </c:pt>
                <c:pt idx="103">
                  <c:v>0.876</c:v>
                </c:pt>
                <c:pt idx="104">
                  <c:v>0.90200000000000002</c:v>
                </c:pt>
                <c:pt idx="105">
                  <c:v>0.28499999999999998</c:v>
                </c:pt>
                <c:pt idx="106">
                  <c:v>1.06</c:v>
                </c:pt>
                <c:pt idx="107">
                  <c:v>0.28799999999999998</c:v>
                </c:pt>
                <c:pt idx="108">
                  <c:v>0.38</c:v>
                </c:pt>
                <c:pt idx="109">
                  <c:v>1.006</c:v>
                </c:pt>
                <c:pt idx="110">
                  <c:v>0.45700000000000002</c:v>
                </c:pt>
                <c:pt idx="111">
                  <c:v>0.40600000000000003</c:v>
                </c:pt>
                <c:pt idx="112">
                  <c:v>0.37</c:v>
                </c:pt>
                <c:pt idx="113">
                  <c:v>0.32900000000000001</c:v>
                </c:pt>
                <c:pt idx="114">
                  <c:v>0.30399999999999999</c:v>
                </c:pt>
                <c:pt idx="115">
                  <c:v>1.6E-2</c:v>
                </c:pt>
                <c:pt idx="116">
                  <c:v>0.13900000000000001</c:v>
                </c:pt>
                <c:pt idx="117">
                  <c:v>0.32700000000000001</c:v>
                </c:pt>
                <c:pt idx="118">
                  <c:v>0.219</c:v>
                </c:pt>
                <c:pt idx="119">
                  <c:v>0.26900000000000002</c:v>
                </c:pt>
                <c:pt idx="120">
                  <c:v>0.66800000000000004</c:v>
                </c:pt>
                <c:pt idx="121">
                  <c:v>0.20200000000000001</c:v>
                </c:pt>
                <c:pt idx="122">
                  <c:v>0.377</c:v>
                </c:pt>
                <c:pt idx="123">
                  <c:v>0.41899999999999998</c:v>
                </c:pt>
                <c:pt idx="124">
                  <c:v>0.71399999999999997</c:v>
                </c:pt>
              </c:numCache>
            </c:numRef>
          </c:xVal>
          <c:yVal>
            <c:numRef>
              <c:f>'Regional data'!$AI$47:$AI$171</c:f>
              <c:numCache>
                <c:formatCode>General</c:formatCode>
                <c:ptCount val="125"/>
                <c:pt idx="0">
                  <c:v>190</c:v>
                </c:pt>
                <c:pt idx="1">
                  <c:v>375</c:v>
                </c:pt>
                <c:pt idx="2">
                  <c:v>705</c:v>
                </c:pt>
                <c:pt idx="3">
                  <c:v>790</c:v>
                </c:pt>
                <c:pt idx="4">
                  <c:v>446</c:v>
                </c:pt>
                <c:pt idx="5">
                  <c:v>185</c:v>
                </c:pt>
                <c:pt idx="6">
                  <c:v>130</c:v>
                </c:pt>
                <c:pt idx="7">
                  <c:v>377</c:v>
                </c:pt>
                <c:pt idx="8">
                  <c:v>125</c:v>
                </c:pt>
                <c:pt idx="9">
                  <c:v>11</c:v>
                </c:pt>
                <c:pt idx="10">
                  <c:v>75</c:v>
                </c:pt>
                <c:pt idx="11">
                  <c:v>274</c:v>
                </c:pt>
                <c:pt idx="12">
                  <c:v>40</c:v>
                </c:pt>
                <c:pt idx="13">
                  <c:v>420</c:v>
                </c:pt>
                <c:pt idx="14">
                  <c:v>70</c:v>
                </c:pt>
                <c:pt idx="15">
                  <c:v>135</c:v>
                </c:pt>
                <c:pt idx="16">
                  <c:v>104</c:v>
                </c:pt>
                <c:pt idx="17">
                  <c:v>104</c:v>
                </c:pt>
                <c:pt idx="18">
                  <c:v>133</c:v>
                </c:pt>
                <c:pt idx="19">
                  <c:v>153</c:v>
                </c:pt>
                <c:pt idx="20">
                  <c:v>128</c:v>
                </c:pt>
                <c:pt idx="21">
                  <c:v>34</c:v>
                </c:pt>
                <c:pt idx="22">
                  <c:v>52</c:v>
                </c:pt>
                <c:pt idx="23">
                  <c:v>117</c:v>
                </c:pt>
                <c:pt idx="24">
                  <c:v>148</c:v>
                </c:pt>
                <c:pt idx="25">
                  <c:v>27</c:v>
                </c:pt>
                <c:pt idx="26">
                  <c:v>306</c:v>
                </c:pt>
                <c:pt idx="27">
                  <c:v>27</c:v>
                </c:pt>
                <c:pt idx="28">
                  <c:v>25</c:v>
                </c:pt>
                <c:pt idx="29">
                  <c:v>26</c:v>
                </c:pt>
                <c:pt idx="30">
                  <c:v>189</c:v>
                </c:pt>
                <c:pt idx="31">
                  <c:v>240</c:v>
                </c:pt>
                <c:pt idx="32">
                  <c:v>231</c:v>
                </c:pt>
                <c:pt idx="33">
                  <c:v>276</c:v>
                </c:pt>
                <c:pt idx="34">
                  <c:v>122</c:v>
                </c:pt>
                <c:pt idx="35">
                  <c:v>66</c:v>
                </c:pt>
                <c:pt idx="36">
                  <c:v>280</c:v>
                </c:pt>
                <c:pt idx="37">
                  <c:v>290</c:v>
                </c:pt>
                <c:pt idx="38">
                  <c:v>31</c:v>
                </c:pt>
                <c:pt idx="39">
                  <c:v>34</c:v>
                </c:pt>
                <c:pt idx="40">
                  <c:v>93</c:v>
                </c:pt>
                <c:pt idx="41">
                  <c:v>51</c:v>
                </c:pt>
                <c:pt idx="42">
                  <c:v>48</c:v>
                </c:pt>
                <c:pt idx="43">
                  <c:v>39</c:v>
                </c:pt>
                <c:pt idx="44">
                  <c:v>114</c:v>
                </c:pt>
                <c:pt idx="45">
                  <c:v>120</c:v>
                </c:pt>
                <c:pt idx="46">
                  <c:v>324</c:v>
                </c:pt>
                <c:pt idx="47">
                  <c:v>954</c:v>
                </c:pt>
                <c:pt idx="48">
                  <c:v>114</c:v>
                </c:pt>
                <c:pt idx="49">
                  <c:v>108</c:v>
                </c:pt>
                <c:pt idx="50">
                  <c:v>81</c:v>
                </c:pt>
                <c:pt idx="51">
                  <c:v>84</c:v>
                </c:pt>
                <c:pt idx="52">
                  <c:v>120</c:v>
                </c:pt>
                <c:pt idx="53">
                  <c:v>492</c:v>
                </c:pt>
                <c:pt idx="54">
                  <c:v>54</c:v>
                </c:pt>
                <c:pt idx="55">
                  <c:v>15</c:v>
                </c:pt>
                <c:pt idx="56">
                  <c:v>9</c:v>
                </c:pt>
                <c:pt idx="57">
                  <c:v>18</c:v>
                </c:pt>
                <c:pt idx="58">
                  <c:v>72</c:v>
                </c:pt>
                <c:pt idx="59">
                  <c:v>126</c:v>
                </c:pt>
                <c:pt idx="60">
                  <c:v>66</c:v>
                </c:pt>
                <c:pt idx="61">
                  <c:v>30</c:v>
                </c:pt>
                <c:pt idx="62">
                  <c:v>27</c:v>
                </c:pt>
                <c:pt idx="63">
                  <c:v>9</c:v>
                </c:pt>
                <c:pt idx="64">
                  <c:v>88.3</c:v>
                </c:pt>
                <c:pt idx="65">
                  <c:v>34</c:v>
                </c:pt>
                <c:pt idx="66">
                  <c:v>20.2</c:v>
                </c:pt>
                <c:pt idx="67">
                  <c:v>47.8</c:v>
                </c:pt>
                <c:pt idx="68">
                  <c:v>27.8</c:v>
                </c:pt>
                <c:pt idx="69">
                  <c:v>18</c:v>
                </c:pt>
                <c:pt idx="70">
                  <c:v>23.9</c:v>
                </c:pt>
                <c:pt idx="71">
                  <c:v>15.4</c:v>
                </c:pt>
                <c:pt idx="72">
                  <c:v>27.4</c:v>
                </c:pt>
                <c:pt idx="73">
                  <c:v>35.799999999999997</c:v>
                </c:pt>
                <c:pt idx="74">
                  <c:v>12.3</c:v>
                </c:pt>
                <c:pt idx="75">
                  <c:v>55.4</c:v>
                </c:pt>
                <c:pt idx="76">
                  <c:v>99.2</c:v>
                </c:pt>
                <c:pt idx="77">
                  <c:v>112.4</c:v>
                </c:pt>
                <c:pt idx="78">
                  <c:v>37.1</c:v>
                </c:pt>
                <c:pt idx="79">
                  <c:v>26</c:v>
                </c:pt>
                <c:pt idx="80">
                  <c:v>37.6</c:v>
                </c:pt>
                <c:pt idx="81">
                  <c:v>47.4</c:v>
                </c:pt>
                <c:pt idx="82">
                  <c:v>491.9</c:v>
                </c:pt>
                <c:pt idx="83">
                  <c:v>169.9</c:v>
                </c:pt>
                <c:pt idx="84">
                  <c:v>48.1</c:v>
                </c:pt>
                <c:pt idx="85">
                  <c:v>38.200000000000003</c:v>
                </c:pt>
                <c:pt idx="86">
                  <c:v>51.7</c:v>
                </c:pt>
                <c:pt idx="87">
                  <c:v>70.400000000000006</c:v>
                </c:pt>
                <c:pt idx="88">
                  <c:v>41.6</c:v>
                </c:pt>
                <c:pt idx="89">
                  <c:v>34</c:v>
                </c:pt>
                <c:pt idx="90">
                  <c:v>74</c:v>
                </c:pt>
                <c:pt idx="91">
                  <c:v>28.5</c:v>
                </c:pt>
                <c:pt idx="92">
                  <c:v>27.7</c:v>
                </c:pt>
                <c:pt idx="93">
                  <c:v>27.2</c:v>
                </c:pt>
                <c:pt idx="94">
                  <c:v>29.6</c:v>
                </c:pt>
                <c:pt idx="95">
                  <c:v>33.700000000000003</c:v>
                </c:pt>
                <c:pt idx="96">
                  <c:v>28.7</c:v>
                </c:pt>
                <c:pt idx="97">
                  <c:v>31.3</c:v>
                </c:pt>
                <c:pt idx="98">
                  <c:v>40.1</c:v>
                </c:pt>
                <c:pt idx="99">
                  <c:v>54.9</c:v>
                </c:pt>
                <c:pt idx="100">
                  <c:v>37.299999999999997</c:v>
                </c:pt>
                <c:pt idx="101">
                  <c:v>51.1</c:v>
                </c:pt>
                <c:pt idx="102">
                  <c:v>25.7</c:v>
                </c:pt>
                <c:pt idx="103">
                  <c:v>24.9</c:v>
                </c:pt>
                <c:pt idx="104">
                  <c:v>34</c:v>
                </c:pt>
                <c:pt idx="105">
                  <c:v>25.2</c:v>
                </c:pt>
                <c:pt idx="106">
                  <c:v>46.6</c:v>
                </c:pt>
                <c:pt idx="107">
                  <c:v>27.4</c:v>
                </c:pt>
                <c:pt idx="108">
                  <c:v>35.5</c:v>
                </c:pt>
                <c:pt idx="109">
                  <c:v>35.1</c:v>
                </c:pt>
                <c:pt idx="110">
                  <c:v>240</c:v>
                </c:pt>
                <c:pt idx="111">
                  <c:v>123</c:v>
                </c:pt>
                <c:pt idx="112">
                  <c:v>111</c:v>
                </c:pt>
                <c:pt idx="113">
                  <c:v>159</c:v>
                </c:pt>
                <c:pt idx="114">
                  <c:v>114</c:v>
                </c:pt>
                <c:pt idx="115">
                  <c:v>117</c:v>
                </c:pt>
                <c:pt idx="116">
                  <c:v>21</c:v>
                </c:pt>
                <c:pt idx="117">
                  <c:v>129</c:v>
                </c:pt>
                <c:pt idx="118">
                  <c:v>27</c:v>
                </c:pt>
                <c:pt idx="119">
                  <c:v>30</c:v>
                </c:pt>
                <c:pt idx="120">
                  <c:v>324</c:v>
                </c:pt>
                <c:pt idx="121">
                  <c:v>48</c:v>
                </c:pt>
                <c:pt idx="122">
                  <c:v>36</c:v>
                </c:pt>
                <c:pt idx="123">
                  <c:v>102</c:v>
                </c:pt>
                <c:pt idx="124">
                  <c:v>28.8</c:v>
                </c:pt>
              </c:numCache>
            </c:numRef>
          </c:yVal>
          <c:smooth val="0"/>
          <c:extLst>
            <c:ext xmlns:c16="http://schemas.microsoft.com/office/drawing/2014/chart" uri="{C3380CC4-5D6E-409C-BE32-E72D297353CC}">
              <c16:uniqueId val="{00000000-44FC-4FBE-9C98-FF6D13082E32}"/>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data'!$AU$247:$AU$313</c:f>
              <c:numCache>
                <c:formatCode>General</c:formatCode>
                <c:ptCount val="67"/>
                <c:pt idx="57">
                  <c:v>0.66</c:v>
                </c:pt>
                <c:pt idx="58">
                  <c:v>0.51600000000000001</c:v>
                </c:pt>
                <c:pt idx="59">
                  <c:v>0.219</c:v>
                </c:pt>
                <c:pt idx="60">
                  <c:v>0.83299999999999996</c:v>
                </c:pt>
                <c:pt idx="61">
                  <c:v>2.1850000000000001</c:v>
                </c:pt>
                <c:pt idx="62">
                  <c:v>1.0129999999999999</c:v>
                </c:pt>
                <c:pt idx="63">
                  <c:v>1.103</c:v>
                </c:pt>
                <c:pt idx="64">
                  <c:v>0.64100000000000001</c:v>
                </c:pt>
                <c:pt idx="65">
                  <c:v>0.378</c:v>
                </c:pt>
                <c:pt idx="66">
                  <c:v>0.28199999999999997</c:v>
                </c:pt>
              </c:numCache>
            </c:numRef>
          </c:xVal>
          <c:yVal>
            <c:numRef>
              <c:f>'Regional data'!$AI$247:$AI$313</c:f>
              <c:numCache>
                <c:formatCode>General</c:formatCode>
                <c:ptCount val="67"/>
                <c:pt idx="0">
                  <c:v>127</c:v>
                </c:pt>
                <c:pt idx="1">
                  <c:v>60</c:v>
                </c:pt>
                <c:pt idx="2">
                  <c:v>40</c:v>
                </c:pt>
                <c:pt idx="3">
                  <c:v>55</c:v>
                </c:pt>
                <c:pt idx="4">
                  <c:v>368</c:v>
                </c:pt>
                <c:pt idx="5">
                  <c:v>240</c:v>
                </c:pt>
                <c:pt idx="6">
                  <c:v>170</c:v>
                </c:pt>
                <c:pt idx="7">
                  <c:v>176</c:v>
                </c:pt>
                <c:pt idx="8">
                  <c:v>53</c:v>
                </c:pt>
                <c:pt idx="9">
                  <c:v>24</c:v>
                </c:pt>
                <c:pt idx="11">
                  <c:v>772</c:v>
                </c:pt>
                <c:pt idx="12">
                  <c:v>133</c:v>
                </c:pt>
                <c:pt idx="13">
                  <c:v>577</c:v>
                </c:pt>
                <c:pt idx="14">
                  <c:v>127</c:v>
                </c:pt>
                <c:pt idx="15">
                  <c:v>77</c:v>
                </c:pt>
                <c:pt idx="16">
                  <c:v>63.4</c:v>
                </c:pt>
                <c:pt idx="17">
                  <c:v>1100</c:v>
                </c:pt>
                <c:pt idx="18">
                  <c:v>212</c:v>
                </c:pt>
                <c:pt idx="19">
                  <c:v>318</c:v>
                </c:pt>
                <c:pt idx="20">
                  <c:v>46</c:v>
                </c:pt>
                <c:pt idx="21">
                  <c:v>0</c:v>
                </c:pt>
                <c:pt idx="22">
                  <c:v>747</c:v>
                </c:pt>
                <c:pt idx="23">
                  <c:v>79.42</c:v>
                </c:pt>
                <c:pt idx="24">
                  <c:v>12</c:v>
                </c:pt>
                <c:pt idx="25">
                  <c:v>21</c:v>
                </c:pt>
                <c:pt idx="26">
                  <c:v>100</c:v>
                </c:pt>
                <c:pt idx="27">
                  <c:v>122</c:v>
                </c:pt>
                <c:pt idx="28">
                  <c:v>2300</c:v>
                </c:pt>
                <c:pt idx="29">
                  <c:v>2984</c:v>
                </c:pt>
                <c:pt idx="30">
                  <c:v>1555</c:v>
                </c:pt>
                <c:pt idx="31">
                  <c:v>482</c:v>
                </c:pt>
                <c:pt idx="32">
                  <c:v>903</c:v>
                </c:pt>
                <c:pt idx="33">
                  <c:v>105</c:v>
                </c:pt>
                <c:pt idx="34">
                  <c:v>69</c:v>
                </c:pt>
                <c:pt idx="35">
                  <c:v>10</c:v>
                </c:pt>
                <c:pt idx="36">
                  <c:v>58</c:v>
                </c:pt>
                <c:pt idx="37">
                  <c:v>44</c:v>
                </c:pt>
                <c:pt idx="38">
                  <c:v>64</c:v>
                </c:pt>
                <c:pt idx="39">
                  <c:v>24</c:v>
                </c:pt>
                <c:pt idx="40">
                  <c:v>22</c:v>
                </c:pt>
                <c:pt idx="41">
                  <c:v>33</c:v>
                </c:pt>
                <c:pt idx="42">
                  <c:v>419</c:v>
                </c:pt>
                <c:pt idx="43">
                  <c:v>512</c:v>
                </c:pt>
                <c:pt idx="44">
                  <c:v>42</c:v>
                </c:pt>
                <c:pt idx="45">
                  <c:v>151</c:v>
                </c:pt>
                <c:pt idx="46">
                  <c:v>98</c:v>
                </c:pt>
                <c:pt idx="47">
                  <c:v>144</c:v>
                </c:pt>
                <c:pt idx="48">
                  <c:v>367</c:v>
                </c:pt>
                <c:pt idx="49">
                  <c:v>291</c:v>
                </c:pt>
                <c:pt idx="50">
                  <c:v>463</c:v>
                </c:pt>
                <c:pt idx="51">
                  <c:v>116</c:v>
                </c:pt>
                <c:pt idx="52">
                  <c:v>457</c:v>
                </c:pt>
                <c:pt idx="53">
                  <c:v>300</c:v>
                </c:pt>
                <c:pt idx="54">
                  <c:v>459</c:v>
                </c:pt>
                <c:pt idx="55">
                  <c:v>114</c:v>
                </c:pt>
                <c:pt idx="56">
                  <c:v>389</c:v>
                </c:pt>
                <c:pt idx="57">
                  <c:v>60</c:v>
                </c:pt>
                <c:pt idx="58">
                  <c:v>31.3</c:v>
                </c:pt>
                <c:pt idx="59">
                  <c:v>21.7</c:v>
                </c:pt>
                <c:pt idx="60">
                  <c:v>33.4</c:v>
                </c:pt>
                <c:pt idx="61">
                  <c:v>45.3</c:v>
                </c:pt>
                <c:pt idx="62">
                  <c:v>30.1</c:v>
                </c:pt>
                <c:pt idx="63">
                  <c:v>49.2</c:v>
                </c:pt>
                <c:pt idx="64">
                  <c:v>26.8</c:v>
                </c:pt>
                <c:pt idx="65">
                  <c:v>30.8</c:v>
                </c:pt>
                <c:pt idx="66">
                  <c:v>26.4</c:v>
                </c:pt>
              </c:numCache>
            </c:numRef>
          </c:yVal>
          <c:smooth val="0"/>
          <c:extLst xmlns:c15="http://schemas.microsoft.com/office/drawing/2012/chart">
            <c:ext xmlns:c16="http://schemas.microsoft.com/office/drawing/2014/chart" uri="{C3380CC4-5D6E-409C-BE32-E72D297353CC}">
              <c16:uniqueId val="{00000001-44FC-4FBE-9C98-FF6D13082E32}"/>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data'!$AU$7:$AU$44</c:f>
              <c:numCache>
                <c:formatCode>General</c:formatCode>
                <c:ptCount val="38"/>
                <c:pt idx="0">
                  <c:v>0.18</c:v>
                </c:pt>
                <c:pt idx="1">
                  <c:v>0.3</c:v>
                </c:pt>
                <c:pt idx="2">
                  <c:v>0.18</c:v>
                </c:pt>
                <c:pt idx="3">
                  <c:v>0.17</c:v>
                </c:pt>
                <c:pt idx="4">
                  <c:v>0.28999999999999998</c:v>
                </c:pt>
                <c:pt idx="5">
                  <c:v>0.33</c:v>
                </c:pt>
                <c:pt idx="6">
                  <c:v>0.17</c:v>
                </c:pt>
                <c:pt idx="7">
                  <c:v>0.31</c:v>
                </c:pt>
                <c:pt idx="8">
                  <c:v>0.33</c:v>
                </c:pt>
                <c:pt idx="9">
                  <c:v>1.1000000000000001</c:v>
                </c:pt>
              </c:numCache>
            </c:numRef>
          </c:xVal>
          <c:yVal>
            <c:numRef>
              <c:f>'Regional data'!$AI$7:$AI$44</c:f>
              <c:numCache>
                <c:formatCode>General</c:formatCode>
                <c:ptCount val="38"/>
                <c:pt idx="0">
                  <c:v>208.28</c:v>
                </c:pt>
                <c:pt idx="1">
                  <c:v>200.58</c:v>
                </c:pt>
                <c:pt idx="2">
                  <c:v>189.54</c:v>
                </c:pt>
                <c:pt idx="3">
                  <c:v>208.79</c:v>
                </c:pt>
                <c:pt idx="4">
                  <c:v>201.71</c:v>
                </c:pt>
                <c:pt idx="5">
                  <c:v>197.27</c:v>
                </c:pt>
                <c:pt idx="6">
                  <c:v>209.76</c:v>
                </c:pt>
                <c:pt idx="7">
                  <c:v>202.8</c:v>
                </c:pt>
                <c:pt idx="8">
                  <c:v>207.38</c:v>
                </c:pt>
                <c:pt idx="9">
                  <c:v>133.63999999999999</c:v>
                </c:pt>
                <c:pt idx="10">
                  <c:v>486</c:v>
                </c:pt>
                <c:pt idx="11">
                  <c:v>506</c:v>
                </c:pt>
                <c:pt idx="12">
                  <c:v>183</c:v>
                </c:pt>
                <c:pt idx="13">
                  <c:v>48</c:v>
                </c:pt>
                <c:pt idx="14">
                  <c:v>47.3</c:v>
                </c:pt>
                <c:pt idx="15">
                  <c:v>428</c:v>
                </c:pt>
                <c:pt idx="16">
                  <c:v>10</c:v>
                </c:pt>
                <c:pt idx="17">
                  <c:v>68</c:v>
                </c:pt>
                <c:pt idx="18">
                  <c:v>294</c:v>
                </c:pt>
                <c:pt idx="19">
                  <c:v>359</c:v>
                </c:pt>
                <c:pt idx="20">
                  <c:v>428</c:v>
                </c:pt>
                <c:pt idx="21">
                  <c:v>461</c:v>
                </c:pt>
                <c:pt idx="22">
                  <c:v>18</c:v>
                </c:pt>
                <c:pt idx="23">
                  <c:v>3.9</c:v>
                </c:pt>
                <c:pt idx="24">
                  <c:v>10</c:v>
                </c:pt>
                <c:pt idx="25">
                  <c:v>23</c:v>
                </c:pt>
                <c:pt idx="26">
                  <c:v>21</c:v>
                </c:pt>
                <c:pt idx="27">
                  <c:v>96</c:v>
                </c:pt>
                <c:pt idx="28">
                  <c:v>190</c:v>
                </c:pt>
                <c:pt idx="29">
                  <c:v>121</c:v>
                </c:pt>
                <c:pt idx="30">
                  <c:v>23</c:v>
                </c:pt>
                <c:pt idx="31">
                  <c:v>64</c:v>
                </c:pt>
                <c:pt idx="32">
                  <c:v>432</c:v>
                </c:pt>
                <c:pt idx="33">
                  <c:v>1300</c:v>
                </c:pt>
                <c:pt idx="34">
                  <c:v>45</c:v>
                </c:pt>
                <c:pt idx="35">
                  <c:v>402.3</c:v>
                </c:pt>
                <c:pt idx="36">
                  <c:v>473.6</c:v>
                </c:pt>
                <c:pt idx="37">
                  <c:v>330.4</c:v>
                </c:pt>
              </c:numCache>
            </c:numRef>
          </c:yVal>
          <c:smooth val="0"/>
          <c:extLst>
            <c:ext xmlns:c16="http://schemas.microsoft.com/office/drawing/2014/chart" uri="{C3380CC4-5D6E-409C-BE32-E72D297353CC}">
              <c16:uniqueId val="{00000002-44FC-4FBE-9C98-FF6D13082E32}"/>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data'!$AU$316:$AU$327</c:f>
              <c:numCache>
                <c:formatCode>General</c:formatCode>
                <c:ptCount val="12"/>
                <c:pt idx="8">
                  <c:v>0.76</c:v>
                </c:pt>
                <c:pt idx="9">
                  <c:v>1.266</c:v>
                </c:pt>
                <c:pt idx="10">
                  <c:v>1.1839999999999999</c:v>
                </c:pt>
                <c:pt idx="11">
                  <c:v>0.55600000000000005</c:v>
                </c:pt>
              </c:numCache>
            </c:numRef>
          </c:xVal>
          <c:yVal>
            <c:numRef>
              <c:f>'Regional data'!$AI$316:$AI$327</c:f>
              <c:numCache>
                <c:formatCode>General</c:formatCode>
                <c:ptCount val="12"/>
                <c:pt idx="0">
                  <c:v>48</c:v>
                </c:pt>
                <c:pt idx="1">
                  <c:v>13</c:v>
                </c:pt>
                <c:pt idx="2">
                  <c:v>19</c:v>
                </c:pt>
                <c:pt idx="3">
                  <c:v>884</c:v>
                </c:pt>
                <c:pt idx="4">
                  <c:v>251</c:v>
                </c:pt>
                <c:pt idx="5">
                  <c:v>1374</c:v>
                </c:pt>
                <c:pt idx="6">
                  <c:v>35</c:v>
                </c:pt>
                <c:pt idx="7">
                  <c:v>32</c:v>
                </c:pt>
                <c:pt idx="8">
                  <c:v>813</c:v>
                </c:pt>
                <c:pt idx="9">
                  <c:v>357</c:v>
                </c:pt>
                <c:pt idx="10">
                  <c:v>123</c:v>
                </c:pt>
                <c:pt idx="11">
                  <c:v>75</c:v>
                </c:pt>
              </c:numCache>
            </c:numRef>
          </c:yVal>
          <c:smooth val="0"/>
          <c:extLst>
            <c:ext xmlns:c16="http://schemas.microsoft.com/office/drawing/2014/chart" uri="{C3380CC4-5D6E-409C-BE32-E72D297353CC}">
              <c16:uniqueId val="{00000003-44FC-4FBE-9C98-FF6D13082E32}"/>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data'!$AU$188:$AU$244</c:f>
              <c:numCache>
                <c:formatCode>General</c:formatCode>
                <c:ptCount val="57"/>
                <c:pt idx="56">
                  <c:v>0.72</c:v>
                </c:pt>
              </c:numCache>
            </c:numRef>
          </c:xVal>
          <c:yVal>
            <c:numRef>
              <c:f>'Regional data'!$AI$188:$AI$244</c:f>
              <c:numCache>
                <c:formatCode>General</c:formatCode>
                <c:ptCount val="57"/>
                <c:pt idx="0">
                  <c:v>483</c:v>
                </c:pt>
                <c:pt idx="1">
                  <c:v>394</c:v>
                </c:pt>
                <c:pt idx="2">
                  <c:v>34</c:v>
                </c:pt>
                <c:pt idx="3">
                  <c:v>447</c:v>
                </c:pt>
                <c:pt idx="4">
                  <c:v>338</c:v>
                </c:pt>
                <c:pt idx="5">
                  <c:v>189</c:v>
                </c:pt>
                <c:pt idx="6">
                  <c:v>253</c:v>
                </c:pt>
                <c:pt idx="7">
                  <c:v>143.6</c:v>
                </c:pt>
                <c:pt idx="8">
                  <c:v>934</c:v>
                </c:pt>
                <c:pt idx="9">
                  <c:v>980</c:v>
                </c:pt>
                <c:pt idx="10">
                  <c:v>149</c:v>
                </c:pt>
                <c:pt idx="11">
                  <c:v>9.5</c:v>
                </c:pt>
                <c:pt idx="12">
                  <c:v>27</c:v>
                </c:pt>
                <c:pt idx="13">
                  <c:v>151</c:v>
                </c:pt>
                <c:pt idx="14">
                  <c:v>5</c:v>
                </c:pt>
                <c:pt idx="15">
                  <c:v>0</c:v>
                </c:pt>
                <c:pt idx="16">
                  <c:v>209</c:v>
                </c:pt>
                <c:pt idx="17">
                  <c:v>61</c:v>
                </c:pt>
                <c:pt idx="18">
                  <c:v>157.69999999999999</c:v>
                </c:pt>
                <c:pt idx="19">
                  <c:v>250</c:v>
                </c:pt>
                <c:pt idx="20">
                  <c:v>446</c:v>
                </c:pt>
                <c:pt idx="21">
                  <c:v>540</c:v>
                </c:pt>
                <c:pt idx="22">
                  <c:v>208</c:v>
                </c:pt>
                <c:pt idx="23">
                  <c:v>491</c:v>
                </c:pt>
                <c:pt idx="24">
                  <c:v>2993</c:v>
                </c:pt>
                <c:pt idx="25">
                  <c:v>91.35</c:v>
                </c:pt>
                <c:pt idx="26">
                  <c:v>123</c:v>
                </c:pt>
                <c:pt idx="27">
                  <c:v>607</c:v>
                </c:pt>
                <c:pt idx="28">
                  <c:v>604</c:v>
                </c:pt>
                <c:pt idx="29">
                  <c:v>8</c:v>
                </c:pt>
                <c:pt idx="30">
                  <c:v>810</c:v>
                </c:pt>
                <c:pt idx="31">
                  <c:v>376</c:v>
                </c:pt>
                <c:pt idx="32">
                  <c:v>344</c:v>
                </c:pt>
                <c:pt idx="33">
                  <c:v>819</c:v>
                </c:pt>
                <c:pt idx="34">
                  <c:v>758</c:v>
                </c:pt>
                <c:pt idx="35">
                  <c:v>300</c:v>
                </c:pt>
                <c:pt idx="36">
                  <c:v>82</c:v>
                </c:pt>
                <c:pt idx="37">
                  <c:v>986</c:v>
                </c:pt>
                <c:pt idx="38">
                  <c:v>890</c:v>
                </c:pt>
                <c:pt idx="39">
                  <c:v>810</c:v>
                </c:pt>
                <c:pt idx="40">
                  <c:v>2748</c:v>
                </c:pt>
                <c:pt idx="41">
                  <c:v>335</c:v>
                </c:pt>
                <c:pt idx="42">
                  <c:v>496</c:v>
                </c:pt>
                <c:pt idx="43">
                  <c:v>10</c:v>
                </c:pt>
                <c:pt idx="44">
                  <c:v>485.5</c:v>
                </c:pt>
                <c:pt idx="45">
                  <c:v>471</c:v>
                </c:pt>
                <c:pt idx="46">
                  <c:v>490</c:v>
                </c:pt>
                <c:pt idx="47">
                  <c:v>6</c:v>
                </c:pt>
                <c:pt idx="48">
                  <c:v>0</c:v>
                </c:pt>
                <c:pt idx="49">
                  <c:v>1230</c:v>
                </c:pt>
                <c:pt idx="50">
                  <c:v>1070</c:v>
                </c:pt>
                <c:pt idx="51">
                  <c:v>1030</c:v>
                </c:pt>
                <c:pt idx="52">
                  <c:v>1351</c:v>
                </c:pt>
                <c:pt idx="53">
                  <c:v>727</c:v>
                </c:pt>
                <c:pt idx="54">
                  <c:v>651</c:v>
                </c:pt>
                <c:pt idx="55">
                  <c:v>792</c:v>
                </c:pt>
                <c:pt idx="56">
                  <c:v>58.8</c:v>
                </c:pt>
              </c:numCache>
            </c:numRef>
          </c:yVal>
          <c:smooth val="0"/>
          <c:extLst>
            <c:ext xmlns:c16="http://schemas.microsoft.com/office/drawing/2014/chart" uri="{C3380CC4-5D6E-409C-BE32-E72D297353CC}">
              <c16:uniqueId val="{00000004-44FC-4FBE-9C98-FF6D13082E32}"/>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data'!$AU$174:$AU$185</c:f>
              <c:numCache>
                <c:formatCode>General</c:formatCode>
                <c:ptCount val="12"/>
              </c:numCache>
            </c:numRef>
          </c:xVal>
          <c:yVal>
            <c:numRef>
              <c:f>'Regional data'!$AI$174:$AI$185</c:f>
              <c:numCache>
                <c:formatCode>General</c:formatCode>
                <c:ptCount val="12"/>
                <c:pt idx="0">
                  <c:v>237</c:v>
                </c:pt>
                <c:pt idx="1">
                  <c:v>326</c:v>
                </c:pt>
                <c:pt idx="2">
                  <c:v>839</c:v>
                </c:pt>
                <c:pt idx="3">
                  <c:v>17</c:v>
                </c:pt>
                <c:pt idx="4">
                  <c:v>1031</c:v>
                </c:pt>
                <c:pt idx="5">
                  <c:v>95</c:v>
                </c:pt>
                <c:pt idx="6">
                  <c:v>106</c:v>
                </c:pt>
                <c:pt idx="7">
                  <c:v>818</c:v>
                </c:pt>
                <c:pt idx="8">
                  <c:v>568</c:v>
                </c:pt>
                <c:pt idx="9">
                  <c:v>620</c:v>
                </c:pt>
                <c:pt idx="10">
                  <c:v>558</c:v>
                </c:pt>
                <c:pt idx="11">
                  <c:v>926</c:v>
                </c:pt>
              </c:numCache>
            </c:numRef>
          </c:yVal>
          <c:smooth val="0"/>
          <c:extLst>
            <c:ext xmlns:c16="http://schemas.microsoft.com/office/drawing/2014/chart" uri="{C3380CC4-5D6E-409C-BE32-E72D297353CC}">
              <c16:uniqueId val="{00000005-44FC-4FBE-9C98-FF6D13082E32}"/>
            </c:ext>
          </c:extLst>
        </c:ser>
        <c:dLbls>
          <c:showLegendKey val="0"/>
          <c:showVal val="0"/>
          <c:showCatName val="0"/>
          <c:showSerName val="0"/>
          <c:showPercent val="0"/>
          <c:showBubbleSize val="0"/>
        </c:dLbls>
        <c:axId val="1216781967"/>
        <c:axId val="1216783215"/>
        <c:extLst/>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1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SO4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Sr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data'!$AU$47:$AU$171</c:f>
              <c:numCache>
                <c:formatCode>General</c:formatCode>
                <c:ptCount val="125"/>
                <c:pt idx="27">
                  <c:v>9.6000000000000002E-2</c:v>
                </c:pt>
                <c:pt idx="28">
                  <c:v>1.764</c:v>
                </c:pt>
                <c:pt idx="29">
                  <c:v>1.1399999999999999</c:v>
                </c:pt>
                <c:pt idx="30">
                  <c:v>1.1619999999999999</c:v>
                </c:pt>
                <c:pt idx="31">
                  <c:v>1.117</c:v>
                </c:pt>
                <c:pt idx="32">
                  <c:v>1.1279999999999999</c:v>
                </c:pt>
                <c:pt idx="33">
                  <c:v>2.4E-2</c:v>
                </c:pt>
                <c:pt idx="34">
                  <c:v>9.6000000000000002E-2</c:v>
                </c:pt>
                <c:pt idx="35">
                  <c:v>0.32200000000000001</c:v>
                </c:pt>
                <c:pt idx="36">
                  <c:v>0.45700000000000002</c:v>
                </c:pt>
                <c:pt idx="37">
                  <c:v>0.38200000000000001</c:v>
                </c:pt>
                <c:pt idx="38">
                  <c:v>1.44</c:v>
                </c:pt>
                <c:pt idx="39">
                  <c:v>2.1240000000000001</c:v>
                </c:pt>
                <c:pt idx="40">
                  <c:v>0.218</c:v>
                </c:pt>
                <c:pt idx="41">
                  <c:v>0.44800000000000001</c:v>
                </c:pt>
                <c:pt idx="42">
                  <c:v>0.97799999999999998</c:v>
                </c:pt>
                <c:pt idx="43">
                  <c:v>0.433</c:v>
                </c:pt>
                <c:pt idx="44">
                  <c:v>0.443</c:v>
                </c:pt>
                <c:pt idx="45">
                  <c:v>0.26800000000000002</c:v>
                </c:pt>
                <c:pt idx="46">
                  <c:v>0.97899999999999998</c:v>
                </c:pt>
                <c:pt idx="47">
                  <c:v>0.11600000000000001</c:v>
                </c:pt>
                <c:pt idx="48">
                  <c:v>0.155</c:v>
                </c:pt>
                <c:pt idx="49">
                  <c:v>0.217</c:v>
                </c:pt>
                <c:pt idx="50">
                  <c:v>0.26600000000000001</c:v>
                </c:pt>
                <c:pt idx="51">
                  <c:v>0.16200000000000001</c:v>
                </c:pt>
                <c:pt idx="52">
                  <c:v>1.1439999999999999</c:v>
                </c:pt>
                <c:pt idx="53">
                  <c:v>1.7999999999999999E-2</c:v>
                </c:pt>
                <c:pt idx="54">
                  <c:v>0.72899999999999998</c:v>
                </c:pt>
                <c:pt idx="55">
                  <c:v>0.10199999999999999</c:v>
                </c:pt>
                <c:pt idx="56">
                  <c:v>4.0000000000000001E-3</c:v>
                </c:pt>
                <c:pt idx="57">
                  <c:v>0.312</c:v>
                </c:pt>
                <c:pt idx="58">
                  <c:v>0.29399999999999998</c:v>
                </c:pt>
                <c:pt idx="59">
                  <c:v>0.46500000000000002</c:v>
                </c:pt>
                <c:pt idx="60">
                  <c:v>0.76900000000000002</c:v>
                </c:pt>
                <c:pt idx="61">
                  <c:v>8.7999999999999995E-2</c:v>
                </c:pt>
                <c:pt idx="62">
                  <c:v>0.10100000000000001</c:v>
                </c:pt>
                <c:pt idx="63">
                  <c:v>1.6</c:v>
                </c:pt>
                <c:pt idx="64">
                  <c:v>1.5329999999999999</c:v>
                </c:pt>
                <c:pt idx="65">
                  <c:v>1.327</c:v>
                </c:pt>
                <c:pt idx="66">
                  <c:v>0.45300000000000001</c:v>
                </c:pt>
                <c:pt idx="67">
                  <c:v>0.67300000000000004</c:v>
                </c:pt>
                <c:pt idx="68">
                  <c:v>0.67</c:v>
                </c:pt>
                <c:pt idx="69">
                  <c:v>7.9000000000000001E-2</c:v>
                </c:pt>
                <c:pt idx="70">
                  <c:v>0.49299999999999999</c:v>
                </c:pt>
                <c:pt idx="71">
                  <c:v>0.186</c:v>
                </c:pt>
                <c:pt idx="72">
                  <c:v>0.47899999999999998</c:v>
                </c:pt>
                <c:pt idx="73">
                  <c:v>0.35699999999999998</c:v>
                </c:pt>
                <c:pt idx="74">
                  <c:v>0.30499999999999999</c:v>
                </c:pt>
                <c:pt idx="75">
                  <c:v>0.871</c:v>
                </c:pt>
                <c:pt idx="76">
                  <c:v>0.18</c:v>
                </c:pt>
                <c:pt idx="77">
                  <c:v>1.978</c:v>
                </c:pt>
                <c:pt idx="78">
                  <c:v>0.70499999999999996</c:v>
                </c:pt>
                <c:pt idx="79">
                  <c:v>0.49</c:v>
                </c:pt>
                <c:pt idx="80">
                  <c:v>0.753</c:v>
                </c:pt>
                <c:pt idx="81">
                  <c:v>0.59</c:v>
                </c:pt>
                <c:pt idx="82">
                  <c:v>0.51500000000000001</c:v>
                </c:pt>
                <c:pt idx="83">
                  <c:v>1.819</c:v>
                </c:pt>
                <c:pt idx="84">
                  <c:v>1.069</c:v>
                </c:pt>
                <c:pt idx="85">
                  <c:v>0.57199999999999995</c:v>
                </c:pt>
                <c:pt idx="86">
                  <c:v>0.52400000000000002</c:v>
                </c:pt>
                <c:pt idx="87">
                  <c:v>0.82499999999999996</c:v>
                </c:pt>
                <c:pt idx="88">
                  <c:v>0.51200000000000001</c:v>
                </c:pt>
                <c:pt idx="89">
                  <c:v>0.438</c:v>
                </c:pt>
                <c:pt idx="90">
                  <c:v>0.41499999999999998</c:v>
                </c:pt>
                <c:pt idx="91">
                  <c:v>0.32300000000000001</c:v>
                </c:pt>
                <c:pt idx="92">
                  <c:v>0.313</c:v>
                </c:pt>
                <c:pt idx="93">
                  <c:v>0.33200000000000002</c:v>
                </c:pt>
                <c:pt idx="94">
                  <c:v>0.81100000000000005</c:v>
                </c:pt>
                <c:pt idx="95">
                  <c:v>0.38800000000000001</c:v>
                </c:pt>
                <c:pt idx="96">
                  <c:v>0.27400000000000002</c:v>
                </c:pt>
                <c:pt idx="97">
                  <c:v>0.41</c:v>
                </c:pt>
                <c:pt idx="98">
                  <c:v>1.4930000000000001</c:v>
                </c:pt>
                <c:pt idx="99">
                  <c:v>1.2030000000000001</c:v>
                </c:pt>
                <c:pt idx="100">
                  <c:v>1.7949999999999999</c:v>
                </c:pt>
                <c:pt idx="101">
                  <c:v>1.1060000000000001</c:v>
                </c:pt>
                <c:pt idx="102">
                  <c:v>0.39100000000000001</c:v>
                </c:pt>
                <c:pt idx="103">
                  <c:v>0.876</c:v>
                </c:pt>
                <c:pt idx="104">
                  <c:v>0.90200000000000002</c:v>
                </c:pt>
                <c:pt idx="105">
                  <c:v>0.28499999999999998</c:v>
                </c:pt>
                <c:pt idx="106">
                  <c:v>1.06</c:v>
                </c:pt>
                <c:pt idx="107">
                  <c:v>0.28799999999999998</c:v>
                </c:pt>
                <c:pt idx="108">
                  <c:v>0.38</c:v>
                </c:pt>
                <c:pt idx="109">
                  <c:v>1.006</c:v>
                </c:pt>
                <c:pt idx="110">
                  <c:v>0.45700000000000002</c:v>
                </c:pt>
                <c:pt idx="111">
                  <c:v>0.40600000000000003</c:v>
                </c:pt>
                <c:pt idx="112">
                  <c:v>0.37</c:v>
                </c:pt>
                <c:pt idx="113">
                  <c:v>0.32900000000000001</c:v>
                </c:pt>
                <c:pt idx="114">
                  <c:v>0.30399999999999999</c:v>
                </c:pt>
                <c:pt idx="115">
                  <c:v>1.6E-2</c:v>
                </c:pt>
                <c:pt idx="116">
                  <c:v>0.13900000000000001</c:v>
                </c:pt>
                <c:pt idx="117">
                  <c:v>0.32700000000000001</c:v>
                </c:pt>
                <c:pt idx="118">
                  <c:v>0.219</c:v>
                </c:pt>
                <c:pt idx="119">
                  <c:v>0.26900000000000002</c:v>
                </c:pt>
                <c:pt idx="120">
                  <c:v>0.66800000000000004</c:v>
                </c:pt>
                <c:pt idx="121">
                  <c:v>0.20200000000000001</c:v>
                </c:pt>
                <c:pt idx="122">
                  <c:v>0.377</c:v>
                </c:pt>
                <c:pt idx="123">
                  <c:v>0.41899999999999998</c:v>
                </c:pt>
                <c:pt idx="124">
                  <c:v>0.71399999999999997</c:v>
                </c:pt>
              </c:numCache>
            </c:numRef>
          </c:xVal>
          <c:yVal>
            <c:numRef>
              <c:f>'Regional data'!$Q$47:$Q$171</c:f>
              <c:numCache>
                <c:formatCode>General</c:formatCode>
                <c:ptCount val="125"/>
                <c:pt idx="0">
                  <c:v>8.81</c:v>
                </c:pt>
                <c:pt idx="1">
                  <c:v>6.8</c:v>
                </c:pt>
                <c:pt idx="2">
                  <c:v>7.9</c:v>
                </c:pt>
                <c:pt idx="3">
                  <c:v>8.65</c:v>
                </c:pt>
                <c:pt idx="4">
                  <c:v>8.6999999999999993</c:v>
                </c:pt>
                <c:pt idx="5">
                  <c:v>8.68</c:v>
                </c:pt>
                <c:pt idx="6">
                  <c:v>6.7</c:v>
                </c:pt>
                <c:pt idx="7">
                  <c:v>7.5</c:v>
                </c:pt>
                <c:pt idx="8">
                  <c:v>7.4</c:v>
                </c:pt>
                <c:pt idx="9">
                  <c:v>7.6</c:v>
                </c:pt>
                <c:pt idx="10">
                  <c:v>6.95</c:v>
                </c:pt>
                <c:pt idx="11">
                  <c:v>7.1</c:v>
                </c:pt>
                <c:pt idx="12">
                  <c:v>7.6</c:v>
                </c:pt>
                <c:pt idx="13">
                  <c:v>7.8</c:v>
                </c:pt>
                <c:pt idx="14">
                  <c:v>7.99</c:v>
                </c:pt>
                <c:pt idx="15">
                  <c:v>8.1999999999999993</c:v>
                </c:pt>
                <c:pt idx="16">
                  <c:v>7</c:v>
                </c:pt>
                <c:pt idx="17">
                  <c:v>8.07</c:v>
                </c:pt>
                <c:pt idx="18">
                  <c:v>8.6</c:v>
                </c:pt>
                <c:pt idx="19">
                  <c:v>7.1</c:v>
                </c:pt>
                <c:pt idx="20">
                  <c:v>7.2</c:v>
                </c:pt>
                <c:pt idx="21">
                  <c:v>6.7</c:v>
                </c:pt>
                <c:pt idx="22">
                  <c:v>7.2</c:v>
                </c:pt>
                <c:pt idx="23">
                  <c:v>6.41</c:v>
                </c:pt>
                <c:pt idx="24">
                  <c:v>7.71</c:v>
                </c:pt>
                <c:pt idx="25">
                  <c:v>7.3</c:v>
                </c:pt>
                <c:pt idx="26">
                  <c:v>7.75</c:v>
                </c:pt>
                <c:pt idx="27">
                  <c:v>6.61</c:v>
                </c:pt>
                <c:pt idx="28">
                  <c:v>6.58</c:v>
                </c:pt>
                <c:pt idx="29">
                  <c:v>6.48</c:v>
                </c:pt>
                <c:pt idx="30">
                  <c:v>6.13</c:v>
                </c:pt>
                <c:pt idx="31">
                  <c:v>6.19</c:v>
                </c:pt>
                <c:pt idx="32">
                  <c:v>6.93</c:v>
                </c:pt>
                <c:pt idx="33">
                  <c:v>6.82</c:v>
                </c:pt>
                <c:pt idx="34">
                  <c:v>8.1300000000000008</c:v>
                </c:pt>
                <c:pt idx="35">
                  <c:v>6.72</c:v>
                </c:pt>
                <c:pt idx="36">
                  <c:v>8.14</c:v>
                </c:pt>
                <c:pt idx="37">
                  <c:v>7.91</c:v>
                </c:pt>
                <c:pt idx="38">
                  <c:v>6.38</c:v>
                </c:pt>
                <c:pt idx="39">
                  <c:v>6.55</c:v>
                </c:pt>
                <c:pt idx="40">
                  <c:v>7.89</c:v>
                </c:pt>
                <c:pt idx="41">
                  <c:v>7.34</c:v>
                </c:pt>
                <c:pt idx="42">
                  <c:v>7.73</c:v>
                </c:pt>
                <c:pt idx="43">
                  <c:v>6.79</c:v>
                </c:pt>
                <c:pt idx="44">
                  <c:v>6.96</c:v>
                </c:pt>
                <c:pt idx="45">
                  <c:v>8.06</c:v>
                </c:pt>
                <c:pt idx="46">
                  <c:v>7.03</c:v>
                </c:pt>
                <c:pt idx="47">
                  <c:v>8.44</c:v>
                </c:pt>
                <c:pt idx="48">
                  <c:v>8.3000000000000007</c:v>
                </c:pt>
                <c:pt idx="49">
                  <c:v>8.01</c:v>
                </c:pt>
                <c:pt idx="50">
                  <c:v>8.31</c:v>
                </c:pt>
                <c:pt idx="51">
                  <c:v>8.74</c:v>
                </c:pt>
                <c:pt idx="52">
                  <c:v>7.93</c:v>
                </c:pt>
                <c:pt idx="53">
                  <c:v>7.23</c:v>
                </c:pt>
                <c:pt idx="54">
                  <c:v>8.17</c:v>
                </c:pt>
                <c:pt idx="55">
                  <c:v>7.8</c:v>
                </c:pt>
                <c:pt idx="56">
                  <c:v>7.9</c:v>
                </c:pt>
                <c:pt idx="57">
                  <c:v>7.31</c:v>
                </c:pt>
                <c:pt idx="58">
                  <c:v>6.81</c:v>
                </c:pt>
                <c:pt idx="59">
                  <c:v>6.86</c:v>
                </c:pt>
                <c:pt idx="60">
                  <c:v>7.19</c:v>
                </c:pt>
                <c:pt idx="61">
                  <c:v>6.67</c:v>
                </c:pt>
                <c:pt idx="62">
                  <c:v>7.05</c:v>
                </c:pt>
                <c:pt idx="63">
                  <c:v>5.94</c:v>
                </c:pt>
                <c:pt idx="64">
                  <c:v>6.06</c:v>
                </c:pt>
                <c:pt idx="65">
                  <c:v>7.28</c:v>
                </c:pt>
                <c:pt idx="66">
                  <c:v>8.2200000000000006</c:v>
                </c:pt>
                <c:pt idx="67">
                  <c:v>6</c:v>
                </c:pt>
                <c:pt idx="68">
                  <c:v>6.87</c:v>
                </c:pt>
                <c:pt idx="69">
                  <c:v>7.5</c:v>
                </c:pt>
                <c:pt idx="70">
                  <c:v>8.1999999999999993</c:v>
                </c:pt>
                <c:pt idx="71">
                  <c:v>7.17</c:v>
                </c:pt>
                <c:pt idx="72">
                  <c:v>7.33</c:v>
                </c:pt>
                <c:pt idx="73">
                  <c:v>6.98</c:v>
                </c:pt>
                <c:pt idx="74">
                  <c:v>8.14</c:v>
                </c:pt>
                <c:pt idx="75">
                  <c:v>8.34</c:v>
                </c:pt>
                <c:pt idx="76">
                  <c:v>6.34</c:v>
                </c:pt>
                <c:pt idx="77">
                  <c:v>6.69</c:v>
                </c:pt>
                <c:pt idx="78">
                  <c:v>7.57</c:v>
                </c:pt>
                <c:pt idx="79">
                  <c:v>7.65</c:v>
                </c:pt>
                <c:pt idx="80">
                  <c:v>7.24</c:v>
                </c:pt>
                <c:pt idx="81">
                  <c:v>6.61</c:v>
                </c:pt>
                <c:pt idx="82">
                  <c:v>7.99</c:v>
                </c:pt>
                <c:pt idx="83">
                  <c:v>7.01</c:v>
                </c:pt>
                <c:pt idx="84">
                  <c:v>7.29</c:v>
                </c:pt>
                <c:pt idx="85">
                  <c:v>7.94</c:v>
                </c:pt>
                <c:pt idx="86">
                  <c:v>7.17</c:v>
                </c:pt>
                <c:pt idx="87">
                  <c:v>6.55</c:v>
                </c:pt>
                <c:pt idx="88">
                  <c:v>6.68</c:v>
                </c:pt>
                <c:pt idx="89">
                  <c:v>6.66</c:v>
                </c:pt>
                <c:pt idx="90">
                  <c:v>6.42</c:v>
                </c:pt>
                <c:pt idx="91">
                  <c:v>7.16</c:v>
                </c:pt>
                <c:pt idx="92">
                  <c:v>7.14</c:v>
                </c:pt>
                <c:pt idx="93">
                  <c:v>6.94</c:v>
                </c:pt>
                <c:pt idx="94">
                  <c:v>7.38</c:v>
                </c:pt>
                <c:pt idx="95">
                  <c:v>7.25</c:v>
                </c:pt>
                <c:pt idx="96">
                  <c:v>7.4</c:v>
                </c:pt>
                <c:pt idx="97">
                  <c:v>7.24</c:v>
                </c:pt>
                <c:pt idx="98">
                  <c:v>6.88</c:v>
                </c:pt>
                <c:pt idx="99">
                  <c:v>6.76</c:v>
                </c:pt>
                <c:pt idx="100">
                  <c:v>7.02</c:v>
                </c:pt>
                <c:pt idx="101">
                  <c:v>7.61</c:v>
                </c:pt>
                <c:pt idx="102">
                  <c:v>7.67</c:v>
                </c:pt>
                <c:pt idx="103">
                  <c:v>7.78</c:v>
                </c:pt>
                <c:pt idx="104">
                  <c:v>7.68</c:v>
                </c:pt>
                <c:pt idx="105">
                  <c:v>7.5</c:v>
                </c:pt>
                <c:pt idx="106">
                  <c:v>7.54</c:v>
                </c:pt>
                <c:pt idx="107">
                  <c:v>7.69</c:v>
                </c:pt>
                <c:pt idx="108">
                  <c:v>7.54</c:v>
                </c:pt>
                <c:pt idx="109">
                  <c:v>7.26</c:v>
                </c:pt>
                <c:pt idx="110">
                  <c:v>7.06</c:v>
                </c:pt>
                <c:pt idx="111">
                  <c:v>6.86</c:v>
                </c:pt>
                <c:pt idx="112">
                  <c:v>7.26</c:v>
                </c:pt>
                <c:pt idx="113">
                  <c:v>6.39</c:v>
                </c:pt>
                <c:pt idx="114">
                  <c:v>6.4</c:v>
                </c:pt>
                <c:pt idx="115">
                  <c:v>6.44</c:v>
                </c:pt>
                <c:pt idx="116">
                  <c:v>8.23</c:v>
                </c:pt>
                <c:pt idx="117">
                  <c:v>6.46</c:v>
                </c:pt>
                <c:pt idx="118">
                  <c:v>7.84</c:v>
                </c:pt>
                <c:pt idx="119">
                  <c:v>7.98</c:v>
                </c:pt>
                <c:pt idx="120">
                  <c:v>5.8</c:v>
                </c:pt>
                <c:pt idx="121">
                  <c:v>8.1</c:v>
                </c:pt>
                <c:pt idx="122">
                  <c:v>7.33</c:v>
                </c:pt>
                <c:pt idx="123">
                  <c:v>7.9</c:v>
                </c:pt>
                <c:pt idx="124">
                  <c:v>7.57</c:v>
                </c:pt>
              </c:numCache>
            </c:numRef>
          </c:yVal>
          <c:smooth val="0"/>
          <c:extLst>
            <c:ext xmlns:c16="http://schemas.microsoft.com/office/drawing/2014/chart" uri="{C3380CC4-5D6E-409C-BE32-E72D297353CC}">
              <c16:uniqueId val="{00000000-79E1-4C60-A541-96AA17DC6893}"/>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data'!$AU$247:$AU$313</c:f>
              <c:numCache>
                <c:formatCode>General</c:formatCode>
                <c:ptCount val="67"/>
                <c:pt idx="57">
                  <c:v>0.66</c:v>
                </c:pt>
                <c:pt idx="58">
                  <c:v>0.51600000000000001</c:v>
                </c:pt>
                <c:pt idx="59">
                  <c:v>0.219</c:v>
                </c:pt>
                <c:pt idx="60">
                  <c:v>0.83299999999999996</c:v>
                </c:pt>
                <c:pt idx="61">
                  <c:v>2.1850000000000001</c:v>
                </c:pt>
                <c:pt idx="62">
                  <c:v>1.0129999999999999</c:v>
                </c:pt>
                <c:pt idx="63">
                  <c:v>1.103</c:v>
                </c:pt>
                <c:pt idx="64">
                  <c:v>0.64100000000000001</c:v>
                </c:pt>
                <c:pt idx="65">
                  <c:v>0.378</c:v>
                </c:pt>
                <c:pt idx="66">
                  <c:v>0.28199999999999997</c:v>
                </c:pt>
              </c:numCache>
            </c:numRef>
          </c:xVal>
          <c:yVal>
            <c:numRef>
              <c:f>'Regional data'!$Q$247:$Q$313</c:f>
              <c:numCache>
                <c:formatCode>General</c:formatCode>
                <c:ptCount val="67"/>
                <c:pt idx="0">
                  <c:v>7.5</c:v>
                </c:pt>
                <c:pt idx="1">
                  <c:v>6.9</c:v>
                </c:pt>
                <c:pt idx="2">
                  <c:v>7.2</c:v>
                </c:pt>
                <c:pt idx="3">
                  <c:v>7.3</c:v>
                </c:pt>
                <c:pt idx="4">
                  <c:v>8.1999999999999993</c:v>
                </c:pt>
                <c:pt idx="5">
                  <c:v>7.5</c:v>
                </c:pt>
                <c:pt idx="6">
                  <c:v>6</c:v>
                </c:pt>
                <c:pt idx="7">
                  <c:v>6.8</c:v>
                </c:pt>
                <c:pt idx="8">
                  <c:v>8.15</c:v>
                </c:pt>
                <c:pt idx="9">
                  <c:v>7.05</c:v>
                </c:pt>
                <c:pt idx="10">
                  <c:v>8.5</c:v>
                </c:pt>
                <c:pt idx="11">
                  <c:v>7.9</c:v>
                </c:pt>
                <c:pt idx="12">
                  <c:v>7.4</c:v>
                </c:pt>
                <c:pt idx="13">
                  <c:v>6.6</c:v>
                </c:pt>
                <c:pt idx="14">
                  <c:v>8.5299999999999994</c:v>
                </c:pt>
                <c:pt idx="15">
                  <c:v>7.2</c:v>
                </c:pt>
                <c:pt idx="16">
                  <c:v>6.9</c:v>
                </c:pt>
                <c:pt idx="17">
                  <c:v>6.9</c:v>
                </c:pt>
                <c:pt idx="18">
                  <c:v>6.5</c:v>
                </c:pt>
                <c:pt idx="19">
                  <c:v>7.81</c:v>
                </c:pt>
                <c:pt idx="20">
                  <c:v>8.6999999999999993</c:v>
                </c:pt>
                <c:pt idx="21">
                  <c:v>8.1</c:v>
                </c:pt>
                <c:pt idx="22">
                  <c:v>8</c:v>
                </c:pt>
                <c:pt idx="23">
                  <c:v>7.53</c:v>
                </c:pt>
                <c:pt idx="24">
                  <c:v>7.8</c:v>
                </c:pt>
                <c:pt idx="25">
                  <c:v>7.3</c:v>
                </c:pt>
                <c:pt idx="26">
                  <c:v>6.9</c:v>
                </c:pt>
                <c:pt idx="27">
                  <c:v>7.7</c:v>
                </c:pt>
                <c:pt idx="28">
                  <c:v>7.72</c:v>
                </c:pt>
                <c:pt idx="29">
                  <c:v>7.41</c:v>
                </c:pt>
                <c:pt idx="30">
                  <c:v>6.4</c:v>
                </c:pt>
                <c:pt idx="31">
                  <c:v>6.8</c:v>
                </c:pt>
                <c:pt idx="32">
                  <c:v>2.8</c:v>
                </c:pt>
                <c:pt idx="33">
                  <c:v>7.6</c:v>
                </c:pt>
                <c:pt idx="34">
                  <c:v>7</c:v>
                </c:pt>
                <c:pt idx="35">
                  <c:v>7</c:v>
                </c:pt>
                <c:pt idx="36">
                  <c:v>8.3000000000000007</c:v>
                </c:pt>
                <c:pt idx="37">
                  <c:v>7.5</c:v>
                </c:pt>
                <c:pt idx="38">
                  <c:v>8.2799999999999994</c:v>
                </c:pt>
                <c:pt idx="39">
                  <c:v>8.4</c:v>
                </c:pt>
                <c:pt idx="40">
                  <c:v>7.3</c:v>
                </c:pt>
                <c:pt idx="41">
                  <c:v>0</c:v>
                </c:pt>
                <c:pt idx="42">
                  <c:v>8.8000000000000007</c:v>
                </c:pt>
                <c:pt idx="43">
                  <c:v>8.5</c:v>
                </c:pt>
                <c:pt idx="44">
                  <c:v>8.6</c:v>
                </c:pt>
                <c:pt idx="45">
                  <c:v>7.7</c:v>
                </c:pt>
                <c:pt idx="47">
                  <c:v>8.6999999999999993</c:v>
                </c:pt>
                <c:pt idx="48">
                  <c:v>9</c:v>
                </c:pt>
                <c:pt idx="49">
                  <c:v>7.9</c:v>
                </c:pt>
                <c:pt idx="50">
                  <c:v>7.9</c:v>
                </c:pt>
                <c:pt idx="52">
                  <c:v>8.1999999999999993</c:v>
                </c:pt>
                <c:pt idx="53">
                  <c:v>7.9</c:v>
                </c:pt>
                <c:pt idx="54">
                  <c:v>7.5</c:v>
                </c:pt>
                <c:pt idx="55">
                  <c:v>7</c:v>
                </c:pt>
                <c:pt idx="56">
                  <c:v>6.9</c:v>
                </c:pt>
                <c:pt idx="57">
                  <c:v>6.86</c:v>
                </c:pt>
                <c:pt idx="58">
                  <c:v>7.2</c:v>
                </c:pt>
                <c:pt idx="59">
                  <c:v>8.0299999999999994</c:v>
                </c:pt>
                <c:pt idx="60">
                  <c:v>7.3</c:v>
                </c:pt>
                <c:pt idx="61">
                  <c:v>6.71</c:v>
                </c:pt>
                <c:pt idx="62">
                  <c:v>6.61</c:v>
                </c:pt>
                <c:pt idx="63">
                  <c:v>7.52</c:v>
                </c:pt>
                <c:pt idx="64">
                  <c:v>7.72</c:v>
                </c:pt>
                <c:pt idx="65">
                  <c:v>7.56</c:v>
                </c:pt>
                <c:pt idx="66">
                  <c:v>7.54</c:v>
                </c:pt>
              </c:numCache>
            </c:numRef>
          </c:yVal>
          <c:smooth val="0"/>
          <c:extLst xmlns:c15="http://schemas.microsoft.com/office/drawing/2012/chart">
            <c:ext xmlns:c16="http://schemas.microsoft.com/office/drawing/2014/chart" uri="{C3380CC4-5D6E-409C-BE32-E72D297353CC}">
              <c16:uniqueId val="{00000001-79E1-4C60-A541-96AA17DC6893}"/>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data'!$AU$7:$AU$44</c:f>
              <c:numCache>
                <c:formatCode>General</c:formatCode>
                <c:ptCount val="38"/>
                <c:pt idx="0">
                  <c:v>0.18</c:v>
                </c:pt>
                <c:pt idx="1">
                  <c:v>0.3</c:v>
                </c:pt>
                <c:pt idx="2">
                  <c:v>0.18</c:v>
                </c:pt>
                <c:pt idx="3">
                  <c:v>0.17</c:v>
                </c:pt>
                <c:pt idx="4">
                  <c:v>0.28999999999999998</c:v>
                </c:pt>
                <c:pt idx="5">
                  <c:v>0.33</c:v>
                </c:pt>
                <c:pt idx="6">
                  <c:v>0.17</c:v>
                </c:pt>
                <c:pt idx="7">
                  <c:v>0.31</c:v>
                </c:pt>
                <c:pt idx="8">
                  <c:v>0.33</c:v>
                </c:pt>
                <c:pt idx="9">
                  <c:v>1.1000000000000001</c:v>
                </c:pt>
              </c:numCache>
            </c:numRef>
          </c:xVal>
          <c:yVal>
            <c:numRef>
              <c:f>'Regional data'!$Q$7:$Q$44</c:f>
              <c:numCache>
                <c:formatCode>General</c:formatCode>
                <c:ptCount val="38"/>
                <c:pt idx="0">
                  <c:v>8.5500000000000007</c:v>
                </c:pt>
                <c:pt idx="1">
                  <c:v>7.43</c:v>
                </c:pt>
                <c:pt idx="2">
                  <c:v>7.3</c:v>
                </c:pt>
                <c:pt idx="3">
                  <c:v>8.56</c:v>
                </c:pt>
                <c:pt idx="4">
                  <c:v>7.37</c:v>
                </c:pt>
                <c:pt idx="5">
                  <c:v>7.41</c:v>
                </c:pt>
                <c:pt idx="6">
                  <c:v>8.4700000000000006</c:v>
                </c:pt>
                <c:pt idx="7">
                  <c:v>7.31</c:v>
                </c:pt>
                <c:pt idx="8">
                  <c:v>8.4</c:v>
                </c:pt>
                <c:pt idx="9">
                  <c:v>7.15</c:v>
                </c:pt>
                <c:pt idx="10">
                  <c:v>6.83</c:v>
                </c:pt>
                <c:pt idx="11">
                  <c:v>6.9</c:v>
                </c:pt>
                <c:pt idx="12">
                  <c:v>7.97</c:v>
                </c:pt>
                <c:pt idx="13">
                  <c:v>7.66</c:v>
                </c:pt>
                <c:pt idx="14">
                  <c:v>8.3000000000000007</c:v>
                </c:pt>
                <c:pt idx="15">
                  <c:v>8.3000000000000007</c:v>
                </c:pt>
                <c:pt idx="16">
                  <c:v>7</c:v>
                </c:pt>
                <c:pt idx="17">
                  <c:v>7</c:v>
                </c:pt>
                <c:pt idx="18">
                  <c:v>6.4</c:v>
                </c:pt>
                <c:pt idx="19">
                  <c:v>7.12</c:v>
                </c:pt>
                <c:pt idx="20">
                  <c:v>7.4</c:v>
                </c:pt>
                <c:pt idx="21">
                  <c:v>6.5</c:v>
                </c:pt>
                <c:pt idx="22">
                  <c:v>6.2</c:v>
                </c:pt>
                <c:pt idx="23">
                  <c:v>6.5</c:v>
                </c:pt>
                <c:pt idx="24">
                  <c:v>7.7</c:v>
                </c:pt>
                <c:pt idx="25">
                  <c:v>7.3</c:v>
                </c:pt>
                <c:pt idx="26">
                  <c:v>7.1</c:v>
                </c:pt>
                <c:pt idx="27">
                  <c:v>7.08</c:v>
                </c:pt>
                <c:pt idx="28">
                  <c:v>7.39</c:v>
                </c:pt>
                <c:pt idx="29">
                  <c:v>6.9</c:v>
                </c:pt>
                <c:pt idx="30">
                  <c:v>7.2</c:v>
                </c:pt>
                <c:pt idx="31">
                  <c:v>9.1999999999999993</c:v>
                </c:pt>
                <c:pt idx="32">
                  <c:v>7.41</c:v>
                </c:pt>
                <c:pt idx="33">
                  <c:v>7.8</c:v>
                </c:pt>
                <c:pt idx="34">
                  <c:v>8.5</c:v>
                </c:pt>
                <c:pt idx="35">
                  <c:v>8</c:v>
                </c:pt>
                <c:pt idx="36">
                  <c:v>8.11</c:v>
                </c:pt>
                <c:pt idx="37">
                  <c:v>7.05</c:v>
                </c:pt>
              </c:numCache>
            </c:numRef>
          </c:yVal>
          <c:smooth val="0"/>
          <c:extLst>
            <c:ext xmlns:c16="http://schemas.microsoft.com/office/drawing/2014/chart" uri="{C3380CC4-5D6E-409C-BE32-E72D297353CC}">
              <c16:uniqueId val="{00000002-79E1-4C60-A541-96AA17DC6893}"/>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data'!$AU$316:$AU$327</c:f>
              <c:numCache>
                <c:formatCode>General</c:formatCode>
                <c:ptCount val="12"/>
                <c:pt idx="8">
                  <c:v>0.76</c:v>
                </c:pt>
                <c:pt idx="9">
                  <c:v>1.266</c:v>
                </c:pt>
                <c:pt idx="10">
                  <c:v>1.1839999999999999</c:v>
                </c:pt>
                <c:pt idx="11">
                  <c:v>0.55600000000000005</c:v>
                </c:pt>
              </c:numCache>
            </c:numRef>
          </c:xVal>
          <c:yVal>
            <c:numRef>
              <c:f>'Regional data'!$Q$316:$Q$327</c:f>
              <c:numCache>
                <c:formatCode>General</c:formatCode>
                <c:ptCount val="12"/>
                <c:pt idx="0">
                  <c:v>8.4</c:v>
                </c:pt>
                <c:pt idx="1">
                  <c:v>7.3</c:v>
                </c:pt>
                <c:pt idx="2">
                  <c:v>6.4</c:v>
                </c:pt>
                <c:pt idx="3">
                  <c:v>7.7</c:v>
                </c:pt>
                <c:pt idx="4">
                  <c:v>6.5</c:v>
                </c:pt>
                <c:pt idx="5">
                  <c:v>7.6</c:v>
                </c:pt>
                <c:pt idx="6">
                  <c:v>6.9</c:v>
                </c:pt>
                <c:pt idx="7">
                  <c:v>7.4</c:v>
                </c:pt>
                <c:pt idx="8">
                  <c:v>7.74</c:v>
                </c:pt>
                <c:pt idx="9">
                  <c:v>7.05</c:v>
                </c:pt>
                <c:pt idx="10">
                  <c:v>7.19</c:v>
                </c:pt>
                <c:pt idx="11">
                  <c:v>8.1199999999999992</c:v>
                </c:pt>
              </c:numCache>
            </c:numRef>
          </c:yVal>
          <c:smooth val="0"/>
          <c:extLst>
            <c:ext xmlns:c16="http://schemas.microsoft.com/office/drawing/2014/chart" uri="{C3380CC4-5D6E-409C-BE32-E72D297353CC}">
              <c16:uniqueId val="{00000003-79E1-4C60-A541-96AA17DC6893}"/>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data'!$AU$188:$AU$244</c:f>
              <c:numCache>
                <c:formatCode>General</c:formatCode>
                <c:ptCount val="57"/>
                <c:pt idx="56">
                  <c:v>0.72</c:v>
                </c:pt>
              </c:numCache>
            </c:numRef>
          </c:xVal>
          <c:yVal>
            <c:numRef>
              <c:f>'Regional data'!$Q$188:$Q$244</c:f>
              <c:numCache>
                <c:formatCode>General</c:formatCode>
                <c:ptCount val="57"/>
                <c:pt idx="0">
                  <c:v>7.6</c:v>
                </c:pt>
                <c:pt idx="1">
                  <c:v>7.4</c:v>
                </c:pt>
                <c:pt idx="2">
                  <c:v>8.4</c:v>
                </c:pt>
                <c:pt idx="3">
                  <c:v>7</c:v>
                </c:pt>
                <c:pt idx="4">
                  <c:v>6.1</c:v>
                </c:pt>
                <c:pt idx="5">
                  <c:v>6.55</c:v>
                </c:pt>
                <c:pt idx="6">
                  <c:v>7.3</c:v>
                </c:pt>
                <c:pt idx="7">
                  <c:v>6.9</c:v>
                </c:pt>
                <c:pt idx="8">
                  <c:v>7.6</c:v>
                </c:pt>
                <c:pt idx="9">
                  <c:v>8.3000000000000007</c:v>
                </c:pt>
                <c:pt idx="10">
                  <c:v>6.57</c:v>
                </c:pt>
                <c:pt idx="11">
                  <c:v>6.2</c:v>
                </c:pt>
                <c:pt idx="12">
                  <c:v>8.9</c:v>
                </c:pt>
                <c:pt idx="13">
                  <c:v>7.1</c:v>
                </c:pt>
                <c:pt idx="14">
                  <c:v>7.57</c:v>
                </c:pt>
                <c:pt idx="15">
                  <c:v>6.95</c:v>
                </c:pt>
                <c:pt idx="16">
                  <c:v>8.4</c:v>
                </c:pt>
                <c:pt idx="17">
                  <c:v>7.2</c:v>
                </c:pt>
                <c:pt idx="18">
                  <c:v>7</c:v>
                </c:pt>
                <c:pt idx="19">
                  <c:v>6.3</c:v>
                </c:pt>
                <c:pt idx="20">
                  <c:v>5.8</c:v>
                </c:pt>
                <c:pt idx="21">
                  <c:v>5.0999999999999996</c:v>
                </c:pt>
                <c:pt idx="22">
                  <c:v>6.5</c:v>
                </c:pt>
                <c:pt idx="23">
                  <c:v>7.7</c:v>
                </c:pt>
                <c:pt idx="24">
                  <c:v>9.5299999999999994</c:v>
                </c:pt>
                <c:pt idx="25">
                  <c:v>6.5</c:v>
                </c:pt>
                <c:pt idx="26">
                  <c:v>7.6</c:v>
                </c:pt>
                <c:pt idx="27">
                  <c:v>7.1</c:v>
                </c:pt>
                <c:pt idx="28">
                  <c:v>7.5</c:v>
                </c:pt>
                <c:pt idx="29">
                  <c:v>8.83</c:v>
                </c:pt>
                <c:pt idx="30">
                  <c:v>9.3000000000000007</c:v>
                </c:pt>
                <c:pt idx="31">
                  <c:v>7</c:v>
                </c:pt>
                <c:pt idx="32">
                  <c:v>6.6</c:v>
                </c:pt>
                <c:pt idx="33">
                  <c:v>7.7</c:v>
                </c:pt>
                <c:pt idx="34">
                  <c:v>8.1999999999999993</c:v>
                </c:pt>
                <c:pt idx="35">
                  <c:v>7.2</c:v>
                </c:pt>
                <c:pt idx="36">
                  <c:v>7.6</c:v>
                </c:pt>
                <c:pt idx="37">
                  <c:v>6.91</c:v>
                </c:pt>
                <c:pt idx="38">
                  <c:v>7.4</c:v>
                </c:pt>
                <c:pt idx="39">
                  <c:v>6.87</c:v>
                </c:pt>
                <c:pt idx="40">
                  <c:v>6.83</c:v>
                </c:pt>
                <c:pt idx="41">
                  <c:v>7.35</c:v>
                </c:pt>
                <c:pt idx="42">
                  <c:v>7.7</c:v>
                </c:pt>
                <c:pt idx="43">
                  <c:v>7.4</c:v>
                </c:pt>
                <c:pt idx="46">
                  <c:v>6.49</c:v>
                </c:pt>
                <c:pt idx="47">
                  <c:v>7.4</c:v>
                </c:pt>
                <c:pt idx="48">
                  <c:v>7.11</c:v>
                </c:pt>
                <c:pt idx="49">
                  <c:v>7.6</c:v>
                </c:pt>
                <c:pt idx="50">
                  <c:v>6.3</c:v>
                </c:pt>
                <c:pt idx="51">
                  <c:v>6.7</c:v>
                </c:pt>
                <c:pt idx="52">
                  <c:v>6.2</c:v>
                </c:pt>
                <c:pt idx="53">
                  <c:v>9.4</c:v>
                </c:pt>
                <c:pt idx="54">
                  <c:v>7.6</c:v>
                </c:pt>
                <c:pt idx="55">
                  <c:v>8.8000000000000007</c:v>
                </c:pt>
                <c:pt idx="56">
                  <c:v>6.54</c:v>
                </c:pt>
              </c:numCache>
            </c:numRef>
          </c:yVal>
          <c:smooth val="0"/>
          <c:extLst>
            <c:ext xmlns:c16="http://schemas.microsoft.com/office/drawing/2014/chart" uri="{C3380CC4-5D6E-409C-BE32-E72D297353CC}">
              <c16:uniqueId val="{00000004-79E1-4C60-A541-96AA17DC6893}"/>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data'!$AU$174:$AU$185</c:f>
              <c:numCache>
                <c:formatCode>General</c:formatCode>
                <c:ptCount val="12"/>
              </c:numCache>
            </c:numRef>
          </c:xVal>
          <c:yVal>
            <c:numRef>
              <c:f>'Regional data'!$Q$174:$Q$185</c:f>
              <c:numCache>
                <c:formatCode>General</c:formatCode>
                <c:ptCount val="12"/>
                <c:pt idx="0">
                  <c:v>6.8</c:v>
                </c:pt>
                <c:pt idx="1">
                  <c:v>6.9</c:v>
                </c:pt>
                <c:pt idx="2">
                  <c:v>7.72</c:v>
                </c:pt>
                <c:pt idx="3">
                  <c:v>7.6</c:v>
                </c:pt>
                <c:pt idx="4">
                  <c:v>7.9</c:v>
                </c:pt>
                <c:pt idx="5">
                  <c:v>7.19</c:v>
                </c:pt>
                <c:pt idx="6">
                  <c:v>7.55</c:v>
                </c:pt>
                <c:pt idx="7">
                  <c:v>7.2</c:v>
                </c:pt>
                <c:pt idx="8">
                  <c:v>7.34</c:v>
                </c:pt>
                <c:pt idx="9">
                  <c:v>7.5</c:v>
                </c:pt>
                <c:pt idx="10">
                  <c:v>7.5</c:v>
                </c:pt>
                <c:pt idx="11">
                  <c:v>7.3</c:v>
                </c:pt>
              </c:numCache>
            </c:numRef>
          </c:yVal>
          <c:smooth val="0"/>
          <c:extLst>
            <c:ext xmlns:c16="http://schemas.microsoft.com/office/drawing/2014/chart" uri="{C3380CC4-5D6E-409C-BE32-E72D297353CC}">
              <c16:uniqueId val="{00000005-79E1-4C60-A541-96AA17DC6893}"/>
            </c:ext>
          </c:extLst>
        </c:ser>
        <c:dLbls>
          <c:showLegendKey val="0"/>
          <c:showVal val="0"/>
          <c:showCatName val="0"/>
          <c:showSerName val="0"/>
          <c:showPercent val="0"/>
          <c:showBubbleSize val="0"/>
        </c:dLbls>
        <c:axId val="1216781967"/>
        <c:axId val="1216783215"/>
        <c:extLst/>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10"/>
          <c:min val="4"/>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Sr vs Mn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data'!$AU$47:$AU$171</c:f>
              <c:numCache>
                <c:formatCode>General</c:formatCode>
                <c:ptCount val="125"/>
                <c:pt idx="27">
                  <c:v>9.6000000000000002E-2</c:v>
                </c:pt>
                <c:pt idx="28">
                  <c:v>1.764</c:v>
                </c:pt>
                <c:pt idx="29">
                  <c:v>1.1399999999999999</c:v>
                </c:pt>
                <c:pt idx="30">
                  <c:v>1.1619999999999999</c:v>
                </c:pt>
                <c:pt idx="31">
                  <c:v>1.117</c:v>
                </c:pt>
                <c:pt idx="32">
                  <c:v>1.1279999999999999</c:v>
                </c:pt>
                <c:pt idx="33">
                  <c:v>2.4E-2</c:v>
                </c:pt>
                <c:pt idx="34">
                  <c:v>9.6000000000000002E-2</c:v>
                </c:pt>
                <c:pt idx="35">
                  <c:v>0.32200000000000001</c:v>
                </c:pt>
                <c:pt idx="36">
                  <c:v>0.45700000000000002</c:v>
                </c:pt>
                <c:pt idx="37">
                  <c:v>0.38200000000000001</c:v>
                </c:pt>
                <c:pt idx="38">
                  <c:v>1.44</c:v>
                </c:pt>
                <c:pt idx="39">
                  <c:v>2.1240000000000001</c:v>
                </c:pt>
                <c:pt idx="40">
                  <c:v>0.218</c:v>
                </c:pt>
                <c:pt idx="41">
                  <c:v>0.44800000000000001</c:v>
                </c:pt>
                <c:pt idx="42">
                  <c:v>0.97799999999999998</c:v>
                </c:pt>
                <c:pt idx="43">
                  <c:v>0.433</c:v>
                </c:pt>
                <c:pt idx="44">
                  <c:v>0.443</c:v>
                </c:pt>
                <c:pt idx="45">
                  <c:v>0.26800000000000002</c:v>
                </c:pt>
                <c:pt idx="46">
                  <c:v>0.97899999999999998</c:v>
                </c:pt>
                <c:pt idx="47">
                  <c:v>0.11600000000000001</c:v>
                </c:pt>
                <c:pt idx="48">
                  <c:v>0.155</c:v>
                </c:pt>
                <c:pt idx="49">
                  <c:v>0.217</c:v>
                </c:pt>
                <c:pt idx="50">
                  <c:v>0.26600000000000001</c:v>
                </c:pt>
                <c:pt idx="51">
                  <c:v>0.16200000000000001</c:v>
                </c:pt>
                <c:pt idx="52">
                  <c:v>1.1439999999999999</c:v>
                </c:pt>
                <c:pt idx="53">
                  <c:v>1.7999999999999999E-2</c:v>
                </c:pt>
                <c:pt idx="54">
                  <c:v>0.72899999999999998</c:v>
                </c:pt>
                <c:pt idx="55">
                  <c:v>0.10199999999999999</c:v>
                </c:pt>
                <c:pt idx="56">
                  <c:v>4.0000000000000001E-3</c:v>
                </c:pt>
                <c:pt idx="57">
                  <c:v>0.312</c:v>
                </c:pt>
                <c:pt idx="58">
                  <c:v>0.29399999999999998</c:v>
                </c:pt>
                <c:pt idx="59">
                  <c:v>0.46500000000000002</c:v>
                </c:pt>
                <c:pt idx="60">
                  <c:v>0.76900000000000002</c:v>
                </c:pt>
                <c:pt idx="61">
                  <c:v>8.7999999999999995E-2</c:v>
                </c:pt>
                <c:pt idx="62">
                  <c:v>0.10100000000000001</c:v>
                </c:pt>
                <c:pt idx="63">
                  <c:v>1.6</c:v>
                </c:pt>
                <c:pt idx="64">
                  <c:v>1.5329999999999999</c:v>
                </c:pt>
                <c:pt idx="65">
                  <c:v>1.327</c:v>
                </c:pt>
                <c:pt idx="66">
                  <c:v>0.45300000000000001</c:v>
                </c:pt>
                <c:pt idx="67">
                  <c:v>0.67300000000000004</c:v>
                </c:pt>
                <c:pt idx="68">
                  <c:v>0.67</c:v>
                </c:pt>
                <c:pt idx="69">
                  <c:v>7.9000000000000001E-2</c:v>
                </c:pt>
                <c:pt idx="70">
                  <c:v>0.49299999999999999</c:v>
                </c:pt>
                <c:pt idx="71">
                  <c:v>0.186</c:v>
                </c:pt>
                <c:pt idx="72">
                  <c:v>0.47899999999999998</c:v>
                </c:pt>
                <c:pt idx="73">
                  <c:v>0.35699999999999998</c:v>
                </c:pt>
                <c:pt idx="74">
                  <c:v>0.30499999999999999</c:v>
                </c:pt>
                <c:pt idx="75">
                  <c:v>0.871</c:v>
                </c:pt>
                <c:pt idx="76">
                  <c:v>0.18</c:v>
                </c:pt>
                <c:pt idx="77">
                  <c:v>1.978</c:v>
                </c:pt>
                <c:pt idx="78">
                  <c:v>0.70499999999999996</c:v>
                </c:pt>
                <c:pt idx="79">
                  <c:v>0.49</c:v>
                </c:pt>
                <c:pt idx="80">
                  <c:v>0.753</c:v>
                </c:pt>
                <c:pt idx="81">
                  <c:v>0.59</c:v>
                </c:pt>
                <c:pt idx="82">
                  <c:v>0.51500000000000001</c:v>
                </c:pt>
                <c:pt idx="83">
                  <c:v>1.819</c:v>
                </c:pt>
                <c:pt idx="84">
                  <c:v>1.069</c:v>
                </c:pt>
                <c:pt idx="85">
                  <c:v>0.57199999999999995</c:v>
                </c:pt>
                <c:pt idx="86">
                  <c:v>0.52400000000000002</c:v>
                </c:pt>
                <c:pt idx="87">
                  <c:v>0.82499999999999996</c:v>
                </c:pt>
                <c:pt idx="88">
                  <c:v>0.51200000000000001</c:v>
                </c:pt>
                <c:pt idx="89">
                  <c:v>0.438</c:v>
                </c:pt>
                <c:pt idx="90">
                  <c:v>0.41499999999999998</c:v>
                </c:pt>
                <c:pt idx="91">
                  <c:v>0.32300000000000001</c:v>
                </c:pt>
                <c:pt idx="92">
                  <c:v>0.313</c:v>
                </c:pt>
                <c:pt idx="93">
                  <c:v>0.33200000000000002</c:v>
                </c:pt>
                <c:pt idx="94">
                  <c:v>0.81100000000000005</c:v>
                </c:pt>
                <c:pt idx="95">
                  <c:v>0.38800000000000001</c:v>
                </c:pt>
                <c:pt idx="96">
                  <c:v>0.27400000000000002</c:v>
                </c:pt>
                <c:pt idx="97">
                  <c:v>0.41</c:v>
                </c:pt>
                <c:pt idx="98">
                  <c:v>1.4930000000000001</c:v>
                </c:pt>
                <c:pt idx="99">
                  <c:v>1.2030000000000001</c:v>
                </c:pt>
                <c:pt idx="100">
                  <c:v>1.7949999999999999</c:v>
                </c:pt>
                <c:pt idx="101">
                  <c:v>1.1060000000000001</c:v>
                </c:pt>
                <c:pt idx="102">
                  <c:v>0.39100000000000001</c:v>
                </c:pt>
                <c:pt idx="103">
                  <c:v>0.876</c:v>
                </c:pt>
                <c:pt idx="104">
                  <c:v>0.90200000000000002</c:v>
                </c:pt>
                <c:pt idx="105">
                  <c:v>0.28499999999999998</c:v>
                </c:pt>
                <c:pt idx="106">
                  <c:v>1.06</c:v>
                </c:pt>
                <c:pt idx="107">
                  <c:v>0.28799999999999998</c:v>
                </c:pt>
                <c:pt idx="108">
                  <c:v>0.38</c:v>
                </c:pt>
                <c:pt idx="109">
                  <c:v>1.006</c:v>
                </c:pt>
                <c:pt idx="110">
                  <c:v>0.45700000000000002</c:v>
                </c:pt>
                <c:pt idx="111">
                  <c:v>0.40600000000000003</c:v>
                </c:pt>
                <c:pt idx="112">
                  <c:v>0.37</c:v>
                </c:pt>
                <c:pt idx="113">
                  <c:v>0.32900000000000001</c:v>
                </c:pt>
                <c:pt idx="114">
                  <c:v>0.30399999999999999</c:v>
                </c:pt>
                <c:pt idx="115">
                  <c:v>1.6E-2</c:v>
                </c:pt>
                <c:pt idx="116">
                  <c:v>0.13900000000000001</c:v>
                </c:pt>
                <c:pt idx="117">
                  <c:v>0.32700000000000001</c:v>
                </c:pt>
                <c:pt idx="118">
                  <c:v>0.219</c:v>
                </c:pt>
                <c:pt idx="119">
                  <c:v>0.26900000000000002</c:v>
                </c:pt>
                <c:pt idx="120">
                  <c:v>0.66800000000000004</c:v>
                </c:pt>
                <c:pt idx="121">
                  <c:v>0.20200000000000001</c:v>
                </c:pt>
                <c:pt idx="122">
                  <c:v>0.377</c:v>
                </c:pt>
                <c:pt idx="123">
                  <c:v>0.41899999999999998</c:v>
                </c:pt>
                <c:pt idx="124">
                  <c:v>0.71399999999999997</c:v>
                </c:pt>
              </c:numCache>
            </c:numRef>
          </c:xVal>
          <c:yVal>
            <c:numRef>
              <c:f>'Regional data'!$AT$47:$AT$171</c:f>
              <c:numCache>
                <c:formatCode>General</c:formatCode>
                <c:ptCount val="125"/>
                <c:pt idx="27">
                  <c:v>3.0000000000000001E-3</c:v>
                </c:pt>
                <c:pt idx="28">
                  <c:v>0.28299999999999997</c:v>
                </c:pt>
                <c:pt idx="29">
                  <c:v>2E-3</c:v>
                </c:pt>
                <c:pt idx="30">
                  <c:v>0.63700000000000001</c:v>
                </c:pt>
                <c:pt idx="31">
                  <c:v>9.2999999999999999E-2</c:v>
                </c:pt>
                <c:pt idx="32">
                  <c:v>8.3000000000000004E-2</c:v>
                </c:pt>
                <c:pt idx="33">
                  <c:v>3.1E-2</c:v>
                </c:pt>
                <c:pt idx="34">
                  <c:v>2.5999999999999999E-2</c:v>
                </c:pt>
                <c:pt idx="35">
                  <c:v>2.5000000000000001E-2</c:v>
                </c:pt>
                <c:pt idx="36">
                  <c:v>4.3999999999999997E-2</c:v>
                </c:pt>
                <c:pt idx="37">
                  <c:v>0.217</c:v>
                </c:pt>
                <c:pt idx="38">
                  <c:v>1.202</c:v>
                </c:pt>
                <c:pt idx="39">
                  <c:v>1.2529999999999999</c:v>
                </c:pt>
                <c:pt idx="40">
                  <c:v>0</c:v>
                </c:pt>
                <c:pt idx="41">
                  <c:v>6.0000000000000001E-3</c:v>
                </c:pt>
                <c:pt idx="42">
                  <c:v>0.14399999999999999</c:v>
                </c:pt>
                <c:pt idx="43">
                  <c:v>7.1999999999999995E-2</c:v>
                </c:pt>
                <c:pt idx="44">
                  <c:v>1E-3</c:v>
                </c:pt>
                <c:pt idx="45">
                  <c:v>0</c:v>
                </c:pt>
                <c:pt idx="46">
                  <c:v>0</c:v>
                </c:pt>
                <c:pt idx="47">
                  <c:v>0</c:v>
                </c:pt>
                <c:pt idx="48">
                  <c:v>0</c:v>
                </c:pt>
                <c:pt idx="49">
                  <c:v>0</c:v>
                </c:pt>
                <c:pt idx="50">
                  <c:v>0</c:v>
                </c:pt>
                <c:pt idx="51">
                  <c:v>7.0000000000000001E-3</c:v>
                </c:pt>
                <c:pt idx="52">
                  <c:v>0.121</c:v>
                </c:pt>
                <c:pt idx="53">
                  <c:v>1E-3</c:v>
                </c:pt>
                <c:pt idx="54">
                  <c:v>2.8000000000000001E-2</c:v>
                </c:pt>
                <c:pt idx="55">
                  <c:v>0</c:v>
                </c:pt>
                <c:pt idx="56">
                  <c:v>2E-3</c:v>
                </c:pt>
                <c:pt idx="57">
                  <c:v>0</c:v>
                </c:pt>
                <c:pt idx="58">
                  <c:v>2E-3</c:v>
                </c:pt>
                <c:pt idx="59">
                  <c:v>0</c:v>
                </c:pt>
                <c:pt idx="60">
                  <c:v>1.0999999999999999E-2</c:v>
                </c:pt>
                <c:pt idx="61">
                  <c:v>3.0000000000000001E-3</c:v>
                </c:pt>
                <c:pt idx="62">
                  <c:v>1.0999999999999999E-2</c:v>
                </c:pt>
                <c:pt idx="63">
                  <c:v>0.53600000000000003</c:v>
                </c:pt>
                <c:pt idx="64">
                  <c:v>0.58799999999999997</c:v>
                </c:pt>
                <c:pt idx="65">
                  <c:v>0.30199999999999999</c:v>
                </c:pt>
                <c:pt idx="66">
                  <c:v>0.13400000000000001</c:v>
                </c:pt>
                <c:pt idx="67">
                  <c:v>0.26300000000000001</c:v>
                </c:pt>
                <c:pt idx="68">
                  <c:v>6.0000000000000001E-3</c:v>
                </c:pt>
                <c:pt idx="69">
                  <c:v>1E-3</c:v>
                </c:pt>
                <c:pt idx="70">
                  <c:v>0.02</c:v>
                </c:pt>
                <c:pt idx="71">
                  <c:v>0</c:v>
                </c:pt>
                <c:pt idx="72">
                  <c:v>1E-3</c:v>
                </c:pt>
                <c:pt idx="73">
                  <c:v>5.0000000000000001E-3</c:v>
                </c:pt>
                <c:pt idx="74">
                  <c:v>2.1999999999999999E-2</c:v>
                </c:pt>
                <c:pt idx="75">
                  <c:v>0</c:v>
                </c:pt>
                <c:pt idx="76">
                  <c:v>0</c:v>
                </c:pt>
                <c:pt idx="77">
                  <c:v>0.23799999999999999</c:v>
                </c:pt>
                <c:pt idx="78">
                  <c:v>1E-3</c:v>
                </c:pt>
                <c:pt idx="79">
                  <c:v>1E-3</c:v>
                </c:pt>
                <c:pt idx="80">
                  <c:v>3.0000000000000001E-3</c:v>
                </c:pt>
                <c:pt idx="81">
                  <c:v>1E-3</c:v>
                </c:pt>
                <c:pt idx="82">
                  <c:v>2.3E-2</c:v>
                </c:pt>
                <c:pt idx="83">
                  <c:v>0.33900000000000002</c:v>
                </c:pt>
                <c:pt idx="84">
                  <c:v>5.0000000000000001E-3</c:v>
                </c:pt>
                <c:pt idx="85">
                  <c:v>6.0000000000000001E-3</c:v>
                </c:pt>
                <c:pt idx="86">
                  <c:v>9.2999999999999999E-2</c:v>
                </c:pt>
                <c:pt idx="87">
                  <c:v>1.617</c:v>
                </c:pt>
                <c:pt idx="88">
                  <c:v>4.0000000000000001E-3</c:v>
                </c:pt>
                <c:pt idx="89">
                  <c:v>1E-3</c:v>
                </c:pt>
                <c:pt idx="90">
                  <c:v>0.13100000000000001</c:v>
                </c:pt>
                <c:pt idx="91">
                  <c:v>1E-3</c:v>
                </c:pt>
                <c:pt idx="92">
                  <c:v>1E-3</c:v>
                </c:pt>
                <c:pt idx="93">
                  <c:v>6.0000000000000001E-3</c:v>
                </c:pt>
                <c:pt idx="94">
                  <c:v>2.5999999999999999E-2</c:v>
                </c:pt>
                <c:pt idx="95">
                  <c:v>0.219</c:v>
                </c:pt>
                <c:pt idx="96">
                  <c:v>8.9999999999999993E-3</c:v>
                </c:pt>
                <c:pt idx="97">
                  <c:v>0.01</c:v>
                </c:pt>
                <c:pt idx="98">
                  <c:v>1.04</c:v>
                </c:pt>
                <c:pt idx="99">
                  <c:v>1.0780000000000001</c:v>
                </c:pt>
                <c:pt idx="100">
                  <c:v>0.78800000000000003</c:v>
                </c:pt>
                <c:pt idx="101">
                  <c:v>0.249</c:v>
                </c:pt>
                <c:pt idx="102">
                  <c:v>0.27500000000000002</c:v>
                </c:pt>
                <c:pt idx="103">
                  <c:v>6.0000000000000001E-3</c:v>
                </c:pt>
                <c:pt idx="104">
                  <c:v>2.5999999999999999E-2</c:v>
                </c:pt>
                <c:pt idx="105">
                  <c:v>7.0000000000000001E-3</c:v>
                </c:pt>
                <c:pt idx="106">
                  <c:v>1.1930000000000001</c:v>
                </c:pt>
                <c:pt idx="107">
                  <c:v>8.0000000000000002E-3</c:v>
                </c:pt>
                <c:pt idx="108">
                  <c:v>5.0999999999999997E-2</c:v>
                </c:pt>
                <c:pt idx="109">
                  <c:v>0.03</c:v>
                </c:pt>
                <c:pt idx="110">
                  <c:v>1E-3</c:v>
                </c:pt>
                <c:pt idx="111">
                  <c:v>4.0000000000000001E-3</c:v>
                </c:pt>
                <c:pt idx="112">
                  <c:v>5.7000000000000002E-2</c:v>
                </c:pt>
                <c:pt idx="113">
                  <c:v>0.221</c:v>
                </c:pt>
                <c:pt idx="114">
                  <c:v>8.5999999999999993E-2</c:v>
                </c:pt>
                <c:pt idx="115">
                  <c:v>5.0999999999999997E-2</c:v>
                </c:pt>
                <c:pt idx="116">
                  <c:v>0</c:v>
                </c:pt>
                <c:pt idx="117">
                  <c:v>7.9000000000000001E-2</c:v>
                </c:pt>
                <c:pt idx="118">
                  <c:v>1.7000000000000001E-2</c:v>
                </c:pt>
                <c:pt idx="119">
                  <c:v>2.9000000000000001E-2</c:v>
                </c:pt>
                <c:pt idx="120">
                  <c:v>1.4E-2</c:v>
                </c:pt>
                <c:pt idx="121">
                  <c:v>5.2999999999999999E-2</c:v>
                </c:pt>
                <c:pt idx="122">
                  <c:v>5.0000000000000001E-3</c:v>
                </c:pt>
                <c:pt idx="123">
                  <c:v>1.4999999999999999E-2</c:v>
                </c:pt>
                <c:pt idx="124">
                  <c:v>0.70499999999999996</c:v>
                </c:pt>
              </c:numCache>
            </c:numRef>
          </c:yVal>
          <c:smooth val="0"/>
          <c:extLst>
            <c:ext xmlns:c16="http://schemas.microsoft.com/office/drawing/2014/chart" uri="{C3380CC4-5D6E-409C-BE32-E72D297353CC}">
              <c16:uniqueId val="{00000000-1D47-4E5B-BE1F-5024DC8ED27F}"/>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data'!$AU$247:$AU$313</c:f>
              <c:numCache>
                <c:formatCode>General</c:formatCode>
                <c:ptCount val="67"/>
                <c:pt idx="57">
                  <c:v>0.66</c:v>
                </c:pt>
                <c:pt idx="58">
                  <c:v>0.51600000000000001</c:v>
                </c:pt>
                <c:pt idx="59">
                  <c:v>0.219</c:v>
                </c:pt>
                <c:pt idx="60">
                  <c:v>0.83299999999999996</c:v>
                </c:pt>
                <c:pt idx="61">
                  <c:v>2.1850000000000001</c:v>
                </c:pt>
                <c:pt idx="62">
                  <c:v>1.0129999999999999</c:v>
                </c:pt>
                <c:pt idx="63">
                  <c:v>1.103</c:v>
                </c:pt>
                <c:pt idx="64">
                  <c:v>0.64100000000000001</c:v>
                </c:pt>
                <c:pt idx="65">
                  <c:v>0.378</c:v>
                </c:pt>
                <c:pt idx="66">
                  <c:v>0.28199999999999997</c:v>
                </c:pt>
              </c:numCache>
            </c:numRef>
          </c:xVal>
          <c:yVal>
            <c:numRef>
              <c:f>'Regional data'!$AT$247:$AT$313</c:f>
              <c:numCache>
                <c:formatCode>General</c:formatCode>
                <c:ptCount val="67"/>
                <c:pt idx="57">
                  <c:v>0.182</c:v>
                </c:pt>
                <c:pt idx="58">
                  <c:v>3.0000000000000001E-3</c:v>
                </c:pt>
                <c:pt idx="59">
                  <c:v>2.4E-2</c:v>
                </c:pt>
                <c:pt idx="60">
                  <c:v>3.3000000000000002E-2</c:v>
                </c:pt>
                <c:pt idx="61">
                  <c:v>2.54</c:v>
                </c:pt>
                <c:pt idx="62">
                  <c:v>3.2000000000000001E-2</c:v>
                </c:pt>
                <c:pt idx="63">
                  <c:v>0.12</c:v>
                </c:pt>
                <c:pt idx="64">
                  <c:v>1.099</c:v>
                </c:pt>
                <c:pt idx="65">
                  <c:v>5.5E-2</c:v>
                </c:pt>
                <c:pt idx="66">
                  <c:v>5.7000000000000002E-2</c:v>
                </c:pt>
              </c:numCache>
            </c:numRef>
          </c:yVal>
          <c:smooth val="0"/>
          <c:extLst xmlns:c15="http://schemas.microsoft.com/office/drawing/2012/chart">
            <c:ext xmlns:c16="http://schemas.microsoft.com/office/drawing/2014/chart" uri="{C3380CC4-5D6E-409C-BE32-E72D297353CC}">
              <c16:uniqueId val="{00000001-1D47-4E5B-BE1F-5024DC8ED27F}"/>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data'!$AU$7:$AU$44</c:f>
              <c:numCache>
                <c:formatCode>General</c:formatCode>
                <c:ptCount val="38"/>
                <c:pt idx="0">
                  <c:v>0.18</c:v>
                </c:pt>
                <c:pt idx="1">
                  <c:v>0.3</c:v>
                </c:pt>
                <c:pt idx="2">
                  <c:v>0.18</c:v>
                </c:pt>
                <c:pt idx="3">
                  <c:v>0.17</c:v>
                </c:pt>
                <c:pt idx="4">
                  <c:v>0.28999999999999998</c:v>
                </c:pt>
                <c:pt idx="5">
                  <c:v>0.33</c:v>
                </c:pt>
                <c:pt idx="6">
                  <c:v>0.17</c:v>
                </c:pt>
                <c:pt idx="7">
                  <c:v>0.31</c:v>
                </c:pt>
                <c:pt idx="8">
                  <c:v>0.33</c:v>
                </c:pt>
                <c:pt idx="9">
                  <c:v>1.1000000000000001</c:v>
                </c:pt>
              </c:numCache>
            </c:numRef>
          </c:xVal>
          <c:yVal>
            <c:numRef>
              <c:f>'Regional data'!$AT$7:$AT$44</c:f>
              <c:numCache>
                <c:formatCode>General</c:formatCode>
                <c:ptCount val="38"/>
                <c:pt idx="5">
                  <c:v>0.32</c:v>
                </c:pt>
                <c:pt idx="8">
                  <c:v>0.28999999999999998</c:v>
                </c:pt>
              </c:numCache>
            </c:numRef>
          </c:yVal>
          <c:smooth val="0"/>
          <c:extLst>
            <c:ext xmlns:c16="http://schemas.microsoft.com/office/drawing/2014/chart" uri="{C3380CC4-5D6E-409C-BE32-E72D297353CC}">
              <c16:uniqueId val="{00000002-1D47-4E5B-BE1F-5024DC8ED27F}"/>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data'!$AU$316:$AU$327</c:f>
              <c:numCache>
                <c:formatCode>General</c:formatCode>
                <c:ptCount val="12"/>
                <c:pt idx="8">
                  <c:v>0.76</c:v>
                </c:pt>
                <c:pt idx="9">
                  <c:v>1.266</c:v>
                </c:pt>
                <c:pt idx="10">
                  <c:v>1.1839999999999999</c:v>
                </c:pt>
                <c:pt idx="11">
                  <c:v>0.55600000000000005</c:v>
                </c:pt>
              </c:numCache>
            </c:numRef>
          </c:xVal>
          <c:yVal>
            <c:numRef>
              <c:f>'Regional data'!$AT$316:$AT$327</c:f>
              <c:numCache>
                <c:formatCode>General</c:formatCode>
                <c:ptCount val="12"/>
                <c:pt idx="8">
                  <c:v>1.5469999999999999</c:v>
                </c:pt>
                <c:pt idx="9">
                  <c:v>0.20300000000000001</c:v>
                </c:pt>
                <c:pt idx="10">
                  <c:v>0.14000000000000001</c:v>
                </c:pt>
                <c:pt idx="11">
                  <c:v>5.0000000000000001E-3</c:v>
                </c:pt>
              </c:numCache>
            </c:numRef>
          </c:yVal>
          <c:smooth val="0"/>
          <c:extLst>
            <c:ext xmlns:c16="http://schemas.microsoft.com/office/drawing/2014/chart" uri="{C3380CC4-5D6E-409C-BE32-E72D297353CC}">
              <c16:uniqueId val="{00000003-1D47-4E5B-BE1F-5024DC8ED27F}"/>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data'!$AU$188:$AU$244</c:f>
              <c:numCache>
                <c:formatCode>General</c:formatCode>
                <c:ptCount val="57"/>
                <c:pt idx="56">
                  <c:v>0.72</c:v>
                </c:pt>
              </c:numCache>
            </c:numRef>
          </c:xVal>
          <c:yVal>
            <c:numRef>
              <c:f>'Regional data'!$AT$188:$AT$244</c:f>
              <c:numCache>
                <c:formatCode>General</c:formatCode>
                <c:ptCount val="57"/>
                <c:pt idx="56">
                  <c:v>1.2130000000000001</c:v>
                </c:pt>
              </c:numCache>
            </c:numRef>
          </c:yVal>
          <c:smooth val="0"/>
          <c:extLst>
            <c:ext xmlns:c16="http://schemas.microsoft.com/office/drawing/2014/chart" uri="{C3380CC4-5D6E-409C-BE32-E72D297353CC}">
              <c16:uniqueId val="{00000004-1D47-4E5B-BE1F-5024DC8ED27F}"/>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data'!$AU$174:$AU$185</c:f>
              <c:numCache>
                <c:formatCode>General</c:formatCode>
                <c:ptCount val="12"/>
              </c:numCache>
            </c:numRef>
          </c:xVal>
          <c:yVal>
            <c:numRef>
              <c:f>'Regional data'!$AT$174:$AT$185</c:f>
              <c:numCache>
                <c:formatCode>General</c:formatCode>
                <c:ptCount val="12"/>
              </c:numCache>
            </c:numRef>
          </c:yVal>
          <c:smooth val="0"/>
          <c:extLst>
            <c:ext xmlns:c16="http://schemas.microsoft.com/office/drawing/2014/chart" uri="{C3380CC4-5D6E-409C-BE32-E72D297353CC}">
              <c16:uniqueId val="{00000005-1D47-4E5B-BE1F-5024DC8ED27F}"/>
            </c:ext>
          </c:extLst>
        </c:ser>
        <c:dLbls>
          <c:showLegendKey val="0"/>
          <c:showVal val="0"/>
          <c:showCatName val="0"/>
          <c:showSerName val="0"/>
          <c:showPercent val="0"/>
          <c:showBubbleSize val="0"/>
        </c:dLbls>
        <c:axId val="1216781967"/>
        <c:axId val="1216783215"/>
        <c:extLst/>
      </c:scatterChart>
      <c:valAx>
        <c:axId val="1216781967"/>
        <c:scaling>
          <c:orientation val="minMax"/>
          <c:max val="3"/>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3"/>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Mn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Sr vs temp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data'!$AU$47:$AU$171</c:f>
              <c:numCache>
                <c:formatCode>General</c:formatCode>
                <c:ptCount val="125"/>
                <c:pt idx="27">
                  <c:v>9.6000000000000002E-2</c:v>
                </c:pt>
                <c:pt idx="28">
                  <c:v>1.764</c:v>
                </c:pt>
                <c:pt idx="29">
                  <c:v>1.1399999999999999</c:v>
                </c:pt>
                <c:pt idx="30">
                  <c:v>1.1619999999999999</c:v>
                </c:pt>
                <c:pt idx="31">
                  <c:v>1.117</c:v>
                </c:pt>
                <c:pt idx="32">
                  <c:v>1.1279999999999999</c:v>
                </c:pt>
                <c:pt idx="33">
                  <c:v>2.4E-2</c:v>
                </c:pt>
                <c:pt idx="34">
                  <c:v>9.6000000000000002E-2</c:v>
                </c:pt>
                <c:pt idx="35">
                  <c:v>0.32200000000000001</c:v>
                </c:pt>
                <c:pt idx="36">
                  <c:v>0.45700000000000002</c:v>
                </c:pt>
                <c:pt idx="37">
                  <c:v>0.38200000000000001</c:v>
                </c:pt>
                <c:pt idx="38">
                  <c:v>1.44</c:v>
                </c:pt>
                <c:pt idx="39">
                  <c:v>2.1240000000000001</c:v>
                </c:pt>
                <c:pt idx="40">
                  <c:v>0.218</c:v>
                </c:pt>
                <c:pt idx="41">
                  <c:v>0.44800000000000001</c:v>
                </c:pt>
                <c:pt idx="42">
                  <c:v>0.97799999999999998</c:v>
                </c:pt>
                <c:pt idx="43">
                  <c:v>0.433</c:v>
                </c:pt>
                <c:pt idx="44">
                  <c:v>0.443</c:v>
                </c:pt>
                <c:pt idx="45">
                  <c:v>0.26800000000000002</c:v>
                </c:pt>
                <c:pt idx="46">
                  <c:v>0.97899999999999998</c:v>
                </c:pt>
                <c:pt idx="47">
                  <c:v>0.11600000000000001</c:v>
                </c:pt>
                <c:pt idx="48">
                  <c:v>0.155</c:v>
                </c:pt>
                <c:pt idx="49">
                  <c:v>0.217</c:v>
                </c:pt>
                <c:pt idx="50">
                  <c:v>0.26600000000000001</c:v>
                </c:pt>
                <c:pt idx="51">
                  <c:v>0.16200000000000001</c:v>
                </c:pt>
                <c:pt idx="52">
                  <c:v>1.1439999999999999</c:v>
                </c:pt>
                <c:pt idx="53">
                  <c:v>1.7999999999999999E-2</c:v>
                </c:pt>
                <c:pt idx="54">
                  <c:v>0.72899999999999998</c:v>
                </c:pt>
                <c:pt idx="55">
                  <c:v>0.10199999999999999</c:v>
                </c:pt>
                <c:pt idx="56">
                  <c:v>4.0000000000000001E-3</c:v>
                </c:pt>
                <c:pt idx="57">
                  <c:v>0.312</c:v>
                </c:pt>
                <c:pt idx="58">
                  <c:v>0.29399999999999998</c:v>
                </c:pt>
                <c:pt idx="59">
                  <c:v>0.46500000000000002</c:v>
                </c:pt>
                <c:pt idx="60">
                  <c:v>0.76900000000000002</c:v>
                </c:pt>
                <c:pt idx="61">
                  <c:v>8.7999999999999995E-2</c:v>
                </c:pt>
                <c:pt idx="62">
                  <c:v>0.10100000000000001</c:v>
                </c:pt>
                <c:pt idx="63">
                  <c:v>1.6</c:v>
                </c:pt>
                <c:pt idx="64">
                  <c:v>1.5329999999999999</c:v>
                </c:pt>
                <c:pt idx="65">
                  <c:v>1.327</c:v>
                </c:pt>
                <c:pt idx="66">
                  <c:v>0.45300000000000001</c:v>
                </c:pt>
                <c:pt idx="67">
                  <c:v>0.67300000000000004</c:v>
                </c:pt>
                <c:pt idx="68">
                  <c:v>0.67</c:v>
                </c:pt>
                <c:pt idx="69">
                  <c:v>7.9000000000000001E-2</c:v>
                </c:pt>
                <c:pt idx="70">
                  <c:v>0.49299999999999999</c:v>
                </c:pt>
                <c:pt idx="71">
                  <c:v>0.186</c:v>
                </c:pt>
                <c:pt idx="72">
                  <c:v>0.47899999999999998</c:v>
                </c:pt>
                <c:pt idx="73">
                  <c:v>0.35699999999999998</c:v>
                </c:pt>
                <c:pt idx="74">
                  <c:v>0.30499999999999999</c:v>
                </c:pt>
                <c:pt idx="75">
                  <c:v>0.871</c:v>
                </c:pt>
                <c:pt idx="76">
                  <c:v>0.18</c:v>
                </c:pt>
                <c:pt idx="77">
                  <c:v>1.978</c:v>
                </c:pt>
                <c:pt idx="78">
                  <c:v>0.70499999999999996</c:v>
                </c:pt>
                <c:pt idx="79">
                  <c:v>0.49</c:v>
                </c:pt>
                <c:pt idx="80">
                  <c:v>0.753</c:v>
                </c:pt>
                <c:pt idx="81">
                  <c:v>0.59</c:v>
                </c:pt>
                <c:pt idx="82">
                  <c:v>0.51500000000000001</c:v>
                </c:pt>
                <c:pt idx="83">
                  <c:v>1.819</c:v>
                </c:pt>
                <c:pt idx="84">
                  <c:v>1.069</c:v>
                </c:pt>
                <c:pt idx="85">
                  <c:v>0.57199999999999995</c:v>
                </c:pt>
                <c:pt idx="86">
                  <c:v>0.52400000000000002</c:v>
                </c:pt>
                <c:pt idx="87">
                  <c:v>0.82499999999999996</c:v>
                </c:pt>
                <c:pt idx="88">
                  <c:v>0.51200000000000001</c:v>
                </c:pt>
                <c:pt idx="89">
                  <c:v>0.438</c:v>
                </c:pt>
                <c:pt idx="90">
                  <c:v>0.41499999999999998</c:v>
                </c:pt>
                <c:pt idx="91">
                  <c:v>0.32300000000000001</c:v>
                </c:pt>
                <c:pt idx="92">
                  <c:v>0.313</c:v>
                </c:pt>
                <c:pt idx="93">
                  <c:v>0.33200000000000002</c:v>
                </c:pt>
                <c:pt idx="94">
                  <c:v>0.81100000000000005</c:v>
                </c:pt>
                <c:pt idx="95">
                  <c:v>0.38800000000000001</c:v>
                </c:pt>
                <c:pt idx="96">
                  <c:v>0.27400000000000002</c:v>
                </c:pt>
                <c:pt idx="97">
                  <c:v>0.41</c:v>
                </c:pt>
                <c:pt idx="98">
                  <c:v>1.4930000000000001</c:v>
                </c:pt>
                <c:pt idx="99">
                  <c:v>1.2030000000000001</c:v>
                </c:pt>
                <c:pt idx="100">
                  <c:v>1.7949999999999999</c:v>
                </c:pt>
                <c:pt idx="101">
                  <c:v>1.1060000000000001</c:v>
                </c:pt>
                <c:pt idx="102">
                  <c:v>0.39100000000000001</c:v>
                </c:pt>
                <c:pt idx="103">
                  <c:v>0.876</c:v>
                </c:pt>
                <c:pt idx="104">
                  <c:v>0.90200000000000002</c:v>
                </c:pt>
                <c:pt idx="105">
                  <c:v>0.28499999999999998</c:v>
                </c:pt>
                <c:pt idx="106">
                  <c:v>1.06</c:v>
                </c:pt>
                <c:pt idx="107">
                  <c:v>0.28799999999999998</c:v>
                </c:pt>
                <c:pt idx="108">
                  <c:v>0.38</c:v>
                </c:pt>
                <c:pt idx="109">
                  <c:v>1.006</c:v>
                </c:pt>
                <c:pt idx="110">
                  <c:v>0.45700000000000002</c:v>
                </c:pt>
                <c:pt idx="111">
                  <c:v>0.40600000000000003</c:v>
                </c:pt>
                <c:pt idx="112">
                  <c:v>0.37</c:v>
                </c:pt>
                <c:pt idx="113">
                  <c:v>0.32900000000000001</c:v>
                </c:pt>
                <c:pt idx="114">
                  <c:v>0.30399999999999999</c:v>
                </c:pt>
                <c:pt idx="115">
                  <c:v>1.6E-2</c:v>
                </c:pt>
                <c:pt idx="116">
                  <c:v>0.13900000000000001</c:v>
                </c:pt>
                <c:pt idx="117">
                  <c:v>0.32700000000000001</c:v>
                </c:pt>
                <c:pt idx="118">
                  <c:v>0.219</c:v>
                </c:pt>
                <c:pt idx="119">
                  <c:v>0.26900000000000002</c:v>
                </c:pt>
                <c:pt idx="120">
                  <c:v>0.66800000000000004</c:v>
                </c:pt>
                <c:pt idx="121">
                  <c:v>0.20200000000000001</c:v>
                </c:pt>
                <c:pt idx="122">
                  <c:v>0.377</c:v>
                </c:pt>
                <c:pt idx="123">
                  <c:v>0.41899999999999998</c:v>
                </c:pt>
                <c:pt idx="124">
                  <c:v>0.71399999999999997</c:v>
                </c:pt>
              </c:numCache>
            </c:numRef>
          </c:xVal>
          <c:yVal>
            <c:numRef>
              <c:f>'Regional data'!$I$47:$I$171</c:f>
              <c:numCache>
                <c:formatCode>General</c:formatCode>
                <c:ptCount val="125"/>
                <c:pt idx="0">
                  <c:v>124</c:v>
                </c:pt>
                <c:pt idx="1">
                  <c:v>78</c:v>
                </c:pt>
                <c:pt idx="2">
                  <c:v>80</c:v>
                </c:pt>
                <c:pt idx="3">
                  <c:v>70</c:v>
                </c:pt>
                <c:pt idx="4">
                  <c:v>60</c:v>
                </c:pt>
                <c:pt idx="5">
                  <c:v>84</c:v>
                </c:pt>
                <c:pt idx="6">
                  <c:v>55</c:v>
                </c:pt>
                <c:pt idx="7">
                  <c:v>49</c:v>
                </c:pt>
                <c:pt idx="8">
                  <c:v>30</c:v>
                </c:pt>
                <c:pt idx="9">
                  <c:v>77</c:v>
                </c:pt>
                <c:pt idx="10">
                  <c:v>63.5</c:v>
                </c:pt>
                <c:pt idx="11">
                  <c:v>40</c:v>
                </c:pt>
                <c:pt idx="12">
                  <c:v>50</c:v>
                </c:pt>
                <c:pt idx="13">
                  <c:v>56</c:v>
                </c:pt>
                <c:pt idx="14">
                  <c:v>96</c:v>
                </c:pt>
                <c:pt idx="15">
                  <c:v>45</c:v>
                </c:pt>
                <c:pt idx="16">
                  <c:v>65</c:v>
                </c:pt>
                <c:pt idx="17">
                  <c:v>77.5</c:v>
                </c:pt>
                <c:pt idx="18">
                  <c:v>223.8</c:v>
                </c:pt>
                <c:pt idx="19">
                  <c:v>162</c:v>
                </c:pt>
                <c:pt idx="20">
                  <c:v>62</c:v>
                </c:pt>
                <c:pt idx="21">
                  <c:v>61.5</c:v>
                </c:pt>
                <c:pt idx="22">
                  <c:v>74</c:v>
                </c:pt>
                <c:pt idx="23">
                  <c:v>98</c:v>
                </c:pt>
                <c:pt idx="24">
                  <c:v>69.5</c:v>
                </c:pt>
                <c:pt idx="25">
                  <c:v>50</c:v>
                </c:pt>
                <c:pt idx="26">
                  <c:v>51</c:v>
                </c:pt>
                <c:pt idx="27">
                  <c:v>7.8</c:v>
                </c:pt>
                <c:pt idx="28">
                  <c:v>30.6</c:v>
                </c:pt>
                <c:pt idx="29">
                  <c:v>32.4</c:v>
                </c:pt>
                <c:pt idx="30">
                  <c:v>28.4</c:v>
                </c:pt>
                <c:pt idx="31">
                  <c:v>29.6</c:v>
                </c:pt>
                <c:pt idx="32">
                  <c:v>23</c:v>
                </c:pt>
                <c:pt idx="33">
                  <c:v>30.5</c:v>
                </c:pt>
                <c:pt idx="34">
                  <c:v>19</c:v>
                </c:pt>
                <c:pt idx="35">
                  <c:v>19</c:v>
                </c:pt>
                <c:pt idx="36">
                  <c:v>21</c:v>
                </c:pt>
                <c:pt idx="37">
                  <c:v>21</c:v>
                </c:pt>
                <c:pt idx="38">
                  <c:v>23</c:v>
                </c:pt>
                <c:pt idx="39">
                  <c:v>23</c:v>
                </c:pt>
                <c:pt idx="40">
                  <c:v>13</c:v>
                </c:pt>
                <c:pt idx="41">
                  <c:v>24.4</c:v>
                </c:pt>
                <c:pt idx="42">
                  <c:v>14.3</c:v>
                </c:pt>
                <c:pt idx="43">
                  <c:v>28.3</c:v>
                </c:pt>
                <c:pt idx="44">
                  <c:v>21</c:v>
                </c:pt>
                <c:pt idx="45">
                  <c:v>19</c:v>
                </c:pt>
                <c:pt idx="46">
                  <c:v>22</c:v>
                </c:pt>
                <c:pt idx="47">
                  <c:v>20</c:v>
                </c:pt>
                <c:pt idx="48">
                  <c:v>21</c:v>
                </c:pt>
                <c:pt idx="49">
                  <c:v>19.3</c:v>
                </c:pt>
                <c:pt idx="50">
                  <c:v>23</c:v>
                </c:pt>
                <c:pt idx="51">
                  <c:v>19</c:v>
                </c:pt>
                <c:pt idx="52">
                  <c:v>56</c:v>
                </c:pt>
                <c:pt idx="53">
                  <c:v>19</c:v>
                </c:pt>
                <c:pt idx="54">
                  <c:v>19</c:v>
                </c:pt>
                <c:pt idx="55">
                  <c:v>19</c:v>
                </c:pt>
                <c:pt idx="56">
                  <c:v>19</c:v>
                </c:pt>
                <c:pt idx="57">
                  <c:v>19</c:v>
                </c:pt>
                <c:pt idx="58">
                  <c:v>19.7</c:v>
                </c:pt>
                <c:pt idx="59">
                  <c:v>17.2</c:v>
                </c:pt>
                <c:pt idx="60">
                  <c:v>21.2</c:v>
                </c:pt>
                <c:pt idx="61">
                  <c:v>17.899999999999999</c:v>
                </c:pt>
                <c:pt idx="62">
                  <c:v>15.9</c:v>
                </c:pt>
                <c:pt idx="63">
                  <c:v>28.5</c:v>
                </c:pt>
                <c:pt idx="64">
                  <c:v>29.1</c:v>
                </c:pt>
                <c:pt idx="65">
                  <c:v>20</c:v>
                </c:pt>
                <c:pt idx="66">
                  <c:v>12.3</c:v>
                </c:pt>
                <c:pt idx="67">
                  <c:v>31</c:v>
                </c:pt>
                <c:pt idx="68">
                  <c:v>23.9</c:v>
                </c:pt>
                <c:pt idx="69">
                  <c:v>23.9</c:v>
                </c:pt>
                <c:pt idx="70">
                  <c:v>18</c:v>
                </c:pt>
                <c:pt idx="71">
                  <c:v>23.9</c:v>
                </c:pt>
                <c:pt idx="72">
                  <c:v>14.7</c:v>
                </c:pt>
                <c:pt idx="73">
                  <c:v>14.7</c:v>
                </c:pt>
                <c:pt idx="74">
                  <c:v>11</c:v>
                </c:pt>
                <c:pt idx="75">
                  <c:v>16.7</c:v>
                </c:pt>
                <c:pt idx="76">
                  <c:v>16.399999999999999</c:v>
                </c:pt>
                <c:pt idx="77">
                  <c:v>15.1</c:v>
                </c:pt>
                <c:pt idx="78">
                  <c:v>11.3</c:v>
                </c:pt>
                <c:pt idx="79">
                  <c:v>14.7</c:v>
                </c:pt>
                <c:pt idx="80">
                  <c:v>14.7</c:v>
                </c:pt>
                <c:pt idx="81">
                  <c:v>25.3</c:v>
                </c:pt>
                <c:pt idx="82">
                  <c:v>45</c:v>
                </c:pt>
                <c:pt idx="83">
                  <c:v>17.3</c:v>
                </c:pt>
                <c:pt idx="84">
                  <c:v>16.899999999999999</c:v>
                </c:pt>
                <c:pt idx="85">
                  <c:v>24.4</c:v>
                </c:pt>
                <c:pt idx="86">
                  <c:v>24.4</c:v>
                </c:pt>
                <c:pt idx="87">
                  <c:v>31.2</c:v>
                </c:pt>
                <c:pt idx="88">
                  <c:v>21</c:v>
                </c:pt>
                <c:pt idx="89">
                  <c:v>25.5</c:v>
                </c:pt>
                <c:pt idx="90">
                  <c:v>28</c:v>
                </c:pt>
                <c:pt idx="91">
                  <c:v>21.3</c:v>
                </c:pt>
                <c:pt idx="92">
                  <c:v>20.5</c:v>
                </c:pt>
                <c:pt idx="93">
                  <c:v>20.6</c:v>
                </c:pt>
                <c:pt idx="94">
                  <c:v>24.9</c:v>
                </c:pt>
                <c:pt idx="95">
                  <c:v>21.2</c:v>
                </c:pt>
                <c:pt idx="96">
                  <c:v>22.1</c:v>
                </c:pt>
                <c:pt idx="97">
                  <c:v>21</c:v>
                </c:pt>
                <c:pt idx="98">
                  <c:v>21.6</c:v>
                </c:pt>
                <c:pt idx="99">
                  <c:v>28.5</c:v>
                </c:pt>
                <c:pt idx="100">
                  <c:v>19.7</c:v>
                </c:pt>
                <c:pt idx="101">
                  <c:v>19.399999999999999</c:v>
                </c:pt>
                <c:pt idx="102">
                  <c:v>22</c:v>
                </c:pt>
                <c:pt idx="103">
                  <c:v>21.2</c:v>
                </c:pt>
                <c:pt idx="104">
                  <c:v>18.7</c:v>
                </c:pt>
                <c:pt idx="105">
                  <c:v>18.2</c:v>
                </c:pt>
                <c:pt idx="106">
                  <c:v>20.6</c:v>
                </c:pt>
                <c:pt idx="107">
                  <c:v>17.600000000000001</c:v>
                </c:pt>
                <c:pt idx="108">
                  <c:v>21.6</c:v>
                </c:pt>
                <c:pt idx="109">
                  <c:v>21.7</c:v>
                </c:pt>
                <c:pt idx="110">
                  <c:v>20</c:v>
                </c:pt>
                <c:pt idx="111">
                  <c:v>19.899999999999999</c:v>
                </c:pt>
                <c:pt idx="112">
                  <c:v>20.399999999999999</c:v>
                </c:pt>
                <c:pt idx="113">
                  <c:v>14.6</c:v>
                </c:pt>
                <c:pt idx="114">
                  <c:v>15.2</c:v>
                </c:pt>
                <c:pt idx="115">
                  <c:v>21.5</c:v>
                </c:pt>
                <c:pt idx="116">
                  <c:v>19</c:v>
                </c:pt>
                <c:pt idx="117">
                  <c:v>19</c:v>
                </c:pt>
                <c:pt idx="118">
                  <c:v>11.9</c:v>
                </c:pt>
                <c:pt idx="119">
                  <c:v>16.899999999999999</c:v>
                </c:pt>
                <c:pt idx="120">
                  <c:v>13.5</c:v>
                </c:pt>
                <c:pt idx="121">
                  <c:v>20.100000000000001</c:v>
                </c:pt>
                <c:pt idx="122">
                  <c:v>22.5</c:v>
                </c:pt>
                <c:pt idx="123">
                  <c:v>16.600000000000001</c:v>
                </c:pt>
                <c:pt idx="124">
                  <c:v>22.5</c:v>
                </c:pt>
              </c:numCache>
            </c:numRef>
          </c:yVal>
          <c:smooth val="0"/>
          <c:extLst>
            <c:ext xmlns:c16="http://schemas.microsoft.com/office/drawing/2014/chart" uri="{C3380CC4-5D6E-409C-BE32-E72D297353CC}">
              <c16:uniqueId val="{00000000-DA4E-42C1-9E01-D6B6B21A159E}"/>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data'!$AU$247:$AU$313</c:f>
              <c:numCache>
                <c:formatCode>General</c:formatCode>
                <c:ptCount val="67"/>
                <c:pt idx="57">
                  <c:v>0.66</c:v>
                </c:pt>
                <c:pt idx="58">
                  <c:v>0.51600000000000001</c:v>
                </c:pt>
                <c:pt idx="59">
                  <c:v>0.219</c:v>
                </c:pt>
                <c:pt idx="60">
                  <c:v>0.83299999999999996</c:v>
                </c:pt>
                <c:pt idx="61">
                  <c:v>2.1850000000000001</c:v>
                </c:pt>
                <c:pt idx="62">
                  <c:v>1.0129999999999999</c:v>
                </c:pt>
                <c:pt idx="63">
                  <c:v>1.103</c:v>
                </c:pt>
                <c:pt idx="64">
                  <c:v>0.64100000000000001</c:v>
                </c:pt>
                <c:pt idx="65">
                  <c:v>0.378</c:v>
                </c:pt>
                <c:pt idx="66">
                  <c:v>0.28199999999999997</c:v>
                </c:pt>
              </c:numCache>
            </c:numRef>
          </c:xVal>
          <c:yVal>
            <c:numRef>
              <c:f>'Regional data'!$I$247:$I$313</c:f>
              <c:numCache>
                <c:formatCode>General</c:formatCode>
                <c:ptCount val="67"/>
                <c:pt idx="0">
                  <c:v>38</c:v>
                </c:pt>
                <c:pt idx="1">
                  <c:v>82.5</c:v>
                </c:pt>
                <c:pt idx="2">
                  <c:v>82</c:v>
                </c:pt>
                <c:pt idx="3">
                  <c:v>79</c:v>
                </c:pt>
                <c:pt idx="4">
                  <c:v>87</c:v>
                </c:pt>
                <c:pt idx="5">
                  <c:v>90</c:v>
                </c:pt>
                <c:pt idx="6">
                  <c:v>73</c:v>
                </c:pt>
                <c:pt idx="7">
                  <c:v>90</c:v>
                </c:pt>
                <c:pt idx="8">
                  <c:v>39</c:v>
                </c:pt>
                <c:pt idx="9">
                  <c:v>42.5</c:v>
                </c:pt>
                <c:pt idx="10">
                  <c:v>36</c:v>
                </c:pt>
                <c:pt idx="11">
                  <c:v>63</c:v>
                </c:pt>
                <c:pt idx="12">
                  <c:v>68</c:v>
                </c:pt>
                <c:pt idx="13">
                  <c:v>44</c:v>
                </c:pt>
                <c:pt idx="14">
                  <c:v>37</c:v>
                </c:pt>
                <c:pt idx="15">
                  <c:v>30</c:v>
                </c:pt>
                <c:pt idx="16">
                  <c:v>28</c:v>
                </c:pt>
                <c:pt idx="17">
                  <c:v>48</c:v>
                </c:pt>
                <c:pt idx="18">
                  <c:v>30</c:v>
                </c:pt>
                <c:pt idx="19">
                  <c:v>70</c:v>
                </c:pt>
                <c:pt idx="20">
                  <c:v>54</c:v>
                </c:pt>
                <c:pt idx="21">
                  <c:v>56</c:v>
                </c:pt>
                <c:pt idx="22">
                  <c:v>53</c:v>
                </c:pt>
                <c:pt idx="23">
                  <c:v>40.5</c:v>
                </c:pt>
                <c:pt idx="24">
                  <c:v>30</c:v>
                </c:pt>
                <c:pt idx="25">
                  <c:v>31.6</c:v>
                </c:pt>
                <c:pt idx="26">
                  <c:v>50</c:v>
                </c:pt>
                <c:pt idx="27">
                  <c:v>86</c:v>
                </c:pt>
                <c:pt idx="28">
                  <c:v>43.5</c:v>
                </c:pt>
                <c:pt idx="29">
                  <c:v>51</c:v>
                </c:pt>
                <c:pt idx="30">
                  <c:v>75</c:v>
                </c:pt>
                <c:pt idx="31">
                  <c:v>33.299999999999997</c:v>
                </c:pt>
                <c:pt idx="32">
                  <c:v>38</c:v>
                </c:pt>
                <c:pt idx="33">
                  <c:v>54</c:v>
                </c:pt>
                <c:pt idx="34">
                  <c:v>26</c:v>
                </c:pt>
                <c:pt idx="35">
                  <c:v>28</c:v>
                </c:pt>
                <c:pt idx="36">
                  <c:v>41</c:v>
                </c:pt>
                <c:pt idx="37">
                  <c:v>44.5</c:v>
                </c:pt>
                <c:pt idx="38">
                  <c:v>44</c:v>
                </c:pt>
                <c:pt idx="39">
                  <c:v>40</c:v>
                </c:pt>
                <c:pt idx="40">
                  <c:v>38</c:v>
                </c:pt>
                <c:pt idx="41">
                  <c:v>40</c:v>
                </c:pt>
                <c:pt idx="42">
                  <c:v>58</c:v>
                </c:pt>
                <c:pt idx="43">
                  <c:v>78</c:v>
                </c:pt>
                <c:pt idx="44">
                  <c:v>43</c:v>
                </c:pt>
                <c:pt idx="45">
                  <c:v>64</c:v>
                </c:pt>
                <c:pt idx="46">
                  <c:v>50</c:v>
                </c:pt>
                <c:pt idx="47">
                  <c:v>30</c:v>
                </c:pt>
                <c:pt idx="48">
                  <c:v>60</c:v>
                </c:pt>
                <c:pt idx="49">
                  <c:v>58</c:v>
                </c:pt>
                <c:pt idx="50">
                  <c:v>53</c:v>
                </c:pt>
                <c:pt idx="51">
                  <c:v>97</c:v>
                </c:pt>
                <c:pt idx="52">
                  <c:v>55</c:v>
                </c:pt>
                <c:pt idx="53">
                  <c:v>60</c:v>
                </c:pt>
                <c:pt idx="54">
                  <c:v>78</c:v>
                </c:pt>
                <c:pt idx="55">
                  <c:v>58</c:v>
                </c:pt>
                <c:pt idx="56">
                  <c:v>57</c:v>
                </c:pt>
                <c:pt idx="57">
                  <c:v>26.4</c:v>
                </c:pt>
                <c:pt idx="58">
                  <c:v>25.7</c:v>
                </c:pt>
                <c:pt idx="59">
                  <c:v>15.6</c:v>
                </c:pt>
                <c:pt idx="60">
                  <c:v>33.299999999999997</c:v>
                </c:pt>
                <c:pt idx="61">
                  <c:v>23.6</c:v>
                </c:pt>
                <c:pt idx="62">
                  <c:v>24.6</c:v>
                </c:pt>
                <c:pt idx="63">
                  <c:v>11.5</c:v>
                </c:pt>
                <c:pt idx="64">
                  <c:v>19.3</c:v>
                </c:pt>
                <c:pt idx="65">
                  <c:v>20.7</c:v>
                </c:pt>
                <c:pt idx="66">
                  <c:v>18.399999999999999</c:v>
                </c:pt>
              </c:numCache>
            </c:numRef>
          </c:yVal>
          <c:smooth val="0"/>
          <c:extLst xmlns:c15="http://schemas.microsoft.com/office/drawing/2012/chart">
            <c:ext xmlns:c16="http://schemas.microsoft.com/office/drawing/2014/chart" uri="{C3380CC4-5D6E-409C-BE32-E72D297353CC}">
              <c16:uniqueId val="{00000001-DA4E-42C1-9E01-D6B6B21A159E}"/>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data'!$AU$7:$AU$44</c:f>
              <c:numCache>
                <c:formatCode>General</c:formatCode>
                <c:ptCount val="38"/>
                <c:pt idx="0">
                  <c:v>0.18</c:v>
                </c:pt>
                <c:pt idx="1">
                  <c:v>0.3</c:v>
                </c:pt>
                <c:pt idx="2">
                  <c:v>0.18</c:v>
                </c:pt>
                <c:pt idx="3">
                  <c:v>0.17</c:v>
                </c:pt>
                <c:pt idx="4">
                  <c:v>0.28999999999999998</c:v>
                </c:pt>
                <c:pt idx="5">
                  <c:v>0.33</c:v>
                </c:pt>
                <c:pt idx="6">
                  <c:v>0.17</c:v>
                </c:pt>
                <c:pt idx="7">
                  <c:v>0.31</c:v>
                </c:pt>
                <c:pt idx="8">
                  <c:v>0.33</c:v>
                </c:pt>
                <c:pt idx="9">
                  <c:v>1.1000000000000001</c:v>
                </c:pt>
              </c:numCache>
            </c:numRef>
          </c:xVal>
          <c:yVal>
            <c:numRef>
              <c:f>'Regional data'!$I$7:$I$44</c:f>
              <c:numCache>
                <c:formatCode>General</c:formatCode>
                <c:ptCount val="38"/>
                <c:pt idx="0">
                  <c:v>22.4</c:v>
                </c:pt>
                <c:pt idx="1">
                  <c:v>14.3</c:v>
                </c:pt>
                <c:pt idx="2">
                  <c:v>9.3000000000000007</c:v>
                </c:pt>
                <c:pt idx="3">
                  <c:v>22.7</c:v>
                </c:pt>
                <c:pt idx="4">
                  <c:v>12.1</c:v>
                </c:pt>
                <c:pt idx="5">
                  <c:v>9.6</c:v>
                </c:pt>
                <c:pt idx="6">
                  <c:v>22.7</c:v>
                </c:pt>
                <c:pt idx="7">
                  <c:v>14</c:v>
                </c:pt>
                <c:pt idx="8">
                  <c:v>24.1</c:v>
                </c:pt>
                <c:pt idx="9">
                  <c:v>25.5</c:v>
                </c:pt>
                <c:pt idx="10">
                  <c:v>93</c:v>
                </c:pt>
                <c:pt idx="11">
                  <c:v>92</c:v>
                </c:pt>
                <c:pt idx="12">
                  <c:v>65</c:v>
                </c:pt>
                <c:pt idx="13">
                  <c:v>37</c:v>
                </c:pt>
                <c:pt idx="14">
                  <c:v>49</c:v>
                </c:pt>
                <c:pt idx="15">
                  <c:v>37</c:v>
                </c:pt>
                <c:pt idx="16">
                  <c:v>36</c:v>
                </c:pt>
                <c:pt idx="17">
                  <c:v>48</c:v>
                </c:pt>
                <c:pt idx="18">
                  <c:v>46</c:v>
                </c:pt>
                <c:pt idx="19">
                  <c:v>45</c:v>
                </c:pt>
                <c:pt idx="20">
                  <c:v>47</c:v>
                </c:pt>
                <c:pt idx="21">
                  <c:v>71</c:v>
                </c:pt>
                <c:pt idx="22">
                  <c:v>34</c:v>
                </c:pt>
                <c:pt idx="23">
                  <c:v>31</c:v>
                </c:pt>
                <c:pt idx="24">
                  <c:v>0.4</c:v>
                </c:pt>
                <c:pt idx="25">
                  <c:v>34.5</c:v>
                </c:pt>
                <c:pt idx="26">
                  <c:v>41</c:v>
                </c:pt>
                <c:pt idx="27">
                  <c:v>44.8</c:v>
                </c:pt>
                <c:pt idx="28">
                  <c:v>36</c:v>
                </c:pt>
                <c:pt idx="29">
                  <c:v>57</c:v>
                </c:pt>
                <c:pt idx="30">
                  <c:v>51</c:v>
                </c:pt>
                <c:pt idx="31">
                  <c:v>34.799999999999997</c:v>
                </c:pt>
                <c:pt idx="32">
                  <c:v>47</c:v>
                </c:pt>
                <c:pt idx="33">
                  <c:v>68</c:v>
                </c:pt>
                <c:pt idx="34">
                  <c:v>34.5</c:v>
                </c:pt>
                <c:pt idx="35">
                  <c:v>42</c:v>
                </c:pt>
                <c:pt idx="36">
                  <c:v>85</c:v>
                </c:pt>
                <c:pt idx="37">
                  <c:v>92</c:v>
                </c:pt>
              </c:numCache>
            </c:numRef>
          </c:yVal>
          <c:smooth val="0"/>
          <c:extLst>
            <c:ext xmlns:c16="http://schemas.microsoft.com/office/drawing/2014/chart" uri="{C3380CC4-5D6E-409C-BE32-E72D297353CC}">
              <c16:uniqueId val="{00000002-DA4E-42C1-9E01-D6B6B21A159E}"/>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data'!$AU$316:$AU$327</c:f>
              <c:numCache>
                <c:formatCode>General</c:formatCode>
                <c:ptCount val="12"/>
                <c:pt idx="8">
                  <c:v>0.76</c:v>
                </c:pt>
                <c:pt idx="9">
                  <c:v>1.266</c:v>
                </c:pt>
                <c:pt idx="10">
                  <c:v>1.1839999999999999</c:v>
                </c:pt>
                <c:pt idx="11">
                  <c:v>0.55600000000000005</c:v>
                </c:pt>
              </c:numCache>
            </c:numRef>
          </c:xVal>
          <c:yVal>
            <c:numRef>
              <c:f>'Regional data'!$I$316:$I$327</c:f>
              <c:numCache>
                <c:formatCode>General</c:formatCode>
                <c:ptCount val="12"/>
                <c:pt idx="0">
                  <c:v>30.5</c:v>
                </c:pt>
                <c:pt idx="1">
                  <c:v>84</c:v>
                </c:pt>
                <c:pt idx="2">
                  <c:v>41</c:v>
                </c:pt>
                <c:pt idx="3">
                  <c:v>75</c:v>
                </c:pt>
                <c:pt idx="4">
                  <c:v>42.2</c:v>
                </c:pt>
                <c:pt idx="5">
                  <c:v>31</c:v>
                </c:pt>
                <c:pt idx="6">
                  <c:v>35</c:v>
                </c:pt>
                <c:pt idx="7">
                  <c:v>29.5</c:v>
                </c:pt>
                <c:pt idx="8">
                  <c:v>18.100000000000001</c:v>
                </c:pt>
                <c:pt idx="9">
                  <c:v>20</c:v>
                </c:pt>
                <c:pt idx="10">
                  <c:v>25.2</c:v>
                </c:pt>
                <c:pt idx="11">
                  <c:v>23.5</c:v>
                </c:pt>
              </c:numCache>
            </c:numRef>
          </c:yVal>
          <c:smooth val="0"/>
          <c:extLst>
            <c:ext xmlns:c16="http://schemas.microsoft.com/office/drawing/2014/chart" uri="{C3380CC4-5D6E-409C-BE32-E72D297353CC}">
              <c16:uniqueId val="{00000003-DA4E-42C1-9E01-D6B6B21A159E}"/>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data'!$AU$188:$AU$244</c:f>
              <c:numCache>
                <c:formatCode>General</c:formatCode>
                <c:ptCount val="57"/>
                <c:pt idx="56">
                  <c:v>0.72</c:v>
                </c:pt>
              </c:numCache>
            </c:numRef>
          </c:xVal>
          <c:yVal>
            <c:numRef>
              <c:f>'Regional data'!$I$188:$I$244</c:f>
              <c:numCache>
                <c:formatCode>General</c:formatCode>
                <c:ptCount val="57"/>
                <c:pt idx="0">
                  <c:v>38</c:v>
                </c:pt>
                <c:pt idx="1">
                  <c:v>36</c:v>
                </c:pt>
                <c:pt idx="2">
                  <c:v>43.5</c:v>
                </c:pt>
                <c:pt idx="3">
                  <c:v>33.799999999999997</c:v>
                </c:pt>
                <c:pt idx="4">
                  <c:v>33</c:v>
                </c:pt>
                <c:pt idx="5">
                  <c:v>78</c:v>
                </c:pt>
                <c:pt idx="6">
                  <c:v>66.5</c:v>
                </c:pt>
                <c:pt idx="7">
                  <c:v>54</c:v>
                </c:pt>
                <c:pt idx="8">
                  <c:v>40</c:v>
                </c:pt>
                <c:pt idx="9">
                  <c:v>49</c:v>
                </c:pt>
                <c:pt idx="10">
                  <c:v>41</c:v>
                </c:pt>
                <c:pt idx="11">
                  <c:v>59.5</c:v>
                </c:pt>
                <c:pt idx="12">
                  <c:v>39</c:v>
                </c:pt>
                <c:pt idx="13">
                  <c:v>46.4</c:v>
                </c:pt>
                <c:pt idx="14">
                  <c:v>42</c:v>
                </c:pt>
                <c:pt idx="15">
                  <c:v>39</c:v>
                </c:pt>
                <c:pt idx="16">
                  <c:v>45</c:v>
                </c:pt>
                <c:pt idx="17">
                  <c:v>29</c:v>
                </c:pt>
                <c:pt idx="18">
                  <c:v>38</c:v>
                </c:pt>
                <c:pt idx="19">
                  <c:v>64</c:v>
                </c:pt>
                <c:pt idx="20">
                  <c:v>63</c:v>
                </c:pt>
                <c:pt idx="21">
                  <c:v>78</c:v>
                </c:pt>
                <c:pt idx="22">
                  <c:v>65</c:v>
                </c:pt>
                <c:pt idx="23">
                  <c:v>98</c:v>
                </c:pt>
                <c:pt idx="24">
                  <c:v>26.5</c:v>
                </c:pt>
                <c:pt idx="25">
                  <c:v>40.5</c:v>
                </c:pt>
                <c:pt idx="26">
                  <c:v>41.6</c:v>
                </c:pt>
                <c:pt idx="27">
                  <c:v>35</c:v>
                </c:pt>
                <c:pt idx="28">
                  <c:v>35</c:v>
                </c:pt>
                <c:pt idx="29">
                  <c:v>34</c:v>
                </c:pt>
                <c:pt idx="30">
                  <c:v>204.5</c:v>
                </c:pt>
                <c:pt idx="31">
                  <c:v>83</c:v>
                </c:pt>
                <c:pt idx="32">
                  <c:v>64</c:v>
                </c:pt>
                <c:pt idx="33">
                  <c:v>75</c:v>
                </c:pt>
                <c:pt idx="34">
                  <c:v>92</c:v>
                </c:pt>
                <c:pt idx="35">
                  <c:v>105.1</c:v>
                </c:pt>
                <c:pt idx="36">
                  <c:v>42</c:v>
                </c:pt>
                <c:pt idx="37">
                  <c:v>78</c:v>
                </c:pt>
                <c:pt idx="38">
                  <c:v>65</c:v>
                </c:pt>
                <c:pt idx="39">
                  <c:v>70</c:v>
                </c:pt>
                <c:pt idx="40">
                  <c:v>41.1</c:v>
                </c:pt>
                <c:pt idx="41">
                  <c:v>38</c:v>
                </c:pt>
                <c:pt idx="42">
                  <c:v>96</c:v>
                </c:pt>
                <c:pt idx="43">
                  <c:v>66</c:v>
                </c:pt>
                <c:pt idx="44">
                  <c:v>67</c:v>
                </c:pt>
                <c:pt idx="45">
                  <c:v>68</c:v>
                </c:pt>
                <c:pt idx="46">
                  <c:v>70</c:v>
                </c:pt>
                <c:pt idx="47">
                  <c:v>74</c:v>
                </c:pt>
                <c:pt idx="48">
                  <c:v>68</c:v>
                </c:pt>
                <c:pt idx="49">
                  <c:v>99</c:v>
                </c:pt>
                <c:pt idx="50">
                  <c:v>75.5</c:v>
                </c:pt>
                <c:pt idx="51">
                  <c:v>98</c:v>
                </c:pt>
                <c:pt idx="52">
                  <c:v>65</c:v>
                </c:pt>
                <c:pt idx="53">
                  <c:v>171</c:v>
                </c:pt>
                <c:pt idx="54">
                  <c:v>73</c:v>
                </c:pt>
                <c:pt idx="55">
                  <c:v>242</c:v>
                </c:pt>
                <c:pt idx="56">
                  <c:v>28</c:v>
                </c:pt>
              </c:numCache>
            </c:numRef>
          </c:yVal>
          <c:smooth val="0"/>
          <c:extLst>
            <c:ext xmlns:c16="http://schemas.microsoft.com/office/drawing/2014/chart" uri="{C3380CC4-5D6E-409C-BE32-E72D297353CC}">
              <c16:uniqueId val="{00000004-DA4E-42C1-9E01-D6B6B21A159E}"/>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data'!$AU$174:$AU$185</c:f>
              <c:numCache>
                <c:formatCode>General</c:formatCode>
                <c:ptCount val="12"/>
              </c:numCache>
            </c:numRef>
          </c:xVal>
          <c:yVal>
            <c:numRef>
              <c:f>'Regional data'!$I$174:$I$185</c:f>
              <c:numCache>
                <c:formatCode>General</c:formatCode>
                <c:ptCount val="12"/>
                <c:pt idx="0">
                  <c:v>33</c:v>
                </c:pt>
                <c:pt idx="1">
                  <c:v>37.9</c:v>
                </c:pt>
                <c:pt idx="2">
                  <c:v>83</c:v>
                </c:pt>
                <c:pt idx="3">
                  <c:v>51</c:v>
                </c:pt>
                <c:pt idx="4">
                  <c:v>63.5</c:v>
                </c:pt>
                <c:pt idx="5">
                  <c:v>48</c:v>
                </c:pt>
                <c:pt idx="6">
                  <c:v>49</c:v>
                </c:pt>
                <c:pt idx="7">
                  <c:v>39.200000000000003</c:v>
                </c:pt>
                <c:pt idx="8">
                  <c:v>35</c:v>
                </c:pt>
                <c:pt idx="9">
                  <c:v>33</c:v>
                </c:pt>
                <c:pt idx="10">
                  <c:v>30.6</c:v>
                </c:pt>
                <c:pt idx="11">
                  <c:v>63.5</c:v>
                </c:pt>
              </c:numCache>
            </c:numRef>
          </c:yVal>
          <c:smooth val="0"/>
          <c:extLst>
            <c:ext xmlns:c16="http://schemas.microsoft.com/office/drawing/2014/chart" uri="{C3380CC4-5D6E-409C-BE32-E72D297353CC}">
              <c16:uniqueId val="{00000005-DA4E-42C1-9E01-D6B6B21A159E}"/>
            </c:ext>
          </c:extLst>
        </c:ser>
        <c:dLbls>
          <c:showLegendKey val="0"/>
          <c:showVal val="0"/>
          <c:showCatName val="0"/>
          <c:showSerName val="0"/>
          <c:showPercent val="0"/>
          <c:showBubbleSize val="0"/>
        </c:dLbls>
        <c:axId val="1216781967"/>
        <c:axId val="1216783215"/>
        <c:extLst/>
      </c:scatterChart>
      <c:valAx>
        <c:axId val="1216781967"/>
        <c:scaling>
          <c:orientation val="minMax"/>
          <c:max val="3"/>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6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temp</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As vs Fe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data'!$BE$47:$BE$171</c:f>
              <c:numCache>
                <c:formatCode>General</c:formatCode>
                <c:ptCount val="125"/>
                <c:pt idx="27">
                  <c:v>8.0000000000000002E-3</c:v>
                </c:pt>
                <c:pt idx="28">
                  <c:v>0</c:v>
                </c:pt>
                <c:pt idx="29">
                  <c:v>0</c:v>
                </c:pt>
                <c:pt idx="30">
                  <c:v>8.9999999999999993E-3</c:v>
                </c:pt>
                <c:pt idx="31">
                  <c:v>4.0000000000000001E-3</c:v>
                </c:pt>
                <c:pt idx="32">
                  <c:v>8.0000000000000002E-3</c:v>
                </c:pt>
                <c:pt idx="33">
                  <c:v>5.0000000000000001E-3</c:v>
                </c:pt>
                <c:pt idx="34">
                  <c:v>3.0000000000000001E-3</c:v>
                </c:pt>
                <c:pt idx="35">
                  <c:v>1E-3</c:v>
                </c:pt>
                <c:pt idx="36">
                  <c:v>0.26</c:v>
                </c:pt>
                <c:pt idx="37">
                  <c:v>0.378</c:v>
                </c:pt>
                <c:pt idx="38">
                  <c:v>0</c:v>
                </c:pt>
                <c:pt idx="39">
                  <c:v>0</c:v>
                </c:pt>
                <c:pt idx="40">
                  <c:v>2E-3</c:v>
                </c:pt>
                <c:pt idx="41">
                  <c:v>5.0000000000000001E-3</c:v>
                </c:pt>
                <c:pt idx="42">
                  <c:v>7.0000000000000001E-3</c:v>
                </c:pt>
                <c:pt idx="43">
                  <c:v>4.0000000000000001E-3</c:v>
                </c:pt>
                <c:pt idx="44">
                  <c:v>1E-3</c:v>
                </c:pt>
                <c:pt idx="45">
                  <c:v>3.0000000000000001E-3</c:v>
                </c:pt>
                <c:pt idx="46">
                  <c:v>2E-3</c:v>
                </c:pt>
                <c:pt idx="47">
                  <c:v>1E-3</c:v>
                </c:pt>
                <c:pt idx="48">
                  <c:v>2E-3</c:v>
                </c:pt>
                <c:pt idx="49">
                  <c:v>2E-3</c:v>
                </c:pt>
                <c:pt idx="50">
                  <c:v>0.01</c:v>
                </c:pt>
                <c:pt idx="51">
                  <c:v>3.0000000000000001E-3</c:v>
                </c:pt>
                <c:pt idx="52">
                  <c:v>0.93899999999999995</c:v>
                </c:pt>
                <c:pt idx="53">
                  <c:v>0.99099999999999999</c:v>
                </c:pt>
                <c:pt idx="54">
                  <c:v>4.2999999999999997E-2</c:v>
                </c:pt>
                <c:pt idx="55">
                  <c:v>0</c:v>
                </c:pt>
                <c:pt idx="56">
                  <c:v>0</c:v>
                </c:pt>
                <c:pt idx="57">
                  <c:v>3.6999999999999998E-2</c:v>
                </c:pt>
                <c:pt idx="58">
                  <c:v>1E-3</c:v>
                </c:pt>
                <c:pt idx="59">
                  <c:v>1E-3</c:v>
                </c:pt>
                <c:pt idx="60">
                  <c:v>3.0000000000000001E-3</c:v>
                </c:pt>
                <c:pt idx="61">
                  <c:v>1E-3</c:v>
                </c:pt>
                <c:pt idx="62">
                  <c:v>1E-3</c:v>
                </c:pt>
                <c:pt idx="63">
                  <c:v>0</c:v>
                </c:pt>
                <c:pt idx="64">
                  <c:v>1E-3</c:v>
                </c:pt>
                <c:pt idx="65">
                  <c:v>3.7999999999999999E-2</c:v>
                </c:pt>
                <c:pt idx="66">
                  <c:v>4.0000000000000001E-3</c:v>
                </c:pt>
                <c:pt idx="67">
                  <c:v>1E-3</c:v>
                </c:pt>
                <c:pt idx="68">
                  <c:v>8.9999999999999993E-3</c:v>
                </c:pt>
                <c:pt idx="69">
                  <c:v>1.7999999999999999E-2</c:v>
                </c:pt>
                <c:pt idx="70">
                  <c:v>4.0000000000000001E-3</c:v>
                </c:pt>
                <c:pt idx="71">
                  <c:v>1E-3</c:v>
                </c:pt>
                <c:pt idx="72">
                  <c:v>1E-3</c:v>
                </c:pt>
                <c:pt idx="73">
                  <c:v>1E-3</c:v>
                </c:pt>
                <c:pt idx="74">
                  <c:v>1E-3</c:v>
                </c:pt>
                <c:pt idx="75">
                  <c:v>1.0999999999999999E-2</c:v>
                </c:pt>
                <c:pt idx="76">
                  <c:v>2E-3</c:v>
                </c:pt>
                <c:pt idx="77">
                  <c:v>0</c:v>
                </c:pt>
                <c:pt idx="78">
                  <c:v>0</c:v>
                </c:pt>
                <c:pt idx="79">
                  <c:v>3.0000000000000001E-3</c:v>
                </c:pt>
                <c:pt idx="80">
                  <c:v>1.7999999999999999E-2</c:v>
                </c:pt>
                <c:pt idx="81">
                  <c:v>7.0000000000000001E-3</c:v>
                </c:pt>
                <c:pt idx="82">
                  <c:v>0.79100000000000004</c:v>
                </c:pt>
                <c:pt idx="83">
                  <c:v>0</c:v>
                </c:pt>
                <c:pt idx="84">
                  <c:v>7.0000000000000001E-3</c:v>
                </c:pt>
                <c:pt idx="85">
                  <c:v>1E-3</c:v>
                </c:pt>
                <c:pt idx="86">
                  <c:v>4.0000000000000001E-3</c:v>
                </c:pt>
                <c:pt idx="87">
                  <c:v>4.0000000000000001E-3</c:v>
                </c:pt>
                <c:pt idx="88">
                  <c:v>1E-3</c:v>
                </c:pt>
                <c:pt idx="89">
                  <c:v>1E-3</c:v>
                </c:pt>
                <c:pt idx="90">
                  <c:v>4.2000000000000003E-2</c:v>
                </c:pt>
                <c:pt idx="91">
                  <c:v>1E-3</c:v>
                </c:pt>
                <c:pt idx="92">
                  <c:v>1E-3</c:v>
                </c:pt>
                <c:pt idx="93">
                  <c:v>1E-3</c:v>
                </c:pt>
                <c:pt idx="94">
                  <c:v>3.0000000000000001E-3</c:v>
                </c:pt>
                <c:pt idx="95">
                  <c:v>6.0000000000000001E-3</c:v>
                </c:pt>
                <c:pt idx="96">
                  <c:v>6.0000000000000001E-3</c:v>
                </c:pt>
                <c:pt idx="97">
                  <c:v>3.0000000000000001E-3</c:v>
                </c:pt>
                <c:pt idx="98">
                  <c:v>8.9999999999999993E-3</c:v>
                </c:pt>
                <c:pt idx="99">
                  <c:v>3.0000000000000001E-3</c:v>
                </c:pt>
                <c:pt idx="100">
                  <c:v>1.0999999999999999E-2</c:v>
                </c:pt>
                <c:pt idx="101">
                  <c:v>2.1999999999999999E-2</c:v>
                </c:pt>
                <c:pt idx="102">
                  <c:v>3.5999999999999997E-2</c:v>
                </c:pt>
                <c:pt idx="103">
                  <c:v>5.0000000000000001E-3</c:v>
                </c:pt>
                <c:pt idx="104">
                  <c:v>1.2999999999999999E-2</c:v>
                </c:pt>
                <c:pt idx="105">
                  <c:v>5.0000000000000001E-3</c:v>
                </c:pt>
                <c:pt idx="106">
                  <c:v>6.0000000000000001E-3</c:v>
                </c:pt>
                <c:pt idx="107">
                  <c:v>4.0000000000000001E-3</c:v>
                </c:pt>
                <c:pt idx="108">
                  <c:v>3.2000000000000001E-2</c:v>
                </c:pt>
                <c:pt idx="109">
                  <c:v>4.0000000000000001E-3</c:v>
                </c:pt>
                <c:pt idx="110">
                  <c:v>3.1E-2</c:v>
                </c:pt>
                <c:pt idx="111">
                  <c:v>5.0000000000000001E-3</c:v>
                </c:pt>
                <c:pt idx="112">
                  <c:v>8.9999999999999993E-3</c:v>
                </c:pt>
                <c:pt idx="113">
                  <c:v>3.0000000000000001E-3</c:v>
                </c:pt>
                <c:pt idx="114">
                  <c:v>1E-3</c:v>
                </c:pt>
                <c:pt idx="115">
                  <c:v>1E-3</c:v>
                </c:pt>
                <c:pt idx="116">
                  <c:v>3.0000000000000001E-3</c:v>
                </c:pt>
                <c:pt idx="117">
                  <c:v>1E-3</c:v>
                </c:pt>
                <c:pt idx="118">
                  <c:v>3.0000000000000001E-3</c:v>
                </c:pt>
                <c:pt idx="119">
                  <c:v>6.0000000000000001E-3</c:v>
                </c:pt>
                <c:pt idx="120">
                  <c:v>5.0000000000000001E-3</c:v>
                </c:pt>
                <c:pt idx="121">
                  <c:v>4.0000000000000001E-3</c:v>
                </c:pt>
                <c:pt idx="122">
                  <c:v>3.0000000000000001E-3</c:v>
                </c:pt>
                <c:pt idx="123">
                  <c:v>3.0000000000000001E-3</c:v>
                </c:pt>
                <c:pt idx="124">
                  <c:v>8.5000000000000006E-2</c:v>
                </c:pt>
              </c:numCache>
            </c:numRef>
          </c:xVal>
          <c:yVal>
            <c:numRef>
              <c:f>'Regional data'!$AS$47:$AS$171</c:f>
              <c:numCache>
                <c:formatCode>General</c:formatCode>
                <c:ptCount val="125"/>
                <c:pt idx="27">
                  <c:v>5.8000000000000003E-2</c:v>
                </c:pt>
                <c:pt idx="28">
                  <c:v>0</c:v>
                </c:pt>
                <c:pt idx="29">
                  <c:v>0.10299999999999999</c:v>
                </c:pt>
                <c:pt idx="30">
                  <c:v>1.127</c:v>
                </c:pt>
                <c:pt idx="31">
                  <c:v>0.40200000000000002</c:v>
                </c:pt>
                <c:pt idx="32">
                  <c:v>0</c:v>
                </c:pt>
                <c:pt idx="33">
                  <c:v>0</c:v>
                </c:pt>
                <c:pt idx="34">
                  <c:v>0</c:v>
                </c:pt>
                <c:pt idx="35">
                  <c:v>2.8000000000000001E-2</c:v>
                </c:pt>
                <c:pt idx="36">
                  <c:v>10.394</c:v>
                </c:pt>
                <c:pt idx="37">
                  <c:v>47.814999999999998</c:v>
                </c:pt>
                <c:pt idx="38">
                  <c:v>68.578000000000003</c:v>
                </c:pt>
                <c:pt idx="39">
                  <c:v>107.827</c:v>
                </c:pt>
                <c:pt idx="40">
                  <c:v>0</c:v>
                </c:pt>
                <c:pt idx="41">
                  <c:v>6.5000000000000002E-2</c:v>
                </c:pt>
                <c:pt idx="42">
                  <c:v>0.72099999999999997</c:v>
                </c:pt>
                <c:pt idx="43">
                  <c:v>0</c:v>
                </c:pt>
                <c:pt idx="44">
                  <c:v>9.1999999999999998E-2</c:v>
                </c:pt>
                <c:pt idx="45">
                  <c:v>0</c:v>
                </c:pt>
                <c:pt idx="46">
                  <c:v>0</c:v>
                </c:pt>
                <c:pt idx="47">
                  <c:v>1.2999999999999999E-2</c:v>
                </c:pt>
                <c:pt idx="48">
                  <c:v>0</c:v>
                </c:pt>
                <c:pt idx="49">
                  <c:v>0</c:v>
                </c:pt>
                <c:pt idx="50">
                  <c:v>0</c:v>
                </c:pt>
                <c:pt idx="51">
                  <c:v>1.2999999999999999E-2</c:v>
                </c:pt>
                <c:pt idx="52">
                  <c:v>0.77600000000000002</c:v>
                </c:pt>
                <c:pt idx="53">
                  <c:v>0</c:v>
                </c:pt>
                <c:pt idx="54">
                  <c:v>4.1000000000000002E-2</c:v>
                </c:pt>
                <c:pt idx="55">
                  <c:v>1.7999999999999999E-2</c:v>
                </c:pt>
                <c:pt idx="56">
                  <c:v>2.4E-2</c:v>
                </c:pt>
                <c:pt idx="57">
                  <c:v>4.9000000000000002E-2</c:v>
                </c:pt>
                <c:pt idx="58">
                  <c:v>8.1000000000000003E-2</c:v>
                </c:pt>
                <c:pt idx="59">
                  <c:v>0</c:v>
                </c:pt>
                <c:pt idx="60">
                  <c:v>2.7E-2</c:v>
                </c:pt>
                <c:pt idx="61">
                  <c:v>0.192</c:v>
                </c:pt>
                <c:pt idx="62">
                  <c:v>0.46600000000000003</c:v>
                </c:pt>
                <c:pt idx="63">
                  <c:v>3.4049999999999998</c:v>
                </c:pt>
                <c:pt idx="64">
                  <c:v>2.4510000000000001</c:v>
                </c:pt>
                <c:pt idx="65">
                  <c:v>0.18</c:v>
                </c:pt>
                <c:pt idx="66">
                  <c:v>0.379</c:v>
                </c:pt>
                <c:pt idx="67">
                  <c:v>7.0999999999999994E-2</c:v>
                </c:pt>
                <c:pt idx="68">
                  <c:v>7.0000000000000007E-2</c:v>
                </c:pt>
                <c:pt idx="69">
                  <c:v>7.3999999999999996E-2</c:v>
                </c:pt>
                <c:pt idx="70">
                  <c:v>0.36699999999999999</c:v>
                </c:pt>
                <c:pt idx="71">
                  <c:v>0</c:v>
                </c:pt>
                <c:pt idx="72">
                  <c:v>0</c:v>
                </c:pt>
                <c:pt idx="73">
                  <c:v>0.16400000000000001</c:v>
                </c:pt>
                <c:pt idx="74">
                  <c:v>2.69</c:v>
                </c:pt>
                <c:pt idx="75">
                  <c:v>0</c:v>
                </c:pt>
                <c:pt idx="76">
                  <c:v>0</c:v>
                </c:pt>
                <c:pt idx="77">
                  <c:v>0</c:v>
                </c:pt>
                <c:pt idx="78">
                  <c:v>0.02</c:v>
                </c:pt>
                <c:pt idx="79">
                  <c:v>0</c:v>
                </c:pt>
                <c:pt idx="80">
                  <c:v>0</c:v>
                </c:pt>
                <c:pt idx="81">
                  <c:v>0</c:v>
                </c:pt>
                <c:pt idx="82">
                  <c:v>1.073</c:v>
                </c:pt>
                <c:pt idx="83">
                  <c:v>3.5110000000000001</c:v>
                </c:pt>
                <c:pt idx="84">
                  <c:v>6.6000000000000003E-2</c:v>
                </c:pt>
                <c:pt idx="85">
                  <c:v>4.2000000000000003E-2</c:v>
                </c:pt>
                <c:pt idx="86">
                  <c:v>0.30599999999999999</c:v>
                </c:pt>
                <c:pt idx="87">
                  <c:v>0.30399999999999999</c:v>
                </c:pt>
                <c:pt idx="88">
                  <c:v>0.122</c:v>
                </c:pt>
                <c:pt idx="89">
                  <c:v>0.11700000000000001</c:v>
                </c:pt>
                <c:pt idx="90">
                  <c:v>0.80600000000000005</c:v>
                </c:pt>
                <c:pt idx="91">
                  <c:v>0.104</c:v>
                </c:pt>
                <c:pt idx="92">
                  <c:v>0.13900000000000001</c:v>
                </c:pt>
                <c:pt idx="93">
                  <c:v>3.5999999999999997E-2</c:v>
                </c:pt>
                <c:pt idx="94">
                  <c:v>8.3000000000000004E-2</c:v>
                </c:pt>
                <c:pt idx="95">
                  <c:v>0.90200000000000002</c:v>
                </c:pt>
                <c:pt idx="96">
                  <c:v>9.5000000000000001E-2</c:v>
                </c:pt>
                <c:pt idx="97">
                  <c:v>0.32200000000000001</c:v>
                </c:pt>
                <c:pt idx="98">
                  <c:v>0</c:v>
                </c:pt>
                <c:pt idx="99">
                  <c:v>4.3999999999999997E-2</c:v>
                </c:pt>
                <c:pt idx="100">
                  <c:v>0</c:v>
                </c:pt>
                <c:pt idx="101">
                  <c:v>0</c:v>
                </c:pt>
                <c:pt idx="102">
                  <c:v>7.4999999999999997E-2</c:v>
                </c:pt>
                <c:pt idx="103">
                  <c:v>6.7000000000000004E-2</c:v>
                </c:pt>
                <c:pt idx="104">
                  <c:v>3.2000000000000001E-2</c:v>
                </c:pt>
                <c:pt idx="105">
                  <c:v>9.6000000000000002E-2</c:v>
                </c:pt>
                <c:pt idx="106">
                  <c:v>3.5999999999999997E-2</c:v>
                </c:pt>
                <c:pt idx="107">
                  <c:v>6.4000000000000001E-2</c:v>
                </c:pt>
                <c:pt idx="108">
                  <c:v>0.03</c:v>
                </c:pt>
                <c:pt idx="109">
                  <c:v>5.1999999999999998E-2</c:v>
                </c:pt>
                <c:pt idx="110">
                  <c:v>0</c:v>
                </c:pt>
                <c:pt idx="111">
                  <c:v>4.5999999999999999E-2</c:v>
                </c:pt>
                <c:pt idx="112">
                  <c:v>0.15</c:v>
                </c:pt>
                <c:pt idx="113">
                  <c:v>0.13100000000000001</c:v>
                </c:pt>
                <c:pt idx="114">
                  <c:v>0.10100000000000001</c:v>
                </c:pt>
                <c:pt idx="115">
                  <c:v>0</c:v>
                </c:pt>
                <c:pt idx="116">
                  <c:v>0</c:v>
                </c:pt>
                <c:pt idx="117">
                  <c:v>0</c:v>
                </c:pt>
                <c:pt idx="118">
                  <c:v>0.01</c:v>
                </c:pt>
                <c:pt idx="119">
                  <c:v>2.1000000000000001E-2</c:v>
                </c:pt>
                <c:pt idx="120">
                  <c:v>0.104</c:v>
                </c:pt>
                <c:pt idx="121">
                  <c:v>6.7000000000000004E-2</c:v>
                </c:pt>
                <c:pt idx="122">
                  <c:v>0.113</c:v>
                </c:pt>
                <c:pt idx="123">
                  <c:v>0</c:v>
                </c:pt>
                <c:pt idx="124">
                  <c:v>8.6999999999999994E-2</c:v>
                </c:pt>
              </c:numCache>
            </c:numRef>
          </c:yVal>
          <c:smooth val="0"/>
          <c:extLst>
            <c:ext xmlns:c16="http://schemas.microsoft.com/office/drawing/2014/chart" uri="{C3380CC4-5D6E-409C-BE32-E72D297353CC}">
              <c16:uniqueId val="{00000000-1482-4A2F-8119-F4437EE3A8C9}"/>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data'!$BE$247:$BE$313</c:f>
              <c:numCache>
                <c:formatCode>General</c:formatCode>
                <c:ptCount val="67"/>
                <c:pt idx="57">
                  <c:v>1E-3</c:v>
                </c:pt>
                <c:pt idx="58">
                  <c:v>5.0000000000000001E-3</c:v>
                </c:pt>
                <c:pt idx="59">
                  <c:v>2E-3</c:v>
                </c:pt>
                <c:pt idx="60">
                  <c:v>1.0999999999999999E-2</c:v>
                </c:pt>
                <c:pt idx="61">
                  <c:v>8.4000000000000005E-2</c:v>
                </c:pt>
                <c:pt idx="62">
                  <c:v>8.9999999999999993E-3</c:v>
                </c:pt>
                <c:pt idx="63">
                  <c:v>2E-3</c:v>
                </c:pt>
                <c:pt idx="64">
                  <c:v>7.3999999999999996E-2</c:v>
                </c:pt>
                <c:pt idx="65">
                  <c:v>6.0000000000000001E-3</c:v>
                </c:pt>
                <c:pt idx="66">
                  <c:v>4.0000000000000001E-3</c:v>
                </c:pt>
              </c:numCache>
            </c:numRef>
          </c:xVal>
          <c:yVal>
            <c:numRef>
              <c:f>'Regional data'!$AS$247:$AS$313</c:f>
              <c:numCache>
                <c:formatCode>General</c:formatCode>
                <c:ptCount val="67"/>
                <c:pt idx="57">
                  <c:v>0</c:v>
                </c:pt>
                <c:pt idx="58">
                  <c:v>0</c:v>
                </c:pt>
                <c:pt idx="59">
                  <c:v>0.16800000000000001</c:v>
                </c:pt>
                <c:pt idx="60">
                  <c:v>2.8000000000000001E-2</c:v>
                </c:pt>
                <c:pt idx="61">
                  <c:v>5.6000000000000001E-2</c:v>
                </c:pt>
                <c:pt idx="62">
                  <c:v>0.33600000000000002</c:v>
                </c:pt>
                <c:pt idx="63">
                  <c:v>1.7999999999999999E-2</c:v>
                </c:pt>
                <c:pt idx="64">
                  <c:v>0.23400000000000001</c:v>
                </c:pt>
                <c:pt idx="65">
                  <c:v>1.4E-2</c:v>
                </c:pt>
                <c:pt idx="66">
                  <c:v>0.14499999999999999</c:v>
                </c:pt>
              </c:numCache>
            </c:numRef>
          </c:yVal>
          <c:smooth val="0"/>
          <c:extLst xmlns:c15="http://schemas.microsoft.com/office/drawing/2012/chart">
            <c:ext xmlns:c16="http://schemas.microsoft.com/office/drawing/2014/chart" uri="{C3380CC4-5D6E-409C-BE32-E72D297353CC}">
              <c16:uniqueId val="{00000001-1482-4A2F-8119-F4437EE3A8C9}"/>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data'!$BE$7:$BE$44</c:f>
              <c:numCache>
                <c:formatCode>General</c:formatCode>
                <c:ptCount val="38"/>
              </c:numCache>
            </c:numRef>
          </c:xVal>
          <c:yVal>
            <c:numRef>
              <c:f>'Regional data'!$AS$7:$AS$44</c:f>
              <c:numCache>
                <c:formatCode>General</c:formatCode>
                <c:ptCount val="38"/>
              </c:numCache>
            </c:numRef>
          </c:yVal>
          <c:smooth val="0"/>
          <c:extLst>
            <c:ext xmlns:c16="http://schemas.microsoft.com/office/drawing/2014/chart" uri="{C3380CC4-5D6E-409C-BE32-E72D297353CC}">
              <c16:uniqueId val="{00000002-1482-4A2F-8119-F4437EE3A8C9}"/>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data'!$BE$316:$BE$327</c:f>
              <c:numCache>
                <c:formatCode>General</c:formatCode>
                <c:ptCount val="12"/>
                <c:pt idx="8">
                  <c:v>8.9999999999999993E-3</c:v>
                </c:pt>
                <c:pt idx="9">
                  <c:v>2E-3</c:v>
                </c:pt>
                <c:pt idx="10">
                  <c:v>2E-3</c:v>
                </c:pt>
                <c:pt idx="11">
                  <c:v>5.0000000000000001E-3</c:v>
                </c:pt>
              </c:numCache>
            </c:numRef>
          </c:xVal>
          <c:yVal>
            <c:numRef>
              <c:f>'Regional data'!$AS$316:$AS$327</c:f>
              <c:numCache>
                <c:formatCode>General</c:formatCode>
                <c:ptCount val="12"/>
                <c:pt idx="8">
                  <c:v>0.625</c:v>
                </c:pt>
                <c:pt idx="9">
                  <c:v>4.5999999999999999E-2</c:v>
                </c:pt>
                <c:pt idx="10">
                  <c:v>9.4E-2</c:v>
                </c:pt>
                <c:pt idx="11">
                  <c:v>0</c:v>
                </c:pt>
              </c:numCache>
            </c:numRef>
          </c:yVal>
          <c:smooth val="0"/>
          <c:extLst>
            <c:ext xmlns:c16="http://schemas.microsoft.com/office/drawing/2014/chart" uri="{C3380CC4-5D6E-409C-BE32-E72D297353CC}">
              <c16:uniqueId val="{00000003-1482-4A2F-8119-F4437EE3A8C9}"/>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data'!$BE$188:$BE$244</c:f>
              <c:numCache>
                <c:formatCode>General</c:formatCode>
                <c:ptCount val="57"/>
                <c:pt idx="56">
                  <c:v>2E-3</c:v>
                </c:pt>
              </c:numCache>
            </c:numRef>
          </c:xVal>
          <c:yVal>
            <c:numRef>
              <c:f>'Regional data'!$AS$188:$AS$244</c:f>
              <c:numCache>
                <c:formatCode>General</c:formatCode>
                <c:ptCount val="57"/>
                <c:pt idx="56">
                  <c:v>0.14499999999999999</c:v>
                </c:pt>
              </c:numCache>
            </c:numRef>
          </c:yVal>
          <c:smooth val="0"/>
          <c:extLst>
            <c:ext xmlns:c16="http://schemas.microsoft.com/office/drawing/2014/chart" uri="{C3380CC4-5D6E-409C-BE32-E72D297353CC}">
              <c16:uniqueId val="{00000004-1482-4A2F-8119-F4437EE3A8C9}"/>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data'!$BE$174:$BE$185</c:f>
              <c:numCache>
                <c:formatCode>General</c:formatCode>
                <c:ptCount val="12"/>
              </c:numCache>
            </c:numRef>
          </c:xVal>
          <c:yVal>
            <c:numRef>
              <c:f>'Regional data'!$AS$174:$AS$185</c:f>
              <c:numCache>
                <c:formatCode>General</c:formatCode>
                <c:ptCount val="12"/>
              </c:numCache>
            </c:numRef>
          </c:yVal>
          <c:smooth val="0"/>
          <c:extLst>
            <c:ext xmlns:c16="http://schemas.microsoft.com/office/drawing/2014/chart" uri="{C3380CC4-5D6E-409C-BE32-E72D297353CC}">
              <c16:uniqueId val="{00000005-1482-4A2F-8119-F4437EE3A8C9}"/>
            </c:ext>
          </c:extLst>
        </c:ser>
        <c:dLbls>
          <c:showLegendKey val="0"/>
          <c:showVal val="0"/>
          <c:showCatName val="0"/>
          <c:showSerName val="0"/>
          <c:showPercent val="0"/>
          <c:showBubbleSize val="0"/>
        </c:dLbls>
        <c:axId val="1216781967"/>
        <c:axId val="1216783215"/>
        <c:extLst/>
      </c:scatterChart>
      <c:valAx>
        <c:axId val="1216781967"/>
        <c:scaling>
          <c:orientation val="minMax"/>
          <c:max val="1.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As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Fe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Fe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data'!$AS$47:$AS$171</c:f>
              <c:numCache>
                <c:formatCode>General</c:formatCode>
                <c:ptCount val="125"/>
                <c:pt idx="27">
                  <c:v>5.8000000000000003E-2</c:v>
                </c:pt>
                <c:pt idx="28">
                  <c:v>0</c:v>
                </c:pt>
                <c:pt idx="29">
                  <c:v>0.10299999999999999</c:v>
                </c:pt>
                <c:pt idx="30">
                  <c:v>1.127</c:v>
                </c:pt>
                <c:pt idx="31">
                  <c:v>0.40200000000000002</c:v>
                </c:pt>
                <c:pt idx="32">
                  <c:v>0</c:v>
                </c:pt>
                <c:pt idx="33">
                  <c:v>0</c:v>
                </c:pt>
                <c:pt idx="34">
                  <c:v>0</c:v>
                </c:pt>
                <c:pt idx="35">
                  <c:v>2.8000000000000001E-2</c:v>
                </c:pt>
                <c:pt idx="36">
                  <c:v>10.394</c:v>
                </c:pt>
                <c:pt idx="37">
                  <c:v>47.814999999999998</c:v>
                </c:pt>
                <c:pt idx="38">
                  <c:v>68.578000000000003</c:v>
                </c:pt>
                <c:pt idx="39">
                  <c:v>107.827</c:v>
                </c:pt>
                <c:pt idx="40">
                  <c:v>0</c:v>
                </c:pt>
                <c:pt idx="41">
                  <c:v>6.5000000000000002E-2</c:v>
                </c:pt>
                <c:pt idx="42">
                  <c:v>0.72099999999999997</c:v>
                </c:pt>
                <c:pt idx="43">
                  <c:v>0</c:v>
                </c:pt>
                <c:pt idx="44">
                  <c:v>9.1999999999999998E-2</c:v>
                </c:pt>
                <c:pt idx="45">
                  <c:v>0</c:v>
                </c:pt>
                <c:pt idx="46">
                  <c:v>0</c:v>
                </c:pt>
                <c:pt idx="47">
                  <c:v>1.2999999999999999E-2</c:v>
                </c:pt>
                <c:pt idx="48">
                  <c:v>0</c:v>
                </c:pt>
                <c:pt idx="49">
                  <c:v>0</c:v>
                </c:pt>
                <c:pt idx="50">
                  <c:v>0</c:v>
                </c:pt>
                <c:pt idx="51">
                  <c:v>1.2999999999999999E-2</c:v>
                </c:pt>
                <c:pt idx="52">
                  <c:v>0.77600000000000002</c:v>
                </c:pt>
                <c:pt idx="53">
                  <c:v>0</c:v>
                </c:pt>
                <c:pt idx="54">
                  <c:v>4.1000000000000002E-2</c:v>
                </c:pt>
                <c:pt idx="55">
                  <c:v>1.7999999999999999E-2</c:v>
                </c:pt>
                <c:pt idx="56">
                  <c:v>2.4E-2</c:v>
                </c:pt>
                <c:pt idx="57">
                  <c:v>4.9000000000000002E-2</c:v>
                </c:pt>
                <c:pt idx="58">
                  <c:v>8.1000000000000003E-2</c:v>
                </c:pt>
                <c:pt idx="59">
                  <c:v>0</c:v>
                </c:pt>
                <c:pt idx="60">
                  <c:v>2.7E-2</c:v>
                </c:pt>
                <c:pt idx="61">
                  <c:v>0.192</c:v>
                </c:pt>
                <c:pt idx="62">
                  <c:v>0.46600000000000003</c:v>
                </c:pt>
                <c:pt idx="63">
                  <c:v>3.4049999999999998</c:v>
                </c:pt>
                <c:pt idx="64">
                  <c:v>2.4510000000000001</c:v>
                </c:pt>
                <c:pt idx="65">
                  <c:v>0.18</c:v>
                </c:pt>
                <c:pt idx="66">
                  <c:v>0.379</c:v>
                </c:pt>
                <c:pt idx="67">
                  <c:v>7.0999999999999994E-2</c:v>
                </c:pt>
                <c:pt idx="68">
                  <c:v>7.0000000000000007E-2</c:v>
                </c:pt>
                <c:pt idx="69">
                  <c:v>7.3999999999999996E-2</c:v>
                </c:pt>
                <c:pt idx="70">
                  <c:v>0.36699999999999999</c:v>
                </c:pt>
                <c:pt idx="71">
                  <c:v>0</c:v>
                </c:pt>
                <c:pt idx="72">
                  <c:v>0</c:v>
                </c:pt>
                <c:pt idx="73">
                  <c:v>0.16400000000000001</c:v>
                </c:pt>
                <c:pt idx="74">
                  <c:v>2.69</c:v>
                </c:pt>
                <c:pt idx="75">
                  <c:v>0</c:v>
                </c:pt>
                <c:pt idx="76">
                  <c:v>0</c:v>
                </c:pt>
                <c:pt idx="77">
                  <c:v>0</c:v>
                </c:pt>
                <c:pt idx="78">
                  <c:v>0.02</c:v>
                </c:pt>
                <c:pt idx="79">
                  <c:v>0</c:v>
                </c:pt>
                <c:pt idx="80">
                  <c:v>0</c:v>
                </c:pt>
                <c:pt idx="81">
                  <c:v>0</c:v>
                </c:pt>
                <c:pt idx="82">
                  <c:v>1.073</c:v>
                </c:pt>
                <c:pt idx="83">
                  <c:v>3.5110000000000001</c:v>
                </c:pt>
                <c:pt idx="84">
                  <c:v>6.6000000000000003E-2</c:v>
                </c:pt>
                <c:pt idx="85">
                  <c:v>4.2000000000000003E-2</c:v>
                </c:pt>
                <c:pt idx="86">
                  <c:v>0.30599999999999999</c:v>
                </c:pt>
                <c:pt idx="87">
                  <c:v>0.30399999999999999</c:v>
                </c:pt>
                <c:pt idx="88">
                  <c:v>0.122</c:v>
                </c:pt>
                <c:pt idx="89">
                  <c:v>0.11700000000000001</c:v>
                </c:pt>
                <c:pt idx="90">
                  <c:v>0.80600000000000005</c:v>
                </c:pt>
                <c:pt idx="91">
                  <c:v>0.104</c:v>
                </c:pt>
                <c:pt idx="92">
                  <c:v>0.13900000000000001</c:v>
                </c:pt>
                <c:pt idx="93">
                  <c:v>3.5999999999999997E-2</c:v>
                </c:pt>
                <c:pt idx="94">
                  <c:v>8.3000000000000004E-2</c:v>
                </c:pt>
                <c:pt idx="95">
                  <c:v>0.90200000000000002</c:v>
                </c:pt>
                <c:pt idx="96">
                  <c:v>9.5000000000000001E-2</c:v>
                </c:pt>
                <c:pt idx="97">
                  <c:v>0.32200000000000001</c:v>
                </c:pt>
                <c:pt idx="98">
                  <c:v>0</c:v>
                </c:pt>
                <c:pt idx="99">
                  <c:v>4.3999999999999997E-2</c:v>
                </c:pt>
                <c:pt idx="100">
                  <c:v>0</c:v>
                </c:pt>
                <c:pt idx="101">
                  <c:v>0</c:v>
                </c:pt>
                <c:pt idx="102">
                  <c:v>7.4999999999999997E-2</c:v>
                </c:pt>
                <c:pt idx="103">
                  <c:v>6.7000000000000004E-2</c:v>
                </c:pt>
                <c:pt idx="104">
                  <c:v>3.2000000000000001E-2</c:v>
                </c:pt>
                <c:pt idx="105">
                  <c:v>9.6000000000000002E-2</c:v>
                </c:pt>
                <c:pt idx="106">
                  <c:v>3.5999999999999997E-2</c:v>
                </c:pt>
                <c:pt idx="107">
                  <c:v>6.4000000000000001E-2</c:v>
                </c:pt>
                <c:pt idx="108">
                  <c:v>0.03</c:v>
                </c:pt>
                <c:pt idx="109">
                  <c:v>5.1999999999999998E-2</c:v>
                </c:pt>
                <c:pt idx="110">
                  <c:v>0</c:v>
                </c:pt>
                <c:pt idx="111">
                  <c:v>4.5999999999999999E-2</c:v>
                </c:pt>
                <c:pt idx="112">
                  <c:v>0.15</c:v>
                </c:pt>
                <c:pt idx="113">
                  <c:v>0.13100000000000001</c:v>
                </c:pt>
                <c:pt idx="114">
                  <c:v>0.10100000000000001</c:v>
                </c:pt>
                <c:pt idx="115">
                  <c:v>0</c:v>
                </c:pt>
                <c:pt idx="116">
                  <c:v>0</c:v>
                </c:pt>
                <c:pt idx="117">
                  <c:v>0</c:v>
                </c:pt>
                <c:pt idx="118">
                  <c:v>0.01</c:v>
                </c:pt>
                <c:pt idx="119">
                  <c:v>2.1000000000000001E-2</c:v>
                </c:pt>
                <c:pt idx="120">
                  <c:v>0.104</c:v>
                </c:pt>
                <c:pt idx="121">
                  <c:v>6.7000000000000004E-2</c:v>
                </c:pt>
                <c:pt idx="122">
                  <c:v>0.113</c:v>
                </c:pt>
                <c:pt idx="123">
                  <c:v>0</c:v>
                </c:pt>
                <c:pt idx="124">
                  <c:v>8.6999999999999994E-2</c:v>
                </c:pt>
              </c:numCache>
            </c:numRef>
          </c:xVal>
          <c:yVal>
            <c:numRef>
              <c:f>'Regional data'!$Q$47:$Q$171</c:f>
              <c:numCache>
                <c:formatCode>General</c:formatCode>
                <c:ptCount val="125"/>
                <c:pt idx="0">
                  <c:v>8.81</c:v>
                </c:pt>
                <c:pt idx="1">
                  <c:v>6.8</c:v>
                </c:pt>
                <c:pt idx="2">
                  <c:v>7.9</c:v>
                </c:pt>
                <c:pt idx="3">
                  <c:v>8.65</c:v>
                </c:pt>
                <c:pt idx="4">
                  <c:v>8.6999999999999993</c:v>
                </c:pt>
                <c:pt idx="5">
                  <c:v>8.68</c:v>
                </c:pt>
                <c:pt idx="6">
                  <c:v>6.7</c:v>
                </c:pt>
                <c:pt idx="7">
                  <c:v>7.5</c:v>
                </c:pt>
                <c:pt idx="8">
                  <c:v>7.4</c:v>
                </c:pt>
                <c:pt idx="9">
                  <c:v>7.6</c:v>
                </c:pt>
                <c:pt idx="10">
                  <c:v>6.95</c:v>
                </c:pt>
                <c:pt idx="11">
                  <c:v>7.1</c:v>
                </c:pt>
                <c:pt idx="12">
                  <c:v>7.6</c:v>
                </c:pt>
                <c:pt idx="13">
                  <c:v>7.8</c:v>
                </c:pt>
                <c:pt idx="14">
                  <c:v>7.99</c:v>
                </c:pt>
                <c:pt idx="15">
                  <c:v>8.1999999999999993</c:v>
                </c:pt>
                <c:pt idx="16">
                  <c:v>7</c:v>
                </c:pt>
                <c:pt idx="17">
                  <c:v>8.07</c:v>
                </c:pt>
                <c:pt idx="18">
                  <c:v>8.6</c:v>
                </c:pt>
                <c:pt idx="19">
                  <c:v>7.1</c:v>
                </c:pt>
                <c:pt idx="20">
                  <c:v>7.2</c:v>
                </c:pt>
                <c:pt idx="21">
                  <c:v>6.7</c:v>
                </c:pt>
                <c:pt idx="22">
                  <c:v>7.2</c:v>
                </c:pt>
                <c:pt idx="23">
                  <c:v>6.41</c:v>
                </c:pt>
                <c:pt idx="24">
                  <c:v>7.71</c:v>
                </c:pt>
                <c:pt idx="25">
                  <c:v>7.3</c:v>
                </c:pt>
                <c:pt idx="26">
                  <c:v>7.75</c:v>
                </c:pt>
                <c:pt idx="27">
                  <c:v>6.61</c:v>
                </c:pt>
                <c:pt idx="28">
                  <c:v>6.58</c:v>
                </c:pt>
                <c:pt idx="29">
                  <c:v>6.48</c:v>
                </c:pt>
                <c:pt idx="30">
                  <c:v>6.13</c:v>
                </c:pt>
                <c:pt idx="31">
                  <c:v>6.19</c:v>
                </c:pt>
                <c:pt idx="32">
                  <c:v>6.93</c:v>
                </c:pt>
                <c:pt idx="33">
                  <c:v>6.82</c:v>
                </c:pt>
                <c:pt idx="34">
                  <c:v>8.1300000000000008</c:v>
                </c:pt>
                <c:pt idx="35">
                  <c:v>6.72</c:v>
                </c:pt>
                <c:pt idx="36">
                  <c:v>8.14</c:v>
                </c:pt>
                <c:pt idx="37">
                  <c:v>7.91</c:v>
                </c:pt>
                <c:pt idx="38">
                  <c:v>6.38</c:v>
                </c:pt>
                <c:pt idx="39">
                  <c:v>6.55</c:v>
                </c:pt>
                <c:pt idx="40">
                  <c:v>7.89</c:v>
                </c:pt>
                <c:pt idx="41">
                  <c:v>7.34</c:v>
                </c:pt>
                <c:pt idx="42">
                  <c:v>7.73</c:v>
                </c:pt>
                <c:pt idx="43">
                  <c:v>6.79</c:v>
                </c:pt>
                <c:pt idx="44">
                  <c:v>6.96</c:v>
                </c:pt>
                <c:pt idx="45">
                  <c:v>8.06</c:v>
                </c:pt>
                <c:pt idx="46">
                  <c:v>7.03</c:v>
                </c:pt>
                <c:pt idx="47">
                  <c:v>8.44</c:v>
                </c:pt>
                <c:pt idx="48">
                  <c:v>8.3000000000000007</c:v>
                </c:pt>
                <c:pt idx="49">
                  <c:v>8.01</c:v>
                </c:pt>
                <c:pt idx="50">
                  <c:v>8.31</c:v>
                </c:pt>
                <c:pt idx="51">
                  <c:v>8.74</c:v>
                </c:pt>
                <c:pt idx="52">
                  <c:v>7.93</c:v>
                </c:pt>
                <c:pt idx="53">
                  <c:v>7.23</c:v>
                </c:pt>
                <c:pt idx="54">
                  <c:v>8.17</c:v>
                </c:pt>
                <c:pt idx="55">
                  <c:v>7.8</c:v>
                </c:pt>
                <c:pt idx="56">
                  <c:v>7.9</c:v>
                </c:pt>
                <c:pt idx="57">
                  <c:v>7.31</c:v>
                </c:pt>
                <c:pt idx="58">
                  <c:v>6.81</c:v>
                </c:pt>
                <c:pt idx="59">
                  <c:v>6.86</c:v>
                </c:pt>
                <c:pt idx="60">
                  <c:v>7.19</c:v>
                </c:pt>
                <c:pt idx="61">
                  <c:v>6.67</c:v>
                </c:pt>
                <c:pt idx="62">
                  <c:v>7.05</c:v>
                </c:pt>
                <c:pt idx="63">
                  <c:v>5.94</c:v>
                </c:pt>
                <c:pt idx="64">
                  <c:v>6.06</c:v>
                </c:pt>
                <c:pt idx="65">
                  <c:v>7.28</c:v>
                </c:pt>
                <c:pt idx="66">
                  <c:v>8.2200000000000006</c:v>
                </c:pt>
                <c:pt idx="67">
                  <c:v>6</c:v>
                </c:pt>
                <c:pt idx="68">
                  <c:v>6.87</c:v>
                </c:pt>
                <c:pt idx="69">
                  <c:v>7.5</c:v>
                </c:pt>
                <c:pt idx="70">
                  <c:v>8.1999999999999993</c:v>
                </c:pt>
                <c:pt idx="71">
                  <c:v>7.17</c:v>
                </c:pt>
                <c:pt idx="72">
                  <c:v>7.33</c:v>
                </c:pt>
                <c:pt idx="73">
                  <c:v>6.98</c:v>
                </c:pt>
                <c:pt idx="74">
                  <c:v>8.14</c:v>
                </c:pt>
                <c:pt idx="75">
                  <c:v>8.34</c:v>
                </c:pt>
                <c:pt idx="76">
                  <c:v>6.34</c:v>
                </c:pt>
                <c:pt idx="77">
                  <c:v>6.69</c:v>
                </c:pt>
                <c:pt idx="78">
                  <c:v>7.57</c:v>
                </c:pt>
                <c:pt idx="79">
                  <c:v>7.65</c:v>
                </c:pt>
                <c:pt idx="80">
                  <c:v>7.24</c:v>
                </c:pt>
                <c:pt idx="81">
                  <c:v>6.61</c:v>
                </c:pt>
                <c:pt idx="82">
                  <c:v>7.99</c:v>
                </c:pt>
                <c:pt idx="83">
                  <c:v>7.01</c:v>
                </c:pt>
                <c:pt idx="84">
                  <c:v>7.29</c:v>
                </c:pt>
                <c:pt idx="85">
                  <c:v>7.94</c:v>
                </c:pt>
                <c:pt idx="86">
                  <c:v>7.17</c:v>
                </c:pt>
                <c:pt idx="87">
                  <c:v>6.55</c:v>
                </c:pt>
                <c:pt idx="88">
                  <c:v>6.68</c:v>
                </c:pt>
                <c:pt idx="89">
                  <c:v>6.66</c:v>
                </c:pt>
                <c:pt idx="90">
                  <c:v>6.42</c:v>
                </c:pt>
                <c:pt idx="91">
                  <c:v>7.16</c:v>
                </c:pt>
                <c:pt idx="92">
                  <c:v>7.14</c:v>
                </c:pt>
                <c:pt idx="93">
                  <c:v>6.94</c:v>
                </c:pt>
                <c:pt idx="94">
                  <c:v>7.38</c:v>
                </c:pt>
                <c:pt idx="95">
                  <c:v>7.25</c:v>
                </c:pt>
                <c:pt idx="96">
                  <c:v>7.4</c:v>
                </c:pt>
                <c:pt idx="97">
                  <c:v>7.24</c:v>
                </c:pt>
                <c:pt idx="98">
                  <c:v>6.88</c:v>
                </c:pt>
                <c:pt idx="99">
                  <c:v>6.76</c:v>
                </c:pt>
                <c:pt idx="100">
                  <c:v>7.02</c:v>
                </c:pt>
                <c:pt idx="101">
                  <c:v>7.61</c:v>
                </c:pt>
                <c:pt idx="102">
                  <c:v>7.67</c:v>
                </c:pt>
                <c:pt idx="103">
                  <c:v>7.78</c:v>
                </c:pt>
                <c:pt idx="104">
                  <c:v>7.68</c:v>
                </c:pt>
                <c:pt idx="105">
                  <c:v>7.5</c:v>
                </c:pt>
                <c:pt idx="106">
                  <c:v>7.54</c:v>
                </c:pt>
                <c:pt idx="107">
                  <c:v>7.69</c:v>
                </c:pt>
                <c:pt idx="108">
                  <c:v>7.54</c:v>
                </c:pt>
                <c:pt idx="109">
                  <c:v>7.26</c:v>
                </c:pt>
                <c:pt idx="110">
                  <c:v>7.06</c:v>
                </c:pt>
                <c:pt idx="111">
                  <c:v>6.86</c:v>
                </c:pt>
                <c:pt idx="112">
                  <c:v>7.26</c:v>
                </c:pt>
                <c:pt idx="113">
                  <c:v>6.39</c:v>
                </c:pt>
                <c:pt idx="114">
                  <c:v>6.4</c:v>
                </c:pt>
                <c:pt idx="115">
                  <c:v>6.44</c:v>
                </c:pt>
                <c:pt idx="116">
                  <c:v>8.23</c:v>
                </c:pt>
                <c:pt idx="117">
                  <c:v>6.46</c:v>
                </c:pt>
                <c:pt idx="118">
                  <c:v>7.84</c:v>
                </c:pt>
                <c:pt idx="119">
                  <c:v>7.98</c:v>
                </c:pt>
                <c:pt idx="120">
                  <c:v>5.8</c:v>
                </c:pt>
                <c:pt idx="121">
                  <c:v>8.1</c:v>
                </c:pt>
                <c:pt idx="122">
                  <c:v>7.33</c:v>
                </c:pt>
                <c:pt idx="123">
                  <c:v>7.9</c:v>
                </c:pt>
                <c:pt idx="124">
                  <c:v>7.57</c:v>
                </c:pt>
              </c:numCache>
            </c:numRef>
          </c:yVal>
          <c:smooth val="0"/>
          <c:extLst>
            <c:ext xmlns:c16="http://schemas.microsoft.com/office/drawing/2014/chart" uri="{C3380CC4-5D6E-409C-BE32-E72D297353CC}">
              <c16:uniqueId val="{00000000-69A4-49D6-84F7-0A51C8BD9173}"/>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data'!$AS$247:$AS$313</c:f>
              <c:numCache>
                <c:formatCode>General</c:formatCode>
                <c:ptCount val="67"/>
                <c:pt idx="57">
                  <c:v>0</c:v>
                </c:pt>
                <c:pt idx="58">
                  <c:v>0</c:v>
                </c:pt>
                <c:pt idx="59">
                  <c:v>0.16800000000000001</c:v>
                </c:pt>
                <c:pt idx="60">
                  <c:v>2.8000000000000001E-2</c:v>
                </c:pt>
                <c:pt idx="61">
                  <c:v>5.6000000000000001E-2</c:v>
                </c:pt>
                <c:pt idx="62">
                  <c:v>0.33600000000000002</c:v>
                </c:pt>
                <c:pt idx="63">
                  <c:v>1.7999999999999999E-2</c:v>
                </c:pt>
                <c:pt idx="64">
                  <c:v>0.23400000000000001</c:v>
                </c:pt>
                <c:pt idx="65">
                  <c:v>1.4E-2</c:v>
                </c:pt>
                <c:pt idx="66">
                  <c:v>0.14499999999999999</c:v>
                </c:pt>
              </c:numCache>
            </c:numRef>
          </c:xVal>
          <c:yVal>
            <c:numRef>
              <c:f>'Regional data'!$Q$247:$Q$313</c:f>
              <c:numCache>
                <c:formatCode>General</c:formatCode>
                <c:ptCount val="67"/>
                <c:pt idx="0">
                  <c:v>7.5</c:v>
                </c:pt>
                <c:pt idx="1">
                  <c:v>6.9</c:v>
                </c:pt>
                <c:pt idx="2">
                  <c:v>7.2</c:v>
                </c:pt>
                <c:pt idx="3">
                  <c:v>7.3</c:v>
                </c:pt>
                <c:pt idx="4">
                  <c:v>8.1999999999999993</c:v>
                </c:pt>
                <c:pt idx="5">
                  <c:v>7.5</c:v>
                </c:pt>
                <c:pt idx="6">
                  <c:v>6</c:v>
                </c:pt>
                <c:pt idx="7">
                  <c:v>6.8</c:v>
                </c:pt>
                <c:pt idx="8">
                  <c:v>8.15</c:v>
                </c:pt>
                <c:pt idx="9">
                  <c:v>7.05</c:v>
                </c:pt>
                <c:pt idx="10">
                  <c:v>8.5</c:v>
                </c:pt>
                <c:pt idx="11">
                  <c:v>7.9</c:v>
                </c:pt>
                <c:pt idx="12">
                  <c:v>7.4</c:v>
                </c:pt>
                <c:pt idx="13">
                  <c:v>6.6</c:v>
                </c:pt>
                <c:pt idx="14">
                  <c:v>8.5299999999999994</c:v>
                </c:pt>
                <c:pt idx="15">
                  <c:v>7.2</c:v>
                </c:pt>
                <c:pt idx="16">
                  <c:v>6.9</c:v>
                </c:pt>
                <c:pt idx="17">
                  <c:v>6.9</c:v>
                </c:pt>
                <c:pt idx="18">
                  <c:v>6.5</c:v>
                </c:pt>
                <c:pt idx="19">
                  <c:v>7.81</c:v>
                </c:pt>
                <c:pt idx="20">
                  <c:v>8.6999999999999993</c:v>
                </c:pt>
                <c:pt idx="21">
                  <c:v>8.1</c:v>
                </c:pt>
                <c:pt idx="22">
                  <c:v>8</c:v>
                </c:pt>
                <c:pt idx="23">
                  <c:v>7.53</c:v>
                </c:pt>
                <c:pt idx="24">
                  <c:v>7.8</c:v>
                </c:pt>
                <c:pt idx="25">
                  <c:v>7.3</c:v>
                </c:pt>
                <c:pt idx="26">
                  <c:v>6.9</c:v>
                </c:pt>
                <c:pt idx="27">
                  <c:v>7.7</c:v>
                </c:pt>
                <c:pt idx="28">
                  <c:v>7.72</c:v>
                </c:pt>
                <c:pt idx="29">
                  <c:v>7.41</c:v>
                </c:pt>
                <c:pt idx="30">
                  <c:v>6.4</c:v>
                </c:pt>
                <c:pt idx="31">
                  <c:v>6.8</c:v>
                </c:pt>
                <c:pt idx="32">
                  <c:v>2.8</c:v>
                </c:pt>
                <c:pt idx="33">
                  <c:v>7.6</c:v>
                </c:pt>
                <c:pt idx="34">
                  <c:v>7</c:v>
                </c:pt>
                <c:pt idx="35">
                  <c:v>7</c:v>
                </c:pt>
                <c:pt idx="36">
                  <c:v>8.3000000000000007</c:v>
                </c:pt>
                <c:pt idx="37">
                  <c:v>7.5</c:v>
                </c:pt>
                <c:pt idx="38">
                  <c:v>8.2799999999999994</c:v>
                </c:pt>
                <c:pt idx="39">
                  <c:v>8.4</c:v>
                </c:pt>
                <c:pt idx="40">
                  <c:v>7.3</c:v>
                </c:pt>
                <c:pt idx="41">
                  <c:v>0</c:v>
                </c:pt>
                <c:pt idx="42">
                  <c:v>8.8000000000000007</c:v>
                </c:pt>
                <c:pt idx="43">
                  <c:v>8.5</c:v>
                </c:pt>
                <c:pt idx="44">
                  <c:v>8.6</c:v>
                </c:pt>
                <c:pt idx="45">
                  <c:v>7.7</c:v>
                </c:pt>
                <c:pt idx="47">
                  <c:v>8.6999999999999993</c:v>
                </c:pt>
                <c:pt idx="48">
                  <c:v>9</c:v>
                </c:pt>
                <c:pt idx="49">
                  <c:v>7.9</c:v>
                </c:pt>
                <c:pt idx="50">
                  <c:v>7.9</c:v>
                </c:pt>
                <c:pt idx="52">
                  <c:v>8.1999999999999993</c:v>
                </c:pt>
                <c:pt idx="53">
                  <c:v>7.9</c:v>
                </c:pt>
                <c:pt idx="54">
                  <c:v>7.5</c:v>
                </c:pt>
                <c:pt idx="55">
                  <c:v>7</c:v>
                </c:pt>
                <c:pt idx="56">
                  <c:v>6.9</c:v>
                </c:pt>
                <c:pt idx="57">
                  <c:v>6.86</c:v>
                </c:pt>
                <c:pt idx="58">
                  <c:v>7.2</c:v>
                </c:pt>
                <c:pt idx="59">
                  <c:v>8.0299999999999994</c:v>
                </c:pt>
                <c:pt idx="60">
                  <c:v>7.3</c:v>
                </c:pt>
                <c:pt idx="61">
                  <c:v>6.71</c:v>
                </c:pt>
                <c:pt idx="62">
                  <c:v>6.61</c:v>
                </c:pt>
                <c:pt idx="63">
                  <c:v>7.52</c:v>
                </c:pt>
                <c:pt idx="64">
                  <c:v>7.72</c:v>
                </c:pt>
                <c:pt idx="65">
                  <c:v>7.56</c:v>
                </c:pt>
                <c:pt idx="66">
                  <c:v>7.54</c:v>
                </c:pt>
              </c:numCache>
            </c:numRef>
          </c:yVal>
          <c:smooth val="0"/>
          <c:extLst xmlns:c15="http://schemas.microsoft.com/office/drawing/2012/chart">
            <c:ext xmlns:c16="http://schemas.microsoft.com/office/drawing/2014/chart" uri="{C3380CC4-5D6E-409C-BE32-E72D297353CC}">
              <c16:uniqueId val="{00000001-69A4-49D6-84F7-0A51C8BD9173}"/>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data'!$AS$7:$AS$44</c:f>
              <c:numCache>
                <c:formatCode>General</c:formatCode>
                <c:ptCount val="38"/>
              </c:numCache>
            </c:numRef>
          </c:xVal>
          <c:yVal>
            <c:numRef>
              <c:f>'Regional data'!$Q$7:$Q$44</c:f>
              <c:numCache>
                <c:formatCode>General</c:formatCode>
                <c:ptCount val="38"/>
                <c:pt idx="0">
                  <c:v>8.5500000000000007</c:v>
                </c:pt>
                <c:pt idx="1">
                  <c:v>7.43</c:v>
                </c:pt>
                <c:pt idx="2">
                  <c:v>7.3</c:v>
                </c:pt>
                <c:pt idx="3">
                  <c:v>8.56</c:v>
                </c:pt>
                <c:pt idx="4">
                  <c:v>7.37</c:v>
                </c:pt>
                <c:pt idx="5">
                  <c:v>7.41</c:v>
                </c:pt>
                <c:pt idx="6">
                  <c:v>8.4700000000000006</c:v>
                </c:pt>
                <c:pt idx="7">
                  <c:v>7.31</c:v>
                </c:pt>
                <c:pt idx="8">
                  <c:v>8.4</c:v>
                </c:pt>
                <c:pt idx="9">
                  <c:v>7.15</c:v>
                </c:pt>
                <c:pt idx="10">
                  <c:v>6.83</c:v>
                </c:pt>
                <c:pt idx="11">
                  <c:v>6.9</c:v>
                </c:pt>
                <c:pt idx="12">
                  <c:v>7.97</c:v>
                </c:pt>
                <c:pt idx="13">
                  <c:v>7.66</c:v>
                </c:pt>
                <c:pt idx="14">
                  <c:v>8.3000000000000007</c:v>
                </c:pt>
                <c:pt idx="15">
                  <c:v>8.3000000000000007</c:v>
                </c:pt>
                <c:pt idx="16">
                  <c:v>7</c:v>
                </c:pt>
                <c:pt idx="17">
                  <c:v>7</c:v>
                </c:pt>
                <c:pt idx="18">
                  <c:v>6.4</c:v>
                </c:pt>
                <c:pt idx="19">
                  <c:v>7.12</c:v>
                </c:pt>
                <c:pt idx="20">
                  <c:v>7.4</c:v>
                </c:pt>
                <c:pt idx="21">
                  <c:v>6.5</c:v>
                </c:pt>
                <c:pt idx="22">
                  <c:v>6.2</c:v>
                </c:pt>
                <c:pt idx="23">
                  <c:v>6.5</c:v>
                </c:pt>
                <c:pt idx="24">
                  <c:v>7.7</c:v>
                </c:pt>
                <c:pt idx="25">
                  <c:v>7.3</c:v>
                </c:pt>
                <c:pt idx="26">
                  <c:v>7.1</c:v>
                </c:pt>
                <c:pt idx="27">
                  <c:v>7.08</c:v>
                </c:pt>
                <c:pt idx="28">
                  <c:v>7.39</c:v>
                </c:pt>
                <c:pt idx="29">
                  <c:v>6.9</c:v>
                </c:pt>
                <c:pt idx="30">
                  <c:v>7.2</c:v>
                </c:pt>
                <c:pt idx="31">
                  <c:v>9.1999999999999993</c:v>
                </c:pt>
                <c:pt idx="32">
                  <c:v>7.41</c:v>
                </c:pt>
                <c:pt idx="33">
                  <c:v>7.8</c:v>
                </c:pt>
                <c:pt idx="34">
                  <c:v>8.5</c:v>
                </c:pt>
                <c:pt idx="35">
                  <c:v>8</c:v>
                </c:pt>
                <c:pt idx="36">
                  <c:v>8.11</c:v>
                </c:pt>
                <c:pt idx="37">
                  <c:v>7.05</c:v>
                </c:pt>
              </c:numCache>
            </c:numRef>
          </c:yVal>
          <c:smooth val="0"/>
          <c:extLst>
            <c:ext xmlns:c16="http://schemas.microsoft.com/office/drawing/2014/chart" uri="{C3380CC4-5D6E-409C-BE32-E72D297353CC}">
              <c16:uniqueId val="{00000002-69A4-49D6-84F7-0A51C8BD9173}"/>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data'!$AS$316:$AS$327</c:f>
              <c:numCache>
                <c:formatCode>General</c:formatCode>
                <c:ptCount val="12"/>
                <c:pt idx="8">
                  <c:v>0.625</c:v>
                </c:pt>
                <c:pt idx="9">
                  <c:v>4.5999999999999999E-2</c:v>
                </c:pt>
                <c:pt idx="10">
                  <c:v>9.4E-2</c:v>
                </c:pt>
                <c:pt idx="11">
                  <c:v>0</c:v>
                </c:pt>
              </c:numCache>
            </c:numRef>
          </c:xVal>
          <c:yVal>
            <c:numRef>
              <c:f>'Regional data'!$Q$316:$Q$327</c:f>
              <c:numCache>
                <c:formatCode>General</c:formatCode>
                <c:ptCount val="12"/>
                <c:pt idx="0">
                  <c:v>8.4</c:v>
                </c:pt>
                <c:pt idx="1">
                  <c:v>7.3</c:v>
                </c:pt>
                <c:pt idx="2">
                  <c:v>6.4</c:v>
                </c:pt>
                <c:pt idx="3">
                  <c:v>7.7</c:v>
                </c:pt>
                <c:pt idx="4">
                  <c:v>6.5</c:v>
                </c:pt>
                <c:pt idx="5">
                  <c:v>7.6</c:v>
                </c:pt>
                <c:pt idx="6">
                  <c:v>6.9</c:v>
                </c:pt>
                <c:pt idx="7">
                  <c:v>7.4</c:v>
                </c:pt>
                <c:pt idx="8">
                  <c:v>7.74</c:v>
                </c:pt>
                <c:pt idx="9">
                  <c:v>7.05</c:v>
                </c:pt>
                <c:pt idx="10">
                  <c:v>7.19</c:v>
                </c:pt>
                <c:pt idx="11">
                  <c:v>8.1199999999999992</c:v>
                </c:pt>
              </c:numCache>
            </c:numRef>
          </c:yVal>
          <c:smooth val="0"/>
          <c:extLst>
            <c:ext xmlns:c16="http://schemas.microsoft.com/office/drawing/2014/chart" uri="{C3380CC4-5D6E-409C-BE32-E72D297353CC}">
              <c16:uniqueId val="{00000003-69A4-49D6-84F7-0A51C8BD9173}"/>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data'!$AS$188:$AS$244</c:f>
              <c:numCache>
                <c:formatCode>General</c:formatCode>
                <c:ptCount val="57"/>
                <c:pt idx="56">
                  <c:v>0.14499999999999999</c:v>
                </c:pt>
              </c:numCache>
            </c:numRef>
          </c:xVal>
          <c:yVal>
            <c:numRef>
              <c:f>'Regional data'!$Q$188:$Q$244</c:f>
              <c:numCache>
                <c:formatCode>General</c:formatCode>
                <c:ptCount val="57"/>
                <c:pt idx="0">
                  <c:v>7.6</c:v>
                </c:pt>
                <c:pt idx="1">
                  <c:v>7.4</c:v>
                </c:pt>
                <c:pt idx="2">
                  <c:v>8.4</c:v>
                </c:pt>
                <c:pt idx="3">
                  <c:v>7</c:v>
                </c:pt>
                <c:pt idx="4">
                  <c:v>6.1</c:v>
                </c:pt>
                <c:pt idx="5">
                  <c:v>6.55</c:v>
                </c:pt>
                <c:pt idx="6">
                  <c:v>7.3</c:v>
                </c:pt>
                <c:pt idx="7">
                  <c:v>6.9</c:v>
                </c:pt>
                <c:pt idx="8">
                  <c:v>7.6</c:v>
                </c:pt>
                <c:pt idx="9">
                  <c:v>8.3000000000000007</c:v>
                </c:pt>
                <c:pt idx="10">
                  <c:v>6.57</c:v>
                </c:pt>
                <c:pt idx="11">
                  <c:v>6.2</c:v>
                </c:pt>
                <c:pt idx="12">
                  <c:v>8.9</c:v>
                </c:pt>
                <c:pt idx="13">
                  <c:v>7.1</c:v>
                </c:pt>
                <c:pt idx="14">
                  <c:v>7.57</c:v>
                </c:pt>
                <c:pt idx="15">
                  <c:v>6.95</c:v>
                </c:pt>
                <c:pt idx="16">
                  <c:v>8.4</c:v>
                </c:pt>
                <c:pt idx="17">
                  <c:v>7.2</c:v>
                </c:pt>
                <c:pt idx="18">
                  <c:v>7</c:v>
                </c:pt>
                <c:pt idx="19">
                  <c:v>6.3</c:v>
                </c:pt>
                <c:pt idx="20">
                  <c:v>5.8</c:v>
                </c:pt>
                <c:pt idx="21">
                  <c:v>5.0999999999999996</c:v>
                </c:pt>
                <c:pt idx="22">
                  <c:v>6.5</c:v>
                </c:pt>
                <c:pt idx="23">
                  <c:v>7.7</c:v>
                </c:pt>
                <c:pt idx="24">
                  <c:v>9.5299999999999994</c:v>
                </c:pt>
                <c:pt idx="25">
                  <c:v>6.5</c:v>
                </c:pt>
                <c:pt idx="26">
                  <c:v>7.6</c:v>
                </c:pt>
                <c:pt idx="27">
                  <c:v>7.1</c:v>
                </c:pt>
                <c:pt idx="28">
                  <c:v>7.5</c:v>
                </c:pt>
                <c:pt idx="29">
                  <c:v>8.83</c:v>
                </c:pt>
                <c:pt idx="30">
                  <c:v>9.3000000000000007</c:v>
                </c:pt>
                <c:pt idx="31">
                  <c:v>7</c:v>
                </c:pt>
                <c:pt idx="32">
                  <c:v>6.6</c:v>
                </c:pt>
                <c:pt idx="33">
                  <c:v>7.7</c:v>
                </c:pt>
                <c:pt idx="34">
                  <c:v>8.1999999999999993</c:v>
                </c:pt>
                <c:pt idx="35">
                  <c:v>7.2</c:v>
                </c:pt>
                <c:pt idx="36">
                  <c:v>7.6</c:v>
                </c:pt>
                <c:pt idx="37">
                  <c:v>6.91</c:v>
                </c:pt>
                <c:pt idx="38">
                  <c:v>7.4</c:v>
                </c:pt>
                <c:pt idx="39">
                  <c:v>6.87</c:v>
                </c:pt>
                <c:pt idx="40">
                  <c:v>6.83</c:v>
                </c:pt>
                <c:pt idx="41">
                  <c:v>7.35</c:v>
                </c:pt>
                <c:pt idx="42">
                  <c:v>7.7</c:v>
                </c:pt>
                <c:pt idx="43">
                  <c:v>7.4</c:v>
                </c:pt>
                <c:pt idx="46">
                  <c:v>6.49</c:v>
                </c:pt>
                <c:pt idx="47">
                  <c:v>7.4</c:v>
                </c:pt>
                <c:pt idx="48">
                  <c:v>7.11</c:v>
                </c:pt>
                <c:pt idx="49">
                  <c:v>7.6</c:v>
                </c:pt>
                <c:pt idx="50">
                  <c:v>6.3</c:v>
                </c:pt>
                <c:pt idx="51">
                  <c:v>6.7</c:v>
                </c:pt>
                <c:pt idx="52">
                  <c:v>6.2</c:v>
                </c:pt>
                <c:pt idx="53">
                  <c:v>9.4</c:v>
                </c:pt>
                <c:pt idx="54">
                  <c:v>7.6</c:v>
                </c:pt>
                <c:pt idx="55">
                  <c:v>8.8000000000000007</c:v>
                </c:pt>
                <c:pt idx="56">
                  <c:v>6.54</c:v>
                </c:pt>
              </c:numCache>
            </c:numRef>
          </c:yVal>
          <c:smooth val="0"/>
          <c:extLst>
            <c:ext xmlns:c16="http://schemas.microsoft.com/office/drawing/2014/chart" uri="{C3380CC4-5D6E-409C-BE32-E72D297353CC}">
              <c16:uniqueId val="{00000004-69A4-49D6-84F7-0A51C8BD9173}"/>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data'!$AS$174:$AS$185</c:f>
              <c:numCache>
                <c:formatCode>General</c:formatCode>
                <c:ptCount val="12"/>
              </c:numCache>
            </c:numRef>
          </c:xVal>
          <c:yVal>
            <c:numRef>
              <c:f>'Regional data'!$Q$174:$Q$185</c:f>
              <c:numCache>
                <c:formatCode>General</c:formatCode>
                <c:ptCount val="12"/>
                <c:pt idx="0">
                  <c:v>6.8</c:v>
                </c:pt>
                <c:pt idx="1">
                  <c:v>6.9</c:v>
                </c:pt>
                <c:pt idx="2">
                  <c:v>7.72</c:v>
                </c:pt>
                <c:pt idx="3">
                  <c:v>7.6</c:v>
                </c:pt>
                <c:pt idx="4">
                  <c:v>7.9</c:v>
                </c:pt>
                <c:pt idx="5">
                  <c:v>7.19</c:v>
                </c:pt>
                <c:pt idx="6">
                  <c:v>7.55</c:v>
                </c:pt>
                <c:pt idx="7">
                  <c:v>7.2</c:v>
                </c:pt>
                <c:pt idx="8">
                  <c:v>7.34</c:v>
                </c:pt>
                <c:pt idx="9">
                  <c:v>7.5</c:v>
                </c:pt>
                <c:pt idx="10">
                  <c:v>7.5</c:v>
                </c:pt>
                <c:pt idx="11">
                  <c:v>7.3</c:v>
                </c:pt>
              </c:numCache>
            </c:numRef>
          </c:yVal>
          <c:smooth val="0"/>
          <c:extLst>
            <c:ext xmlns:c16="http://schemas.microsoft.com/office/drawing/2014/chart" uri="{C3380CC4-5D6E-409C-BE32-E72D297353CC}">
              <c16:uniqueId val="{00000005-69A4-49D6-84F7-0A51C8BD9173}"/>
            </c:ext>
          </c:extLst>
        </c:ser>
        <c:dLbls>
          <c:showLegendKey val="0"/>
          <c:showVal val="0"/>
          <c:showCatName val="0"/>
          <c:showSerName val="0"/>
          <c:showPercent val="0"/>
          <c:showBubbleSize val="0"/>
        </c:dLbls>
        <c:axId val="1216781967"/>
        <c:axId val="1216783215"/>
        <c:extLst/>
      </c:scatterChart>
      <c:valAx>
        <c:axId val="1216781967"/>
        <c:scaling>
          <c:orientation val="minMax"/>
          <c:max val="4"/>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Fe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10"/>
          <c:min val="4"/>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 vs Cl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data'!$AE$47:$AE$171</c:f>
              <c:numCache>
                <c:formatCode>General</c:formatCode>
                <c:ptCount val="125"/>
              </c:numCache>
            </c:numRef>
          </c:xVal>
          <c:yVal>
            <c:numRef>
              <c:f>'Regional data'!$AC$47:$AC$171</c:f>
              <c:numCache>
                <c:formatCode>General</c:formatCode>
                <c:ptCount val="125"/>
                <c:pt idx="0">
                  <c:v>220</c:v>
                </c:pt>
                <c:pt idx="1">
                  <c:v>4941</c:v>
                </c:pt>
                <c:pt idx="2">
                  <c:v>71</c:v>
                </c:pt>
                <c:pt idx="3">
                  <c:v>43</c:v>
                </c:pt>
                <c:pt idx="4">
                  <c:v>35</c:v>
                </c:pt>
                <c:pt idx="5">
                  <c:v>210</c:v>
                </c:pt>
                <c:pt idx="6">
                  <c:v>190</c:v>
                </c:pt>
                <c:pt idx="7">
                  <c:v>12</c:v>
                </c:pt>
                <c:pt idx="8">
                  <c:v>33</c:v>
                </c:pt>
                <c:pt idx="9">
                  <c:v>73</c:v>
                </c:pt>
                <c:pt idx="10">
                  <c:v>62</c:v>
                </c:pt>
                <c:pt idx="11">
                  <c:v>31</c:v>
                </c:pt>
                <c:pt idx="12">
                  <c:v>37</c:v>
                </c:pt>
                <c:pt idx="13">
                  <c:v>102</c:v>
                </c:pt>
                <c:pt idx="14">
                  <c:v>74</c:v>
                </c:pt>
                <c:pt idx="15">
                  <c:v>179</c:v>
                </c:pt>
                <c:pt idx="16">
                  <c:v>172</c:v>
                </c:pt>
                <c:pt idx="17">
                  <c:v>220</c:v>
                </c:pt>
                <c:pt idx="18">
                  <c:v>1819</c:v>
                </c:pt>
                <c:pt idx="19">
                  <c:v>228</c:v>
                </c:pt>
                <c:pt idx="20">
                  <c:v>1189</c:v>
                </c:pt>
                <c:pt idx="21">
                  <c:v>1200</c:v>
                </c:pt>
                <c:pt idx="22">
                  <c:v>1440</c:v>
                </c:pt>
                <c:pt idx="23">
                  <c:v>290</c:v>
                </c:pt>
                <c:pt idx="24">
                  <c:v>954</c:v>
                </c:pt>
                <c:pt idx="25">
                  <c:v>70</c:v>
                </c:pt>
                <c:pt idx="26">
                  <c:v>16</c:v>
                </c:pt>
                <c:pt idx="27">
                  <c:v>6</c:v>
                </c:pt>
                <c:pt idx="28">
                  <c:v>169</c:v>
                </c:pt>
                <c:pt idx="29">
                  <c:v>202</c:v>
                </c:pt>
                <c:pt idx="30">
                  <c:v>72</c:v>
                </c:pt>
                <c:pt idx="31">
                  <c:v>59</c:v>
                </c:pt>
                <c:pt idx="32">
                  <c:v>61</c:v>
                </c:pt>
                <c:pt idx="33">
                  <c:v>60</c:v>
                </c:pt>
                <c:pt idx="34">
                  <c:v>23</c:v>
                </c:pt>
                <c:pt idx="35">
                  <c:v>13</c:v>
                </c:pt>
                <c:pt idx="36">
                  <c:v>342</c:v>
                </c:pt>
                <c:pt idx="37">
                  <c:v>277</c:v>
                </c:pt>
                <c:pt idx="38">
                  <c:v>174</c:v>
                </c:pt>
                <c:pt idx="39">
                  <c:v>159</c:v>
                </c:pt>
                <c:pt idx="40">
                  <c:v>15</c:v>
                </c:pt>
                <c:pt idx="41">
                  <c:v>33</c:v>
                </c:pt>
                <c:pt idx="42">
                  <c:v>17</c:v>
                </c:pt>
                <c:pt idx="43">
                  <c:v>18</c:v>
                </c:pt>
                <c:pt idx="44">
                  <c:v>26</c:v>
                </c:pt>
                <c:pt idx="45">
                  <c:v>29</c:v>
                </c:pt>
                <c:pt idx="46">
                  <c:v>133</c:v>
                </c:pt>
                <c:pt idx="47">
                  <c:v>131</c:v>
                </c:pt>
                <c:pt idx="48">
                  <c:v>21</c:v>
                </c:pt>
                <c:pt idx="49">
                  <c:v>20</c:v>
                </c:pt>
                <c:pt idx="50">
                  <c:v>21</c:v>
                </c:pt>
                <c:pt idx="51">
                  <c:v>16</c:v>
                </c:pt>
                <c:pt idx="52">
                  <c:v>69</c:v>
                </c:pt>
                <c:pt idx="53">
                  <c:v>24</c:v>
                </c:pt>
                <c:pt idx="54">
                  <c:v>21</c:v>
                </c:pt>
                <c:pt idx="55">
                  <c:v>3</c:v>
                </c:pt>
                <c:pt idx="56">
                  <c:v>2</c:v>
                </c:pt>
                <c:pt idx="57">
                  <c:v>7</c:v>
                </c:pt>
                <c:pt idx="58">
                  <c:v>18</c:v>
                </c:pt>
                <c:pt idx="59">
                  <c:v>24</c:v>
                </c:pt>
                <c:pt idx="60">
                  <c:v>41</c:v>
                </c:pt>
                <c:pt idx="61">
                  <c:v>9</c:v>
                </c:pt>
                <c:pt idx="62">
                  <c:v>5</c:v>
                </c:pt>
                <c:pt idx="63">
                  <c:v>20</c:v>
                </c:pt>
                <c:pt idx="64">
                  <c:v>22</c:v>
                </c:pt>
                <c:pt idx="65">
                  <c:v>41</c:v>
                </c:pt>
                <c:pt idx="66">
                  <c:v>16</c:v>
                </c:pt>
                <c:pt idx="67">
                  <c:v>38</c:v>
                </c:pt>
                <c:pt idx="68">
                  <c:v>11</c:v>
                </c:pt>
                <c:pt idx="69">
                  <c:v>2</c:v>
                </c:pt>
                <c:pt idx="70">
                  <c:v>9</c:v>
                </c:pt>
                <c:pt idx="71">
                  <c:v>82</c:v>
                </c:pt>
                <c:pt idx="72">
                  <c:v>44</c:v>
                </c:pt>
                <c:pt idx="73">
                  <c:v>69</c:v>
                </c:pt>
                <c:pt idx="74">
                  <c:v>11</c:v>
                </c:pt>
                <c:pt idx="75">
                  <c:v>86</c:v>
                </c:pt>
                <c:pt idx="76">
                  <c:v>80</c:v>
                </c:pt>
                <c:pt idx="77">
                  <c:v>115</c:v>
                </c:pt>
                <c:pt idx="78">
                  <c:v>6</c:v>
                </c:pt>
                <c:pt idx="79">
                  <c:v>12</c:v>
                </c:pt>
                <c:pt idx="80">
                  <c:v>31</c:v>
                </c:pt>
                <c:pt idx="81">
                  <c:v>91</c:v>
                </c:pt>
                <c:pt idx="82">
                  <c:v>224</c:v>
                </c:pt>
                <c:pt idx="83">
                  <c:v>144</c:v>
                </c:pt>
                <c:pt idx="84">
                  <c:v>40</c:v>
                </c:pt>
                <c:pt idx="85">
                  <c:v>37</c:v>
                </c:pt>
                <c:pt idx="86">
                  <c:v>19</c:v>
                </c:pt>
                <c:pt idx="87">
                  <c:v>31</c:v>
                </c:pt>
                <c:pt idx="88">
                  <c:v>37</c:v>
                </c:pt>
                <c:pt idx="89">
                  <c:v>24</c:v>
                </c:pt>
                <c:pt idx="90">
                  <c:v>23</c:v>
                </c:pt>
                <c:pt idx="91">
                  <c:v>27</c:v>
                </c:pt>
                <c:pt idx="92">
                  <c:v>27</c:v>
                </c:pt>
                <c:pt idx="93">
                  <c:v>13</c:v>
                </c:pt>
                <c:pt idx="94">
                  <c:v>88</c:v>
                </c:pt>
                <c:pt idx="95">
                  <c:v>42</c:v>
                </c:pt>
                <c:pt idx="96">
                  <c:v>27</c:v>
                </c:pt>
                <c:pt idx="97">
                  <c:v>57</c:v>
                </c:pt>
                <c:pt idx="98">
                  <c:v>110</c:v>
                </c:pt>
                <c:pt idx="99">
                  <c:v>41</c:v>
                </c:pt>
                <c:pt idx="100">
                  <c:v>220</c:v>
                </c:pt>
                <c:pt idx="101">
                  <c:v>244</c:v>
                </c:pt>
                <c:pt idx="102">
                  <c:v>17</c:v>
                </c:pt>
                <c:pt idx="103">
                  <c:v>21</c:v>
                </c:pt>
                <c:pt idx="104">
                  <c:v>21</c:v>
                </c:pt>
                <c:pt idx="105">
                  <c:v>34</c:v>
                </c:pt>
                <c:pt idx="106">
                  <c:v>76</c:v>
                </c:pt>
                <c:pt idx="107">
                  <c:v>27</c:v>
                </c:pt>
                <c:pt idx="108">
                  <c:v>26</c:v>
                </c:pt>
                <c:pt idx="109">
                  <c:v>110</c:v>
                </c:pt>
                <c:pt idx="110">
                  <c:v>156</c:v>
                </c:pt>
                <c:pt idx="111">
                  <c:v>41</c:v>
                </c:pt>
                <c:pt idx="112">
                  <c:v>26</c:v>
                </c:pt>
                <c:pt idx="113">
                  <c:v>27</c:v>
                </c:pt>
                <c:pt idx="114">
                  <c:v>22</c:v>
                </c:pt>
                <c:pt idx="115">
                  <c:v>21</c:v>
                </c:pt>
                <c:pt idx="116">
                  <c:v>8</c:v>
                </c:pt>
                <c:pt idx="117">
                  <c:v>17</c:v>
                </c:pt>
                <c:pt idx="118">
                  <c:v>12</c:v>
                </c:pt>
                <c:pt idx="119">
                  <c:v>6</c:v>
                </c:pt>
                <c:pt idx="120">
                  <c:v>32</c:v>
                </c:pt>
                <c:pt idx="121">
                  <c:v>12</c:v>
                </c:pt>
                <c:pt idx="122">
                  <c:v>23</c:v>
                </c:pt>
                <c:pt idx="123">
                  <c:v>37</c:v>
                </c:pt>
                <c:pt idx="124">
                  <c:v>36</c:v>
                </c:pt>
              </c:numCache>
            </c:numRef>
          </c:yVal>
          <c:smooth val="0"/>
          <c:extLst>
            <c:ext xmlns:c16="http://schemas.microsoft.com/office/drawing/2014/chart" uri="{C3380CC4-5D6E-409C-BE32-E72D297353CC}">
              <c16:uniqueId val="{00000000-BE23-43FD-80C9-D6FF25A39916}"/>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data'!$AE$247:$AE$313</c:f>
              <c:numCache>
                <c:formatCode>General</c:formatCode>
                <c:ptCount val="67"/>
              </c:numCache>
            </c:numRef>
          </c:xVal>
          <c:yVal>
            <c:numRef>
              <c:f>'Regional data'!$AC$247:$AC$313</c:f>
              <c:numCache>
                <c:formatCode>General</c:formatCode>
                <c:ptCount val="67"/>
                <c:pt idx="0">
                  <c:v>34</c:v>
                </c:pt>
                <c:pt idx="1">
                  <c:v>7.5</c:v>
                </c:pt>
                <c:pt idx="2">
                  <c:v>7.5</c:v>
                </c:pt>
                <c:pt idx="3">
                  <c:v>7.5</c:v>
                </c:pt>
                <c:pt idx="4">
                  <c:v>18</c:v>
                </c:pt>
                <c:pt idx="5">
                  <c:v>46250</c:v>
                </c:pt>
                <c:pt idx="6">
                  <c:v>9700</c:v>
                </c:pt>
                <c:pt idx="7">
                  <c:v>44140</c:v>
                </c:pt>
                <c:pt idx="8">
                  <c:v>13</c:v>
                </c:pt>
                <c:pt idx="9">
                  <c:v>20</c:v>
                </c:pt>
                <c:pt idx="10">
                  <c:v>0</c:v>
                </c:pt>
                <c:pt idx="11">
                  <c:v>15</c:v>
                </c:pt>
                <c:pt idx="12">
                  <c:v>65</c:v>
                </c:pt>
                <c:pt idx="13">
                  <c:v>0</c:v>
                </c:pt>
                <c:pt idx="14">
                  <c:v>15</c:v>
                </c:pt>
                <c:pt idx="15">
                  <c:v>58</c:v>
                </c:pt>
                <c:pt idx="16">
                  <c:v>5.3</c:v>
                </c:pt>
                <c:pt idx="17">
                  <c:v>108</c:v>
                </c:pt>
                <c:pt idx="18">
                  <c:v>343</c:v>
                </c:pt>
                <c:pt idx="19">
                  <c:v>479</c:v>
                </c:pt>
                <c:pt idx="20">
                  <c:v>5.6</c:v>
                </c:pt>
                <c:pt idx="21">
                  <c:v>22</c:v>
                </c:pt>
                <c:pt idx="22">
                  <c:v>616</c:v>
                </c:pt>
                <c:pt idx="23">
                  <c:v>11.88</c:v>
                </c:pt>
                <c:pt idx="24">
                  <c:v>405</c:v>
                </c:pt>
                <c:pt idx="25">
                  <c:v>361</c:v>
                </c:pt>
                <c:pt idx="26">
                  <c:v>240</c:v>
                </c:pt>
                <c:pt idx="27">
                  <c:v>237</c:v>
                </c:pt>
                <c:pt idx="28">
                  <c:v>1098</c:v>
                </c:pt>
                <c:pt idx="29">
                  <c:v>2126</c:v>
                </c:pt>
                <c:pt idx="30">
                  <c:v>106</c:v>
                </c:pt>
                <c:pt idx="31">
                  <c:v>123</c:v>
                </c:pt>
                <c:pt idx="32">
                  <c:v>1827</c:v>
                </c:pt>
                <c:pt idx="33">
                  <c:v>800</c:v>
                </c:pt>
                <c:pt idx="34">
                  <c:v>38</c:v>
                </c:pt>
                <c:pt idx="35">
                  <c:v>13</c:v>
                </c:pt>
                <c:pt idx="36">
                  <c:v>10</c:v>
                </c:pt>
                <c:pt idx="37">
                  <c:v>0.7</c:v>
                </c:pt>
                <c:pt idx="38">
                  <c:v>12</c:v>
                </c:pt>
                <c:pt idx="39">
                  <c:v>16</c:v>
                </c:pt>
                <c:pt idx="40">
                  <c:v>23</c:v>
                </c:pt>
                <c:pt idx="41">
                  <c:v>1.1000000000000001</c:v>
                </c:pt>
                <c:pt idx="42">
                  <c:v>62</c:v>
                </c:pt>
                <c:pt idx="43">
                  <c:v>265</c:v>
                </c:pt>
                <c:pt idx="44">
                  <c:v>125</c:v>
                </c:pt>
                <c:pt idx="45">
                  <c:v>709</c:v>
                </c:pt>
                <c:pt idx="46">
                  <c:v>244</c:v>
                </c:pt>
                <c:pt idx="47">
                  <c:v>16</c:v>
                </c:pt>
                <c:pt idx="48">
                  <c:v>845</c:v>
                </c:pt>
                <c:pt idx="49">
                  <c:v>163</c:v>
                </c:pt>
                <c:pt idx="50">
                  <c:v>262</c:v>
                </c:pt>
                <c:pt idx="51">
                  <c:v>875</c:v>
                </c:pt>
                <c:pt idx="52">
                  <c:v>83</c:v>
                </c:pt>
                <c:pt idx="53">
                  <c:v>60.5</c:v>
                </c:pt>
                <c:pt idx="54">
                  <c:v>261</c:v>
                </c:pt>
                <c:pt idx="55">
                  <c:v>719</c:v>
                </c:pt>
                <c:pt idx="56">
                  <c:v>246</c:v>
                </c:pt>
                <c:pt idx="57">
                  <c:v>19</c:v>
                </c:pt>
                <c:pt idx="58">
                  <c:v>44</c:v>
                </c:pt>
                <c:pt idx="59">
                  <c:v>18</c:v>
                </c:pt>
                <c:pt idx="60">
                  <c:v>73</c:v>
                </c:pt>
                <c:pt idx="61">
                  <c:v>44</c:v>
                </c:pt>
                <c:pt idx="62">
                  <c:v>73</c:v>
                </c:pt>
                <c:pt idx="63">
                  <c:v>93</c:v>
                </c:pt>
                <c:pt idx="64">
                  <c:v>50</c:v>
                </c:pt>
                <c:pt idx="65">
                  <c:v>31</c:v>
                </c:pt>
                <c:pt idx="66">
                  <c:v>29</c:v>
                </c:pt>
              </c:numCache>
            </c:numRef>
          </c:yVal>
          <c:smooth val="0"/>
          <c:extLst xmlns:c15="http://schemas.microsoft.com/office/drawing/2012/chart">
            <c:ext xmlns:c16="http://schemas.microsoft.com/office/drawing/2014/chart" uri="{C3380CC4-5D6E-409C-BE32-E72D297353CC}">
              <c16:uniqueId val="{00000001-BE23-43FD-80C9-D6FF25A39916}"/>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data'!$AE$7:$AE$44</c:f>
              <c:numCache>
                <c:formatCode>General</c:formatCode>
                <c:ptCount val="38"/>
                <c:pt idx="0">
                  <c:v>0.35</c:v>
                </c:pt>
                <c:pt idx="1">
                  <c:v>0.36</c:v>
                </c:pt>
                <c:pt idx="2">
                  <c:v>0.37</c:v>
                </c:pt>
                <c:pt idx="3">
                  <c:v>0.34</c:v>
                </c:pt>
                <c:pt idx="4">
                  <c:v>0.36</c:v>
                </c:pt>
                <c:pt idx="5">
                  <c:v>0.36</c:v>
                </c:pt>
                <c:pt idx="6">
                  <c:v>0.35</c:v>
                </c:pt>
                <c:pt idx="7">
                  <c:v>0.37</c:v>
                </c:pt>
                <c:pt idx="8">
                  <c:v>0.35</c:v>
                </c:pt>
                <c:pt idx="9">
                  <c:v>3.21</c:v>
                </c:pt>
              </c:numCache>
            </c:numRef>
          </c:xVal>
          <c:yVal>
            <c:numRef>
              <c:f>'Regional data'!$AC$7:$AC$44</c:f>
              <c:numCache>
                <c:formatCode>General</c:formatCode>
                <c:ptCount val="38"/>
                <c:pt idx="0">
                  <c:v>905.53</c:v>
                </c:pt>
                <c:pt idx="1">
                  <c:v>874.82</c:v>
                </c:pt>
                <c:pt idx="2">
                  <c:v>876.91</c:v>
                </c:pt>
                <c:pt idx="3">
                  <c:v>907.29</c:v>
                </c:pt>
                <c:pt idx="4">
                  <c:v>880.51</c:v>
                </c:pt>
                <c:pt idx="5">
                  <c:v>878.82</c:v>
                </c:pt>
                <c:pt idx="6">
                  <c:v>909.95</c:v>
                </c:pt>
                <c:pt idx="7">
                  <c:v>887.48</c:v>
                </c:pt>
                <c:pt idx="8">
                  <c:v>927.52</c:v>
                </c:pt>
                <c:pt idx="9">
                  <c:v>422.99</c:v>
                </c:pt>
                <c:pt idx="10">
                  <c:v>632</c:v>
                </c:pt>
                <c:pt idx="11">
                  <c:v>615</c:v>
                </c:pt>
                <c:pt idx="12">
                  <c:v>872</c:v>
                </c:pt>
                <c:pt idx="13">
                  <c:v>39</c:v>
                </c:pt>
                <c:pt idx="14">
                  <c:v>195</c:v>
                </c:pt>
                <c:pt idx="15">
                  <c:v>354</c:v>
                </c:pt>
                <c:pt idx="16">
                  <c:v>220</c:v>
                </c:pt>
                <c:pt idx="17">
                  <c:v>84</c:v>
                </c:pt>
                <c:pt idx="18">
                  <c:v>576</c:v>
                </c:pt>
                <c:pt idx="19">
                  <c:v>3700</c:v>
                </c:pt>
                <c:pt idx="20">
                  <c:v>4418</c:v>
                </c:pt>
                <c:pt idx="21">
                  <c:v>328</c:v>
                </c:pt>
                <c:pt idx="22">
                  <c:v>65</c:v>
                </c:pt>
                <c:pt idx="23">
                  <c:v>1120</c:v>
                </c:pt>
                <c:pt idx="24">
                  <c:v>7.8</c:v>
                </c:pt>
                <c:pt idx="25">
                  <c:v>12</c:v>
                </c:pt>
                <c:pt idx="26">
                  <c:v>12</c:v>
                </c:pt>
                <c:pt idx="27">
                  <c:v>133</c:v>
                </c:pt>
                <c:pt idx="28">
                  <c:v>162</c:v>
                </c:pt>
                <c:pt idx="29">
                  <c:v>308</c:v>
                </c:pt>
                <c:pt idx="30">
                  <c:v>61</c:v>
                </c:pt>
                <c:pt idx="31">
                  <c:v>83</c:v>
                </c:pt>
                <c:pt idx="32">
                  <c:v>1670</c:v>
                </c:pt>
                <c:pt idx="33">
                  <c:v>1002</c:v>
                </c:pt>
                <c:pt idx="34">
                  <c:v>78</c:v>
                </c:pt>
                <c:pt idx="35">
                  <c:v>505.6</c:v>
                </c:pt>
                <c:pt idx="36">
                  <c:v>566.29999999999995</c:v>
                </c:pt>
                <c:pt idx="37">
                  <c:v>347.8</c:v>
                </c:pt>
              </c:numCache>
            </c:numRef>
          </c:yVal>
          <c:smooth val="0"/>
          <c:extLst>
            <c:ext xmlns:c16="http://schemas.microsoft.com/office/drawing/2014/chart" uri="{C3380CC4-5D6E-409C-BE32-E72D297353CC}">
              <c16:uniqueId val="{00000002-BE23-43FD-80C9-D6FF25A39916}"/>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data'!$AE$316:$AE$327</c:f>
              <c:numCache>
                <c:formatCode>General</c:formatCode>
                <c:ptCount val="12"/>
              </c:numCache>
            </c:numRef>
          </c:xVal>
          <c:yVal>
            <c:numRef>
              <c:f>'Regional data'!$AC$316:$AC$327</c:f>
              <c:numCache>
                <c:formatCode>General</c:formatCode>
                <c:ptCount val="12"/>
                <c:pt idx="0">
                  <c:v>49</c:v>
                </c:pt>
                <c:pt idx="1">
                  <c:v>396</c:v>
                </c:pt>
                <c:pt idx="2">
                  <c:v>16</c:v>
                </c:pt>
                <c:pt idx="3">
                  <c:v>227</c:v>
                </c:pt>
                <c:pt idx="4">
                  <c:v>221</c:v>
                </c:pt>
                <c:pt idx="5">
                  <c:v>325</c:v>
                </c:pt>
                <c:pt idx="6">
                  <c:v>199</c:v>
                </c:pt>
                <c:pt idx="7">
                  <c:v>0</c:v>
                </c:pt>
                <c:pt idx="8">
                  <c:v>81</c:v>
                </c:pt>
                <c:pt idx="9">
                  <c:v>69</c:v>
                </c:pt>
                <c:pt idx="10">
                  <c:v>96</c:v>
                </c:pt>
                <c:pt idx="11">
                  <c:v>38</c:v>
                </c:pt>
              </c:numCache>
            </c:numRef>
          </c:yVal>
          <c:smooth val="0"/>
          <c:extLst>
            <c:ext xmlns:c16="http://schemas.microsoft.com/office/drawing/2014/chart" uri="{C3380CC4-5D6E-409C-BE32-E72D297353CC}">
              <c16:uniqueId val="{00000003-BE23-43FD-80C9-D6FF25A39916}"/>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data'!$AE$188:$AE$244</c:f>
              <c:numCache>
                <c:formatCode>General</c:formatCode>
                <c:ptCount val="57"/>
              </c:numCache>
            </c:numRef>
          </c:xVal>
          <c:yVal>
            <c:numRef>
              <c:f>'Regional data'!$AC$188:$AC$244</c:f>
              <c:numCache>
                <c:formatCode>General</c:formatCode>
                <c:ptCount val="57"/>
                <c:pt idx="0">
                  <c:v>33.5</c:v>
                </c:pt>
                <c:pt idx="1">
                  <c:v>2800</c:v>
                </c:pt>
                <c:pt idx="2">
                  <c:v>12</c:v>
                </c:pt>
                <c:pt idx="3">
                  <c:v>105</c:v>
                </c:pt>
                <c:pt idx="4">
                  <c:v>122</c:v>
                </c:pt>
                <c:pt idx="5">
                  <c:v>182</c:v>
                </c:pt>
                <c:pt idx="6">
                  <c:v>131</c:v>
                </c:pt>
                <c:pt idx="7">
                  <c:v>151</c:v>
                </c:pt>
                <c:pt idx="8">
                  <c:v>588</c:v>
                </c:pt>
                <c:pt idx="9">
                  <c:v>447</c:v>
                </c:pt>
                <c:pt idx="10">
                  <c:v>84</c:v>
                </c:pt>
                <c:pt idx="13">
                  <c:v>77.3</c:v>
                </c:pt>
                <c:pt idx="14">
                  <c:v>1059</c:v>
                </c:pt>
                <c:pt idx="15">
                  <c:v>1067</c:v>
                </c:pt>
                <c:pt idx="16">
                  <c:v>693</c:v>
                </c:pt>
                <c:pt idx="17">
                  <c:v>135</c:v>
                </c:pt>
                <c:pt idx="18">
                  <c:v>123</c:v>
                </c:pt>
                <c:pt idx="19">
                  <c:v>1075</c:v>
                </c:pt>
                <c:pt idx="20">
                  <c:v>600</c:v>
                </c:pt>
                <c:pt idx="21">
                  <c:v>750</c:v>
                </c:pt>
                <c:pt idx="22">
                  <c:v>950</c:v>
                </c:pt>
                <c:pt idx="23">
                  <c:v>560</c:v>
                </c:pt>
                <c:pt idx="24">
                  <c:v>1620</c:v>
                </c:pt>
                <c:pt idx="25">
                  <c:v>20</c:v>
                </c:pt>
                <c:pt idx="26">
                  <c:v>250</c:v>
                </c:pt>
                <c:pt idx="27">
                  <c:v>7.3</c:v>
                </c:pt>
                <c:pt idx="28">
                  <c:v>67</c:v>
                </c:pt>
                <c:pt idx="29">
                  <c:v>8</c:v>
                </c:pt>
                <c:pt idx="30">
                  <c:v>137</c:v>
                </c:pt>
                <c:pt idx="31">
                  <c:v>57</c:v>
                </c:pt>
                <c:pt idx="32">
                  <c:v>52</c:v>
                </c:pt>
                <c:pt idx="33">
                  <c:v>90.8</c:v>
                </c:pt>
                <c:pt idx="34">
                  <c:v>86</c:v>
                </c:pt>
                <c:pt idx="35">
                  <c:v>52</c:v>
                </c:pt>
                <c:pt idx="36">
                  <c:v>15</c:v>
                </c:pt>
                <c:pt idx="37">
                  <c:v>108</c:v>
                </c:pt>
                <c:pt idx="38">
                  <c:v>89</c:v>
                </c:pt>
                <c:pt idx="39">
                  <c:v>591</c:v>
                </c:pt>
                <c:pt idx="40">
                  <c:v>16.399999999999999</c:v>
                </c:pt>
                <c:pt idx="41">
                  <c:v>75</c:v>
                </c:pt>
                <c:pt idx="42">
                  <c:v>1814</c:v>
                </c:pt>
                <c:pt idx="43">
                  <c:v>137</c:v>
                </c:pt>
                <c:pt idx="44">
                  <c:v>92.1</c:v>
                </c:pt>
                <c:pt idx="45">
                  <c:v>88.6</c:v>
                </c:pt>
                <c:pt idx="46">
                  <c:v>107</c:v>
                </c:pt>
                <c:pt idx="47">
                  <c:v>89</c:v>
                </c:pt>
                <c:pt idx="48">
                  <c:v>225</c:v>
                </c:pt>
                <c:pt idx="49">
                  <c:v>102</c:v>
                </c:pt>
                <c:pt idx="50">
                  <c:v>90</c:v>
                </c:pt>
                <c:pt idx="51">
                  <c:v>74</c:v>
                </c:pt>
                <c:pt idx="52">
                  <c:v>93</c:v>
                </c:pt>
                <c:pt idx="53">
                  <c:v>112</c:v>
                </c:pt>
                <c:pt idx="54">
                  <c:v>54.7</c:v>
                </c:pt>
                <c:pt idx="55">
                  <c:v>134</c:v>
                </c:pt>
                <c:pt idx="56">
                  <c:v>28</c:v>
                </c:pt>
              </c:numCache>
            </c:numRef>
          </c:yVal>
          <c:smooth val="0"/>
          <c:extLst>
            <c:ext xmlns:c16="http://schemas.microsoft.com/office/drawing/2014/chart" uri="{C3380CC4-5D6E-409C-BE32-E72D297353CC}">
              <c16:uniqueId val="{00000004-BE23-43FD-80C9-D6FF25A39916}"/>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data'!$AE$174:$AE$185</c:f>
              <c:numCache>
                <c:formatCode>General</c:formatCode>
                <c:ptCount val="12"/>
              </c:numCache>
            </c:numRef>
          </c:xVal>
          <c:yVal>
            <c:numRef>
              <c:f>'Regional data'!$AC$174:$AC$185</c:f>
              <c:numCache>
                <c:formatCode>General</c:formatCode>
                <c:ptCount val="12"/>
                <c:pt idx="0">
                  <c:v>57</c:v>
                </c:pt>
                <c:pt idx="1">
                  <c:v>250</c:v>
                </c:pt>
                <c:pt idx="2">
                  <c:v>325</c:v>
                </c:pt>
                <c:pt idx="3">
                  <c:v>107</c:v>
                </c:pt>
                <c:pt idx="4">
                  <c:v>22.8</c:v>
                </c:pt>
                <c:pt idx="5">
                  <c:v>88</c:v>
                </c:pt>
                <c:pt idx="6">
                  <c:v>95</c:v>
                </c:pt>
                <c:pt idx="7">
                  <c:v>2041</c:v>
                </c:pt>
                <c:pt idx="8">
                  <c:v>228</c:v>
                </c:pt>
                <c:pt idx="9">
                  <c:v>216</c:v>
                </c:pt>
                <c:pt idx="10">
                  <c:v>221</c:v>
                </c:pt>
                <c:pt idx="11">
                  <c:v>93</c:v>
                </c:pt>
              </c:numCache>
            </c:numRef>
          </c:yVal>
          <c:smooth val="0"/>
          <c:extLst>
            <c:ext xmlns:c16="http://schemas.microsoft.com/office/drawing/2014/chart" uri="{C3380CC4-5D6E-409C-BE32-E72D297353CC}">
              <c16:uniqueId val="{00000005-BE23-43FD-80C9-D6FF25A39916}"/>
            </c:ext>
          </c:extLst>
        </c:ser>
        <c:dLbls>
          <c:showLegendKey val="0"/>
          <c:showVal val="0"/>
          <c:showCatName val="0"/>
          <c:showSerName val="0"/>
          <c:showPercent val="0"/>
          <c:showBubbleSize val="0"/>
        </c:dLbls>
        <c:axId val="1216781967"/>
        <c:axId val="1216783215"/>
        <c:extLst/>
      </c:scatterChart>
      <c:valAx>
        <c:axId val="1216781967"/>
        <c:scaling>
          <c:orientation val="minMax"/>
          <c:max val="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F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5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Mg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 vs SO4</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data'!$AE$47:$AE$171</c:f>
              <c:numCache>
                <c:formatCode>General</c:formatCode>
                <c:ptCount val="125"/>
              </c:numCache>
            </c:numRef>
          </c:xVal>
          <c:yVal>
            <c:numRef>
              <c:f>'Regional data'!$AI$47:$AI$171</c:f>
              <c:numCache>
                <c:formatCode>General</c:formatCode>
                <c:ptCount val="125"/>
                <c:pt idx="0">
                  <c:v>190</c:v>
                </c:pt>
                <c:pt idx="1">
                  <c:v>375</c:v>
                </c:pt>
                <c:pt idx="2">
                  <c:v>705</c:v>
                </c:pt>
                <c:pt idx="3">
                  <c:v>790</c:v>
                </c:pt>
                <c:pt idx="4">
                  <c:v>446</c:v>
                </c:pt>
                <c:pt idx="5">
                  <c:v>185</c:v>
                </c:pt>
                <c:pt idx="6">
                  <c:v>130</c:v>
                </c:pt>
                <c:pt idx="7">
                  <c:v>377</c:v>
                </c:pt>
                <c:pt idx="8">
                  <c:v>125</c:v>
                </c:pt>
                <c:pt idx="9">
                  <c:v>11</c:v>
                </c:pt>
                <c:pt idx="10">
                  <c:v>75</c:v>
                </c:pt>
                <c:pt idx="11">
                  <c:v>274</c:v>
                </c:pt>
                <c:pt idx="12">
                  <c:v>40</c:v>
                </c:pt>
                <c:pt idx="13">
                  <c:v>420</c:v>
                </c:pt>
                <c:pt idx="14">
                  <c:v>70</c:v>
                </c:pt>
                <c:pt idx="15">
                  <c:v>135</c:v>
                </c:pt>
                <c:pt idx="16">
                  <c:v>104</c:v>
                </c:pt>
                <c:pt idx="17">
                  <c:v>104</c:v>
                </c:pt>
                <c:pt idx="18">
                  <c:v>133</c:v>
                </c:pt>
                <c:pt idx="19">
                  <c:v>153</c:v>
                </c:pt>
                <c:pt idx="20">
                  <c:v>128</c:v>
                </c:pt>
                <c:pt idx="21">
                  <c:v>34</c:v>
                </c:pt>
                <c:pt idx="22">
                  <c:v>52</c:v>
                </c:pt>
                <c:pt idx="23">
                  <c:v>117</c:v>
                </c:pt>
                <c:pt idx="24">
                  <c:v>148</c:v>
                </c:pt>
                <c:pt idx="25">
                  <c:v>27</c:v>
                </c:pt>
                <c:pt idx="26">
                  <c:v>306</c:v>
                </c:pt>
                <c:pt idx="27">
                  <c:v>27</c:v>
                </c:pt>
                <c:pt idx="28">
                  <c:v>25</c:v>
                </c:pt>
                <c:pt idx="29">
                  <c:v>26</c:v>
                </c:pt>
                <c:pt idx="30">
                  <c:v>189</c:v>
                </c:pt>
                <c:pt idx="31">
                  <c:v>240</c:v>
                </c:pt>
                <c:pt idx="32">
                  <c:v>231</c:v>
                </c:pt>
                <c:pt idx="33">
                  <c:v>276</c:v>
                </c:pt>
                <c:pt idx="34">
                  <c:v>122</c:v>
                </c:pt>
                <c:pt idx="35">
                  <c:v>66</c:v>
                </c:pt>
                <c:pt idx="36">
                  <c:v>280</c:v>
                </c:pt>
                <c:pt idx="37">
                  <c:v>290</c:v>
                </c:pt>
                <c:pt idx="38">
                  <c:v>31</c:v>
                </c:pt>
                <c:pt idx="39">
                  <c:v>34</c:v>
                </c:pt>
                <c:pt idx="40">
                  <c:v>93</c:v>
                </c:pt>
                <c:pt idx="41">
                  <c:v>51</c:v>
                </c:pt>
                <c:pt idx="42">
                  <c:v>48</c:v>
                </c:pt>
                <c:pt idx="43">
                  <c:v>39</c:v>
                </c:pt>
                <c:pt idx="44">
                  <c:v>114</c:v>
                </c:pt>
                <c:pt idx="45">
                  <c:v>120</c:v>
                </c:pt>
                <c:pt idx="46">
                  <c:v>324</c:v>
                </c:pt>
                <c:pt idx="47">
                  <c:v>954</c:v>
                </c:pt>
                <c:pt idx="48">
                  <c:v>114</c:v>
                </c:pt>
                <c:pt idx="49">
                  <c:v>108</c:v>
                </c:pt>
                <c:pt idx="50">
                  <c:v>81</c:v>
                </c:pt>
                <c:pt idx="51">
                  <c:v>84</c:v>
                </c:pt>
                <c:pt idx="52">
                  <c:v>120</c:v>
                </c:pt>
                <c:pt idx="53">
                  <c:v>492</c:v>
                </c:pt>
                <c:pt idx="54">
                  <c:v>54</c:v>
                </c:pt>
                <c:pt idx="55">
                  <c:v>15</c:v>
                </c:pt>
                <c:pt idx="56">
                  <c:v>9</c:v>
                </c:pt>
                <c:pt idx="57">
                  <c:v>18</c:v>
                </c:pt>
                <c:pt idx="58">
                  <c:v>72</c:v>
                </c:pt>
                <c:pt idx="59">
                  <c:v>126</c:v>
                </c:pt>
                <c:pt idx="60">
                  <c:v>66</c:v>
                </c:pt>
                <c:pt idx="61">
                  <c:v>30</c:v>
                </c:pt>
                <c:pt idx="62">
                  <c:v>27</c:v>
                </c:pt>
                <c:pt idx="63">
                  <c:v>9</c:v>
                </c:pt>
                <c:pt idx="64">
                  <c:v>88.3</c:v>
                </c:pt>
                <c:pt idx="65">
                  <c:v>34</c:v>
                </c:pt>
                <c:pt idx="66">
                  <c:v>20.2</c:v>
                </c:pt>
                <c:pt idx="67">
                  <c:v>47.8</c:v>
                </c:pt>
                <c:pt idx="68">
                  <c:v>27.8</c:v>
                </c:pt>
                <c:pt idx="69">
                  <c:v>18</c:v>
                </c:pt>
                <c:pt idx="70">
                  <c:v>23.9</c:v>
                </c:pt>
                <c:pt idx="71">
                  <c:v>15.4</c:v>
                </c:pt>
                <c:pt idx="72">
                  <c:v>27.4</c:v>
                </c:pt>
                <c:pt idx="73">
                  <c:v>35.799999999999997</c:v>
                </c:pt>
                <c:pt idx="74">
                  <c:v>12.3</c:v>
                </c:pt>
                <c:pt idx="75">
                  <c:v>55.4</c:v>
                </c:pt>
                <c:pt idx="76">
                  <c:v>99.2</c:v>
                </c:pt>
                <c:pt idx="77">
                  <c:v>112.4</c:v>
                </c:pt>
                <c:pt idx="78">
                  <c:v>37.1</c:v>
                </c:pt>
                <c:pt idx="79">
                  <c:v>26</c:v>
                </c:pt>
                <c:pt idx="80">
                  <c:v>37.6</c:v>
                </c:pt>
                <c:pt idx="81">
                  <c:v>47.4</c:v>
                </c:pt>
                <c:pt idx="82">
                  <c:v>491.9</c:v>
                </c:pt>
                <c:pt idx="83">
                  <c:v>169.9</c:v>
                </c:pt>
                <c:pt idx="84">
                  <c:v>48.1</c:v>
                </c:pt>
                <c:pt idx="85">
                  <c:v>38.200000000000003</c:v>
                </c:pt>
                <c:pt idx="86">
                  <c:v>51.7</c:v>
                </c:pt>
                <c:pt idx="87">
                  <c:v>70.400000000000006</c:v>
                </c:pt>
                <c:pt idx="88">
                  <c:v>41.6</c:v>
                </c:pt>
                <c:pt idx="89">
                  <c:v>34</c:v>
                </c:pt>
                <c:pt idx="90">
                  <c:v>74</c:v>
                </c:pt>
                <c:pt idx="91">
                  <c:v>28.5</c:v>
                </c:pt>
                <c:pt idx="92">
                  <c:v>27.7</c:v>
                </c:pt>
                <c:pt idx="93">
                  <c:v>27.2</c:v>
                </c:pt>
                <c:pt idx="94">
                  <c:v>29.6</c:v>
                </c:pt>
                <c:pt idx="95">
                  <c:v>33.700000000000003</c:v>
                </c:pt>
                <c:pt idx="96">
                  <c:v>28.7</c:v>
                </c:pt>
                <c:pt idx="97">
                  <c:v>31.3</c:v>
                </c:pt>
                <c:pt idx="98">
                  <c:v>40.1</c:v>
                </c:pt>
                <c:pt idx="99">
                  <c:v>54.9</c:v>
                </c:pt>
                <c:pt idx="100">
                  <c:v>37.299999999999997</c:v>
                </c:pt>
                <c:pt idx="101">
                  <c:v>51.1</c:v>
                </c:pt>
                <c:pt idx="102">
                  <c:v>25.7</c:v>
                </c:pt>
                <c:pt idx="103">
                  <c:v>24.9</c:v>
                </c:pt>
                <c:pt idx="104">
                  <c:v>34</c:v>
                </c:pt>
                <c:pt idx="105">
                  <c:v>25.2</c:v>
                </c:pt>
                <c:pt idx="106">
                  <c:v>46.6</c:v>
                </c:pt>
                <c:pt idx="107">
                  <c:v>27.4</c:v>
                </c:pt>
                <c:pt idx="108">
                  <c:v>35.5</c:v>
                </c:pt>
                <c:pt idx="109">
                  <c:v>35.1</c:v>
                </c:pt>
                <c:pt idx="110">
                  <c:v>240</c:v>
                </c:pt>
                <c:pt idx="111">
                  <c:v>123</c:v>
                </c:pt>
                <c:pt idx="112">
                  <c:v>111</c:v>
                </c:pt>
                <c:pt idx="113">
                  <c:v>159</c:v>
                </c:pt>
                <c:pt idx="114">
                  <c:v>114</c:v>
                </c:pt>
                <c:pt idx="115">
                  <c:v>117</c:v>
                </c:pt>
                <c:pt idx="116">
                  <c:v>21</c:v>
                </c:pt>
                <c:pt idx="117">
                  <c:v>129</c:v>
                </c:pt>
                <c:pt idx="118">
                  <c:v>27</c:v>
                </c:pt>
                <c:pt idx="119">
                  <c:v>30</c:v>
                </c:pt>
                <c:pt idx="120">
                  <c:v>324</c:v>
                </c:pt>
                <c:pt idx="121">
                  <c:v>48</c:v>
                </c:pt>
                <c:pt idx="122">
                  <c:v>36</c:v>
                </c:pt>
                <c:pt idx="123">
                  <c:v>102</c:v>
                </c:pt>
                <c:pt idx="124">
                  <c:v>28.8</c:v>
                </c:pt>
              </c:numCache>
            </c:numRef>
          </c:yVal>
          <c:smooth val="0"/>
          <c:extLst>
            <c:ext xmlns:c16="http://schemas.microsoft.com/office/drawing/2014/chart" uri="{C3380CC4-5D6E-409C-BE32-E72D297353CC}">
              <c16:uniqueId val="{00000000-FD23-4793-B197-E076D4882894}"/>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data'!$AE$247:$AE$313</c:f>
              <c:numCache>
                <c:formatCode>General</c:formatCode>
                <c:ptCount val="67"/>
              </c:numCache>
            </c:numRef>
          </c:xVal>
          <c:yVal>
            <c:numRef>
              <c:f>'Regional data'!$AI$247:$AI$313</c:f>
              <c:numCache>
                <c:formatCode>General</c:formatCode>
                <c:ptCount val="67"/>
                <c:pt idx="0">
                  <c:v>127</c:v>
                </c:pt>
                <c:pt idx="1">
                  <c:v>60</c:v>
                </c:pt>
                <c:pt idx="2">
                  <c:v>40</c:v>
                </c:pt>
                <c:pt idx="3">
                  <c:v>55</c:v>
                </c:pt>
                <c:pt idx="4">
                  <c:v>368</c:v>
                </c:pt>
                <c:pt idx="5">
                  <c:v>240</c:v>
                </c:pt>
                <c:pt idx="6">
                  <c:v>170</c:v>
                </c:pt>
                <c:pt idx="7">
                  <c:v>176</c:v>
                </c:pt>
                <c:pt idx="8">
                  <c:v>53</c:v>
                </c:pt>
                <c:pt idx="9">
                  <c:v>24</c:v>
                </c:pt>
                <c:pt idx="11">
                  <c:v>772</c:v>
                </c:pt>
                <c:pt idx="12">
                  <c:v>133</c:v>
                </c:pt>
                <c:pt idx="13">
                  <c:v>577</c:v>
                </c:pt>
                <c:pt idx="14">
                  <c:v>127</c:v>
                </c:pt>
                <c:pt idx="15">
                  <c:v>77</c:v>
                </c:pt>
                <c:pt idx="16">
                  <c:v>63.4</c:v>
                </c:pt>
                <c:pt idx="17">
                  <c:v>1100</c:v>
                </c:pt>
                <c:pt idx="18">
                  <c:v>212</c:v>
                </c:pt>
                <c:pt idx="19">
                  <c:v>318</c:v>
                </c:pt>
                <c:pt idx="20">
                  <c:v>46</c:v>
                </c:pt>
                <c:pt idx="21">
                  <c:v>0</c:v>
                </c:pt>
                <c:pt idx="22">
                  <c:v>747</c:v>
                </c:pt>
                <c:pt idx="23">
                  <c:v>79.42</c:v>
                </c:pt>
                <c:pt idx="24">
                  <c:v>12</c:v>
                </c:pt>
                <c:pt idx="25">
                  <c:v>21</c:v>
                </c:pt>
                <c:pt idx="26">
                  <c:v>100</c:v>
                </c:pt>
                <c:pt idx="27">
                  <c:v>122</c:v>
                </c:pt>
                <c:pt idx="28">
                  <c:v>2300</c:v>
                </c:pt>
                <c:pt idx="29">
                  <c:v>2984</c:v>
                </c:pt>
                <c:pt idx="30">
                  <c:v>1555</c:v>
                </c:pt>
                <c:pt idx="31">
                  <c:v>482</c:v>
                </c:pt>
                <c:pt idx="32">
                  <c:v>903</c:v>
                </c:pt>
                <c:pt idx="33">
                  <c:v>105</c:v>
                </c:pt>
                <c:pt idx="34">
                  <c:v>69</c:v>
                </c:pt>
                <c:pt idx="35">
                  <c:v>10</c:v>
                </c:pt>
                <c:pt idx="36">
                  <c:v>58</c:v>
                </c:pt>
                <c:pt idx="37">
                  <c:v>44</c:v>
                </c:pt>
                <c:pt idx="38">
                  <c:v>64</c:v>
                </c:pt>
                <c:pt idx="39">
                  <c:v>24</c:v>
                </c:pt>
                <c:pt idx="40">
                  <c:v>22</c:v>
                </c:pt>
                <c:pt idx="41">
                  <c:v>33</c:v>
                </c:pt>
                <c:pt idx="42">
                  <c:v>419</c:v>
                </c:pt>
                <c:pt idx="43">
                  <c:v>512</c:v>
                </c:pt>
                <c:pt idx="44">
                  <c:v>42</c:v>
                </c:pt>
                <c:pt idx="45">
                  <c:v>151</c:v>
                </c:pt>
                <c:pt idx="46">
                  <c:v>98</c:v>
                </c:pt>
                <c:pt idx="47">
                  <c:v>144</c:v>
                </c:pt>
                <c:pt idx="48">
                  <c:v>367</c:v>
                </c:pt>
                <c:pt idx="49">
                  <c:v>291</c:v>
                </c:pt>
                <c:pt idx="50">
                  <c:v>463</c:v>
                </c:pt>
                <c:pt idx="51">
                  <c:v>116</c:v>
                </c:pt>
                <c:pt idx="52">
                  <c:v>457</c:v>
                </c:pt>
                <c:pt idx="53">
                  <c:v>300</c:v>
                </c:pt>
                <c:pt idx="54">
                  <c:v>459</c:v>
                </c:pt>
                <c:pt idx="55">
                  <c:v>114</c:v>
                </c:pt>
                <c:pt idx="56">
                  <c:v>389</c:v>
                </c:pt>
                <c:pt idx="57">
                  <c:v>60</c:v>
                </c:pt>
                <c:pt idx="58">
                  <c:v>31.3</c:v>
                </c:pt>
                <c:pt idx="59">
                  <c:v>21.7</c:v>
                </c:pt>
                <c:pt idx="60">
                  <c:v>33.4</c:v>
                </c:pt>
                <c:pt idx="61">
                  <c:v>45.3</c:v>
                </c:pt>
                <c:pt idx="62">
                  <c:v>30.1</c:v>
                </c:pt>
                <c:pt idx="63">
                  <c:v>49.2</c:v>
                </c:pt>
                <c:pt idx="64">
                  <c:v>26.8</c:v>
                </c:pt>
                <c:pt idx="65">
                  <c:v>30.8</c:v>
                </c:pt>
                <c:pt idx="66">
                  <c:v>26.4</c:v>
                </c:pt>
              </c:numCache>
            </c:numRef>
          </c:yVal>
          <c:smooth val="0"/>
          <c:extLst xmlns:c15="http://schemas.microsoft.com/office/drawing/2012/chart">
            <c:ext xmlns:c16="http://schemas.microsoft.com/office/drawing/2014/chart" uri="{C3380CC4-5D6E-409C-BE32-E72D297353CC}">
              <c16:uniqueId val="{00000001-FD23-4793-B197-E076D4882894}"/>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data'!$AE$7:$AE$44</c:f>
              <c:numCache>
                <c:formatCode>General</c:formatCode>
                <c:ptCount val="38"/>
                <c:pt idx="0">
                  <c:v>0.35</c:v>
                </c:pt>
                <c:pt idx="1">
                  <c:v>0.36</c:v>
                </c:pt>
                <c:pt idx="2">
                  <c:v>0.37</c:v>
                </c:pt>
                <c:pt idx="3">
                  <c:v>0.34</c:v>
                </c:pt>
                <c:pt idx="4">
                  <c:v>0.36</c:v>
                </c:pt>
                <c:pt idx="5">
                  <c:v>0.36</c:v>
                </c:pt>
                <c:pt idx="6">
                  <c:v>0.35</c:v>
                </c:pt>
                <c:pt idx="7">
                  <c:v>0.37</c:v>
                </c:pt>
                <c:pt idx="8">
                  <c:v>0.35</c:v>
                </c:pt>
                <c:pt idx="9">
                  <c:v>3.21</c:v>
                </c:pt>
              </c:numCache>
            </c:numRef>
          </c:xVal>
          <c:yVal>
            <c:numRef>
              <c:f>'Regional data'!$AI$7:$AI$44</c:f>
              <c:numCache>
                <c:formatCode>General</c:formatCode>
                <c:ptCount val="38"/>
                <c:pt idx="0">
                  <c:v>208.28</c:v>
                </c:pt>
                <c:pt idx="1">
                  <c:v>200.58</c:v>
                </c:pt>
                <c:pt idx="2">
                  <c:v>189.54</c:v>
                </c:pt>
                <c:pt idx="3">
                  <c:v>208.79</c:v>
                </c:pt>
                <c:pt idx="4">
                  <c:v>201.71</c:v>
                </c:pt>
                <c:pt idx="5">
                  <c:v>197.27</c:v>
                </c:pt>
                <c:pt idx="6">
                  <c:v>209.76</c:v>
                </c:pt>
                <c:pt idx="7">
                  <c:v>202.8</c:v>
                </c:pt>
                <c:pt idx="8">
                  <c:v>207.38</c:v>
                </c:pt>
                <c:pt idx="9">
                  <c:v>133.63999999999999</c:v>
                </c:pt>
                <c:pt idx="10">
                  <c:v>486</c:v>
                </c:pt>
                <c:pt idx="11">
                  <c:v>506</c:v>
                </c:pt>
                <c:pt idx="12">
                  <c:v>183</c:v>
                </c:pt>
                <c:pt idx="13">
                  <c:v>48</c:v>
                </c:pt>
                <c:pt idx="14">
                  <c:v>47.3</c:v>
                </c:pt>
                <c:pt idx="15">
                  <c:v>428</c:v>
                </c:pt>
                <c:pt idx="16">
                  <c:v>10</c:v>
                </c:pt>
                <c:pt idx="17">
                  <c:v>68</c:v>
                </c:pt>
                <c:pt idx="18">
                  <c:v>294</c:v>
                </c:pt>
                <c:pt idx="19">
                  <c:v>359</c:v>
                </c:pt>
                <c:pt idx="20">
                  <c:v>428</c:v>
                </c:pt>
                <c:pt idx="21">
                  <c:v>461</c:v>
                </c:pt>
                <c:pt idx="22">
                  <c:v>18</c:v>
                </c:pt>
                <c:pt idx="23">
                  <c:v>3.9</c:v>
                </c:pt>
                <c:pt idx="24">
                  <c:v>10</c:v>
                </c:pt>
                <c:pt idx="25">
                  <c:v>23</c:v>
                </c:pt>
                <c:pt idx="26">
                  <c:v>21</c:v>
                </c:pt>
                <c:pt idx="27">
                  <c:v>96</c:v>
                </c:pt>
                <c:pt idx="28">
                  <c:v>190</c:v>
                </c:pt>
                <c:pt idx="29">
                  <c:v>121</c:v>
                </c:pt>
                <c:pt idx="30">
                  <c:v>23</c:v>
                </c:pt>
                <c:pt idx="31">
                  <c:v>64</c:v>
                </c:pt>
                <c:pt idx="32">
                  <c:v>432</c:v>
                </c:pt>
                <c:pt idx="33">
                  <c:v>1300</c:v>
                </c:pt>
                <c:pt idx="34">
                  <c:v>45</c:v>
                </c:pt>
                <c:pt idx="35">
                  <c:v>402.3</c:v>
                </c:pt>
                <c:pt idx="36">
                  <c:v>473.6</c:v>
                </c:pt>
                <c:pt idx="37">
                  <c:v>330.4</c:v>
                </c:pt>
              </c:numCache>
            </c:numRef>
          </c:yVal>
          <c:smooth val="0"/>
          <c:extLst>
            <c:ext xmlns:c16="http://schemas.microsoft.com/office/drawing/2014/chart" uri="{C3380CC4-5D6E-409C-BE32-E72D297353CC}">
              <c16:uniqueId val="{00000002-FD23-4793-B197-E076D4882894}"/>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data'!$AE$316:$AE$327</c:f>
              <c:numCache>
                <c:formatCode>General</c:formatCode>
                <c:ptCount val="12"/>
              </c:numCache>
            </c:numRef>
          </c:xVal>
          <c:yVal>
            <c:numRef>
              <c:f>'Regional data'!$AI$316:$AI$327</c:f>
              <c:numCache>
                <c:formatCode>General</c:formatCode>
                <c:ptCount val="12"/>
                <c:pt idx="0">
                  <c:v>48</c:v>
                </c:pt>
                <c:pt idx="1">
                  <c:v>13</c:v>
                </c:pt>
                <c:pt idx="2">
                  <c:v>19</c:v>
                </c:pt>
                <c:pt idx="3">
                  <c:v>884</c:v>
                </c:pt>
                <c:pt idx="4">
                  <c:v>251</c:v>
                </c:pt>
                <c:pt idx="5">
                  <c:v>1374</c:v>
                </c:pt>
                <c:pt idx="6">
                  <c:v>35</c:v>
                </c:pt>
                <c:pt idx="7">
                  <c:v>32</c:v>
                </c:pt>
                <c:pt idx="8">
                  <c:v>813</c:v>
                </c:pt>
                <c:pt idx="9">
                  <c:v>357</c:v>
                </c:pt>
                <c:pt idx="10">
                  <c:v>123</c:v>
                </c:pt>
                <c:pt idx="11">
                  <c:v>75</c:v>
                </c:pt>
              </c:numCache>
            </c:numRef>
          </c:yVal>
          <c:smooth val="0"/>
          <c:extLst>
            <c:ext xmlns:c16="http://schemas.microsoft.com/office/drawing/2014/chart" uri="{C3380CC4-5D6E-409C-BE32-E72D297353CC}">
              <c16:uniqueId val="{00000003-FD23-4793-B197-E076D4882894}"/>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data'!$AE$188:$AE$244</c:f>
              <c:numCache>
                <c:formatCode>General</c:formatCode>
                <c:ptCount val="57"/>
              </c:numCache>
            </c:numRef>
          </c:xVal>
          <c:yVal>
            <c:numRef>
              <c:f>'Regional data'!$AI$188:$AI$244</c:f>
              <c:numCache>
                <c:formatCode>General</c:formatCode>
                <c:ptCount val="57"/>
                <c:pt idx="0">
                  <c:v>483</c:v>
                </c:pt>
                <c:pt idx="1">
                  <c:v>394</c:v>
                </c:pt>
                <c:pt idx="2">
                  <c:v>34</c:v>
                </c:pt>
                <c:pt idx="3">
                  <c:v>447</c:v>
                </c:pt>
                <c:pt idx="4">
                  <c:v>338</c:v>
                </c:pt>
                <c:pt idx="5">
                  <c:v>189</c:v>
                </c:pt>
                <c:pt idx="6">
                  <c:v>253</c:v>
                </c:pt>
                <c:pt idx="7">
                  <c:v>143.6</c:v>
                </c:pt>
                <c:pt idx="8">
                  <c:v>934</c:v>
                </c:pt>
                <c:pt idx="9">
                  <c:v>980</c:v>
                </c:pt>
                <c:pt idx="10">
                  <c:v>149</c:v>
                </c:pt>
                <c:pt idx="11">
                  <c:v>9.5</c:v>
                </c:pt>
                <c:pt idx="12">
                  <c:v>27</c:v>
                </c:pt>
                <c:pt idx="13">
                  <c:v>151</c:v>
                </c:pt>
                <c:pt idx="14">
                  <c:v>5</c:v>
                </c:pt>
                <c:pt idx="15">
                  <c:v>0</c:v>
                </c:pt>
                <c:pt idx="16">
                  <c:v>209</c:v>
                </c:pt>
                <c:pt idx="17">
                  <c:v>61</c:v>
                </c:pt>
                <c:pt idx="18">
                  <c:v>157.69999999999999</c:v>
                </c:pt>
                <c:pt idx="19">
                  <c:v>250</c:v>
                </c:pt>
                <c:pt idx="20">
                  <c:v>446</c:v>
                </c:pt>
                <c:pt idx="21">
                  <c:v>540</c:v>
                </c:pt>
                <c:pt idx="22">
                  <c:v>208</c:v>
                </c:pt>
                <c:pt idx="23">
                  <c:v>491</c:v>
                </c:pt>
                <c:pt idx="24">
                  <c:v>2993</c:v>
                </c:pt>
                <c:pt idx="25">
                  <c:v>91.35</c:v>
                </c:pt>
                <c:pt idx="26">
                  <c:v>123</c:v>
                </c:pt>
                <c:pt idx="27">
                  <c:v>607</c:v>
                </c:pt>
                <c:pt idx="28">
                  <c:v>604</c:v>
                </c:pt>
                <c:pt idx="29">
                  <c:v>8</c:v>
                </c:pt>
                <c:pt idx="30">
                  <c:v>810</c:v>
                </c:pt>
                <c:pt idx="31">
                  <c:v>376</c:v>
                </c:pt>
                <c:pt idx="32">
                  <c:v>344</c:v>
                </c:pt>
                <c:pt idx="33">
                  <c:v>819</c:v>
                </c:pt>
                <c:pt idx="34">
                  <c:v>758</c:v>
                </c:pt>
                <c:pt idx="35">
                  <c:v>300</c:v>
                </c:pt>
                <c:pt idx="36">
                  <c:v>82</c:v>
                </c:pt>
                <c:pt idx="37">
                  <c:v>986</c:v>
                </c:pt>
                <c:pt idx="38">
                  <c:v>890</c:v>
                </c:pt>
                <c:pt idx="39">
                  <c:v>810</c:v>
                </c:pt>
                <c:pt idx="40">
                  <c:v>2748</c:v>
                </c:pt>
                <c:pt idx="41">
                  <c:v>335</c:v>
                </c:pt>
                <c:pt idx="42">
                  <c:v>496</c:v>
                </c:pt>
                <c:pt idx="43">
                  <c:v>10</c:v>
                </c:pt>
                <c:pt idx="44">
                  <c:v>485.5</c:v>
                </c:pt>
                <c:pt idx="45">
                  <c:v>471</c:v>
                </c:pt>
                <c:pt idx="46">
                  <c:v>490</c:v>
                </c:pt>
                <c:pt idx="47">
                  <c:v>6</c:v>
                </c:pt>
                <c:pt idx="48">
                  <c:v>0</c:v>
                </c:pt>
                <c:pt idx="49">
                  <c:v>1230</c:v>
                </c:pt>
                <c:pt idx="50">
                  <c:v>1070</c:v>
                </c:pt>
                <c:pt idx="51">
                  <c:v>1030</c:v>
                </c:pt>
                <c:pt idx="52">
                  <c:v>1351</c:v>
                </c:pt>
                <c:pt idx="53">
                  <c:v>727</c:v>
                </c:pt>
                <c:pt idx="54">
                  <c:v>651</c:v>
                </c:pt>
                <c:pt idx="55">
                  <c:v>792</c:v>
                </c:pt>
                <c:pt idx="56">
                  <c:v>58.8</c:v>
                </c:pt>
              </c:numCache>
            </c:numRef>
          </c:yVal>
          <c:smooth val="0"/>
          <c:extLst>
            <c:ext xmlns:c16="http://schemas.microsoft.com/office/drawing/2014/chart" uri="{C3380CC4-5D6E-409C-BE32-E72D297353CC}">
              <c16:uniqueId val="{00000004-FD23-4793-B197-E076D4882894}"/>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data'!$AE$174:$AE$185</c:f>
              <c:numCache>
                <c:formatCode>General</c:formatCode>
                <c:ptCount val="12"/>
              </c:numCache>
            </c:numRef>
          </c:xVal>
          <c:yVal>
            <c:numRef>
              <c:f>'Regional data'!$AI$174:$AI$185</c:f>
              <c:numCache>
                <c:formatCode>General</c:formatCode>
                <c:ptCount val="12"/>
                <c:pt idx="0">
                  <c:v>237</c:v>
                </c:pt>
                <c:pt idx="1">
                  <c:v>326</c:v>
                </c:pt>
                <c:pt idx="2">
                  <c:v>839</c:v>
                </c:pt>
                <c:pt idx="3">
                  <c:v>17</c:v>
                </c:pt>
                <c:pt idx="4">
                  <c:v>1031</c:v>
                </c:pt>
                <c:pt idx="5">
                  <c:v>95</c:v>
                </c:pt>
                <c:pt idx="6">
                  <c:v>106</c:v>
                </c:pt>
                <c:pt idx="7">
                  <c:v>818</c:v>
                </c:pt>
                <c:pt idx="8">
                  <c:v>568</c:v>
                </c:pt>
                <c:pt idx="9">
                  <c:v>620</c:v>
                </c:pt>
                <c:pt idx="10">
                  <c:v>558</c:v>
                </c:pt>
                <c:pt idx="11">
                  <c:v>926</c:v>
                </c:pt>
              </c:numCache>
            </c:numRef>
          </c:yVal>
          <c:smooth val="0"/>
          <c:extLst>
            <c:ext xmlns:c16="http://schemas.microsoft.com/office/drawing/2014/chart" uri="{C3380CC4-5D6E-409C-BE32-E72D297353CC}">
              <c16:uniqueId val="{00000005-FD23-4793-B197-E076D4882894}"/>
            </c:ext>
          </c:extLst>
        </c:ser>
        <c:dLbls>
          <c:showLegendKey val="0"/>
          <c:showVal val="0"/>
          <c:showCatName val="0"/>
          <c:showSerName val="0"/>
          <c:showPercent val="0"/>
          <c:showBubbleSize val="0"/>
        </c:dLbls>
        <c:axId val="1216781967"/>
        <c:axId val="1216783215"/>
        <c:extLst/>
      </c:scatterChart>
      <c:valAx>
        <c:axId val="1216781967"/>
        <c:scaling>
          <c:orientation val="minMax"/>
          <c:max val="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F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5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SO4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Cl vs B</a:t>
            </a:r>
          </a:p>
        </c:rich>
      </c:tx>
      <c:layout>
        <c:manualLayout>
          <c:xMode val="edge"/>
          <c:yMode val="edge"/>
          <c:x val="0.39080674871205789"/>
          <c:y val="2.8477454040864773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data'!$AC$47:$AC$171</c:f>
              <c:numCache>
                <c:formatCode>General</c:formatCode>
                <c:ptCount val="125"/>
                <c:pt idx="0">
                  <c:v>220</c:v>
                </c:pt>
                <c:pt idx="1">
                  <c:v>4941</c:v>
                </c:pt>
                <c:pt idx="2">
                  <c:v>71</c:v>
                </c:pt>
                <c:pt idx="3">
                  <c:v>43</c:v>
                </c:pt>
                <c:pt idx="4">
                  <c:v>35</c:v>
                </c:pt>
                <c:pt idx="5">
                  <c:v>210</c:v>
                </c:pt>
                <c:pt idx="6">
                  <c:v>190</c:v>
                </c:pt>
                <c:pt idx="7">
                  <c:v>12</c:v>
                </c:pt>
                <c:pt idx="8">
                  <c:v>33</c:v>
                </c:pt>
                <c:pt idx="9">
                  <c:v>73</c:v>
                </c:pt>
                <c:pt idx="10">
                  <c:v>62</c:v>
                </c:pt>
                <c:pt idx="11">
                  <c:v>31</c:v>
                </c:pt>
                <c:pt idx="12">
                  <c:v>37</c:v>
                </c:pt>
                <c:pt idx="13">
                  <c:v>102</c:v>
                </c:pt>
                <c:pt idx="14">
                  <c:v>74</c:v>
                </c:pt>
                <c:pt idx="15">
                  <c:v>179</c:v>
                </c:pt>
                <c:pt idx="16">
                  <c:v>172</c:v>
                </c:pt>
                <c:pt idx="17">
                  <c:v>220</c:v>
                </c:pt>
                <c:pt idx="18">
                  <c:v>1819</c:v>
                </c:pt>
                <c:pt idx="19">
                  <c:v>228</c:v>
                </c:pt>
                <c:pt idx="20">
                  <c:v>1189</c:v>
                </c:pt>
                <c:pt idx="21">
                  <c:v>1200</c:v>
                </c:pt>
                <c:pt idx="22">
                  <c:v>1440</c:v>
                </c:pt>
                <c:pt idx="23">
                  <c:v>290</c:v>
                </c:pt>
                <c:pt idx="24">
                  <c:v>954</c:v>
                </c:pt>
                <c:pt idx="25">
                  <c:v>70</c:v>
                </c:pt>
                <c:pt idx="26">
                  <c:v>16</c:v>
                </c:pt>
                <c:pt idx="27">
                  <c:v>6</c:v>
                </c:pt>
                <c:pt idx="28">
                  <c:v>169</c:v>
                </c:pt>
                <c:pt idx="29">
                  <c:v>202</c:v>
                </c:pt>
                <c:pt idx="30">
                  <c:v>72</c:v>
                </c:pt>
                <c:pt idx="31">
                  <c:v>59</c:v>
                </c:pt>
                <c:pt idx="32">
                  <c:v>61</c:v>
                </c:pt>
                <c:pt idx="33">
                  <c:v>60</c:v>
                </c:pt>
                <c:pt idx="34">
                  <c:v>23</c:v>
                </c:pt>
                <c:pt idx="35">
                  <c:v>13</c:v>
                </c:pt>
                <c:pt idx="36">
                  <c:v>342</c:v>
                </c:pt>
                <c:pt idx="37">
                  <c:v>277</c:v>
                </c:pt>
                <c:pt idx="38">
                  <c:v>174</c:v>
                </c:pt>
                <c:pt idx="39">
                  <c:v>159</c:v>
                </c:pt>
                <c:pt idx="40">
                  <c:v>15</c:v>
                </c:pt>
                <c:pt idx="41">
                  <c:v>33</c:v>
                </c:pt>
                <c:pt idx="42">
                  <c:v>17</c:v>
                </c:pt>
                <c:pt idx="43">
                  <c:v>18</c:v>
                </c:pt>
                <c:pt idx="44">
                  <c:v>26</c:v>
                </c:pt>
                <c:pt idx="45">
                  <c:v>29</c:v>
                </c:pt>
                <c:pt idx="46">
                  <c:v>133</c:v>
                </c:pt>
                <c:pt idx="47">
                  <c:v>131</c:v>
                </c:pt>
                <c:pt idx="48">
                  <c:v>21</c:v>
                </c:pt>
                <c:pt idx="49">
                  <c:v>20</c:v>
                </c:pt>
                <c:pt idx="50">
                  <c:v>21</c:v>
                </c:pt>
                <c:pt idx="51">
                  <c:v>16</c:v>
                </c:pt>
                <c:pt idx="52">
                  <c:v>69</c:v>
                </c:pt>
                <c:pt idx="53">
                  <c:v>24</c:v>
                </c:pt>
                <c:pt idx="54">
                  <c:v>21</c:v>
                </c:pt>
                <c:pt idx="55">
                  <c:v>3</c:v>
                </c:pt>
                <c:pt idx="56">
                  <c:v>2</c:v>
                </c:pt>
                <c:pt idx="57">
                  <c:v>7</c:v>
                </c:pt>
                <c:pt idx="58">
                  <c:v>18</c:v>
                </c:pt>
                <c:pt idx="59">
                  <c:v>24</c:v>
                </c:pt>
                <c:pt idx="60">
                  <c:v>41</c:v>
                </c:pt>
                <c:pt idx="61">
                  <c:v>9</c:v>
                </c:pt>
                <c:pt idx="62">
                  <c:v>5</c:v>
                </c:pt>
                <c:pt idx="63">
                  <c:v>20</c:v>
                </c:pt>
                <c:pt idx="64">
                  <c:v>22</c:v>
                </c:pt>
                <c:pt idx="65">
                  <c:v>41</c:v>
                </c:pt>
                <c:pt idx="66">
                  <c:v>16</c:v>
                </c:pt>
                <c:pt idx="67">
                  <c:v>38</c:v>
                </c:pt>
                <c:pt idx="68">
                  <c:v>11</c:v>
                </c:pt>
                <c:pt idx="69">
                  <c:v>2</c:v>
                </c:pt>
                <c:pt idx="70">
                  <c:v>9</c:v>
                </c:pt>
                <c:pt idx="71">
                  <c:v>82</c:v>
                </c:pt>
                <c:pt idx="72">
                  <c:v>44</c:v>
                </c:pt>
                <c:pt idx="73">
                  <c:v>69</c:v>
                </c:pt>
                <c:pt idx="74">
                  <c:v>11</c:v>
                </c:pt>
                <c:pt idx="75">
                  <c:v>86</c:v>
                </c:pt>
                <c:pt idx="76">
                  <c:v>80</c:v>
                </c:pt>
                <c:pt idx="77">
                  <c:v>115</c:v>
                </c:pt>
                <c:pt idx="78">
                  <c:v>6</c:v>
                </c:pt>
                <c:pt idx="79">
                  <c:v>12</c:v>
                </c:pt>
                <c:pt idx="80">
                  <c:v>31</c:v>
                </c:pt>
                <c:pt idx="81">
                  <c:v>91</c:v>
                </c:pt>
                <c:pt idx="82">
                  <c:v>224</c:v>
                </c:pt>
                <c:pt idx="83">
                  <c:v>144</c:v>
                </c:pt>
                <c:pt idx="84">
                  <c:v>40</c:v>
                </c:pt>
                <c:pt idx="85">
                  <c:v>37</c:v>
                </c:pt>
                <c:pt idx="86">
                  <c:v>19</c:v>
                </c:pt>
                <c:pt idx="87">
                  <c:v>31</c:v>
                </c:pt>
                <c:pt idx="88">
                  <c:v>37</c:v>
                </c:pt>
                <c:pt idx="89">
                  <c:v>24</c:v>
                </c:pt>
                <c:pt idx="90">
                  <c:v>23</c:v>
                </c:pt>
                <c:pt idx="91">
                  <c:v>27</c:v>
                </c:pt>
                <c:pt idx="92">
                  <c:v>27</c:v>
                </c:pt>
                <c:pt idx="93">
                  <c:v>13</c:v>
                </c:pt>
                <c:pt idx="94">
                  <c:v>88</c:v>
                </c:pt>
                <c:pt idx="95">
                  <c:v>42</c:v>
                </c:pt>
                <c:pt idx="96">
                  <c:v>27</c:v>
                </c:pt>
                <c:pt idx="97">
                  <c:v>57</c:v>
                </c:pt>
                <c:pt idx="98">
                  <c:v>110</c:v>
                </c:pt>
                <c:pt idx="99">
                  <c:v>41</c:v>
                </c:pt>
                <c:pt idx="100">
                  <c:v>220</c:v>
                </c:pt>
                <c:pt idx="101">
                  <c:v>244</c:v>
                </c:pt>
                <c:pt idx="102">
                  <c:v>17</c:v>
                </c:pt>
                <c:pt idx="103">
                  <c:v>21</c:v>
                </c:pt>
                <c:pt idx="104">
                  <c:v>21</c:v>
                </c:pt>
                <c:pt idx="105">
                  <c:v>34</c:v>
                </c:pt>
                <c:pt idx="106">
                  <c:v>76</c:v>
                </c:pt>
                <c:pt idx="107">
                  <c:v>27</c:v>
                </c:pt>
                <c:pt idx="108">
                  <c:v>26</c:v>
                </c:pt>
                <c:pt idx="109">
                  <c:v>110</c:v>
                </c:pt>
                <c:pt idx="110">
                  <c:v>156</c:v>
                </c:pt>
                <c:pt idx="111">
                  <c:v>41</c:v>
                </c:pt>
                <c:pt idx="112">
                  <c:v>26</c:v>
                </c:pt>
                <c:pt idx="113">
                  <c:v>27</c:v>
                </c:pt>
                <c:pt idx="114">
                  <c:v>22</c:v>
                </c:pt>
                <c:pt idx="115">
                  <c:v>21</c:v>
                </c:pt>
                <c:pt idx="116">
                  <c:v>8</c:v>
                </c:pt>
                <c:pt idx="117">
                  <c:v>17</c:v>
                </c:pt>
                <c:pt idx="118">
                  <c:v>12</c:v>
                </c:pt>
                <c:pt idx="119">
                  <c:v>6</c:v>
                </c:pt>
                <c:pt idx="120">
                  <c:v>32</c:v>
                </c:pt>
                <c:pt idx="121">
                  <c:v>12</c:v>
                </c:pt>
                <c:pt idx="122">
                  <c:v>23</c:v>
                </c:pt>
                <c:pt idx="123">
                  <c:v>37</c:v>
                </c:pt>
                <c:pt idx="124">
                  <c:v>36</c:v>
                </c:pt>
              </c:numCache>
            </c:numRef>
          </c:xVal>
          <c:yVal>
            <c:numRef>
              <c:f>'Regional data'!$AP$47:$AP$171</c:f>
              <c:numCache>
                <c:formatCode>General</c:formatCode>
                <c:ptCount val="125"/>
                <c:pt idx="0">
                  <c:v>12.3</c:v>
                </c:pt>
                <c:pt idx="1">
                  <c:v>10.6</c:v>
                </c:pt>
                <c:pt idx="2">
                  <c:v>5.5</c:v>
                </c:pt>
                <c:pt idx="3">
                  <c:v>0.4</c:v>
                </c:pt>
                <c:pt idx="5">
                  <c:v>13</c:v>
                </c:pt>
                <c:pt idx="6">
                  <c:v>7.8</c:v>
                </c:pt>
                <c:pt idx="7">
                  <c:v>11</c:v>
                </c:pt>
                <c:pt idx="8">
                  <c:v>2.1</c:v>
                </c:pt>
                <c:pt idx="9">
                  <c:v>7.7</c:v>
                </c:pt>
                <c:pt idx="10">
                  <c:v>36.700000000000003</c:v>
                </c:pt>
                <c:pt idx="11">
                  <c:v>7.6</c:v>
                </c:pt>
                <c:pt idx="12">
                  <c:v>16</c:v>
                </c:pt>
                <c:pt idx="13">
                  <c:v>6.3</c:v>
                </c:pt>
                <c:pt idx="14">
                  <c:v>33</c:v>
                </c:pt>
                <c:pt idx="15">
                  <c:v>7.8</c:v>
                </c:pt>
                <c:pt idx="16">
                  <c:v>10.4</c:v>
                </c:pt>
                <c:pt idx="17">
                  <c:v>45</c:v>
                </c:pt>
                <c:pt idx="18">
                  <c:v>68</c:v>
                </c:pt>
                <c:pt idx="19">
                  <c:v>54</c:v>
                </c:pt>
                <c:pt idx="20">
                  <c:v>44</c:v>
                </c:pt>
                <c:pt idx="21">
                  <c:v>41</c:v>
                </c:pt>
                <c:pt idx="22">
                  <c:v>45</c:v>
                </c:pt>
                <c:pt idx="23">
                  <c:v>62</c:v>
                </c:pt>
                <c:pt idx="24">
                  <c:v>48.4</c:v>
                </c:pt>
                <c:pt idx="26">
                  <c:v>0.3</c:v>
                </c:pt>
                <c:pt idx="27">
                  <c:v>1.2999999999999999E-2</c:v>
                </c:pt>
                <c:pt idx="28">
                  <c:v>110.568</c:v>
                </c:pt>
                <c:pt idx="29">
                  <c:v>110.438</c:v>
                </c:pt>
                <c:pt idx="30">
                  <c:v>26.783000000000001</c:v>
                </c:pt>
                <c:pt idx="31">
                  <c:v>19.337</c:v>
                </c:pt>
                <c:pt idx="32">
                  <c:v>18.286000000000001</c:v>
                </c:pt>
                <c:pt idx="33">
                  <c:v>18.71</c:v>
                </c:pt>
                <c:pt idx="34">
                  <c:v>8.7560000000000002</c:v>
                </c:pt>
                <c:pt idx="35">
                  <c:v>4.6180000000000003</c:v>
                </c:pt>
                <c:pt idx="36">
                  <c:v>15.000999999999999</c:v>
                </c:pt>
                <c:pt idx="37">
                  <c:v>11.88</c:v>
                </c:pt>
                <c:pt idx="38">
                  <c:v>107.595</c:v>
                </c:pt>
                <c:pt idx="39">
                  <c:v>110.215</c:v>
                </c:pt>
                <c:pt idx="40">
                  <c:v>1.7000000000000001E-2</c:v>
                </c:pt>
                <c:pt idx="41">
                  <c:v>1.0169999999999999</c:v>
                </c:pt>
                <c:pt idx="42">
                  <c:v>1.994</c:v>
                </c:pt>
                <c:pt idx="43">
                  <c:v>0.61</c:v>
                </c:pt>
                <c:pt idx="44">
                  <c:v>1.452</c:v>
                </c:pt>
                <c:pt idx="45">
                  <c:v>0.06</c:v>
                </c:pt>
                <c:pt idx="46">
                  <c:v>0.89200000000000002</c:v>
                </c:pt>
                <c:pt idx="47">
                  <c:v>0.68799999999999994</c:v>
                </c:pt>
                <c:pt idx="48">
                  <c:v>3.1E-2</c:v>
                </c:pt>
                <c:pt idx="49">
                  <c:v>0.03</c:v>
                </c:pt>
                <c:pt idx="50">
                  <c:v>2.7E-2</c:v>
                </c:pt>
                <c:pt idx="51">
                  <c:v>0.02</c:v>
                </c:pt>
                <c:pt idx="52">
                  <c:v>8.5790000000000006</c:v>
                </c:pt>
                <c:pt idx="53">
                  <c:v>0.94</c:v>
                </c:pt>
                <c:pt idx="54">
                  <c:v>2.0699999999999998</c:v>
                </c:pt>
                <c:pt idx="55">
                  <c:v>1.0999999999999999E-2</c:v>
                </c:pt>
                <c:pt idx="56">
                  <c:v>0</c:v>
                </c:pt>
                <c:pt idx="57">
                  <c:v>1.2999999999999999E-2</c:v>
                </c:pt>
                <c:pt idx="58">
                  <c:v>1.9470000000000001</c:v>
                </c:pt>
                <c:pt idx="59">
                  <c:v>1.0129999999999999</c:v>
                </c:pt>
                <c:pt idx="60">
                  <c:v>1.2430000000000001</c:v>
                </c:pt>
                <c:pt idx="61">
                  <c:v>0.85</c:v>
                </c:pt>
                <c:pt idx="62">
                  <c:v>0.38400000000000001</c:v>
                </c:pt>
                <c:pt idx="63">
                  <c:v>7.3689999999999998</c:v>
                </c:pt>
                <c:pt idx="64">
                  <c:v>8.1959999999999997</c:v>
                </c:pt>
                <c:pt idx="65">
                  <c:v>7.0000000000000007E-2</c:v>
                </c:pt>
                <c:pt idx="66">
                  <c:v>0.31</c:v>
                </c:pt>
                <c:pt idx="67">
                  <c:v>2.1760000000000002</c:v>
                </c:pt>
                <c:pt idx="68">
                  <c:v>0</c:v>
                </c:pt>
                <c:pt idx="69">
                  <c:v>0</c:v>
                </c:pt>
                <c:pt idx="70">
                  <c:v>4.2999999999999997E-2</c:v>
                </c:pt>
                <c:pt idx="71">
                  <c:v>6.9000000000000006E-2</c:v>
                </c:pt>
                <c:pt idx="72">
                  <c:v>4.2999999999999997E-2</c:v>
                </c:pt>
                <c:pt idx="73">
                  <c:v>0.14699999999999999</c:v>
                </c:pt>
                <c:pt idx="74">
                  <c:v>5.7000000000000002E-2</c:v>
                </c:pt>
                <c:pt idx="75">
                  <c:v>41.582000000000001</c:v>
                </c:pt>
                <c:pt idx="76">
                  <c:v>50.408000000000001</c:v>
                </c:pt>
                <c:pt idx="77">
                  <c:v>69.792000000000002</c:v>
                </c:pt>
                <c:pt idx="78">
                  <c:v>0</c:v>
                </c:pt>
                <c:pt idx="79">
                  <c:v>1.7110000000000001</c:v>
                </c:pt>
                <c:pt idx="80">
                  <c:v>3.26</c:v>
                </c:pt>
                <c:pt idx="81">
                  <c:v>0.50900000000000001</c:v>
                </c:pt>
                <c:pt idx="82">
                  <c:v>124.14400000000001</c:v>
                </c:pt>
                <c:pt idx="83">
                  <c:v>88.233999999999995</c:v>
                </c:pt>
                <c:pt idx="84">
                  <c:v>0.33700000000000002</c:v>
                </c:pt>
                <c:pt idx="85">
                  <c:v>0.58599999999999997</c:v>
                </c:pt>
                <c:pt idx="86">
                  <c:v>0.63800000000000001</c:v>
                </c:pt>
                <c:pt idx="87">
                  <c:v>5</c:v>
                </c:pt>
                <c:pt idx="88">
                  <c:v>2.2709999999999999</c:v>
                </c:pt>
                <c:pt idx="89">
                  <c:v>1.792</c:v>
                </c:pt>
                <c:pt idx="90">
                  <c:v>3.468</c:v>
                </c:pt>
                <c:pt idx="91">
                  <c:v>1.7569999999999999</c:v>
                </c:pt>
                <c:pt idx="92">
                  <c:v>1.8080000000000001</c:v>
                </c:pt>
                <c:pt idx="93">
                  <c:v>0.23799999999999999</c:v>
                </c:pt>
                <c:pt idx="94">
                  <c:v>3.7999999999999999E-2</c:v>
                </c:pt>
                <c:pt idx="95">
                  <c:v>2.4E-2</c:v>
                </c:pt>
                <c:pt idx="96">
                  <c:v>2.5999999999999999E-2</c:v>
                </c:pt>
                <c:pt idx="97">
                  <c:v>2.4E-2</c:v>
                </c:pt>
                <c:pt idx="98">
                  <c:v>9.2999999999999999E-2</c:v>
                </c:pt>
                <c:pt idx="99">
                  <c:v>2.9079999999999999</c:v>
                </c:pt>
                <c:pt idx="100">
                  <c:v>2.286</c:v>
                </c:pt>
                <c:pt idx="101">
                  <c:v>2.3969999999999998</c:v>
                </c:pt>
                <c:pt idx="102">
                  <c:v>2.5999999999999999E-2</c:v>
                </c:pt>
                <c:pt idx="103">
                  <c:v>2.7E-2</c:v>
                </c:pt>
                <c:pt idx="104">
                  <c:v>3.5000000000000003E-2</c:v>
                </c:pt>
                <c:pt idx="105">
                  <c:v>0.04</c:v>
                </c:pt>
                <c:pt idx="106">
                  <c:v>3.1E-2</c:v>
                </c:pt>
                <c:pt idx="107">
                  <c:v>1.7000000000000001E-2</c:v>
                </c:pt>
                <c:pt idx="108">
                  <c:v>2.238</c:v>
                </c:pt>
                <c:pt idx="109">
                  <c:v>0.872</c:v>
                </c:pt>
                <c:pt idx="110">
                  <c:v>1.393</c:v>
                </c:pt>
                <c:pt idx="111">
                  <c:v>3.3000000000000002E-2</c:v>
                </c:pt>
                <c:pt idx="112">
                  <c:v>4.2999999999999997E-2</c:v>
                </c:pt>
                <c:pt idx="113">
                  <c:v>3.4049999999999998</c:v>
                </c:pt>
                <c:pt idx="114">
                  <c:v>3.8620000000000001</c:v>
                </c:pt>
                <c:pt idx="115">
                  <c:v>3.4289999999999998</c:v>
                </c:pt>
                <c:pt idx="116">
                  <c:v>3.472</c:v>
                </c:pt>
                <c:pt idx="117">
                  <c:v>4.5259999999999998</c:v>
                </c:pt>
                <c:pt idx="118">
                  <c:v>6.0000000000000001E-3</c:v>
                </c:pt>
                <c:pt idx="119">
                  <c:v>5.2999999999999999E-2</c:v>
                </c:pt>
                <c:pt idx="120">
                  <c:v>0.12</c:v>
                </c:pt>
                <c:pt idx="121">
                  <c:v>0.38500000000000001</c:v>
                </c:pt>
                <c:pt idx="122">
                  <c:v>1.177</c:v>
                </c:pt>
                <c:pt idx="123">
                  <c:v>5.8999999999999997E-2</c:v>
                </c:pt>
                <c:pt idx="124">
                  <c:v>0.219</c:v>
                </c:pt>
              </c:numCache>
            </c:numRef>
          </c:yVal>
          <c:smooth val="0"/>
          <c:extLst>
            <c:ext xmlns:c16="http://schemas.microsoft.com/office/drawing/2014/chart" uri="{C3380CC4-5D6E-409C-BE32-E72D297353CC}">
              <c16:uniqueId val="{00000000-6253-4D94-A6C6-D4F043D08364}"/>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strRef>
              <c:f>'Regional data'!$AC$247:$AC$313</c:f>
              <c:strCache>
                <c:ptCount val="67"/>
                <c:pt idx="0">
                  <c:v>34</c:v>
                </c:pt>
                <c:pt idx="1">
                  <c:v>7.5</c:v>
                </c:pt>
                <c:pt idx="2">
                  <c:v>7.5</c:v>
                </c:pt>
                <c:pt idx="3">
                  <c:v>7.5</c:v>
                </c:pt>
                <c:pt idx="4">
                  <c:v>18</c:v>
                </c:pt>
                <c:pt idx="5">
                  <c:v>46250</c:v>
                </c:pt>
                <c:pt idx="6">
                  <c:v>9700</c:v>
                </c:pt>
                <c:pt idx="7">
                  <c:v>44140</c:v>
                </c:pt>
                <c:pt idx="8">
                  <c:v>13</c:v>
                </c:pt>
                <c:pt idx="9">
                  <c:v>20</c:v>
                </c:pt>
                <c:pt idx="10">
                  <c:v>&lt; 0.1</c:v>
                </c:pt>
                <c:pt idx="11">
                  <c:v>15</c:v>
                </c:pt>
                <c:pt idx="12">
                  <c:v>65</c:v>
                </c:pt>
                <c:pt idx="13">
                  <c:v>&lt; 0.1</c:v>
                </c:pt>
                <c:pt idx="14">
                  <c:v>15</c:v>
                </c:pt>
                <c:pt idx="15">
                  <c:v>58</c:v>
                </c:pt>
                <c:pt idx="16">
                  <c:v>5.3</c:v>
                </c:pt>
                <c:pt idx="17">
                  <c:v>108</c:v>
                </c:pt>
                <c:pt idx="18">
                  <c:v>343</c:v>
                </c:pt>
                <c:pt idx="19">
                  <c:v>479</c:v>
                </c:pt>
                <c:pt idx="20">
                  <c:v>5.6</c:v>
                </c:pt>
                <c:pt idx="21">
                  <c:v>22</c:v>
                </c:pt>
                <c:pt idx="22">
                  <c:v>616</c:v>
                </c:pt>
                <c:pt idx="23">
                  <c:v>11.88</c:v>
                </c:pt>
                <c:pt idx="24">
                  <c:v>405</c:v>
                </c:pt>
                <c:pt idx="25">
                  <c:v>361</c:v>
                </c:pt>
                <c:pt idx="26">
                  <c:v>240</c:v>
                </c:pt>
                <c:pt idx="27">
                  <c:v>237</c:v>
                </c:pt>
                <c:pt idx="28">
                  <c:v>1098</c:v>
                </c:pt>
                <c:pt idx="29">
                  <c:v>2126</c:v>
                </c:pt>
                <c:pt idx="30">
                  <c:v>106</c:v>
                </c:pt>
                <c:pt idx="31">
                  <c:v>123</c:v>
                </c:pt>
                <c:pt idx="32">
                  <c:v>1827</c:v>
                </c:pt>
                <c:pt idx="33">
                  <c:v>800</c:v>
                </c:pt>
                <c:pt idx="34">
                  <c:v>38</c:v>
                </c:pt>
                <c:pt idx="35">
                  <c:v>13</c:v>
                </c:pt>
                <c:pt idx="36">
                  <c:v>10</c:v>
                </c:pt>
                <c:pt idx="37">
                  <c:v>0.7</c:v>
                </c:pt>
                <c:pt idx="38">
                  <c:v>12</c:v>
                </c:pt>
                <c:pt idx="39">
                  <c:v>16</c:v>
                </c:pt>
                <c:pt idx="40">
                  <c:v>23</c:v>
                </c:pt>
                <c:pt idx="41">
                  <c:v>1.1</c:v>
                </c:pt>
                <c:pt idx="42">
                  <c:v>62</c:v>
                </c:pt>
                <c:pt idx="43">
                  <c:v>265</c:v>
                </c:pt>
                <c:pt idx="44">
                  <c:v>125</c:v>
                </c:pt>
                <c:pt idx="45">
                  <c:v>709</c:v>
                </c:pt>
                <c:pt idx="46">
                  <c:v>244</c:v>
                </c:pt>
                <c:pt idx="47">
                  <c:v>16</c:v>
                </c:pt>
                <c:pt idx="48">
                  <c:v>845</c:v>
                </c:pt>
                <c:pt idx="49">
                  <c:v>163</c:v>
                </c:pt>
                <c:pt idx="50">
                  <c:v>262</c:v>
                </c:pt>
                <c:pt idx="51">
                  <c:v>875</c:v>
                </c:pt>
                <c:pt idx="52">
                  <c:v>83</c:v>
                </c:pt>
                <c:pt idx="53">
                  <c:v>60.5</c:v>
                </c:pt>
                <c:pt idx="54">
                  <c:v>261</c:v>
                </c:pt>
                <c:pt idx="55">
                  <c:v>719</c:v>
                </c:pt>
                <c:pt idx="56">
                  <c:v>246</c:v>
                </c:pt>
                <c:pt idx="57">
                  <c:v>19</c:v>
                </c:pt>
                <c:pt idx="58">
                  <c:v>44</c:v>
                </c:pt>
                <c:pt idx="59">
                  <c:v>18</c:v>
                </c:pt>
                <c:pt idx="60">
                  <c:v>73</c:v>
                </c:pt>
                <c:pt idx="61">
                  <c:v>44</c:v>
                </c:pt>
                <c:pt idx="62">
                  <c:v>73</c:v>
                </c:pt>
                <c:pt idx="63">
                  <c:v>93</c:v>
                </c:pt>
                <c:pt idx="64">
                  <c:v>50</c:v>
                </c:pt>
                <c:pt idx="65">
                  <c:v>31</c:v>
                </c:pt>
                <c:pt idx="66">
                  <c:v>29</c:v>
                </c:pt>
              </c:strCache>
            </c:strRef>
          </c:xVal>
          <c:yVal>
            <c:numRef>
              <c:f>'Regional data'!$AP$247:$AP$313</c:f>
              <c:numCache>
                <c:formatCode>General</c:formatCode>
                <c:ptCount val="67"/>
                <c:pt idx="0">
                  <c:v>3.9</c:v>
                </c:pt>
                <c:pt idx="1">
                  <c:v>1.8</c:v>
                </c:pt>
                <c:pt idx="2">
                  <c:v>1.3</c:v>
                </c:pt>
                <c:pt idx="3">
                  <c:v>1.9</c:v>
                </c:pt>
                <c:pt idx="5">
                  <c:v>34</c:v>
                </c:pt>
                <c:pt idx="6">
                  <c:v>11</c:v>
                </c:pt>
                <c:pt idx="7">
                  <c:v>74</c:v>
                </c:pt>
                <c:pt idx="8">
                  <c:v>0.4</c:v>
                </c:pt>
                <c:pt idx="9">
                  <c:v>0.1</c:v>
                </c:pt>
                <c:pt idx="11">
                  <c:v>2</c:v>
                </c:pt>
                <c:pt idx="12">
                  <c:v>5.9</c:v>
                </c:pt>
                <c:pt idx="13">
                  <c:v>0.2</c:v>
                </c:pt>
                <c:pt idx="14">
                  <c:v>0.1</c:v>
                </c:pt>
                <c:pt idx="15">
                  <c:v>0.2</c:v>
                </c:pt>
                <c:pt idx="16">
                  <c:v>0</c:v>
                </c:pt>
                <c:pt idx="17">
                  <c:v>1</c:v>
                </c:pt>
                <c:pt idx="18">
                  <c:v>37</c:v>
                </c:pt>
                <c:pt idx="19">
                  <c:v>58</c:v>
                </c:pt>
                <c:pt idx="20">
                  <c:v>0.1</c:v>
                </c:pt>
                <c:pt idx="21">
                  <c:v>0</c:v>
                </c:pt>
                <c:pt idx="22">
                  <c:v>9.6999999999999993</c:v>
                </c:pt>
                <c:pt idx="23">
                  <c:v>0.5</c:v>
                </c:pt>
                <c:pt idx="25">
                  <c:v>8.1</c:v>
                </c:pt>
                <c:pt idx="26">
                  <c:v>7.8</c:v>
                </c:pt>
                <c:pt idx="27">
                  <c:v>8.5</c:v>
                </c:pt>
                <c:pt idx="28">
                  <c:v>6.6</c:v>
                </c:pt>
                <c:pt idx="29">
                  <c:v>9</c:v>
                </c:pt>
                <c:pt idx="30">
                  <c:v>10.4</c:v>
                </c:pt>
                <c:pt idx="31">
                  <c:v>0.65</c:v>
                </c:pt>
                <c:pt idx="32">
                  <c:v>19.5</c:v>
                </c:pt>
                <c:pt idx="33">
                  <c:v>36</c:v>
                </c:pt>
                <c:pt idx="34">
                  <c:v>4.8</c:v>
                </c:pt>
                <c:pt idx="35">
                  <c:v>0.1</c:v>
                </c:pt>
                <c:pt idx="36">
                  <c:v>0.2</c:v>
                </c:pt>
                <c:pt idx="37">
                  <c:v>0.3</c:v>
                </c:pt>
                <c:pt idx="38">
                  <c:v>0</c:v>
                </c:pt>
                <c:pt idx="39">
                  <c:v>0.2</c:v>
                </c:pt>
                <c:pt idx="40">
                  <c:v>1.5</c:v>
                </c:pt>
                <c:pt idx="41">
                  <c:v>0</c:v>
                </c:pt>
                <c:pt idx="42">
                  <c:v>1.4</c:v>
                </c:pt>
                <c:pt idx="43">
                  <c:v>7.1</c:v>
                </c:pt>
                <c:pt idx="44">
                  <c:v>0.5</c:v>
                </c:pt>
                <c:pt idx="45">
                  <c:v>8</c:v>
                </c:pt>
                <c:pt idx="46">
                  <c:v>6</c:v>
                </c:pt>
                <c:pt idx="47">
                  <c:v>0.5</c:v>
                </c:pt>
                <c:pt idx="48">
                  <c:v>2</c:v>
                </c:pt>
                <c:pt idx="49">
                  <c:v>8</c:v>
                </c:pt>
                <c:pt idx="50">
                  <c:v>16</c:v>
                </c:pt>
                <c:pt idx="51">
                  <c:v>5.4</c:v>
                </c:pt>
                <c:pt idx="52">
                  <c:v>2</c:v>
                </c:pt>
                <c:pt idx="53">
                  <c:v>1</c:v>
                </c:pt>
                <c:pt idx="54">
                  <c:v>7.6</c:v>
                </c:pt>
                <c:pt idx="55">
                  <c:v>8.3000000000000007</c:v>
                </c:pt>
                <c:pt idx="56">
                  <c:v>1.5</c:v>
                </c:pt>
                <c:pt idx="57">
                  <c:v>2.2330000000000001</c:v>
                </c:pt>
                <c:pt idx="58">
                  <c:v>1.0760000000000001</c:v>
                </c:pt>
                <c:pt idx="59">
                  <c:v>1.409</c:v>
                </c:pt>
                <c:pt idx="60">
                  <c:v>7.9000000000000001E-2</c:v>
                </c:pt>
                <c:pt idx="61">
                  <c:v>1.7330000000000001</c:v>
                </c:pt>
                <c:pt idx="62">
                  <c:v>0.216</c:v>
                </c:pt>
                <c:pt idx="63">
                  <c:v>0.61399999999999999</c:v>
                </c:pt>
                <c:pt idx="64">
                  <c:v>4.9000000000000002E-2</c:v>
                </c:pt>
                <c:pt idx="65">
                  <c:v>6.4000000000000001E-2</c:v>
                </c:pt>
                <c:pt idx="66">
                  <c:v>2.4E-2</c:v>
                </c:pt>
              </c:numCache>
            </c:numRef>
          </c:yVal>
          <c:smooth val="0"/>
          <c:extLst xmlns:c15="http://schemas.microsoft.com/office/drawing/2012/chart">
            <c:ext xmlns:c16="http://schemas.microsoft.com/office/drawing/2014/chart" uri="{C3380CC4-5D6E-409C-BE32-E72D297353CC}">
              <c16:uniqueId val="{00000001-6253-4D94-A6C6-D4F043D08364}"/>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data'!$AC$7:$AC$44</c:f>
              <c:numCache>
                <c:formatCode>General</c:formatCode>
                <c:ptCount val="38"/>
                <c:pt idx="0">
                  <c:v>905.53</c:v>
                </c:pt>
                <c:pt idx="1">
                  <c:v>874.82</c:v>
                </c:pt>
                <c:pt idx="2">
                  <c:v>876.91</c:v>
                </c:pt>
                <c:pt idx="3">
                  <c:v>907.29</c:v>
                </c:pt>
                <c:pt idx="4">
                  <c:v>880.51</c:v>
                </c:pt>
                <c:pt idx="5">
                  <c:v>878.82</c:v>
                </c:pt>
                <c:pt idx="6">
                  <c:v>909.95</c:v>
                </c:pt>
                <c:pt idx="7">
                  <c:v>887.48</c:v>
                </c:pt>
                <c:pt idx="8">
                  <c:v>927.52</c:v>
                </c:pt>
                <c:pt idx="9">
                  <c:v>422.99</c:v>
                </c:pt>
                <c:pt idx="10">
                  <c:v>632</c:v>
                </c:pt>
                <c:pt idx="11">
                  <c:v>615</c:v>
                </c:pt>
                <c:pt idx="12">
                  <c:v>872</c:v>
                </c:pt>
                <c:pt idx="13">
                  <c:v>39</c:v>
                </c:pt>
                <c:pt idx="14">
                  <c:v>195</c:v>
                </c:pt>
                <c:pt idx="15">
                  <c:v>354</c:v>
                </c:pt>
                <c:pt idx="16">
                  <c:v>220</c:v>
                </c:pt>
                <c:pt idx="17">
                  <c:v>84</c:v>
                </c:pt>
                <c:pt idx="18">
                  <c:v>576</c:v>
                </c:pt>
                <c:pt idx="19">
                  <c:v>3700</c:v>
                </c:pt>
                <c:pt idx="20">
                  <c:v>4418</c:v>
                </c:pt>
                <c:pt idx="21">
                  <c:v>328</c:v>
                </c:pt>
                <c:pt idx="22">
                  <c:v>65</c:v>
                </c:pt>
                <c:pt idx="23">
                  <c:v>1120</c:v>
                </c:pt>
                <c:pt idx="24">
                  <c:v>7.8</c:v>
                </c:pt>
                <c:pt idx="25">
                  <c:v>12</c:v>
                </c:pt>
                <c:pt idx="26">
                  <c:v>12</c:v>
                </c:pt>
                <c:pt idx="27">
                  <c:v>133</c:v>
                </c:pt>
                <c:pt idx="28">
                  <c:v>162</c:v>
                </c:pt>
                <c:pt idx="29">
                  <c:v>308</c:v>
                </c:pt>
                <c:pt idx="30">
                  <c:v>61</c:v>
                </c:pt>
                <c:pt idx="31">
                  <c:v>83</c:v>
                </c:pt>
                <c:pt idx="32">
                  <c:v>1670</c:v>
                </c:pt>
                <c:pt idx="33">
                  <c:v>1002</c:v>
                </c:pt>
                <c:pt idx="34">
                  <c:v>78</c:v>
                </c:pt>
                <c:pt idx="35">
                  <c:v>505.6</c:v>
                </c:pt>
                <c:pt idx="36">
                  <c:v>566.29999999999995</c:v>
                </c:pt>
                <c:pt idx="37">
                  <c:v>347.8</c:v>
                </c:pt>
              </c:numCache>
            </c:numRef>
          </c:xVal>
          <c:yVal>
            <c:numRef>
              <c:f>'Regional data'!$AP$7:$AP$44</c:f>
              <c:numCache>
                <c:formatCode>General</c:formatCode>
                <c:ptCount val="38"/>
                <c:pt idx="11">
                  <c:v>0.78</c:v>
                </c:pt>
                <c:pt idx="12">
                  <c:v>24</c:v>
                </c:pt>
                <c:pt idx="13">
                  <c:v>0.6</c:v>
                </c:pt>
                <c:pt idx="14">
                  <c:v>1.3</c:v>
                </c:pt>
                <c:pt idx="15">
                  <c:v>35</c:v>
                </c:pt>
                <c:pt idx="16">
                  <c:v>3.5</c:v>
                </c:pt>
                <c:pt idx="17">
                  <c:v>0.2</c:v>
                </c:pt>
                <c:pt idx="18">
                  <c:v>0.3</c:v>
                </c:pt>
                <c:pt idx="19">
                  <c:v>7.4</c:v>
                </c:pt>
                <c:pt idx="20">
                  <c:v>6.6</c:v>
                </c:pt>
                <c:pt idx="21">
                  <c:v>2.1</c:v>
                </c:pt>
                <c:pt idx="23">
                  <c:v>5.4</c:v>
                </c:pt>
                <c:pt idx="24">
                  <c:v>0.1</c:v>
                </c:pt>
                <c:pt idx="25">
                  <c:v>0</c:v>
                </c:pt>
                <c:pt idx="26">
                  <c:v>0</c:v>
                </c:pt>
                <c:pt idx="27">
                  <c:v>1.2</c:v>
                </c:pt>
                <c:pt idx="28">
                  <c:v>3</c:v>
                </c:pt>
                <c:pt idx="29">
                  <c:v>2</c:v>
                </c:pt>
                <c:pt idx="30">
                  <c:v>0.1</c:v>
                </c:pt>
                <c:pt idx="31">
                  <c:v>0.7</c:v>
                </c:pt>
                <c:pt idx="32">
                  <c:v>5.6</c:v>
                </c:pt>
                <c:pt idx="33">
                  <c:v>2.1</c:v>
                </c:pt>
              </c:numCache>
            </c:numRef>
          </c:yVal>
          <c:smooth val="0"/>
          <c:extLst>
            <c:ext xmlns:c16="http://schemas.microsoft.com/office/drawing/2014/chart" uri="{C3380CC4-5D6E-409C-BE32-E72D297353CC}">
              <c16:uniqueId val="{00000002-6253-4D94-A6C6-D4F043D08364}"/>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strRef>
              <c:f>'Regional data'!$AC$316:$AC$327</c:f>
              <c:strCache>
                <c:ptCount val="12"/>
                <c:pt idx="0">
                  <c:v>49</c:v>
                </c:pt>
                <c:pt idx="1">
                  <c:v>396</c:v>
                </c:pt>
                <c:pt idx="2">
                  <c:v>16</c:v>
                </c:pt>
                <c:pt idx="3">
                  <c:v>227</c:v>
                </c:pt>
                <c:pt idx="4">
                  <c:v>221</c:v>
                </c:pt>
                <c:pt idx="5">
                  <c:v>325</c:v>
                </c:pt>
                <c:pt idx="6">
                  <c:v>199</c:v>
                </c:pt>
                <c:pt idx="7">
                  <c:v>&lt; 0.1</c:v>
                </c:pt>
                <c:pt idx="8">
                  <c:v>81</c:v>
                </c:pt>
                <c:pt idx="9">
                  <c:v>69</c:v>
                </c:pt>
                <c:pt idx="10">
                  <c:v>96</c:v>
                </c:pt>
                <c:pt idx="11">
                  <c:v>38</c:v>
                </c:pt>
              </c:strCache>
            </c:strRef>
          </c:xVal>
          <c:yVal>
            <c:numRef>
              <c:f>'Regional data'!$AP$316:$AP$327</c:f>
              <c:numCache>
                <c:formatCode>General</c:formatCode>
                <c:ptCount val="12"/>
                <c:pt idx="1">
                  <c:v>28</c:v>
                </c:pt>
                <c:pt idx="2">
                  <c:v>0.9</c:v>
                </c:pt>
                <c:pt idx="3">
                  <c:v>4.8</c:v>
                </c:pt>
                <c:pt idx="4">
                  <c:v>1.1000000000000001</c:v>
                </c:pt>
                <c:pt idx="5">
                  <c:v>72</c:v>
                </c:pt>
                <c:pt idx="6">
                  <c:v>16</c:v>
                </c:pt>
                <c:pt idx="7">
                  <c:v>0</c:v>
                </c:pt>
                <c:pt idx="8">
                  <c:v>0.04</c:v>
                </c:pt>
                <c:pt idx="9">
                  <c:v>2.7250000000000001</c:v>
                </c:pt>
                <c:pt idx="10">
                  <c:v>0.60899999999999999</c:v>
                </c:pt>
                <c:pt idx="11">
                  <c:v>0.77600000000000002</c:v>
                </c:pt>
              </c:numCache>
            </c:numRef>
          </c:yVal>
          <c:smooth val="0"/>
          <c:extLst>
            <c:ext xmlns:c16="http://schemas.microsoft.com/office/drawing/2014/chart" uri="{C3380CC4-5D6E-409C-BE32-E72D297353CC}">
              <c16:uniqueId val="{00000003-6253-4D94-A6C6-D4F043D08364}"/>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data'!$AC$188:$AC$244</c:f>
              <c:numCache>
                <c:formatCode>General</c:formatCode>
                <c:ptCount val="57"/>
                <c:pt idx="0">
                  <c:v>33.5</c:v>
                </c:pt>
                <c:pt idx="1">
                  <c:v>2800</c:v>
                </c:pt>
                <c:pt idx="2">
                  <c:v>12</c:v>
                </c:pt>
                <c:pt idx="3">
                  <c:v>105</c:v>
                </c:pt>
                <c:pt idx="4">
                  <c:v>122</c:v>
                </c:pt>
                <c:pt idx="5">
                  <c:v>182</c:v>
                </c:pt>
                <c:pt idx="6">
                  <c:v>131</c:v>
                </c:pt>
                <c:pt idx="7">
                  <c:v>151</c:v>
                </c:pt>
                <c:pt idx="8">
                  <c:v>588</c:v>
                </c:pt>
                <c:pt idx="9">
                  <c:v>447</c:v>
                </c:pt>
                <c:pt idx="10">
                  <c:v>84</c:v>
                </c:pt>
                <c:pt idx="13">
                  <c:v>77.3</c:v>
                </c:pt>
                <c:pt idx="14">
                  <c:v>1059</c:v>
                </c:pt>
                <c:pt idx="15">
                  <c:v>1067</c:v>
                </c:pt>
                <c:pt idx="16">
                  <c:v>693</c:v>
                </c:pt>
                <c:pt idx="17">
                  <c:v>135</c:v>
                </c:pt>
                <c:pt idx="18">
                  <c:v>123</c:v>
                </c:pt>
                <c:pt idx="19">
                  <c:v>1075</c:v>
                </c:pt>
                <c:pt idx="20">
                  <c:v>600</c:v>
                </c:pt>
                <c:pt idx="21">
                  <c:v>750</c:v>
                </c:pt>
                <c:pt idx="22">
                  <c:v>950</c:v>
                </c:pt>
                <c:pt idx="23">
                  <c:v>560</c:v>
                </c:pt>
                <c:pt idx="24">
                  <c:v>1620</c:v>
                </c:pt>
                <c:pt idx="25">
                  <c:v>20</c:v>
                </c:pt>
                <c:pt idx="26">
                  <c:v>250</c:v>
                </c:pt>
                <c:pt idx="27">
                  <c:v>7.3</c:v>
                </c:pt>
                <c:pt idx="28">
                  <c:v>67</c:v>
                </c:pt>
                <c:pt idx="29">
                  <c:v>8</c:v>
                </c:pt>
                <c:pt idx="30">
                  <c:v>137</c:v>
                </c:pt>
                <c:pt idx="31">
                  <c:v>57</c:v>
                </c:pt>
                <c:pt idx="32">
                  <c:v>52</c:v>
                </c:pt>
                <c:pt idx="33">
                  <c:v>90.8</c:v>
                </c:pt>
                <c:pt idx="34">
                  <c:v>86</c:v>
                </c:pt>
                <c:pt idx="35">
                  <c:v>52</c:v>
                </c:pt>
                <c:pt idx="36">
                  <c:v>15</c:v>
                </c:pt>
                <c:pt idx="37">
                  <c:v>108</c:v>
                </c:pt>
                <c:pt idx="38">
                  <c:v>89</c:v>
                </c:pt>
                <c:pt idx="39">
                  <c:v>591</c:v>
                </c:pt>
                <c:pt idx="40">
                  <c:v>16.399999999999999</c:v>
                </c:pt>
                <c:pt idx="41">
                  <c:v>75</c:v>
                </c:pt>
                <c:pt idx="42">
                  <c:v>1814</c:v>
                </c:pt>
                <c:pt idx="43">
                  <c:v>137</c:v>
                </c:pt>
                <c:pt idx="44">
                  <c:v>92.1</c:v>
                </c:pt>
                <c:pt idx="45">
                  <c:v>88.6</c:v>
                </c:pt>
                <c:pt idx="46">
                  <c:v>107</c:v>
                </c:pt>
                <c:pt idx="47">
                  <c:v>89</c:v>
                </c:pt>
                <c:pt idx="48">
                  <c:v>225</c:v>
                </c:pt>
                <c:pt idx="49">
                  <c:v>102</c:v>
                </c:pt>
                <c:pt idx="50">
                  <c:v>90</c:v>
                </c:pt>
                <c:pt idx="51">
                  <c:v>74</c:v>
                </c:pt>
                <c:pt idx="52">
                  <c:v>93</c:v>
                </c:pt>
                <c:pt idx="53">
                  <c:v>112</c:v>
                </c:pt>
                <c:pt idx="54">
                  <c:v>54.7</c:v>
                </c:pt>
                <c:pt idx="55">
                  <c:v>134</c:v>
                </c:pt>
                <c:pt idx="56">
                  <c:v>28</c:v>
                </c:pt>
              </c:numCache>
            </c:numRef>
          </c:xVal>
          <c:yVal>
            <c:numRef>
              <c:f>'Regional data'!$AP$188:$AP$244</c:f>
              <c:numCache>
                <c:formatCode>General</c:formatCode>
                <c:ptCount val="57"/>
                <c:pt idx="0">
                  <c:v>2.7</c:v>
                </c:pt>
                <c:pt idx="1">
                  <c:v>2.6</c:v>
                </c:pt>
                <c:pt idx="2">
                  <c:v>0.5</c:v>
                </c:pt>
                <c:pt idx="4">
                  <c:v>2</c:v>
                </c:pt>
                <c:pt idx="5">
                  <c:v>34.9</c:v>
                </c:pt>
                <c:pt idx="6">
                  <c:v>30</c:v>
                </c:pt>
                <c:pt idx="8">
                  <c:v>9.8000000000000007</c:v>
                </c:pt>
                <c:pt idx="9">
                  <c:v>58</c:v>
                </c:pt>
                <c:pt idx="10">
                  <c:v>5.5</c:v>
                </c:pt>
                <c:pt idx="11">
                  <c:v>5.4</c:v>
                </c:pt>
                <c:pt idx="12">
                  <c:v>6.3</c:v>
                </c:pt>
                <c:pt idx="13">
                  <c:v>8.3000000000000007</c:v>
                </c:pt>
                <c:pt idx="14">
                  <c:v>6.2</c:v>
                </c:pt>
                <c:pt idx="15">
                  <c:v>34</c:v>
                </c:pt>
                <c:pt idx="16">
                  <c:v>99</c:v>
                </c:pt>
                <c:pt idx="17">
                  <c:v>6.7</c:v>
                </c:pt>
                <c:pt idx="18">
                  <c:v>7.7</c:v>
                </c:pt>
                <c:pt idx="19">
                  <c:v>58</c:v>
                </c:pt>
                <c:pt idx="20">
                  <c:v>26</c:v>
                </c:pt>
                <c:pt idx="21">
                  <c:v>34</c:v>
                </c:pt>
                <c:pt idx="22">
                  <c:v>40</c:v>
                </c:pt>
                <c:pt idx="23">
                  <c:v>44.1</c:v>
                </c:pt>
                <c:pt idx="24">
                  <c:v>2.5</c:v>
                </c:pt>
                <c:pt idx="25">
                  <c:v>0.7</c:v>
                </c:pt>
                <c:pt idx="26">
                  <c:v>1.4</c:v>
                </c:pt>
                <c:pt idx="27">
                  <c:v>0.15</c:v>
                </c:pt>
                <c:pt idx="28">
                  <c:v>0.2</c:v>
                </c:pt>
                <c:pt idx="29">
                  <c:v>0</c:v>
                </c:pt>
                <c:pt idx="30">
                  <c:v>20.399999999999999</c:v>
                </c:pt>
                <c:pt idx="31">
                  <c:v>4.2</c:v>
                </c:pt>
                <c:pt idx="32">
                  <c:v>3.4</c:v>
                </c:pt>
                <c:pt idx="33">
                  <c:v>6.9</c:v>
                </c:pt>
                <c:pt idx="34">
                  <c:v>6.2</c:v>
                </c:pt>
                <c:pt idx="35">
                  <c:v>3.9</c:v>
                </c:pt>
                <c:pt idx="36">
                  <c:v>2</c:v>
                </c:pt>
                <c:pt idx="37">
                  <c:v>7</c:v>
                </c:pt>
                <c:pt idx="38">
                  <c:v>6.4</c:v>
                </c:pt>
                <c:pt idx="39">
                  <c:v>6.5</c:v>
                </c:pt>
                <c:pt idx="40">
                  <c:v>4</c:v>
                </c:pt>
                <c:pt idx="41">
                  <c:v>4.4000000000000004</c:v>
                </c:pt>
                <c:pt idx="45">
                  <c:v>0.8</c:v>
                </c:pt>
                <c:pt idx="46">
                  <c:v>13</c:v>
                </c:pt>
                <c:pt idx="47">
                  <c:v>12</c:v>
                </c:pt>
                <c:pt idx="49">
                  <c:v>19</c:v>
                </c:pt>
                <c:pt idx="51">
                  <c:v>15</c:v>
                </c:pt>
                <c:pt idx="52">
                  <c:v>9.1999999999999993</c:v>
                </c:pt>
                <c:pt idx="53">
                  <c:v>3.1</c:v>
                </c:pt>
                <c:pt idx="54">
                  <c:v>63</c:v>
                </c:pt>
                <c:pt idx="55">
                  <c:v>30</c:v>
                </c:pt>
                <c:pt idx="56">
                  <c:v>3.45</c:v>
                </c:pt>
              </c:numCache>
            </c:numRef>
          </c:yVal>
          <c:smooth val="0"/>
          <c:extLst>
            <c:ext xmlns:c16="http://schemas.microsoft.com/office/drawing/2014/chart" uri="{C3380CC4-5D6E-409C-BE32-E72D297353CC}">
              <c16:uniqueId val="{00000004-6253-4D94-A6C6-D4F043D08364}"/>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data'!$AC$174:$AC$185</c:f>
              <c:numCache>
                <c:formatCode>General</c:formatCode>
                <c:ptCount val="12"/>
                <c:pt idx="0">
                  <c:v>57</c:v>
                </c:pt>
                <c:pt idx="1">
                  <c:v>250</c:v>
                </c:pt>
                <c:pt idx="2">
                  <c:v>325</c:v>
                </c:pt>
                <c:pt idx="3">
                  <c:v>107</c:v>
                </c:pt>
                <c:pt idx="4">
                  <c:v>22.8</c:v>
                </c:pt>
                <c:pt idx="5">
                  <c:v>88</c:v>
                </c:pt>
                <c:pt idx="6">
                  <c:v>95</c:v>
                </c:pt>
                <c:pt idx="7">
                  <c:v>2041</c:v>
                </c:pt>
                <c:pt idx="8">
                  <c:v>228</c:v>
                </c:pt>
                <c:pt idx="9">
                  <c:v>216</c:v>
                </c:pt>
                <c:pt idx="10">
                  <c:v>221</c:v>
                </c:pt>
                <c:pt idx="11">
                  <c:v>93</c:v>
                </c:pt>
              </c:numCache>
            </c:numRef>
          </c:xVal>
          <c:yVal>
            <c:numRef>
              <c:f>'Regional data'!$AP$174:$AP$185</c:f>
              <c:numCache>
                <c:formatCode>General</c:formatCode>
                <c:ptCount val="12"/>
                <c:pt idx="0">
                  <c:v>1.5</c:v>
                </c:pt>
                <c:pt idx="1">
                  <c:v>0.5</c:v>
                </c:pt>
                <c:pt idx="2">
                  <c:v>0.2</c:v>
                </c:pt>
                <c:pt idx="3">
                  <c:v>1.4</c:v>
                </c:pt>
                <c:pt idx="4">
                  <c:v>0.36</c:v>
                </c:pt>
                <c:pt idx="5">
                  <c:v>0.15</c:v>
                </c:pt>
                <c:pt idx="6">
                  <c:v>0</c:v>
                </c:pt>
                <c:pt idx="7">
                  <c:v>275</c:v>
                </c:pt>
                <c:pt idx="8">
                  <c:v>0.6</c:v>
                </c:pt>
                <c:pt idx="9">
                  <c:v>0.6</c:v>
                </c:pt>
                <c:pt idx="10">
                  <c:v>0.81</c:v>
                </c:pt>
                <c:pt idx="11">
                  <c:v>0.28000000000000003</c:v>
                </c:pt>
              </c:numCache>
            </c:numRef>
          </c:yVal>
          <c:smooth val="0"/>
          <c:extLst>
            <c:ext xmlns:c16="http://schemas.microsoft.com/office/drawing/2014/chart" uri="{C3380CC4-5D6E-409C-BE32-E72D297353CC}">
              <c16:uniqueId val="{00000005-6253-4D94-A6C6-D4F043D08364}"/>
            </c:ext>
          </c:extLst>
        </c:ser>
        <c:dLbls>
          <c:showLegendKey val="0"/>
          <c:showVal val="0"/>
          <c:showCatName val="0"/>
          <c:showSerName val="0"/>
          <c:showPercent val="0"/>
          <c:showBubbleSize val="0"/>
        </c:dLbls>
        <c:axId val="1216781967"/>
        <c:axId val="1216783215"/>
        <c:extLst/>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B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Cl vs As</a:t>
            </a:r>
          </a:p>
        </c:rich>
      </c:tx>
      <c:layout>
        <c:manualLayout>
          <c:xMode val="edge"/>
          <c:yMode val="edge"/>
          <c:x val="0.39080674871205789"/>
          <c:y val="2.8477454040864773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data'!$AC$47:$AC$171</c:f>
              <c:numCache>
                <c:formatCode>General</c:formatCode>
                <c:ptCount val="125"/>
                <c:pt idx="0">
                  <c:v>220</c:v>
                </c:pt>
                <c:pt idx="1">
                  <c:v>4941</c:v>
                </c:pt>
                <c:pt idx="2">
                  <c:v>71</c:v>
                </c:pt>
                <c:pt idx="3">
                  <c:v>43</c:v>
                </c:pt>
                <c:pt idx="4">
                  <c:v>35</c:v>
                </c:pt>
                <c:pt idx="5">
                  <c:v>210</c:v>
                </c:pt>
                <c:pt idx="6">
                  <c:v>190</c:v>
                </c:pt>
                <c:pt idx="7">
                  <c:v>12</c:v>
                </c:pt>
                <c:pt idx="8">
                  <c:v>33</c:v>
                </c:pt>
                <c:pt idx="9">
                  <c:v>73</c:v>
                </c:pt>
                <c:pt idx="10">
                  <c:v>62</c:v>
                </c:pt>
                <c:pt idx="11">
                  <c:v>31</c:v>
                </c:pt>
                <c:pt idx="12">
                  <c:v>37</c:v>
                </c:pt>
                <c:pt idx="13">
                  <c:v>102</c:v>
                </c:pt>
                <c:pt idx="14">
                  <c:v>74</c:v>
                </c:pt>
                <c:pt idx="15">
                  <c:v>179</c:v>
                </c:pt>
                <c:pt idx="16">
                  <c:v>172</c:v>
                </c:pt>
                <c:pt idx="17">
                  <c:v>220</c:v>
                </c:pt>
                <c:pt idx="18">
                  <c:v>1819</c:v>
                </c:pt>
                <c:pt idx="19">
                  <c:v>228</c:v>
                </c:pt>
                <c:pt idx="20">
                  <c:v>1189</c:v>
                </c:pt>
                <c:pt idx="21">
                  <c:v>1200</c:v>
                </c:pt>
                <c:pt idx="22">
                  <c:v>1440</c:v>
                </c:pt>
                <c:pt idx="23">
                  <c:v>290</c:v>
                </c:pt>
                <c:pt idx="24">
                  <c:v>954</c:v>
                </c:pt>
                <c:pt idx="25">
                  <c:v>70</c:v>
                </c:pt>
                <c:pt idx="26">
                  <c:v>16</c:v>
                </c:pt>
                <c:pt idx="27">
                  <c:v>6</c:v>
                </c:pt>
                <c:pt idx="28">
                  <c:v>169</c:v>
                </c:pt>
                <c:pt idx="29">
                  <c:v>202</c:v>
                </c:pt>
                <c:pt idx="30">
                  <c:v>72</c:v>
                </c:pt>
                <c:pt idx="31">
                  <c:v>59</c:v>
                </c:pt>
                <c:pt idx="32">
                  <c:v>61</c:v>
                </c:pt>
                <c:pt idx="33">
                  <c:v>60</c:v>
                </c:pt>
                <c:pt idx="34">
                  <c:v>23</c:v>
                </c:pt>
                <c:pt idx="35">
                  <c:v>13</c:v>
                </c:pt>
                <c:pt idx="36">
                  <c:v>342</c:v>
                </c:pt>
                <c:pt idx="37">
                  <c:v>277</c:v>
                </c:pt>
                <c:pt idx="38">
                  <c:v>174</c:v>
                </c:pt>
                <c:pt idx="39">
                  <c:v>159</c:v>
                </c:pt>
                <c:pt idx="40">
                  <c:v>15</c:v>
                </c:pt>
                <c:pt idx="41">
                  <c:v>33</c:v>
                </c:pt>
                <c:pt idx="42">
                  <c:v>17</c:v>
                </c:pt>
                <c:pt idx="43">
                  <c:v>18</c:v>
                </c:pt>
                <c:pt idx="44">
                  <c:v>26</c:v>
                </c:pt>
                <c:pt idx="45">
                  <c:v>29</c:v>
                </c:pt>
                <c:pt idx="46">
                  <c:v>133</c:v>
                </c:pt>
                <c:pt idx="47">
                  <c:v>131</c:v>
                </c:pt>
                <c:pt idx="48">
                  <c:v>21</c:v>
                </c:pt>
                <c:pt idx="49">
                  <c:v>20</c:v>
                </c:pt>
                <c:pt idx="50">
                  <c:v>21</c:v>
                </c:pt>
                <c:pt idx="51">
                  <c:v>16</c:v>
                </c:pt>
                <c:pt idx="52">
                  <c:v>69</c:v>
                </c:pt>
                <c:pt idx="53">
                  <c:v>24</c:v>
                </c:pt>
                <c:pt idx="54">
                  <c:v>21</c:v>
                </c:pt>
                <c:pt idx="55">
                  <c:v>3</c:v>
                </c:pt>
                <c:pt idx="56">
                  <c:v>2</c:v>
                </c:pt>
                <c:pt idx="57">
                  <c:v>7</c:v>
                </c:pt>
                <c:pt idx="58">
                  <c:v>18</c:v>
                </c:pt>
                <c:pt idx="59">
                  <c:v>24</c:v>
                </c:pt>
                <c:pt idx="60">
                  <c:v>41</c:v>
                </c:pt>
                <c:pt idx="61">
                  <c:v>9</c:v>
                </c:pt>
                <c:pt idx="62">
                  <c:v>5</c:v>
                </c:pt>
                <c:pt idx="63">
                  <c:v>20</c:v>
                </c:pt>
                <c:pt idx="64">
                  <c:v>22</c:v>
                </c:pt>
                <c:pt idx="65">
                  <c:v>41</c:v>
                </c:pt>
                <c:pt idx="66">
                  <c:v>16</c:v>
                </c:pt>
                <c:pt idx="67">
                  <c:v>38</c:v>
                </c:pt>
                <c:pt idx="68">
                  <c:v>11</c:v>
                </c:pt>
                <c:pt idx="69">
                  <c:v>2</c:v>
                </c:pt>
                <c:pt idx="70">
                  <c:v>9</c:v>
                </c:pt>
                <c:pt idx="71">
                  <c:v>82</c:v>
                </c:pt>
                <c:pt idx="72">
                  <c:v>44</c:v>
                </c:pt>
                <c:pt idx="73">
                  <c:v>69</c:v>
                </c:pt>
                <c:pt idx="74">
                  <c:v>11</c:v>
                </c:pt>
                <c:pt idx="75">
                  <c:v>86</c:v>
                </c:pt>
                <c:pt idx="76">
                  <c:v>80</c:v>
                </c:pt>
                <c:pt idx="77">
                  <c:v>115</c:v>
                </c:pt>
                <c:pt idx="78">
                  <c:v>6</c:v>
                </c:pt>
                <c:pt idx="79">
                  <c:v>12</c:v>
                </c:pt>
                <c:pt idx="80">
                  <c:v>31</c:v>
                </c:pt>
                <c:pt idx="81">
                  <c:v>91</c:v>
                </c:pt>
                <c:pt idx="82">
                  <c:v>224</c:v>
                </c:pt>
                <c:pt idx="83">
                  <c:v>144</c:v>
                </c:pt>
                <c:pt idx="84">
                  <c:v>40</c:v>
                </c:pt>
                <c:pt idx="85">
                  <c:v>37</c:v>
                </c:pt>
                <c:pt idx="86">
                  <c:v>19</c:v>
                </c:pt>
                <c:pt idx="87">
                  <c:v>31</c:v>
                </c:pt>
                <c:pt idx="88">
                  <c:v>37</c:v>
                </c:pt>
                <c:pt idx="89">
                  <c:v>24</c:v>
                </c:pt>
                <c:pt idx="90">
                  <c:v>23</c:v>
                </c:pt>
                <c:pt idx="91">
                  <c:v>27</c:v>
                </c:pt>
                <c:pt idx="92">
                  <c:v>27</c:v>
                </c:pt>
                <c:pt idx="93">
                  <c:v>13</c:v>
                </c:pt>
                <c:pt idx="94">
                  <c:v>88</c:v>
                </c:pt>
                <c:pt idx="95">
                  <c:v>42</c:v>
                </c:pt>
                <c:pt idx="96">
                  <c:v>27</c:v>
                </c:pt>
                <c:pt idx="97">
                  <c:v>57</c:v>
                </c:pt>
                <c:pt idx="98">
                  <c:v>110</c:v>
                </c:pt>
                <c:pt idx="99">
                  <c:v>41</c:v>
                </c:pt>
                <c:pt idx="100">
                  <c:v>220</c:v>
                </c:pt>
                <c:pt idx="101">
                  <c:v>244</c:v>
                </c:pt>
                <c:pt idx="102">
                  <c:v>17</c:v>
                </c:pt>
                <c:pt idx="103">
                  <c:v>21</c:v>
                </c:pt>
                <c:pt idx="104">
                  <c:v>21</c:v>
                </c:pt>
                <c:pt idx="105">
                  <c:v>34</c:v>
                </c:pt>
                <c:pt idx="106">
                  <c:v>76</c:v>
                </c:pt>
                <c:pt idx="107">
                  <c:v>27</c:v>
                </c:pt>
                <c:pt idx="108">
                  <c:v>26</c:v>
                </c:pt>
                <c:pt idx="109">
                  <c:v>110</c:v>
                </c:pt>
                <c:pt idx="110">
                  <c:v>156</c:v>
                </c:pt>
                <c:pt idx="111">
                  <c:v>41</c:v>
                </c:pt>
                <c:pt idx="112">
                  <c:v>26</c:v>
                </c:pt>
                <c:pt idx="113">
                  <c:v>27</c:v>
                </c:pt>
                <c:pt idx="114">
                  <c:v>22</c:v>
                </c:pt>
                <c:pt idx="115">
                  <c:v>21</c:v>
                </c:pt>
                <c:pt idx="116">
                  <c:v>8</c:v>
                </c:pt>
                <c:pt idx="117">
                  <c:v>17</c:v>
                </c:pt>
                <c:pt idx="118">
                  <c:v>12</c:v>
                </c:pt>
                <c:pt idx="119">
                  <c:v>6</c:v>
                </c:pt>
                <c:pt idx="120">
                  <c:v>32</c:v>
                </c:pt>
                <c:pt idx="121">
                  <c:v>12</c:v>
                </c:pt>
                <c:pt idx="122">
                  <c:v>23</c:v>
                </c:pt>
                <c:pt idx="123">
                  <c:v>37</c:v>
                </c:pt>
                <c:pt idx="124">
                  <c:v>36</c:v>
                </c:pt>
              </c:numCache>
            </c:numRef>
          </c:xVal>
          <c:yVal>
            <c:numRef>
              <c:f>'Regional data'!$BE$47:$BE$171</c:f>
              <c:numCache>
                <c:formatCode>General</c:formatCode>
                <c:ptCount val="125"/>
                <c:pt idx="27">
                  <c:v>8.0000000000000002E-3</c:v>
                </c:pt>
                <c:pt idx="28">
                  <c:v>0</c:v>
                </c:pt>
                <c:pt idx="29">
                  <c:v>0</c:v>
                </c:pt>
                <c:pt idx="30">
                  <c:v>8.9999999999999993E-3</c:v>
                </c:pt>
                <c:pt idx="31">
                  <c:v>4.0000000000000001E-3</c:v>
                </c:pt>
                <c:pt idx="32">
                  <c:v>8.0000000000000002E-3</c:v>
                </c:pt>
                <c:pt idx="33">
                  <c:v>5.0000000000000001E-3</c:v>
                </c:pt>
                <c:pt idx="34">
                  <c:v>3.0000000000000001E-3</c:v>
                </c:pt>
                <c:pt idx="35">
                  <c:v>1E-3</c:v>
                </c:pt>
                <c:pt idx="36">
                  <c:v>0.26</c:v>
                </c:pt>
                <c:pt idx="37">
                  <c:v>0.378</c:v>
                </c:pt>
                <c:pt idx="38">
                  <c:v>0</c:v>
                </c:pt>
                <c:pt idx="39">
                  <c:v>0</c:v>
                </c:pt>
                <c:pt idx="40">
                  <c:v>2E-3</c:v>
                </c:pt>
                <c:pt idx="41">
                  <c:v>5.0000000000000001E-3</c:v>
                </c:pt>
                <c:pt idx="42">
                  <c:v>7.0000000000000001E-3</c:v>
                </c:pt>
                <c:pt idx="43">
                  <c:v>4.0000000000000001E-3</c:v>
                </c:pt>
                <c:pt idx="44">
                  <c:v>1E-3</c:v>
                </c:pt>
                <c:pt idx="45">
                  <c:v>3.0000000000000001E-3</c:v>
                </c:pt>
                <c:pt idx="46">
                  <c:v>2E-3</c:v>
                </c:pt>
                <c:pt idx="47">
                  <c:v>1E-3</c:v>
                </c:pt>
                <c:pt idx="48">
                  <c:v>2E-3</c:v>
                </c:pt>
                <c:pt idx="49">
                  <c:v>2E-3</c:v>
                </c:pt>
                <c:pt idx="50">
                  <c:v>0.01</c:v>
                </c:pt>
                <c:pt idx="51">
                  <c:v>3.0000000000000001E-3</c:v>
                </c:pt>
                <c:pt idx="52">
                  <c:v>0.93899999999999995</c:v>
                </c:pt>
                <c:pt idx="53">
                  <c:v>0.99099999999999999</c:v>
                </c:pt>
                <c:pt idx="54">
                  <c:v>4.2999999999999997E-2</c:v>
                </c:pt>
                <c:pt idx="55">
                  <c:v>0</c:v>
                </c:pt>
                <c:pt idx="56">
                  <c:v>0</c:v>
                </c:pt>
                <c:pt idx="57">
                  <c:v>3.6999999999999998E-2</c:v>
                </c:pt>
                <c:pt idx="58">
                  <c:v>1E-3</c:v>
                </c:pt>
                <c:pt idx="59">
                  <c:v>1E-3</c:v>
                </c:pt>
                <c:pt idx="60">
                  <c:v>3.0000000000000001E-3</c:v>
                </c:pt>
                <c:pt idx="61">
                  <c:v>1E-3</c:v>
                </c:pt>
                <c:pt idx="62">
                  <c:v>1E-3</c:v>
                </c:pt>
                <c:pt idx="63">
                  <c:v>0</c:v>
                </c:pt>
                <c:pt idx="64">
                  <c:v>1E-3</c:v>
                </c:pt>
                <c:pt idx="65">
                  <c:v>3.7999999999999999E-2</c:v>
                </c:pt>
                <c:pt idx="66">
                  <c:v>4.0000000000000001E-3</c:v>
                </c:pt>
                <c:pt idx="67">
                  <c:v>1E-3</c:v>
                </c:pt>
                <c:pt idx="68">
                  <c:v>8.9999999999999993E-3</c:v>
                </c:pt>
                <c:pt idx="69">
                  <c:v>1.7999999999999999E-2</c:v>
                </c:pt>
                <c:pt idx="70">
                  <c:v>4.0000000000000001E-3</c:v>
                </c:pt>
                <c:pt idx="71">
                  <c:v>1E-3</c:v>
                </c:pt>
                <c:pt idx="72">
                  <c:v>1E-3</c:v>
                </c:pt>
                <c:pt idx="73">
                  <c:v>1E-3</c:v>
                </c:pt>
                <c:pt idx="74">
                  <c:v>1E-3</c:v>
                </c:pt>
                <c:pt idx="75">
                  <c:v>1.0999999999999999E-2</c:v>
                </c:pt>
                <c:pt idx="76">
                  <c:v>2E-3</c:v>
                </c:pt>
                <c:pt idx="77">
                  <c:v>0</c:v>
                </c:pt>
                <c:pt idx="78">
                  <c:v>0</c:v>
                </c:pt>
                <c:pt idx="79">
                  <c:v>3.0000000000000001E-3</c:v>
                </c:pt>
                <c:pt idx="80">
                  <c:v>1.7999999999999999E-2</c:v>
                </c:pt>
                <c:pt idx="81">
                  <c:v>7.0000000000000001E-3</c:v>
                </c:pt>
                <c:pt idx="82">
                  <c:v>0.79100000000000004</c:v>
                </c:pt>
                <c:pt idx="83">
                  <c:v>0</c:v>
                </c:pt>
                <c:pt idx="84">
                  <c:v>7.0000000000000001E-3</c:v>
                </c:pt>
                <c:pt idx="85">
                  <c:v>1E-3</c:v>
                </c:pt>
                <c:pt idx="86">
                  <c:v>4.0000000000000001E-3</c:v>
                </c:pt>
                <c:pt idx="87">
                  <c:v>4.0000000000000001E-3</c:v>
                </c:pt>
                <c:pt idx="88">
                  <c:v>1E-3</c:v>
                </c:pt>
                <c:pt idx="89">
                  <c:v>1E-3</c:v>
                </c:pt>
                <c:pt idx="90">
                  <c:v>4.2000000000000003E-2</c:v>
                </c:pt>
                <c:pt idx="91">
                  <c:v>1E-3</c:v>
                </c:pt>
                <c:pt idx="92">
                  <c:v>1E-3</c:v>
                </c:pt>
                <c:pt idx="93">
                  <c:v>1E-3</c:v>
                </c:pt>
                <c:pt idx="94">
                  <c:v>3.0000000000000001E-3</c:v>
                </c:pt>
                <c:pt idx="95">
                  <c:v>6.0000000000000001E-3</c:v>
                </c:pt>
                <c:pt idx="96">
                  <c:v>6.0000000000000001E-3</c:v>
                </c:pt>
                <c:pt idx="97">
                  <c:v>3.0000000000000001E-3</c:v>
                </c:pt>
                <c:pt idx="98">
                  <c:v>8.9999999999999993E-3</c:v>
                </c:pt>
                <c:pt idx="99">
                  <c:v>3.0000000000000001E-3</c:v>
                </c:pt>
                <c:pt idx="100">
                  <c:v>1.0999999999999999E-2</c:v>
                </c:pt>
                <c:pt idx="101">
                  <c:v>2.1999999999999999E-2</c:v>
                </c:pt>
                <c:pt idx="102">
                  <c:v>3.5999999999999997E-2</c:v>
                </c:pt>
                <c:pt idx="103">
                  <c:v>5.0000000000000001E-3</c:v>
                </c:pt>
                <c:pt idx="104">
                  <c:v>1.2999999999999999E-2</c:v>
                </c:pt>
                <c:pt idx="105">
                  <c:v>5.0000000000000001E-3</c:v>
                </c:pt>
                <c:pt idx="106">
                  <c:v>6.0000000000000001E-3</c:v>
                </c:pt>
                <c:pt idx="107">
                  <c:v>4.0000000000000001E-3</c:v>
                </c:pt>
                <c:pt idx="108">
                  <c:v>3.2000000000000001E-2</c:v>
                </c:pt>
                <c:pt idx="109">
                  <c:v>4.0000000000000001E-3</c:v>
                </c:pt>
                <c:pt idx="110">
                  <c:v>3.1E-2</c:v>
                </c:pt>
                <c:pt idx="111">
                  <c:v>5.0000000000000001E-3</c:v>
                </c:pt>
                <c:pt idx="112">
                  <c:v>8.9999999999999993E-3</c:v>
                </c:pt>
                <c:pt idx="113">
                  <c:v>3.0000000000000001E-3</c:v>
                </c:pt>
                <c:pt idx="114">
                  <c:v>1E-3</c:v>
                </c:pt>
                <c:pt idx="115">
                  <c:v>1E-3</c:v>
                </c:pt>
                <c:pt idx="116">
                  <c:v>3.0000000000000001E-3</c:v>
                </c:pt>
                <c:pt idx="117">
                  <c:v>1E-3</c:v>
                </c:pt>
                <c:pt idx="118">
                  <c:v>3.0000000000000001E-3</c:v>
                </c:pt>
                <c:pt idx="119">
                  <c:v>6.0000000000000001E-3</c:v>
                </c:pt>
                <c:pt idx="120">
                  <c:v>5.0000000000000001E-3</c:v>
                </c:pt>
                <c:pt idx="121">
                  <c:v>4.0000000000000001E-3</c:v>
                </c:pt>
                <c:pt idx="122">
                  <c:v>3.0000000000000001E-3</c:v>
                </c:pt>
                <c:pt idx="123">
                  <c:v>3.0000000000000001E-3</c:v>
                </c:pt>
                <c:pt idx="124">
                  <c:v>8.5000000000000006E-2</c:v>
                </c:pt>
              </c:numCache>
            </c:numRef>
          </c:yVal>
          <c:smooth val="0"/>
          <c:extLst>
            <c:ext xmlns:c16="http://schemas.microsoft.com/office/drawing/2014/chart" uri="{C3380CC4-5D6E-409C-BE32-E72D297353CC}">
              <c16:uniqueId val="{00000000-2FE3-42FA-B575-3E0BD58075A0}"/>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strRef>
              <c:f>'Regional data'!$AC$247:$AC$313</c:f>
              <c:strCache>
                <c:ptCount val="67"/>
                <c:pt idx="0">
                  <c:v>34</c:v>
                </c:pt>
                <c:pt idx="1">
                  <c:v>7.5</c:v>
                </c:pt>
                <c:pt idx="2">
                  <c:v>7.5</c:v>
                </c:pt>
                <c:pt idx="3">
                  <c:v>7.5</c:v>
                </c:pt>
                <c:pt idx="4">
                  <c:v>18</c:v>
                </c:pt>
                <c:pt idx="5">
                  <c:v>46250</c:v>
                </c:pt>
                <c:pt idx="6">
                  <c:v>9700</c:v>
                </c:pt>
                <c:pt idx="7">
                  <c:v>44140</c:v>
                </c:pt>
                <c:pt idx="8">
                  <c:v>13</c:v>
                </c:pt>
                <c:pt idx="9">
                  <c:v>20</c:v>
                </c:pt>
                <c:pt idx="10">
                  <c:v>&lt; 0.1</c:v>
                </c:pt>
                <c:pt idx="11">
                  <c:v>15</c:v>
                </c:pt>
                <c:pt idx="12">
                  <c:v>65</c:v>
                </c:pt>
                <c:pt idx="13">
                  <c:v>&lt; 0.1</c:v>
                </c:pt>
                <c:pt idx="14">
                  <c:v>15</c:v>
                </c:pt>
                <c:pt idx="15">
                  <c:v>58</c:v>
                </c:pt>
                <c:pt idx="16">
                  <c:v>5.3</c:v>
                </c:pt>
                <c:pt idx="17">
                  <c:v>108</c:v>
                </c:pt>
                <c:pt idx="18">
                  <c:v>343</c:v>
                </c:pt>
                <c:pt idx="19">
                  <c:v>479</c:v>
                </c:pt>
                <c:pt idx="20">
                  <c:v>5.6</c:v>
                </c:pt>
                <c:pt idx="21">
                  <c:v>22</c:v>
                </c:pt>
                <c:pt idx="22">
                  <c:v>616</c:v>
                </c:pt>
                <c:pt idx="23">
                  <c:v>11.88</c:v>
                </c:pt>
                <c:pt idx="24">
                  <c:v>405</c:v>
                </c:pt>
                <c:pt idx="25">
                  <c:v>361</c:v>
                </c:pt>
                <c:pt idx="26">
                  <c:v>240</c:v>
                </c:pt>
                <c:pt idx="27">
                  <c:v>237</c:v>
                </c:pt>
                <c:pt idx="28">
                  <c:v>1098</c:v>
                </c:pt>
                <c:pt idx="29">
                  <c:v>2126</c:v>
                </c:pt>
                <c:pt idx="30">
                  <c:v>106</c:v>
                </c:pt>
                <c:pt idx="31">
                  <c:v>123</c:v>
                </c:pt>
                <c:pt idx="32">
                  <c:v>1827</c:v>
                </c:pt>
                <c:pt idx="33">
                  <c:v>800</c:v>
                </c:pt>
                <c:pt idx="34">
                  <c:v>38</c:v>
                </c:pt>
                <c:pt idx="35">
                  <c:v>13</c:v>
                </c:pt>
                <c:pt idx="36">
                  <c:v>10</c:v>
                </c:pt>
                <c:pt idx="37">
                  <c:v>0.7</c:v>
                </c:pt>
                <c:pt idx="38">
                  <c:v>12</c:v>
                </c:pt>
                <c:pt idx="39">
                  <c:v>16</c:v>
                </c:pt>
                <c:pt idx="40">
                  <c:v>23</c:v>
                </c:pt>
                <c:pt idx="41">
                  <c:v>1.1</c:v>
                </c:pt>
                <c:pt idx="42">
                  <c:v>62</c:v>
                </c:pt>
                <c:pt idx="43">
                  <c:v>265</c:v>
                </c:pt>
                <c:pt idx="44">
                  <c:v>125</c:v>
                </c:pt>
                <c:pt idx="45">
                  <c:v>709</c:v>
                </c:pt>
                <c:pt idx="46">
                  <c:v>244</c:v>
                </c:pt>
                <c:pt idx="47">
                  <c:v>16</c:v>
                </c:pt>
                <c:pt idx="48">
                  <c:v>845</c:v>
                </c:pt>
                <c:pt idx="49">
                  <c:v>163</c:v>
                </c:pt>
                <c:pt idx="50">
                  <c:v>262</c:v>
                </c:pt>
                <c:pt idx="51">
                  <c:v>875</c:v>
                </c:pt>
                <c:pt idx="52">
                  <c:v>83</c:v>
                </c:pt>
                <c:pt idx="53">
                  <c:v>60.5</c:v>
                </c:pt>
                <c:pt idx="54">
                  <c:v>261</c:v>
                </c:pt>
                <c:pt idx="55">
                  <c:v>719</c:v>
                </c:pt>
                <c:pt idx="56">
                  <c:v>246</c:v>
                </c:pt>
                <c:pt idx="57">
                  <c:v>19</c:v>
                </c:pt>
                <c:pt idx="58">
                  <c:v>44</c:v>
                </c:pt>
                <c:pt idx="59">
                  <c:v>18</c:v>
                </c:pt>
                <c:pt idx="60">
                  <c:v>73</c:v>
                </c:pt>
                <c:pt idx="61">
                  <c:v>44</c:v>
                </c:pt>
                <c:pt idx="62">
                  <c:v>73</c:v>
                </c:pt>
                <c:pt idx="63">
                  <c:v>93</c:v>
                </c:pt>
                <c:pt idx="64">
                  <c:v>50</c:v>
                </c:pt>
                <c:pt idx="65">
                  <c:v>31</c:v>
                </c:pt>
                <c:pt idx="66">
                  <c:v>29</c:v>
                </c:pt>
              </c:strCache>
            </c:strRef>
          </c:xVal>
          <c:yVal>
            <c:numRef>
              <c:f>'Regional data'!$BE$247:$BE$313</c:f>
              <c:numCache>
                <c:formatCode>General</c:formatCode>
                <c:ptCount val="67"/>
                <c:pt idx="57">
                  <c:v>1E-3</c:v>
                </c:pt>
                <c:pt idx="58">
                  <c:v>5.0000000000000001E-3</c:v>
                </c:pt>
                <c:pt idx="59">
                  <c:v>2E-3</c:v>
                </c:pt>
                <c:pt idx="60">
                  <c:v>1.0999999999999999E-2</c:v>
                </c:pt>
                <c:pt idx="61">
                  <c:v>8.4000000000000005E-2</c:v>
                </c:pt>
                <c:pt idx="62">
                  <c:v>8.9999999999999993E-3</c:v>
                </c:pt>
                <c:pt idx="63">
                  <c:v>2E-3</c:v>
                </c:pt>
                <c:pt idx="64">
                  <c:v>7.3999999999999996E-2</c:v>
                </c:pt>
                <c:pt idx="65">
                  <c:v>6.0000000000000001E-3</c:v>
                </c:pt>
                <c:pt idx="66">
                  <c:v>4.0000000000000001E-3</c:v>
                </c:pt>
              </c:numCache>
            </c:numRef>
          </c:yVal>
          <c:smooth val="0"/>
          <c:extLst xmlns:c15="http://schemas.microsoft.com/office/drawing/2012/chart">
            <c:ext xmlns:c16="http://schemas.microsoft.com/office/drawing/2014/chart" uri="{C3380CC4-5D6E-409C-BE32-E72D297353CC}">
              <c16:uniqueId val="{00000001-2FE3-42FA-B575-3E0BD58075A0}"/>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data'!$AC$7:$AC$44</c:f>
              <c:numCache>
                <c:formatCode>General</c:formatCode>
                <c:ptCount val="38"/>
                <c:pt idx="0">
                  <c:v>905.53</c:v>
                </c:pt>
                <c:pt idx="1">
                  <c:v>874.82</c:v>
                </c:pt>
                <c:pt idx="2">
                  <c:v>876.91</c:v>
                </c:pt>
                <c:pt idx="3">
                  <c:v>907.29</c:v>
                </c:pt>
                <c:pt idx="4">
                  <c:v>880.51</c:v>
                </c:pt>
                <c:pt idx="5">
                  <c:v>878.82</c:v>
                </c:pt>
                <c:pt idx="6">
                  <c:v>909.95</c:v>
                </c:pt>
                <c:pt idx="7">
                  <c:v>887.48</c:v>
                </c:pt>
                <c:pt idx="8">
                  <c:v>927.52</c:v>
                </c:pt>
                <c:pt idx="9">
                  <c:v>422.99</c:v>
                </c:pt>
                <c:pt idx="10">
                  <c:v>632</c:v>
                </c:pt>
                <c:pt idx="11">
                  <c:v>615</c:v>
                </c:pt>
                <c:pt idx="12">
                  <c:v>872</c:v>
                </c:pt>
                <c:pt idx="13">
                  <c:v>39</c:v>
                </c:pt>
                <c:pt idx="14">
                  <c:v>195</c:v>
                </c:pt>
                <c:pt idx="15">
                  <c:v>354</c:v>
                </c:pt>
                <c:pt idx="16">
                  <c:v>220</c:v>
                </c:pt>
                <c:pt idx="17">
                  <c:v>84</c:v>
                </c:pt>
                <c:pt idx="18">
                  <c:v>576</c:v>
                </c:pt>
                <c:pt idx="19">
                  <c:v>3700</c:v>
                </c:pt>
                <c:pt idx="20">
                  <c:v>4418</c:v>
                </c:pt>
                <c:pt idx="21">
                  <c:v>328</c:v>
                </c:pt>
                <c:pt idx="22">
                  <c:v>65</c:v>
                </c:pt>
                <c:pt idx="23">
                  <c:v>1120</c:v>
                </c:pt>
                <c:pt idx="24">
                  <c:v>7.8</c:v>
                </c:pt>
                <c:pt idx="25">
                  <c:v>12</c:v>
                </c:pt>
                <c:pt idx="26">
                  <c:v>12</c:v>
                </c:pt>
                <c:pt idx="27">
                  <c:v>133</c:v>
                </c:pt>
                <c:pt idx="28">
                  <c:v>162</c:v>
                </c:pt>
                <c:pt idx="29">
                  <c:v>308</c:v>
                </c:pt>
                <c:pt idx="30">
                  <c:v>61</c:v>
                </c:pt>
                <c:pt idx="31">
                  <c:v>83</c:v>
                </c:pt>
                <c:pt idx="32">
                  <c:v>1670</c:v>
                </c:pt>
                <c:pt idx="33">
                  <c:v>1002</c:v>
                </c:pt>
                <c:pt idx="34">
                  <c:v>78</c:v>
                </c:pt>
                <c:pt idx="35">
                  <c:v>505.6</c:v>
                </c:pt>
                <c:pt idx="36">
                  <c:v>566.29999999999995</c:v>
                </c:pt>
                <c:pt idx="37">
                  <c:v>347.8</c:v>
                </c:pt>
              </c:numCache>
            </c:numRef>
          </c:xVal>
          <c:yVal>
            <c:numRef>
              <c:f>'Regional data'!$BE$7:$BE$44</c:f>
              <c:numCache>
                <c:formatCode>General</c:formatCode>
                <c:ptCount val="38"/>
              </c:numCache>
            </c:numRef>
          </c:yVal>
          <c:smooth val="0"/>
          <c:extLst>
            <c:ext xmlns:c16="http://schemas.microsoft.com/office/drawing/2014/chart" uri="{C3380CC4-5D6E-409C-BE32-E72D297353CC}">
              <c16:uniqueId val="{00000002-2FE3-42FA-B575-3E0BD58075A0}"/>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strRef>
              <c:f>'Regional data'!$AC$316:$AC$327</c:f>
              <c:strCache>
                <c:ptCount val="12"/>
                <c:pt idx="0">
                  <c:v>49</c:v>
                </c:pt>
                <c:pt idx="1">
                  <c:v>396</c:v>
                </c:pt>
                <c:pt idx="2">
                  <c:v>16</c:v>
                </c:pt>
                <c:pt idx="3">
                  <c:v>227</c:v>
                </c:pt>
                <c:pt idx="4">
                  <c:v>221</c:v>
                </c:pt>
                <c:pt idx="5">
                  <c:v>325</c:v>
                </c:pt>
                <c:pt idx="6">
                  <c:v>199</c:v>
                </c:pt>
                <c:pt idx="7">
                  <c:v>&lt; 0.1</c:v>
                </c:pt>
                <c:pt idx="8">
                  <c:v>81</c:v>
                </c:pt>
                <c:pt idx="9">
                  <c:v>69</c:v>
                </c:pt>
                <c:pt idx="10">
                  <c:v>96</c:v>
                </c:pt>
                <c:pt idx="11">
                  <c:v>38</c:v>
                </c:pt>
              </c:strCache>
            </c:strRef>
          </c:xVal>
          <c:yVal>
            <c:numRef>
              <c:f>'Regional data'!$BE$316:$BE$327</c:f>
              <c:numCache>
                <c:formatCode>General</c:formatCode>
                <c:ptCount val="12"/>
                <c:pt idx="8">
                  <c:v>8.9999999999999993E-3</c:v>
                </c:pt>
                <c:pt idx="9">
                  <c:v>2E-3</c:v>
                </c:pt>
                <c:pt idx="10">
                  <c:v>2E-3</c:v>
                </c:pt>
                <c:pt idx="11">
                  <c:v>5.0000000000000001E-3</c:v>
                </c:pt>
              </c:numCache>
            </c:numRef>
          </c:yVal>
          <c:smooth val="0"/>
          <c:extLst>
            <c:ext xmlns:c16="http://schemas.microsoft.com/office/drawing/2014/chart" uri="{C3380CC4-5D6E-409C-BE32-E72D297353CC}">
              <c16:uniqueId val="{00000003-2FE3-42FA-B575-3E0BD58075A0}"/>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data'!$AC$188:$AC$244</c:f>
              <c:numCache>
                <c:formatCode>General</c:formatCode>
                <c:ptCount val="57"/>
                <c:pt idx="0">
                  <c:v>33.5</c:v>
                </c:pt>
                <c:pt idx="1">
                  <c:v>2800</c:v>
                </c:pt>
                <c:pt idx="2">
                  <c:v>12</c:v>
                </c:pt>
                <c:pt idx="3">
                  <c:v>105</c:v>
                </c:pt>
                <c:pt idx="4">
                  <c:v>122</c:v>
                </c:pt>
                <c:pt idx="5">
                  <c:v>182</c:v>
                </c:pt>
                <c:pt idx="6">
                  <c:v>131</c:v>
                </c:pt>
                <c:pt idx="7">
                  <c:v>151</c:v>
                </c:pt>
                <c:pt idx="8">
                  <c:v>588</c:v>
                </c:pt>
                <c:pt idx="9">
                  <c:v>447</c:v>
                </c:pt>
                <c:pt idx="10">
                  <c:v>84</c:v>
                </c:pt>
                <c:pt idx="13">
                  <c:v>77.3</c:v>
                </c:pt>
                <c:pt idx="14">
                  <c:v>1059</c:v>
                </c:pt>
                <c:pt idx="15">
                  <c:v>1067</c:v>
                </c:pt>
                <c:pt idx="16">
                  <c:v>693</c:v>
                </c:pt>
                <c:pt idx="17">
                  <c:v>135</c:v>
                </c:pt>
                <c:pt idx="18">
                  <c:v>123</c:v>
                </c:pt>
                <c:pt idx="19">
                  <c:v>1075</c:v>
                </c:pt>
                <c:pt idx="20">
                  <c:v>600</c:v>
                </c:pt>
                <c:pt idx="21">
                  <c:v>750</c:v>
                </c:pt>
                <c:pt idx="22">
                  <c:v>950</c:v>
                </c:pt>
                <c:pt idx="23">
                  <c:v>560</c:v>
                </c:pt>
                <c:pt idx="24">
                  <c:v>1620</c:v>
                </c:pt>
                <c:pt idx="25">
                  <c:v>20</c:v>
                </c:pt>
                <c:pt idx="26">
                  <c:v>250</c:v>
                </c:pt>
                <c:pt idx="27">
                  <c:v>7.3</c:v>
                </c:pt>
                <c:pt idx="28">
                  <c:v>67</c:v>
                </c:pt>
                <c:pt idx="29">
                  <c:v>8</c:v>
                </c:pt>
                <c:pt idx="30">
                  <c:v>137</c:v>
                </c:pt>
                <c:pt idx="31">
                  <c:v>57</c:v>
                </c:pt>
                <c:pt idx="32">
                  <c:v>52</c:v>
                </c:pt>
                <c:pt idx="33">
                  <c:v>90.8</c:v>
                </c:pt>
                <c:pt idx="34">
                  <c:v>86</c:v>
                </c:pt>
                <c:pt idx="35">
                  <c:v>52</c:v>
                </c:pt>
                <c:pt idx="36">
                  <c:v>15</c:v>
                </c:pt>
                <c:pt idx="37">
                  <c:v>108</c:v>
                </c:pt>
                <c:pt idx="38">
                  <c:v>89</c:v>
                </c:pt>
                <c:pt idx="39">
                  <c:v>591</c:v>
                </c:pt>
                <c:pt idx="40">
                  <c:v>16.399999999999999</c:v>
                </c:pt>
                <c:pt idx="41">
                  <c:v>75</c:v>
                </c:pt>
                <c:pt idx="42">
                  <c:v>1814</c:v>
                </c:pt>
                <c:pt idx="43">
                  <c:v>137</c:v>
                </c:pt>
                <c:pt idx="44">
                  <c:v>92.1</c:v>
                </c:pt>
                <c:pt idx="45">
                  <c:v>88.6</c:v>
                </c:pt>
                <c:pt idx="46">
                  <c:v>107</c:v>
                </c:pt>
                <c:pt idx="47">
                  <c:v>89</c:v>
                </c:pt>
                <c:pt idx="48">
                  <c:v>225</c:v>
                </c:pt>
                <c:pt idx="49">
                  <c:v>102</c:v>
                </c:pt>
                <c:pt idx="50">
                  <c:v>90</c:v>
                </c:pt>
                <c:pt idx="51">
                  <c:v>74</c:v>
                </c:pt>
                <c:pt idx="52">
                  <c:v>93</c:v>
                </c:pt>
                <c:pt idx="53">
                  <c:v>112</c:v>
                </c:pt>
                <c:pt idx="54">
                  <c:v>54.7</c:v>
                </c:pt>
                <c:pt idx="55">
                  <c:v>134</c:v>
                </c:pt>
                <c:pt idx="56">
                  <c:v>28</c:v>
                </c:pt>
              </c:numCache>
            </c:numRef>
          </c:xVal>
          <c:yVal>
            <c:numRef>
              <c:f>'Regional data'!$BE$188:$BE$244</c:f>
              <c:numCache>
                <c:formatCode>General</c:formatCode>
                <c:ptCount val="57"/>
                <c:pt idx="56">
                  <c:v>2E-3</c:v>
                </c:pt>
              </c:numCache>
            </c:numRef>
          </c:yVal>
          <c:smooth val="0"/>
          <c:extLst>
            <c:ext xmlns:c16="http://schemas.microsoft.com/office/drawing/2014/chart" uri="{C3380CC4-5D6E-409C-BE32-E72D297353CC}">
              <c16:uniqueId val="{00000004-2FE3-42FA-B575-3E0BD58075A0}"/>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data'!$AC$174:$AC$185</c:f>
              <c:numCache>
                <c:formatCode>General</c:formatCode>
                <c:ptCount val="12"/>
                <c:pt idx="0">
                  <c:v>57</c:v>
                </c:pt>
                <c:pt idx="1">
                  <c:v>250</c:v>
                </c:pt>
                <c:pt idx="2">
                  <c:v>325</c:v>
                </c:pt>
                <c:pt idx="3">
                  <c:v>107</c:v>
                </c:pt>
                <c:pt idx="4">
                  <c:v>22.8</c:v>
                </c:pt>
                <c:pt idx="5">
                  <c:v>88</c:v>
                </c:pt>
                <c:pt idx="6">
                  <c:v>95</c:v>
                </c:pt>
                <c:pt idx="7">
                  <c:v>2041</c:v>
                </c:pt>
                <c:pt idx="8">
                  <c:v>228</c:v>
                </c:pt>
                <c:pt idx="9">
                  <c:v>216</c:v>
                </c:pt>
                <c:pt idx="10">
                  <c:v>221</c:v>
                </c:pt>
                <c:pt idx="11">
                  <c:v>93</c:v>
                </c:pt>
              </c:numCache>
            </c:numRef>
          </c:xVal>
          <c:yVal>
            <c:numRef>
              <c:f>'Regional data'!$BE$174:$BE$185</c:f>
              <c:numCache>
                <c:formatCode>General</c:formatCode>
                <c:ptCount val="12"/>
              </c:numCache>
            </c:numRef>
          </c:yVal>
          <c:smooth val="0"/>
          <c:extLst>
            <c:ext xmlns:c16="http://schemas.microsoft.com/office/drawing/2014/chart" uri="{C3380CC4-5D6E-409C-BE32-E72D297353CC}">
              <c16:uniqueId val="{00000005-2FE3-42FA-B575-3E0BD58075A0}"/>
            </c:ext>
          </c:extLst>
        </c:ser>
        <c:dLbls>
          <c:showLegendKey val="0"/>
          <c:showVal val="0"/>
          <c:showCatName val="0"/>
          <c:showSerName val="0"/>
          <c:showPercent val="0"/>
          <c:showBubbleSize val="0"/>
        </c:dLbls>
        <c:axId val="1216781967"/>
        <c:axId val="1216783215"/>
        <c:extLst/>
      </c:scatterChart>
      <c:valAx>
        <c:axId val="1216781967"/>
        <c:scaling>
          <c:orientation val="minMax"/>
          <c:max val="4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As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Cl vs CO3</a:t>
            </a:r>
          </a:p>
        </c:rich>
      </c:tx>
      <c:layout>
        <c:manualLayout>
          <c:xMode val="edge"/>
          <c:yMode val="edge"/>
          <c:x val="0.39080674871205789"/>
          <c:y val="2.8477454040864773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data'!$AC$47:$AC$171</c:f>
              <c:numCache>
                <c:formatCode>General</c:formatCode>
                <c:ptCount val="125"/>
                <c:pt idx="0">
                  <c:v>220</c:v>
                </c:pt>
                <c:pt idx="1">
                  <c:v>4941</c:v>
                </c:pt>
                <c:pt idx="2">
                  <c:v>71</c:v>
                </c:pt>
                <c:pt idx="3">
                  <c:v>43</c:v>
                </c:pt>
                <c:pt idx="4">
                  <c:v>35</c:v>
                </c:pt>
                <c:pt idx="5">
                  <c:v>210</c:v>
                </c:pt>
                <c:pt idx="6">
                  <c:v>190</c:v>
                </c:pt>
                <c:pt idx="7">
                  <c:v>12</c:v>
                </c:pt>
                <c:pt idx="8">
                  <c:v>33</c:v>
                </c:pt>
                <c:pt idx="9">
                  <c:v>73</c:v>
                </c:pt>
                <c:pt idx="10">
                  <c:v>62</c:v>
                </c:pt>
                <c:pt idx="11">
                  <c:v>31</c:v>
                </c:pt>
                <c:pt idx="12">
                  <c:v>37</c:v>
                </c:pt>
                <c:pt idx="13">
                  <c:v>102</c:v>
                </c:pt>
                <c:pt idx="14">
                  <c:v>74</c:v>
                </c:pt>
                <c:pt idx="15">
                  <c:v>179</c:v>
                </c:pt>
                <c:pt idx="16">
                  <c:v>172</c:v>
                </c:pt>
                <c:pt idx="17">
                  <c:v>220</c:v>
                </c:pt>
                <c:pt idx="18">
                  <c:v>1819</c:v>
                </c:pt>
                <c:pt idx="19">
                  <c:v>228</c:v>
                </c:pt>
                <c:pt idx="20">
                  <c:v>1189</c:v>
                </c:pt>
                <c:pt idx="21">
                  <c:v>1200</c:v>
                </c:pt>
                <c:pt idx="22">
                  <c:v>1440</c:v>
                </c:pt>
                <c:pt idx="23">
                  <c:v>290</c:v>
                </c:pt>
                <c:pt idx="24">
                  <c:v>954</c:v>
                </c:pt>
                <c:pt idx="25">
                  <c:v>70</c:v>
                </c:pt>
                <c:pt idx="26">
                  <c:v>16</c:v>
                </c:pt>
                <c:pt idx="27">
                  <c:v>6</c:v>
                </c:pt>
                <c:pt idx="28">
                  <c:v>169</c:v>
                </c:pt>
                <c:pt idx="29">
                  <c:v>202</c:v>
                </c:pt>
                <c:pt idx="30">
                  <c:v>72</c:v>
                </c:pt>
                <c:pt idx="31">
                  <c:v>59</c:v>
                </c:pt>
                <c:pt idx="32">
                  <c:v>61</c:v>
                </c:pt>
                <c:pt idx="33">
                  <c:v>60</c:v>
                </c:pt>
                <c:pt idx="34">
                  <c:v>23</c:v>
                </c:pt>
                <c:pt idx="35">
                  <c:v>13</c:v>
                </c:pt>
                <c:pt idx="36">
                  <c:v>342</c:v>
                </c:pt>
                <c:pt idx="37">
                  <c:v>277</c:v>
                </c:pt>
                <c:pt idx="38">
                  <c:v>174</c:v>
                </c:pt>
                <c:pt idx="39">
                  <c:v>159</c:v>
                </c:pt>
                <c:pt idx="40">
                  <c:v>15</c:v>
                </c:pt>
                <c:pt idx="41">
                  <c:v>33</c:v>
                </c:pt>
                <c:pt idx="42">
                  <c:v>17</c:v>
                </c:pt>
                <c:pt idx="43">
                  <c:v>18</c:v>
                </c:pt>
                <c:pt idx="44">
                  <c:v>26</c:v>
                </c:pt>
                <c:pt idx="45">
                  <c:v>29</c:v>
                </c:pt>
                <c:pt idx="46">
                  <c:v>133</c:v>
                </c:pt>
                <c:pt idx="47">
                  <c:v>131</c:v>
                </c:pt>
                <c:pt idx="48">
                  <c:v>21</c:v>
                </c:pt>
                <c:pt idx="49">
                  <c:v>20</c:v>
                </c:pt>
                <c:pt idx="50">
                  <c:v>21</c:v>
                </c:pt>
                <c:pt idx="51">
                  <c:v>16</c:v>
                </c:pt>
                <c:pt idx="52">
                  <c:v>69</c:v>
                </c:pt>
                <c:pt idx="53">
                  <c:v>24</c:v>
                </c:pt>
                <c:pt idx="54">
                  <c:v>21</c:v>
                </c:pt>
                <c:pt idx="55">
                  <c:v>3</c:v>
                </c:pt>
                <c:pt idx="56">
                  <c:v>2</c:v>
                </c:pt>
                <c:pt idx="57">
                  <c:v>7</c:v>
                </c:pt>
                <c:pt idx="58">
                  <c:v>18</c:v>
                </c:pt>
                <c:pt idx="59">
                  <c:v>24</c:v>
                </c:pt>
                <c:pt idx="60">
                  <c:v>41</c:v>
                </c:pt>
                <c:pt idx="61">
                  <c:v>9</c:v>
                </c:pt>
                <c:pt idx="62">
                  <c:v>5</c:v>
                </c:pt>
                <c:pt idx="63">
                  <c:v>20</c:v>
                </c:pt>
                <c:pt idx="64">
                  <c:v>22</c:v>
                </c:pt>
                <c:pt idx="65">
                  <c:v>41</c:v>
                </c:pt>
                <c:pt idx="66">
                  <c:v>16</c:v>
                </c:pt>
                <c:pt idx="67">
                  <c:v>38</c:v>
                </c:pt>
                <c:pt idx="68">
                  <c:v>11</c:v>
                </c:pt>
                <c:pt idx="69">
                  <c:v>2</c:v>
                </c:pt>
                <c:pt idx="70">
                  <c:v>9</c:v>
                </c:pt>
                <c:pt idx="71">
                  <c:v>82</c:v>
                </c:pt>
                <c:pt idx="72">
                  <c:v>44</c:v>
                </c:pt>
                <c:pt idx="73">
                  <c:v>69</c:v>
                </c:pt>
                <c:pt idx="74">
                  <c:v>11</c:v>
                </c:pt>
                <c:pt idx="75">
                  <c:v>86</c:v>
                </c:pt>
                <c:pt idx="76">
                  <c:v>80</c:v>
                </c:pt>
                <c:pt idx="77">
                  <c:v>115</c:v>
                </c:pt>
                <c:pt idx="78">
                  <c:v>6</c:v>
                </c:pt>
                <c:pt idx="79">
                  <c:v>12</c:v>
                </c:pt>
                <c:pt idx="80">
                  <c:v>31</c:v>
                </c:pt>
                <c:pt idx="81">
                  <c:v>91</c:v>
                </c:pt>
                <c:pt idx="82">
                  <c:v>224</c:v>
                </c:pt>
                <c:pt idx="83">
                  <c:v>144</c:v>
                </c:pt>
                <c:pt idx="84">
                  <c:v>40</c:v>
                </c:pt>
                <c:pt idx="85">
                  <c:v>37</c:v>
                </c:pt>
                <c:pt idx="86">
                  <c:v>19</c:v>
                </c:pt>
                <c:pt idx="87">
                  <c:v>31</c:v>
                </c:pt>
                <c:pt idx="88">
                  <c:v>37</c:v>
                </c:pt>
                <c:pt idx="89">
                  <c:v>24</c:v>
                </c:pt>
                <c:pt idx="90">
                  <c:v>23</c:v>
                </c:pt>
                <c:pt idx="91">
                  <c:v>27</c:v>
                </c:pt>
                <c:pt idx="92">
                  <c:v>27</c:v>
                </c:pt>
                <c:pt idx="93">
                  <c:v>13</c:v>
                </c:pt>
                <c:pt idx="94">
                  <c:v>88</c:v>
                </c:pt>
                <c:pt idx="95">
                  <c:v>42</c:v>
                </c:pt>
                <c:pt idx="96">
                  <c:v>27</c:v>
                </c:pt>
                <c:pt idx="97">
                  <c:v>57</c:v>
                </c:pt>
                <c:pt idx="98">
                  <c:v>110</c:v>
                </c:pt>
                <c:pt idx="99">
                  <c:v>41</c:v>
                </c:pt>
                <c:pt idx="100">
                  <c:v>220</c:v>
                </c:pt>
                <c:pt idx="101">
                  <c:v>244</c:v>
                </c:pt>
                <c:pt idx="102">
                  <c:v>17</c:v>
                </c:pt>
                <c:pt idx="103">
                  <c:v>21</c:v>
                </c:pt>
                <c:pt idx="104">
                  <c:v>21</c:v>
                </c:pt>
                <c:pt idx="105">
                  <c:v>34</c:v>
                </c:pt>
                <c:pt idx="106">
                  <c:v>76</c:v>
                </c:pt>
                <c:pt idx="107">
                  <c:v>27</c:v>
                </c:pt>
                <c:pt idx="108">
                  <c:v>26</c:v>
                </c:pt>
                <c:pt idx="109">
                  <c:v>110</c:v>
                </c:pt>
                <c:pt idx="110">
                  <c:v>156</c:v>
                </c:pt>
                <c:pt idx="111">
                  <c:v>41</c:v>
                </c:pt>
                <c:pt idx="112">
                  <c:v>26</c:v>
                </c:pt>
                <c:pt idx="113">
                  <c:v>27</c:v>
                </c:pt>
                <c:pt idx="114">
                  <c:v>22</c:v>
                </c:pt>
                <c:pt idx="115">
                  <c:v>21</c:v>
                </c:pt>
                <c:pt idx="116">
                  <c:v>8</c:v>
                </c:pt>
                <c:pt idx="117">
                  <c:v>17</c:v>
                </c:pt>
                <c:pt idx="118">
                  <c:v>12</c:v>
                </c:pt>
                <c:pt idx="119">
                  <c:v>6</c:v>
                </c:pt>
                <c:pt idx="120">
                  <c:v>32</c:v>
                </c:pt>
                <c:pt idx="121">
                  <c:v>12</c:v>
                </c:pt>
                <c:pt idx="122">
                  <c:v>23</c:v>
                </c:pt>
                <c:pt idx="123">
                  <c:v>37</c:v>
                </c:pt>
                <c:pt idx="124">
                  <c:v>36</c:v>
                </c:pt>
              </c:numCache>
            </c:numRef>
          </c:xVal>
          <c:yVal>
            <c:numRef>
              <c:f>'Regional data'!$AF$47:$AF$171</c:f>
              <c:numCache>
                <c:formatCode>General</c:formatCode>
                <c:ptCount val="125"/>
                <c:pt idx="0">
                  <c:v>81</c:v>
                </c:pt>
                <c:pt idx="2">
                  <c:v>0</c:v>
                </c:pt>
                <c:pt idx="3">
                  <c:v>18</c:v>
                </c:pt>
                <c:pt idx="4">
                  <c:v>18</c:v>
                </c:pt>
                <c:pt idx="5">
                  <c:v>60</c:v>
                </c:pt>
                <c:pt idx="7">
                  <c:v>10</c:v>
                </c:pt>
                <c:pt idx="8">
                  <c:v>10</c:v>
                </c:pt>
                <c:pt idx="12">
                  <c:v>54</c:v>
                </c:pt>
                <c:pt idx="13">
                  <c:v>1</c:v>
                </c:pt>
                <c:pt idx="15">
                  <c:v>126</c:v>
                </c:pt>
                <c:pt idx="16">
                  <c:v>10</c:v>
                </c:pt>
                <c:pt idx="17">
                  <c:v>114</c:v>
                </c:pt>
                <c:pt idx="18">
                  <c:v>132</c:v>
                </c:pt>
                <c:pt idx="19">
                  <c:v>0</c:v>
                </c:pt>
                <c:pt idx="27">
                  <c:v>0</c:v>
                </c:pt>
                <c:pt idx="28">
                  <c:v>0</c:v>
                </c:pt>
                <c:pt idx="29">
                  <c:v>0</c:v>
                </c:pt>
                <c:pt idx="30">
                  <c:v>0</c:v>
                </c:pt>
                <c:pt idx="31">
                  <c:v>0</c:v>
                </c:pt>
                <c:pt idx="32">
                  <c:v>0</c:v>
                </c:pt>
                <c:pt idx="33">
                  <c:v>12.1</c:v>
                </c:pt>
                <c:pt idx="34">
                  <c:v>0</c:v>
                </c:pt>
                <c:pt idx="35">
                  <c:v>0</c:v>
                </c:pt>
                <c:pt idx="36">
                  <c:v>0</c:v>
                </c:pt>
                <c:pt idx="37">
                  <c:v>0</c:v>
                </c:pt>
                <c:pt idx="38">
                  <c:v>0</c:v>
                </c:pt>
                <c:pt idx="39">
                  <c:v>0</c:v>
                </c:pt>
                <c:pt idx="40">
                  <c:v>0</c:v>
                </c:pt>
                <c:pt idx="41">
                  <c:v>0</c:v>
                </c:pt>
                <c:pt idx="42">
                  <c:v>0</c:v>
                </c:pt>
                <c:pt idx="43">
                  <c:v>0</c:v>
                </c:pt>
                <c:pt idx="44">
                  <c:v>0</c:v>
                </c:pt>
                <c:pt idx="45">
                  <c:v>2.48</c:v>
                </c:pt>
                <c:pt idx="46">
                  <c:v>8.5500000000000007</c:v>
                </c:pt>
                <c:pt idx="47">
                  <c:v>0</c:v>
                </c:pt>
                <c:pt idx="48">
                  <c:v>0</c:v>
                </c:pt>
                <c:pt idx="49">
                  <c:v>0</c:v>
                </c:pt>
                <c:pt idx="50">
                  <c:v>0</c:v>
                </c:pt>
                <c:pt idx="51">
                  <c:v>0</c:v>
                </c:pt>
                <c:pt idx="52">
                  <c:v>21.4</c:v>
                </c:pt>
                <c:pt idx="53">
                  <c:v>8.6999999999999993</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21.6</c:v>
                </c:pt>
                <c:pt idx="69">
                  <c:v>0</c:v>
                </c:pt>
                <c:pt idx="70">
                  <c:v>33.6</c:v>
                </c:pt>
                <c:pt idx="71">
                  <c:v>24</c:v>
                </c:pt>
                <c:pt idx="72">
                  <c:v>0</c:v>
                </c:pt>
                <c:pt idx="73">
                  <c:v>0</c:v>
                </c:pt>
                <c:pt idx="74">
                  <c:v>48</c:v>
                </c:pt>
                <c:pt idx="75">
                  <c:v>106.8</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8.5</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5.2</c:v>
                </c:pt>
                <c:pt idx="116">
                  <c:v>0</c:v>
                </c:pt>
                <c:pt idx="117">
                  <c:v>0</c:v>
                </c:pt>
                <c:pt idx="118">
                  <c:v>0</c:v>
                </c:pt>
                <c:pt idx="119">
                  <c:v>0</c:v>
                </c:pt>
                <c:pt idx="120">
                  <c:v>0</c:v>
                </c:pt>
                <c:pt idx="121">
                  <c:v>0</c:v>
                </c:pt>
                <c:pt idx="122">
                  <c:v>0</c:v>
                </c:pt>
                <c:pt idx="123">
                  <c:v>0</c:v>
                </c:pt>
                <c:pt idx="124">
                  <c:v>0</c:v>
                </c:pt>
              </c:numCache>
            </c:numRef>
          </c:yVal>
          <c:smooth val="0"/>
          <c:extLst>
            <c:ext xmlns:c16="http://schemas.microsoft.com/office/drawing/2014/chart" uri="{C3380CC4-5D6E-409C-BE32-E72D297353CC}">
              <c16:uniqueId val="{00000000-718E-4909-A1BE-82FB43EA1F06}"/>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strRef>
              <c:f>'Regional data'!$AC$247:$AC$313</c:f>
              <c:strCache>
                <c:ptCount val="67"/>
                <c:pt idx="0">
                  <c:v>34</c:v>
                </c:pt>
                <c:pt idx="1">
                  <c:v>7.5</c:v>
                </c:pt>
                <c:pt idx="2">
                  <c:v>7.5</c:v>
                </c:pt>
                <c:pt idx="3">
                  <c:v>7.5</c:v>
                </c:pt>
                <c:pt idx="4">
                  <c:v>18</c:v>
                </c:pt>
                <c:pt idx="5">
                  <c:v>46250</c:v>
                </c:pt>
                <c:pt idx="6">
                  <c:v>9700</c:v>
                </c:pt>
                <c:pt idx="7">
                  <c:v>44140</c:v>
                </c:pt>
                <c:pt idx="8">
                  <c:v>13</c:v>
                </c:pt>
                <c:pt idx="9">
                  <c:v>20</c:v>
                </c:pt>
                <c:pt idx="10">
                  <c:v>&lt; 0.1</c:v>
                </c:pt>
                <c:pt idx="11">
                  <c:v>15</c:v>
                </c:pt>
                <c:pt idx="12">
                  <c:v>65</c:v>
                </c:pt>
                <c:pt idx="13">
                  <c:v>&lt; 0.1</c:v>
                </c:pt>
                <c:pt idx="14">
                  <c:v>15</c:v>
                </c:pt>
                <c:pt idx="15">
                  <c:v>58</c:v>
                </c:pt>
                <c:pt idx="16">
                  <c:v>5.3</c:v>
                </c:pt>
                <c:pt idx="17">
                  <c:v>108</c:v>
                </c:pt>
                <c:pt idx="18">
                  <c:v>343</c:v>
                </c:pt>
                <c:pt idx="19">
                  <c:v>479</c:v>
                </c:pt>
                <c:pt idx="20">
                  <c:v>5.6</c:v>
                </c:pt>
                <c:pt idx="21">
                  <c:v>22</c:v>
                </c:pt>
                <c:pt idx="22">
                  <c:v>616</c:v>
                </c:pt>
                <c:pt idx="23">
                  <c:v>11.88</c:v>
                </c:pt>
                <c:pt idx="24">
                  <c:v>405</c:v>
                </c:pt>
                <c:pt idx="25">
                  <c:v>361</c:v>
                </c:pt>
                <c:pt idx="26">
                  <c:v>240</c:v>
                </c:pt>
                <c:pt idx="27">
                  <c:v>237</c:v>
                </c:pt>
                <c:pt idx="28">
                  <c:v>1098</c:v>
                </c:pt>
                <c:pt idx="29">
                  <c:v>2126</c:v>
                </c:pt>
                <c:pt idx="30">
                  <c:v>106</c:v>
                </c:pt>
                <c:pt idx="31">
                  <c:v>123</c:v>
                </c:pt>
                <c:pt idx="32">
                  <c:v>1827</c:v>
                </c:pt>
                <c:pt idx="33">
                  <c:v>800</c:v>
                </c:pt>
                <c:pt idx="34">
                  <c:v>38</c:v>
                </c:pt>
                <c:pt idx="35">
                  <c:v>13</c:v>
                </c:pt>
                <c:pt idx="36">
                  <c:v>10</c:v>
                </c:pt>
                <c:pt idx="37">
                  <c:v>0.7</c:v>
                </c:pt>
                <c:pt idx="38">
                  <c:v>12</c:v>
                </c:pt>
                <c:pt idx="39">
                  <c:v>16</c:v>
                </c:pt>
                <c:pt idx="40">
                  <c:v>23</c:v>
                </c:pt>
                <c:pt idx="41">
                  <c:v>1.1</c:v>
                </c:pt>
                <c:pt idx="42">
                  <c:v>62</c:v>
                </c:pt>
                <c:pt idx="43">
                  <c:v>265</c:v>
                </c:pt>
                <c:pt idx="44">
                  <c:v>125</c:v>
                </c:pt>
                <c:pt idx="45">
                  <c:v>709</c:v>
                </c:pt>
                <c:pt idx="46">
                  <c:v>244</c:v>
                </c:pt>
                <c:pt idx="47">
                  <c:v>16</c:v>
                </c:pt>
                <c:pt idx="48">
                  <c:v>845</c:v>
                </c:pt>
                <c:pt idx="49">
                  <c:v>163</c:v>
                </c:pt>
                <c:pt idx="50">
                  <c:v>262</c:v>
                </c:pt>
                <c:pt idx="51">
                  <c:v>875</c:v>
                </c:pt>
                <c:pt idx="52">
                  <c:v>83</c:v>
                </c:pt>
                <c:pt idx="53">
                  <c:v>60.5</c:v>
                </c:pt>
                <c:pt idx="54">
                  <c:v>261</c:v>
                </c:pt>
                <c:pt idx="55">
                  <c:v>719</c:v>
                </c:pt>
                <c:pt idx="56">
                  <c:v>246</c:v>
                </c:pt>
                <c:pt idx="57">
                  <c:v>19</c:v>
                </c:pt>
                <c:pt idx="58">
                  <c:v>44</c:v>
                </c:pt>
                <c:pt idx="59">
                  <c:v>18</c:v>
                </c:pt>
                <c:pt idx="60">
                  <c:v>73</c:v>
                </c:pt>
                <c:pt idx="61">
                  <c:v>44</c:v>
                </c:pt>
                <c:pt idx="62">
                  <c:v>73</c:v>
                </c:pt>
                <c:pt idx="63">
                  <c:v>93</c:v>
                </c:pt>
                <c:pt idx="64">
                  <c:v>50</c:v>
                </c:pt>
                <c:pt idx="65">
                  <c:v>31</c:v>
                </c:pt>
                <c:pt idx="66">
                  <c:v>29</c:v>
                </c:pt>
              </c:strCache>
            </c:strRef>
          </c:xVal>
          <c:yVal>
            <c:numRef>
              <c:f>'Regional data'!$AF$247:$AF$313</c:f>
              <c:numCache>
                <c:formatCode>General</c:formatCode>
                <c:ptCount val="67"/>
                <c:pt idx="5">
                  <c:v>1</c:v>
                </c:pt>
                <c:pt idx="6">
                  <c:v>0</c:v>
                </c:pt>
                <c:pt idx="7">
                  <c:v>0</c:v>
                </c:pt>
                <c:pt idx="8">
                  <c:v>36</c:v>
                </c:pt>
                <c:pt idx="9">
                  <c:v>0</c:v>
                </c:pt>
                <c:pt idx="10">
                  <c:v>1594</c:v>
                </c:pt>
                <c:pt idx="11">
                  <c:v>12</c:v>
                </c:pt>
                <c:pt idx="14">
                  <c:v>12</c:v>
                </c:pt>
                <c:pt idx="15">
                  <c:v>0.1</c:v>
                </c:pt>
                <c:pt idx="16">
                  <c:v>0</c:v>
                </c:pt>
                <c:pt idx="17">
                  <c:v>6</c:v>
                </c:pt>
                <c:pt idx="20">
                  <c:v>24</c:v>
                </c:pt>
                <c:pt idx="21">
                  <c:v>6.1</c:v>
                </c:pt>
                <c:pt idx="22">
                  <c:v>18</c:v>
                </c:pt>
                <c:pt idx="23">
                  <c:v>30</c:v>
                </c:pt>
                <c:pt idx="25">
                  <c:v>0</c:v>
                </c:pt>
                <c:pt idx="26">
                  <c:v>0</c:v>
                </c:pt>
                <c:pt idx="27">
                  <c:v>0</c:v>
                </c:pt>
                <c:pt idx="33">
                  <c:v>1</c:v>
                </c:pt>
                <c:pt idx="36">
                  <c:v>12</c:v>
                </c:pt>
                <c:pt idx="38">
                  <c:v>6</c:v>
                </c:pt>
                <c:pt idx="39">
                  <c:v>6</c:v>
                </c:pt>
                <c:pt idx="42">
                  <c:v>0</c:v>
                </c:pt>
                <c:pt idx="43">
                  <c:v>30</c:v>
                </c:pt>
                <c:pt idx="44">
                  <c:v>12</c:v>
                </c:pt>
                <c:pt idx="45">
                  <c:v>18</c:v>
                </c:pt>
                <c:pt idx="46">
                  <c:v>0</c:v>
                </c:pt>
                <c:pt idx="47">
                  <c:v>0</c:v>
                </c:pt>
                <c:pt idx="48">
                  <c:v>6</c:v>
                </c:pt>
                <c:pt idx="49">
                  <c:v>18</c:v>
                </c:pt>
                <c:pt idx="50">
                  <c:v>1</c:v>
                </c:pt>
                <c:pt idx="51">
                  <c:v>18</c:v>
                </c:pt>
                <c:pt idx="55">
                  <c:v>18</c:v>
                </c:pt>
                <c:pt idx="57">
                  <c:v>0</c:v>
                </c:pt>
                <c:pt idx="58">
                  <c:v>0</c:v>
                </c:pt>
                <c:pt idx="59">
                  <c:v>0</c:v>
                </c:pt>
                <c:pt idx="60">
                  <c:v>0</c:v>
                </c:pt>
                <c:pt idx="61">
                  <c:v>0</c:v>
                </c:pt>
                <c:pt idx="62">
                  <c:v>0</c:v>
                </c:pt>
                <c:pt idx="63">
                  <c:v>0</c:v>
                </c:pt>
                <c:pt idx="64">
                  <c:v>0</c:v>
                </c:pt>
                <c:pt idx="65">
                  <c:v>0</c:v>
                </c:pt>
                <c:pt idx="66">
                  <c:v>0</c:v>
                </c:pt>
              </c:numCache>
            </c:numRef>
          </c:yVal>
          <c:smooth val="0"/>
          <c:extLst xmlns:c15="http://schemas.microsoft.com/office/drawing/2012/chart">
            <c:ext xmlns:c16="http://schemas.microsoft.com/office/drawing/2014/chart" uri="{C3380CC4-5D6E-409C-BE32-E72D297353CC}">
              <c16:uniqueId val="{00000001-718E-4909-A1BE-82FB43EA1F06}"/>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data'!$AC$7:$AC$44</c:f>
              <c:numCache>
                <c:formatCode>General</c:formatCode>
                <c:ptCount val="38"/>
                <c:pt idx="0">
                  <c:v>905.53</c:v>
                </c:pt>
                <c:pt idx="1">
                  <c:v>874.82</c:v>
                </c:pt>
                <c:pt idx="2">
                  <c:v>876.91</c:v>
                </c:pt>
                <c:pt idx="3">
                  <c:v>907.29</c:v>
                </c:pt>
                <c:pt idx="4">
                  <c:v>880.51</c:v>
                </c:pt>
                <c:pt idx="5">
                  <c:v>878.82</c:v>
                </c:pt>
                <c:pt idx="6">
                  <c:v>909.95</c:v>
                </c:pt>
                <c:pt idx="7">
                  <c:v>887.48</c:v>
                </c:pt>
                <c:pt idx="8">
                  <c:v>927.52</c:v>
                </c:pt>
                <c:pt idx="9">
                  <c:v>422.99</c:v>
                </c:pt>
                <c:pt idx="10">
                  <c:v>632</c:v>
                </c:pt>
                <c:pt idx="11">
                  <c:v>615</c:v>
                </c:pt>
                <c:pt idx="12">
                  <c:v>872</c:v>
                </c:pt>
                <c:pt idx="13">
                  <c:v>39</c:v>
                </c:pt>
                <c:pt idx="14">
                  <c:v>195</c:v>
                </c:pt>
                <c:pt idx="15">
                  <c:v>354</c:v>
                </c:pt>
                <c:pt idx="16">
                  <c:v>220</c:v>
                </c:pt>
                <c:pt idx="17">
                  <c:v>84</c:v>
                </c:pt>
                <c:pt idx="18">
                  <c:v>576</c:v>
                </c:pt>
                <c:pt idx="19">
                  <c:v>3700</c:v>
                </c:pt>
                <c:pt idx="20">
                  <c:v>4418</c:v>
                </c:pt>
                <c:pt idx="21">
                  <c:v>328</c:v>
                </c:pt>
                <c:pt idx="22">
                  <c:v>65</c:v>
                </c:pt>
                <c:pt idx="23">
                  <c:v>1120</c:v>
                </c:pt>
                <c:pt idx="24">
                  <c:v>7.8</c:v>
                </c:pt>
                <c:pt idx="25">
                  <c:v>12</c:v>
                </c:pt>
                <c:pt idx="26">
                  <c:v>12</c:v>
                </c:pt>
                <c:pt idx="27">
                  <c:v>133</c:v>
                </c:pt>
                <c:pt idx="28">
                  <c:v>162</c:v>
                </c:pt>
                <c:pt idx="29">
                  <c:v>308</c:v>
                </c:pt>
                <c:pt idx="30">
                  <c:v>61</c:v>
                </c:pt>
                <c:pt idx="31">
                  <c:v>83</c:v>
                </c:pt>
                <c:pt idx="32">
                  <c:v>1670</c:v>
                </c:pt>
                <c:pt idx="33">
                  <c:v>1002</c:v>
                </c:pt>
                <c:pt idx="34">
                  <c:v>78</c:v>
                </c:pt>
                <c:pt idx="35">
                  <c:v>505.6</c:v>
                </c:pt>
                <c:pt idx="36">
                  <c:v>566.29999999999995</c:v>
                </c:pt>
                <c:pt idx="37">
                  <c:v>347.8</c:v>
                </c:pt>
              </c:numCache>
            </c:numRef>
          </c:xVal>
          <c:yVal>
            <c:numRef>
              <c:f>'Regional data'!$AF$7:$AF$44</c:f>
              <c:numCache>
                <c:formatCode>General</c:formatCode>
                <c:ptCount val="38"/>
                <c:pt idx="10">
                  <c:v>10</c:v>
                </c:pt>
                <c:pt idx="12">
                  <c:v>30</c:v>
                </c:pt>
                <c:pt idx="13">
                  <c:v>1</c:v>
                </c:pt>
                <c:pt idx="14">
                  <c:v>54</c:v>
                </c:pt>
                <c:pt idx="15">
                  <c:v>45</c:v>
                </c:pt>
                <c:pt idx="17">
                  <c:v>0</c:v>
                </c:pt>
                <c:pt idx="22">
                  <c:v>0</c:v>
                </c:pt>
                <c:pt idx="23">
                  <c:v>0</c:v>
                </c:pt>
                <c:pt idx="24">
                  <c:v>12</c:v>
                </c:pt>
                <c:pt idx="28">
                  <c:v>42</c:v>
                </c:pt>
                <c:pt idx="31">
                  <c:v>30</c:v>
                </c:pt>
                <c:pt idx="34">
                  <c:v>12</c:v>
                </c:pt>
              </c:numCache>
            </c:numRef>
          </c:yVal>
          <c:smooth val="0"/>
          <c:extLst>
            <c:ext xmlns:c16="http://schemas.microsoft.com/office/drawing/2014/chart" uri="{C3380CC4-5D6E-409C-BE32-E72D297353CC}">
              <c16:uniqueId val="{00000002-718E-4909-A1BE-82FB43EA1F06}"/>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strRef>
              <c:f>'Regional data'!$AC$316:$AC$327</c:f>
              <c:strCache>
                <c:ptCount val="12"/>
                <c:pt idx="0">
                  <c:v>49</c:v>
                </c:pt>
                <c:pt idx="1">
                  <c:v>396</c:v>
                </c:pt>
                <c:pt idx="2">
                  <c:v>16</c:v>
                </c:pt>
                <c:pt idx="3">
                  <c:v>227</c:v>
                </c:pt>
                <c:pt idx="4">
                  <c:v>221</c:v>
                </c:pt>
                <c:pt idx="5">
                  <c:v>325</c:v>
                </c:pt>
                <c:pt idx="6">
                  <c:v>199</c:v>
                </c:pt>
                <c:pt idx="7">
                  <c:v>&lt; 0.1</c:v>
                </c:pt>
                <c:pt idx="8">
                  <c:v>81</c:v>
                </c:pt>
                <c:pt idx="9">
                  <c:v>69</c:v>
                </c:pt>
                <c:pt idx="10">
                  <c:v>96</c:v>
                </c:pt>
                <c:pt idx="11">
                  <c:v>38</c:v>
                </c:pt>
              </c:strCache>
            </c:strRef>
          </c:xVal>
          <c:yVal>
            <c:numRef>
              <c:f>'Regional data'!$AF$316:$AF$327</c:f>
              <c:numCache>
                <c:formatCode>General</c:formatCode>
                <c:ptCount val="12"/>
                <c:pt idx="0">
                  <c:v>6</c:v>
                </c:pt>
                <c:pt idx="4">
                  <c:v>10</c:v>
                </c:pt>
                <c:pt idx="7">
                  <c:v>624</c:v>
                </c:pt>
                <c:pt idx="8">
                  <c:v>0</c:v>
                </c:pt>
                <c:pt idx="9">
                  <c:v>0</c:v>
                </c:pt>
                <c:pt idx="10">
                  <c:v>0</c:v>
                </c:pt>
                <c:pt idx="11">
                  <c:v>0</c:v>
                </c:pt>
              </c:numCache>
            </c:numRef>
          </c:yVal>
          <c:smooth val="0"/>
          <c:extLst>
            <c:ext xmlns:c16="http://schemas.microsoft.com/office/drawing/2014/chart" uri="{C3380CC4-5D6E-409C-BE32-E72D297353CC}">
              <c16:uniqueId val="{00000003-718E-4909-A1BE-82FB43EA1F06}"/>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data'!$AC$188:$AC$244</c:f>
              <c:numCache>
                <c:formatCode>General</c:formatCode>
                <c:ptCount val="57"/>
                <c:pt idx="0">
                  <c:v>33.5</c:v>
                </c:pt>
                <c:pt idx="1">
                  <c:v>2800</c:v>
                </c:pt>
                <c:pt idx="2">
                  <c:v>12</c:v>
                </c:pt>
                <c:pt idx="3">
                  <c:v>105</c:v>
                </c:pt>
                <c:pt idx="4">
                  <c:v>122</c:v>
                </c:pt>
                <c:pt idx="5">
                  <c:v>182</c:v>
                </c:pt>
                <c:pt idx="6">
                  <c:v>131</c:v>
                </c:pt>
                <c:pt idx="7">
                  <c:v>151</c:v>
                </c:pt>
                <c:pt idx="8">
                  <c:v>588</c:v>
                </c:pt>
                <c:pt idx="9">
                  <c:v>447</c:v>
                </c:pt>
                <c:pt idx="10">
                  <c:v>84</c:v>
                </c:pt>
                <c:pt idx="13">
                  <c:v>77.3</c:v>
                </c:pt>
                <c:pt idx="14">
                  <c:v>1059</c:v>
                </c:pt>
                <c:pt idx="15">
                  <c:v>1067</c:v>
                </c:pt>
                <c:pt idx="16">
                  <c:v>693</c:v>
                </c:pt>
                <c:pt idx="17">
                  <c:v>135</c:v>
                </c:pt>
                <c:pt idx="18">
                  <c:v>123</c:v>
                </c:pt>
                <c:pt idx="19">
                  <c:v>1075</c:v>
                </c:pt>
                <c:pt idx="20">
                  <c:v>600</c:v>
                </c:pt>
                <c:pt idx="21">
                  <c:v>750</c:v>
                </c:pt>
                <c:pt idx="22">
                  <c:v>950</c:v>
                </c:pt>
                <c:pt idx="23">
                  <c:v>560</c:v>
                </c:pt>
                <c:pt idx="24">
                  <c:v>1620</c:v>
                </c:pt>
                <c:pt idx="25">
                  <c:v>20</c:v>
                </c:pt>
                <c:pt idx="26">
                  <c:v>250</c:v>
                </c:pt>
                <c:pt idx="27">
                  <c:v>7.3</c:v>
                </c:pt>
                <c:pt idx="28">
                  <c:v>67</c:v>
                </c:pt>
                <c:pt idx="29">
                  <c:v>8</c:v>
                </c:pt>
                <c:pt idx="30">
                  <c:v>137</c:v>
                </c:pt>
                <c:pt idx="31">
                  <c:v>57</c:v>
                </c:pt>
                <c:pt idx="32">
                  <c:v>52</c:v>
                </c:pt>
                <c:pt idx="33">
                  <c:v>90.8</c:v>
                </c:pt>
                <c:pt idx="34">
                  <c:v>86</c:v>
                </c:pt>
                <c:pt idx="35">
                  <c:v>52</c:v>
                </c:pt>
                <c:pt idx="36">
                  <c:v>15</c:v>
                </c:pt>
                <c:pt idx="37">
                  <c:v>108</c:v>
                </c:pt>
                <c:pt idx="38">
                  <c:v>89</c:v>
                </c:pt>
                <c:pt idx="39">
                  <c:v>591</c:v>
                </c:pt>
                <c:pt idx="40">
                  <c:v>16.399999999999999</c:v>
                </c:pt>
                <c:pt idx="41">
                  <c:v>75</c:v>
                </c:pt>
                <c:pt idx="42">
                  <c:v>1814</c:v>
                </c:pt>
                <c:pt idx="43">
                  <c:v>137</c:v>
                </c:pt>
                <c:pt idx="44">
                  <c:v>92.1</c:v>
                </c:pt>
                <c:pt idx="45">
                  <c:v>88.6</c:v>
                </c:pt>
                <c:pt idx="46">
                  <c:v>107</c:v>
                </c:pt>
                <c:pt idx="47">
                  <c:v>89</c:v>
                </c:pt>
                <c:pt idx="48">
                  <c:v>225</c:v>
                </c:pt>
                <c:pt idx="49">
                  <c:v>102</c:v>
                </c:pt>
                <c:pt idx="50">
                  <c:v>90</c:v>
                </c:pt>
                <c:pt idx="51">
                  <c:v>74</c:v>
                </c:pt>
                <c:pt idx="52">
                  <c:v>93</c:v>
                </c:pt>
                <c:pt idx="53">
                  <c:v>112</c:v>
                </c:pt>
                <c:pt idx="54">
                  <c:v>54.7</c:v>
                </c:pt>
                <c:pt idx="55">
                  <c:v>134</c:v>
                </c:pt>
                <c:pt idx="56">
                  <c:v>28</c:v>
                </c:pt>
              </c:numCache>
            </c:numRef>
          </c:xVal>
          <c:yVal>
            <c:numRef>
              <c:f>'Regional data'!$AF$188:$AF$244</c:f>
              <c:numCache>
                <c:formatCode>General</c:formatCode>
                <c:ptCount val="57"/>
                <c:pt idx="3">
                  <c:v>0</c:v>
                </c:pt>
                <c:pt idx="4">
                  <c:v>0</c:v>
                </c:pt>
                <c:pt idx="9">
                  <c:v>125</c:v>
                </c:pt>
                <c:pt idx="10">
                  <c:v>0</c:v>
                </c:pt>
                <c:pt idx="14">
                  <c:v>10</c:v>
                </c:pt>
                <c:pt idx="15">
                  <c:v>0</c:v>
                </c:pt>
                <c:pt idx="16">
                  <c:v>287</c:v>
                </c:pt>
                <c:pt idx="19">
                  <c:v>0</c:v>
                </c:pt>
                <c:pt idx="20">
                  <c:v>0</c:v>
                </c:pt>
                <c:pt idx="21">
                  <c:v>0</c:v>
                </c:pt>
                <c:pt idx="22">
                  <c:v>0</c:v>
                </c:pt>
                <c:pt idx="24">
                  <c:v>480</c:v>
                </c:pt>
                <c:pt idx="25">
                  <c:v>0</c:v>
                </c:pt>
                <c:pt idx="26">
                  <c:v>1</c:v>
                </c:pt>
                <c:pt idx="27">
                  <c:v>0</c:v>
                </c:pt>
                <c:pt idx="28">
                  <c:v>0.1</c:v>
                </c:pt>
                <c:pt idx="29">
                  <c:v>6</c:v>
                </c:pt>
                <c:pt idx="30">
                  <c:v>420</c:v>
                </c:pt>
                <c:pt idx="31">
                  <c:v>0</c:v>
                </c:pt>
                <c:pt idx="32">
                  <c:v>0</c:v>
                </c:pt>
                <c:pt idx="33">
                  <c:v>33.6</c:v>
                </c:pt>
                <c:pt idx="35">
                  <c:v>0</c:v>
                </c:pt>
                <c:pt idx="36">
                  <c:v>0</c:v>
                </c:pt>
                <c:pt idx="41">
                  <c:v>1</c:v>
                </c:pt>
                <c:pt idx="42">
                  <c:v>84</c:v>
                </c:pt>
                <c:pt idx="53">
                  <c:v>738</c:v>
                </c:pt>
                <c:pt idx="55">
                  <c:v>100</c:v>
                </c:pt>
                <c:pt idx="56">
                  <c:v>0</c:v>
                </c:pt>
              </c:numCache>
            </c:numRef>
          </c:yVal>
          <c:smooth val="0"/>
          <c:extLst>
            <c:ext xmlns:c16="http://schemas.microsoft.com/office/drawing/2014/chart" uri="{C3380CC4-5D6E-409C-BE32-E72D297353CC}">
              <c16:uniqueId val="{00000004-718E-4909-A1BE-82FB43EA1F06}"/>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data'!$AC$174:$AC$185</c:f>
              <c:numCache>
                <c:formatCode>General</c:formatCode>
                <c:ptCount val="12"/>
                <c:pt idx="0">
                  <c:v>57</c:v>
                </c:pt>
                <c:pt idx="1">
                  <c:v>250</c:v>
                </c:pt>
                <c:pt idx="2">
                  <c:v>325</c:v>
                </c:pt>
                <c:pt idx="3">
                  <c:v>107</c:v>
                </c:pt>
                <c:pt idx="4">
                  <c:v>22.8</c:v>
                </c:pt>
                <c:pt idx="5">
                  <c:v>88</c:v>
                </c:pt>
                <c:pt idx="6">
                  <c:v>95</c:v>
                </c:pt>
                <c:pt idx="7">
                  <c:v>2041</c:v>
                </c:pt>
                <c:pt idx="8">
                  <c:v>228</c:v>
                </c:pt>
                <c:pt idx="9">
                  <c:v>216</c:v>
                </c:pt>
                <c:pt idx="10">
                  <c:v>221</c:v>
                </c:pt>
                <c:pt idx="11">
                  <c:v>93</c:v>
                </c:pt>
              </c:numCache>
            </c:numRef>
          </c:xVal>
          <c:yVal>
            <c:numRef>
              <c:f>'Regional data'!$AF$174:$AF$185</c:f>
              <c:numCache>
                <c:formatCode>General</c:formatCode>
                <c:ptCount val="12"/>
                <c:pt idx="1">
                  <c:v>1</c:v>
                </c:pt>
                <c:pt idx="3">
                  <c:v>0</c:v>
                </c:pt>
                <c:pt idx="5">
                  <c:v>10</c:v>
                </c:pt>
                <c:pt idx="8">
                  <c:v>0</c:v>
                </c:pt>
                <c:pt idx="9">
                  <c:v>0</c:v>
                </c:pt>
              </c:numCache>
            </c:numRef>
          </c:yVal>
          <c:smooth val="0"/>
          <c:extLst>
            <c:ext xmlns:c16="http://schemas.microsoft.com/office/drawing/2014/chart" uri="{C3380CC4-5D6E-409C-BE32-E72D297353CC}">
              <c16:uniqueId val="{00000005-718E-4909-A1BE-82FB43EA1F06}"/>
            </c:ext>
          </c:extLst>
        </c:ser>
        <c:dLbls>
          <c:showLegendKey val="0"/>
          <c:showVal val="0"/>
          <c:showCatName val="0"/>
          <c:showSerName val="0"/>
          <c:showPercent val="0"/>
          <c:showBubbleSize val="0"/>
        </c:dLbls>
        <c:axId val="1216781967"/>
        <c:axId val="1216783215"/>
        <c:extLst/>
      </c:scatterChart>
      <c:valAx>
        <c:axId val="1216781967"/>
        <c:scaling>
          <c:orientation val="minMax"/>
          <c:max val="4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CO3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Br vs Cl</a:t>
            </a:r>
          </a:p>
        </c:rich>
      </c:tx>
      <c:layout>
        <c:manualLayout>
          <c:xMode val="edge"/>
          <c:yMode val="edge"/>
          <c:x val="0.39080674871205789"/>
          <c:y val="2.8477454040864773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data'!$AN$47:$AN$171</c:f>
              <c:numCache>
                <c:formatCode>General</c:formatCode>
                <c:ptCount val="125"/>
                <c:pt idx="27">
                  <c:v>2.9000000000000001E-2</c:v>
                </c:pt>
                <c:pt idx="28">
                  <c:v>1.218</c:v>
                </c:pt>
                <c:pt idx="29">
                  <c:v>1.1870000000000001</c:v>
                </c:pt>
                <c:pt idx="30">
                  <c:v>0.44400000000000001</c:v>
                </c:pt>
                <c:pt idx="31">
                  <c:v>0.30399999999999999</c:v>
                </c:pt>
                <c:pt idx="32">
                  <c:v>0.309</c:v>
                </c:pt>
                <c:pt idx="33">
                  <c:v>0.254</c:v>
                </c:pt>
                <c:pt idx="34">
                  <c:v>0.112</c:v>
                </c:pt>
                <c:pt idx="35">
                  <c:v>5.2999999999999999E-2</c:v>
                </c:pt>
                <c:pt idx="36">
                  <c:v>2.2130000000000001</c:v>
                </c:pt>
                <c:pt idx="37">
                  <c:v>1.4690000000000001</c:v>
                </c:pt>
                <c:pt idx="38">
                  <c:v>0.98399999999999999</c:v>
                </c:pt>
                <c:pt idx="39">
                  <c:v>0.79400000000000004</c:v>
                </c:pt>
                <c:pt idx="40">
                  <c:v>7.5999999999999998E-2</c:v>
                </c:pt>
                <c:pt idx="41">
                  <c:v>0.14299999999999999</c:v>
                </c:pt>
                <c:pt idx="42">
                  <c:v>4.2999999999999997E-2</c:v>
                </c:pt>
                <c:pt idx="43">
                  <c:v>6.3E-2</c:v>
                </c:pt>
                <c:pt idx="44">
                  <c:v>7.2999999999999995E-2</c:v>
                </c:pt>
                <c:pt idx="45">
                  <c:v>0.13700000000000001</c:v>
                </c:pt>
                <c:pt idx="46">
                  <c:v>0.30099999999999999</c:v>
                </c:pt>
                <c:pt idx="47">
                  <c:v>0.53400000000000003</c:v>
                </c:pt>
                <c:pt idx="48">
                  <c:v>0.114</c:v>
                </c:pt>
                <c:pt idx="49">
                  <c:v>0.11</c:v>
                </c:pt>
                <c:pt idx="50">
                  <c:v>7.1999999999999995E-2</c:v>
                </c:pt>
                <c:pt idx="51">
                  <c:v>5.3999999999999999E-2</c:v>
                </c:pt>
                <c:pt idx="52">
                  <c:v>0.432</c:v>
                </c:pt>
                <c:pt idx="53">
                  <c:v>6.4000000000000001E-2</c:v>
                </c:pt>
                <c:pt idx="54">
                  <c:v>0.105</c:v>
                </c:pt>
                <c:pt idx="55">
                  <c:v>5.0000000000000001E-3</c:v>
                </c:pt>
                <c:pt idx="56">
                  <c:v>0</c:v>
                </c:pt>
                <c:pt idx="57">
                  <c:v>0.03</c:v>
                </c:pt>
                <c:pt idx="58">
                  <c:v>7.0999999999999994E-2</c:v>
                </c:pt>
                <c:pt idx="59">
                  <c:v>0.08</c:v>
                </c:pt>
                <c:pt idx="60">
                  <c:v>9.4E-2</c:v>
                </c:pt>
                <c:pt idx="61">
                  <c:v>2.7E-2</c:v>
                </c:pt>
                <c:pt idx="62">
                  <c:v>1.7000000000000001E-2</c:v>
                </c:pt>
                <c:pt idx="63">
                  <c:v>9.9000000000000005E-2</c:v>
                </c:pt>
                <c:pt idx="64">
                  <c:v>0.11600000000000001</c:v>
                </c:pt>
                <c:pt idx="65">
                  <c:v>0.11799999999999999</c:v>
                </c:pt>
                <c:pt idx="66">
                  <c:v>4.4999999999999998E-2</c:v>
                </c:pt>
                <c:pt idx="67">
                  <c:v>0.16800000000000001</c:v>
                </c:pt>
                <c:pt idx="68">
                  <c:v>4.2000000000000003E-2</c:v>
                </c:pt>
                <c:pt idx="69">
                  <c:v>1.2999999999999999E-2</c:v>
                </c:pt>
                <c:pt idx="70">
                  <c:v>3.5000000000000003E-2</c:v>
                </c:pt>
                <c:pt idx="71">
                  <c:v>0.30599999999999999</c:v>
                </c:pt>
                <c:pt idx="72">
                  <c:v>0.14499999999999999</c:v>
                </c:pt>
                <c:pt idx="73">
                  <c:v>0.123</c:v>
                </c:pt>
                <c:pt idx="74">
                  <c:v>2.1999999999999999E-2</c:v>
                </c:pt>
                <c:pt idx="75">
                  <c:v>0.34699999999999998</c:v>
                </c:pt>
                <c:pt idx="76">
                  <c:v>0.42299999999999999</c:v>
                </c:pt>
                <c:pt idx="77">
                  <c:v>0.60499999999999998</c:v>
                </c:pt>
                <c:pt idx="78">
                  <c:v>3.4000000000000002E-2</c:v>
                </c:pt>
                <c:pt idx="79">
                  <c:v>4.2999999999999997E-2</c:v>
                </c:pt>
                <c:pt idx="80">
                  <c:v>8.5999999999999993E-2</c:v>
                </c:pt>
                <c:pt idx="81">
                  <c:v>0.29299999999999998</c:v>
                </c:pt>
                <c:pt idx="82">
                  <c:v>1.3440000000000001</c:v>
                </c:pt>
                <c:pt idx="83">
                  <c:v>0.86399999999999999</c:v>
                </c:pt>
                <c:pt idx="84">
                  <c:v>0.10299999999999999</c:v>
                </c:pt>
                <c:pt idx="85">
                  <c:v>0.19400000000000001</c:v>
                </c:pt>
                <c:pt idx="86">
                  <c:v>7.2999999999999995E-2</c:v>
                </c:pt>
                <c:pt idx="87">
                  <c:v>0.17100000000000001</c:v>
                </c:pt>
                <c:pt idx="88">
                  <c:v>0.11899999999999999</c:v>
                </c:pt>
                <c:pt idx="89">
                  <c:v>7.5999999999999998E-2</c:v>
                </c:pt>
                <c:pt idx="90">
                  <c:v>8.5000000000000006E-2</c:v>
                </c:pt>
                <c:pt idx="91">
                  <c:v>8.7999999999999995E-2</c:v>
                </c:pt>
                <c:pt idx="92">
                  <c:v>8.7999999999999995E-2</c:v>
                </c:pt>
                <c:pt idx="93">
                  <c:v>4.4999999999999998E-2</c:v>
                </c:pt>
                <c:pt idx="94">
                  <c:v>0.29699999999999999</c:v>
                </c:pt>
                <c:pt idx="95">
                  <c:v>0.189</c:v>
                </c:pt>
                <c:pt idx="96">
                  <c:v>0.13100000000000001</c:v>
                </c:pt>
                <c:pt idx="97">
                  <c:v>0.30299999999999999</c:v>
                </c:pt>
                <c:pt idx="98">
                  <c:v>0.34</c:v>
                </c:pt>
                <c:pt idx="99">
                  <c:v>0.19</c:v>
                </c:pt>
                <c:pt idx="100">
                  <c:v>0.81</c:v>
                </c:pt>
                <c:pt idx="101">
                  <c:v>0.93899999999999995</c:v>
                </c:pt>
                <c:pt idx="102">
                  <c:v>7.3999999999999996E-2</c:v>
                </c:pt>
                <c:pt idx="103">
                  <c:v>8.7999999999999995E-2</c:v>
                </c:pt>
                <c:pt idx="104">
                  <c:v>9.2999999999999999E-2</c:v>
                </c:pt>
                <c:pt idx="105">
                  <c:v>0.18</c:v>
                </c:pt>
                <c:pt idx="106">
                  <c:v>0.245</c:v>
                </c:pt>
                <c:pt idx="107">
                  <c:v>0.125</c:v>
                </c:pt>
                <c:pt idx="108">
                  <c:v>9.7000000000000003E-2</c:v>
                </c:pt>
                <c:pt idx="109">
                  <c:v>0.42299999999999999</c:v>
                </c:pt>
                <c:pt idx="110">
                  <c:v>0.14099999999999999</c:v>
                </c:pt>
                <c:pt idx="111">
                  <c:v>0.19800000000000001</c:v>
                </c:pt>
                <c:pt idx="112">
                  <c:v>0.115</c:v>
                </c:pt>
                <c:pt idx="113">
                  <c:v>0.105</c:v>
                </c:pt>
                <c:pt idx="114">
                  <c:v>0.09</c:v>
                </c:pt>
                <c:pt idx="115">
                  <c:v>7.0000000000000007E-2</c:v>
                </c:pt>
                <c:pt idx="116">
                  <c:v>2.8000000000000001E-2</c:v>
                </c:pt>
                <c:pt idx="117">
                  <c:v>6.2E-2</c:v>
                </c:pt>
                <c:pt idx="118">
                  <c:v>5.6000000000000001E-2</c:v>
                </c:pt>
                <c:pt idx="119">
                  <c:v>2.1000000000000001E-2</c:v>
                </c:pt>
                <c:pt idx="120">
                  <c:v>0.05</c:v>
                </c:pt>
                <c:pt idx="121">
                  <c:v>3.5000000000000003E-2</c:v>
                </c:pt>
                <c:pt idx="122">
                  <c:v>8.4000000000000005E-2</c:v>
                </c:pt>
                <c:pt idx="123">
                  <c:v>0.123</c:v>
                </c:pt>
                <c:pt idx="124">
                  <c:v>0.158</c:v>
                </c:pt>
              </c:numCache>
            </c:numRef>
          </c:xVal>
          <c:yVal>
            <c:numRef>
              <c:f>'Regional data'!$AC$47:$AC$171</c:f>
              <c:numCache>
                <c:formatCode>General</c:formatCode>
                <c:ptCount val="125"/>
                <c:pt idx="0">
                  <c:v>220</c:v>
                </c:pt>
                <c:pt idx="1">
                  <c:v>4941</c:v>
                </c:pt>
                <c:pt idx="2">
                  <c:v>71</c:v>
                </c:pt>
                <c:pt idx="3">
                  <c:v>43</c:v>
                </c:pt>
                <c:pt idx="4">
                  <c:v>35</c:v>
                </c:pt>
                <c:pt idx="5">
                  <c:v>210</c:v>
                </c:pt>
                <c:pt idx="6">
                  <c:v>190</c:v>
                </c:pt>
                <c:pt idx="7">
                  <c:v>12</c:v>
                </c:pt>
                <c:pt idx="8">
                  <c:v>33</c:v>
                </c:pt>
                <c:pt idx="9">
                  <c:v>73</c:v>
                </c:pt>
                <c:pt idx="10">
                  <c:v>62</c:v>
                </c:pt>
                <c:pt idx="11">
                  <c:v>31</c:v>
                </c:pt>
                <c:pt idx="12">
                  <c:v>37</c:v>
                </c:pt>
                <c:pt idx="13">
                  <c:v>102</c:v>
                </c:pt>
                <c:pt idx="14">
                  <c:v>74</c:v>
                </c:pt>
                <c:pt idx="15">
                  <c:v>179</c:v>
                </c:pt>
                <c:pt idx="16">
                  <c:v>172</c:v>
                </c:pt>
                <c:pt idx="17">
                  <c:v>220</c:v>
                </c:pt>
                <c:pt idx="18">
                  <c:v>1819</c:v>
                </c:pt>
                <c:pt idx="19">
                  <c:v>228</c:v>
                </c:pt>
                <c:pt idx="20">
                  <c:v>1189</c:v>
                </c:pt>
                <c:pt idx="21">
                  <c:v>1200</c:v>
                </c:pt>
                <c:pt idx="22">
                  <c:v>1440</c:v>
                </c:pt>
                <c:pt idx="23">
                  <c:v>290</c:v>
                </c:pt>
                <c:pt idx="24">
                  <c:v>954</c:v>
                </c:pt>
                <c:pt idx="25">
                  <c:v>70</c:v>
                </c:pt>
                <c:pt idx="26">
                  <c:v>16</c:v>
                </c:pt>
                <c:pt idx="27">
                  <c:v>6</c:v>
                </c:pt>
                <c:pt idx="28">
                  <c:v>169</c:v>
                </c:pt>
                <c:pt idx="29">
                  <c:v>202</c:v>
                </c:pt>
                <c:pt idx="30">
                  <c:v>72</c:v>
                </c:pt>
                <c:pt idx="31">
                  <c:v>59</c:v>
                </c:pt>
                <c:pt idx="32">
                  <c:v>61</c:v>
                </c:pt>
                <c:pt idx="33">
                  <c:v>60</c:v>
                </c:pt>
                <c:pt idx="34">
                  <c:v>23</c:v>
                </c:pt>
                <c:pt idx="35">
                  <c:v>13</c:v>
                </c:pt>
                <c:pt idx="36">
                  <c:v>342</c:v>
                </c:pt>
                <c:pt idx="37">
                  <c:v>277</c:v>
                </c:pt>
                <c:pt idx="38">
                  <c:v>174</c:v>
                </c:pt>
                <c:pt idx="39">
                  <c:v>159</c:v>
                </c:pt>
                <c:pt idx="40">
                  <c:v>15</c:v>
                </c:pt>
                <c:pt idx="41">
                  <c:v>33</c:v>
                </c:pt>
                <c:pt idx="42">
                  <c:v>17</c:v>
                </c:pt>
                <c:pt idx="43">
                  <c:v>18</c:v>
                </c:pt>
                <c:pt idx="44">
                  <c:v>26</c:v>
                </c:pt>
                <c:pt idx="45">
                  <c:v>29</c:v>
                </c:pt>
                <c:pt idx="46">
                  <c:v>133</c:v>
                </c:pt>
                <c:pt idx="47">
                  <c:v>131</c:v>
                </c:pt>
                <c:pt idx="48">
                  <c:v>21</c:v>
                </c:pt>
                <c:pt idx="49">
                  <c:v>20</c:v>
                </c:pt>
                <c:pt idx="50">
                  <c:v>21</c:v>
                </c:pt>
                <c:pt idx="51">
                  <c:v>16</c:v>
                </c:pt>
                <c:pt idx="52">
                  <c:v>69</c:v>
                </c:pt>
                <c:pt idx="53">
                  <c:v>24</c:v>
                </c:pt>
                <c:pt idx="54">
                  <c:v>21</c:v>
                </c:pt>
                <c:pt idx="55">
                  <c:v>3</c:v>
                </c:pt>
                <c:pt idx="56">
                  <c:v>2</c:v>
                </c:pt>
                <c:pt idx="57">
                  <c:v>7</c:v>
                </c:pt>
                <c:pt idx="58">
                  <c:v>18</c:v>
                </c:pt>
                <c:pt idx="59">
                  <c:v>24</c:v>
                </c:pt>
                <c:pt idx="60">
                  <c:v>41</c:v>
                </c:pt>
                <c:pt idx="61">
                  <c:v>9</c:v>
                </c:pt>
                <c:pt idx="62">
                  <c:v>5</c:v>
                </c:pt>
                <c:pt idx="63">
                  <c:v>20</c:v>
                </c:pt>
                <c:pt idx="64">
                  <c:v>22</c:v>
                </c:pt>
                <c:pt idx="65">
                  <c:v>41</c:v>
                </c:pt>
                <c:pt idx="66">
                  <c:v>16</c:v>
                </c:pt>
                <c:pt idx="67">
                  <c:v>38</c:v>
                </c:pt>
                <c:pt idx="68">
                  <c:v>11</c:v>
                </c:pt>
                <c:pt idx="69">
                  <c:v>2</c:v>
                </c:pt>
                <c:pt idx="70">
                  <c:v>9</c:v>
                </c:pt>
                <c:pt idx="71">
                  <c:v>82</c:v>
                </c:pt>
                <c:pt idx="72">
                  <c:v>44</c:v>
                </c:pt>
                <c:pt idx="73">
                  <c:v>69</c:v>
                </c:pt>
                <c:pt idx="74">
                  <c:v>11</c:v>
                </c:pt>
                <c:pt idx="75">
                  <c:v>86</c:v>
                </c:pt>
                <c:pt idx="76">
                  <c:v>80</c:v>
                </c:pt>
                <c:pt idx="77">
                  <c:v>115</c:v>
                </c:pt>
                <c:pt idx="78">
                  <c:v>6</c:v>
                </c:pt>
                <c:pt idx="79">
                  <c:v>12</c:v>
                </c:pt>
                <c:pt idx="80">
                  <c:v>31</c:v>
                </c:pt>
                <c:pt idx="81">
                  <c:v>91</c:v>
                </c:pt>
                <c:pt idx="82">
                  <c:v>224</c:v>
                </c:pt>
                <c:pt idx="83">
                  <c:v>144</c:v>
                </c:pt>
                <c:pt idx="84">
                  <c:v>40</c:v>
                </c:pt>
                <c:pt idx="85">
                  <c:v>37</c:v>
                </c:pt>
                <c:pt idx="86">
                  <c:v>19</c:v>
                </c:pt>
                <c:pt idx="87">
                  <c:v>31</c:v>
                </c:pt>
                <c:pt idx="88">
                  <c:v>37</c:v>
                </c:pt>
                <c:pt idx="89">
                  <c:v>24</c:v>
                </c:pt>
                <c:pt idx="90">
                  <c:v>23</c:v>
                </c:pt>
                <c:pt idx="91">
                  <c:v>27</c:v>
                </c:pt>
                <c:pt idx="92">
                  <c:v>27</c:v>
                </c:pt>
                <c:pt idx="93">
                  <c:v>13</c:v>
                </c:pt>
                <c:pt idx="94">
                  <c:v>88</c:v>
                </c:pt>
                <c:pt idx="95">
                  <c:v>42</c:v>
                </c:pt>
                <c:pt idx="96">
                  <c:v>27</c:v>
                </c:pt>
                <c:pt idx="97">
                  <c:v>57</c:v>
                </c:pt>
                <c:pt idx="98">
                  <c:v>110</c:v>
                </c:pt>
                <c:pt idx="99">
                  <c:v>41</c:v>
                </c:pt>
                <c:pt idx="100">
                  <c:v>220</c:v>
                </c:pt>
                <c:pt idx="101">
                  <c:v>244</c:v>
                </c:pt>
                <c:pt idx="102">
                  <c:v>17</c:v>
                </c:pt>
                <c:pt idx="103">
                  <c:v>21</c:v>
                </c:pt>
                <c:pt idx="104">
                  <c:v>21</c:v>
                </c:pt>
                <c:pt idx="105">
                  <c:v>34</c:v>
                </c:pt>
                <c:pt idx="106">
                  <c:v>76</c:v>
                </c:pt>
                <c:pt idx="107">
                  <c:v>27</c:v>
                </c:pt>
                <c:pt idx="108">
                  <c:v>26</c:v>
                </c:pt>
                <c:pt idx="109">
                  <c:v>110</c:v>
                </c:pt>
                <c:pt idx="110">
                  <c:v>156</c:v>
                </c:pt>
                <c:pt idx="111">
                  <c:v>41</c:v>
                </c:pt>
                <c:pt idx="112">
                  <c:v>26</c:v>
                </c:pt>
                <c:pt idx="113">
                  <c:v>27</c:v>
                </c:pt>
                <c:pt idx="114">
                  <c:v>22</c:v>
                </c:pt>
                <c:pt idx="115">
                  <c:v>21</c:v>
                </c:pt>
                <c:pt idx="116">
                  <c:v>8</c:v>
                </c:pt>
                <c:pt idx="117">
                  <c:v>17</c:v>
                </c:pt>
                <c:pt idx="118">
                  <c:v>12</c:v>
                </c:pt>
                <c:pt idx="119">
                  <c:v>6</c:v>
                </c:pt>
                <c:pt idx="120">
                  <c:v>32</c:v>
                </c:pt>
                <c:pt idx="121">
                  <c:v>12</c:v>
                </c:pt>
                <c:pt idx="122">
                  <c:v>23</c:v>
                </c:pt>
                <c:pt idx="123">
                  <c:v>37</c:v>
                </c:pt>
                <c:pt idx="124">
                  <c:v>36</c:v>
                </c:pt>
              </c:numCache>
            </c:numRef>
          </c:yVal>
          <c:smooth val="0"/>
          <c:extLst>
            <c:ext xmlns:c16="http://schemas.microsoft.com/office/drawing/2014/chart" uri="{C3380CC4-5D6E-409C-BE32-E72D297353CC}">
              <c16:uniqueId val="{00000000-CB70-4518-A72F-04D0C0B79500}"/>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data'!$AN$247:$AN$313</c:f>
              <c:numCache>
                <c:formatCode>General</c:formatCode>
                <c:ptCount val="67"/>
                <c:pt idx="57">
                  <c:v>0.1</c:v>
                </c:pt>
                <c:pt idx="58">
                  <c:v>0.26200000000000001</c:v>
                </c:pt>
                <c:pt idx="59">
                  <c:v>5.2999999999999999E-2</c:v>
                </c:pt>
                <c:pt idx="60">
                  <c:v>0.29799999999999999</c:v>
                </c:pt>
                <c:pt idx="61">
                  <c:v>0.17199999999999999</c:v>
                </c:pt>
                <c:pt idx="62">
                  <c:v>0.14699999999999999</c:v>
                </c:pt>
                <c:pt idx="63">
                  <c:v>0.38</c:v>
                </c:pt>
                <c:pt idx="64">
                  <c:v>0.187</c:v>
                </c:pt>
                <c:pt idx="65">
                  <c:v>0.153</c:v>
                </c:pt>
                <c:pt idx="66">
                  <c:v>9.4E-2</c:v>
                </c:pt>
              </c:numCache>
            </c:numRef>
          </c:xVal>
          <c:yVal>
            <c:numRef>
              <c:f>'Regional data'!$AC$247:$AC$313</c:f>
              <c:numCache>
                <c:formatCode>General</c:formatCode>
                <c:ptCount val="67"/>
                <c:pt idx="0">
                  <c:v>34</c:v>
                </c:pt>
                <c:pt idx="1">
                  <c:v>7.5</c:v>
                </c:pt>
                <c:pt idx="2">
                  <c:v>7.5</c:v>
                </c:pt>
                <c:pt idx="3">
                  <c:v>7.5</c:v>
                </c:pt>
                <c:pt idx="4">
                  <c:v>18</c:v>
                </c:pt>
                <c:pt idx="5">
                  <c:v>46250</c:v>
                </c:pt>
                <c:pt idx="6">
                  <c:v>9700</c:v>
                </c:pt>
                <c:pt idx="7">
                  <c:v>44140</c:v>
                </c:pt>
                <c:pt idx="8">
                  <c:v>13</c:v>
                </c:pt>
                <c:pt idx="9">
                  <c:v>20</c:v>
                </c:pt>
                <c:pt idx="10">
                  <c:v>0</c:v>
                </c:pt>
                <c:pt idx="11">
                  <c:v>15</c:v>
                </c:pt>
                <c:pt idx="12">
                  <c:v>65</c:v>
                </c:pt>
                <c:pt idx="13">
                  <c:v>0</c:v>
                </c:pt>
                <c:pt idx="14">
                  <c:v>15</c:v>
                </c:pt>
                <c:pt idx="15">
                  <c:v>58</c:v>
                </c:pt>
                <c:pt idx="16">
                  <c:v>5.3</c:v>
                </c:pt>
                <c:pt idx="17">
                  <c:v>108</c:v>
                </c:pt>
                <c:pt idx="18">
                  <c:v>343</c:v>
                </c:pt>
                <c:pt idx="19">
                  <c:v>479</c:v>
                </c:pt>
                <c:pt idx="20">
                  <c:v>5.6</c:v>
                </c:pt>
                <c:pt idx="21">
                  <c:v>22</c:v>
                </c:pt>
                <c:pt idx="22">
                  <c:v>616</c:v>
                </c:pt>
                <c:pt idx="23">
                  <c:v>11.88</c:v>
                </c:pt>
                <c:pt idx="24">
                  <c:v>405</c:v>
                </c:pt>
                <c:pt idx="25">
                  <c:v>361</c:v>
                </c:pt>
                <c:pt idx="26">
                  <c:v>240</c:v>
                </c:pt>
                <c:pt idx="27">
                  <c:v>237</c:v>
                </c:pt>
                <c:pt idx="28">
                  <c:v>1098</c:v>
                </c:pt>
                <c:pt idx="29">
                  <c:v>2126</c:v>
                </c:pt>
                <c:pt idx="30">
                  <c:v>106</c:v>
                </c:pt>
                <c:pt idx="31">
                  <c:v>123</c:v>
                </c:pt>
                <c:pt idx="32">
                  <c:v>1827</c:v>
                </c:pt>
                <c:pt idx="33">
                  <c:v>800</c:v>
                </c:pt>
                <c:pt idx="34">
                  <c:v>38</c:v>
                </c:pt>
                <c:pt idx="35">
                  <c:v>13</c:v>
                </c:pt>
                <c:pt idx="36">
                  <c:v>10</c:v>
                </c:pt>
                <c:pt idx="37">
                  <c:v>0.7</c:v>
                </c:pt>
                <c:pt idx="38">
                  <c:v>12</c:v>
                </c:pt>
                <c:pt idx="39">
                  <c:v>16</c:v>
                </c:pt>
                <c:pt idx="40">
                  <c:v>23</c:v>
                </c:pt>
                <c:pt idx="41">
                  <c:v>1.1000000000000001</c:v>
                </c:pt>
                <c:pt idx="42">
                  <c:v>62</c:v>
                </c:pt>
                <c:pt idx="43">
                  <c:v>265</c:v>
                </c:pt>
                <c:pt idx="44">
                  <c:v>125</c:v>
                </c:pt>
                <c:pt idx="45">
                  <c:v>709</c:v>
                </c:pt>
                <c:pt idx="46">
                  <c:v>244</c:v>
                </c:pt>
                <c:pt idx="47">
                  <c:v>16</c:v>
                </c:pt>
                <c:pt idx="48">
                  <c:v>845</c:v>
                </c:pt>
                <c:pt idx="49">
                  <c:v>163</c:v>
                </c:pt>
                <c:pt idx="50">
                  <c:v>262</c:v>
                </c:pt>
                <c:pt idx="51">
                  <c:v>875</c:v>
                </c:pt>
                <c:pt idx="52">
                  <c:v>83</c:v>
                </c:pt>
                <c:pt idx="53">
                  <c:v>60.5</c:v>
                </c:pt>
                <c:pt idx="54">
                  <c:v>261</c:v>
                </c:pt>
                <c:pt idx="55">
                  <c:v>719</c:v>
                </c:pt>
                <c:pt idx="56">
                  <c:v>246</c:v>
                </c:pt>
                <c:pt idx="57">
                  <c:v>19</c:v>
                </c:pt>
                <c:pt idx="58">
                  <c:v>44</c:v>
                </c:pt>
                <c:pt idx="59">
                  <c:v>18</c:v>
                </c:pt>
                <c:pt idx="60">
                  <c:v>73</c:v>
                </c:pt>
                <c:pt idx="61">
                  <c:v>44</c:v>
                </c:pt>
                <c:pt idx="62">
                  <c:v>73</c:v>
                </c:pt>
                <c:pt idx="63">
                  <c:v>93</c:v>
                </c:pt>
                <c:pt idx="64">
                  <c:v>50</c:v>
                </c:pt>
                <c:pt idx="65">
                  <c:v>31</c:v>
                </c:pt>
                <c:pt idx="66">
                  <c:v>29</c:v>
                </c:pt>
              </c:numCache>
            </c:numRef>
          </c:yVal>
          <c:smooth val="0"/>
          <c:extLst xmlns:c15="http://schemas.microsoft.com/office/drawing/2012/chart">
            <c:ext xmlns:c16="http://schemas.microsoft.com/office/drawing/2014/chart" uri="{C3380CC4-5D6E-409C-BE32-E72D297353CC}">
              <c16:uniqueId val="{00000001-CB70-4518-A72F-04D0C0B79500}"/>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data'!$AN$7:$AN$44</c:f>
              <c:numCache>
                <c:formatCode>General</c:formatCode>
                <c:ptCount val="38"/>
                <c:pt idx="0">
                  <c:v>2.94</c:v>
                </c:pt>
                <c:pt idx="1">
                  <c:v>3.24</c:v>
                </c:pt>
                <c:pt idx="2">
                  <c:v>2.2200000000000002</c:v>
                </c:pt>
                <c:pt idx="3">
                  <c:v>2.76</c:v>
                </c:pt>
                <c:pt idx="4">
                  <c:v>3.42</c:v>
                </c:pt>
                <c:pt idx="5">
                  <c:v>3.4</c:v>
                </c:pt>
                <c:pt idx="6">
                  <c:v>2.99</c:v>
                </c:pt>
                <c:pt idx="7">
                  <c:v>3.32</c:v>
                </c:pt>
                <c:pt idx="8">
                  <c:v>3.13</c:v>
                </c:pt>
              </c:numCache>
            </c:numRef>
          </c:xVal>
          <c:yVal>
            <c:numRef>
              <c:f>'Regional data'!$AC$7:$AC$44</c:f>
              <c:numCache>
                <c:formatCode>General</c:formatCode>
                <c:ptCount val="38"/>
                <c:pt idx="0">
                  <c:v>905.53</c:v>
                </c:pt>
                <c:pt idx="1">
                  <c:v>874.82</c:v>
                </c:pt>
                <c:pt idx="2">
                  <c:v>876.91</c:v>
                </c:pt>
                <c:pt idx="3">
                  <c:v>907.29</c:v>
                </c:pt>
                <c:pt idx="4">
                  <c:v>880.51</c:v>
                </c:pt>
                <c:pt idx="5">
                  <c:v>878.82</c:v>
                </c:pt>
                <c:pt idx="6">
                  <c:v>909.95</c:v>
                </c:pt>
                <c:pt idx="7">
                  <c:v>887.48</c:v>
                </c:pt>
                <c:pt idx="8">
                  <c:v>927.52</c:v>
                </c:pt>
                <c:pt idx="9">
                  <c:v>422.99</c:v>
                </c:pt>
                <c:pt idx="10">
                  <c:v>632</c:v>
                </c:pt>
                <c:pt idx="11">
                  <c:v>615</c:v>
                </c:pt>
                <c:pt idx="12">
                  <c:v>872</c:v>
                </c:pt>
                <c:pt idx="13">
                  <c:v>39</c:v>
                </c:pt>
                <c:pt idx="14">
                  <c:v>195</c:v>
                </c:pt>
                <c:pt idx="15">
                  <c:v>354</c:v>
                </c:pt>
                <c:pt idx="16">
                  <c:v>220</c:v>
                </c:pt>
                <c:pt idx="17">
                  <c:v>84</c:v>
                </c:pt>
                <c:pt idx="18">
                  <c:v>576</c:v>
                </c:pt>
                <c:pt idx="19">
                  <c:v>3700</c:v>
                </c:pt>
                <c:pt idx="20">
                  <c:v>4418</c:v>
                </c:pt>
                <c:pt idx="21">
                  <c:v>328</c:v>
                </c:pt>
                <c:pt idx="22">
                  <c:v>65</c:v>
                </c:pt>
                <c:pt idx="23">
                  <c:v>1120</c:v>
                </c:pt>
                <c:pt idx="24">
                  <c:v>7.8</c:v>
                </c:pt>
                <c:pt idx="25">
                  <c:v>12</c:v>
                </c:pt>
                <c:pt idx="26">
                  <c:v>12</c:v>
                </c:pt>
                <c:pt idx="27">
                  <c:v>133</c:v>
                </c:pt>
                <c:pt idx="28">
                  <c:v>162</c:v>
                </c:pt>
                <c:pt idx="29">
                  <c:v>308</c:v>
                </c:pt>
                <c:pt idx="30">
                  <c:v>61</c:v>
                </c:pt>
                <c:pt idx="31">
                  <c:v>83</c:v>
                </c:pt>
                <c:pt idx="32">
                  <c:v>1670</c:v>
                </c:pt>
                <c:pt idx="33">
                  <c:v>1002</c:v>
                </c:pt>
                <c:pt idx="34">
                  <c:v>78</c:v>
                </c:pt>
                <c:pt idx="35">
                  <c:v>505.6</c:v>
                </c:pt>
                <c:pt idx="36">
                  <c:v>566.29999999999995</c:v>
                </c:pt>
                <c:pt idx="37">
                  <c:v>347.8</c:v>
                </c:pt>
              </c:numCache>
            </c:numRef>
          </c:yVal>
          <c:smooth val="0"/>
          <c:extLst>
            <c:ext xmlns:c16="http://schemas.microsoft.com/office/drawing/2014/chart" uri="{C3380CC4-5D6E-409C-BE32-E72D297353CC}">
              <c16:uniqueId val="{00000002-CB70-4518-A72F-04D0C0B79500}"/>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data'!$AN$316:$AN$327</c:f>
              <c:numCache>
                <c:formatCode>General</c:formatCode>
                <c:ptCount val="12"/>
                <c:pt idx="8">
                  <c:v>0.28599999999999998</c:v>
                </c:pt>
                <c:pt idx="9">
                  <c:v>0.29199999999999998</c:v>
                </c:pt>
                <c:pt idx="10">
                  <c:v>0.39800000000000002</c:v>
                </c:pt>
                <c:pt idx="11">
                  <c:v>0.14299999999999999</c:v>
                </c:pt>
              </c:numCache>
            </c:numRef>
          </c:xVal>
          <c:yVal>
            <c:numRef>
              <c:f>'Regional data'!$AC$316:$AC$327</c:f>
              <c:numCache>
                <c:formatCode>General</c:formatCode>
                <c:ptCount val="12"/>
                <c:pt idx="0">
                  <c:v>49</c:v>
                </c:pt>
                <c:pt idx="1">
                  <c:v>396</c:v>
                </c:pt>
                <c:pt idx="2">
                  <c:v>16</c:v>
                </c:pt>
                <c:pt idx="3">
                  <c:v>227</c:v>
                </c:pt>
                <c:pt idx="4">
                  <c:v>221</c:v>
                </c:pt>
                <c:pt idx="5">
                  <c:v>325</c:v>
                </c:pt>
                <c:pt idx="6">
                  <c:v>199</c:v>
                </c:pt>
                <c:pt idx="7">
                  <c:v>0</c:v>
                </c:pt>
                <c:pt idx="8">
                  <c:v>81</c:v>
                </c:pt>
                <c:pt idx="9">
                  <c:v>69</c:v>
                </c:pt>
                <c:pt idx="10">
                  <c:v>96</c:v>
                </c:pt>
                <c:pt idx="11">
                  <c:v>38</c:v>
                </c:pt>
              </c:numCache>
            </c:numRef>
          </c:yVal>
          <c:smooth val="0"/>
          <c:extLst>
            <c:ext xmlns:c16="http://schemas.microsoft.com/office/drawing/2014/chart" uri="{C3380CC4-5D6E-409C-BE32-E72D297353CC}">
              <c16:uniqueId val="{00000003-CB70-4518-A72F-04D0C0B79500}"/>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data'!$AN$188:$AN$244</c:f>
              <c:numCache>
                <c:formatCode>General</c:formatCode>
                <c:ptCount val="57"/>
                <c:pt idx="56">
                  <c:v>0.13800000000000001</c:v>
                </c:pt>
              </c:numCache>
            </c:numRef>
          </c:xVal>
          <c:yVal>
            <c:numRef>
              <c:f>'Regional data'!$AC$188:$AC$244</c:f>
              <c:numCache>
                <c:formatCode>General</c:formatCode>
                <c:ptCount val="57"/>
                <c:pt idx="0">
                  <c:v>33.5</c:v>
                </c:pt>
                <c:pt idx="1">
                  <c:v>2800</c:v>
                </c:pt>
                <c:pt idx="2">
                  <c:v>12</c:v>
                </c:pt>
                <c:pt idx="3">
                  <c:v>105</c:v>
                </c:pt>
                <c:pt idx="4">
                  <c:v>122</c:v>
                </c:pt>
                <c:pt idx="5">
                  <c:v>182</c:v>
                </c:pt>
                <c:pt idx="6">
                  <c:v>131</c:v>
                </c:pt>
                <c:pt idx="7">
                  <c:v>151</c:v>
                </c:pt>
                <c:pt idx="8">
                  <c:v>588</c:v>
                </c:pt>
                <c:pt idx="9">
                  <c:v>447</c:v>
                </c:pt>
                <c:pt idx="10">
                  <c:v>84</c:v>
                </c:pt>
                <c:pt idx="13">
                  <c:v>77.3</c:v>
                </c:pt>
                <c:pt idx="14">
                  <c:v>1059</c:v>
                </c:pt>
                <c:pt idx="15">
                  <c:v>1067</c:v>
                </c:pt>
                <c:pt idx="16">
                  <c:v>693</c:v>
                </c:pt>
                <c:pt idx="17">
                  <c:v>135</c:v>
                </c:pt>
                <c:pt idx="18">
                  <c:v>123</c:v>
                </c:pt>
                <c:pt idx="19">
                  <c:v>1075</c:v>
                </c:pt>
                <c:pt idx="20">
                  <c:v>600</c:v>
                </c:pt>
                <c:pt idx="21">
                  <c:v>750</c:v>
                </c:pt>
                <c:pt idx="22">
                  <c:v>950</c:v>
                </c:pt>
                <c:pt idx="23">
                  <c:v>560</c:v>
                </c:pt>
                <c:pt idx="24">
                  <c:v>1620</c:v>
                </c:pt>
                <c:pt idx="25">
                  <c:v>20</c:v>
                </c:pt>
                <c:pt idx="26">
                  <c:v>250</c:v>
                </c:pt>
                <c:pt idx="27">
                  <c:v>7.3</c:v>
                </c:pt>
                <c:pt idx="28">
                  <c:v>67</c:v>
                </c:pt>
                <c:pt idx="29">
                  <c:v>8</c:v>
                </c:pt>
                <c:pt idx="30">
                  <c:v>137</c:v>
                </c:pt>
                <c:pt idx="31">
                  <c:v>57</c:v>
                </c:pt>
                <c:pt idx="32">
                  <c:v>52</c:v>
                </c:pt>
                <c:pt idx="33">
                  <c:v>90.8</c:v>
                </c:pt>
                <c:pt idx="34">
                  <c:v>86</c:v>
                </c:pt>
                <c:pt idx="35">
                  <c:v>52</c:v>
                </c:pt>
                <c:pt idx="36">
                  <c:v>15</c:v>
                </c:pt>
                <c:pt idx="37">
                  <c:v>108</c:v>
                </c:pt>
                <c:pt idx="38">
                  <c:v>89</c:v>
                </c:pt>
                <c:pt idx="39">
                  <c:v>591</c:v>
                </c:pt>
                <c:pt idx="40">
                  <c:v>16.399999999999999</c:v>
                </c:pt>
                <c:pt idx="41">
                  <c:v>75</c:v>
                </c:pt>
                <c:pt idx="42">
                  <c:v>1814</c:v>
                </c:pt>
                <c:pt idx="43">
                  <c:v>137</c:v>
                </c:pt>
                <c:pt idx="44">
                  <c:v>92.1</c:v>
                </c:pt>
                <c:pt idx="45">
                  <c:v>88.6</c:v>
                </c:pt>
                <c:pt idx="46">
                  <c:v>107</c:v>
                </c:pt>
                <c:pt idx="47">
                  <c:v>89</c:v>
                </c:pt>
                <c:pt idx="48">
                  <c:v>225</c:v>
                </c:pt>
                <c:pt idx="49">
                  <c:v>102</c:v>
                </c:pt>
                <c:pt idx="50">
                  <c:v>90</c:v>
                </c:pt>
                <c:pt idx="51">
                  <c:v>74</c:v>
                </c:pt>
                <c:pt idx="52">
                  <c:v>93</c:v>
                </c:pt>
                <c:pt idx="53">
                  <c:v>112</c:v>
                </c:pt>
                <c:pt idx="54">
                  <c:v>54.7</c:v>
                </c:pt>
                <c:pt idx="55">
                  <c:v>134</c:v>
                </c:pt>
                <c:pt idx="56">
                  <c:v>28</c:v>
                </c:pt>
              </c:numCache>
            </c:numRef>
          </c:yVal>
          <c:smooth val="0"/>
          <c:extLst>
            <c:ext xmlns:c16="http://schemas.microsoft.com/office/drawing/2014/chart" uri="{C3380CC4-5D6E-409C-BE32-E72D297353CC}">
              <c16:uniqueId val="{00000004-CB70-4518-A72F-04D0C0B79500}"/>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data'!$AN$174:$AN$185</c:f>
              <c:numCache>
                <c:formatCode>General</c:formatCode>
                <c:ptCount val="12"/>
              </c:numCache>
            </c:numRef>
          </c:xVal>
          <c:yVal>
            <c:numRef>
              <c:f>'Regional data'!$AC$174:$AC$185</c:f>
              <c:numCache>
                <c:formatCode>General</c:formatCode>
                <c:ptCount val="12"/>
                <c:pt idx="0">
                  <c:v>57</c:v>
                </c:pt>
                <c:pt idx="1">
                  <c:v>250</c:v>
                </c:pt>
                <c:pt idx="2">
                  <c:v>325</c:v>
                </c:pt>
                <c:pt idx="3">
                  <c:v>107</c:v>
                </c:pt>
                <c:pt idx="4">
                  <c:v>22.8</c:v>
                </c:pt>
                <c:pt idx="5">
                  <c:v>88</c:v>
                </c:pt>
                <c:pt idx="6">
                  <c:v>95</c:v>
                </c:pt>
                <c:pt idx="7">
                  <c:v>2041</c:v>
                </c:pt>
                <c:pt idx="8">
                  <c:v>228</c:v>
                </c:pt>
                <c:pt idx="9">
                  <c:v>216</c:v>
                </c:pt>
                <c:pt idx="10">
                  <c:v>221</c:v>
                </c:pt>
                <c:pt idx="11">
                  <c:v>93</c:v>
                </c:pt>
              </c:numCache>
            </c:numRef>
          </c:yVal>
          <c:smooth val="0"/>
          <c:extLst>
            <c:ext xmlns:c16="http://schemas.microsoft.com/office/drawing/2014/chart" uri="{C3380CC4-5D6E-409C-BE32-E72D297353CC}">
              <c16:uniqueId val="{00000005-CB70-4518-A72F-04D0C0B79500}"/>
            </c:ext>
          </c:extLst>
        </c:ser>
        <c:dLbls>
          <c:showLegendKey val="0"/>
          <c:showVal val="0"/>
          <c:showCatName val="0"/>
          <c:showSerName val="0"/>
          <c:showPercent val="0"/>
          <c:showBubbleSize val="0"/>
        </c:dLbls>
        <c:axId val="1216781967"/>
        <c:axId val="1216783215"/>
        <c:extLst/>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Br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1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Cl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HCO3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data'!$AG$47:$AG$171</c:f>
              <c:numCache>
                <c:formatCode>General</c:formatCode>
                <c:ptCount val="125"/>
                <c:pt idx="0">
                  <c:v>585</c:v>
                </c:pt>
                <c:pt idx="1">
                  <c:v>689</c:v>
                </c:pt>
                <c:pt idx="2">
                  <c:v>540</c:v>
                </c:pt>
                <c:pt idx="3">
                  <c:v>150</c:v>
                </c:pt>
                <c:pt idx="4">
                  <c:v>370</c:v>
                </c:pt>
                <c:pt idx="5">
                  <c:v>561</c:v>
                </c:pt>
                <c:pt idx="6">
                  <c:v>2750</c:v>
                </c:pt>
                <c:pt idx="7">
                  <c:v>2416</c:v>
                </c:pt>
                <c:pt idx="8">
                  <c:v>953</c:v>
                </c:pt>
                <c:pt idx="9">
                  <c:v>1488</c:v>
                </c:pt>
                <c:pt idx="10">
                  <c:v>1255</c:v>
                </c:pt>
                <c:pt idx="11">
                  <c:v>1019</c:v>
                </c:pt>
                <c:pt idx="12">
                  <c:v>531</c:v>
                </c:pt>
                <c:pt idx="13">
                  <c:v>192</c:v>
                </c:pt>
                <c:pt idx="14">
                  <c:v>1251</c:v>
                </c:pt>
                <c:pt idx="15">
                  <c:v>2446</c:v>
                </c:pt>
                <c:pt idx="16">
                  <c:v>3295</c:v>
                </c:pt>
                <c:pt idx="17">
                  <c:v>4058</c:v>
                </c:pt>
                <c:pt idx="18">
                  <c:v>1376</c:v>
                </c:pt>
                <c:pt idx="19">
                  <c:v>2540</c:v>
                </c:pt>
                <c:pt idx="20">
                  <c:v>2190</c:v>
                </c:pt>
                <c:pt idx="21">
                  <c:v>2170</c:v>
                </c:pt>
                <c:pt idx="22">
                  <c:v>2210</c:v>
                </c:pt>
                <c:pt idx="23">
                  <c:v>3019</c:v>
                </c:pt>
                <c:pt idx="24">
                  <c:v>1914</c:v>
                </c:pt>
                <c:pt idx="25">
                  <c:v>700</c:v>
                </c:pt>
                <c:pt idx="26">
                  <c:v>482</c:v>
                </c:pt>
                <c:pt idx="27">
                  <c:v>113</c:v>
                </c:pt>
                <c:pt idx="28">
                  <c:v>2563</c:v>
                </c:pt>
                <c:pt idx="29">
                  <c:v>2313</c:v>
                </c:pt>
                <c:pt idx="30">
                  <c:v>1668</c:v>
                </c:pt>
                <c:pt idx="31">
                  <c:v>2090</c:v>
                </c:pt>
                <c:pt idx="32">
                  <c:v>1452</c:v>
                </c:pt>
                <c:pt idx="33">
                  <c:v>1477</c:v>
                </c:pt>
                <c:pt idx="34">
                  <c:v>644</c:v>
                </c:pt>
                <c:pt idx="35">
                  <c:v>396</c:v>
                </c:pt>
                <c:pt idx="36">
                  <c:v>2929</c:v>
                </c:pt>
                <c:pt idx="37">
                  <c:v>2445</c:v>
                </c:pt>
                <c:pt idx="38">
                  <c:v>4424</c:v>
                </c:pt>
                <c:pt idx="39">
                  <c:v>4866</c:v>
                </c:pt>
                <c:pt idx="40">
                  <c:v>168</c:v>
                </c:pt>
                <c:pt idx="41">
                  <c:v>330</c:v>
                </c:pt>
                <c:pt idx="42">
                  <c:v>417</c:v>
                </c:pt>
                <c:pt idx="43">
                  <c:v>439</c:v>
                </c:pt>
                <c:pt idx="44">
                  <c:v>319</c:v>
                </c:pt>
                <c:pt idx="45">
                  <c:v>303</c:v>
                </c:pt>
                <c:pt idx="46">
                  <c:v>1043</c:v>
                </c:pt>
                <c:pt idx="47">
                  <c:v>342</c:v>
                </c:pt>
                <c:pt idx="48">
                  <c:v>260</c:v>
                </c:pt>
                <c:pt idx="49">
                  <c:v>277</c:v>
                </c:pt>
                <c:pt idx="50">
                  <c:v>315</c:v>
                </c:pt>
                <c:pt idx="51">
                  <c:v>225</c:v>
                </c:pt>
                <c:pt idx="52">
                  <c:v>2611</c:v>
                </c:pt>
                <c:pt idx="53">
                  <c:v>1062</c:v>
                </c:pt>
                <c:pt idx="54">
                  <c:v>821</c:v>
                </c:pt>
                <c:pt idx="55">
                  <c:v>64</c:v>
                </c:pt>
                <c:pt idx="56">
                  <c:v>2</c:v>
                </c:pt>
                <c:pt idx="57">
                  <c:v>519</c:v>
                </c:pt>
                <c:pt idx="58">
                  <c:v>407</c:v>
                </c:pt>
                <c:pt idx="59">
                  <c:v>1220</c:v>
                </c:pt>
                <c:pt idx="60">
                  <c:v>452</c:v>
                </c:pt>
                <c:pt idx="61">
                  <c:v>66</c:v>
                </c:pt>
                <c:pt idx="62">
                  <c:v>85</c:v>
                </c:pt>
                <c:pt idx="63">
                  <c:v>1149</c:v>
                </c:pt>
                <c:pt idx="64">
                  <c:v>1210</c:v>
                </c:pt>
                <c:pt idx="65">
                  <c:v>342</c:v>
                </c:pt>
                <c:pt idx="66">
                  <c:v>473</c:v>
                </c:pt>
                <c:pt idx="67">
                  <c:v>1007</c:v>
                </c:pt>
                <c:pt idx="68">
                  <c:v>817</c:v>
                </c:pt>
                <c:pt idx="69">
                  <c:v>73</c:v>
                </c:pt>
                <c:pt idx="70">
                  <c:v>383</c:v>
                </c:pt>
                <c:pt idx="71">
                  <c:v>591</c:v>
                </c:pt>
                <c:pt idx="72">
                  <c:v>591</c:v>
                </c:pt>
                <c:pt idx="73">
                  <c:v>508</c:v>
                </c:pt>
                <c:pt idx="74">
                  <c:v>284</c:v>
                </c:pt>
                <c:pt idx="75">
                  <c:v>917</c:v>
                </c:pt>
                <c:pt idx="76">
                  <c:v>659</c:v>
                </c:pt>
                <c:pt idx="77">
                  <c:v>1135</c:v>
                </c:pt>
                <c:pt idx="78">
                  <c:v>99</c:v>
                </c:pt>
                <c:pt idx="79">
                  <c:v>381</c:v>
                </c:pt>
                <c:pt idx="80">
                  <c:v>689</c:v>
                </c:pt>
                <c:pt idx="81">
                  <c:v>1208</c:v>
                </c:pt>
                <c:pt idx="82">
                  <c:v>2055</c:v>
                </c:pt>
                <c:pt idx="83">
                  <c:v>1366</c:v>
                </c:pt>
                <c:pt idx="84">
                  <c:v>461</c:v>
                </c:pt>
                <c:pt idx="85">
                  <c:v>603</c:v>
                </c:pt>
                <c:pt idx="86">
                  <c:v>420</c:v>
                </c:pt>
                <c:pt idx="87">
                  <c:v>703</c:v>
                </c:pt>
                <c:pt idx="88">
                  <c:v>732</c:v>
                </c:pt>
                <c:pt idx="89">
                  <c:v>671</c:v>
                </c:pt>
                <c:pt idx="90">
                  <c:v>976</c:v>
                </c:pt>
                <c:pt idx="91">
                  <c:v>473</c:v>
                </c:pt>
                <c:pt idx="92">
                  <c:v>427</c:v>
                </c:pt>
                <c:pt idx="93">
                  <c:v>381</c:v>
                </c:pt>
                <c:pt idx="94">
                  <c:v>348</c:v>
                </c:pt>
                <c:pt idx="95">
                  <c:v>504</c:v>
                </c:pt>
                <c:pt idx="96">
                  <c:v>380</c:v>
                </c:pt>
                <c:pt idx="97">
                  <c:v>477</c:v>
                </c:pt>
                <c:pt idx="98">
                  <c:v>727</c:v>
                </c:pt>
                <c:pt idx="99">
                  <c:v>1250</c:v>
                </c:pt>
                <c:pt idx="100">
                  <c:v>788</c:v>
                </c:pt>
                <c:pt idx="101">
                  <c:v>1036</c:v>
                </c:pt>
                <c:pt idx="102">
                  <c:v>271</c:v>
                </c:pt>
                <c:pt idx="103">
                  <c:v>300</c:v>
                </c:pt>
                <c:pt idx="104">
                  <c:v>309</c:v>
                </c:pt>
                <c:pt idx="105">
                  <c:v>383</c:v>
                </c:pt>
                <c:pt idx="106">
                  <c:v>544</c:v>
                </c:pt>
                <c:pt idx="107">
                  <c:v>321</c:v>
                </c:pt>
                <c:pt idx="108">
                  <c:v>607</c:v>
                </c:pt>
                <c:pt idx="109">
                  <c:v>555</c:v>
                </c:pt>
                <c:pt idx="110">
                  <c:v>824</c:v>
                </c:pt>
                <c:pt idx="111">
                  <c:v>326</c:v>
                </c:pt>
                <c:pt idx="112">
                  <c:v>331</c:v>
                </c:pt>
                <c:pt idx="113">
                  <c:v>613</c:v>
                </c:pt>
                <c:pt idx="114">
                  <c:v>342</c:v>
                </c:pt>
                <c:pt idx="115">
                  <c:v>635</c:v>
                </c:pt>
                <c:pt idx="116">
                  <c:v>365</c:v>
                </c:pt>
                <c:pt idx="117">
                  <c:v>745</c:v>
                </c:pt>
                <c:pt idx="118">
                  <c:v>366</c:v>
                </c:pt>
                <c:pt idx="119">
                  <c:v>198</c:v>
                </c:pt>
                <c:pt idx="120">
                  <c:v>549</c:v>
                </c:pt>
                <c:pt idx="121">
                  <c:v>299</c:v>
                </c:pt>
                <c:pt idx="122">
                  <c:v>283</c:v>
                </c:pt>
                <c:pt idx="123">
                  <c:v>262</c:v>
                </c:pt>
                <c:pt idx="124">
                  <c:v>394</c:v>
                </c:pt>
              </c:numCache>
            </c:numRef>
          </c:xVal>
          <c:yVal>
            <c:numRef>
              <c:f>'Regional data'!$Q$47:$Q$171</c:f>
              <c:numCache>
                <c:formatCode>General</c:formatCode>
                <c:ptCount val="125"/>
                <c:pt idx="0">
                  <c:v>8.81</c:v>
                </c:pt>
                <c:pt idx="1">
                  <c:v>6.8</c:v>
                </c:pt>
                <c:pt idx="2">
                  <c:v>7.9</c:v>
                </c:pt>
                <c:pt idx="3">
                  <c:v>8.65</c:v>
                </c:pt>
                <c:pt idx="4">
                  <c:v>8.6999999999999993</c:v>
                </c:pt>
                <c:pt idx="5">
                  <c:v>8.68</c:v>
                </c:pt>
                <c:pt idx="6">
                  <c:v>6.7</c:v>
                </c:pt>
                <c:pt idx="7">
                  <c:v>7.5</c:v>
                </c:pt>
                <c:pt idx="8">
                  <c:v>7.4</c:v>
                </c:pt>
                <c:pt idx="9">
                  <c:v>7.6</c:v>
                </c:pt>
                <c:pt idx="10">
                  <c:v>6.95</c:v>
                </c:pt>
                <c:pt idx="11">
                  <c:v>7.1</c:v>
                </c:pt>
                <c:pt idx="12">
                  <c:v>7.6</c:v>
                </c:pt>
                <c:pt idx="13">
                  <c:v>7.8</c:v>
                </c:pt>
                <c:pt idx="14">
                  <c:v>7.99</c:v>
                </c:pt>
                <c:pt idx="15">
                  <c:v>8.1999999999999993</c:v>
                </c:pt>
                <c:pt idx="16">
                  <c:v>7</c:v>
                </c:pt>
                <c:pt idx="17">
                  <c:v>8.07</c:v>
                </c:pt>
                <c:pt idx="18">
                  <c:v>8.6</c:v>
                </c:pt>
                <c:pt idx="19">
                  <c:v>7.1</c:v>
                </c:pt>
                <c:pt idx="20">
                  <c:v>7.2</c:v>
                </c:pt>
                <c:pt idx="21">
                  <c:v>6.7</c:v>
                </c:pt>
                <c:pt idx="22">
                  <c:v>7.2</c:v>
                </c:pt>
                <c:pt idx="23">
                  <c:v>6.41</c:v>
                </c:pt>
                <c:pt idx="24">
                  <c:v>7.71</c:v>
                </c:pt>
                <c:pt idx="25">
                  <c:v>7.3</c:v>
                </c:pt>
                <c:pt idx="26">
                  <c:v>7.75</c:v>
                </c:pt>
                <c:pt idx="27">
                  <c:v>6.61</c:v>
                </c:pt>
                <c:pt idx="28">
                  <c:v>6.58</c:v>
                </c:pt>
                <c:pt idx="29">
                  <c:v>6.48</c:v>
                </c:pt>
                <c:pt idx="30">
                  <c:v>6.13</c:v>
                </c:pt>
                <c:pt idx="31">
                  <c:v>6.19</c:v>
                </c:pt>
                <c:pt idx="32">
                  <c:v>6.93</c:v>
                </c:pt>
                <c:pt idx="33">
                  <c:v>6.82</c:v>
                </c:pt>
                <c:pt idx="34">
                  <c:v>8.1300000000000008</c:v>
                </c:pt>
                <c:pt idx="35">
                  <c:v>6.72</c:v>
                </c:pt>
                <c:pt idx="36">
                  <c:v>8.14</c:v>
                </c:pt>
                <c:pt idx="37">
                  <c:v>7.91</c:v>
                </c:pt>
                <c:pt idx="38">
                  <c:v>6.38</c:v>
                </c:pt>
                <c:pt idx="39">
                  <c:v>6.55</c:v>
                </c:pt>
                <c:pt idx="40">
                  <c:v>7.89</c:v>
                </c:pt>
                <c:pt idx="41">
                  <c:v>7.34</c:v>
                </c:pt>
                <c:pt idx="42">
                  <c:v>7.73</c:v>
                </c:pt>
                <c:pt idx="43">
                  <c:v>6.79</c:v>
                </c:pt>
                <c:pt idx="44">
                  <c:v>6.96</c:v>
                </c:pt>
                <c:pt idx="45">
                  <c:v>8.06</c:v>
                </c:pt>
                <c:pt idx="46">
                  <c:v>7.03</c:v>
                </c:pt>
                <c:pt idx="47">
                  <c:v>8.44</c:v>
                </c:pt>
                <c:pt idx="48">
                  <c:v>8.3000000000000007</c:v>
                </c:pt>
                <c:pt idx="49">
                  <c:v>8.01</c:v>
                </c:pt>
                <c:pt idx="50">
                  <c:v>8.31</c:v>
                </c:pt>
                <c:pt idx="51">
                  <c:v>8.74</c:v>
                </c:pt>
                <c:pt idx="52">
                  <c:v>7.93</c:v>
                </c:pt>
                <c:pt idx="53">
                  <c:v>7.23</c:v>
                </c:pt>
                <c:pt idx="54">
                  <c:v>8.17</c:v>
                </c:pt>
                <c:pt idx="55">
                  <c:v>7.8</c:v>
                </c:pt>
                <c:pt idx="56">
                  <c:v>7.9</c:v>
                </c:pt>
                <c:pt idx="57">
                  <c:v>7.31</c:v>
                </c:pt>
                <c:pt idx="58">
                  <c:v>6.81</c:v>
                </c:pt>
                <c:pt idx="59">
                  <c:v>6.86</c:v>
                </c:pt>
                <c:pt idx="60">
                  <c:v>7.19</c:v>
                </c:pt>
                <c:pt idx="61">
                  <c:v>6.67</c:v>
                </c:pt>
                <c:pt idx="62">
                  <c:v>7.05</c:v>
                </c:pt>
                <c:pt idx="63">
                  <c:v>5.94</c:v>
                </c:pt>
                <c:pt idx="64">
                  <c:v>6.06</c:v>
                </c:pt>
                <c:pt idx="65">
                  <c:v>7.28</c:v>
                </c:pt>
                <c:pt idx="66">
                  <c:v>8.2200000000000006</c:v>
                </c:pt>
                <c:pt idx="67">
                  <c:v>6</c:v>
                </c:pt>
                <c:pt idx="68">
                  <c:v>6.87</c:v>
                </c:pt>
                <c:pt idx="69">
                  <c:v>7.5</c:v>
                </c:pt>
                <c:pt idx="70">
                  <c:v>8.1999999999999993</c:v>
                </c:pt>
                <c:pt idx="71">
                  <c:v>7.17</c:v>
                </c:pt>
                <c:pt idx="72">
                  <c:v>7.33</c:v>
                </c:pt>
                <c:pt idx="73">
                  <c:v>6.98</c:v>
                </c:pt>
                <c:pt idx="74">
                  <c:v>8.14</c:v>
                </c:pt>
                <c:pt idx="75">
                  <c:v>8.34</c:v>
                </c:pt>
                <c:pt idx="76">
                  <c:v>6.34</c:v>
                </c:pt>
                <c:pt idx="77">
                  <c:v>6.69</c:v>
                </c:pt>
                <c:pt idx="78">
                  <c:v>7.57</c:v>
                </c:pt>
                <c:pt idx="79">
                  <c:v>7.65</c:v>
                </c:pt>
                <c:pt idx="80">
                  <c:v>7.24</c:v>
                </c:pt>
                <c:pt idx="81">
                  <c:v>6.61</c:v>
                </c:pt>
                <c:pt idx="82">
                  <c:v>7.99</c:v>
                </c:pt>
                <c:pt idx="83">
                  <c:v>7.01</c:v>
                </c:pt>
                <c:pt idx="84">
                  <c:v>7.29</c:v>
                </c:pt>
                <c:pt idx="85">
                  <c:v>7.94</c:v>
                </c:pt>
                <c:pt idx="86">
                  <c:v>7.17</c:v>
                </c:pt>
                <c:pt idx="87">
                  <c:v>6.55</c:v>
                </c:pt>
                <c:pt idx="88">
                  <c:v>6.68</c:v>
                </c:pt>
                <c:pt idx="89">
                  <c:v>6.66</c:v>
                </c:pt>
                <c:pt idx="90">
                  <c:v>6.42</c:v>
                </c:pt>
                <c:pt idx="91">
                  <c:v>7.16</c:v>
                </c:pt>
                <c:pt idx="92">
                  <c:v>7.14</c:v>
                </c:pt>
                <c:pt idx="93">
                  <c:v>6.94</c:v>
                </c:pt>
                <c:pt idx="94">
                  <c:v>7.38</c:v>
                </c:pt>
                <c:pt idx="95">
                  <c:v>7.25</c:v>
                </c:pt>
                <c:pt idx="96">
                  <c:v>7.4</c:v>
                </c:pt>
                <c:pt idx="97">
                  <c:v>7.24</c:v>
                </c:pt>
                <c:pt idx="98">
                  <c:v>6.88</c:v>
                </c:pt>
                <c:pt idx="99">
                  <c:v>6.76</c:v>
                </c:pt>
                <c:pt idx="100">
                  <c:v>7.02</c:v>
                </c:pt>
                <c:pt idx="101">
                  <c:v>7.61</c:v>
                </c:pt>
                <c:pt idx="102">
                  <c:v>7.67</c:v>
                </c:pt>
                <c:pt idx="103">
                  <c:v>7.78</c:v>
                </c:pt>
                <c:pt idx="104">
                  <c:v>7.68</c:v>
                </c:pt>
                <c:pt idx="105">
                  <c:v>7.5</c:v>
                </c:pt>
                <c:pt idx="106">
                  <c:v>7.54</c:v>
                </c:pt>
                <c:pt idx="107">
                  <c:v>7.69</c:v>
                </c:pt>
                <c:pt idx="108">
                  <c:v>7.54</c:v>
                </c:pt>
                <c:pt idx="109">
                  <c:v>7.26</c:v>
                </c:pt>
                <c:pt idx="110">
                  <c:v>7.06</c:v>
                </c:pt>
                <c:pt idx="111">
                  <c:v>6.86</c:v>
                </c:pt>
                <c:pt idx="112">
                  <c:v>7.26</c:v>
                </c:pt>
                <c:pt idx="113">
                  <c:v>6.39</c:v>
                </c:pt>
                <c:pt idx="114">
                  <c:v>6.4</c:v>
                </c:pt>
                <c:pt idx="115">
                  <c:v>6.44</c:v>
                </c:pt>
                <c:pt idx="116">
                  <c:v>8.23</c:v>
                </c:pt>
                <c:pt idx="117">
                  <c:v>6.46</c:v>
                </c:pt>
                <c:pt idx="118">
                  <c:v>7.84</c:v>
                </c:pt>
                <c:pt idx="119">
                  <c:v>7.98</c:v>
                </c:pt>
                <c:pt idx="120">
                  <c:v>5.8</c:v>
                </c:pt>
                <c:pt idx="121">
                  <c:v>8.1</c:v>
                </c:pt>
                <c:pt idx="122">
                  <c:v>7.33</c:v>
                </c:pt>
                <c:pt idx="123">
                  <c:v>7.9</c:v>
                </c:pt>
                <c:pt idx="124">
                  <c:v>7.57</c:v>
                </c:pt>
              </c:numCache>
            </c:numRef>
          </c:yVal>
          <c:smooth val="0"/>
          <c:extLst>
            <c:ext xmlns:c16="http://schemas.microsoft.com/office/drawing/2014/chart" uri="{C3380CC4-5D6E-409C-BE32-E72D297353CC}">
              <c16:uniqueId val="{00000000-9C58-4B79-B135-1B5C8C025073}"/>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data'!$AG$247:$AG$313</c:f>
              <c:numCache>
                <c:formatCode>General</c:formatCode>
                <c:ptCount val="67"/>
                <c:pt idx="0">
                  <c:v>732</c:v>
                </c:pt>
                <c:pt idx="1">
                  <c:v>607</c:v>
                </c:pt>
                <c:pt idx="2">
                  <c:v>534</c:v>
                </c:pt>
                <c:pt idx="3">
                  <c:v>610</c:v>
                </c:pt>
                <c:pt idx="4">
                  <c:v>73</c:v>
                </c:pt>
                <c:pt idx="5">
                  <c:v>128</c:v>
                </c:pt>
                <c:pt idx="6">
                  <c:v>317</c:v>
                </c:pt>
                <c:pt idx="7">
                  <c:v>55</c:v>
                </c:pt>
                <c:pt idx="8">
                  <c:v>226</c:v>
                </c:pt>
                <c:pt idx="9">
                  <c:v>244</c:v>
                </c:pt>
                <c:pt idx="10">
                  <c:v>261</c:v>
                </c:pt>
                <c:pt idx="11">
                  <c:v>6.1</c:v>
                </c:pt>
                <c:pt idx="12">
                  <c:v>1112</c:v>
                </c:pt>
                <c:pt idx="13">
                  <c:v>824</c:v>
                </c:pt>
                <c:pt idx="14">
                  <c:v>232</c:v>
                </c:pt>
                <c:pt idx="15">
                  <c:v>286</c:v>
                </c:pt>
                <c:pt idx="16">
                  <c:v>476</c:v>
                </c:pt>
                <c:pt idx="17">
                  <c:v>9</c:v>
                </c:pt>
                <c:pt idx="18">
                  <c:v>2131</c:v>
                </c:pt>
                <c:pt idx="19">
                  <c:v>2056</c:v>
                </c:pt>
                <c:pt idx="20">
                  <c:v>342</c:v>
                </c:pt>
                <c:pt idx="21">
                  <c:v>372</c:v>
                </c:pt>
                <c:pt idx="22">
                  <c:v>647</c:v>
                </c:pt>
                <c:pt idx="23">
                  <c:v>0.1</c:v>
                </c:pt>
                <c:pt idx="24">
                  <c:v>1881</c:v>
                </c:pt>
                <c:pt idx="25">
                  <c:v>3650</c:v>
                </c:pt>
                <c:pt idx="26">
                  <c:v>1430</c:v>
                </c:pt>
                <c:pt idx="27">
                  <c:v>1525</c:v>
                </c:pt>
                <c:pt idx="28">
                  <c:v>494</c:v>
                </c:pt>
                <c:pt idx="29">
                  <c:v>1074</c:v>
                </c:pt>
                <c:pt idx="30">
                  <c:v>1555</c:v>
                </c:pt>
                <c:pt idx="31">
                  <c:v>482</c:v>
                </c:pt>
                <c:pt idx="32">
                  <c:v>903</c:v>
                </c:pt>
                <c:pt idx="33">
                  <c:v>6832</c:v>
                </c:pt>
                <c:pt idx="34">
                  <c:v>2495</c:v>
                </c:pt>
                <c:pt idx="35">
                  <c:v>234</c:v>
                </c:pt>
                <c:pt idx="36">
                  <c:v>244</c:v>
                </c:pt>
                <c:pt idx="37">
                  <c:v>281</c:v>
                </c:pt>
                <c:pt idx="38">
                  <c:v>262</c:v>
                </c:pt>
                <c:pt idx="39">
                  <c:v>329</c:v>
                </c:pt>
                <c:pt idx="40">
                  <c:v>604</c:v>
                </c:pt>
                <c:pt idx="41">
                  <c:v>275</c:v>
                </c:pt>
                <c:pt idx="42">
                  <c:v>98</c:v>
                </c:pt>
                <c:pt idx="43">
                  <c:v>299</c:v>
                </c:pt>
                <c:pt idx="44">
                  <c:v>165</c:v>
                </c:pt>
                <c:pt idx="45">
                  <c:v>390</c:v>
                </c:pt>
                <c:pt idx="46">
                  <c:v>475</c:v>
                </c:pt>
                <c:pt idx="47">
                  <c:v>329</c:v>
                </c:pt>
                <c:pt idx="48">
                  <c:v>73</c:v>
                </c:pt>
                <c:pt idx="49">
                  <c:v>201</c:v>
                </c:pt>
                <c:pt idx="50">
                  <c:v>104</c:v>
                </c:pt>
                <c:pt idx="51">
                  <c:v>573</c:v>
                </c:pt>
                <c:pt idx="52">
                  <c:v>55</c:v>
                </c:pt>
                <c:pt idx="53">
                  <c:v>79</c:v>
                </c:pt>
                <c:pt idx="54">
                  <c:v>357</c:v>
                </c:pt>
                <c:pt idx="55">
                  <c:v>452</c:v>
                </c:pt>
                <c:pt idx="56">
                  <c:v>989</c:v>
                </c:pt>
                <c:pt idx="57">
                  <c:v>702</c:v>
                </c:pt>
                <c:pt idx="58">
                  <c:v>699</c:v>
                </c:pt>
                <c:pt idx="59">
                  <c:v>278</c:v>
                </c:pt>
                <c:pt idx="60">
                  <c:v>398</c:v>
                </c:pt>
                <c:pt idx="61">
                  <c:v>1150</c:v>
                </c:pt>
                <c:pt idx="62">
                  <c:v>683</c:v>
                </c:pt>
                <c:pt idx="63">
                  <c:v>1243</c:v>
                </c:pt>
                <c:pt idx="64">
                  <c:v>328</c:v>
                </c:pt>
                <c:pt idx="65">
                  <c:v>386</c:v>
                </c:pt>
                <c:pt idx="66">
                  <c:v>310</c:v>
                </c:pt>
              </c:numCache>
            </c:numRef>
          </c:xVal>
          <c:yVal>
            <c:numRef>
              <c:f>'Regional data'!$Q$247:$Q$313</c:f>
              <c:numCache>
                <c:formatCode>General</c:formatCode>
                <c:ptCount val="67"/>
                <c:pt idx="0">
                  <c:v>7.5</c:v>
                </c:pt>
                <c:pt idx="1">
                  <c:v>6.9</c:v>
                </c:pt>
                <c:pt idx="2">
                  <c:v>7.2</c:v>
                </c:pt>
                <c:pt idx="3">
                  <c:v>7.3</c:v>
                </c:pt>
                <c:pt idx="4">
                  <c:v>8.1999999999999993</c:v>
                </c:pt>
                <c:pt idx="5">
                  <c:v>7.5</c:v>
                </c:pt>
                <c:pt idx="6">
                  <c:v>6</c:v>
                </c:pt>
                <c:pt idx="7">
                  <c:v>6.8</c:v>
                </c:pt>
                <c:pt idx="8">
                  <c:v>8.15</c:v>
                </c:pt>
                <c:pt idx="9">
                  <c:v>7.05</c:v>
                </c:pt>
                <c:pt idx="10">
                  <c:v>8.5</c:v>
                </c:pt>
                <c:pt idx="11">
                  <c:v>7.9</c:v>
                </c:pt>
                <c:pt idx="12">
                  <c:v>7.4</c:v>
                </c:pt>
                <c:pt idx="13">
                  <c:v>6.6</c:v>
                </c:pt>
                <c:pt idx="14">
                  <c:v>8.5299999999999994</c:v>
                </c:pt>
                <c:pt idx="15">
                  <c:v>7.2</c:v>
                </c:pt>
                <c:pt idx="16">
                  <c:v>6.9</c:v>
                </c:pt>
                <c:pt idx="17">
                  <c:v>6.9</c:v>
                </c:pt>
                <c:pt idx="18">
                  <c:v>6.5</c:v>
                </c:pt>
                <c:pt idx="19">
                  <c:v>7.81</c:v>
                </c:pt>
                <c:pt idx="20">
                  <c:v>8.6999999999999993</c:v>
                </c:pt>
                <c:pt idx="21">
                  <c:v>8.1</c:v>
                </c:pt>
                <c:pt idx="22">
                  <c:v>8</c:v>
                </c:pt>
                <c:pt idx="23">
                  <c:v>7.53</c:v>
                </c:pt>
                <c:pt idx="24">
                  <c:v>7.8</c:v>
                </c:pt>
                <c:pt idx="25">
                  <c:v>7.3</c:v>
                </c:pt>
                <c:pt idx="26">
                  <c:v>6.9</c:v>
                </c:pt>
                <c:pt idx="27">
                  <c:v>7.7</c:v>
                </c:pt>
                <c:pt idx="28">
                  <c:v>7.72</c:v>
                </c:pt>
                <c:pt idx="29">
                  <c:v>7.41</c:v>
                </c:pt>
                <c:pt idx="30">
                  <c:v>6.4</c:v>
                </c:pt>
                <c:pt idx="31">
                  <c:v>6.8</c:v>
                </c:pt>
                <c:pt idx="32">
                  <c:v>2.8</c:v>
                </c:pt>
                <c:pt idx="33">
                  <c:v>7.6</c:v>
                </c:pt>
                <c:pt idx="34">
                  <c:v>7</c:v>
                </c:pt>
                <c:pt idx="35">
                  <c:v>7</c:v>
                </c:pt>
                <c:pt idx="36">
                  <c:v>8.3000000000000007</c:v>
                </c:pt>
                <c:pt idx="37">
                  <c:v>7.5</c:v>
                </c:pt>
                <c:pt idx="38">
                  <c:v>8.2799999999999994</c:v>
                </c:pt>
                <c:pt idx="39">
                  <c:v>8.4</c:v>
                </c:pt>
                <c:pt idx="40">
                  <c:v>7.3</c:v>
                </c:pt>
                <c:pt idx="41">
                  <c:v>0</c:v>
                </c:pt>
                <c:pt idx="42">
                  <c:v>8.8000000000000007</c:v>
                </c:pt>
                <c:pt idx="43">
                  <c:v>8.5</c:v>
                </c:pt>
                <c:pt idx="44">
                  <c:v>8.6</c:v>
                </c:pt>
                <c:pt idx="45">
                  <c:v>7.7</c:v>
                </c:pt>
                <c:pt idx="47">
                  <c:v>8.6999999999999993</c:v>
                </c:pt>
                <c:pt idx="48">
                  <c:v>9</c:v>
                </c:pt>
                <c:pt idx="49">
                  <c:v>7.9</c:v>
                </c:pt>
                <c:pt idx="50">
                  <c:v>7.9</c:v>
                </c:pt>
                <c:pt idx="52">
                  <c:v>8.1999999999999993</c:v>
                </c:pt>
                <c:pt idx="53">
                  <c:v>7.9</c:v>
                </c:pt>
                <c:pt idx="54">
                  <c:v>7.5</c:v>
                </c:pt>
                <c:pt idx="55">
                  <c:v>7</c:v>
                </c:pt>
                <c:pt idx="56">
                  <c:v>6.9</c:v>
                </c:pt>
                <c:pt idx="57">
                  <c:v>6.86</c:v>
                </c:pt>
                <c:pt idx="58">
                  <c:v>7.2</c:v>
                </c:pt>
                <c:pt idx="59">
                  <c:v>8.0299999999999994</c:v>
                </c:pt>
                <c:pt idx="60">
                  <c:v>7.3</c:v>
                </c:pt>
                <c:pt idx="61">
                  <c:v>6.71</c:v>
                </c:pt>
                <c:pt idx="62">
                  <c:v>6.61</c:v>
                </c:pt>
                <c:pt idx="63">
                  <c:v>7.52</c:v>
                </c:pt>
                <c:pt idx="64">
                  <c:v>7.72</c:v>
                </c:pt>
                <c:pt idx="65">
                  <c:v>7.56</c:v>
                </c:pt>
                <c:pt idx="66">
                  <c:v>7.54</c:v>
                </c:pt>
              </c:numCache>
            </c:numRef>
          </c:yVal>
          <c:smooth val="0"/>
          <c:extLst xmlns:c15="http://schemas.microsoft.com/office/drawing/2012/chart">
            <c:ext xmlns:c16="http://schemas.microsoft.com/office/drawing/2014/chart" uri="{C3380CC4-5D6E-409C-BE32-E72D297353CC}">
              <c16:uniqueId val="{00000001-9C58-4B79-B135-1B5C8C025073}"/>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data'!$AG$7:$AG$44</c:f>
              <c:numCache>
                <c:formatCode>@</c:formatCode>
                <c:ptCount val="38"/>
                <c:pt idx="0">
                  <c:v>780.80000000000007</c:v>
                </c:pt>
                <c:pt idx="1">
                  <c:v>841.80000000000007</c:v>
                </c:pt>
                <c:pt idx="2">
                  <c:v>884.5</c:v>
                </c:pt>
                <c:pt idx="3">
                  <c:v>750.30000000000007</c:v>
                </c:pt>
                <c:pt idx="4">
                  <c:v>823.5</c:v>
                </c:pt>
                <c:pt idx="5">
                  <c:v>866.19999999999993</c:v>
                </c:pt>
                <c:pt idx="6">
                  <c:v>793</c:v>
                </c:pt>
                <c:pt idx="7">
                  <c:v>823.5</c:v>
                </c:pt>
                <c:pt idx="8">
                  <c:v>762.5</c:v>
                </c:pt>
                <c:pt idx="9">
                  <c:v>1525</c:v>
                </c:pt>
                <c:pt idx="10" formatCode="General">
                  <c:v>427</c:v>
                </c:pt>
                <c:pt idx="11" formatCode="General">
                  <c:v>286.7</c:v>
                </c:pt>
                <c:pt idx="12" formatCode="General">
                  <c:v>994</c:v>
                </c:pt>
                <c:pt idx="13" formatCode="General">
                  <c:v>452</c:v>
                </c:pt>
                <c:pt idx="14" formatCode="General">
                  <c:v>494</c:v>
                </c:pt>
                <c:pt idx="15" formatCode="General">
                  <c:v>3325</c:v>
                </c:pt>
                <c:pt idx="16" formatCode="General">
                  <c:v>1403</c:v>
                </c:pt>
                <c:pt idx="17" formatCode="General">
                  <c:v>281</c:v>
                </c:pt>
                <c:pt idx="18" formatCode="General">
                  <c:v>848</c:v>
                </c:pt>
                <c:pt idx="19" formatCode="General">
                  <c:v>43</c:v>
                </c:pt>
                <c:pt idx="20" formatCode="General">
                  <c:v>55</c:v>
                </c:pt>
                <c:pt idx="21" formatCode="General">
                  <c:v>616</c:v>
                </c:pt>
                <c:pt idx="22" formatCode="General">
                  <c:v>336</c:v>
                </c:pt>
                <c:pt idx="23" formatCode="General">
                  <c:v>1452</c:v>
                </c:pt>
                <c:pt idx="24" formatCode="General">
                  <c:v>207</c:v>
                </c:pt>
                <c:pt idx="25" formatCode="General">
                  <c:v>372</c:v>
                </c:pt>
                <c:pt idx="26" formatCode="General">
                  <c:v>372</c:v>
                </c:pt>
                <c:pt idx="27" formatCode="General">
                  <c:v>549</c:v>
                </c:pt>
                <c:pt idx="28" formatCode="General">
                  <c:v>397</c:v>
                </c:pt>
                <c:pt idx="29" formatCode="General">
                  <c:v>757</c:v>
                </c:pt>
                <c:pt idx="30" formatCode="General">
                  <c:v>317</c:v>
                </c:pt>
                <c:pt idx="31" formatCode="General">
                  <c:v>49</c:v>
                </c:pt>
                <c:pt idx="32" formatCode="General">
                  <c:v>7.6</c:v>
                </c:pt>
                <c:pt idx="33" formatCode="General">
                  <c:v>305</c:v>
                </c:pt>
                <c:pt idx="34" formatCode="General">
                  <c:v>61</c:v>
                </c:pt>
                <c:pt idx="35" formatCode="General">
                  <c:v>360</c:v>
                </c:pt>
                <c:pt idx="36" formatCode="General">
                  <c:v>350.85</c:v>
                </c:pt>
                <c:pt idx="37" formatCode="General">
                  <c:v>376.48</c:v>
                </c:pt>
              </c:numCache>
            </c:numRef>
          </c:xVal>
          <c:yVal>
            <c:numRef>
              <c:f>'Regional data'!$Q$7:$Q$44</c:f>
              <c:numCache>
                <c:formatCode>General</c:formatCode>
                <c:ptCount val="38"/>
                <c:pt idx="0">
                  <c:v>8.5500000000000007</c:v>
                </c:pt>
                <c:pt idx="1">
                  <c:v>7.43</c:v>
                </c:pt>
                <c:pt idx="2">
                  <c:v>7.3</c:v>
                </c:pt>
                <c:pt idx="3">
                  <c:v>8.56</c:v>
                </c:pt>
                <c:pt idx="4">
                  <c:v>7.37</c:v>
                </c:pt>
                <c:pt idx="5">
                  <c:v>7.41</c:v>
                </c:pt>
                <c:pt idx="6">
                  <c:v>8.4700000000000006</c:v>
                </c:pt>
                <c:pt idx="7">
                  <c:v>7.31</c:v>
                </c:pt>
                <c:pt idx="8">
                  <c:v>8.4</c:v>
                </c:pt>
                <c:pt idx="9">
                  <c:v>7.15</c:v>
                </c:pt>
                <c:pt idx="10">
                  <c:v>6.83</c:v>
                </c:pt>
                <c:pt idx="11">
                  <c:v>6.9</c:v>
                </c:pt>
                <c:pt idx="12">
                  <c:v>7.97</c:v>
                </c:pt>
                <c:pt idx="13">
                  <c:v>7.66</c:v>
                </c:pt>
                <c:pt idx="14">
                  <c:v>8.3000000000000007</c:v>
                </c:pt>
                <c:pt idx="15">
                  <c:v>8.3000000000000007</c:v>
                </c:pt>
                <c:pt idx="16">
                  <c:v>7</c:v>
                </c:pt>
                <c:pt idx="17">
                  <c:v>7</c:v>
                </c:pt>
                <c:pt idx="18">
                  <c:v>6.4</c:v>
                </c:pt>
                <c:pt idx="19">
                  <c:v>7.12</c:v>
                </c:pt>
                <c:pt idx="20">
                  <c:v>7.4</c:v>
                </c:pt>
                <c:pt idx="21">
                  <c:v>6.5</c:v>
                </c:pt>
                <c:pt idx="22">
                  <c:v>6.2</c:v>
                </c:pt>
                <c:pt idx="23">
                  <c:v>6.5</c:v>
                </c:pt>
                <c:pt idx="24">
                  <c:v>7.7</c:v>
                </c:pt>
                <c:pt idx="25">
                  <c:v>7.3</c:v>
                </c:pt>
                <c:pt idx="26">
                  <c:v>7.1</c:v>
                </c:pt>
                <c:pt idx="27">
                  <c:v>7.08</c:v>
                </c:pt>
                <c:pt idx="28">
                  <c:v>7.39</c:v>
                </c:pt>
                <c:pt idx="29">
                  <c:v>6.9</c:v>
                </c:pt>
                <c:pt idx="30">
                  <c:v>7.2</c:v>
                </c:pt>
                <c:pt idx="31">
                  <c:v>9.1999999999999993</c:v>
                </c:pt>
                <c:pt idx="32">
                  <c:v>7.41</c:v>
                </c:pt>
                <c:pt idx="33">
                  <c:v>7.8</c:v>
                </c:pt>
                <c:pt idx="34">
                  <c:v>8.5</c:v>
                </c:pt>
                <c:pt idx="35">
                  <c:v>8</c:v>
                </c:pt>
                <c:pt idx="36">
                  <c:v>8.11</c:v>
                </c:pt>
                <c:pt idx="37">
                  <c:v>7.05</c:v>
                </c:pt>
              </c:numCache>
            </c:numRef>
          </c:yVal>
          <c:smooth val="0"/>
          <c:extLst>
            <c:ext xmlns:c16="http://schemas.microsoft.com/office/drawing/2014/chart" uri="{C3380CC4-5D6E-409C-BE32-E72D297353CC}">
              <c16:uniqueId val="{00000002-9C58-4B79-B135-1B5C8C025073}"/>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data'!$AG$316:$AG$327</c:f>
              <c:numCache>
                <c:formatCode>General</c:formatCode>
                <c:ptCount val="12"/>
                <c:pt idx="0">
                  <c:v>85</c:v>
                </c:pt>
                <c:pt idx="1">
                  <c:v>1641</c:v>
                </c:pt>
                <c:pt idx="2">
                  <c:v>610</c:v>
                </c:pt>
                <c:pt idx="3">
                  <c:v>518</c:v>
                </c:pt>
                <c:pt idx="4">
                  <c:v>1375</c:v>
                </c:pt>
                <c:pt idx="5">
                  <c:v>3752</c:v>
                </c:pt>
                <c:pt idx="6">
                  <c:v>3124</c:v>
                </c:pt>
                <c:pt idx="7">
                  <c:v>0</c:v>
                </c:pt>
                <c:pt idx="8">
                  <c:v>317</c:v>
                </c:pt>
                <c:pt idx="9">
                  <c:v>415</c:v>
                </c:pt>
                <c:pt idx="10">
                  <c:v>647</c:v>
                </c:pt>
                <c:pt idx="11">
                  <c:v>270</c:v>
                </c:pt>
              </c:numCache>
            </c:numRef>
          </c:xVal>
          <c:yVal>
            <c:numRef>
              <c:f>'Regional data'!$Q$316:$Q$327</c:f>
              <c:numCache>
                <c:formatCode>General</c:formatCode>
                <c:ptCount val="12"/>
                <c:pt idx="0">
                  <c:v>8.4</c:v>
                </c:pt>
                <c:pt idx="1">
                  <c:v>7.3</c:v>
                </c:pt>
                <c:pt idx="2">
                  <c:v>6.4</c:v>
                </c:pt>
                <c:pt idx="3">
                  <c:v>7.7</c:v>
                </c:pt>
                <c:pt idx="4">
                  <c:v>6.5</c:v>
                </c:pt>
                <c:pt idx="5">
                  <c:v>7.6</c:v>
                </c:pt>
                <c:pt idx="6">
                  <c:v>6.9</c:v>
                </c:pt>
                <c:pt idx="7">
                  <c:v>7.4</c:v>
                </c:pt>
                <c:pt idx="8">
                  <c:v>7.74</c:v>
                </c:pt>
                <c:pt idx="9">
                  <c:v>7.05</c:v>
                </c:pt>
                <c:pt idx="10">
                  <c:v>7.19</c:v>
                </c:pt>
                <c:pt idx="11">
                  <c:v>8.1199999999999992</c:v>
                </c:pt>
              </c:numCache>
            </c:numRef>
          </c:yVal>
          <c:smooth val="0"/>
          <c:extLst>
            <c:ext xmlns:c16="http://schemas.microsoft.com/office/drawing/2014/chart" uri="{C3380CC4-5D6E-409C-BE32-E72D297353CC}">
              <c16:uniqueId val="{00000003-9C58-4B79-B135-1B5C8C025073}"/>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data'!$AG$188:$AG$244</c:f>
              <c:numCache>
                <c:formatCode>General</c:formatCode>
                <c:ptCount val="57"/>
                <c:pt idx="0">
                  <c:v>181</c:v>
                </c:pt>
                <c:pt idx="1">
                  <c:v>198</c:v>
                </c:pt>
                <c:pt idx="2">
                  <c:v>293</c:v>
                </c:pt>
                <c:pt idx="3">
                  <c:v>958</c:v>
                </c:pt>
                <c:pt idx="4">
                  <c:v>1306</c:v>
                </c:pt>
                <c:pt idx="5">
                  <c:v>1673</c:v>
                </c:pt>
                <c:pt idx="6">
                  <c:v>861</c:v>
                </c:pt>
                <c:pt idx="7">
                  <c:v>1141.9000000000001</c:v>
                </c:pt>
                <c:pt idx="8">
                  <c:v>532</c:v>
                </c:pt>
                <c:pt idx="9">
                  <c:v>2441</c:v>
                </c:pt>
                <c:pt idx="10">
                  <c:v>976</c:v>
                </c:pt>
                <c:pt idx="11">
                  <c:v>800</c:v>
                </c:pt>
                <c:pt idx="12">
                  <c:v>1600</c:v>
                </c:pt>
                <c:pt idx="13">
                  <c:v>2380</c:v>
                </c:pt>
                <c:pt idx="14">
                  <c:v>1391</c:v>
                </c:pt>
                <c:pt idx="15">
                  <c:v>2300</c:v>
                </c:pt>
                <c:pt idx="16">
                  <c:v>4651</c:v>
                </c:pt>
                <c:pt idx="17">
                  <c:v>458</c:v>
                </c:pt>
                <c:pt idx="18">
                  <c:v>1238</c:v>
                </c:pt>
                <c:pt idx="19">
                  <c:v>1075</c:v>
                </c:pt>
                <c:pt idx="20">
                  <c:v>900</c:v>
                </c:pt>
                <c:pt idx="21">
                  <c:v>875</c:v>
                </c:pt>
                <c:pt idx="22">
                  <c:v>1000</c:v>
                </c:pt>
                <c:pt idx="23">
                  <c:v>779</c:v>
                </c:pt>
                <c:pt idx="24">
                  <c:v>163</c:v>
                </c:pt>
                <c:pt idx="25">
                  <c:v>556</c:v>
                </c:pt>
                <c:pt idx="26">
                  <c:v>470</c:v>
                </c:pt>
                <c:pt idx="27">
                  <c:v>183</c:v>
                </c:pt>
                <c:pt idx="28">
                  <c:v>189</c:v>
                </c:pt>
                <c:pt idx="29">
                  <c:v>122</c:v>
                </c:pt>
                <c:pt idx="30">
                  <c:v>2257</c:v>
                </c:pt>
                <c:pt idx="31">
                  <c:v>573</c:v>
                </c:pt>
                <c:pt idx="32">
                  <c:v>604</c:v>
                </c:pt>
                <c:pt idx="33">
                  <c:v>723</c:v>
                </c:pt>
                <c:pt idx="34">
                  <c:v>976</c:v>
                </c:pt>
                <c:pt idx="35">
                  <c:v>610</c:v>
                </c:pt>
                <c:pt idx="36">
                  <c:v>500</c:v>
                </c:pt>
                <c:pt idx="37">
                  <c:v>1004</c:v>
                </c:pt>
                <c:pt idx="38">
                  <c:v>946</c:v>
                </c:pt>
                <c:pt idx="39">
                  <c:v>951.6</c:v>
                </c:pt>
                <c:pt idx="40">
                  <c:v>317</c:v>
                </c:pt>
                <c:pt idx="41">
                  <c:v>2367</c:v>
                </c:pt>
                <c:pt idx="42">
                  <c:v>665</c:v>
                </c:pt>
                <c:pt idx="43">
                  <c:v>2696</c:v>
                </c:pt>
                <c:pt idx="44">
                  <c:v>561.20000000000005</c:v>
                </c:pt>
                <c:pt idx="45">
                  <c:v>610</c:v>
                </c:pt>
                <c:pt idx="46">
                  <c:v>573</c:v>
                </c:pt>
                <c:pt idx="47">
                  <c:v>2501</c:v>
                </c:pt>
                <c:pt idx="48">
                  <c:v>2471</c:v>
                </c:pt>
                <c:pt idx="49">
                  <c:v>1269</c:v>
                </c:pt>
                <c:pt idx="50">
                  <c:v>1068</c:v>
                </c:pt>
                <c:pt idx="51">
                  <c:v>600</c:v>
                </c:pt>
                <c:pt idx="52">
                  <c:v>1842</c:v>
                </c:pt>
                <c:pt idx="53">
                  <c:v>1335</c:v>
                </c:pt>
                <c:pt idx="54">
                  <c:v>544</c:v>
                </c:pt>
                <c:pt idx="55">
                  <c:v>3074</c:v>
                </c:pt>
                <c:pt idx="56">
                  <c:v>992</c:v>
                </c:pt>
              </c:numCache>
            </c:numRef>
          </c:xVal>
          <c:yVal>
            <c:numRef>
              <c:f>'Regional data'!$Q$188:$Q$244</c:f>
              <c:numCache>
                <c:formatCode>General</c:formatCode>
                <c:ptCount val="57"/>
                <c:pt idx="0">
                  <c:v>7.6</c:v>
                </c:pt>
                <c:pt idx="1">
                  <c:v>7.4</c:v>
                </c:pt>
                <c:pt idx="2">
                  <c:v>8.4</c:v>
                </c:pt>
                <c:pt idx="3">
                  <c:v>7</c:v>
                </c:pt>
                <c:pt idx="4">
                  <c:v>6.1</c:v>
                </c:pt>
                <c:pt idx="5">
                  <c:v>6.55</c:v>
                </c:pt>
                <c:pt idx="6">
                  <c:v>7.3</c:v>
                </c:pt>
                <c:pt idx="7">
                  <c:v>6.9</c:v>
                </c:pt>
                <c:pt idx="8">
                  <c:v>7.6</c:v>
                </c:pt>
                <c:pt idx="9">
                  <c:v>8.3000000000000007</c:v>
                </c:pt>
                <c:pt idx="10">
                  <c:v>6.57</c:v>
                </c:pt>
                <c:pt idx="11">
                  <c:v>6.2</c:v>
                </c:pt>
                <c:pt idx="12">
                  <c:v>8.9</c:v>
                </c:pt>
                <c:pt idx="13">
                  <c:v>7.1</c:v>
                </c:pt>
                <c:pt idx="14">
                  <c:v>7.57</c:v>
                </c:pt>
                <c:pt idx="15">
                  <c:v>6.95</c:v>
                </c:pt>
                <c:pt idx="16">
                  <c:v>8.4</c:v>
                </c:pt>
                <c:pt idx="17">
                  <c:v>7.2</c:v>
                </c:pt>
                <c:pt idx="18">
                  <c:v>7</c:v>
                </c:pt>
                <c:pt idx="19">
                  <c:v>6.3</c:v>
                </c:pt>
                <c:pt idx="20">
                  <c:v>5.8</c:v>
                </c:pt>
                <c:pt idx="21">
                  <c:v>5.0999999999999996</c:v>
                </c:pt>
                <c:pt idx="22">
                  <c:v>6.5</c:v>
                </c:pt>
                <c:pt idx="23">
                  <c:v>7.7</c:v>
                </c:pt>
                <c:pt idx="24">
                  <c:v>9.5299999999999994</c:v>
                </c:pt>
                <c:pt idx="25">
                  <c:v>6.5</c:v>
                </c:pt>
                <c:pt idx="26">
                  <c:v>7.6</c:v>
                </c:pt>
                <c:pt idx="27">
                  <c:v>7.1</c:v>
                </c:pt>
                <c:pt idx="28">
                  <c:v>7.5</c:v>
                </c:pt>
                <c:pt idx="29">
                  <c:v>8.83</c:v>
                </c:pt>
                <c:pt idx="30">
                  <c:v>9.3000000000000007</c:v>
                </c:pt>
                <c:pt idx="31">
                  <c:v>7</c:v>
                </c:pt>
                <c:pt idx="32">
                  <c:v>6.6</c:v>
                </c:pt>
                <c:pt idx="33">
                  <c:v>7.7</c:v>
                </c:pt>
                <c:pt idx="34">
                  <c:v>8.1999999999999993</c:v>
                </c:pt>
                <c:pt idx="35">
                  <c:v>7.2</c:v>
                </c:pt>
                <c:pt idx="36">
                  <c:v>7.6</c:v>
                </c:pt>
                <c:pt idx="37">
                  <c:v>6.91</c:v>
                </c:pt>
                <c:pt idx="38">
                  <c:v>7.4</c:v>
                </c:pt>
                <c:pt idx="39">
                  <c:v>6.87</c:v>
                </c:pt>
                <c:pt idx="40">
                  <c:v>6.83</c:v>
                </c:pt>
                <c:pt idx="41">
                  <c:v>7.35</c:v>
                </c:pt>
                <c:pt idx="42">
                  <c:v>7.7</c:v>
                </c:pt>
                <c:pt idx="43">
                  <c:v>7.4</c:v>
                </c:pt>
                <c:pt idx="46">
                  <c:v>6.49</c:v>
                </c:pt>
                <c:pt idx="47">
                  <c:v>7.4</c:v>
                </c:pt>
                <c:pt idx="48">
                  <c:v>7.11</c:v>
                </c:pt>
                <c:pt idx="49">
                  <c:v>7.6</c:v>
                </c:pt>
                <c:pt idx="50">
                  <c:v>6.3</c:v>
                </c:pt>
                <c:pt idx="51">
                  <c:v>6.7</c:v>
                </c:pt>
                <c:pt idx="52">
                  <c:v>6.2</c:v>
                </c:pt>
                <c:pt idx="53">
                  <c:v>9.4</c:v>
                </c:pt>
                <c:pt idx="54">
                  <c:v>7.6</c:v>
                </c:pt>
                <c:pt idx="55">
                  <c:v>8.8000000000000007</c:v>
                </c:pt>
                <c:pt idx="56">
                  <c:v>6.54</c:v>
                </c:pt>
              </c:numCache>
            </c:numRef>
          </c:yVal>
          <c:smooth val="0"/>
          <c:extLst>
            <c:ext xmlns:c16="http://schemas.microsoft.com/office/drawing/2014/chart" uri="{C3380CC4-5D6E-409C-BE32-E72D297353CC}">
              <c16:uniqueId val="{00000004-9C58-4B79-B135-1B5C8C025073}"/>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data'!$AG$174:$AG$185</c:f>
              <c:numCache>
                <c:formatCode>General</c:formatCode>
                <c:ptCount val="12"/>
                <c:pt idx="0">
                  <c:v>3271</c:v>
                </c:pt>
                <c:pt idx="1">
                  <c:v>445</c:v>
                </c:pt>
                <c:pt idx="2">
                  <c:v>245</c:v>
                </c:pt>
                <c:pt idx="3">
                  <c:v>512</c:v>
                </c:pt>
                <c:pt idx="4">
                  <c:v>195</c:v>
                </c:pt>
                <c:pt idx="5">
                  <c:v>244</c:v>
                </c:pt>
                <c:pt idx="6">
                  <c:v>281</c:v>
                </c:pt>
                <c:pt idx="7">
                  <c:v>3462</c:v>
                </c:pt>
                <c:pt idx="8">
                  <c:v>409</c:v>
                </c:pt>
                <c:pt idx="9">
                  <c:v>446</c:v>
                </c:pt>
                <c:pt idx="10">
                  <c:v>354</c:v>
                </c:pt>
                <c:pt idx="11">
                  <c:v>180</c:v>
                </c:pt>
              </c:numCache>
            </c:numRef>
          </c:xVal>
          <c:yVal>
            <c:numRef>
              <c:f>'Regional data'!$Q$174:$Q$185</c:f>
              <c:numCache>
                <c:formatCode>General</c:formatCode>
                <c:ptCount val="12"/>
                <c:pt idx="0">
                  <c:v>6.8</c:v>
                </c:pt>
                <c:pt idx="1">
                  <c:v>6.9</c:v>
                </c:pt>
                <c:pt idx="2">
                  <c:v>7.72</c:v>
                </c:pt>
                <c:pt idx="3">
                  <c:v>7.6</c:v>
                </c:pt>
                <c:pt idx="4">
                  <c:v>7.9</c:v>
                </c:pt>
                <c:pt idx="5">
                  <c:v>7.19</c:v>
                </c:pt>
                <c:pt idx="6">
                  <c:v>7.55</c:v>
                </c:pt>
                <c:pt idx="7">
                  <c:v>7.2</c:v>
                </c:pt>
                <c:pt idx="8">
                  <c:v>7.34</c:v>
                </c:pt>
                <c:pt idx="9">
                  <c:v>7.5</c:v>
                </c:pt>
                <c:pt idx="10">
                  <c:v>7.5</c:v>
                </c:pt>
                <c:pt idx="11">
                  <c:v>7.3</c:v>
                </c:pt>
              </c:numCache>
            </c:numRef>
          </c:yVal>
          <c:smooth val="0"/>
          <c:extLst>
            <c:ext xmlns:c16="http://schemas.microsoft.com/office/drawing/2014/chart" uri="{C3380CC4-5D6E-409C-BE32-E72D297353CC}">
              <c16:uniqueId val="{00000005-9C58-4B79-B135-1B5C8C025073}"/>
            </c:ext>
          </c:extLst>
        </c:ser>
        <c:dLbls>
          <c:showLegendKey val="0"/>
          <c:showVal val="0"/>
          <c:showCatName val="0"/>
          <c:showSerName val="0"/>
          <c:showPercent val="0"/>
          <c:showBubbleSize val="0"/>
        </c:dLbls>
        <c:axId val="1216781967"/>
        <c:axId val="1216783215"/>
        <c:extLst/>
      </c:scatterChart>
      <c:valAx>
        <c:axId val="1216781967"/>
        <c:scaling>
          <c:orientation val="minMax"/>
          <c:max val="6"/>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HCO3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10"/>
          <c:min val="4"/>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HCO3 vs SO4</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data'!$AG$47:$AG$171</c:f>
              <c:numCache>
                <c:formatCode>General</c:formatCode>
                <c:ptCount val="125"/>
                <c:pt idx="0">
                  <c:v>585</c:v>
                </c:pt>
                <c:pt idx="1">
                  <c:v>689</c:v>
                </c:pt>
                <c:pt idx="2">
                  <c:v>540</c:v>
                </c:pt>
                <c:pt idx="3">
                  <c:v>150</c:v>
                </c:pt>
                <c:pt idx="4">
                  <c:v>370</c:v>
                </c:pt>
                <c:pt idx="5">
                  <c:v>561</c:v>
                </c:pt>
                <c:pt idx="6">
                  <c:v>2750</c:v>
                </c:pt>
                <c:pt idx="7">
                  <c:v>2416</c:v>
                </c:pt>
                <c:pt idx="8">
                  <c:v>953</c:v>
                </c:pt>
                <c:pt idx="9">
                  <c:v>1488</c:v>
                </c:pt>
                <c:pt idx="10">
                  <c:v>1255</c:v>
                </c:pt>
                <c:pt idx="11">
                  <c:v>1019</c:v>
                </c:pt>
                <c:pt idx="12">
                  <c:v>531</c:v>
                </c:pt>
                <c:pt idx="13">
                  <c:v>192</c:v>
                </c:pt>
                <c:pt idx="14">
                  <c:v>1251</c:v>
                </c:pt>
                <c:pt idx="15">
                  <c:v>2446</c:v>
                </c:pt>
                <c:pt idx="16">
                  <c:v>3295</c:v>
                </c:pt>
                <c:pt idx="17">
                  <c:v>4058</c:v>
                </c:pt>
                <c:pt idx="18">
                  <c:v>1376</c:v>
                </c:pt>
                <c:pt idx="19">
                  <c:v>2540</c:v>
                </c:pt>
                <c:pt idx="20">
                  <c:v>2190</c:v>
                </c:pt>
                <c:pt idx="21">
                  <c:v>2170</c:v>
                </c:pt>
                <c:pt idx="22">
                  <c:v>2210</c:v>
                </c:pt>
                <c:pt idx="23">
                  <c:v>3019</c:v>
                </c:pt>
                <c:pt idx="24">
                  <c:v>1914</c:v>
                </c:pt>
                <c:pt idx="25">
                  <c:v>700</c:v>
                </c:pt>
                <c:pt idx="26">
                  <c:v>482</c:v>
                </c:pt>
                <c:pt idx="27">
                  <c:v>113</c:v>
                </c:pt>
                <c:pt idx="28">
                  <c:v>2563</c:v>
                </c:pt>
                <c:pt idx="29">
                  <c:v>2313</c:v>
                </c:pt>
                <c:pt idx="30">
                  <c:v>1668</c:v>
                </c:pt>
                <c:pt idx="31">
                  <c:v>2090</c:v>
                </c:pt>
                <c:pt idx="32">
                  <c:v>1452</c:v>
                </c:pt>
                <c:pt idx="33">
                  <c:v>1477</c:v>
                </c:pt>
                <c:pt idx="34">
                  <c:v>644</c:v>
                </c:pt>
                <c:pt idx="35">
                  <c:v>396</c:v>
                </c:pt>
                <c:pt idx="36">
                  <c:v>2929</c:v>
                </c:pt>
                <c:pt idx="37">
                  <c:v>2445</c:v>
                </c:pt>
                <c:pt idx="38">
                  <c:v>4424</c:v>
                </c:pt>
                <c:pt idx="39">
                  <c:v>4866</c:v>
                </c:pt>
                <c:pt idx="40">
                  <c:v>168</c:v>
                </c:pt>
                <c:pt idx="41">
                  <c:v>330</c:v>
                </c:pt>
                <c:pt idx="42">
                  <c:v>417</c:v>
                </c:pt>
                <c:pt idx="43">
                  <c:v>439</c:v>
                </c:pt>
                <c:pt idx="44">
                  <c:v>319</c:v>
                </c:pt>
                <c:pt idx="45">
                  <c:v>303</c:v>
                </c:pt>
                <c:pt idx="46">
                  <c:v>1043</c:v>
                </c:pt>
                <c:pt idx="47">
                  <c:v>342</c:v>
                </c:pt>
                <c:pt idx="48">
                  <c:v>260</c:v>
                </c:pt>
                <c:pt idx="49">
                  <c:v>277</c:v>
                </c:pt>
                <c:pt idx="50">
                  <c:v>315</c:v>
                </c:pt>
                <c:pt idx="51">
                  <c:v>225</c:v>
                </c:pt>
                <c:pt idx="52">
                  <c:v>2611</c:v>
                </c:pt>
                <c:pt idx="53">
                  <c:v>1062</c:v>
                </c:pt>
                <c:pt idx="54">
                  <c:v>821</c:v>
                </c:pt>
                <c:pt idx="55">
                  <c:v>64</c:v>
                </c:pt>
                <c:pt idx="56">
                  <c:v>2</c:v>
                </c:pt>
                <c:pt idx="57">
                  <c:v>519</c:v>
                </c:pt>
                <c:pt idx="58">
                  <c:v>407</c:v>
                </c:pt>
                <c:pt idx="59">
                  <c:v>1220</c:v>
                </c:pt>
                <c:pt idx="60">
                  <c:v>452</c:v>
                </c:pt>
                <c:pt idx="61">
                  <c:v>66</c:v>
                </c:pt>
                <c:pt idx="62">
                  <c:v>85</c:v>
                </c:pt>
                <c:pt idx="63">
                  <c:v>1149</c:v>
                </c:pt>
                <c:pt idx="64">
                  <c:v>1210</c:v>
                </c:pt>
                <c:pt idx="65">
                  <c:v>342</c:v>
                </c:pt>
                <c:pt idx="66">
                  <c:v>473</c:v>
                </c:pt>
                <c:pt idx="67">
                  <c:v>1007</c:v>
                </c:pt>
                <c:pt idx="68">
                  <c:v>817</c:v>
                </c:pt>
                <c:pt idx="69">
                  <c:v>73</c:v>
                </c:pt>
                <c:pt idx="70">
                  <c:v>383</c:v>
                </c:pt>
                <c:pt idx="71">
                  <c:v>591</c:v>
                </c:pt>
                <c:pt idx="72">
                  <c:v>591</c:v>
                </c:pt>
                <c:pt idx="73">
                  <c:v>508</c:v>
                </c:pt>
                <c:pt idx="74">
                  <c:v>284</c:v>
                </c:pt>
                <c:pt idx="75">
                  <c:v>917</c:v>
                </c:pt>
                <c:pt idx="76">
                  <c:v>659</c:v>
                </c:pt>
                <c:pt idx="77">
                  <c:v>1135</c:v>
                </c:pt>
                <c:pt idx="78">
                  <c:v>99</c:v>
                </c:pt>
                <c:pt idx="79">
                  <c:v>381</c:v>
                </c:pt>
                <c:pt idx="80">
                  <c:v>689</c:v>
                </c:pt>
                <c:pt idx="81">
                  <c:v>1208</c:v>
                </c:pt>
                <c:pt idx="82">
                  <c:v>2055</c:v>
                </c:pt>
                <c:pt idx="83">
                  <c:v>1366</c:v>
                </c:pt>
                <c:pt idx="84">
                  <c:v>461</c:v>
                </c:pt>
                <c:pt idx="85">
                  <c:v>603</c:v>
                </c:pt>
                <c:pt idx="86">
                  <c:v>420</c:v>
                </c:pt>
                <c:pt idx="87">
                  <c:v>703</c:v>
                </c:pt>
                <c:pt idx="88">
                  <c:v>732</c:v>
                </c:pt>
                <c:pt idx="89">
                  <c:v>671</c:v>
                </c:pt>
                <c:pt idx="90">
                  <c:v>976</c:v>
                </c:pt>
                <c:pt idx="91">
                  <c:v>473</c:v>
                </c:pt>
                <c:pt idx="92">
                  <c:v>427</c:v>
                </c:pt>
                <c:pt idx="93">
                  <c:v>381</c:v>
                </c:pt>
                <c:pt idx="94">
                  <c:v>348</c:v>
                </c:pt>
                <c:pt idx="95">
                  <c:v>504</c:v>
                </c:pt>
                <c:pt idx="96">
                  <c:v>380</c:v>
                </c:pt>
                <c:pt idx="97">
                  <c:v>477</c:v>
                </c:pt>
                <c:pt idx="98">
                  <c:v>727</c:v>
                </c:pt>
                <c:pt idx="99">
                  <c:v>1250</c:v>
                </c:pt>
                <c:pt idx="100">
                  <c:v>788</c:v>
                </c:pt>
                <c:pt idx="101">
                  <c:v>1036</c:v>
                </c:pt>
                <c:pt idx="102">
                  <c:v>271</c:v>
                </c:pt>
                <c:pt idx="103">
                  <c:v>300</c:v>
                </c:pt>
                <c:pt idx="104">
                  <c:v>309</c:v>
                </c:pt>
                <c:pt idx="105">
                  <c:v>383</c:v>
                </c:pt>
                <c:pt idx="106">
                  <c:v>544</c:v>
                </c:pt>
                <c:pt idx="107">
                  <c:v>321</c:v>
                </c:pt>
                <c:pt idx="108">
                  <c:v>607</c:v>
                </c:pt>
                <c:pt idx="109">
                  <c:v>555</c:v>
                </c:pt>
                <c:pt idx="110">
                  <c:v>824</c:v>
                </c:pt>
                <c:pt idx="111">
                  <c:v>326</c:v>
                </c:pt>
                <c:pt idx="112">
                  <c:v>331</c:v>
                </c:pt>
                <c:pt idx="113">
                  <c:v>613</c:v>
                </c:pt>
                <c:pt idx="114">
                  <c:v>342</c:v>
                </c:pt>
                <c:pt idx="115">
                  <c:v>635</c:v>
                </c:pt>
                <c:pt idx="116">
                  <c:v>365</c:v>
                </c:pt>
                <c:pt idx="117">
                  <c:v>745</c:v>
                </c:pt>
                <c:pt idx="118">
                  <c:v>366</c:v>
                </c:pt>
                <c:pt idx="119">
                  <c:v>198</c:v>
                </c:pt>
                <c:pt idx="120">
                  <c:v>549</c:v>
                </c:pt>
                <c:pt idx="121">
                  <c:v>299</c:v>
                </c:pt>
                <c:pt idx="122">
                  <c:v>283</c:v>
                </c:pt>
                <c:pt idx="123">
                  <c:v>262</c:v>
                </c:pt>
                <c:pt idx="124">
                  <c:v>394</c:v>
                </c:pt>
              </c:numCache>
            </c:numRef>
          </c:xVal>
          <c:yVal>
            <c:numRef>
              <c:f>'Regional data'!$AI$47:$AI$171</c:f>
              <c:numCache>
                <c:formatCode>General</c:formatCode>
                <c:ptCount val="125"/>
                <c:pt idx="0">
                  <c:v>190</c:v>
                </c:pt>
                <c:pt idx="1">
                  <c:v>375</c:v>
                </c:pt>
                <c:pt idx="2">
                  <c:v>705</c:v>
                </c:pt>
                <c:pt idx="3">
                  <c:v>790</c:v>
                </c:pt>
                <c:pt idx="4">
                  <c:v>446</c:v>
                </c:pt>
                <c:pt idx="5">
                  <c:v>185</c:v>
                </c:pt>
                <c:pt idx="6">
                  <c:v>130</c:v>
                </c:pt>
                <c:pt idx="7">
                  <c:v>377</c:v>
                </c:pt>
                <c:pt idx="8">
                  <c:v>125</c:v>
                </c:pt>
                <c:pt idx="9">
                  <c:v>11</c:v>
                </c:pt>
                <c:pt idx="10">
                  <c:v>75</c:v>
                </c:pt>
                <c:pt idx="11">
                  <c:v>274</c:v>
                </c:pt>
                <c:pt idx="12">
                  <c:v>40</c:v>
                </c:pt>
                <c:pt idx="13">
                  <c:v>420</c:v>
                </c:pt>
                <c:pt idx="14">
                  <c:v>70</c:v>
                </c:pt>
                <c:pt idx="15">
                  <c:v>135</c:v>
                </c:pt>
                <c:pt idx="16">
                  <c:v>104</c:v>
                </c:pt>
                <c:pt idx="17">
                  <c:v>104</c:v>
                </c:pt>
                <c:pt idx="18">
                  <c:v>133</c:v>
                </c:pt>
                <c:pt idx="19">
                  <c:v>153</c:v>
                </c:pt>
                <c:pt idx="20">
                  <c:v>128</c:v>
                </c:pt>
                <c:pt idx="21">
                  <c:v>34</c:v>
                </c:pt>
                <c:pt idx="22">
                  <c:v>52</c:v>
                </c:pt>
                <c:pt idx="23">
                  <c:v>117</c:v>
                </c:pt>
                <c:pt idx="24">
                  <c:v>148</c:v>
                </c:pt>
                <c:pt idx="25">
                  <c:v>27</c:v>
                </c:pt>
                <c:pt idx="26">
                  <c:v>306</c:v>
                </c:pt>
                <c:pt idx="27">
                  <c:v>27</c:v>
                </c:pt>
                <c:pt idx="28">
                  <c:v>25</c:v>
                </c:pt>
                <c:pt idx="29">
                  <c:v>26</c:v>
                </c:pt>
                <c:pt idx="30">
                  <c:v>189</c:v>
                </c:pt>
                <c:pt idx="31">
                  <c:v>240</c:v>
                </c:pt>
                <c:pt idx="32">
                  <c:v>231</c:v>
                </c:pt>
                <c:pt idx="33">
                  <c:v>276</c:v>
                </c:pt>
                <c:pt idx="34">
                  <c:v>122</c:v>
                </c:pt>
                <c:pt idx="35">
                  <c:v>66</c:v>
                </c:pt>
                <c:pt idx="36">
                  <c:v>280</c:v>
                </c:pt>
                <c:pt idx="37">
                  <c:v>290</c:v>
                </c:pt>
                <c:pt idx="38">
                  <c:v>31</c:v>
                </c:pt>
                <c:pt idx="39">
                  <c:v>34</c:v>
                </c:pt>
                <c:pt idx="40">
                  <c:v>93</c:v>
                </c:pt>
                <c:pt idx="41">
                  <c:v>51</c:v>
                </c:pt>
                <c:pt idx="42">
                  <c:v>48</c:v>
                </c:pt>
                <c:pt idx="43">
                  <c:v>39</c:v>
                </c:pt>
                <c:pt idx="44">
                  <c:v>114</c:v>
                </c:pt>
                <c:pt idx="45">
                  <c:v>120</c:v>
                </c:pt>
                <c:pt idx="46">
                  <c:v>324</c:v>
                </c:pt>
                <c:pt idx="47">
                  <c:v>954</c:v>
                </c:pt>
                <c:pt idx="48">
                  <c:v>114</c:v>
                </c:pt>
                <c:pt idx="49">
                  <c:v>108</c:v>
                </c:pt>
                <c:pt idx="50">
                  <c:v>81</c:v>
                </c:pt>
                <c:pt idx="51">
                  <c:v>84</c:v>
                </c:pt>
                <c:pt idx="52">
                  <c:v>120</c:v>
                </c:pt>
                <c:pt idx="53">
                  <c:v>492</c:v>
                </c:pt>
                <c:pt idx="54">
                  <c:v>54</c:v>
                </c:pt>
                <c:pt idx="55">
                  <c:v>15</c:v>
                </c:pt>
                <c:pt idx="56">
                  <c:v>9</c:v>
                </c:pt>
                <c:pt idx="57">
                  <c:v>18</c:v>
                </c:pt>
                <c:pt idx="58">
                  <c:v>72</c:v>
                </c:pt>
                <c:pt idx="59">
                  <c:v>126</c:v>
                </c:pt>
                <c:pt idx="60">
                  <c:v>66</c:v>
                </c:pt>
                <c:pt idx="61">
                  <c:v>30</c:v>
                </c:pt>
                <c:pt idx="62">
                  <c:v>27</c:v>
                </c:pt>
                <c:pt idx="63">
                  <c:v>9</c:v>
                </c:pt>
                <c:pt idx="64">
                  <c:v>88.3</c:v>
                </c:pt>
                <c:pt idx="65">
                  <c:v>34</c:v>
                </c:pt>
                <c:pt idx="66">
                  <c:v>20.2</c:v>
                </c:pt>
                <c:pt idx="67">
                  <c:v>47.8</c:v>
                </c:pt>
                <c:pt idx="68">
                  <c:v>27.8</c:v>
                </c:pt>
                <c:pt idx="69">
                  <c:v>18</c:v>
                </c:pt>
                <c:pt idx="70">
                  <c:v>23.9</c:v>
                </c:pt>
                <c:pt idx="71">
                  <c:v>15.4</c:v>
                </c:pt>
                <c:pt idx="72">
                  <c:v>27.4</c:v>
                </c:pt>
                <c:pt idx="73">
                  <c:v>35.799999999999997</c:v>
                </c:pt>
                <c:pt idx="74">
                  <c:v>12.3</c:v>
                </c:pt>
                <c:pt idx="75">
                  <c:v>55.4</c:v>
                </c:pt>
                <c:pt idx="76">
                  <c:v>99.2</c:v>
                </c:pt>
                <c:pt idx="77">
                  <c:v>112.4</c:v>
                </c:pt>
                <c:pt idx="78">
                  <c:v>37.1</c:v>
                </c:pt>
                <c:pt idx="79">
                  <c:v>26</c:v>
                </c:pt>
                <c:pt idx="80">
                  <c:v>37.6</c:v>
                </c:pt>
                <c:pt idx="81">
                  <c:v>47.4</c:v>
                </c:pt>
                <c:pt idx="82">
                  <c:v>491.9</c:v>
                </c:pt>
                <c:pt idx="83">
                  <c:v>169.9</c:v>
                </c:pt>
                <c:pt idx="84">
                  <c:v>48.1</c:v>
                </c:pt>
                <c:pt idx="85">
                  <c:v>38.200000000000003</c:v>
                </c:pt>
                <c:pt idx="86">
                  <c:v>51.7</c:v>
                </c:pt>
                <c:pt idx="87">
                  <c:v>70.400000000000006</c:v>
                </c:pt>
                <c:pt idx="88">
                  <c:v>41.6</c:v>
                </c:pt>
                <c:pt idx="89">
                  <c:v>34</c:v>
                </c:pt>
                <c:pt idx="90">
                  <c:v>74</c:v>
                </c:pt>
                <c:pt idx="91">
                  <c:v>28.5</c:v>
                </c:pt>
                <c:pt idx="92">
                  <c:v>27.7</c:v>
                </c:pt>
                <c:pt idx="93">
                  <c:v>27.2</c:v>
                </c:pt>
                <c:pt idx="94">
                  <c:v>29.6</c:v>
                </c:pt>
                <c:pt idx="95">
                  <c:v>33.700000000000003</c:v>
                </c:pt>
                <c:pt idx="96">
                  <c:v>28.7</c:v>
                </c:pt>
                <c:pt idx="97">
                  <c:v>31.3</c:v>
                </c:pt>
                <c:pt idx="98">
                  <c:v>40.1</c:v>
                </c:pt>
                <c:pt idx="99">
                  <c:v>54.9</c:v>
                </c:pt>
                <c:pt idx="100">
                  <c:v>37.299999999999997</c:v>
                </c:pt>
                <c:pt idx="101">
                  <c:v>51.1</c:v>
                </c:pt>
                <c:pt idx="102">
                  <c:v>25.7</c:v>
                </c:pt>
                <c:pt idx="103">
                  <c:v>24.9</c:v>
                </c:pt>
                <c:pt idx="104">
                  <c:v>34</c:v>
                </c:pt>
                <c:pt idx="105">
                  <c:v>25.2</c:v>
                </c:pt>
                <c:pt idx="106">
                  <c:v>46.6</c:v>
                </c:pt>
                <c:pt idx="107">
                  <c:v>27.4</c:v>
                </c:pt>
                <c:pt idx="108">
                  <c:v>35.5</c:v>
                </c:pt>
                <c:pt idx="109">
                  <c:v>35.1</c:v>
                </c:pt>
                <c:pt idx="110">
                  <c:v>240</c:v>
                </c:pt>
                <c:pt idx="111">
                  <c:v>123</c:v>
                </c:pt>
                <c:pt idx="112">
                  <c:v>111</c:v>
                </c:pt>
                <c:pt idx="113">
                  <c:v>159</c:v>
                </c:pt>
                <c:pt idx="114">
                  <c:v>114</c:v>
                </c:pt>
                <c:pt idx="115">
                  <c:v>117</c:v>
                </c:pt>
                <c:pt idx="116">
                  <c:v>21</c:v>
                </c:pt>
                <c:pt idx="117">
                  <c:v>129</c:v>
                </c:pt>
                <c:pt idx="118">
                  <c:v>27</c:v>
                </c:pt>
                <c:pt idx="119">
                  <c:v>30</c:v>
                </c:pt>
                <c:pt idx="120">
                  <c:v>324</c:v>
                </c:pt>
                <c:pt idx="121">
                  <c:v>48</c:v>
                </c:pt>
                <c:pt idx="122">
                  <c:v>36</c:v>
                </c:pt>
                <c:pt idx="123">
                  <c:v>102</c:v>
                </c:pt>
                <c:pt idx="124">
                  <c:v>28.8</c:v>
                </c:pt>
              </c:numCache>
            </c:numRef>
          </c:yVal>
          <c:smooth val="0"/>
          <c:extLst>
            <c:ext xmlns:c16="http://schemas.microsoft.com/office/drawing/2014/chart" uri="{C3380CC4-5D6E-409C-BE32-E72D297353CC}">
              <c16:uniqueId val="{00000000-DB9A-4D22-8282-4591F21E8828}"/>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data'!$AG$247:$AG$313</c:f>
              <c:numCache>
                <c:formatCode>General</c:formatCode>
                <c:ptCount val="67"/>
                <c:pt idx="0">
                  <c:v>732</c:v>
                </c:pt>
                <c:pt idx="1">
                  <c:v>607</c:v>
                </c:pt>
                <c:pt idx="2">
                  <c:v>534</c:v>
                </c:pt>
                <c:pt idx="3">
                  <c:v>610</c:v>
                </c:pt>
                <c:pt idx="4">
                  <c:v>73</c:v>
                </c:pt>
                <c:pt idx="5">
                  <c:v>128</c:v>
                </c:pt>
                <c:pt idx="6">
                  <c:v>317</c:v>
                </c:pt>
                <c:pt idx="7">
                  <c:v>55</c:v>
                </c:pt>
                <c:pt idx="8">
                  <c:v>226</c:v>
                </c:pt>
                <c:pt idx="9">
                  <c:v>244</c:v>
                </c:pt>
                <c:pt idx="10">
                  <c:v>261</c:v>
                </c:pt>
                <c:pt idx="11">
                  <c:v>6.1</c:v>
                </c:pt>
                <c:pt idx="12">
                  <c:v>1112</c:v>
                </c:pt>
                <c:pt idx="13">
                  <c:v>824</c:v>
                </c:pt>
                <c:pt idx="14">
                  <c:v>232</c:v>
                </c:pt>
                <c:pt idx="15">
                  <c:v>286</c:v>
                </c:pt>
                <c:pt idx="16">
                  <c:v>476</c:v>
                </c:pt>
                <c:pt idx="17">
                  <c:v>9</c:v>
                </c:pt>
                <c:pt idx="18">
                  <c:v>2131</c:v>
                </c:pt>
                <c:pt idx="19">
                  <c:v>2056</c:v>
                </c:pt>
                <c:pt idx="20">
                  <c:v>342</c:v>
                </c:pt>
                <c:pt idx="21">
                  <c:v>372</c:v>
                </c:pt>
                <c:pt idx="22">
                  <c:v>647</c:v>
                </c:pt>
                <c:pt idx="23">
                  <c:v>0.1</c:v>
                </c:pt>
                <c:pt idx="24">
                  <c:v>1881</c:v>
                </c:pt>
                <c:pt idx="25">
                  <c:v>3650</c:v>
                </c:pt>
                <c:pt idx="26">
                  <c:v>1430</c:v>
                </c:pt>
                <c:pt idx="27">
                  <c:v>1525</c:v>
                </c:pt>
                <c:pt idx="28">
                  <c:v>494</c:v>
                </c:pt>
                <c:pt idx="29">
                  <c:v>1074</c:v>
                </c:pt>
                <c:pt idx="30">
                  <c:v>1555</c:v>
                </c:pt>
                <c:pt idx="31">
                  <c:v>482</c:v>
                </c:pt>
                <c:pt idx="32">
                  <c:v>903</c:v>
                </c:pt>
                <c:pt idx="33">
                  <c:v>6832</c:v>
                </c:pt>
                <c:pt idx="34">
                  <c:v>2495</c:v>
                </c:pt>
                <c:pt idx="35">
                  <c:v>234</c:v>
                </c:pt>
                <c:pt idx="36">
                  <c:v>244</c:v>
                </c:pt>
                <c:pt idx="37">
                  <c:v>281</c:v>
                </c:pt>
                <c:pt idx="38">
                  <c:v>262</c:v>
                </c:pt>
                <c:pt idx="39">
                  <c:v>329</c:v>
                </c:pt>
                <c:pt idx="40">
                  <c:v>604</c:v>
                </c:pt>
                <c:pt idx="41">
                  <c:v>275</c:v>
                </c:pt>
                <c:pt idx="42">
                  <c:v>98</c:v>
                </c:pt>
                <c:pt idx="43">
                  <c:v>299</c:v>
                </c:pt>
                <c:pt idx="44">
                  <c:v>165</c:v>
                </c:pt>
                <c:pt idx="45">
                  <c:v>390</c:v>
                </c:pt>
                <c:pt idx="46">
                  <c:v>475</c:v>
                </c:pt>
                <c:pt idx="47">
                  <c:v>329</c:v>
                </c:pt>
                <c:pt idx="48">
                  <c:v>73</c:v>
                </c:pt>
                <c:pt idx="49">
                  <c:v>201</c:v>
                </c:pt>
                <c:pt idx="50">
                  <c:v>104</c:v>
                </c:pt>
                <c:pt idx="51">
                  <c:v>573</c:v>
                </c:pt>
                <c:pt idx="52">
                  <c:v>55</c:v>
                </c:pt>
                <c:pt idx="53">
                  <c:v>79</c:v>
                </c:pt>
                <c:pt idx="54">
                  <c:v>357</c:v>
                </c:pt>
                <c:pt idx="55">
                  <c:v>452</c:v>
                </c:pt>
                <c:pt idx="56">
                  <c:v>989</c:v>
                </c:pt>
                <c:pt idx="57">
                  <c:v>702</c:v>
                </c:pt>
                <c:pt idx="58">
                  <c:v>699</c:v>
                </c:pt>
                <c:pt idx="59">
                  <c:v>278</c:v>
                </c:pt>
                <c:pt idx="60">
                  <c:v>398</c:v>
                </c:pt>
                <c:pt idx="61">
                  <c:v>1150</c:v>
                </c:pt>
                <c:pt idx="62">
                  <c:v>683</c:v>
                </c:pt>
                <c:pt idx="63">
                  <c:v>1243</c:v>
                </c:pt>
                <c:pt idx="64">
                  <c:v>328</c:v>
                </c:pt>
                <c:pt idx="65">
                  <c:v>386</c:v>
                </c:pt>
                <c:pt idx="66">
                  <c:v>310</c:v>
                </c:pt>
              </c:numCache>
            </c:numRef>
          </c:xVal>
          <c:yVal>
            <c:numRef>
              <c:f>'Regional data'!$AI$247:$AI$313</c:f>
              <c:numCache>
                <c:formatCode>General</c:formatCode>
                <c:ptCount val="67"/>
                <c:pt idx="0">
                  <c:v>127</c:v>
                </c:pt>
                <c:pt idx="1">
                  <c:v>60</c:v>
                </c:pt>
                <c:pt idx="2">
                  <c:v>40</c:v>
                </c:pt>
                <c:pt idx="3">
                  <c:v>55</c:v>
                </c:pt>
                <c:pt idx="4">
                  <c:v>368</c:v>
                </c:pt>
                <c:pt idx="5">
                  <c:v>240</c:v>
                </c:pt>
                <c:pt idx="6">
                  <c:v>170</c:v>
                </c:pt>
                <c:pt idx="7">
                  <c:v>176</c:v>
                </c:pt>
                <c:pt idx="8">
                  <c:v>53</c:v>
                </c:pt>
                <c:pt idx="9">
                  <c:v>24</c:v>
                </c:pt>
                <c:pt idx="11">
                  <c:v>772</c:v>
                </c:pt>
                <c:pt idx="12">
                  <c:v>133</c:v>
                </c:pt>
                <c:pt idx="13">
                  <c:v>577</c:v>
                </c:pt>
                <c:pt idx="14">
                  <c:v>127</c:v>
                </c:pt>
                <c:pt idx="15">
                  <c:v>77</c:v>
                </c:pt>
                <c:pt idx="16">
                  <c:v>63.4</c:v>
                </c:pt>
                <c:pt idx="17">
                  <c:v>1100</c:v>
                </c:pt>
                <c:pt idx="18">
                  <c:v>212</c:v>
                </c:pt>
                <c:pt idx="19">
                  <c:v>318</c:v>
                </c:pt>
                <c:pt idx="20">
                  <c:v>46</c:v>
                </c:pt>
                <c:pt idx="21">
                  <c:v>0</c:v>
                </c:pt>
                <c:pt idx="22">
                  <c:v>747</c:v>
                </c:pt>
                <c:pt idx="23">
                  <c:v>79.42</c:v>
                </c:pt>
                <c:pt idx="24">
                  <c:v>12</c:v>
                </c:pt>
                <c:pt idx="25">
                  <c:v>21</c:v>
                </c:pt>
                <c:pt idx="26">
                  <c:v>100</c:v>
                </c:pt>
                <c:pt idx="27">
                  <c:v>122</c:v>
                </c:pt>
                <c:pt idx="28">
                  <c:v>2300</c:v>
                </c:pt>
                <c:pt idx="29">
                  <c:v>2984</c:v>
                </c:pt>
                <c:pt idx="30">
                  <c:v>1555</c:v>
                </c:pt>
                <c:pt idx="31">
                  <c:v>482</c:v>
                </c:pt>
                <c:pt idx="32">
                  <c:v>903</c:v>
                </c:pt>
                <c:pt idx="33">
                  <c:v>105</c:v>
                </c:pt>
                <c:pt idx="34">
                  <c:v>69</c:v>
                </c:pt>
                <c:pt idx="35">
                  <c:v>10</c:v>
                </c:pt>
                <c:pt idx="36">
                  <c:v>58</c:v>
                </c:pt>
                <c:pt idx="37">
                  <c:v>44</c:v>
                </c:pt>
                <c:pt idx="38">
                  <c:v>64</c:v>
                </c:pt>
                <c:pt idx="39">
                  <c:v>24</c:v>
                </c:pt>
                <c:pt idx="40">
                  <c:v>22</c:v>
                </c:pt>
                <c:pt idx="41">
                  <c:v>33</c:v>
                </c:pt>
                <c:pt idx="42">
                  <c:v>419</c:v>
                </c:pt>
                <c:pt idx="43">
                  <c:v>512</c:v>
                </c:pt>
                <c:pt idx="44">
                  <c:v>42</c:v>
                </c:pt>
                <c:pt idx="45">
                  <c:v>151</c:v>
                </c:pt>
                <c:pt idx="46">
                  <c:v>98</c:v>
                </c:pt>
                <c:pt idx="47">
                  <c:v>144</c:v>
                </c:pt>
                <c:pt idx="48">
                  <c:v>367</c:v>
                </c:pt>
                <c:pt idx="49">
                  <c:v>291</c:v>
                </c:pt>
                <c:pt idx="50">
                  <c:v>463</c:v>
                </c:pt>
                <c:pt idx="51">
                  <c:v>116</c:v>
                </c:pt>
                <c:pt idx="52">
                  <c:v>457</c:v>
                </c:pt>
                <c:pt idx="53">
                  <c:v>300</c:v>
                </c:pt>
                <c:pt idx="54">
                  <c:v>459</c:v>
                </c:pt>
                <c:pt idx="55">
                  <c:v>114</c:v>
                </c:pt>
                <c:pt idx="56">
                  <c:v>389</c:v>
                </c:pt>
                <c:pt idx="57">
                  <c:v>60</c:v>
                </c:pt>
                <c:pt idx="58">
                  <c:v>31.3</c:v>
                </c:pt>
                <c:pt idx="59">
                  <c:v>21.7</c:v>
                </c:pt>
                <c:pt idx="60">
                  <c:v>33.4</c:v>
                </c:pt>
                <c:pt idx="61">
                  <c:v>45.3</c:v>
                </c:pt>
                <c:pt idx="62">
                  <c:v>30.1</c:v>
                </c:pt>
                <c:pt idx="63">
                  <c:v>49.2</c:v>
                </c:pt>
                <c:pt idx="64">
                  <c:v>26.8</c:v>
                </c:pt>
                <c:pt idx="65">
                  <c:v>30.8</c:v>
                </c:pt>
                <c:pt idx="66">
                  <c:v>26.4</c:v>
                </c:pt>
              </c:numCache>
            </c:numRef>
          </c:yVal>
          <c:smooth val="0"/>
          <c:extLst xmlns:c15="http://schemas.microsoft.com/office/drawing/2012/chart">
            <c:ext xmlns:c16="http://schemas.microsoft.com/office/drawing/2014/chart" uri="{C3380CC4-5D6E-409C-BE32-E72D297353CC}">
              <c16:uniqueId val="{00000001-DB9A-4D22-8282-4591F21E8828}"/>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data'!$AG$7:$AG$44</c:f>
              <c:numCache>
                <c:formatCode>@</c:formatCode>
                <c:ptCount val="38"/>
                <c:pt idx="0">
                  <c:v>780.80000000000007</c:v>
                </c:pt>
                <c:pt idx="1">
                  <c:v>841.80000000000007</c:v>
                </c:pt>
                <c:pt idx="2">
                  <c:v>884.5</c:v>
                </c:pt>
                <c:pt idx="3">
                  <c:v>750.30000000000007</c:v>
                </c:pt>
                <c:pt idx="4">
                  <c:v>823.5</c:v>
                </c:pt>
                <c:pt idx="5">
                  <c:v>866.19999999999993</c:v>
                </c:pt>
                <c:pt idx="6">
                  <c:v>793</c:v>
                </c:pt>
                <c:pt idx="7">
                  <c:v>823.5</c:v>
                </c:pt>
                <c:pt idx="8">
                  <c:v>762.5</c:v>
                </c:pt>
                <c:pt idx="9">
                  <c:v>1525</c:v>
                </c:pt>
                <c:pt idx="10" formatCode="General">
                  <c:v>427</c:v>
                </c:pt>
                <c:pt idx="11" formatCode="General">
                  <c:v>286.7</c:v>
                </c:pt>
                <c:pt idx="12" formatCode="General">
                  <c:v>994</c:v>
                </c:pt>
                <c:pt idx="13" formatCode="General">
                  <c:v>452</c:v>
                </c:pt>
                <c:pt idx="14" formatCode="General">
                  <c:v>494</c:v>
                </c:pt>
                <c:pt idx="15" formatCode="General">
                  <c:v>3325</c:v>
                </c:pt>
                <c:pt idx="16" formatCode="General">
                  <c:v>1403</c:v>
                </c:pt>
                <c:pt idx="17" formatCode="General">
                  <c:v>281</c:v>
                </c:pt>
                <c:pt idx="18" formatCode="General">
                  <c:v>848</c:v>
                </c:pt>
                <c:pt idx="19" formatCode="General">
                  <c:v>43</c:v>
                </c:pt>
                <c:pt idx="20" formatCode="General">
                  <c:v>55</c:v>
                </c:pt>
                <c:pt idx="21" formatCode="General">
                  <c:v>616</c:v>
                </c:pt>
                <c:pt idx="22" formatCode="General">
                  <c:v>336</c:v>
                </c:pt>
                <c:pt idx="23" formatCode="General">
                  <c:v>1452</c:v>
                </c:pt>
                <c:pt idx="24" formatCode="General">
                  <c:v>207</c:v>
                </c:pt>
                <c:pt idx="25" formatCode="General">
                  <c:v>372</c:v>
                </c:pt>
                <c:pt idx="26" formatCode="General">
                  <c:v>372</c:v>
                </c:pt>
                <c:pt idx="27" formatCode="General">
                  <c:v>549</c:v>
                </c:pt>
                <c:pt idx="28" formatCode="General">
                  <c:v>397</c:v>
                </c:pt>
                <c:pt idx="29" formatCode="General">
                  <c:v>757</c:v>
                </c:pt>
                <c:pt idx="30" formatCode="General">
                  <c:v>317</c:v>
                </c:pt>
                <c:pt idx="31" formatCode="General">
                  <c:v>49</c:v>
                </c:pt>
                <c:pt idx="32" formatCode="General">
                  <c:v>7.6</c:v>
                </c:pt>
                <c:pt idx="33" formatCode="General">
                  <c:v>305</c:v>
                </c:pt>
                <c:pt idx="34" formatCode="General">
                  <c:v>61</c:v>
                </c:pt>
                <c:pt idx="35" formatCode="General">
                  <c:v>360</c:v>
                </c:pt>
                <c:pt idx="36" formatCode="General">
                  <c:v>350.85</c:v>
                </c:pt>
                <c:pt idx="37" formatCode="General">
                  <c:v>376.48</c:v>
                </c:pt>
              </c:numCache>
            </c:numRef>
          </c:xVal>
          <c:yVal>
            <c:numRef>
              <c:f>'Regional data'!$AI$7:$AI$44</c:f>
              <c:numCache>
                <c:formatCode>General</c:formatCode>
                <c:ptCount val="38"/>
                <c:pt idx="0">
                  <c:v>208.28</c:v>
                </c:pt>
                <c:pt idx="1">
                  <c:v>200.58</c:v>
                </c:pt>
                <c:pt idx="2">
                  <c:v>189.54</c:v>
                </c:pt>
                <c:pt idx="3">
                  <c:v>208.79</c:v>
                </c:pt>
                <c:pt idx="4">
                  <c:v>201.71</c:v>
                </c:pt>
                <c:pt idx="5">
                  <c:v>197.27</c:v>
                </c:pt>
                <c:pt idx="6">
                  <c:v>209.76</c:v>
                </c:pt>
                <c:pt idx="7">
                  <c:v>202.8</c:v>
                </c:pt>
                <c:pt idx="8">
                  <c:v>207.38</c:v>
                </c:pt>
                <c:pt idx="9">
                  <c:v>133.63999999999999</c:v>
                </c:pt>
                <c:pt idx="10">
                  <c:v>486</c:v>
                </c:pt>
                <c:pt idx="11">
                  <c:v>506</c:v>
                </c:pt>
                <c:pt idx="12">
                  <c:v>183</c:v>
                </c:pt>
                <c:pt idx="13">
                  <c:v>48</c:v>
                </c:pt>
                <c:pt idx="14">
                  <c:v>47.3</c:v>
                </c:pt>
                <c:pt idx="15">
                  <c:v>428</c:v>
                </c:pt>
                <c:pt idx="16">
                  <c:v>10</c:v>
                </c:pt>
                <c:pt idx="17">
                  <c:v>68</c:v>
                </c:pt>
                <c:pt idx="18">
                  <c:v>294</c:v>
                </c:pt>
                <c:pt idx="19">
                  <c:v>359</c:v>
                </c:pt>
                <c:pt idx="20">
                  <c:v>428</c:v>
                </c:pt>
                <c:pt idx="21">
                  <c:v>461</c:v>
                </c:pt>
                <c:pt idx="22">
                  <c:v>18</c:v>
                </c:pt>
                <c:pt idx="23">
                  <c:v>3.9</c:v>
                </c:pt>
                <c:pt idx="24">
                  <c:v>10</c:v>
                </c:pt>
                <c:pt idx="25">
                  <c:v>23</c:v>
                </c:pt>
                <c:pt idx="26">
                  <c:v>21</c:v>
                </c:pt>
                <c:pt idx="27">
                  <c:v>96</c:v>
                </c:pt>
                <c:pt idx="28">
                  <c:v>190</c:v>
                </c:pt>
                <c:pt idx="29">
                  <c:v>121</c:v>
                </c:pt>
                <c:pt idx="30">
                  <c:v>23</c:v>
                </c:pt>
                <c:pt idx="31">
                  <c:v>64</c:v>
                </c:pt>
                <c:pt idx="32">
                  <c:v>432</c:v>
                </c:pt>
                <c:pt idx="33">
                  <c:v>1300</c:v>
                </c:pt>
                <c:pt idx="34">
                  <c:v>45</c:v>
                </c:pt>
                <c:pt idx="35">
                  <c:v>402.3</c:v>
                </c:pt>
                <c:pt idx="36">
                  <c:v>473.6</c:v>
                </c:pt>
                <c:pt idx="37">
                  <c:v>330.4</c:v>
                </c:pt>
              </c:numCache>
            </c:numRef>
          </c:yVal>
          <c:smooth val="0"/>
          <c:extLst>
            <c:ext xmlns:c16="http://schemas.microsoft.com/office/drawing/2014/chart" uri="{C3380CC4-5D6E-409C-BE32-E72D297353CC}">
              <c16:uniqueId val="{00000002-DB9A-4D22-8282-4591F21E8828}"/>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data'!$AG$316:$AG$327</c:f>
              <c:numCache>
                <c:formatCode>General</c:formatCode>
                <c:ptCount val="12"/>
                <c:pt idx="0">
                  <c:v>85</c:v>
                </c:pt>
                <c:pt idx="1">
                  <c:v>1641</c:v>
                </c:pt>
                <c:pt idx="2">
                  <c:v>610</c:v>
                </c:pt>
                <c:pt idx="3">
                  <c:v>518</c:v>
                </c:pt>
                <c:pt idx="4">
                  <c:v>1375</c:v>
                </c:pt>
                <c:pt idx="5">
                  <c:v>3752</c:v>
                </c:pt>
                <c:pt idx="6">
                  <c:v>3124</c:v>
                </c:pt>
                <c:pt idx="7">
                  <c:v>0</c:v>
                </c:pt>
                <c:pt idx="8">
                  <c:v>317</c:v>
                </c:pt>
                <c:pt idx="9">
                  <c:v>415</c:v>
                </c:pt>
                <c:pt idx="10">
                  <c:v>647</c:v>
                </c:pt>
                <c:pt idx="11">
                  <c:v>270</c:v>
                </c:pt>
              </c:numCache>
            </c:numRef>
          </c:xVal>
          <c:yVal>
            <c:numRef>
              <c:f>'Regional data'!$AI$316:$AI$327</c:f>
              <c:numCache>
                <c:formatCode>General</c:formatCode>
                <c:ptCount val="12"/>
                <c:pt idx="0">
                  <c:v>48</c:v>
                </c:pt>
                <c:pt idx="1">
                  <c:v>13</c:v>
                </c:pt>
                <c:pt idx="2">
                  <c:v>19</c:v>
                </c:pt>
                <c:pt idx="3">
                  <c:v>884</c:v>
                </c:pt>
                <c:pt idx="4">
                  <c:v>251</c:v>
                </c:pt>
                <c:pt idx="5">
                  <c:v>1374</c:v>
                </c:pt>
                <c:pt idx="6">
                  <c:v>35</c:v>
                </c:pt>
                <c:pt idx="7">
                  <c:v>32</c:v>
                </c:pt>
                <c:pt idx="8">
                  <c:v>813</c:v>
                </c:pt>
                <c:pt idx="9">
                  <c:v>357</c:v>
                </c:pt>
                <c:pt idx="10">
                  <c:v>123</c:v>
                </c:pt>
                <c:pt idx="11">
                  <c:v>75</c:v>
                </c:pt>
              </c:numCache>
            </c:numRef>
          </c:yVal>
          <c:smooth val="0"/>
          <c:extLst>
            <c:ext xmlns:c16="http://schemas.microsoft.com/office/drawing/2014/chart" uri="{C3380CC4-5D6E-409C-BE32-E72D297353CC}">
              <c16:uniqueId val="{00000003-DB9A-4D22-8282-4591F21E8828}"/>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data'!$AG$188:$AG$244</c:f>
              <c:numCache>
                <c:formatCode>General</c:formatCode>
                <c:ptCount val="57"/>
                <c:pt idx="0">
                  <c:v>181</c:v>
                </c:pt>
                <c:pt idx="1">
                  <c:v>198</c:v>
                </c:pt>
                <c:pt idx="2">
                  <c:v>293</c:v>
                </c:pt>
                <c:pt idx="3">
                  <c:v>958</c:v>
                </c:pt>
                <c:pt idx="4">
                  <c:v>1306</c:v>
                </c:pt>
                <c:pt idx="5">
                  <c:v>1673</c:v>
                </c:pt>
                <c:pt idx="6">
                  <c:v>861</c:v>
                </c:pt>
                <c:pt idx="7">
                  <c:v>1141.9000000000001</c:v>
                </c:pt>
                <c:pt idx="8">
                  <c:v>532</c:v>
                </c:pt>
                <c:pt idx="9">
                  <c:v>2441</c:v>
                </c:pt>
                <c:pt idx="10">
                  <c:v>976</c:v>
                </c:pt>
                <c:pt idx="11">
                  <c:v>800</c:v>
                </c:pt>
                <c:pt idx="12">
                  <c:v>1600</c:v>
                </c:pt>
                <c:pt idx="13">
                  <c:v>2380</c:v>
                </c:pt>
                <c:pt idx="14">
                  <c:v>1391</c:v>
                </c:pt>
                <c:pt idx="15">
                  <c:v>2300</c:v>
                </c:pt>
                <c:pt idx="16">
                  <c:v>4651</c:v>
                </c:pt>
                <c:pt idx="17">
                  <c:v>458</c:v>
                </c:pt>
                <c:pt idx="18">
                  <c:v>1238</c:v>
                </c:pt>
                <c:pt idx="19">
                  <c:v>1075</c:v>
                </c:pt>
                <c:pt idx="20">
                  <c:v>900</c:v>
                </c:pt>
                <c:pt idx="21">
                  <c:v>875</c:v>
                </c:pt>
                <c:pt idx="22">
                  <c:v>1000</c:v>
                </c:pt>
                <c:pt idx="23">
                  <c:v>779</c:v>
                </c:pt>
                <c:pt idx="24">
                  <c:v>163</c:v>
                </c:pt>
                <c:pt idx="25">
                  <c:v>556</c:v>
                </c:pt>
                <c:pt idx="26">
                  <c:v>470</c:v>
                </c:pt>
                <c:pt idx="27">
                  <c:v>183</c:v>
                </c:pt>
                <c:pt idx="28">
                  <c:v>189</c:v>
                </c:pt>
                <c:pt idx="29">
                  <c:v>122</c:v>
                </c:pt>
                <c:pt idx="30">
                  <c:v>2257</c:v>
                </c:pt>
                <c:pt idx="31">
                  <c:v>573</c:v>
                </c:pt>
                <c:pt idx="32">
                  <c:v>604</c:v>
                </c:pt>
                <c:pt idx="33">
                  <c:v>723</c:v>
                </c:pt>
                <c:pt idx="34">
                  <c:v>976</c:v>
                </c:pt>
                <c:pt idx="35">
                  <c:v>610</c:v>
                </c:pt>
                <c:pt idx="36">
                  <c:v>500</c:v>
                </c:pt>
                <c:pt idx="37">
                  <c:v>1004</c:v>
                </c:pt>
                <c:pt idx="38">
                  <c:v>946</c:v>
                </c:pt>
                <c:pt idx="39">
                  <c:v>951.6</c:v>
                </c:pt>
                <c:pt idx="40">
                  <c:v>317</c:v>
                </c:pt>
                <c:pt idx="41">
                  <c:v>2367</c:v>
                </c:pt>
                <c:pt idx="42">
                  <c:v>665</c:v>
                </c:pt>
                <c:pt idx="43">
                  <c:v>2696</c:v>
                </c:pt>
                <c:pt idx="44">
                  <c:v>561.20000000000005</c:v>
                </c:pt>
                <c:pt idx="45">
                  <c:v>610</c:v>
                </c:pt>
                <c:pt idx="46">
                  <c:v>573</c:v>
                </c:pt>
                <c:pt idx="47">
                  <c:v>2501</c:v>
                </c:pt>
                <c:pt idx="48">
                  <c:v>2471</c:v>
                </c:pt>
                <c:pt idx="49">
                  <c:v>1269</c:v>
                </c:pt>
                <c:pt idx="50">
                  <c:v>1068</c:v>
                </c:pt>
                <c:pt idx="51">
                  <c:v>600</c:v>
                </c:pt>
                <c:pt idx="52">
                  <c:v>1842</c:v>
                </c:pt>
                <c:pt idx="53">
                  <c:v>1335</c:v>
                </c:pt>
                <c:pt idx="54">
                  <c:v>544</c:v>
                </c:pt>
                <c:pt idx="55">
                  <c:v>3074</c:v>
                </c:pt>
                <c:pt idx="56">
                  <c:v>992</c:v>
                </c:pt>
              </c:numCache>
            </c:numRef>
          </c:xVal>
          <c:yVal>
            <c:numRef>
              <c:f>'Regional data'!$AI$188:$AI$244</c:f>
              <c:numCache>
                <c:formatCode>General</c:formatCode>
                <c:ptCount val="57"/>
                <c:pt idx="0">
                  <c:v>483</c:v>
                </c:pt>
                <c:pt idx="1">
                  <c:v>394</c:v>
                </c:pt>
                <c:pt idx="2">
                  <c:v>34</c:v>
                </c:pt>
                <c:pt idx="3">
                  <c:v>447</c:v>
                </c:pt>
                <c:pt idx="4">
                  <c:v>338</c:v>
                </c:pt>
                <c:pt idx="5">
                  <c:v>189</c:v>
                </c:pt>
                <c:pt idx="6">
                  <c:v>253</c:v>
                </c:pt>
                <c:pt idx="7">
                  <c:v>143.6</c:v>
                </c:pt>
                <c:pt idx="8">
                  <c:v>934</c:v>
                </c:pt>
                <c:pt idx="9">
                  <c:v>980</c:v>
                </c:pt>
                <c:pt idx="10">
                  <c:v>149</c:v>
                </c:pt>
                <c:pt idx="11">
                  <c:v>9.5</c:v>
                </c:pt>
                <c:pt idx="12">
                  <c:v>27</c:v>
                </c:pt>
                <c:pt idx="13">
                  <c:v>151</c:v>
                </c:pt>
                <c:pt idx="14">
                  <c:v>5</c:v>
                </c:pt>
                <c:pt idx="15">
                  <c:v>0</c:v>
                </c:pt>
                <c:pt idx="16">
                  <c:v>209</c:v>
                </c:pt>
                <c:pt idx="17">
                  <c:v>61</c:v>
                </c:pt>
                <c:pt idx="18">
                  <c:v>157.69999999999999</c:v>
                </c:pt>
                <c:pt idx="19">
                  <c:v>250</c:v>
                </c:pt>
                <c:pt idx="20">
                  <c:v>446</c:v>
                </c:pt>
                <c:pt idx="21">
                  <c:v>540</c:v>
                </c:pt>
                <c:pt idx="22">
                  <c:v>208</c:v>
                </c:pt>
                <c:pt idx="23">
                  <c:v>491</c:v>
                </c:pt>
                <c:pt idx="24">
                  <c:v>2993</c:v>
                </c:pt>
                <c:pt idx="25">
                  <c:v>91.35</c:v>
                </c:pt>
                <c:pt idx="26">
                  <c:v>123</c:v>
                </c:pt>
                <c:pt idx="27">
                  <c:v>607</c:v>
                </c:pt>
                <c:pt idx="28">
                  <c:v>604</c:v>
                </c:pt>
                <c:pt idx="29">
                  <c:v>8</c:v>
                </c:pt>
                <c:pt idx="30">
                  <c:v>810</c:v>
                </c:pt>
                <c:pt idx="31">
                  <c:v>376</c:v>
                </c:pt>
                <c:pt idx="32">
                  <c:v>344</c:v>
                </c:pt>
                <c:pt idx="33">
                  <c:v>819</c:v>
                </c:pt>
                <c:pt idx="34">
                  <c:v>758</c:v>
                </c:pt>
                <c:pt idx="35">
                  <c:v>300</c:v>
                </c:pt>
                <c:pt idx="36">
                  <c:v>82</c:v>
                </c:pt>
                <c:pt idx="37">
                  <c:v>986</c:v>
                </c:pt>
                <c:pt idx="38">
                  <c:v>890</c:v>
                </c:pt>
                <c:pt idx="39">
                  <c:v>810</c:v>
                </c:pt>
                <c:pt idx="40">
                  <c:v>2748</c:v>
                </c:pt>
                <c:pt idx="41">
                  <c:v>335</c:v>
                </c:pt>
                <c:pt idx="42">
                  <c:v>496</c:v>
                </c:pt>
                <c:pt idx="43">
                  <c:v>10</c:v>
                </c:pt>
                <c:pt idx="44">
                  <c:v>485.5</c:v>
                </c:pt>
                <c:pt idx="45">
                  <c:v>471</c:v>
                </c:pt>
                <c:pt idx="46">
                  <c:v>490</c:v>
                </c:pt>
                <c:pt idx="47">
                  <c:v>6</c:v>
                </c:pt>
                <c:pt idx="48">
                  <c:v>0</c:v>
                </c:pt>
                <c:pt idx="49">
                  <c:v>1230</c:v>
                </c:pt>
                <c:pt idx="50">
                  <c:v>1070</c:v>
                </c:pt>
                <c:pt idx="51">
                  <c:v>1030</c:v>
                </c:pt>
                <c:pt idx="52">
                  <c:v>1351</c:v>
                </c:pt>
                <c:pt idx="53">
                  <c:v>727</c:v>
                </c:pt>
                <c:pt idx="54">
                  <c:v>651</c:v>
                </c:pt>
                <c:pt idx="55">
                  <c:v>792</c:v>
                </c:pt>
                <c:pt idx="56">
                  <c:v>58.8</c:v>
                </c:pt>
              </c:numCache>
            </c:numRef>
          </c:yVal>
          <c:smooth val="0"/>
          <c:extLst>
            <c:ext xmlns:c16="http://schemas.microsoft.com/office/drawing/2014/chart" uri="{C3380CC4-5D6E-409C-BE32-E72D297353CC}">
              <c16:uniqueId val="{00000004-DB9A-4D22-8282-4591F21E8828}"/>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data'!$AG$174:$AG$185</c:f>
              <c:numCache>
                <c:formatCode>General</c:formatCode>
                <c:ptCount val="12"/>
                <c:pt idx="0">
                  <c:v>3271</c:v>
                </c:pt>
                <c:pt idx="1">
                  <c:v>445</c:v>
                </c:pt>
                <c:pt idx="2">
                  <c:v>245</c:v>
                </c:pt>
                <c:pt idx="3">
                  <c:v>512</c:v>
                </c:pt>
                <c:pt idx="4">
                  <c:v>195</c:v>
                </c:pt>
                <c:pt idx="5">
                  <c:v>244</c:v>
                </c:pt>
                <c:pt idx="6">
                  <c:v>281</c:v>
                </c:pt>
                <c:pt idx="7">
                  <c:v>3462</c:v>
                </c:pt>
                <c:pt idx="8">
                  <c:v>409</c:v>
                </c:pt>
                <c:pt idx="9">
                  <c:v>446</c:v>
                </c:pt>
                <c:pt idx="10">
                  <c:v>354</c:v>
                </c:pt>
                <c:pt idx="11">
                  <c:v>180</c:v>
                </c:pt>
              </c:numCache>
            </c:numRef>
          </c:xVal>
          <c:yVal>
            <c:numRef>
              <c:f>'Regional data'!$AI$174:$AI$185</c:f>
              <c:numCache>
                <c:formatCode>General</c:formatCode>
                <c:ptCount val="12"/>
                <c:pt idx="0">
                  <c:v>237</c:v>
                </c:pt>
                <c:pt idx="1">
                  <c:v>326</c:v>
                </c:pt>
                <c:pt idx="2">
                  <c:v>839</c:v>
                </c:pt>
                <c:pt idx="3">
                  <c:v>17</c:v>
                </c:pt>
                <c:pt idx="4">
                  <c:v>1031</c:v>
                </c:pt>
                <c:pt idx="5">
                  <c:v>95</c:v>
                </c:pt>
                <c:pt idx="6">
                  <c:v>106</c:v>
                </c:pt>
                <c:pt idx="7">
                  <c:v>818</c:v>
                </c:pt>
                <c:pt idx="8">
                  <c:v>568</c:v>
                </c:pt>
                <c:pt idx="9">
                  <c:v>620</c:v>
                </c:pt>
                <c:pt idx="10">
                  <c:v>558</c:v>
                </c:pt>
                <c:pt idx="11">
                  <c:v>926</c:v>
                </c:pt>
              </c:numCache>
            </c:numRef>
          </c:yVal>
          <c:smooth val="0"/>
          <c:extLst>
            <c:ext xmlns:c16="http://schemas.microsoft.com/office/drawing/2014/chart" uri="{C3380CC4-5D6E-409C-BE32-E72D297353CC}">
              <c16:uniqueId val="{00000005-DB9A-4D22-8282-4591F21E8828}"/>
            </c:ext>
          </c:extLst>
        </c:ser>
        <c:dLbls>
          <c:showLegendKey val="0"/>
          <c:showVal val="0"/>
          <c:showCatName val="0"/>
          <c:showSerName val="0"/>
          <c:showPercent val="0"/>
          <c:showBubbleSize val="0"/>
        </c:dLbls>
        <c:axId val="1216781967"/>
        <c:axId val="1216783215"/>
        <c:extLst/>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HCO3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SO4 content</a:t>
                </a:r>
                <a:r>
                  <a:rPr lang="nl-NL" baseline="0"/>
                  <a: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SO4 vs Cl</a:t>
            </a:r>
          </a:p>
        </c:rich>
      </c:tx>
      <c:layout>
        <c:manualLayout>
          <c:xMode val="edge"/>
          <c:yMode val="edge"/>
          <c:x val="0.39080674871205789"/>
          <c:y val="2.8477454040864773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data'!$AI$47:$AI$171</c:f>
              <c:numCache>
                <c:formatCode>General</c:formatCode>
                <c:ptCount val="125"/>
                <c:pt idx="0">
                  <c:v>190</c:v>
                </c:pt>
                <c:pt idx="1">
                  <c:v>375</c:v>
                </c:pt>
                <c:pt idx="2">
                  <c:v>705</c:v>
                </c:pt>
                <c:pt idx="3">
                  <c:v>790</c:v>
                </c:pt>
                <c:pt idx="4">
                  <c:v>446</c:v>
                </c:pt>
                <c:pt idx="5">
                  <c:v>185</c:v>
                </c:pt>
                <c:pt idx="6">
                  <c:v>130</c:v>
                </c:pt>
                <c:pt idx="7">
                  <c:v>377</c:v>
                </c:pt>
                <c:pt idx="8">
                  <c:v>125</c:v>
                </c:pt>
                <c:pt idx="9">
                  <c:v>11</c:v>
                </c:pt>
                <c:pt idx="10">
                  <c:v>75</c:v>
                </c:pt>
                <c:pt idx="11">
                  <c:v>274</c:v>
                </c:pt>
                <c:pt idx="12">
                  <c:v>40</c:v>
                </c:pt>
                <c:pt idx="13">
                  <c:v>420</c:v>
                </c:pt>
                <c:pt idx="14">
                  <c:v>70</c:v>
                </c:pt>
                <c:pt idx="15">
                  <c:v>135</c:v>
                </c:pt>
                <c:pt idx="16">
                  <c:v>104</c:v>
                </c:pt>
                <c:pt idx="17">
                  <c:v>104</c:v>
                </c:pt>
                <c:pt idx="18">
                  <c:v>133</c:v>
                </c:pt>
                <c:pt idx="19">
                  <c:v>153</c:v>
                </c:pt>
                <c:pt idx="20">
                  <c:v>128</c:v>
                </c:pt>
                <c:pt idx="21">
                  <c:v>34</c:v>
                </c:pt>
                <c:pt idx="22">
                  <c:v>52</c:v>
                </c:pt>
                <c:pt idx="23">
                  <c:v>117</c:v>
                </c:pt>
                <c:pt idx="24">
                  <c:v>148</c:v>
                </c:pt>
                <c:pt idx="25">
                  <c:v>27</c:v>
                </c:pt>
                <c:pt idx="26">
                  <c:v>306</c:v>
                </c:pt>
                <c:pt idx="27">
                  <c:v>27</c:v>
                </c:pt>
                <c:pt idx="28">
                  <c:v>25</c:v>
                </c:pt>
                <c:pt idx="29">
                  <c:v>26</c:v>
                </c:pt>
                <c:pt idx="30">
                  <c:v>189</c:v>
                </c:pt>
                <c:pt idx="31">
                  <c:v>240</c:v>
                </c:pt>
                <c:pt idx="32">
                  <c:v>231</c:v>
                </c:pt>
                <c:pt idx="33">
                  <c:v>276</c:v>
                </c:pt>
                <c:pt idx="34">
                  <c:v>122</c:v>
                </c:pt>
                <c:pt idx="35">
                  <c:v>66</c:v>
                </c:pt>
                <c:pt idx="36">
                  <c:v>280</c:v>
                </c:pt>
                <c:pt idx="37">
                  <c:v>290</c:v>
                </c:pt>
                <c:pt idx="38">
                  <c:v>31</c:v>
                </c:pt>
                <c:pt idx="39">
                  <c:v>34</c:v>
                </c:pt>
                <c:pt idx="40">
                  <c:v>93</c:v>
                </c:pt>
                <c:pt idx="41">
                  <c:v>51</c:v>
                </c:pt>
                <c:pt idx="42">
                  <c:v>48</c:v>
                </c:pt>
                <c:pt idx="43">
                  <c:v>39</c:v>
                </c:pt>
                <c:pt idx="44">
                  <c:v>114</c:v>
                </c:pt>
                <c:pt idx="45">
                  <c:v>120</c:v>
                </c:pt>
                <c:pt idx="46">
                  <c:v>324</c:v>
                </c:pt>
                <c:pt idx="47">
                  <c:v>954</c:v>
                </c:pt>
                <c:pt idx="48">
                  <c:v>114</c:v>
                </c:pt>
                <c:pt idx="49">
                  <c:v>108</c:v>
                </c:pt>
                <c:pt idx="50">
                  <c:v>81</c:v>
                </c:pt>
                <c:pt idx="51">
                  <c:v>84</c:v>
                </c:pt>
                <c:pt idx="52">
                  <c:v>120</c:v>
                </c:pt>
                <c:pt idx="53">
                  <c:v>492</c:v>
                </c:pt>
                <c:pt idx="54">
                  <c:v>54</c:v>
                </c:pt>
                <c:pt idx="55">
                  <c:v>15</c:v>
                </c:pt>
                <c:pt idx="56">
                  <c:v>9</c:v>
                </c:pt>
                <c:pt idx="57">
                  <c:v>18</c:v>
                </c:pt>
                <c:pt idx="58">
                  <c:v>72</c:v>
                </c:pt>
                <c:pt idx="59">
                  <c:v>126</c:v>
                </c:pt>
                <c:pt idx="60">
                  <c:v>66</c:v>
                </c:pt>
                <c:pt idx="61">
                  <c:v>30</c:v>
                </c:pt>
                <c:pt idx="62">
                  <c:v>27</c:v>
                </c:pt>
                <c:pt idx="63">
                  <c:v>9</c:v>
                </c:pt>
                <c:pt idx="64">
                  <c:v>88.3</c:v>
                </c:pt>
                <c:pt idx="65">
                  <c:v>34</c:v>
                </c:pt>
                <c:pt idx="66">
                  <c:v>20.2</c:v>
                </c:pt>
                <c:pt idx="67">
                  <c:v>47.8</c:v>
                </c:pt>
                <c:pt idx="68">
                  <c:v>27.8</c:v>
                </c:pt>
                <c:pt idx="69">
                  <c:v>18</c:v>
                </c:pt>
                <c:pt idx="70">
                  <c:v>23.9</c:v>
                </c:pt>
                <c:pt idx="71">
                  <c:v>15.4</c:v>
                </c:pt>
                <c:pt idx="72">
                  <c:v>27.4</c:v>
                </c:pt>
                <c:pt idx="73">
                  <c:v>35.799999999999997</c:v>
                </c:pt>
                <c:pt idx="74">
                  <c:v>12.3</c:v>
                </c:pt>
                <c:pt idx="75">
                  <c:v>55.4</c:v>
                </c:pt>
                <c:pt idx="76">
                  <c:v>99.2</c:v>
                </c:pt>
                <c:pt idx="77">
                  <c:v>112.4</c:v>
                </c:pt>
                <c:pt idx="78">
                  <c:v>37.1</c:v>
                </c:pt>
                <c:pt idx="79">
                  <c:v>26</c:v>
                </c:pt>
                <c:pt idx="80">
                  <c:v>37.6</c:v>
                </c:pt>
                <c:pt idx="81">
                  <c:v>47.4</c:v>
                </c:pt>
                <c:pt idx="82">
                  <c:v>491.9</c:v>
                </c:pt>
                <c:pt idx="83">
                  <c:v>169.9</c:v>
                </c:pt>
                <c:pt idx="84">
                  <c:v>48.1</c:v>
                </c:pt>
                <c:pt idx="85">
                  <c:v>38.200000000000003</c:v>
                </c:pt>
                <c:pt idx="86">
                  <c:v>51.7</c:v>
                </c:pt>
                <c:pt idx="87">
                  <c:v>70.400000000000006</c:v>
                </c:pt>
                <c:pt idx="88">
                  <c:v>41.6</c:v>
                </c:pt>
                <c:pt idx="89">
                  <c:v>34</c:v>
                </c:pt>
                <c:pt idx="90">
                  <c:v>74</c:v>
                </c:pt>
                <c:pt idx="91">
                  <c:v>28.5</c:v>
                </c:pt>
                <c:pt idx="92">
                  <c:v>27.7</c:v>
                </c:pt>
                <c:pt idx="93">
                  <c:v>27.2</c:v>
                </c:pt>
                <c:pt idx="94">
                  <c:v>29.6</c:v>
                </c:pt>
                <c:pt idx="95">
                  <c:v>33.700000000000003</c:v>
                </c:pt>
                <c:pt idx="96">
                  <c:v>28.7</c:v>
                </c:pt>
                <c:pt idx="97">
                  <c:v>31.3</c:v>
                </c:pt>
                <c:pt idx="98">
                  <c:v>40.1</c:v>
                </c:pt>
                <c:pt idx="99">
                  <c:v>54.9</c:v>
                </c:pt>
                <c:pt idx="100">
                  <c:v>37.299999999999997</c:v>
                </c:pt>
                <c:pt idx="101">
                  <c:v>51.1</c:v>
                </c:pt>
                <c:pt idx="102">
                  <c:v>25.7</c:v>
                </c:pt>
                <c:pt idx="103">
                  <c:v>24.9</c:v>
                </c:pt>
                <c:pt idx="104">
                  <c:v>34</c:v>
                </c:pt>
                <c:pt idx="105">
                  <c:v>25.2</c:v>
                </c:pt>
                <c:pt idx="106">
                  <c:v>46.6</c:v>
                </c:pt>
                <c:pt idx="107">
                  <c:v>27.4</c:v>
                </c:pt>
                <c:pt idx="108">
                  <c:v>35.5</c:v>
                </c:pt>
                <c:pt idx="109">
                  <c:v>35.1</c:v>
                </c:pt>
                <c:pt idx="110">
                  <c:v>240</c:v>
                </c:pt>
                <c:pt idx="111">
                  <c:v>123</c:v>
                </c:pt>
                <c:pt idx="112">
                  <c:v>111</c:v>
                </c:pt>
                <c:pt idx="113">
                  <c:v>159</c:v>
                </c:pt>
                <c:pt idx="114">
                  <c:v>114</c:v>
                </c:pt>
                <c:pt idx="115">
                  <c:v>117</c:v>
                </c:pt>
                <c:pt idx="116">
                  <c:v>21</c:v>
                </c:pt>
                <c:pt idx="117">
                  <c:v>129</c:v>
                </c:pt>
                <c:pt idx="118">
                  <c:v>27</c:v>
                </c:pt>
                <c:pt idx="119">
                  <c:v>30</c:v>
                </c:pt>
                <c:pt idx="120">
                  <c:v>324</c:v>
                </c:pt>
                <c:pt idx="121">
                  <c:v>48</c:v>
                </c:pt>
                <c:pt idx="122">
                  <c:v>36</c:v>
                </c:pt>
                <c:pt idx="123">
                  <c:v>102</c:v>
                </c:pt>
                <c:pt idx="124">
                  <c:v>28.8</c:v>
                </c:pt>
              </c:numCache>
            </c:numRef>
          </c:xVal>
          <c:yVal>
            <c:numRef>
              <c:f>'Regional data'!$AC$47:$AC$171</c:f>
              <c:numCache>
                <c:formatCode>General</c:formatCode>
                <c:ptCount val="125"/>
                <c:pt idx="0">
                  <c:v>220</c:v>
                </c:pt>
                <c:pt idx="1">
                  <c:v>4941</c:v>
                </c:pt>
                <c:pt idx="2">
                  <c:v>71</c:v>
                </c:pt>
                <c:pt idx="3">
                  <c:v>43</c:v>
                </c:pt>
                <c:pt idx="4">
                  <c:v>35</c:v>
                </c:pt>
                <c:pt idx="5">
                  <c:v>210</c:v>
                </c:pt>
                <c:pt idx="6">
                  <c:v>190</c:v>
                </c:pt>
                <c:pt idx="7">
                  <c:v>12</c:v>
                </c:pt>
                <c:pt idx="8">
                  <c:v>33</c:v>
                </c:pt>
                <c:pt idx="9">
                  <c:v>73</c:v>
                </c:pt>
                <c:pt idx="10">
                  <c:v>62</c:v>
                </c:pt>
                <c:pt idx="11">
                  <c:v>31</c:v>
                </c:pt>
                <c:pt idx="12">
                  <c:v>37</c:v>
                </c:pt>
                <c:pt idx="13">
                  <c:v>102</c:v>
                </c:pt>
                <c:pt idx="14">
                  <c:v>74</c:v>
                </c:pt>
                <c:pt idx="15">
                  <c:v>179</c:v>
                </c:pt>
                <c:pt idx="16">
                  <c:v>172</c:v>
                </c:pt>
                <c:pt idx="17">
                  <c:v>220</c:v>
                </c:pt>
                <c:pt idx="18">
                  <c:v>1819</c:v>
                </c:pt>
                <c:pt idx="19">
                  <c:v>228</c:v>
                </c:pt>
                <c:pt idx="20">
                  <c:v>1189</c:v>
                </c:pt>
                <c:pt idx="21">
                  <c:v>1200</c:v>
                </c:pt>
                <c:pt idx="22">
                  <c:v>1440</c:v>
                </c:pt>
                <c:pt idx="23">
                  <c:v>290</c:v>
                </c:pt>
                <c:pt idx="24">
                  <c:v>954</c:v>
                </c:pt>
                <c:pt idx="25">
                  <c:v>70</c:v>
                </c:pt>
                <c:pt idx="26">
                  <c:v>16</c:v>
                </c:pt>
                <c:pt idx="27">
                  <c:v>6</c:v>
                </c:pt>
                <c:pt idx="28">
                  <c:v>169</c:v>
                </c:pt>
                <c:pt idx="29">
                  <c:v>202</c:v>
                </c:pt>
                <c:pt idx="30">
                  <c:v>72</c:v>
                </c:pt>
                <c:pt idx="31">
                  <c:v>59</c:v>
                </c:pt>
                <c:pt idx="32">
                  <c:v>61</c:v>
                </c:pt>
                <c:pt idx="33">
                  <c:v>60</c:v>
                </c:pt>
                <c:pt idx="34">
                  <c:v>23</c:v>
                </c:pt>
                <c:pt idx="35">
                  <c:v>13</c:v>
                </c:pt>
                <c:pt idx="36">
                  <c:v>342</c:v>
                </c:pt>
                <c:pt idx="37">
                  <c:v>277</c:v>
                </c:pt>
                <c:pt idx="38">
                  <c:v>174</c:v>
                </c:pt>
                <c:pt idx="39">
                  <c:v>159</c:v>
                </c:pt>
                <c:pt idx="40">
                  <c:v>15</c:v>
                </c:pt>
                <c:pt idx="41">
                  <c:v>33</c:v>
                </c:pt>
                <c:pt idx="42">
                  <c:v>17</c:v>
                </c:pt>
                <c:pt idx="43">
                  <c:v>18</c:v>
                </c:pt>
                <c:pt idx="44">
                  <c:v>26</c:v>
                </c:pt>
                <c:pt idx="45">
                  <c:v>29</c:v>
                </c:pt>
                <c:pt idx="46">
                  <c:v>133</c:v>
                </c:pt>
                <c:pt idx="47">
                  <c:v>131</c:v>
                </c:pt>
                <c:pt idx="48">
                  <c:v>21</c:v>
                </c:pt>
                <c:pt idx="49">
                  <c:v>20</c:v>
                </c:pt>
                <c:pt idx="50">
                  <c:v>21</c:v>
                </c:pt>
                <c:pt idx="51">
                  <c:v>16</c:v>
                </c:pt>
                <c:pt idx="52">
                  <c:v>69</c:v>
                </c:pt>
                <c:pt idx="53">
                  <c:v>24</c:v>
                </c:pt>
                <c:pt idx="54">
                  <c:v>21</c:v>
                </c:pt>
                <c:pt idx="55">
                  <c:v>3</c:v>
                </c:pt>
                <c:pt idx="56">
                  <c:v>2</c:v>
                </c:pt>
                <c:pt idx="57">
                  <c:v>7</c:v>
                </c:pt>
                <c:pt idx="58">
                  <c:v>18</c:v>
                </c:pt>
                <c:pt idx="59">
                  <c:v>24</c:v>
                </c:pt>
                <c:pt idx="60">
                  <c:v>41</c:v>
                </c:pt>
                <c:pt idx="61">
                  <c:v>9</c:v>
                </c:pt>
                <c:pt idx="62">
                  <c:v>5</c:v>
                </c:pt>
                <c:pt idx="63">
                  <c:v>20</c:v>
                </c:pt>
                <c:pt idx="64">
                  <c:v>22</c:v>
                </c:pt>
                <c:pt idx="65">
                  <c:v>41</c:v>
                </c:pt>
                <c:pt idx="66">
                  <c:v>16</c:v>
                </c:pt>
                <c:pt idx="67">
                  <c:v>38</c:v>
                </c:pt>
                <c:pt idx="68">
                  <c:v>11</c:v>
                </c:pt>
                <c:pt idx="69">
                  <c:v>2</c:v>
                </c:pt>
                <c:pt idx="70">
                  <c:v>9</c:v>
                </c:pt>
                <c:pt idx="71">
                  <c:v>82</c:v>
                </c:pt>
                <c:pt idx="72">
                  <c:v>44</c:v>
                </c:pt>
                <c:pt idx="73">
                  <c:v>69</c:v>
                </c:pt>
                <c:pt idx="74">
                  <c:v>11</c:v>
                </c:pt>
                <c:pt idx="75">
                  <c:v>86</c:v>
                </c:pt>
                <c:pt idx="76">
                  <c:v>80</c:v>
                </c:pt>
                <c:pt idx="77">
                  <c:v>115</c:v>
                </c:pt>
                <c:pt idx="78">
                  <c:v>6</c:v>
                </c:pt>
                <c:pt idx="79">
                  <c:v>12</c:v>
                </c:pt>
                <c:pt idx="80">
                  <c:v>31</c:v>
                </c:pt>
                <c:pt idx="81">
                  <c:v>91</c:v>
                </c:pt>
                <c:pt idx="82">
                  <c:v>224</c:v>
                </c:pt>
                <c:pt idx="83">
                  <c:v>144</c:v>
                </c:pt>
                <c:pt idx="84">
                  <c:v>40</c:v>
                </c:pt>
                <c:pt idx="85">
                  <c:v>37</c:v>
                </c:pt>
                <c:pt idx="86">
                  <c:v>19</c:v>
                </c:pt>
                <c:pt idx="87">
                  <c:v>31</c:v>
                </c:pt>
                <c:pt idx="88">
                  <c:v>37</c:v>
                </c:pt>
                <c:pt idx="89">
                  <c:v>24</c:v>
                </c:pt>
                <c:pt idx="90">
                  <c:v>23</c:v>
                </c:pt>
                <c:pt idx="91">
                  <c:v>27</c:v>
                </c:pt>
                <c:pt idx="92">
                  <c:v>27</c:v>
                </c:pt>
                <c:pt idx="93">
                  <c:v>13</c:v>
                </c:pt>
                <c:pt idx="94">
                  <c:v>88</c:v>
                </c:pt>
                <c:pt idx="95">
                  <c:v>42</c:v>
                </c:pt>
                <c:pt idx="96">
                  <c:v>27</c:v>
                </c:pt>
                <c:pt idx="97">
                  <c:v>57</c:v>
                </c:pt>
                <c:pt idx="98">
                  <c:v>110</c:v>
                </c:pt>
                <c:pt idx="99">
                  <c:v>41</c:v>
                </c:pt>
                <c:pt idx="100">
                  <c:v>220</c:v>
                </c:pt>
                <c:pt idx="101">
                  <c:v>244</c:v>
                </c:pt>
                <c:pt idx="102">
                  <c:v>17</c:v>
                </c:pt>
                <c:pt idx="103">
                  <c:v>21</c:v>
                </c:pt>
                <c:pt idx="104">
                  <c:v>21</c:v>
                </c:pt>
                <c:pt idx="105">
                  <c:v>34</c:v>
                </c:pt>
                <c:pt idx="106">
                  <c:v>76</c:v>
                </c:pt>
                <c:pt idx="107">
                  <c:v>27</c:v>
                </c:pt>
                <c:pt idx="108">
                  <c:v>26</c:v>
                </c:pt>
                <c:pt idx="109">
                  <c:v>110</c:v>
                </c:pt>
                <c:pt idx="110">
                  <c:v>156</c:v>
                </c:pt>
                <c:pt idx="111">
                  <c:v>41</c:v>
                </c:pt>
                <c:pt idx="112">
                  <c:v>26</c:v>
                </c:pt>
                <c:pt idx="113">
                  <c:v>27</c:v>
                </c:pt>
                <c:pt idx="114">
                  <c:v>22</c:v>
                </c:pt>
                <c:pt idx="115">
                  <c:v>21</c:v>
                </c:pt>
                <c:pt idx="116">
                  <c:v>8</c:v>
                </c:pt>
                <c:pt idx="117">
                  <c:v>17</c:v>
                </c:pt>
                <c:pt idx="118">
                  <c:v>12</c:v>
                </c:pt>
                <c:pt idx="119">
                  <c:v>6</c:v>
                </c:pt>
                <c:pt idx="120">
                  <c:v>32</c:v>
                </c:pt>
                <c:pt idx="121">
                  <c:v>12</c:v>
                </c:pt>
                <c:pt idx="122">
                  <c:v>23</c:v>
                </c:pt>
                <c:pt idx="123">
                  <c:v>37</c:v>
                </c:pt>
                <c:pt idx="124">
                  <c:v>36</c:v>
                </c:pt>
              </c:numCache>
            </c:numRef>
          </c:yVal>
          <c:smooth val="0"/>
          <c:extLst>
            <c:ext xmlns:c16="http://schemas.microsoft.com/office/drawing/2014/chart" uri="{C3380CC4-5D6E-409C-BE32-E72D297353CC}">
              <c16:uniqueId val="{00000000-D0C6-49AE-BF89-9263D2FEEBD6}"/>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strRef>
              <c:f>'Regional data'!$AI$247:$AI$313</c:f>
              <c:strCache>
                <c:ptCount val="67"/>
                <c:pt idx="0">
                  <c:v>127</c:v>
                </c:pt>
                <c:pt idx="1">
                  <c:v>60</c:v>
                </c:pt>
                <c:pt idx="2">
                  <c:v>40</c:v>
                </c:pt>
                <c:pt idx="3">
                  <c:v>55</c:v>
                </c:pt>
                <c:pt idx="4">
                  <c:v>368</c:v>
                </c:pt>
                <c:pt idx="5">
                  <c:v>240</c:v>
                </c:pt>
                <c:pt idx="6">
                  <c:v>170</c:v>
                </c:pt>
                <c:pt idx="7">
                  <c:v>176</c:v>
                </c:pt>
                <c:pt idx="8">
                  <c:v>53</c:v>
                </c:pt>
                <c:pt idx="9">
                  <c:v>24</c:v>
                </c:pt>
                <c:pt idx="11">
                  <c:v>772</c:v>
                </c:pt>
                <c:pt idx="12">
                  <c:v>133</c:v>
                </c:pt>
                <c:pt idx="13">
                  <c:v>577</c:v>
                </c:pt>
                <c:pt idx="14">
                  <c:v>127</c:v>
                </c:pt>
                <c:pt idx="15">
                  <c:v>77</c:v>
                </c:pt>
                <c:pt idx="16">
                  <c:v>63.4</c:v>
                </c:pt>
                <c:pt idx="17">
                  <c:v>1100</c:v>
                </c:pt>
                <c:pt idx="18">
                  <c:v>212</c:v>
                </c:pt>
                <c:pt idx="19">
                  <c:v>318</c:v>
                </c:pt>
                <c:pt idx="20">
                  <c:v>46</c:v>
                </c:pt>
                <c:pt idx="21">
                  <c:v>&lt; 10</c:v>
                </c:pt>
                <c:pt idx="22">
                  <c:v>747</c:v>
                </c:pt>
                <c:pt idx="23">
                  <c:v>79.42</c:v>
                </c:pt>
                <c:pt idx="24">
                  <c:v>12</c:v>
                </c:pt>
                <c:pt idx="25">
                  <c:v>21</c:v>
                </c:pt>
                <c:pt idx="26">
                  <c:v>100</c:v>
                </c:pt>
                <c:pt idx="27">
                  <c:v>122</c:v>
                </c:pt>
                <c:pt idx="28">
                  <c:v>2300</c:v>
                </c:pt>
                <c:pt idx="29">
                  <c:v>2984</c:v>
                </c:pt>
                <c:pt idx="30">
                  <c:v>1555</c:v>
                </c:pt>
                <c:pt idx="31">
                  <c:v>482</c:v>
                </c:pt>
                <c:pt idx="32">
                  <c:v>903</c:v>
                </c:pt>
                <c:pt idx="33">
                  <c:v>105</c:v>
                </c:pt>
                <c:pt idx="34">
                  <c:v>69</c:v>
                </c:pt>
                <c:pt idx="35">
                  <c:v>10</c:v>
                </c:pt>
                <c:pt idx="36">
                  <c:v>58</c:v>
                </c:pt>
                <c:pt idx="37">
                  <c:v>44</c:v>
                </c:pt>
                <c:pt idx="38">
                  <c:v>64</c:v>
                </c:pt>
                <c:pt idx="39">
                  <c:v>24</c:v>
                </c:pt>
                <c:pt idx="40">
                  <c:v>22</c:v>
                </c:pt>
                <c:pt idx="41">
                  <c:v>33</c:v>
                </c:pt>
                <c:pt idx="42">
                  <c:v>419</c:v>
                </c:pt>
                <c:pt idx="43">
                  <c:v>512</c:v>
                </c:pt>
                <c:pt idx="44">
                  <c:v>42</c:v>
                </c:pt>
                <c:pt idx="45">
                  <c:v>151</c:v>
                </c:pt>
                <c:pt idx="46">
                  <c:v>98</c:v>
                </c:pt>
                <c:pt idx="47">
                  <c:v>144</c:v>
                </c:pt>
                <c:pt idx="48">
                  <c:v>367</c:v>
                </c:pt>
                <c:pt idx="49">
                  <c:v>291</c:v>
                </c:pt>
                <c:pt idx="50">
                  <c:v>463</c:v>
                </c:pt>
                <c:pt idx="51">
                  <c:v>116</c:v>
                </c:pt>
                <c:pt idx="52">
                  <c:v>457</c:v>
                </c:pt>
                <c:pt idx="53">
                  <c:v>300</c:v>
                </c:pt>
                <c:pt idx="54">
                  <c:v>459</c:v>
                </c:pt>
                <c:pt idx="55">
                  <c:v>114</c:v>
                </c:pt>
                <c:pt idx="56">
                  <c:v>389</c:v>
                </c:pt>
                <c:pt idx="57">
                  <c:v>60</c:v>
                </c:pt>
                <c:pt idx="58">
                  <c:v>31.3</c:v>
                </c:pt>
                <c:pt idx="59">
                  <c:v>21.7</c:v>
                </c:pt>
                <c:pt idx="60">
                  <c:v>33.4</c:v>
                </c:pt>
                <c:pt idx="61">
                  <c:v>45.3</c:v>
                </c:pt>
                <c:pt idx="62">
                  <c:v>30.1</c:v>
                </c:pt>
                <c:pt idx="63">
                  <c:v>49.2</c:v>
                </c:pt>
                <c:pt idx="64">
                  <c:v>26.8</c:v>
                </c:pt>
                <c:pt idx="65">
                  <c:v>30.8</c:v>
                </c:pt>
                <c:pt idx="66">
                  <c:v>26.4</c:v>
                </c:pt>
              </c:strCache>
            </c:strRef>
          </c:xVal>
          <c:yVal>
            <c:numRef>
              <c:f>'Regional data'!$AC$247:$AC$313</c:f>
              <c:numCache>
                <c:formatCode>General</c:formatCode>
                <c:ptCount val="67"/>
                <c:pt idx="0">
                  <c:v>34</c:v>
                </c:pt>
                <c:pt idx="1">
                  <c:v>7.5</c:v>
                </c:pt>
                <c:pt idx="2">
                  <c:v>7.5</c:v>
                </c:pt>
                <c:pt idx="3">
                  <c:v>7.5</c:v>
                </c:pt>
                <c:pt idx="4">
                  <c:v>18</c:v>
                </c:pt>
                <c:pt idx="5">
                  <c:v>46250</c:v>
                </c:pt>
                <c:pt idx="6">
                  <c:v>9700</c:v>
                </c:pt>
                <c:pt idx="7">
                  <c:v>44140</c:v>
                </c:pt>
                <c:pt idx="8">
                  <c:v>13</c:v>
                </c:pt>
                <c:pt idx="9">
                  <c:v>20</c:v>
                </c:pt>
                <c:pt idx="10">
                  <c:v>0</c:v>
                </c:pt>
                <c:pt idx="11">
                  <c:v>15</c:v>
                </c:pt>
                <c:pt idx="12">
                  <c:v>65</c:v>
                </c:pt>
                <c:pt idx="13">
                  <c:v>0</c:v>
                </c:pt>
                <c:pt idx="14">
                  <c:v>15</c:v>
                </c:pt>
                <c:pt idx="15">
                  <c:v>58</c:v>
                </c:pt>
                <c:pt idx="16">
                  <c:v>5.3</c:v>
                </c:pt>
                <c:pt idx="17">
                  <c:v>108</c:v>
                </c:pt>
                <c:pt idx="18">
                  <c:v>343</c:v>
                </c:pt>
                <c:pt idx="19">
                  <c:v>479</c:v>
                </c:pt>
                <c:pt idx="20">
                  <c:v>5.6</c:v>
                </c:pt>
                <c:pt idx="21">
                  <c:v>22</c:v>
                </c:pt>
                <c:pt idx="22">
                  <c:v>616</c:v>
                </c:pt>
                <c:pt idx="23">
                  <c:v>11.88</c:v>
                </c:pt>
                <c:pt idx="24">
                  <c:v>405</c:v>
                </c:pt>
                <c:pt idx="25">
                  <c:v>361</c:v>
                </c:pt>
                <c:pt idx="26">
                  <c:v>240</c:v>
                </c:pt>
                <c:pt idx="27">
                  <c:v>237</c:v>
                </c:pt>
                <c:pt idx="28">
                  <c:v>1098</c:v>
                </c:pt>
                <c:pt idx="29">
                  <c:v>2126</c:v>
                </c:pt>
                <c:pt idx="30">
                  <c:v>106</c:v>
                </c:pt>
                <c:pt idx="31">
                  <c:v>123</c:v>
                </c:pt>
                <c:pt idx="32">
                  <c:v>1827</c:v>
                </c:pt>
                <c:pt idx="33">
                  <c:v>800</c:v>
                </c:pt>
                <c:pt idx="34">
                  <c:v>38</c:v>
                </c:pt>
                <c:pt idx="35">
                  <c:v>13</c:v>
                </c:pt>
                <c:pt idx="36">
                  <c:v>10</c:v>
                </c:pt>
                <c:pt idx="37">
                  <c:v>0.7</c:v>
                </c:pt>
                <c:pt idx="38">
                  <c:v>12</c:v>
                </c:pt>
                <c:pt idx="39">
                  <c:v>16</c:v>
                </c:pt>
                <c:pt idx="40">
                  <c:v>23</c:v>
                </c:pt>
                <c:pt idx="41">
                  <c:v>1.1000000000000001</c:v>
                </c:pt>
                <c:pt idx="42">
                  <c:v>62</c:v>
                </c:pt>
                <c:pt idx="43">
                  <c:v>265</c:v>
                </c:pt>
                <c:pt idx="44">
                  <c:v>125</c:v>
                </c:pt>
                <c:pt idx="45">
                  <c:v>709</c:v>
                </c:pt>
                <c:pt idx="46">
                  <c:v>244</c:v>
                </c:pt>
                <c:pt idx="47">
                  <c:v>16</c:v>
                </c:pt>
                <c:pt idx="48">
                  <c:v>845</c:v>
                </c:pt>
                <c:pt idx="49">
                  <c:v>163</c:v>
                </c:pt>
                <c:pt idx="50">
                  <c:v>262</c:v>
                </c:pt>
                <c:pt idx="51">
                  <c:v>875</c:v>
                </c:pt>
                <c:pt idx="52">
                  <c:v>83</c:v>
                </c:pt>
                <c:pt idx="53">
                  <c:v>60.5</c:v>
                </c:pt>
                <c:pt idx="54">
                  <c:v>261</c:v>
                </c:pt>
                <c:pt idx="55">
                  <c:v>719</c:v>
                </c:pt>
                <c:pt idx="56">
                  <c:v>246</c:v>
                </c:pt>
                <c:pt idx="57">
                  <c:v>19</c:v>
                </c:pt>
                <c:pt idx="58">
                  <c:v>44</c:v>
                </c:pt>
                <c:pt idx="59">
                  <c:v>18</c:v>
                </c:pt>
                <c:pt idx="60">
                  <c:v>73</c:v>
                </c:pt>
                <c:pt idx="61">
                  <c:v>44</c:v>
                </c:pt>
                <c:pt idx="62">
                  <c:v>73</c:v>
                </c:pt>
                <c:pt idx="63">
                  <c:v>93</c:v>
                </c:pt>
                <c:pt idx="64">
                  <c:v>50</c:v>
                </c:pt>
                <c:pt idx="65">
                  <c:v>31</c:v>
                </c:pt>
                <c:pt idx="66">
                  <c:v>29</c:v>
                </c:pt>
              </c:numCache>
            </c:numRef>
          </c:yVal>
          <c:smooth val="0"/>
          <c:extLst xmlns:c15="http://schemas.microsoft.com/office/drawing/2012/chart">
            <c:ext xmlns:c16="http://schemas.microsoft.com/office/drawing/2014/chart" uri="{C3380CC4-5D6E-409C-BE32-E72D297353CC}">
              <c16:uniqueId val="{00000001-D0C6-49AE-BF89-9263D2FEEBD6}"/>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data'!$AI$7:$AI$44</c:f>
              <c:numCache>
                <c:formatCode>General</c:formatCode>
                <c:ptCount val="38"/>
                <c:pt idx="0">
                  <c:v>208.28</c:v>
                </c:pt>
                <c:pt idx="1">
                  <c:v>200.58</c:v>
                </c:pt>
                <c:pt idx="2">
                  <c:v>189.54</c:v>
                </c:pt>
                <c:pt idx="3">
                  <c:v>208.79</c:v>
                </c:pt>
                <c:pt idx="4">
                  <c:v>201.71</c:v>
                </c:pt>
                <c:pt idx="5">
                  <c:v>197.27</c:v>
                </c:pt>
                <c:pt idx="6">
                  <c:v>209.76</c:v>
                </c:pt>
                <c:pt idx="7">
                  <c:v>202.8</c:v>
                </c:pt>
                <c:pt idx="8">
                  <c:v>207.38</c:v>
                </c:pt>
                <c:pt idx="9">
                  <c:v>133.63999999999999</c:v>
                </c:pt>
                <c:pt idx="10">
                  <c:v>486</c:v>
                </c:pt>
                <c:pt idx="11">
                  <c:v>506</c:v>
                </c:pt>
                <c:pt idx="12">
                  <c:v>183</c:v>
                </c:pt>
                <c:pt idx="13">
                  <c:v>48</c:v>
                </c:pt>
                <c:pt idx="14">
                  <c:v>47.3</c:v>
                </c:pt>
                <c:pt idx="15">
                  <c:v>428</c:v>
                </c:pt>
                <c:pt idx="16">
                  <c:v>10</c:v>
                </c:pt>
                <c:pt idx="17">
                  <c:v>68</c:v>
                </c:pt>
                <c:pt idx="18">
                  <c:v>294</c:v>
                </c:pt>
                <c:pt idx="19">
                  <c:v>359</c:v>
                </c:pt>
                <c:pt idx="20">
                  <c:v>428</c:v>
                </c:pt>
                <c:pt idx="21">
                  <c:v>461</c:v>
                </c:pt>
                <c:pt idx="22">
                  <c:v>18</c:v>
                </c:pt>
                <c:pt idx="23">
                  <c:v>3.9</c:v>
                </c:pt>
                <c:pt idx="24">
                  <c:v>10</c:v>
                </c:pt>
                <c:pt idx="25">
                  <c:v>23</c:v>
                </c:pt>
                <c:pt idx="26">
                  <c:v>21</c:v>
                </c:pt>
                <c:pt idx="27">
                  <c:v>96</c:v>
                </c:pt>
                <c:pt idx="28">
                  <c:v>190</c:v>
                </c:pt>
                <c:pt idx="29">
                  <c:v>121</c:v>
                </c:pt>
                <c:pt idx="30">
                  <c:v>23</c:v>
                </c:pt>
                <c:pt idx="31">
                  <c:v>64</c:v>
                </c:pt>
                <c:pt idx="32">
                  <c:v>432</c:v>
                </c:pt>
                <c:pt idx="33">
                  <c:v>1300</c:v>
                </c:pt>
                <c:pt idx="34">
                  <c:v>45</c:v>
                </c:pt>
                <c:pt idx="35">
                  <c:v>402.3</c:v>
                </c:pt>
                <c:pt idx="36">
                  <c:v>473.6</c:v>
                </c:pt>
                <c:pt idx="37">
                  <c:v>330.4</c:v>
                </c:pt>
              </c:numCache>
            </c:numRef>
          </c:xVal>
          <c:yVal>
            <c:numRef>
              <c:f>'Regional data'!$AC$7:$AC$44</c:f>
              <c:numCache>
                <c:formatCode>General</c:formatCode>
                <c:ptCount val="38"/>
                <c:pt idx="0">
                  <c:v>905.53</c:v>
                </c:pt>
                <c:pt idx="1">
                  <c:v>874.82</c:v>
                </c:pt>
                <c:pt idx="2">
                  <c:v>876.91</c:v>
                </c:pt>
                <c:pt idx="3">
                  <c:v>907.29</c:v>
                </c:pt>
                <c:pt idx="4">
                  <c:v>880.51</c:v>
                </c:pt>
                <c:pt idx="5">
                  <c:v>878.82</c:v>
                </c:pt>
                <c:pt idx="6">
                  <c:v>909.95</c:v>
                </c:pt>
                <c:pt idx="7">
                  <c:v>887.48</c:v>
                </c:pt>
                <c:pt idx="8">
                  <c:v>927.52</c:v>
                </c:pt>
                <c:pt idx="9">
                  <c:v>422.99</c:v>
                </c:pt>
                <c:pt idx="10">
                  <c:v>632</c:v>
                </c:pt>
                <c:pt idx="11">
                  <c:v>615</c:v>
                </c:pt>
                <c:pt idx="12">
                  <c:v>872</c:v>
                </c:pt>
                <c:pt idx="13">
                  <c:v>39</c:v>
                </c:pt>
                <c:pt idx="14">
                  <c:v>195</c:v>
                </c:pt>
                <c:pt idx="15">
                  <c:v>354</c:v>
                </c:pt>
                <c:pt idx="16">
                  <c:v>220</c:v>
                </c:pt>
                <c:pt idx="17">
                  <c:v>84</c:v>
                </c:pt>
                <c:pt idx="18">
                  <c:v>576</c:v>
                </c:pt>
                <c:pt idx="19">
                  <c:v>3700</c:v>
                </c:pt>
                <c:pt idx="20">
                  <c:v>4418</c:v>
                </c:pt>
                <c:pt idx="21">
                  <c:v>328</c:v>
                </c:pt>
                <c:pt idx="22">
                  <c:v>65</c:v>
                </c:pt>
                <c:pt idx="23">
                  <c:v>1120</c:v>
                </c:pt>
                <c:pt idx="24">
                  <c:v>7.8</c:v>
                </c:pt>
                <c:pt idx="25">
                  <c:v>12</c:v>
                </c:pt>
                <c:pt idx="26">
                  <c:v>12</c:v>
                </c:pt>
                <c:pt idx="27">
                  <c:v>133</c:v>
                </c:pt>
                <c:pt idx="28">
                  <c:v>162</c:v>
                </c:pt>
                <c:pt idx="29">
                  <c:v>308</c:v>
                </c:pt>
                <c:pt idx="30">
                  <c:v>61</c:v>
                </c:pt>
                <c:pt idx="31">
                  <c:v>83</c:v>
                </c:pt>
                <c:pt idx="32">
                  <c:v>1670</c:v>
                </c:pt>
                <c:pt idx="33">
                  <c:v>1002</c:v>
                </c:pt>
                <c:pt idx="34">
                  <c:v>78</c:v>
                </c:pt>
                <c:pt idx="35">
                  <c:v>505.6</c:v>
                </c:pt>
                <c:pt idx="36">
                  <c:v>566.29999999999995</c:v>
                </c:pt>
                <c:pt idx="37">
                  <c:v>347.8</c:v>
                </c:pt>
              </c:numCache>
            </c:numRef>
          </c:yVal>
          <c:smooth val="0"/>
          <c:extLst>
            <c:ext xmlns:c16="http://schemas.microsoft.com/office/drawing/2014/chart" uri="{C3380CC4-5D6E-409C-BE32-E72D297353CC}">
              <c16:uniqueId val="{00000002-D0C6-49AE-BF89-9263D2FEEBD6}"/>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data'!$AI$316:$AI$327</c:f>
              <c:numCache>
                <c:formatCode>General</c:formatCode>
                <c:ptCount val="12"/>
                <c:pt idx="0">
                  <c:v>48</c:v>
                </c:pt>
                <c:pt idx="1">
                  <c:v>13</c:v>
                </c:pt>
                <c:pt idx="2">
                  <c:v>19</c:v>
                </c:pt>
                <c:pt idx="3">
                  <c:v>884</c:v>
                </c:pt>
                <c:pt idx="4">
                  <c:v>251</c:v>
                </c:pt>
                <c:pt idx="5">
                  <c:v>1374</c:v>
                </c:pt>
                <c:pt idx="6">
                  <c:v>35</c:v>
                </c:pt>
                <c:pt idx="7">
                  <c:v>32</c:v>
                </c:pt>
                <c:pt idx="8">
                  <c:v>813</c:v>
                </c:pt>
                <c:pt idx="9">
                  <c:v>357</c:v>
                </c:pt>
                <c:pt idx="10">
                  <c:v>123</c:v>
                </c:pt>
                <c:pt idx="11">
                  <c:v>75</c:v>
                </c:pt>
              </c:numCache>
            </c:numRef>
          </c:xVal>
          <c:yVal>
            <c:numRef>
              <c:f>'Regional data'!$AC$316:$AC$327</c:f>
              <c:numCache>
                <c:formatCode>General</c:formatCode>
                <c:ptCount val="12"/>
                <c:pt idx="0">
                  <c:v>49</c:v>
                </c:pt>
                <c:pt idx="1">
                  <c:v>396</c:v>
                </c:pt>
                <c:pt idx="2">
                  <c:v>16</c:v>
                </c:pt>
                <c:pt idx="3">
                  <c:v>227</c:v>
                </c:pt>
                <c:pt idx="4">
                  <c:v>221</c:v>
                </c:pt>
                <c:pt idx="5">
                  <c:v>325</c:v>
                </c:pt>
                <c:pt idx="6">
                  <c:v>199</c:v>
                </c:pt>
                <c:pt idx="7">
                  <c:v>0</c:v>
                </c:pt>
                <c:pt idx="8">
                  <c:v>81</c:v>
                </c:pt>
                <c:pt idx="9">
                  <c:v>69</c:v>
                </c:pt>
                <c:pt idx="10">
                  <c:v>96</c:v>
                </c:pt>
                <c:pt idx="11">
                  <c:v>38</c:v>
                </c:pt>
              </c:numCache>
            </c:numRef>
          </c:yVal>
          <c:smooth val="0"/>
          <c:extLst>
            <c:ext xmlns:c16="http://schemas.microsoft.com/office/drawing/2014/chart" uri="{C3380CC4-5D6E-409C-BE32-E72D297353CC}">
              <c16:uniqueId val="{00000003-D0C6-49AE-BF89-9263D2FEEBD6}"/>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strRef>
              <c:f>'Regional data'!$AI$188:$AI$244</c:f>
              <c:strCache>
                <c:ptCount val="57"/>
                <c:pt idx="0">
                  <c:v>483</c:v>
                </c:pt>
                <c:pt idx="1">
                  <c:v>394</c:v>
                </c:pt>
                <c:pt idx="2">
                  <c:v>34</c:v>
                </c:pt>
                <c:pt idx="3">
                  <c:v>447</c:v>
                </c:pt>
                <c:pt idx="4">
                  <c:v>338</c:v>
                </c:pt>
                <c:pt idx="5">
                  <c:v>189</c:v>
                </c:pt>
                <c:pt idx="6">
                  <c:v>253</c:v>
                </c:pt>
                <c:pt idx="7">
                  <c:v>143.6</c:v>
                </c:pt>
                <c:pt idx="8">
                  <c:v>934</c:v>
                </c:pt>
                <c:pt idx="9">
                  <c:v>980</c:v>
                </c:pt>
                <c:pt idx="10">
                  <c:v>149</c:v>
                </c:pt>
                <c:pt idx="11">
                  <c:v>9.5</c:v>
                </c:pt>
                <c:pt idx="12">
                  <c:v>27</c:v>
                </c:pt>
                <c:pt idx="13">
                  <c:v>151</c:v>
                </c:pt>
                <c:pt idx="14">
                  <c:v>5</c:v>
                </c:pt>
                <c:pt idx="15">
                  <c:v>0</c:v>
                </c:pt>
                <c:pt idx="16">
                  <c:v>209</c:v>
                </c:pt>
                <c:pt idx="17">
                  <c:v>61</c:v>
                </c:pt>
                <c:pt idx="18">
                  <c:v>157.7</c:v>
                </c:pt>
                <c:pt idx="19">
                  <c:v>250</c:v>
                </c:pt>
                <c:pt idx="20">
                  <c:v>446</c:v>
                </c:pt>
                <c:pt idx="21">
                  <c:v>540</c:v>
                </c:pt>
                <c:pt idx="22">
                  <c:v>208</c:v>
                </c:pt>
                <c:pt idx="23">
                  <c:v>491</c:v>
                </c:pt>
                <c:pt idx="24">
                  <c:v>2993</c:v>
                </c:pt>
                <c:pt idx="25">
                  <c:v>91.35</c:v>
                </c:pt>
                <c:pt idx="26">
                  <c:v>123</c:v>
                </c:pt>
                <c:pt idx="27">
                  <c:v>607</c:v>
                </c:pt>
                <c:pt idx="28">
                  <c:v>604</c:v>
                </c:pt>
                <c:pt idx="29">
                  <c:v>8</c:v>
                </c:pt>
                <c:pt idx="30">
                  <c:v>810</c:v>
                </c:pt>
                <c:pt idx="31">
                  <c:v>376</c:v>
                </c:pt>
                <c:pt idx="32">
                  <c:v>344</c:v>
                </c:pt>
                <c:pt idx="33">
                  <c:v>819</c:v>
                </c:pt>
                <c:pt idx="34">
                  <c:v>758</c:v>
                </c:pt>
                <c:pt idx="35">
                  <c:v>300</c:v>
                </c:pt>
                <c:pt idx="36">
                  <c:v>82</c:v>
                </c:pt>
                <c:pt idx="37">
                  <c:v>986</c:v>
                </c:pt>
                <c:pt idx="38">
                  <c:v>890</c:v>
                </c:pt>
                <c:pt idx="39">
                  <c:v>810</c:v>
                </c:pt>
                <c:pt idx="40">
                  <c:v>2748</c:v>
                </c:pt>
                <c:pt idx="41">
                  <c:v>335</c:v>
                </c:pt>
                <c:pt idx="42">
                  <c:v>496</c:v>
                </c:pt>
                <c:pt idx="43">
                  <c:v>10</c:v>
                </c:pt>
                <c:pt idx="44">
                  <c:v>485.5</c:v>
                </c:pt>
                <c:pt idx="45">
                  <c:v>471</c:v>
                </c:pt>
                <c:pt idx="46">
                  <c:v>490</c:v>
                </c:pt>
                <c:pt idx="47">
                  <c:v>6</c:v>
                </c:pt>
                <c:pt idx="48">
                  <c:v>&lt; 10</c:v>
                </c:pt>
                <c:pt idx="49">
                  <c:v>1230</c:v>
                </c:pt>
                <c:pt idx="50">
                  <c:v>1070</c:v>
                </c:pt>
                <c:pt idx="51">
                  <c:v>1030</c:v>
                </c:pt>
                <c:pt idx="52">
                  <c:v>1351</c:v>
                </c:pt>
                <c:pt idx="53">
                  <c:v>727</c:v>
                </c:pt>
                <c:pt idx="54">
                  <c:v>651</c:v>
                </c:pt>
                <c:pt idx="55">
                  <c:v>792</c:v>
                </c:pt>
                <c:pt idx="56">
                  <c:v>58.8</c:v>
                </c:pt>
              </c:strCache>
            </c:strRef>
          </c:xVal>
          <c:yVal>
            <c:numRef>
              <c:f>'Regional data'!$AC$188:$AC$244</c:f>
              <c:numCache>
                <c:formatCode>General</c:formatCode>
                <c:ptCount val="57"/>
                <c:pt idx="0">
                  <c:v>33.5</c:v>
                </c:pt>
                <c:pt idx="1">
                  <c:v>2800</c:v>
                </c:pt>
                <c:pt idx="2">
                  <c:v>12</c:v>
                </c:pt>
                <c:pt idx="3">
                  <c:v>105</c:v>
                </c:pt>
                <c:pt idx="4">
                  <c:v>122</c:v>
                </c:pt>
                <c:pt idx="5">
                  <c:v>182</c:v>
                </c:pt>
                <c:pt idx="6">
                  <c:v>131</c:v>
                </c:pt>
                <c:pt idx="7">
                  <c:v>151</c:v>
                </c:pt>
                <c:pt idx="8">
                  <c:v>588</c:v>
                </c:pt>
                <c:pt idx="9">
                  <c:v>447</c:v>
                </c:pt>
                <c:pt idx="10">
                  <c:v>84</c:v>
                </c:pt>
                <c:pt idx="13">
                  <c:v>77.3</c:v>
                </c:pt>
                <c:pt idx="14">
                  <c:v>1059</c:v>
                </c:pt>
                <c:pt idx="15">
                  <c:v>1067</c:v>
                </c:pt>
                <c:pt idx="16">
                  <c:v>693</c:v>
                </c:pt>
                <c:pt idx="17">
                  <c:v>135</c:v>
                </c:pt>
                <c:pt idx="18">
                  <c:v>123</c:v>
                </c:pt>
                <c:pt idx="19">
                  <c:v>1075</c:v>
                </c:pt>
                <c:pt idx="20">
                  <c:v>600</c:v>
                </c:pt>
                <c:pt idx="21">
                  <c:v>750</c:v>
                </c:pt>
                <c:pt idx="22">
                  <c:v>950</c:v>
                </c:pt>
                <c:pt idx="23">
                  <c:v>560</c:v>
                </c:pt>
                <c:pt idx="24">
                  <c:v>1620</c:v>
                </c:pt>
                <c:pt idx="25">
                  <c:v>20</c:v>
                </c:pt>
                <c:pt idx="26">
                  <c:v>250</c:v>
                </c:pt>
                <c:pt idx="27">
                  <c:v>7.3</c:v>
                </c:pt>
                <c:pt idx="28">
                  <c:v>67</c:v>
                </c:pt>
                <c:pt idx="29">
                  <c:v>8</c:v>
                </c:pt>
                <c:pt idx="30">
                  <c:v>137</c:v>
                </c:pt>
                <c:pt idx="31">
                  <c:v>57</c:v>
                </c:pt>
                <c:pt idx="32">
                  <c:v>52</c:v>
                </c:pt>
                <c:pt idx="33">
                  <c:v>90.8</c:v>
                </c:pt>
                <c:pt idx="34">
                  <c:v>86</c:v>
                </c:pt>
                <c:pt idx="35">
                  <c:v>52</c:v>
                </c:pt>
                <c:pt idx="36">
                  <c:v>15</c:v>
                </c:pt>
                <c:pt idx="37">
                  <c:v>108</c:v>
                </c:pt>
                <c:pt idx="38">
                  <c:v>89</c:v>
                </c:pt>
                <c:pt idx="39">
                  <c:v>591</c:v>
                </c:pt>
                <c:pt idx="40">
                  <c:v>16.399999999999999</c:v>
                </c:pt>
                <c:pt idx="41">
                  <c:v>75</c:v>
                </c:pt>
                <c:pt idx="42">
                  <c:v>1814</c:v>
                </c:pt>
                <c:pt idx="43">
                  <c:v>137</c:v>
                </c:pt>
                <c:pt idx="44">
                  <c:v>92.1</c:v>
                </c:pt>
                <c:pt idx="45">
                  <c:v>88.6</c:v>
                </c:pt>
                <c:pt idx="46">
                  <c:v>107</c:v>
                </c:pt>
                <c:pt idx="47">
                  <c:v>89</c:v>
                </c:pt>
                <c:pt idx="48">
                  <c:v>225</c:v>
                </c:pt>
                <c:pt idx="49">
                  <c:v>102</c:v>
                </c:pt>
                <c:pt idx="50">
                  <c:v>90</c:v>
                </c:pt>
                <c:pt idx="51">
                  <c:v>74</c:v>
                </c:pt>
                <c:pt idx="52">
                  <c:v>93</c:v>
                </c:pt>
                <c:pt idx="53">
                  <c:v>112</c:v>
                </c:pt>
                <c:pt idx="54">
                  <c:v>54.7</c:v>
                </c:pt>
                <c:pt idx="55">
                  <c:v>134</c:v>
                </c:pt>
                <c:pt idx="56">
                  <c:v>28</c:v>
                </c:pt>
              </c:numCache>
            </c:numRef>
          </c:yVal>
          <c:smooth val="0"/>
          <c:extLst>
            <c:ext xmlns:c16="http://schemas.microsoft.com/office/drawing/2014/chart" uri="{C3380CC4-5D6E-409C-BE32-E72D297353CC}">
              <c16:uniqueId val="{00000004-D0C6-49AE-BF89-9263D2FEEBD6}"/>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data'!$AI$174:$AI$185</c:f>
              <c:numCache>
                <c:formatCode>General</c:formatCode>
                <c:ptCount val="12"/>
                <c:pt idx="0">
                  <c:v>237</c:v>
                </c:pt>
                <c:pt idx="1">
                  <c:v>326</c:v>
                </c:pt>
                <c:pt idx="2">
                  <c:v>839</c:v>
                </c:pt>
                <c:pt idx="3">
                  <c:v>17</c:v>
                </c:pt>
                <c:pt idx="4">
                  <c:v>1031</c:v>
                </c:pt>
                <c:pt idx="5">
                  <c:v>95</c:v>
                </c:pt>
                <c:pt idx="6">
                  <c:v>106</c:v>
                </c:pt>
                <c:pt idx="7">
                  <c:v>818</c:v>
                </c:pt>
                <c:pt idx="8">
                  <c:v>568</c:v>
                </c:pt>
                <c:pt idx="9">
                  <c:v>620</c:v>
                </c:pt>
                <c:pt idx="10">
                  <c:v>558</c:v>
                </c:pt>
                <c:pt idx="11">
                  <c:v>926</c:v>
                </c:pt>
              </c:numCache>
            </c:numRef>
          </c:xVal>
          <c:yVal>
            <c:numRef>
              <c:f>'Regional data'!$AC$174:$AC$185</c:f>
              <c:numCache>
                <c:formatCode>General</c:formatCode>
                <c:ptCount val="12"/>
                <c:pt idx="0">
                  <c:v>57</c:v>
                </c:pt>
                <c:pt idx="1">
                  <c:v>250</c:v>
                </c:pt>
                <c:pt idx="2">
                  <c:v>325</c:v>
                </c:pt>
                <c:pt idx="3">
                  <c:v>107</c:v>
                </c:pt>
                <c:pt idx="4">
                  <c:v>22.8</c:v>
                </c:pt>
                <c:pt idx="5">
                  <c:v>88</c:v>
                </c:pt>
                <c:pt idx="6">
                  <c:v>95</c:v>
                </c:pt>
                <c:pt idx="7">
                  <c:v>2041</c:v>
                </c:pt>
                <c:pt idx="8">
                  <c:v>228</c:v>
                </c:pt>
                <c:pt idx="9">
                  <c:v>216</c:v>
                </c:pt>
                <c:pt idx="10">
                  <c:v>221</c:v>
                </c:pt>
                <c:pt idx="11">
                  <c:v>93</c:v>
                </c:pt>
              </c:numCache>
            </c:numRef>
          </c:yVal>
          <c:smooth val="0"/>
          <c:extLst>
            <c:ext xmlns:c16="http://schemas.microsoft.com/office/drawing/2014/chart" uri="{C3380CC4-5D6E-409C-BE32-E72D297353CC}">
              <c16:uniqueId val="{00000005-D0C6-49AE-BF89-9263D2FEEBD6}"/>
            </c:ext>
          </c:extLst>
        </c:ser>
        <c:dLbls>
          <c:showLegendKey val="0"/>
          <c:showVal val="0"/>
          <c:showCatName val="0"/>
          <c:showSerName val="0"/>
          <c:showPercent val="0"/>
          <c:showBubbleSize val="0"/>
        </c:dLbls>
        <c:axId val="1216781967"/>
        <c:axId val="1216783215"/>
        <c:extLst/>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SO4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Cl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Ca vs HCO3</a:t>
            </a:r>
          </a:p>
        </c:rich>
      </c:tx>
      <c:layout>
        <c:manualLayout>
          <c:xMode val="edge"/>
          <c:yMode val="edge"/>
          <c:x val="0.39080674871205789"/>
          <c:y val="2.8477454040864773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data'!$X$47:$X$171</c:f>
              <c:numCache>
                <c:formatCode>General</c:formatCode>
                <c:ptCount val="125"/>
                <c:pt idx="0">
                  <c:v>1.4</c:v>
                </c:pt>
                <c:pt idx="1">
                  <c:v>235</c:v>
                </c:pt>
                <c:pt idx="2">
                  <c:v>25</c:v>
                </c:pt>
                <c:pt idx="3">
                  <c:v>118</c:v>
                </c:pt>
                <c:pt idx="4">
                  <c:v>16</c:v>
                </c:pt>
                <c:pt idx="5">
                  <c:v>12</c:v>
                </c:pt>
                <c:pt idx="6">
                  <c:v>32</c:v>
                </c:pt>
                <c:pt idx="7">
                  <c:v>69</c:v>
                </c:pt>
                <c:pt idx="8">
                  <c:v>130</c:v>
                </c:pt>
                <c:pt idx="9">
                  <c:v>22</c:v>
                </c:pt>
                <c:pt idx="10">
                  <c:v>78</c:v>
                </c:pt>
                <c:pt idx="11">
                  <c:v>292</c:v>
                </c:pt>
                <c:pt idx="12">
                  <c:v>29</c:v>
                </c:pt>
                <c:pt idx="13">
                  <c:v>42</c:v>
                </c:pt>
                <c:pt idx="14">
                  <c:v>18</c:v>
                </c:pt>
                <c:pt idx="15">
                  <c:v>26</c:v>
                </c:pt>
                <c:pt idx="16">
                  <c:v>179</c:v>
                </c:pt>
                <c:pt idx="17">
                  <c:v>60</c:v>
                </c:pt>
                <c:pt idx="18">
                  <c:v>4.8</c:v>
                </c:pt>
                <c:pt idx="19">
                  <c:v>20</c:v>
                </c:pt>
                <c:pt idx="20">
                  <c:v>42</c:v>
                </c:pt>
                <c:pt idx="21">
                  <c:v>77</c:v>
                </c:pt>
                <c:pt idx="22">
                  <c:v>32</c:v>
                </c:pt>
                <c:pt idx="23">
                  <c:v>104</c:v>
                </c:pt>
                <c:pt idx="24">
                  <c:v>23.4</c:v>
                </c:pt>
                <c:pt idx="25">
                  <c:v>140</c:v>
                </c:pt>
                <c:pt idx="26">
                  <c:v>38</c:v>
                </c:pt>
                <c:pt idx="27">
                  <c:v>20</c:v>
                </c:pt>
                <c:pt idx="28">
                  <c:v>116.6</c:v>
                </c:pt>
                <c:pt idx="29">
                  <c:v>14.2</c:v>
                </c:pt>
                <c:pt idx="30">
                  <c:v>134.6</c:v>
                </c:pt>
                <c:pt idx="31">
                  <c:v>136.69999999999999</c:v>
                </c:pt>
                <c:pt idx="32">
                  <c:v>139.19999999999999</c:v>
                </c:pt>
                <c:pt idx="33">
                  <c:v>2.8</c:v>
                </c:pt>
                <c:pt idx="34">
                  <c:v>32.5</c:v>
                </c:pt>
                <c:pt idx="35">
                  <c:v>27.6</c:v>
                </c:pt>
                <c:pt idx="36">
                  <c:v>5</c:v>
                </c:pt>
                <c:pt idx="37">
                  <c:v>6.5</c:v>
                </c:pt>
                <c:pt idx="38">
                  <c:v>11.9</c:v>
                </c:pt>
                <c:pt idx="39">
                  <c:v>16.3</c:v>
                </c:pt>
                <c:pt idx="40">
                  <c:v>59.6</c:v>
                </c:pt>
                <c:pt idx="41">
                  <c:v>42.4</c:v>
                </c:pt>
                <c:pt idx="42">
                  <c:v>69.5</c:v>
                </c:pt>
                <c:pt idx="43">
                  <c:v>62.1</c:v>
                </c:pt>
                <c:pt idx="44">
                  <c:v>106.4</c:v>
                </c:pt>
                <c:pt idx="45">
                  <c:v>52.2</c:v>
                </c:pt>
                <c:pt idx="46">
                  <c:v>83.4</c:v>
                </c:pt>
                <c:pt idx="47">
                  <c:v>28.4</c:v>
                </c:pt>
                <c:pt idx="48">
                  <c:v>29.4</c:v>
                </c:pt>
                <c:pt idx="49">
                  <c:v>33.299999999999997</c:v>
                </c:pt>
                <c:pt idx="50">
                  <c:v>39.700000000000003</c:v>
                </c:pt>
                <c:pt idx="51">
                  <c:v>60.1</c:v>
                </c:pt>
                <c:pt idx="52">
                  <c:v>59.4</c:v>
                </c:pt>
                <c:pt idx="53">
                  <c:v>14</c:v>
                </c:pt>
                <c:pt idx="54">
                  <c:v>65.2</c:v>
                </c:pt>
                <c:pt idx="55">
                  <c:v>25.2</c:v>
                </c:pt>
                <c:pt idx="56">
                  <c:v>1.7</c:v>
                </c:pt>
                <c:pt idx="57">
                  <c:v>73.400000000000006</c:v>
                </c:pt>
                <c:pt idx="58">
                  <c:v>71.400000000000006</c:v>
                </c:pt>
                <c:pt idx="59">
                  <c:v>103.1</c:v>
                </c:pt>
                <c:pt idx="60">
                  <c:v>63.3</c:v>
                </c:pt>
                <c:pt idx="61">
                  <c:v>16.399999999999999</c:v>
                </c:pt>
                <c:pt idx="62">
                  <c:v>22.5</c:v>
                </c:pt>
                <c:pt idx="63">
                  <c:v>185.8</c:v>
                </c:pt>
                <c:pt idx="64">
                  <c:v>191.2</c:v>
                </c:pt>
                <c:pt idx="65">
                  <c:v>69.3</c:v>
                </c:pt>
                <c:pt idx="66">
                  <c:v>65.2</c:v>
                </c:pt>
                <c:pt idx="67">
                  <c:v>130.4</c:v>
                </c:pt>
                <c:pt idx="68">
                  <c:v>80.3</c:v>
                </c:pt>
                <c:pt idx="69">
                  <c:v>16.600000000000001</c:v>
                </c:pt>
                <c:pt idx="70">
                  <c:v>80.7</c:v>
                </c:pt>
                <c:pt idx="71">
                  <c:v>26.5</c:v>
                </c:pt>
                <c:pt idx="72">
                  <c:v>163.4</c:v>
                </c:pt>
                <c:pt idx="73">
                  <c:v>155.19999999999999</c:v>
                </c:pt>
                <c:pt idx="74">
                  <c:v>97</c:v>
                </c:pt>
                <c:pt idx="75">
                  <c:v>39.5</c:v>
                </c:pt>
                <c:pt idx="76">
                  <c:v>11.6</c:v>
                </c:pt>
                <c:pt idx="77">
                  <c:v>208.9</c:v>
                </c:pt>
                <c:pt idx="78">
                  <c:v>94.3</c:v>
                </c:pt>
                <c:pt idx="79">
                  <c:v>40.9</c:v>
                </c:pt>
                <c:pt idx="80">
                  <c:v>38.200000000000003</c:v>
                </c:pt>
                <c:pt idx="81">
                  <c:v>17.399999999999999</c:v>
                </c:pt>
                <c:pt idx="82">
                  <c:v>10.8</c:v>
                </c:pt>
                <c:pt idx="83">
                  <c:v>162.9</c:v>
                </c:pt>
                <c:pt idx="84">
                  <c:v>140</c:v>
                </c:pt>
                <c:pt idx="85">
                  <c:v>179.9</c:v>
                </c:pt>
                <c:pt idx="86">
                  <c:v>72.5</c:v>
                </c:pt>
                <c:pt idx="87">
                  <c:v>113.9</c:v>
                </c:pt>
                <c:pt idx="88">
                  <c:v>154.6</c:v>
                </c:pt>
                <c:pt idx="89">
                  <c:v>117.3</c:v>
                </c:pt>
                <c:pt idx="90">
                  <c:v>133.19999999999999</c:v>
                </c:pt>
                <c:pt idx="91">
                  <c:v>88.3</c:v>
                </c:pt>
                <c:pt idx="92">
                  <c:v>87.1</c:v>
                </c:pt>
                <c:pt idx="93">
                  <c:v>65.599999999999994</c:v>
                </c:pt>
                <c:pt idx="94">
                  <c:v>125.8</c:v>
                </c:pt>
                <c:pt idx="95">
                  <c:v>103.9</c:v>
                </c:pt>
                <c:pt idx="96">
                  <c:v>66</c:v>
                </c:pt>
                <c:pt idx="97">
                  <c:v>97.9</c:v>
                </c:pt>
                <c:pt idx="98">
                  <c:v>286.10000000000002</c:v>
                </c:pt>
                <c:pt idx="99">
                  <c:v>104.2</c:v>
                </c:pt>
                <c:pt idx="100">
                  <c:v>332.9</c:v>
                </c:pt>
                <c:pt idx="101">
                  <c:v>200</c:v>
                </c:pt>
                <c:pt idx="102">
                  <c:v>74</c:v>
                </c:pt>
                <c:pt idx="103">
                  <c:v>77.099999999999994</c:v>
                </c:pt>
                <c:pt idx="104">
                  <c:v>82.4</c:v>
                </c:pt>
                <c:pt idx="105">
                  <c:v>86.8</c:v>
                </c:pt>
                <c:pt idx="106">
                  <c:v>276.10000000000002</c:v>
                </c:pt>
                <c:pt idx="107">
                  <c:v>89.5</c:v>
                </c:pt>
                <c:pt idx="108">
                  <c:v>95.4</c:v>
                </c:pt>
                <c:pt idx="109">
                  <c:v>126.4</c:v>
                </c:pt>
                <c:pt idx="110">
                  <c:v>148.9</c:v>
                </c:pt>
                <c:pt idx="111">
                  <c:v>75.900000000000006</c:v>
                </c:pt>
                <c:pt idx="112">
                  <c:v>83.6</c:v>
                </c:pt>
                <c:pt idx="113">
                  <c:v>107.9</c:v>
                </c:pt>
                <c:pt idx="114">
                  <c:v>95.4</c:v>
                </c:pt>
                <c:pt idx="115">
                  <c:v>56.3</c:v>
                </c:pt>
                <c:pt idx="116">
                  <c:v>32.6</c:v>
                </c:pt>
                <c:pt idx="117">
                  <c:v>96</c:v>
                </c:pt>
                <c:pt idx="118">
                  <c:v>60.4</c:v>
                </c:pt>
                <c:pt idx="119">
                  <c:v>50.6</c:v>
                </c:pt>
                <c:pt idx="120">
                  <c:v>57.5</c:v>
                </c:pt>
                <c:pt idx="121">
                  <c:v>61.9</c:v>
                </c:pt>
                <c:pt idx="122">
                  <c:v>82.6</c:v>
                </c:pt>
                <c:pt idx="123">
                  <c:v>98.6</c:v>
                </c:pt>
                <c:pt idx="124">
                  <c:v>66.099999999999994</c:v>
                </c:pt>
              </c:numCache>
            </c:numRef>
          </c:xVal>
          <c:yVal>
            <c:numRef>
              <c:f>'Regional data'!$AG$47:$AG$171</c:f>
              <c:numCache>
                <c:formatCode>General</c:formatCode>
                <c:ptCount val="125"/>
                <c:pt idx="0">
                  <c:v>585</c:v>
                </c:pt>
                <c:pt idx="1">
                  <c:v>689</c:v>
                </c:pt>
                <c:pt idx="2">
                  <c:v>540</c:v>
                </c:pt>
                <c:pt idx="3">
                  <c:v>150</c:v>
                </c:pt>
                <c:pt idx="4">
                  <c:v>370</c:v>
                </c:pt>
                <c:pt idx="5">
                  <c:v>561</c:v>
                </c:pt>
                <c:pt idx="6">
                  <c:v>2750</c:v>
                </c:pt>
                <c:pt idx="7">
                  <c:v>2416</c:v>
                </c:pt>
                <c:pt idx="8">
                  <c:v>953</c:v>
                </c:pt>
                <c:pt idx="9">
                  <c:v>1488</c:v>
                </c:pt>
                <c:pt idx="10">
                  <c:v>1255</c:v>
                </c:pt>
                <c:pt idx="11">
                  <c:v>1019</c:v>
                </c:pt>
                <c:pt idx="12">
                  <c:v>531</c:v>
                </c:pt>
                <c:pt idx="13">
                  <c:v>192</c:v>
                </c:pt>
                <c:pt idx="14">
                  <c:v>1251</c:v>
                </c:pt>
                <c:pt idx="15">
                  <c:v>2446</c:v>
                </c:pt>
                <c:pt idx="16">
                  <c:v>3295</c:v>
                </c:pt>
                <c:pt idx="17">
                  <c:v>4058</c:v>
                </c:pt>
                <c:pt idx="18">
                  <c:v>1376</c:v>
                </c:pt>
                <c:pt idx="19">
                  <c:v>2540</c:v>
                </c:pt>
                <c:pt idx="20">
                  <c:v>2190</c:v>
                </c:pt>
                <c:pt idx="21">
                  <c:v>2170</c:v>
                </c:pt>
                <c:pt idx="22">
                  <c:v>2210</c:v>
                </c:pt>
                <c:pt idx="23">
                  <c:v>3019</c:v>
                </c:pt>
                <c:pt idx="24">
                  <c:v>1914</c:v>
                </c:pt>
                <c:pt idx="25">
                  <c:v>700</c:v>
                </c:pt>
                <c:pt idx="26">
                  <c:v>482</c:v>
                </c:pt>
                <c:pt idx="27">
                  <c:v>113</c:v>
                </c:pt>
                <c:pt idx="28">
                  <c:v>2563</c:v>
                </c:pt>
                <c:pt idx="29">
                  <c:v>2313</c:v>
                </c:pt>
                <c:pt idx="30">
                  <c:v>1668</c:v>
                </c:pt>
                <c:pt idx="31">
                  <c:v>2090</c:v>
                </c:pt>
                <c:pt idx="32">
                  <c:v>1452</c:v>
                </c:pt>
                <c:pt idx="33">
                  <c:v>1477</c:v>
                </c:pt>
                <c:pt idx="34">
                  <c:v>644</c:v>
                </c:pt>
                <c:pt idx="35">
                  <c:v>396</c:v>
                </c:pt>
                <c:pt idx="36">
                  <c:v>2929</c:v>
                </c:pt>
                <c:pt idx="37">
                  <c:v>2445</c:v>
                </c:pt>
                <c:pt idx="38">
                  <c:v>4424</c:v>
                </c:pt>
                <c:pt idx="39">
                  <c:v>4866</c:v>
                </c:pt>
                <c:pt idx="40">
                  <c:v>168</c:v>
                </c:pt>
                <c:pt idx="41">
                  <c:v>330</c:v>
                </c:pt>
                <c:pt idx="42">
                  <c:v>417</c:v>
                </c:pt>
                <c:pt idx="43">
                  <c:v>439</c:v>
                </c:pt>
                <c:pt idx="44">
                  <c:v>319</c:v>
                </c:pt>
                <c:pt idx="45">
                  <c:v>303</c:v>
                </c:pt>
                <c:pt idx="46">
                  <c:v>1043</c:v>
                </c:pt>
                <c:pt idx="47">
                  <c:v>342</c:v>
                </c:pt>
                <c:pt idx="48">
                  <c:v>260</c:v>
                </c:pt>
                <c:pt idx="49">
                  <c:v>277</c:v>
                </c:pt>
                <c:pt idx="50">
                  <c:v>315</c:v>
                </c:pt>
                <c:pt idx="51">
                  <c:v>225</c:v>
                </c:pt>
                <c:pt idx="52">
                  <c:v>2611</c:v>
                </c:pt>
                <c:pt idx="53">
                  <c:v>1062</c:v>
                </c:pt>
                <c:pt idx="54">
                  <c:v>821</c:v>
                </c:pt>
                <c:pt idx="55">
                  <c:v>64</c:v>
                </c:pt>
                <c:pt idx="56">
                  <c:v>2</c:v>
                </c:pt>
                <c:pt idx="57">
                  <c:v>519</c:v>
                </c:pt>
                <c:pt idx="58">
                  <c:v>407</c:v>
                </c:pt>
                <c:pt idx="59">
                  <c:v>1220</c:v>
                </c:pt>
                <c:pt idx="60">
                  <c:v>452</c:v>
                </c:pt>
                <c:pt idx="61">
                  <c:v>66</c:v>
                </c:pt>
                <c:pt idx="62">
                  <c:v>85</c:v>
                </c:pt>
                <c:pt idx="63">
                  <c:v>1149</c:v>
                </c:pt>
                <c:pt idx="64">
                  <c:v>1210</c:v>
                </c:pt>
                <c:pt idx="65">
                  <c:v>342</c:v>
                </c:pt>
                <c:pt idx="66">
                  <c:v>473</c:v>
                </c:pt>
                <c:pt idx="67">
                  <c:v>1007</c:v>
                </c:pt>
                <c:pt idx="68">
                  <c:v>817</c:v>
                </c:pt>
                <c:pt idx="69">
                  <c:v>73</c:v>
                </c:pt>
                <c:pt idx="70">
                  <c:v>383</c:v>
                </c:pt>
                <c:pt idx="71">
                  <c:v>591</c:v>
                </c:pt>
                <c:pt idx="72">
                  <c:v>591</c:v>
                </c:pt>
                <c:pt idx="73">
                  <c:v>508</c:v>
                </c:pt>
                <c:pt idx="74">
                  <c:v>284</c:v>
                </c:pt>
                <c:pt idx="75">
                  <c:v>917</c:v>
                </c:pt>
                <c:pt idx="76">
                  <c:v>659</c:v>
                </c:pt>
                <c:pt idx="77">
                  <c:v>1135</c:v>
                </c:pt>
                <c:pt idx="78">
                  <c:v>99</c:v>
                </c:pt>
                <c:pt idx="79">
                  <c:v>381</c:v>
                </c:pt>
                <c:pt idx="80">
                  <c:v>689</c:v>
                </c:pt>
                <c:pt idx="81">
                  <c:v>1208</c:v>
                </c:pt>
                <c:pt idx="82">
                  <c:v>2055</c:v>
                </c:pt>
                <c:pt idx="83">
                  <c:v>1366</c:v>
                </c:pt>
                <c:pt idx="84">
                  <c:v>461</c:v>
                </c:pt>
                <c:pt idx="85">
                  <c:v>603</c:v>
                </c:pt>
                <c:pt idx="86">
                  <c:v>420</c:v>
                </c:pt>
                <c:pt idx="87">
                  <c:v>703</c:v>
                </c:pt>
                <c:pt idx="88">
                  <c:v>732</c:v>
                </c:pt>
                <c:pt idx="89">
                  <c:v>671</c:v>
                </c:pt>
                <c:pt idx="90">
                  <c:v>976</c:v>
                </c:pt>
                <c:pt idx="91">
                  <c:v>473</c:v>
                </c:pt>
                <c:pt idx="92">
                  <c:v>427</c:v>
                </c:pt>
                <c:pt idx="93">
                  <c:v>381</c:v>
                </c:pt>
                <c:pt idx="94">
                  <c:v>348</c:v>
                </c:pt>
                <c:pt idx="95">
                  <c:v>504</c:v>
                </c:pt>
                <c:pt idx="96">
                  <c:v>380</c:v>
                </c:pt>
                <c:pt idx="97">
                  <c:v>477</c:v>
                </c:pt>
                <c:pt idx="98">
                  <c:v>727</c:v>
                </c:pt>
                <c:pt idx="99">
                  <c:v>1250</c:v>
                </c:pt>
                <c:pt idx="100">
                  <c:v>788</c:v>
                </c:pt>
                <c:pt idx="101">
                  <c:v>1036</c:v>
                </c:pt>
                <c:pt idx="102">
                  <c:v>271</c:v>
                </c:pt>
                <c:pt idx="103">
                  <c:v>300</c:v>
                </c:pt>
                <c:pt idx="104">
                  <c:v>309</c:v>
                </c:pt>
                <c:pt idx="105">
                  <c:v>383</c:v>
                </c:pt>
                <c:pt idx="106">
                  <c:v>544</c:v>
                </c:pt>
                <c:pt idx="107">
                  <c:v>321</c:v>
                </c:pt>
                <c:pt idx="108">
                  <c:v>607</c:v>
                </c:pt>
                <c:pt idx="109">
                  <c:v>555</c:v>
                </c:pt>
                <c:pt idx="110">
                  <c:v>824</c:v>
                </c:pt>
                <c:pt idx="111">
                  <c:v>326</c:v>
                </c:pt>
                <c:pt idx="112">
                  <c:v>331</c:v>
                </c:pt>
                <c:pt idx="113">
                  <c:v>613</c:v>
                </c:pt>
                <c:pt idx="114">
                  <c:v>342</c:v>
                </c:pt>
                <c:pt idx="115">
                  <c:v>635</c:v>
                </c:pt>
                <c:pt idx="116">
                  <c:v>365</c:v>
                </c:pt>
                <c:pt idx="117">
                  <c:v>745</c:v>
                </c:pt>
                <c:pt idx="118">
                  <c:v>366</c:v>
                </c:pt>
                <c:pt idx="119">
                  <c:v>198</c:v>
                </c:pt>
                <c:pt idx="120">
                  <c:v>549</c:v>
                </c:pt>
                <c:pt idx="121">
                  <c:v>299</c:v>
                </c:pt>
                <c:pt idx="122">
                  <c:v>283</c:v>
                </c:pt>
                <c:pt idx="123">
                  <c:v>262</c:v>
                </c:pt>
                <c:pt idx="124">
                  <c:v>394</c:v>
                </c:pt>
              </c:numCache>
            </c:numRef>
          </c:yVal>
          <c:smooth val="0"/>
          <c:extLst>
            <c:ext xmlns:c16="http://schemas.microsoft.com/office/drawing/2014/chart" uri="{C3380CC4-5D6E-409C-BE32-E72D297353CC}">
              <c16:uniqueId val="{00000000-2E3C-4C33-A444-8889B79318C8}"/>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data'!$X$247:$X$313</c:f>
              <c:numCache>
                <c:formatCode>General</c:formatCode>
                <c:ptCount val="67"/>
                <c:pt idx="0">
                  <c:v>65</c:v>
                </c:pt>
                <c:pt idx="1">
                  <c:v>100</c:v>
                </c:pt>
                <c:pt idx="2">
                  <c:v>96</c:v>
                </c:pt>
                <c:pt idx="3">
                  <c:v>90</c:v>
                </c:pt>
                <c:pt idx="4">
                  <c:v>16</c:v>
                </c:pt>
                <c:pt idx="5">
                  <c:v>3848</c:v>
                </c:pt>
                <c:pt idx="6">
                  <c:v>800</c:v>
                </c:pt>
                <c:pt idx="7">
                  <c:v>3175</c:v>
                </c:pt>
                <c:pt idx="8">
                  <c:v>12</c:v>
                </c:pt>
                <c:pt idx="9">
                  <c:v>32</c:v>
                </c:pt>
                <c:pt idx="10">
                  <c:v>3</c:v>
                </c:pt>
                <c:pt idx="11">
                  <c:v>146</c:v>
                </c:pt>
                <c:pt idx="12">
                  <c:v>41</c:v>
                </c:pt>
                <c:pt idx="13">
                  <c:v>335</c:v>
                </c:pt>
                <c:pt idx="14">
                  <c:v>37</c:v>
                </c:pt>
                <c:pt idx="15">
                  <c:v>58</c:v>
                </c:pt>
                <c:pt idx="16">
                  <c:v>96</c:v>
                </c:pt>
                <c:pt idx="17">
                  <c:v>170</c:v>
                </c:pt>
                <c:pt idx="18">
                  <c:v>222</c:v>
                </c:pt>
                <c:pt idx="19">
                  <c:v>83</c:v>
                </c:pt>
                <c:pt idx="20">
                  <c:v>14</c:v>
                </c:pt>
                <c:pt idx="21">
                  <c:v>19</c:v>
                </c:pt>
                <c:pt idx="22">
                  <c:v>108</c:v>
                </c:pt>
                <c:pt idx="23">
                  <c:v>6</c:v>
                </c:pt>
                <c:pt idx="24">
                  <c:v>28.1</c:v>
                </c:pt>
                <c:pt idx="25">
                  <c:v>245</c:v>
                </c:pt>
                <c:pt idx="26">
                  <c:v>44</c:v>
                </c:pt>
                <c:pt idx="27">
                  <c:v>40</c:v>
                </c:pt>
                <c:pt idx="28">
                  <c:v>42.4</c:v>
                </c:pt>
                <c:pt idx="29">
                  <c:v>480</c:v>
                </c:pt>
                <c:pt idx="30">
                  <c:v>64</c:v>
                </c:pt>
                <c:pt idx="31">
                  <c:v>126</c:v>
                </c:pt>
                <c:pt idx="32">
                  <c:v>431</c:v>
                </c:pt>
                <c:pt idx="33">
                  <c:v>32</c:v>
                </c:pt>
                <c:pt idx="34">
                  <c:v>340</c:v>
                </c:pt>
                <c:pt idx="35">
                  <c:v>19</c:v>
                </c:pt>
                <c:pt idx="36">
                  <c:v>36</c:v>
                </c:pt>
                <c:pt idx="37">
                  <c:v>58</c:v>
                </c:pt>
                <c:pt idx="38">
                  <c:v>40</c:v>
                </c:pt>
                <c:pt idx="39">
                  <c:v>73</c:v>
                </c:pt>
                <c:pt idx="40">
                  <c:v>60</c:v>
                </c:pt>
                <c:pt idx="41">
                  <c:v>53</c:v>
                </c:pt>
                <c:pt idx="42">
                  <c:v>38</c:v>
                </c:pt>
                <c:pt idx="43">
                  <c:v>52</c:v>
                </c:pt>
                <c:pt idx="44">
                  <c:v>40</c:v>
                </c:pt>
                <c:pt idx="45">
                  <c:v>44</c:v>
                </c:pt>
                <c:pt idx="46">
                  <c:v>83</c:v>
                </c:pt>
                <c:pt idx="47">
                  <c:v>58</c:v>
                </c:pt>
                <c:pt idx="48">
                  <c:v>18</c:v>
                </c:pt>
                <c:pt idx="49">
                  <c:v>58</c:v>
                </c:pt>
                <c:pt idx="50">
                  <c:v>18</c:v>
                </c:pt>
                <c:pt idx="51">
                  <c:v>21</c:v>
                </c:pt>
                <c:pt idx="52">
                  <c:v>21</c:v>
                </c:pt>
                <c:pt idx="53">
                  <c:v>18</c:v>
                </c:pt>
                <c:pt idx="54">
                  <c:v>48</c:v>
                </c:pt>
                <c:pt idx="55">
                  <c:v>56</c:v>
                </c:pt>
                <c:pt idx="56">
                  <c:v>64.5</c:v>
                </c:pt>
                <c:pt idx="57">
                  <c:v>80.900000000000006</c:v>
                </c:pt>
                <c:pt idx="58">
                  <c:v>109.3</c:v>
                </c:pt>
                <c:pt idx="59">
                  <c:v>55.2</c:v>
                </c:pt>
                <c:pt idx="60">
                  <c:v>120</c:v>
                </c:pt>
                <c:pt idx="61">
                  <c:v>200.7</c:v>
                </c:pt>
                <c:pt idx="62">
                  <c:v>190.3</c:v>
                </c:pt>
                <c:pt idx="63">
                  <c:v>183.1</c:v>
                </c:pt>
                <c:pt idx="64">
                  <c:v>126.3</c:v>
                </c:pt>
                <c:pt idx="65">
                  <c:v>82.7</c:v>
                </c:pt>
                <c:pt idx="66">
                  <c:v>113.9</c:v>
                </c:pt>
              </c:numCache>
            </c:numRef>
          </c:xVal>
          <c:yVal>
            <c:numRef>
              <c:f>'Regional data'!$AG$247:$AG$313</c:f>
              <c:numCache>
                <c:formatCode>General</c:formatCode>
                <c:ptCount val="67"/>
                <c:pt idx="0">
                  <c:v>732</c:v>
                </c:pt>
                <c:pt idx="1">
                  <c:v>607</c:v>
                </c:pt>
                <c:pt idx="2">
                  <c:v>534</c:v>
                </c:pt>
                <c:pt idx="3">
                  <c:v>610</c:v>
                </c:pt>
                <c:pt idx="4">
                  <c:v>73</c:v>
                </c:pt>
                <c:pt idx="5">
                  <c:v>128</c:v>
                </c:pt>
                <c:pt idx="6">
                  <c:v>317</c:v>
                </c:pt>
                <c:pt idx="7">
                  <c:v>55</c:v>
                </c:pt>
                <c:pt idx="8">
                  <c:v>226</c:v>
                </c:pt>
                <c:pt idx="9">
                  <c:v>244</c:v>
                </c:pt>
                <c:pt idx="10">
                  <c:v>261</c:v>
                </c:pt>
                <c:pt idx="11">
                  <c:v>6.1</c:v>
                </c:pt>
                <c:pt idx="12">
                  <c:v>1112</c:v>
                </c:pt>
                <c:pt idx="13">
                  <c:v>824</c:v>
                </c:pt>
                <c:pt idx="14">
                  <c:v>232</c:v>
                </c:pt>
                <c:pt idx="15">
                  <c:v>286</c:v>
                </c:pt>
                <c:pt idx="16">
                  <c:v>476</c:v>
                </c:pt>
                <c:pt idx="17">
                  <c:v>9</c:v>
                </c:pt>
                <c:pt idx="18">
                  <c:v>2131</c:v>
                </c:pt>
                <c:pt idx="19">
                  <c:v>2056</c:v>
                </c:pt>
                <c:pt idx="20">
                  <c:v>342</c:v>
                </c:pt>
                <c:pt idx="21">
                  <c:v>372</c:v>
                </c:pt>
                <c:pt idx="22">
                  <c:v>647</c:v>
                </c:pt>
                <c:pt idx="23">
                  <c:v>0.1</c:v>
                </c:pt>
                <c:pt idx="24">
                  <c:v>1881</c:v>
                </c:pt>
                <c:pt idx="25">
                  <c:v>3650</c:v>
                </c:pt>
                <c:pt idx="26">
                  <c:v>1430</c:v>
                </c:pt>
                <c:pt idx="27">
                  <c:v>1525</c:v>
                </c:pt>
                <c:pt idx="28">
                  <c:v>494</c:v>
                </c:pt>
                <c:pt idx="29">
                  <c:v>1074</c:v>
                </c:pt>
                <c:pt idx="30">
                  <c:v>1555</c:v>
                </c:pt>
                <c:pt idx="31">
                  <c:v>482</c:v>
                </c:pt>
                <c:pt idx="32">
                  <c:v>903</c:v>
                </c:pt>
                <c:pt idx="33">
                  <c:v>6832</c:v>
                </c:pt>
                <c:pt idx="34">
                  <c:v>2495</c:v>
                </c:pt>
                <c:pt idx="35">
                  <c:v>234</c:v>
                </c:pt>
                <c:pt idx="36">
                  <c:v>244</c:v>
                </c:pt>
                <c:pt idx="37">
                  <c:v>281</c:v>
                </c:pt>
                <c:pt idx="38">
                  <c:v>262</c:v>
                </c:pt>
                <c:pt idx="39">
                  <c:v>329</c:v>
                </c:pt>
                <c:pt idx="40">
                  <c:v>604</c:v>
                </c:pt>
                <c:pt idx="41">
                  <c:v>275</c:v>
                </c:pt>
                <c:pt idx="42">
                  <c:v>98</c:v>
                </c:pt>
                <c:pt idx="43">
                  <c:v>299</c:v>
                </c:pt>
                <c:pt idx="44">
                  <c:v>165</c:v>
                </c:pt>
                <c:pt idx="45">
                  <c:v>390</c:v>
                </c:pt>
                <c:pt idx="46">
                  <c:v>475</c:v>
                </c:pt>
                <c:pt idx="47">
                  <c:v>329</c:v>
                </c:pt>
                <c:pt idx="48">
                  <c:v>73</c:v>
                </c:pt>
                <c:pt idx="49">
                  <c:v>201</c:v>
                </c:pt>
                <c:pt idx="50">
                  <c:v>104</c:v>
                </c:pt>
                <c:pt idx="51">
                  <c:v>573</c:v>
                </c:pt>
                <c:pt idx="52">
                  <c:v>55</c:v>
                </c:pt>
                <c:pt idx="53">
                  <c:v>79</c:v>
                </c:pt>
                <c:pt idx="54">
                  <c:v>357</c:v>
                </c:pt>
                <c:pt idx="55">
                  <c:v>452</c:v>
                </c:pt>
                <c:pt idx="56">
                  <c:v>989</c:v>
                </c:pt>
                <c:pt idx="57">
                  <c:v>702</c:v>
                </c:pt>
                <c:pt idx="58">
                  <c:v>699</c:v>
                </c:pt>
                <c:pt idx="59">
                  <c:v>278</c:v>
                </c:pt>
                <c:pt idx="60">
                  <c:v>398</c:v>
                </c:pt>
                <c:pt idx="61">
                  <c:v>1150</c:v>
                </c:pt>
                <c:pt idx="62">
                  <c:v>683</c:v>
                </c:pt>
                <c:pt idx="63">
                  <c:v>1243</c:v>
                </c:pt>
                <c:pt idx="64">
                  <c:v>328</c:v>
                </c:pt>
                <c:pt idx="65">
                  <c:v>386</c:v>
                </c:pt>
                <c:pt idx="66">
                  <c:v>310</c:v>
                </c:pt>
              </c:numCache>
            </c:numRef>
          </c:yVal>
          <c:smooth val="0"/>
          <c:extLst xmlns:c15="http://schemas.microsoft.com/office/drawing/2012/chart">
            <c:ext xmlns:c16="http://schemas.microsoft.com/office/drawing/2014/chart" uri="{C3380CC4-5D6E-409C-BE32-E72D297353CC}">
              <c16:uniqueId val="{00000001-2E3C-4C33-A444-8889B79318C8}"/>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data'!$X$7:$X$44</c:f>
              <c:numCache>
                <c:formatCode>General</c:formatCode>
                <c:ptCount val="38"/>
                <c:pt idx="0">
                  <c:v>48</c:v>
                </c:pt>
                <c:pt idx="1">
                  <c:v>75</c:v>
                </c:pt>
                <c:pt idx="2">
                  <c:v>48</c:v>
                </c:pt>
                <c:pt idx="3">
                  <c:v>47</c:v>
                </c:pt>
                <c:pt idx="4">
                  <c:v>72</c:v>
                </c:pt>
                <c:pt idx="5">
                  <c:v>80</c:v>
                </c:pt>
                <c:pt idx="6">
                  <c:v>47</c:v>
                </c:pt>
                <c:pt idx="7">
                  <c:v>75</c:v>
                </c:pt>
                <c:pt idx="8">
                  <c:v>79</c:v>
                </c:pt>
                <c:pt idx="9">
                  <c:v>388</c:v>
                </c:pt>
                <c:pt idx="10">
                  <c:v>208</c:v>
                </c:pt>
                <c:pt idx="11">
                  <c:v>198</c:v>
                </c:pt>
                <c:pt idx="12">
                  <c:v>40</c:v>
                </c:pt>
                <c:pt idx="13">
                  <c:v>83</c:v>
                </c:pt>
                <c:pt idx="14">
                  <c:v>22.8</c:v>
                </c:pt>
                <c:pt idx="15">
                  <c:v>41</c:v>
                </c:pt>
                <c:pt idx="16">
                  <c:v>300</c:v>
                </c:pt>
                <c:pt idx="17">
                  <c:v>100</c:v>
                </c:pt>
                <c:pt idx="18">
                  <c:v>289</c:v>
                </c:pt>
                <c:pt idx="19">
                  <c:v>1222</c:v>
                </c:pt>
                <c:pt idx="20">
                  <c:v>821</c:v>
                </c:pt>
                <c:pt idx="21">
                  <c:v>71.900000000000006</c:v>
                </c:pt>
                <c:pt idx="22">
                  <c:v>48</c:v>
                </c:pt>
                <c:pt idx="23">
                  <c:v>380</c:v>
                </c:pt>
                <c:pt idx="24">
                  <c:v>56</c:v>
                </c:pt>
                <c:pt idx="25">
                  <c:v>79</c:v>
                </c:pt>
                <c:pt idx="26">
                  <c:v>88</c:v>
                </c:pt>
                <c:pt idx="27">
                  <c:v>96</c:v>
                </c:pt>
                <c:pt idx="28">
                  <c:v>44</c:v>
                </c:pt>
                <c:pt idx="29">
                  <c:v>174</c:v>
                </c:pt>
                <c:pt idx="30">
                  <c:v>135</c:v>
                </c:pt>
                <c:pt idx="31">
                  <c:v>6</c:v>
                </c:pt>
                <c:pt idx="32">
                  <c:v>97</c:v>
                </c:pt>
                <c:pt idx="33">
                  <c:v>242</c:v>
                </c:pt>
                <c:pt idx="34">
                  <c:v>4.4000000000000004</c:v>
                </c:pt>
                <c:pt idx="35">
                  <c:v>199</c:v>
                </c:pt>
                <c:pt idx="36">
                  <c:v>212.3</c:v>
                </c:pt>
                <c:pt idx="37">
                  <c:v>183.3</c:v>
                </c:pt>
              </c:numCache>
            </c:numRef>
          </c:xVal>
          <c:yVal>
            <c:numRef>
              <c:f>'Regional data'!$AG$7:$AG$44</c:f>
              <c:numCache>
                <c:formatCode>@</c:formatCode>
                <c:ptCount val="38"/>
                <c:pt idx="0">
                  <c:v>780.80000000000007</c:v>
                </c:pt>
                <c:pt idx="1">
                  <c:v>841.80000000000007</c:v>
                </c:pt>
                <c:pt idx="2">
                  <c:v>884.5</c:v>
                </c:pt>
                <c:pt idx="3">
                  <c:v>750.30000000000007</c:v>
                </c:pt>
                <c:pt idx="4">
                  <c:v>823.5</c:v>
                </c:pt>
                <c:pt idx="5">
                  <c:v>866.19999999999993</c:v>
                </c:pt>
                <c:pt idx="6">
                  <c:v>793</c:v>
                </c:pt>
                <c:pt idx="7">
                  <c:v>823.5</c:v>
                </c:pt>
                <c:pt idx="8">
                  <c:v>762.5</c:v>
                </c:pt>
                <c:pt idx="9">
                  <c:v>1525</c:v>
                </c:pt>
                <c:pt idx="10" formatCode="General">
                  <c:v>427</c:v>
                </c:pt>
                <c:pt idx="11" formatCode="General">
                  <c:v>286.7</c:v>
                </c:pt>
                <c:pt idx="12" formatCode="General">
                  <c:v>994</c:v>
                </c:pt>
                <c:pt idx="13" formatCode="General">
                  <c:v>452</c:v>
                </c:pt>
                <c:pt idx="14" formatCode="General">
                  <c:v>494</c:v>
                </c:pt>
                <c:pt idx="15" formatCode="General">
                  <c:v>3325</c:v>
                </c:pt>
                <c:pt idx="16" formatCode="General">
                  <c:v>1403</c:v>
                </c:pt>
                <c:pt idx="17" formatCode="General">
                  <c:v>281</c:v>
                </c:pt>
                <c:pt idx="18" formatCode="General">
                  <c:v>848</c:v>
                </c:pt>
                <c:pt idx="19" formatCode="General">
                  <c:v>43</c:v>
                </c:pt>
                <c:pt idx="20" formatCode="General">
                  <c:v>55</c:v>
                </c:pt>
                <c:pt idx="21" formatCode="General">
                  <c:v>616</c:v>
                </c:pt>
                <c:pt idx="22" formatCode="General">
                  <c:v>336</c:v>
                </c:pt>
                <c:pt idx="23" formatCode="General">
                  <c:v>1452</c:v>
                </c:pt>
                <c:pt idx="24" formatCode="General">
                  <c:v>207</c:v>
                </c:pt>
                <c:pt idx="25" formatCode="General">
                  <c:v>372</c:v>
                </c:pt>
                <c:pt idx="26" formatCode="General">
                  <c:v>372</c:v>
                </c:pt>
                <c:pt idx="27" formatCode="General">
                  <c:v>549</c:v>
                </c:pt>
                <c:pt idx="28" formatCode="General">
                  <c:v>397</c:v>
                </c:pt>
                <c:pt idx="29" formatCode="General">
                  <c:v>757</c:v>
                </c:pt>
                <c:pt idx="30" formatCode="General">
                  <c:v>317</c:v>
                </c:pt>
                <c:pt idx="31" formatCode="General">
                  <c:v>49</c:v>
                </c:pt>
                <c:pt idx="32" formatCode="General">
                  <c:v>7.6</c:v>
                </c:pt>
                <c:pt idx="33" formatCode="General">
                  <c:v>305</c:v>
                </c:pt>
                <c:pt idx="34" formatCode="General">
                  <c:v>61</c:v>
                </c:pt>
                <c:pt idx="35" formatCode="General">
                  <c:v>360</c:v>
                </c:pt>
                <c:pt idx="36" formatCode="General">
                  <c:v>350.85</c:v>
                </c:pt>
                <c:pt idx="37" formatCode="General">
                  <c:v>376.48</c:v>
                </c:pt>
              </c:numCache>
            </c:numRef>
          </c:yVal>
          <c:smooth val="0"/>
          <c:extLst>
            <c:ext xmlns:c16="http://schemas.microsoft.com/office/drawing/2014/chart" uri="{C3380CC4-5D6E-409C-BE32-E72D297353CC}">
              <c16:uniqueId val="{00000002-2E3C-4C33-A444-8889B79318C8}"/>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data'!$X$316:$X$327</c:f>
              <c:numCache>
                <c:formatCode>General</c:formatCode>
                <c:ptCount val="12"/>
                <c:pt idx="0">
                  <c:v>4</c:v>
                </c:pt>
                <c:pt idx="1">
                  <c:v>36</c:v>
                </c:pt>
                <c:pt idx="2">
                  <c:v>136</c:v>
                </c:pt>
                <c:pt idx="3">
                  <c:v>272</c:v>
                </c:pt>
                <c:pt idx="4">
                  <c:v>75.099999999999994</c:v>
                </c:pt>
                <c:pt idx="5">
                  <c:v>69</c:v>
                </c:pt>
                <c:pt idx="6">
                  <c:v>212</c:v>
                </c:pt>
                <c:pt idx="7">
                  <c:v>240</c:v>
                </c:pt>
                <c:pt idx="8">
                  <c:v>280.10000000000002</c:v>
                </c:pt>
                <c:pt idx="9">
                  <c:v>76.599999999999994</c:v>
                </c:pt>
                <c:pt idx="10">
                  <c:v>187.9</c:v>
                </c:pt>
                <c:pt idx="11">
                  <c:v>53</c:v>
                </c:pt>
              </c:numCache>
            </c:numRef>
          </c:xVal>
          <c:yVal>
            <c:numRef>
              <c:f>'Regional data'!$AG$316:$AG$327</c:f>
              <c:numCache>
                <c:formatCode>General</c:formatCode>
                <c:ptCount val="12"/>
                <c:pt idx="0">
                  <c:v>85</c:v>
                </c:pt>
                <c:pt idx="1">
                  <c:v>1641</c:v>
                </c:pt>
                <c:pt idx="2">
                  <c:v>610</c:v>
                </c:pt>
                <c:pt idx="3">
                  <c:v>518</c:v>
                </c:pt>
                <c:pt idx="4">
                  <c:v>1375</c:v>
                </c:pt>
                <c:pt idx="5">
                  <c:v>3752</c:v>
                </c:pt>
                <c:pt idx="6">
                  <c:v>3124</c:v>
                </c:pt>
                <c:pt idx="7">
                  <c:v>0</c:v>
                </c:pt>
                <c:pt idx="8">
                  <c:v>317</c:v>
                </c:pt>
                <c:pt idx="9">
                  <c:v>415</c:v>
                </c:pt>
                <c:pt idx="10">
                  <c:v>647</c:v>
                </c:pt>
                <c:pt idx="11">
                  <c:v>270</c:v>
                </c:pt>
              </c:numCache>
            </c:numRef>
          </c:yVal>
          <c:smooth val="0"/>
          <c:extLst>
            <c:ext xmlns:c16="http://schemas.microsoft.com/office/drawing/2014/chart" uri="{C3380CC4-5D6E-409C-BE32-E72D297353CC}">
              <c16:uniqueId val="{00000003-2E3C-4C33-A444-8889B79318C8}"/>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data'!$X$188:$X$244</c:f>
              <c:numCache>
                <c:formatCode>General</c:formatCode>
                <c:ptCount val="57"/>
                <c:pt idx="0">
                  <c:v>136</c:v>
                </c:pt>
                <c:pt idx="1">
                  <c:v>130</c:v>
                </c:pt>
                <c:pt idx="2">
                  <c:v>53</c:v>
                </c:pt>
                <c:pt idx="3">
                  <c:v>248</c:v>
                </c:pt>
                <c:pt idx="4">
                  <c:v>378</c:v>
                </c:pt>
                <c:pt idx="5">
                  <c:v>341</c:v>
                </c:pt>
                <c:pt idx="6">
                  <c:v>175</c:v>
                </c:pt>
                <c:pt idx="7">
                  <c:v>208</c:v>
                </c:pt>
                <c:pt idx="8">
                  <c:v>89</c:v>
                </c:pt>
                <c:pt idx="9">
                  <c:v>5</c:v>
                </c:pt>
                <c:pt idx="10">
                  <c:v>204</c:v>
                </c:pt>
                <c:pt idx="11">
                  <c:v>38</c:v>
                </c:pt>
                <c:pt idx="12">
                  <c:v>170</c:v>
                </c:pt>
                <c:pt idx="13">
                  <c:v>494</c:v>
                </c:pt>
                <c:pt idx="14">
                  <c:v>69</c:v>
                </c:pt>
                <c:pt idx="15">
                  <c:v>49</c:v>
                </c:pt>
                <c:pt idx="16">
                  <c:v>5.4</c:v>
                </c:pt>
                <c:pt idx="17">
                  <c:v>72.3</c:v>
                </c:pt>
                <c:pt idx="18">
                  <c:v>97.7</c:v>
                </c:pt>
                <c:pt idx="19">
                  <c:v>135</c:v>
                </c:pt>
                <c:pt idx="20">
                  <c:v>200</c:v>
                </c:pt>
                <c:pt idx="21">
                  <c:v>160</c:v>
                </c:pt>
                <c:pt idx="22">
                  <c:v>150</c:v>
                </c:pt>
                <c:pt idx="23">
                  <c:v>29.5</c:v>
                </c:pt>
                <c:pt idx="24">
                  <c:v>7.01</c:v>
                </c:pt>
                <c:pt idx="25">
                  <c:v>130</c:v>
                </c:pt>
                <c:pt idx="26">
                  <c:v>106</c:v>
                </c:pt>
                <c:pt idx="27">
                  <c:v>210</c:v>
                </c:pt>
                <c:pt idx="28">
                  <c:v>216</c:v>
                </c:pt>
                <c:pt idx="29">
                  <c:v>8.42</c:v>
                </c:pt>
                <c:pt idx="30">
                  <c:v>1.6</c:v>
                </c:pt>
                <c:pt idx="31">
                  <c:v>34</c:v>
                </c:pt>
                <c:pt idx="32">
                  <c:v>39</c:v>
                </c:pt>
                <c:pt idx="33">
                  <c:v>79.400000000000006</c:v>
                </c:pt>
                <c:pt idx="34">
                  <c:v>33</c:v>
                </c:pt>
                <c:pt idx="35">
                  <c:v>49</c:v>
                </c:pt>
                <c:pt idx="36">
                  <c:v>56</c:v>
                </c:pt>
                <c:pt idx="37">
                  <c:v>160</c:v>
                </c:pt>
                <c:pt idx="38">
                  <c:v>106</c:v>
                </c:pt>
                <c:pt idx="39">
                  <c:v>141</c:v>
                </c:pt>
                <c:pt idx="40">
                  <c:v>962</c:v>
                </c:pt>
                <c:pt idx="41">
                  <c:v>124</c:v>
                </c:pt>
                <c:pt idx="42">
                  <c:v>35</c:v>
                </c:pt>
                <c:pt idx="43">
                  <c:v>72</c:v>
                </c:pt>
                <c:pt idx="44">
                  <c:v>168</c:v>
                </c:pt>
                <c:pt idx="45">
                  <c:v>184.2</c:v>
                </c:pt>
                <c:pt idx="46">
                  <c:v>164</c:v>
                </c:pt>
                <c:pt idx="47">
                  <c:v>2.5</c:v>
                </c:pt>
                <c:pt idx="48">
                  <c:v>37</c:v>
                </c:pt>
                <c:pt idx="49">
                  <c:v>16</c:v>
                </c:pt>
                <c:pt idx="50">
                  <c:v>217</c:v>
                </c:pt>
                <c:pt idx="51">
                  <c:v>50</c:v>
                </c:pt>
                <c:pt idx="52">
                  <c:v>266</c:v>
                </c:pt>
                <c:pt idx="53">
                  <c:v>2</c:v>
                </c:pt>
                <c:pt idx="54">
                  <c:v>106</c:v>
                </c:pt>
                <c:pt idx="55">
                  <c:v>2.7</c:v>
                </c:pt>
                <c:pt idx="56">
                  <c:v>97.7</c:v>
                </c:pt>
              </c:numCache>
            </c:numRef>
          </c:xVal>
          <c:yVal>
            <c:numRef>
              <c:f>'Regional data'!$AG$188:$AG$244</c:f>
              <c:numCache>
                <c:formatCode>General</c:formatCode>
                <c:ptCount val="57"/>
                <c:pt idx="0">
                  <c:v>181</c:v>
                </c:pt>
                <c:pt idx="1">
                  <c:v>198</c:v>
                </c:pt>
                <c:pt idx="2">
                  <c:v>293</c:v>
                </c:pt>
                <c:pt idx="3">
                  <c:v>958</c:v>
                </c:pt>
                <c:pt idx="4">
                  <c:v>1306</c:v>
                </c:pt>
                <c:pt idx="5">
                  <c:v>1673</c:v>
                </c:pt>
                <c:pt idx="6">
                  <c:v>861</c:v>
                </c:pt>
                <c:pt idx="7">
                  <c:v>1141.9000000000001</c:v>
                </c:pt>
                <c:pt idx="8">
                  <c:v>532</c:v>
                </c:pt>
                <c:pt idx="9">
                  <c:v>2441</c:v>
                </c:pt>
                <c:pt idx="10">
                  <c:v>976</c:v>
                </c:pt>
                <c:pt idx="11">
                  <c:v>800</c:v>
                </c:pt>
                <c:pt idx="12">
                  <c:v>1600</c:v>
                </c:pt>
                <c:pt idx="13">
                  <c:v>2380</c:v>
                </c:pt>
                <c:pt idx="14">
                  <c:v>1391</c:v>
                </c:pt>
                <c:pt idx="15">
                  <c:v>2300</c:v>
                </c:pt>
                <c:pt idx="16">
                  <c:v>4651</c:v>
                </c:pt>
                <c:pt idx="17">
                  <c:v>458</c:v>
                </c:pt>
                <c:pt idx="18">
                  <c:v>1238</c:v>
                </c:pt>
                <c:pt idx="19">
                  <c:v>1075</c:v>
                </c:pt>
                <c:pt idx="20">
                  <c:v>900</c:v>
                </c:pt>
                <c:pt idx="21">
                  <c:v>875</c:v>
                </c:pt>
                <c:pt idx="22">
                  <c:v>1000</c:v>
                </c:pt>
                <c:pt idx="23">
                  <c:v>779</c:v>
                </c:pt>
                <c:pt idx="24">
                  <c:v>163</c:v>
                </c:pt>
                <c:pt idx="25">
                  <c:v>556</c:v>
                </c:pt>
                <c:pt idx="26">
                  <c:v>470</c:v>
                </c:pt>
                <c:pt idx="27">
                  <c:v>183</c:v>
                </c:pt>
                <c:pt idx="28">
                  <c:v>189</c:v>
                </c:pt>
                <c:pt idx="29">
                  <c:v>122</c:v>
                </c:pt>
                <c:pt idx="30">
                  <c:v>2257</c:v>
                </c:pt>
                <c:pt idx="31">
                  <c:v>573</c:v>
                </c:pt>
                <c:pt idx="32">
                  <c:v>604</c:v>
                </c:pt>
                <c:pt idx="33">
                  <c:v>723</c:v>
                </c:pt>
                <c:pt idx="34">
                  <c:v>976</c:v>
                </c:pt>
                <c:pt idx="35">
                  <c:v>610</c:v>
                </c:pt>
                <c:pt idx="36">
                  <c:v>500</c:v>
                </c:pt>
                <c:pt idx="37">
                  <c:v>1004</c:v>
                </c:pt>
                <c:pt idx="38">
                  <c:v>946</c:v>
                </c:pt>
                <c:pt idx="39">
                  <c:v>951.6</c:v>
                </c:pt>
                <c:pt idx="40">
                  <c:v>317</c:v>
                </c:pt>
                <c:pt idx="41">
                  <c:v>2367</c:v>
                </c:pt>
                <c:pt idx="42">
                  <c:v>665</c:v>
                </c:pt>
                <c:pt idx="43">
                  <c:v>2696</c:v>
                </c:pt>
                <c:pt idx="44">
                  <c:v>561.20000000000005</c:v>
                </c:pt>
                <c:pt idx="45">
                  <c:v>610</c:v>
                </c:pt>
                <c:pt idx="46">
                  <c:v>573</c:v>
                </c:pt>
                <c:pt idx="47">
                  <c:v>2501</c:v>
                </c:pt>
                <c:pt idx="48">
                  <c:v>2471</c:v>
                </c:pt>
                <c:pt idx="49">
                  <c:v>1269</c:v>
                </c:pt>
                <c:pt idx="50">
                  <c:v>1068</c:v>
                </c:pt>
                <c:pt idx="51">
                  <c:v>600</c:v>
                </c:pt>
                <c:pt idx="52">
                  <c:v>1842</c:v>
                </c:pt>
                <c:pt idx="53">
                  <c:v>1335</c:v>
                </c:pt>
                <c:pt idx="54">
                  <c:v>544</c:v>
                </c:pt>
                <c:pt idx="55">
                  <c:v>3074</c:v>
                </c:pt>
                <c:pt idx="56">
                  <c:v>992</c:v>
                </c:pt>
              </c:numCache>
            </c:numRef>
          </c:yVal>
          <c:smooth val="0"/>
          <c:extLst>
            <c:ext xmlns:c16="http://schemas.microsoft.com/office/drawing/2014/chart" uri="{C3380CC4-5D6E-409C-BE32-E72D297353CC}">
              <c16:uniqueId val="{00000004-2E3C-4C33-A444-8889B79318C8}"/>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data'!$X$174:$X$185</c:f>
              <c:numCache>
                <c:formatCode>General</c:formatCode>
                <c:ptCount val="12"/>
                <c:pt idx="0">
                  <c:v>135</c:v>
                </c:pt>
                <c:pt idx="1">
                  <c:v>152</c:v>
                </c:pt>
                <c:pt idx="2">
                  <c:v>287</c:v>
                </c:pt>
                <c:pt idx="3">
                  <c:v>36</c:v>
                </c:pt>
                <c:pt idx="4">
                  <c:v>286</c:v>
                </c:pt>
                <c:pt idx="5">
                  <c:v>96</c:v>
                </c:pt>
                <c:pt idx="6">
                  <c:v>66</c:v>
                </c:pt>
                <c:pt idx="7">
                  <c:v>98.2</c:v>
                </c:pt>
                <c:pt idx="8">
                  <c:v>282</c:v>
                </c:pt>
                <c:pt idx="9">
                  <c:v>284</c:v>
                </c:pt>
                <c:pt idx="10">
                  <c:v>251</c:v>
                </c:pt>
                <c:pt idx="11">
                  <c:v>324</c:v>
                </c:pt>
              </c:numCache>
            </c:numRef>
          </c:xVal>
          <c:yVal>
            <c:numRef>
              <c:f>'Regional data'!$AG$174:$AG$185</c:f>
              <c:numCache>
                <c:formatCode>General</c:formatCode>
                <c:ptCount val="12"/>
                <c:pt idx="0">
                  <c:v>3271</c:v>
                </c:pt>
                <c:pt idx="1">
                  <c:v>445</c:v>
                </c:pt>
                <c:pt idx="2">
                  <c:v>245</c:v>
                </c:pt>
                <c:pt idx="3">
                  <c:v>512</c:v>
                </c:pt>
                <c:pt idx="4">
                  <c:v>195</c:v>
                </c:pt>
                <c:pt idx="5">
                  <c:v>244</c:v>
                </c:pt>
                <c:pt idx="6">
                  <c:v>281</c:v>
                </c:pt>
                <c:pt idx="7">
                  <c:v>3462</c:v>
                </c:pt>
                <c:pt idx="8">
                  <c:v>409</c:v>
                </c:pt>
                <c:pt idx="9">
                  <c:v>446</c:v>
                </c:pt>
                <c:pt idx="10">
                  <c:v>354</c:v>
                </c:pt>
                <c:pt idx="11">
                  <c:v>180</c:v>
                </c:pt>
              </c:numCache>
            </c:numRef>
          </c:yVal>
          <c:smooth val="0"/>
          <c:extLst>
            <c:ext xmlns:c16="http://schemas.microsoft.com/office/drawing/2014/chart" uri="{C3380CC4-5D6E-409C-BE32-E72D297353CC}">
              <c16:uniqueId val="{00000005-2E3C-4C33-A444-8889B79318C8}"/>
            </c:ext>
          </c:extLst>
        </c:ser>
        <c:dLbls>
          <c:showLegendKey val="0"/>
          <c:showVal val="0"/>
          <c:showCatName val="0"/>
          <c:showSerName val="0"/>
          <c:showPercent val="0"/>
          <c:showBubbleSize val="0"/>
        </c:dLbls>
        <c:axId val="1216781967"/>
        <c:axId val="1216783215"/>
        <c:extLst/>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Ca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HCO3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Temp at depth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data'!$AM$47:$AM$171</c:f>
              <c:numCache>
                <c:formatCode>General</c:formatCode>
                <c:ptCount val="125"/>
                <c:pt idx="0">
                  <c:v>72.852000000000004</c:v>
                </c:pt>
                <c:pt idx="1">
                  <c:v>43.431000000000004</c:v>
                </c:pt>
                <c:pt idx="2">
                  <c:v>81.725000000000009</c:v>
                </c:pt>
                <c:pt idx="3">
                  <c:v>37.36</c:v>
                </c:pt>
                <c:pt idx="4">
                  <c:v>46.7</c:v>
                </c:pt>
                <c:pt idx="5">
                  <c:v>46.7</c:v>
                </c:pt>
                <c:pt idx="6">
                  <c:v>46.7</c:v>
                </c:pt>
                <c:pt idx="7">
                  <c:v>34.091000000000001</c:v>
                </c:pt>
                <c:pt idx="8">
                  <c:v>9.8070000000000004</c:v>
                </c:pt>
                <c:pt idx="9">
                  <c:v>23.817</c:v>
                </c:pt>
                <c:pt idx="10">
                  <c:v>113.01400000000001</c:v>
                </c:pt>
                <c:pt idx="11">
                  <c:v>14.010000000000002</c:v>
                </c:pt>
                <c:pt idx="12">
                  <c:v>33.624000000000002</c:v>
                </c:pt>
                <c:pt idx="13">
                  <c:v>33.624000000000002</c:v>
                </c:pt>
                <c:pt idx="14">
                  <c:v>64.445999999999998</c:v>
                </c:pt>
                <c:pt idx="15">
                  <c:v>38.294000000000004</c:v>
                </c:pt>
                <c:pt idx="16">
                  <c:v>43.898000000000003</c:v>
                </c:pt>
                <c:pt idx="17">
                  <c:v>29.888000000000002</c:v>
                </c:pt>
                <c:pt idx="18">
                  <c:v>133.56200000000001</c:v>
                </c:pt>
                <c:pt idx="19">
                  <c:v>46.7</c:v>
                </c:pt>
                <c:pt idx="20">
                  <c:v>62.578000000000003</c:v>
                </c:pt>
                <c:pt idx="21">
                  <c:v>51.370000000000005</c:v>
                </c:pt>
                <c:pt idx="22">
                  <c:v>21.949000000000002</c:v>
                </c:pt>
                <c:pt idx="23">
                  <c:v>112.08000000000001</c:v>
                </c:pt>
                <c:pt idx="24">
                  <c:v>33.157000000000004</c:v>
                </c:pt>
                <c:pt idx="25">
                  <c:v>26.152000000000001</c:v>
                </c:pt>
                <c:pt idx="26">
                  <c:v>28.020000000000003</c:v>
                </c:pt>
              </c:numCache>
            </c:numRef>
          </c:xVal>
          <c:yVal>
            <c:numRef>
              <c:f>'Regional data'!$J$47:$J$171</c:f>
              <c:numCache>
                <c:formatCode>General</c:formatCode>
                <c:ptCount val="125"/>
                <c:pt idx="0">
                  <c:v>124</c:v>
                </c:pt>
                <c:pt idx="18">
                  <c:v>223.8</c:v>
                </c:pt>
                <c:pt idx="19">
                  <c:v>162</c:v>
                </c:pt>
              </c:numCache>
            </c:numRef>
          </c:yVal>
          <c:smooth val="0"/>
          <c:extLst>
            <c:ext xmlns:c16="http://schemas.microsoft.com/office/drawing/2014/chart" uri="{C3380CC4-5D6E-409C-BE32-E72D297353CC}">
              <c16:uniqueId val="{00000000-9694-4591-B8D3-29C3A5475FC6}"/>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data'!$AM$247:$AM$313</c:f>
              <c:numCache>
                <c:formatCode>General</c:formatCode>
                <c:ptCount val="67"/>
                <c:pt idx="0">
                  <c:v>18.68</c:v>
                </c:pt>
                <c:pt idx="1">
                  <c:v>17.512499999999999</c:v>
                </c:pt>
                <c:pt idx="2">
                  <c:v>15.1775</c:v>
                </c:pt>
                <c:pt idx="3">
                  <c:v>18.68</c:v>
                </c:pt>
                <c:pt idx="4">
                  <c:v>39.228000000000002</c:v>
                </c:pt>
                <c:pt idx="5">
                  <c:v>45.766000000000005</c:v>
                </c:pt>
                <c:pt idx="6">
                  <c:v>40.161999999999999</c:v>
                </c:pt>
                <c:pt idx="7">
                  <c:v>57.441000000000003</c:v>
                </c:pt>
                <c:pt idx="8">
                  <c:v>11.208</c:v>
                </c:pt>
                <c:pt idx="9">
                  <c:v>13.076000000000001</c:v>
                </c:pt>
                <c:pt idx="10">
                  <c:v>783.15899999999999</c:v>
                </c:pt>
                <c:pt idx="11">
                  <c:v>22.416</c:v>
                </c:pt>
                <c:pt idx="12">
                  <c:v>15.878</c:v>
                </c:pt>
                <c:pt idx="13">
                  <c:v>17.279</c:v>
                </c:pt>
                <c:pt idx="14">
                  <c:v>8.8730000000000011</c:v>
                </c:pt>
                <c:pt idx="15">
                  <c:v>1.6345000000000001</c:v>
                </c:pt>
                <c:pt idx="16">
                  <c:v>1.2142000000000002</c:v>
                </c:pt>
                <c:pt idx="17">
                  <c:v>6.0710000000000006</c:v>
                </c:pt>
                <c:pt idx="18">
                  <c:v>16.345000000000002</c:v>
                </c:pt>
                <c:pt idx="19">
                  <c:v>49.969000000000001</c:v>
                </c:pt>
                <c:pt idx="20">
                  <c:v>15.411000000000001</c:v>
                </c:pt>
                <c:pt idx="21">
                  <c:v>1.401</c:v>
                </c:pt>
                <c:pt idx="22">
                  <c:v>44.832000000000001</c:v>
                </c:pt>
                <c:pt idx="23">
                  <c:v>42.964000000000006</c:v>
                </c:pt>
                <c:pt idx="24">
                  <c:v>26.152000000000001</c:v>
                </c:pt>
                <c:pt idx="25">
                  <c:v>48.101000000000006</c:v>
                </c:pt>
                <c:pt idx="26">
                  <c:v>36.893000000000001</c:v>
                </c:pt>
                <c:pt idx="27">
                  <c:v>29.888000000000002</c:v>
                </c:pt>
                <c:pt idx="28">
                  <c:v>18.213000000000001</c:v>
                </c:pt>
                <c:pt idx="29">
                  <c:v>31.756</c:v>
                </c:pt>
                <c:pt idx="30">
                  <c:v>54.639000000000003</c:v>
                </c:pt>
                <c:pt idx="31">
                  <c:v>10.274000000000001</c:v>
                </c:pt>
                <c:pt idx="32">
                  <c:v>36.893000000000001</c:v>
                </c:pt>
                <c:pt idx="33">
                  <c:v>20.548000000000002</c:v>
                </c:pt>
                <c:pt idx="34">
                  <c:v>8.8730000000000011</c:v>
                </c:pt>
                <c:pt idx="35">
                  <c:v>50.436</c:v>
                </c:pt>
                <c:pt idx="36">
                  <c:v>12.142000000000001</c:v>
                </c:pt>
                <c:pt idx="37">
                  <c:v>11.208</c:v>
                </c:pt>
                <c:pt idx="38">
                  <c:v>12.142000000000001</c:v>
                </c:pt>
                <c:pt idx="39">
                  <c:v>12.142000000000001</c:v>
                </c:pt>
                <c:pt idx="40">
                  <c:v>18.68</c:v>
                </c:pt>
                <c:pt idx="41">
                  <c:v>23.817</c:v>
                </c:pt>
                <c:pt idx="42">
                  <c:v>23.35</c:v>
                </c:pt>
                <c:pt idx="43">
                  <c:v>61.644000000000005</c:v>
                </c:pt>
                <c:pt idx="44">
                  <c:v>11.208</c:v>
                </c:pt>
                <c:pt idx="45">
                  <c:v>16.812000000000001</c:v>
                </c:pt>
                <c:pt idx="46">
                  <c:v>15.878</c:v>
                </c:pt>
                <c:pt idx="47">
                  <c:v>11.208</c:v>
                </c:pt>
                <c:pt idx="48">
                  <c:v>26.152000000000001</c:v>
                </c:pt>
                <c:pt idx="49">
                  <c:v>52.304000000000002</c:v>
                </c:pt>
                <c:pt idx="50">
                  <c:v>7.0050000000000008</c:v>
                </c:pt>
                <c:pt idx="51">
                  <c:v>56.040000000000006</c:v>
                </c:pt>
                <c:pt idx="52">
                  <c:v>20.081</c:v>
                </c:pt>
                <c:pt idx="53">
                  <c:v>17.9328</c:v>
                </c:pt>
                <c:pt idx="54">
                  <c:v>37.36</c:v>
                </c:pt>
                <c:pt idx="55">
                  <c:v>27.086000000000002</c:v>
                </c:pt>
                <c:pt idx="56">
                  <c:v>54.639000000000003</c:v>
                </c:pt>
              </c:numCache>
            </c:numRef>
          </c:xVal>
          <c:yVal>
            <c:numRef>
              <c:f>'Regional data'!$J$247:$J$313</c:f>
              <c:numCache>
                <c:formatCode>General</c:formatCode>
                <c:ptCount val="67"/>
                <c:pt idx="5">
                  <c:v>90</c:v>
                </c:pt>
                <c:pt idx="7">
                  <c:v>90</c:v>
                </c:pt>
                <c:pt idx="8">
                  <c:v>39</c:v>
                </c:pt>
                <c:pt idx="9">
                  <c:v>42.5</c:v>
                </c:pt>
                <c:pt idx="20">
                  <c:v>54</c:v>
                </c:pt>
                <c:pt idx="21">
                  <c:v>56</c:v>
                </c:pt>
                <c:pt idx="22">
                  <c:v>53</c:v>
                </c:pt>
                <c:pt idx="25">
                  <c:v>31.6</c:v>
                </c:pt>
              </c:numCache>
            </c:numRef>
          </c:yVal>
          <c:smooth val="0"/>
          <c:extLst xmlns:c15="http://schemas.microsoft.com/office/drawing/2012/chart">
            <c:ext xmlns:c16="http://schemas.microsoft.com/office/drawing/2014/chart" uri="{C3380CC4-5D6E-409C-BE32-E72D297353CC}">
              <c16:uniqueId val="{00000001-9694-4591-B8D3-29C3A5475FC6}"/>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data'!$AM$7:$AM$44</c:f>
              <c:numCache>
                <c:formatCode>General</c:formatCode>
                <c:ptCount val="38"/>
                <c:pt idx="0">
                  <c:v>50</c:v>
                </c:pt>
                <c:pt idx="1">
                  <c:v>48</c:v>
                </c:pt>
                <c:pt idx="2">
                  <c:v>49</c:v>
                </c:pt>
                <c:pt idx="3">
                  <c:v>49</c:v>
                </c:pt>
                <c:pt idx="4">
                  <c:v>48</c:v>
                </c:pt>
                <c:pt idx="5">
                  <c:v>48</c:v>
                </c:pt>
                <c:pt idx="6">
                  <c:v>48</c:v>
                </c:pt>
                <c:pt idx="7">
                  <c:v>48</c:v>
                </c:pt>
                <c:pt idx="8">
                  <c:v>48</c:v>
                </c:pt>
                <c:pt idx="9">
                  <c:v>28</c:v>
                </c:pt>
                <c:pt idx="10">
                  <c:v>40.629000000000005</c:v>
                </c:pt>
                <c:pt idx="11">
                  <c:v>31.615900000000003</c:v>
                </c:pt>
                <c:pt idx="12">
                  <c:v>0.93400000000000005</c:v>
                </c:pt>
                <c:pt idx="13">
                  <c:v>20.548000000000002</c:v>
                </c:pt>
                <c:pt idx="14">
                  <c:v>10.0405</c:v>
                </c:pt>
                <c:pt idx="15">
                  <c:v>65.847000000000008</c:v>
                </c:pt>
                <c:pt idx="16">
                  <c:v>7.0983999999999998</c:v>
                </c:pt>
                <c:pt idx="17">
                  <c:v>15.411000000000001</c:v>
                </c:pt>
                <c:pt idx="18">
                  <c:v>14.010000000000002</c:v>
                </c:pt>
                <c:pt idx="19">
                  <c:v>10.274000000000001</c:v>
                </c:pt>
                <c:pt idx="20">
                  <c:v>14.010000000000002</c:v>
                </c:pt>
                <c:pt idx="21">
                  <c:v>48.568000000000005</c:v>
                </c:pt>
                <c:pt idx="22">
                  <c:v>41.096000000000004</c:v>
                </c:pt>
                <c:pt idx="23">
                  <c:v>1.401</c:v>
                </c:pt>
                <c:pt idx="24">
                  <c:v>25.218</c:v>
                </c:pt>
                <c:pt idx="25">
                  <c:v>11.675000000000001</c:v>
                </c:pt>
                <c:pt idx="26">
                  <c:v>11.675000000000001</c:v>
                </c:pt>
                <c:pt idx="27">
                  <c:v>16.345000000000002</c:v>
                </c:pt>
                <c:pt idx="28">
                  <c:v>30.355</c:v>
                </c:pt>
                <c:pt idx="29">
                  <c:v>18.213000000000001</c:v>
                </c:pt>
                <c:pt idx="30">
                  <c:v>24.284000000000002</c:v>
                </c:pt>
                <c:pt idx="31">
                  <c:v>28.020000000000003</c:v>
                </c:pt>
                <c:pt idx="32">
                  <c:v>37.827000000000005</c:v>
                </c:pt>
                <c:pt idx="33">
                  <c:v>27.086000000000002</c:v>
                </c:pt>
                <c:pt idx="34">
                  <c:v>23.817</c:v>
                </c:pt>
                <c:pt idx="35">
                  <c:v>22.6495</c:v>
                </c:pt>
                <c:pt idx="36">
                  <c:v>28.627099999999999</c:v>
                </c:pt>
                <c:pt idx="37">
                  <c:v>23.490100000000002</c:v>
                </c:pt>
              </c:numCache>
            </c:numRef>
          </c:xVal>
          <c:yVal>
            <c:numRef>
              <c:f>'Regional data'!$J$7:$J$44</c:f>
              <c:numCache>
                <c:formatCode>General</c:formatCode>
                <c:ptCount val="38"/>
                <c:pt idx="10">
                  <c:v>93</c:v>
                </c:pt>
                <c:pt idx="11">
                  <c:v>92</c:v>
                </c:pt>
                <c:pt idx="12">
                  <c:v>65</c:v>
                </c:pt>
                <c:pt idx="14">
                  <c:v>49</c:v>
                </c:pt>
                <c:pt idx="16">
                  <c:v>36</c:v>
                </c:pt>
                <c:pt idx="18">
                  <c:v>46</c:v>
                </c:pt>
                <c:pt idx="20">
                  <c:v>47</c:v>
                </c:pt>
              </c:numCache>
            </c:numRef>
          </c:yVal>
          <c:smooth val="0"/>
          <c:extLst>
            <c:ext xmlns:c16="http://schemas.microsoft.com/office/drawing/2014/chart" uri="{C3380CC4-5D6E-409C-BE32-E72D297353CC}">
              <c16:uniqueId val="{00000002-9694-4591-B8D3-29C3A5475FC6}"/>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data'!$AM$316:$AM$327</c:f>
              <c:numCache>
                <c:formatCode>General</c:formatCode>
                <c:ptCount val="12"/>
                <c:pt idx="0">
                  <c:v>7.4720000000000004</c:v>
                </c:pt>
                <c:pt idx="1">
                  <c:v>69.116</c:v>
                </c:pt>
                <c:pt idx="2">
                  <c:v>16.345000000000002</c:v>
                </c:pt>
                <c:pt idx="3">
                  <c:v>0.65380000000000005</c:v>
                </c:pt>
                <c:pt idx="4">
                  <c:v>65.847000000000008</c:v>
                </c:pt>
                <c:pt idx="5">
                  <c:v>27.553000000000001</c:v>
                </c:pt>
                <c:pt idx="6">
                  <c:v>24.751000000000001</c:v>
                </c:pt>
                <c:pt idx="7">
                  <c:v>14.477</c:v>
                </c:pt>
              </c:numCache>
            </c:numRef>
          </c:xVal>
          <c:yVal>
            <c:numRef>
              <c:f>'Regional data'!$J$316:$J$327</c:f>
              <c:numCache>
                <c:formatCode>General</c:formatCode>
                <c:ptCount val="12"/>
                <c:pt idx="1">
                  <c:v>84</c:v>
                </c:pt>
                <c:pt idx="3">
                  <c:v>75</c:v>
                </c:pt>
              </c:numCache>
            </c:numRef>
          </c:yVal>
          <c:smooth val="0"/>
          <c:extLst>
            <c:ext xmlns:c16="http://schemas.microsoft.com/office/drawing/2014/chart" uri="{C3380CC4-5D6E-409C-BE32-E72D297353CC}">
              <c16:uniqueId val="{00000003-9694-4591-B8D3-29C3A5475FC6}"/>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data'!$AM$188:$AM$244</c:f>
              <c:numCache>
                <c:formatCode>General</c:formatCode>
                <c:ptCount val="57"/>
                <c:pt idx="0">
                  <c:v>7.845600000000001</c:v>
                </c:pt>
                <c:pt idx="1">
                  <c:v>7.9390000000000001</c:v>
                </c:pt>
                <c:pt idx="2">
                  <c:v>11.675000000000001</c:v>
                </c:pt>
                <c:pt idx="3">
                  <c:v>20.081</c:v>
                </c:pt>
                <c:pt idx="4">
                  <c:v>4.67</c:v>
                </c:pt>
                <c:pt idx="5">
                  <c:v>19.614000000000001</c:v>
                </c:pt>
                <c:pt idx="6">
                  <c:v>22.416</c:v>
                </c:pt>
                <c:pt idx="7">
                  <c:v>14.477</c:v>
                </c:pt>
                <c:pt idx="8">
                  <c:v>42.497</c:v>
                </c:pt>
                <c:pt idx="9">
                  <c:v>21.015000000000001</c:v>
                </c:pt>
                <c:pt idx="10">
                  <c:v>14.010000000000002</c:v>
                </c:pt>
                <c:pt idx="11">
                  <c:v>95.734999999999999</c:v>
                </c:pt>
                <c:pt idx="12">
                  <c:v>79.39</c:v>
                </c:pt>
                <c:pt idx="13">
                  <c:v>17.746000000000002</c:v>
                </c:pt>
                <c:pt idx="14">
                  <c:v>78.923000000000002</c:v>
                </c:pt>
                <c:pt idx="15">
                  <c:v>50.903000000000006</c:v>
                </c:pt>
                <c:pt idx="16">
                  <c:v>39.228000000000002</c:v>
                </c:pt>
                <c:pt idx="17">
                  <c:v>14.010000000000002</c:v>
                </c:pt>
                <c:pt idx="18">
                  <c:v>13.683100000000001</c:v>
                </c:pt>
                <c:pt idx="19">
                  <c:v>42.03</c:v>
                </c:pt>
                <c:pt idx="20">
                  <c:v>46.7</c:v>
                </c:pt>
                <c:pt idx="21">
                  <c:v>42.03</c:v>
                </c:pt>
                <c:pt idx="22">
                  <c:v>37.36</c:v>
                </c:pt>
                <c:pt idx="23">
                  <c:v>55.106000000000002</c:v>
                </c:pt>
                <c:pt idx="24">
                  <c:v>1.2142000000000002</c:v>
                </c:pt>
                <c:pt idx="25">
                  <c:v>19.147000000000002</c:v>
                </c:pt>
                <c:pt idx="26">
                  <c:v>14.944000000000001</c:v>
                </c:pt>
                <c:pt idx="27">
                  <c:v>19.614000000000001</c:v>
                </c:pt>
                <c:pt idx="28">
                  <c:v>14.944000000000001</c:v>
                </c:pt>
                <c:pt idx="29">
                  <c:v>7.0050000000000008</c:v>
                </c:pt>
                <c:pt idx="30">
                  <c:v>177.46</c:v>
                </c:pt>
                <c:pt idx="31">
                  <c:v>70.51700000000001</c:v>
                </c:pt>
                <c:pt idx="32">
                  <c:v>57.441000000000003</c:v>
                </c:pt>
                <c:pt idx="33">
                  <c:v>35.678800000000003</c:v>
                </c:pt>
                <c:pt idx="34">
                  <c:v>77.055000000000007</c:v>
                </c:pt>
                <c:pt idx="35">
                  <c:v>26.152000000000001</c:v>
                </c:pt>
                <c:pt idx="36">
                  <c:v>13.076000000000001</c:v>
                </c:pt>
                <c:pt idx="37">
                  <c:v>33.157000000000004</c:v>
                </c:pt>
                <c:pt idx="38">
                  <c:v>33.157000000000004</c:v>
                </c:pt>
                <c:pt idx="39">
                  <c:v>29.89734</c:v>
                </c:pt>
                <c:pt idx="40">
                  <c:v>14.010000000000002</c:v>
                </c:pt>
                <c:pt idx="41">
                  <c:v>45.298999999999999</c:v>
                </c:pt>
                <c:pt idx="42">
                  <c:v>48.101000000000006</c:v>
                </c:pt>
                <c:pt idx="43">
                  <c:v>22.416</c:v>
                </c:pt>
                <c:pt idx="44">
                  <c:v>28.487000000000002</c:v>
                </c:pt>
                <c:pt idx="45">
                  <c:v>23.35</c:v>
                </c:pt>
                <c:pt idx="46">
                  <c:v>29.888000000000002</c:v>
                </c:pt>
                <c:pt idx="47">
                  <c:v>28.487000000000002</c:v>
                </c:pt>
                <c:pt idx="48">
                  <c:v>16.812000000000001</c:v>
                </c:pt>
                <c:pt idx="49">
                  <c:v>56.040000000000006</c:v>
                </c:pt>
                <c:pt idx="50">
                  <c:v>88.73</c:v>
                </c:pt>
                <c:pt idx="51">
                  <c:v>92.466000000000008</c:v>
                </c:pt>
                <c:pt idx="52">
                  <c:v>63.512</c:v>
                </c:pt>
                <c:pt idx="53">
                  <c:v>35.959000000000003</c:v>
                </c:pt>
                <c:pt idx="54">
                  <c:v>34.137700000000002</c:v>
                </c:pt>
                <c:pt idx="55">
                  <c:v>194.27200000000002</c:v>
                </c:pt>
              </c:numCache>
            </c:numRef>
          </c:xVal>
          <c:yVal>
            <c:numRef>
              <c:f>'Regional data'!$J$188:$J$244</c:f>
              <c:numCache>
                <c:formatCode>General</c:formatCode>
                <c:ptCount val="57"/>
                <c:pt idx="3">
                  <c:v>33.799999999999997</c:v>
                </c:pt>
                <c:pt idx="5">
                  <c:v>78</c:v>
                </c:pt>
                <c:pt idx="10">
                  <c:v>41</c:v>
                </c:pt>
                <c:pt idx="14">
                  <c:v>42</c:v>
                </c:pt>
                <c:pt idx="15">
                  <c:v>39</c:v>
                </c:pt>
                <c:pt idx="23">
                  <c:v>98</c:v>
                </c:pt>
                <c:pt idx="30">
                  <c:v>204.5</c:v>
                </c:pt>
                <c:pt idx="35">
                  <c:v>105.1</c:v>
                </c:pt>
                <c:pt idx="53">
                  <c:v>171</c:v>
                </c:pt>
                <c:pt idx="55">
                  <c:v>242</c:v>
                </c:pt>
              </c:numCache>
            </c:numRef>
          </c:yVal>
          <c:smooth val="0"/>
          <c:extLst>
            <c:ext xmlns:c16="http://schemas.microsoft.com/office/drawing/2014/chart" uri="{C3380CC4-5D6E-409C-BE32-E72D297353CC}">
              <c16:uniqueId val="{00000004-9694-4591-B8D3-29C3A5475FC6}"/>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data'!$AM$174:$AM$185</c:f>
              <c:numCache>
                <c:formatCode>General</c:formatCode>
                <c:ptCount val="12"/>
                <c:pt idx="0">
                  <c:v>56.974000000000004</c:v>
                </c:pt>
                <c:pt idx="1">
                  <c:v>19.147000000000002</c:v>
                </c:pt>
                <c:pt idx="2">
                  <c:v>26.152000000000001</c:v>
                </c:pt>
                <c:pt idx="3">
                  <c:v>28.954000000000001</c:v>
                </c:pt>
                <c:pt idx="4">
                  <c:v>18.213000000000001</c:v>
                </c:pt>
                <c:pt idx="5">
                  <c:v>13.076000000000001</c:v>
                </c:pt>
                <c:pt idx="6">
                  <c:v>15.411000000000001</c:v>
                </c:pt>
                <c:pt idx="7">
                  <c:v>18.68</c:v>
                </c:pt>
                <c:pt idx="8">
                  <c:v>32.690000000000005</c:v>
                </c:pt>
                <c:pt idx="9">
                  <c:v>5.6040000000000001</c:v>
                </c:pt>
                <c:pt idx="10">
                  <c:v>9.8070000000000004</c:v>
                </c:pt>
                <c:pt idx="11">
                  <c:v>17.279</c:v>
                </c:pt>
              </c:numCache>
            </c:numRef>
          </c:xVal>
          <c:yVal>
            <c:numRef>
              <c:f>'Regional data'!$J$174:$J$185</c:f>
              <c:numCache>
                <c:formatCode>General</c:formatCode>
                <c:ptCount val="12"/>
                <c:pt idx="3">
                  <c:v>51</c:v>
                </c:pt>
                <c:pt idx="4">
                  <c:v>63.5</c:v>
                </c:pt>
                <c:pt idx="5">
                  <c:v>48</c:v>
                </c:pt>
                <c:pt idx="6">
                  <c:v>49</c:v>
                </c:pt>
              </c:numCache>
            </c:numRef>
          </c:yVal>
          <c:smooth val="0"/>
          <c:extLst>
            <c:ext xmlns:c16="http://schemas.microsoft.com/office/drawing/2014/chart" uri="{C3380CC4-5D6E-409C-BE32-E72D297353CC}">
              <c16:uniqueId val="{00000005-9694-4591-B8D3-29C3A5475FC6}"/>
            </c:ext>
          </c:extLst>
        </c:ser>
        <c:dLbls>
          <c:showLegendKey val="0"/>
          <c:showVal val="0"/>
          <c:showCatName val="0"/>
          <c:showSerName val="0"/>
          <c:showPercent val="0"/>
          <c:showBubbleSize val="0"/>
        </c:dLbls>
        <c:axId val="1216781967"/>
        <c:axId val="1216783215"/>
        <c:extLst/>
      </c:scatterChart>
      <c:valAx>
        <c:axId val="1216781967"/>
        <c:scaling>
          <c:orientation val="minMax"/>
          <c:max val="15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Temperature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Ca vs Na</a:t>
            </a:r>
          </a:p>
        </c:rich>
      </c:tx>
      <c:layout>
        <c:manualLayout>
          <c:xMode val="edge"/>
          <c:yMode val="edge"/>
          <c:x val="0.39080674871205789"/>
          <c:y val="2.8477454040864773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data'!$X$47:$X$171</c:f>
              <c:numCache>
                <c:formatCode>General</c:formatCode>
                <c:ptCount val="125"/>
                <c:pt idx="0">
                  <c:v>1.4</c:v>
                </c:pt>
                <c:pt idx="1">
                  <c:v>235</c:v>
                </c:pt>
                <c:pt idx="2">
                  <c:v>25</c:v>
                </c:pt>
                <c:pt idx="3">
                  <c:v>118</c:v>
                </c:pt>
                <c:pt idx="4">
                  <c:v>16</c:v>
                </c:pt>
                <c:pt idx="5">
                  <c:v>12</c:v>
                </c:pt>
                <c:pt idx="6">
                  <c:v>32</c:v>
                </c:pt>
                <c:pt idx="7">
                  <c:v>69</c:v>
                </c:pt>
                <c:pt idx="8">
                  <c:v>130</c:v>
                </c:pt>
                <c:pt idx="9">
                  <c:v>22</c:v>
                </c:pt>
                <c:pt idx="10">
                  <c:v>78</c:v>
                </c:pt>
                <c:pt idx="11">
                  <c:v>292</c:v>
                </c:pt>
                <c:pt idx="12">
                  <c:v>29</c:v>
                </c:pt>
                <c:pt idx="13">
                  <c:v>42</c:v>
                </c:pt>
                <c:pt idx="14">
                  <c:v>18</c:v>
                </c:pt>
                <c:pt idx="15">
                  <c:v>26</c:v>
                </c:pt>
                <c:pt idx="16">
                  <c:v>179</c:v>
                </c:pt>
                <c:pt idx="17">
                  <c:v>60</c:v>
                </c:pt>
                <c:pt idx="18">
                  <c:v>4.8</c:v>
                </c:pt>
                <c:pt idx="19">
                  <c:v>20</c:v>
                </c:pt>
                <c:pt idx="20">
                  <c:v>42</c:v>
                </c:pt>
                <c:pt idx="21">
                  <c:v>77</c:v>
                </c:pt>
                <c:pt idx="22">
                  <c:v>32</c:v>
                </c:pt>
                <c:pt idx="23">
                  <c:v>104</c:v>
                </c:pt>
                <c:pt idx="24">
                  <c:v>23.4</c:v>
                </c:pt>
                <c:pt idx="25">
                  <c:v>140</c:v>
                </c:pt>
                <c:pt idx="26">
                  <c:v>38</c:v>
                </c:pt>
                <c:pt idx="27">
                  <c:v>20</c:v>
                </c:pt>
                <c:pt idx="28">
                  <c:v>116.6</c:v>
                </c:pt>
                <c:pt idx="29">
                  <c:v>14.2</c:v>
                </c:pt>
                <c:pt idx="30">
                  <c:v>134.6</c:v>
                </c:pt>
                <c:pt idx="31">
                  <c:v>136.69999999999999</c:v>
                </c:pt>
                <c:pt idx="32">
                  <c:v>139.19999999999999</c:v>
                </c:pt>
                <c:pt idx="33">
                  <c:v>2.8</c:v>
                </c:pt>
                <c:pt idx="34">
                  <c:v>32.5</c:v>
                </c:pt>
                <c:pt idx="35">
                  <c:v>27.6</c:v>
                </c:pt>
                <c:pt idx="36">
                  <c:v>5</c:v>
                </c:pt>
                <c:pt idx="37">
                  <c:v>6.5</c:v>
                </c:pt>
                <c:pt idx="38">
                  <c:v>11.9</c:v>
                </c:pt>
                <c:pt idx="39">
                  <c:v>16.3</c:v>
                </c:pt>
                <c:pt idx="40">
                  <c:v>59.6</c:v>
                </c:pt>
                <c:pt idx="41">
                  <c:v>42.4</c:v>
                </c:pt>
                <c:pt idx="42">
                  <c:v>69.5</c:v>
                </c:pt>
                <c:pt idx="43">
                  <c:v>62.1</c:v>
                </c:pt>
                <c:pt idx="44">
                  <c:v>106.4</c:v>
                </c:pt>
                <c:pt idx="45">
                  <c:v>52.2</c:v>
                </c:pt>
                <c:pt idx="46">
                  <c:v>83.4</c:v>
                </c:pt>
                <c:pt idx="47">
                  <c:v>28.4</c:v>
                </c:pt>
                <c:pt idx="48">
                  <c:v>29.4</c:v>
                </c:pt>
                <c:pt idx="49">
                  <c:v>33.299999999999997</c:v>
                </c:pt>
                <c:pt idx="50">
                  <c:v>39.700000000000003</c:v>
                </c:pt>
                <c:pt idx="51">
                  <c:v>60.1</c:v>
                </c:pt>
                <c:pt idx="52">
                  <c:v>59.4</c:v>
                </c:pt>
                <c:pt idx="53">
                  <c:v>14</c:v>
                </c:pt>
                <c:pt idx="54">
                  <c:v>65.2</c:v>
                </c:pt>
                <c:pt idx="55">
                  <c:v>25.2</c:v>
                </c:pt>
                <c:pt idx="56">
                  <c:v>1.7</c:v>
                </c:pt>
                <c:pt idx="57">
                  <c:v>73.400000000000006</c:v>
                </c:pt>
                <c:pt idx="58">
                  <c:v>71.400000000000006</c:v>
                </c:pt>
                <c:pt idx="59">
                  <c:v>103.1</c:v>
                </c:pt>
                <c:pt idx="60">
                  <c:v>63.3</c:v>
                </c:pt>
                <c:pt idx="61">
                  <c:v>16.399999999999999</c:v>
                </c:pt>
                <c:pt idx="62">
                  <c:v>22.5</c:v>
                </c:pt>
                <c:pt idx="63">
                  <c:v>185.8</c:v>
                </c:pt>
                <c:pt idx="64">
                  <c:v>191.2</c:v>
                </c:pt>
                <c:pt idx="65">
                  <c:v>69.3</c:v>
                </c:pt>
                <c:pt idx="66">
                  <c:v>65.2</c:v>
                </c:pt>
                <c:pt idx="67">
                  <c:v>130.4</c:v>
                </c:pt>
                <c:pt idx="68">
                  <c:v>80.3</c:v>
                </c:pt>
                <c:pt idx="69">
                  <c:v>16.600000000000001</c:v>
                </c:pt>
                <c:pt idx="70">
                  <c:v>80.7</c:v>
                </c:pt>
                <c:pt idx="71">
                  <c:v>26.5</c:v>
                </c:pt>
                <c:pt idx="72">
                  <c:v>163.4</c:v>
                </c:pt>
                <c:pt idx="73">
                  <c:v>155.19999999999999</c:v>
                </c:pt>
                <c:pt idx="74">
                  <c:v>97</c:v>
                </c:pt>
                <c:pt idx="75">
                  <c:v>39.5</c:v>
                </c:pt>
                <c:pt idx="76">
                  <c:v>11.6</c:v>
                </c:pt>
                <c:pt idx="77">
                  <c:v>208.9</c:v>
                </c:pt>
                <c:pt idx="78">
                  <c:v>94.3</c:v>
                </c:pt>
                <c:pt idx="79">
                  <c:v>40.9</c:v>
                </c:pt>
                <c:pt idx="80">
                  <c:v>38.200000000000003</c:v>
                </c:pt>
                <c:pt idx="81">
                  <c:v>17.399999999999999</c:v>
                </c:pt>
                <c:pt idx="82">
                  <c:v>10.8</c:v>
                </c:pt>
                <c:pt idx="83">
                  <c:v>162.9</c:v>
                </c:pt>
                <c:pt idx="84">
                  <c:v>140</c:v>
                </c:pt>
                <c:pt idx="85">
                  <c:v>179.9</c:v>
                </c:pt>
                <c:pt idx="86">
                  <c:v>72.5</c:v>
                </c:pt>
                <c:pt idx="87">
                  <c:v>113.9</c:v>
                </c:pt>
                <c:pt idx="88">
                  <c:v>154.6</c:v>
                </c:pt>
                <c:pt idx="89">
                  <c:v>117.3</c:v>
                </c:pt>
                <c:pt idx="90">
                  <c:v>133.19999999999999</c:v>
                </c:pt>
                <c:pt idx="91">
                  <c:v>88.3</c:v>
                </c:pt>
                <c:pt idx="92">
                  <c:v>87.1</c:v>
                </c:pt>
                <c:pt idx="93">
                  <c:v>65.599999999999994</c:v>
                </c:pt>
                <c:pt idx="94">
                  <c:v>125.8</c:v>
                </c:pt>
                <c:pt idx="95">
                  <c:v>103.9</c:v>
                </c:pt>
                <c:pt idx="96">
                  <c:v>66</c:v>
                </c:pt>
                <c:pt idx="97">
                  <c:v>97.9</c:v>
                </c:pt>
                <c:pt idx="98">
                  <c:v>286.10000000000002</c:v>
                </c:pt>
                <c:pt idx="99">
                  <c:v>104.2</c:v>
                </c:pt>
                <c:pt idx="100">
                  <c:v>332.9</c:v>
                </c:pt>
                <c:pt idx="101">
                  <c:v>200</c:v>
                </c:pt>
                <c:pt idx="102">
                  <c:v>74</c:v>
                </c:pt>
                <c:pt idx="103">
                  <c:v>77.099999999999994</c:v>
                </c:pt>
                <c:pt idx="104">
                  <c:v>82.4</c:v>
                </c:pt>
                <c:pt idx="105">
                  <c:v>86.8</c:v>
                </c:pt>
                <c:pt idx="106">
                  <c:v>276.10000000000002</c:v>
                </c:pt>
                <c:pt idx="107">
                  <c:v>89.5</c:v>
                </c:pt>
                <c:pt idx="108">
                  <c:v>95.4</c:v>
                </c:pt>
                <c:pt idx="109">
                  <c:v>126.4</c:v>
                </c:pt>
                <c:pt idx="110">
                  <c:v>148.9</c:v>
                </c:pt>
                <c:pt idx="111">
                  <c:v>75.900000000000006</c:v>
                </c:pt>
                <c:pt idx="112">
                  <c:v>83.6</c:v>
                </c:pt>
                <c:pt idx="113">
                  <c:v>107.9</c:v>
                </c:pt>
                <c:pt idx="114">
                  <c:v>95.4</c:v>
                </c:pt>
                <c:pt idx="115">
                  <c:v>56.3</c:v>
                </c:pt>
                <c:pt idx="116">
                  <c:v>32.6</c:v>
                </c:pt>
                <c:pt idx="117">
                  <c:v>96</c:v>
                </c:pt>
                <c:pt idx="118">
                  <c:v>60.4</c:v>
                </c:pt>
                <c:pt idx="119">
                  <c:v>50.6</c:v>
                </c:pt>
                <c:pt idx="120">
                  <c:v>57.5</c:v>
                </c:pt>
                <c:pt idx="121">
                  <c:v>61.9</c:v>
                </c:pt>
                <c:pt idx="122">
                  <c:v>82.6</c:v>
                </c:pt>
                <c:pt idx="123">
                  <c:v>98.6</c:v>
                </c:pt>
                <c:pt idx="124">
                  <c:v>66.099999999999994</c:v>
                </c:pt>
              </c:numCache>
            </c:numRef>
          </c:xVal>
          <c:yVal>
            <c:numRef>
              <c:f>'Regional data'!$Z$47:$Z$171</c:f>
              <c:numCache>
                <c:formatCode>General</c:formatCode>
                <c:ptCount val="125"/>
                <c:pt idx="0">
                  <c:v>417</c:v>
                </c:pt>
                <c:pt idx="1">
                  <c:v>2750</c:v>
                </c:pt>
                <c:pt idx="2">
                  <c:v>540</c:v>
                </c:pt>
                <c:pt idx="3">
                  <c:v>310</c:v>
                </c:pt>
                <c:pt idx="4">
                  <c:v>360</c:v>
                </c:pt>
                <c:pt idx="5">
                  <c:v>400</c:v>
                </c:pt>
                <c:pt idx="6">
                  <c:v>950</c:v>
                </c:pt>
                <c:pt idx="7">
                  <c:v>950</c:v>
                </c:pt>
                <c:pt idx="8">
                  <c:v>165</c:v>
                </c:pt>
                <c:pt idx="9">
                  <c:v>530</c:v>
                </c:pt>
                <c:pt idx="10">
                  <c:v>419</c:v>
                </c:pt>
                <c:pt idx="11">
                  <c:v>98</c:v>
                </c:pt>
                <c:pt idx="12">
                  <c:v>198</c:v>
                </c:pt>
                <c:pt idx="13">
                  <c:v>310</c:v>
                </c:pt>
                <c:pt idx="14">
                  <c:v>410</c:v>
                </c:pt>
                <c:pt idx="15">
                  <c:v>1020</c:v>
                </c:pt>
                <c:pt idx="16">
                  <c:v>975</c:v>
                </c:pt>
                <c:pt idx="17">
                  <c:v>1560</c:v>
                </c:pt>
                <c:pt idx="18">
                  <c:v>1750</c:v>
                </c:pt>
                <c:pt idx="19">
                  <c:v>1100</c:v>
                </c:pt>
                <c:pt idx="20">
                  <c:v>1375</c:v>
                </c:pt>
                <c:pt idx="21">
                  <c:v>1360</c:v>
                </c:pt>
                <c:pt idx="22">
                  <c:v>1550</c:v>
                </c:pt>
                <c:pt idx="23">
                  <c:v>1002</c:v>
                </c:pt>
                <c:pt idx="24">
                  <c:v>1085</c:v>
                </c:pt>
                <c:pt idx="25">
                  <c:v>140</c:v>
                </c:pt>
                <c:pt idx="26">
                  <c:v>252</c:v>
                </c:pt>
                <c:pt idx="27">
                  <c:v>8.6</c:v>
                </c:pt>
                <c:pt idx="28">
                  <c:v>715</c:v>
                </c:pt>
                <c:pt idx="29">
                  <c:v>742.8</c:v>
                </c:pt>
                <c:pt idx="30">
                  <c:v>267.60000000000002</c:v>
                </c:pt>
                <c:pt idx="31">
                  <c:v>202.2</c:v>
                </c:pt>
                <c:pt idx="32">
                  <c:v>211.5</c:v>
                </c:pt>
                <c:pt idx="33">
                  <c:v>231.5</c:v>
                </c:pt>
                <c:pt idx="34">
                  <c:v>108.9</c:v>
                </c:pt>
                <c:pt idx="35">
                  <c:v>56.7</c:v>
                </c:pt>
                <c:pt idx="36">
                  <c:v>1289.7</c:v>
                </c:pt>
                <c:pt idx="37">
                  <c:v>1351.1</c:v>
                </c:pt>
                <c:pt idx="38">
                  <c:v>1718.4</c:v>
                </c:pt>
                <c:pt idx="39">
                  <c:v>1984.2</c:v>
                </c:pt>
                <c:pt idx="40">
                  <c:v>17.8</c:v>
                </c:pt>
                <c:pt idx="41">
                  <c:v>79.8</c:v>
                </c:pt>
                <c:pt idx="42">
                  <c:v>94.3</c:v>
                </c:pt>
                <c:pt idx="43">
                  <c:v>108.7</c:v>
                </c:pt>
                <c:pt idx="44">
                  <c:v>91.1</c:v>
                </c:pt>
                <c:pt idx="45">
                  <c:v>38.200000000000003</c:v>
                </c:pt>
                <c:pt idx="46">
                  <c:v>175.2</c:v>
                </c:pt>
                <c:pt idx="47">
                  <c:v>387.9</c:v>
                </c:pt>
                <c:pt idx="48">
                  <c:v>30.6</c:v>
                </c:pt>
                <c:pt idx="49">
                  <c:v>30.5</c:v>
                </c:pt>
                <c:pt idx="50">
                  <c:v>34.5</c:v>
                </c:pt>
                <c:pt idx="51">
                  <c:v>14.4</c:v>
                </c:pt>
                <c:pt idx="52">
                  <c:v>1126.0999999999999</c:v>
                </c:pt>
                <c:pt idx="53">
                  <c:v>57.9</c:v>
                </c:pt>
                <c:pt idx="54">
                  <c:v>127.6</c:v>
                </c:pt>
                <c:pt idx="55">
                  <c:v>2.4</c:v>
                </c:pt>
                <c:pt idx="56">
                  <c:v>0.7</c:v>
                </c:pt>
                <c:pt idx="57">
                  <c:v>49.3</c:v>
                </c:pt>
                <c:pt idx="58">
                  <c:v>52.3</c:v>
                </c:pt>
                <c:pt idx="59">
                  <c:v>70.8</c:v>
                </c:pt>
                <c:pt idx="60">
                  <c:v>75.3</c:v>
                </c:pt>
                <c:pt idx="61">
                  <c:v>22.5</c:v>
                </c:pt>
                <c:pt idx="62">
                  <c:v>13.4</c:v>
                </c:pt>
                <c:pt idx="63">
                  <c:v>168</c:v>
                </c:pt>
                <c:pt idx="64">
                  <c:v>186.1</c:v>
                </c:pt>
                <c:pt idx="65">
                  <c:v>47.1</c:v>
                </c:pt>
                <c:pt idx="66">
                  <c:v>96.5</c:v>
                </c:pt>
                <c:pt idx="67">
                  <c:v>236.4</c:v>
                </c:pt>
                <c:pt idx="68">
                  <c:v>23.7</c:v>
                </c:pt>
                <c:pt idx="69">
                  <c:v>5.4</c:v>
                </c:pt>
                <c:pt idx="70">
                  <c:v>12.9</c:v>
                </c:pt>
                <c:pt idx="71">
                  <c:v>51.3</c:v>
                </c:pt>
                <c:pt idx="72">
                  <c:v>27.7</c:v>
                </c:pt>
                <c:pt idx="73">
                  <c:v>30.9</c:v>
                </c:pt>
                <c:pt idx="74">
                  <c:v>7.6</c:v>
                </c:pt>
                <c:pt idx="75">
                  <c:v>307.3</c:v>
                </c:pt>
                <c:pt idx="76">
                  <c:v>351.1</c:v>
                </c:pt>
                <c:pt idx="77">
                  <c:v>529.29999999999995</c:v>
                </c:pt>
                <c:pt idx="78">
                  <c:v>23.1</c:v>
                </c:pt>
                <c:pt idx="79">
                  <c:v>82.2</c:v>
                </c:pt>
                <c:pt idx="80">
                  <c:v>174</c:v>
                </c:pt>
                <c:pt idx="81">
                  <c:v>210.4</c:v>
                </c:pt>
                <c:pt idx="82">
                  <c:v>926</c:v>
                </c:pt>
                <c:pt idx="83">
                  <c:v>631</c:v>
                </c:pt>
                <c:pt idx="84">
                  <c:v>50.6</c:v>
                </c:pt>
                <c:pt idx="85">
                  <c:v>90.1</c:v>
                </c:pt>
                <c:pt idx="86">
                  <c:v>114.7</c:v>
                </c:pt>
                <c:pt idx="87">
                  <c:v>235.7</c:v>
                </c:pt>
                <c:pt idx="88">
                  <c:v>70.3</c:v>
                </c:pt>
                <c:pt idx="89">
                  <c:v>71.7</c:v>
                </c:pt>
                <c:pt idx="90">
                  <c:v>183.9</c:v>
                </c:pt>
                <c:pt idx="91">
                  <c:v>55.1</c:v>
                </c:pt>
                <c:pt idx="92">
                  <c:v>53.1</c:v>
                </c:pt>
                <c:pt idx="93">
                  <c:v>27</c:v>
                </c:pt>
                <c:pt idx="94">
                  <c:v>76.099999999999994</c:v>
                </c:pt>
                <c:pt idx="95">
                  <c:v>54.1</c:v>
                </c:pt>
                <c:pt idx="96">
                  <c:v>50.6</c:v>
                </c:pt>
                <c:pt idx="97">
                  <c:v>59.4</c:v>
                </c:pt>
                <c:pt idx="98">
                  <c:v>318.3</c:v>
                </c:pt>
                <c:pt idx="99">
                  <c:v>294.5</c:v>
                </c:pt>
                <c:pt idx="100">
                  <c:v>654.9</c:v>
                </c:pt>
                <c:pt idx="101">
                  <c:v>667.6</c:v>
                </c:pt>
                <c:pt idx="102">
                  <c:v>21.5</c:v>
                </c:pt>
                <c:pt idx="103">
                  <c:v>17.3</c:v>
                </c:pt>
                <c:pt idx="104">
                  <c:v>18.5</c:v>
                </c:pt>
                <c:pt idx="105">
                  <c:v>40.9</c:v>
                </c:pt>
                <c:pt idx="106">
                  <c:v>65.3</c:v>
                </c:pt>
                <c:pt idx="107">
                  <c:v>25.4</c:v>
                </c:pt>
                <c:pt idx="108">
                  <c:v>43</c:v>
                </c:pt>
                <c:pt idx="109">
                  <c:v>108.2</c:v>
                </c:pt>
                <c:pt idx="110">
                  <c:v>142</c:v>
                </c:pt>
                <c:pt idx="111">
                  <c:v>42.8</c:v>
                </c:pt>
                <c:pt idx="112">
                  <c:v>33.700000000000003</c:v>
                </c:pt>
                <c:pt idx="113">
                  <c:v>62.7</c:v>
                </c:pt>
                <c:pt idx="114">
                  <c:v>68.400000000000006</c:v>
                </c:pt>
                <c:pt idx="115">
                  <c:v>63.6</c:v>
                </c:pt>
                <c:pt idx="116">
                  <c:v>7.5</c:v>
                </c:pt>
                <c:pt idx="117">
                  <c:v>81.3</c:v>
                </c:pt>
                <c:pt idx="118">
                  <c:v>7.8</c:v>
                </c:pt>
                <c:pt idx="119">
                  <c:v>18.8</c:v>
                </c:pt>
                <c:pt idx="120">
                  <c:v>188.5</c:v>
                </c:pt>
                <c:pt idx="121">
                  <c:v>24.5</c:v>
                </c:pt>
                <c:pt idx="122">
                  <c:v>84.6</c:v>
                </c:pt>
                <c:pt idx="123">
                  <c:v>37.200000000000003</c:v>
                </c:pt>
                <c:pt idx="124">
                  <c:v>89.7</c:v>
                </c:pt>
              </c:numCache>
            </c:numRef>
          </c:yVal>
          <c:smooth val="0"/>
          <c:extLst>
            <c:ext xmlns:c16="http://schemas.microsoft.com/office/drawing/2014/chart" uri="{C3380CC4-5D6E-409C-BE32-E72D297353CC}">
              <c16:uniqueId val="{00000000-990E-47DF-9E1B-B1A3EC4BCC69}"/>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numRef>
              <c:f>'Regional data'!$X$247:$X$313</c:f>
              <c:numCache>
                <c:formatCode>General</c:formatCode>
                <c:ptCount val="67"/>
                <c:pt idx="0">
                  <c:v>65</c:v>
                </c:pt>
                <c:pt idx="1">
                  <c:v>100</c:v>
                </c:pt>
                <c:pt idx="2">
                  <c:v>96</c:v>
                </c:pt>
                <c:pt idx="3">
                  <c:v>90</c:v>
                </c:pt>
                <c:pt idx="4">
                  <c:v>16</c:v>
                </c:pt>
                <c:pt idx="5">
                  <c:v>3848</c:v>
                </c:pt>
                <c:pt idx="6">
                  <c:v>800</c:v>
                </c:pt>
                <c:pt idx="7">
                  <c:v>3175</c:v>
                </c:pt>
                <c:pt idx="8">
                  <c:v>12</c:v>
                </c:pt>
                <c:pt idx="9">
                  <c:v>32</c:v>
                </c:pt>
                <c:pt idx="10">
                  <c:v>3</c:v>
                </c:pt>
                <c:pt idx="11">
                  <c:v>146</c:v>
                </c:pt>
                <c:pt idx="12">
                  <c:v>41</c:v>
                </c:pt>
                <c:pt idx="13">
                  <c:v>335</c:v>
                </c:pt>
                <c:pt idx="14">
                  <c:v>37</c:v>
                </c:pt>
                <c:pt idx="15">
                  <c:v>58</c:v>
                </c:pt>
                <c:pt idx="16">
                  <c:v>96</c:v>
                </c:pt>
                <c:pt idx="17">
                  <c:v>170</c:v>
                </c:pt>
                <c:pt idx="18">
                  <c:v>222</c:v>
                </c:pt>
                <c:pt idx="19">
                  <c:v>83</c:v>
                </c:pt>
                <c:pt idx="20">
                  <c:v>14</c:v>
                </c:pt>
                <c:pt idx="21">
                  <c:v>19</c:v>
                </c:pt>
                <c:pt idx="22">
                  <c:v>108</c:v>
                </c:pt>
                <c:pt idx="23">
                  <c:v>6</c:v>
                </c:pt>
                <c:pt idx="24">
                  <c:v>28.1</c:v>
                </c:pt>
                <c:pt idx="25">
                  <c:v>245</c:v>
                </c:pt>
                <c:pt idx="26">
                  <c:v>44</c:v>
                </c:pt>
                <c:pt idx="27">
                  <c:v>40</c:v>
                </c:pt>
                <c:pt idx="28">
                  <c:v>42.4</c:v>
                </c:pt>
                <c:pt idx="29">
                  <c:v>480</c:v>
                </c:pt>
                <c:pt idx="30">
                  <c:v>64</c:v>
                </c:pt>
                <c:pt idx="31">
                  <c:v>126</c:v>
                </c:pt>
                <c:pt idx="32">
                  <c:v>431</c:v>
                </c:pt>
                <c:pt idx="33">
                  <c:v>32</c:v>
                </c:pt>
                <c:pt idx="34">
                  <c:v>340</c:v>
                </c:pt>
                <c:pt idx="35">
                  <c:v>19</c:v>
                </c:pt>
                <c:pt idx="36">
                  <c:v>36</c:v>
                </c:pt>
                <c:pt idx="37">
                  <c:v>58</c:v>
                </c:pt>
                <c:pt idx="38">
                  <c:v>40</c:v>
                </c:pt>
                <c:pt idx="39">
                  <c:v>73</c:v>
                </c:pt>
                <c:pt idx="40">
                  <c:v>60</c:v>
                </c:pt>
                <c:pt idx="41">
                  <c:v>53</c:v>
                </c:pt>
                <c:pt idx="42">
                  <c:v>38</c:v>
                </c:pt>
                <c:pt idx="43">
                  <c:v>52</c:v>
                </c:pt>
                <c:pt idx="44">
                  <c:v>40</c:v>
                </c:pt>
                <c:pt idx="45">
                  <c:v>44</c:v>
                </c:pt>
                <c:pt idx="46">
                  <c:v>83</c:v>
                </c:pt>
                <c:pt idx="47">
                  <c:v>58</c:v>
                </c:pt>
                <c:pt idx="48">
                  <c:v>18</c:v>
                </c:pt>
                <c:pt idx="49">
                  <c:v>58</c:v>
                </c:pt>
                <c:pt idx="50">
                  <c:v>18</c:v>
                </c:pt>
                <c:pt idx="51">
                  <c:v>21</c:v>
                </c:pt>
                <c:pt idx="52">
                  <c:v>21</c:v>
                </c:pt>
                <c:pt idx="53">
                  <c:v>18</c:v>
                </c:pt>
                <c:pt idx="54">
                  <c:v>48</c:v>
                </c:pt>
                <c:pt idx="55">
                  <c:v>56</c:v>
                </c:pt>
                <c:pt idx="56">
                  <c:v>64.5</c:v>
                </c:pt>
                <c:pt idx="57">
                  <c:v>80.900000000000006</c:v>
                </c:pt>
                <c:pt idx="58">
                  <c:v>109.3</c:v>
                </c:pt>
                <c:pt idx="59">
                  <c:v>55.2</c:v>
                </c:pt>
                <c:pt idx="60">
                  <c:v>120</c:v>
                </c:pt>
                <c:pt idx="61">
                  <c:v>200.7</c:v>
                </c:pt>
                <c:pt idx="62">
                  <c:v>190.3</c:v>
                </c:pt>
                <c:pt idx="63">
                  <c:v>183.1</c:v>
                </c:pt>
                <c:pt idx="64">
                  <c:v>126.3</c:v>
                </c:pt>
                <c:pt idx="65">
                  <c:v>82.7</c:v>
                </c:pt>
                <c:pt idx="66">
                  <c:v>113.9</c:v>
                </c:pt>
              </c:numCache>
            </c:numRef>
          </c:xVal>
          <c:yVal>
            <c:numRef>
              <c:f>'Regional data'!$Z$247:$Z$313</c:f>
              <c:numCache>
                <c:formatCode>General</c:formatCode>
                <c:ptCount val="67"/>
                <c:pt idx="0">
                  <c:v>160</c:v>
                </c:pt>
                <c:pt idx="1">
                  <c:v>198</c:v>
                </c:pt>
                <c:pt idx="2">
                  <c:v>134</c:v>
                </c:pt>
                <c:pt idx="3">
                  <c:v>194</c:v>
                </c:pt>
                <c:pt idx="4">
                  <c:v>200</c:v>
                </c:pt>
                <c:pt idx="5">
                  <c:v>21500</c:v>
                </c:pt>
                <c:pt idx="6">
                  <c:v>5100</c:v>
                </c:pt>
                <c:pt idx="7">
                  <c:v>22250</c:v>
                </c:pt>
                <c:pt idx="8">
                  <c:v>84</c:v>
                </c:pt>
                <c:pt idx="9">
                  <c:v>36</c:v>
                </c:pt>
                <c:pt idx="10">
                  <c:v>1900</c:v>
                </c:pt>
                <c:pt idx="11">
                  <c:v>205</c:v>
                </c:pt>
                <c:pt idx="12">
                  <c:v>426</c:v>
                </c:pt>
                <c:pt idx="13">
                  <c:v>50</c:v>
                </c:pt>
                <c:pt idx="14">
                  <c:v>41</c:v>
                </c:pt>
                <c:pt idx="15">
                  <c:v>48</c:v>
                </c:pt>
                <c:pt idx="16">
                  <c:v>12</c:v>
                </c:pt>
                <c:pt idx="17">
                  <c:v>230</c:v>
                </c:pt>
                <c:pt idx="18">
                  <c:v>750</c:v>
                </c:pt>
                <c:pt idx="19">
                  <c:v>940</c:v>
                </c:pt>
                <c:pt idx="20">
                  <c:v>143</c:v>
                </c:pt>
                <c:pt idx="21">
                  <c:v>146</c:v>
                </c:pt>
                <c:pt idx="22">
                  <c:v>880</c:v>
                </c:pt>
                <c:pt idx="23">
                  <c:v>62</c:v>
                </c:pt>
                <c:pt idx="24">
                  <c:v>619</c:v>
                </c:pt>
                <c:pt idx="25">
                  <c:v>350</c:v>
                </c:pt>
                <c:pt idx="26">
                  <c:v>640</c:v>
                </c:pt>
                <c:pt idx="27">
                  <c:v>680</c:v>
                </c:pt>
                <c:pt idx="28">
                  <c:v>1200</c:v>
                </c:pt>
                <c:pt idx="29">
                  <c:v>2500</c:v>
                </c:pt>
                <c:pt idx="30">
                  <c:v>672</c:v>
                </c:pt>
                <c:pt idx="31">
                  <c:v>107</c:v>
                </c:pt>
                <c:pt idx="32">
                  <c:v>3500</c:v>
                </c:pt>
                <c:pt idx="33">
                  <c:v>2850</c:v>
                </c:pt>
                <c:pt idx="34">
                  <c:v>250</c:v>
                </c:pt>
                <c:pt idx="35">
                  <c:v>23.5</c:v>
                </c:pt>
                <c:pt idx="36">
                  <c:v>15</c:v>
                </c:pt>
                <c:pt idx="37">
                  <c:v>14</c:v>
                </c:pt>
                <c:pt idx="38">
                  <c:v>17</c:v>
                </c:pt>
                <c:pt idx="39">
                  <c:v>18</c:v>
                </c:pt>
                <c:pt idx="40">
                  <c:v>128</c:v>
                </c:pt>
                <c:pt idx="41">
                  <c:v>15</c:v>
                </c:pt>
                <c:pt idx="42">
                  <c:v>227</c:v>
                </c:pt>
                <c:pt idx="43">
                  <c:v>430</c:v>
                </c:pt>
                <c:pt idx="44">
                  <c:v>1.4</c:v>
                </c:pt>
                <c:pt idx="45">
                  <c:v>580</c:v>
                </c:pt>
                <c:pt idx="46">
                  <c:v>260</c:v>
                </c:pt>
                <c:pt idx="47">
                  <c:v>66</c:v>
                </c:pt>
                <c:pt idx="48">
                  <c:v>230</c:v>
                </c:pt>
                <c:pt idx="49">
                  <c:v>205</c:v>
                </c:pt>
                <c:pt idx="50">
                  <c:v>380</c:v>
                </c:pt>
                <c:pt idx="51">
                  <c:v>300</c:v>
                </c:pt>
                <c:pt idx="52">
                  <c:v>252</c:v>
                </c:pt>
                <c:pt idx="53">
                  <c:v>199</c:v>
                </c:pt>
                <c:pt idx="54">
                  <c:v>460</c:v>
                </c:pt>
                <c:pt idx="55">
                  <c:v>570</c:v>
                </c:pt>
                <c:pt idx="56">
                  <c:v>638</c:v>
                </c:pt>
                <c:pt idx="57">
                  <c:v>125.5</c:v>
                </c:pt>
                <c:pt idx="58">
                  <c:v>83.3</c:v>
                </c:pt>
                <c:pt idx="59">
                  <c:v>35.299999999999997</c:v>
                </c:pt>
                <c:pt idx="60">
                  <c:v>78.5</c:v>
                </c:pt>
                <c:pt idx="61">
                  <c:v>133</c:v>
                </c:pt>
                <c:pt idx="62">
                  <c:v>53.2</c:v>
                </c:pt>
                <c:pt idx="63">
                  <c:v>203.5</c:v>
                </c:pt>
                <c:pt idx="64">
                  <c:v>45.2</c:v>
                </c:pt>
                <c:pt idx="65">
                  <c:v>35.700000000000003</c:v>
                </c:pt>
                <c:pt idx="66">
                  <c:v>19.5</c:v>
                </c:pt>
              </c:numCache>
            </c:numRef>
          </c:yVal>
          <c:smooth val="0"/>
          <c:extLst xmlns:c15="http://schemas.microsoft.com/office/drawing/2012/chart">
            <c:ext xmlns:c16="http://schemas.microsoft.com/office/drawing/2014/chart" uri="{C3380CC4-5D6E-409C-BE32-E72D297353CC}">
              <c16:uniqueId val="{00000001-990E-47DF-9E1B-B1A3EC4BCC69}"/>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data'!$X$7:$X$44</c:f>
              <c:numCache>
                <c:formatCode>General</c:formatCode>
                <c:ptCount val="38"/>
                <c:pt idx="0">
                  <c:v>48</c:v>
                </c:pt>
                <c:pt idx="1">
                  <c:v>75</c:v>
                </c:pt>
                <c:pt idx="2">
                  <c:v>48</c:v>
                </c:pt>
                <c:pt idx="3">
                  <c:v>47</c:v>
                </c:pt>
                <c:pt idx="4">
                  <c:v>72</c:v>
                </c:pt>
                <c:pt idx="5">
                  <c:v>80</c:v>
                </c:pt>
                <c:pt idx="6">
                  <c:v>47</c:v>
                </c:pt>
                <c:pt idx="7">
                  <c:v>75</c:v>
                </c:pt>
                <c:pt idx="8">
                  <c:v>79</c:v>
                </c:pt>
                <c:pt idx="9">
                  <c:v>388</c:v>
                </c:pt>
                <c:pt idx="10">
                  <c:v>208</c:v>
                </c:pt>
                <c:pt idx="11">
                  <c:v>198</c:v>
                </c:pt>
                <c:pt idx="12">
                  <c:v>40</c:v>
                </c:pt>
                <c:pt idx="13">
                  <c:v>83</c:v>
                </c:pt>
                <c:pt idx="14">
                  <c:v>22.8</c:v>
                </c:pt>
                <c:pt idx="15">
                  <c:v>41</c:v>
                </c:pt>
                <c:pt idx="16">
                  <c:v>300</c:v>
                </c:pt>
                <c:pt idx="17">
                  <c:v>100</c:v>
                </c:pt>
                <c:pt idx="18">
                  <c:v>289</c:v>
                </c:pt>
                <c:pt idx="19">
                  <c:v>1222</c:v>
                </c:pt>
                <c:pt idx="20">
                  <c:v>821</c:v>
                </c:pt>
                <c:pt idx="21">
                  <c:v>71.900000000000006</c:v>
                </c:pt>
                <c:pt idx="22">
                  <c:v>48</c:v>
                </c:pt>
                <c:pt idx="23">
                  <c:v>380</c:v>
                </c:pt>
                <c:pt idx="24">
                  <c:v>56</c:v>
                </c:pt>
                <c:pt idx="25">
                  <c:v>79</c:v>
                </c:pt>
                <c:pt idx="26">
                  <c:v>88</c:v>
                </c:pt>
                <c:pt idx="27">
                  <c:v>96</c:v>
                </c:pt>
                <c:pt idx="28">
                  <c:v>44</c:v>
                </c:pt>
                <c:pt idx="29">
                  <c:v>174</c:v>
                </c:pt>
                <c:pt idx="30">
                  <c:v>135</c:v>
                </c:pt>
                <c:pt idx="31">
                  <c:v>6</c:v>
                </c:pt>
                <c:pt idx="32">
                  <c:v>97</c:v>
                </c:pt>
                <c:pt idx="33">
                  <c:v>242</c:v>
                </c:pt>
                <c:pt idx="34">
                  <c:v>4.4000000000000004</c:v>
                </c:pt>
                <c:pt idx="35">
                  <c:v>199</c:v>
                </c:pt>
                <c:pt idx="36">
                  <c:v>212.3</c:v>
                </c:pt>
                <c:pt idx="37">
                  <c:v>183.3</c:v>
                </c:pt>
              </c:numCache>
            </c:numRef>
          </c:xVal>
          <c:yVal>
            <c:numRef>
              <c:f>'Regional data'!$Z$7:$Z$44</c:f>
              <c:numCache>
                <c:formatCode>General</c:formatCode>
                <c:ptCount val="38"/>
                <c:pt idx="0">
                  <c:v>483</c:v>
                </c:pt>
                <c:pt idx="1">
                  <c:v>473</c:v>
                </c:pt>
                <c:pt idx="2">
                  <c:v>492</c:v>
                </c:pt>
                <c:pt idx="3">
                  <c:v>500</c:v>
                </c:pt>
                <c:pt idx="4">
                  <c:v>472</c:v>
                </c:pt>
                <c:pt idx="5">
                  <c:v>466</c:v>
                </c:pt>
                <c:pt idx="6">
                  <c:v>484</c:v>
                </c:pt>
                <c:pt idx="7">
                  <c:v>471</c:v>
                </c:pt>
                <c:pt idx="8">
                  <c:v>464</c:v>
                </c:pt>
                <c:pt idx="9">
                  <c:v>236</c:v>
                </c:pt>
                <c:pt idx="10">
                  <c:v>440</c:v>
                </c:pt>
                <c:pt idx="11">
                  <c:v>450</c:v>
                </c:pt>
                <c:pt idx="12">
                  <c:v>550</c:v>
                </c:pt>
                <c:pt idx="13">
                  <c:v>53</c:v>
                </c:pt>
                <c:pt idx="14">
                  <c:v>174</c:v>
                </c:pt>
                <c:pt idx="15">
                  <c:v>1650</c:v>
                </c:pt>
                <c:pt idx="16">
                  <c:v>133</c:v>
                </c:pt>
                <c:pt idx="17">
                  <c:v>70</c:v>
                </c:pt>
                <c:pt idx="18">
                  <c:v>410</c:v>
                </c:pt>
                <c:pt idx="19">
                  <c:v>2900</c:v>
                </c:pt>
                <c:pt idx="20">
                  <c:v>2100</c:v>
                </c:pt>
                <c:pt idx="21">
                  <c:v>487</c:v>
                </c:pt>
                <c:pt idx="22">
                  <c:v>71</c:v>
                </c:pt>
                <c:pt idx="23">
                  <c:v>630</c:v>
                </c:pt>
                <c:pt idx="24">
                  <c:v>11</c:v>
                </c:pt>
                <c:pt idx="25">
                  <c:v>22.5</c:v>
                </c:pt>
                <c:pt idx="26">
                  <c:v>15.3</c:v>
                </c:pt>
                <c:pt idx="27">
                  <c:v>130</c:v>
                </c:pt>
                <c:pt idx="28">
                  <c:v>230</c:v>
                </c:pt>
                <c:pt idx="29">
                  <c:v>213</c:v>
                </c:pt>
                <c:pt idx="30">
                  <c:v>72</c:v>
                </c:pt>
                <c:pt idx="31">
                  <c:v>110</c:v>
                </c:pt>
                <c:pt idx="32">
                  <c:v>1215</c:v>
                </c:pt>
                <c:pt idx="33">
                  <c:v>819</c:v>
                </c:pt>
                <c:pt idx="34">
                  <c:v>106</c:v>
                </c:pt>
                <c:pt idx="35">
                  <c:v>264</c:v>
                </c:pt>
                <c:pt idx="36">
                  <c:v>388</c:v>
                </c:pt>
                <c:pt idx="37">
                  <c:v>230</c:v>
                </c:pt>
              </c:numCache>
            </c:numRef>
          </c:yVal>
          <c:smooth val="0"/>
          <c:extLst>
            <c:ext xmlns:c16="http://schemas.microsoft.com/office/drawing/2014/chart" uri="{C3380CC4-5D6E-409C-BE32-E72D297353CC}">
              <c16:uniqueId val="{00000002-990E-47DF-9E1B-B1A3EC4BCC69}"/>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numRef>
              <c:f>'Regional data'!$X$316:$X$327</c:f>
              <c:numCache>
                <c:formatCode>General</c:formatCode>
                <c:ptCount val="12"/>
                <c:pt idx="0">
                  <c:v>4</c:v>
                </c:pt>
                <c:pt idx="1">
                  <c:v>36</c:v>
                </c:pt>
                <c:pt idx="2">
                  <c:v>136</c:v>
                </c:pt>
                <c:pt idx="3">
                  <c:v>272</c:v>
                </c:pt>
                <c:pt idx="4">
                  <c:v>75.099999999999994</c:v>
                </c:pt>
                <c:pt idx="5">
                  <c:v>69</c:v>
                </c:pt>
                <c:pt idx="6">
                  <c:v>212</c:v>
                </c:pt>
                <c:pt idx="7">
                  <c:v>240</c:v>
                </c:pt>
                <c:pt idx="8">
                  <c:v>280.10000000000002</c:v>
                </c:pt>
                <c:pt idx="9">
                  <c:v>76.599999999999994</c:v>
                </c:pt>
                <c:pt idx="10">
                  <c:v>187.9</c:v>
                </c:pt>
                <c:pt idx="11">
                  <c:v>53</c:v>
                </c:pt>
              </c:numCache>
            </c:numRef>
          </c:xVal>
          <c:yVal>
            <c:numRef>
              <c:f>'Regional data'!$Z$316:$Z$327</c:f>
              <c:numCache>
                <c:formatCode>General</c:formatCode>
                <c:ptCount val="12"/>
                <c:pt idx="0">
                  <c:v>77</c:v>
                </c:pt>
                <c:pt idx="1">
                  <c:v>780</c:v>
                </c:pt>
                <c:pt idx="2">
                  <c:v>32</c:v>
                </c:pt>
                <c:pt idx="3">
                  <c:v>331</c:v>
                </c:pt>
                <c:pt idx="4">
                  <c:v>367</c:v>
                </c:pt>
                <c:pt idx="5">
                  <c:v>1960</c:v>
                </c:pt>
                <c:pt idx="6">
                  <c:v>700</c:v>
                </c:pt>
                <c:pt idx="7">
                  <c:v>12</c:v>
                </c:pt>
                <c:pt idx="8">
                  <c:v>93.6</c:v>
                </c:pt>
                <c:pt idx="9">
                  <c:v>182.1</c:v>
                </c:pt>
                <c:pt idx="10">
                  <c:v>203.1</c:v>
                </c:pt>
                <c:pt idx="11">
                  <c:v>89.2</c:v>
                </c:pt>
              </c:numCache>
            </c:numRef>
          </c:yVal>
          <c:smooth val="0"/>
          <c:extLst>
            <c:ext xmlns:c16="http://schemas.microsoft.com/office/drawing/2014/chart" uri="{C3380CC4-5D6E-409C-BE32-E72D297353CC}">
              <c16:uniqueId val="{00000003-990E-47DF-9E1B-B1A3EC4BCC69}"/>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data'!$X$188:$X$244</c:f>
              <c:numCache>
                <c:formatCode>General</c:formatCode>
                <c:ptCount val="57"/>
                <c:pt idx="0">
                  <c:v>136</c:v>
                </c:pt>
                <c:pt idx="1">
                  <c:v>130</c:v>
                </c:pt>
                <c:pt idx="2">
                  <c:v>53</c:v>
                </c:pt>
                <c:pt idx="3">
                  <c:v>248</c:v>
                </c:pt>
                <c:pt idx="4">
                  <c:v>378</c:v>
                </c:pt>
                <c:pt idx="5">
                  <c:v>341</c:v>
                </c:pt>
                <c:pt idx="6">
                  <c:v>175</c:v>
                </c:pt>
                <c:pt idx="7">
                  <c:v>208</c:v>
                </c:pt>
                <c:pt idx="8">
                  <c:v>89</c:v>
                </c:pt>
                <c:pt idx="9">
                  <c:v>5</c:v>
                </c:pt>
                <c:pt idx="10">
                  <c:v>204</c:v>
                </c:pt>
                <c:pt idx="11">
                  <c:v>38</c:v>
                </c:pt>
                <c:pt idx="12">
                  <c:v>170</c:v>
                </c:pt>
                <c:pt idx="13">
                  <c:v>494</c:v>
                </c:pt>
                <c:pt idx="14">
                  <c:v>69</c:v>
                </c:pt>
                <c:pt idx="15">
                  <c:v>49</c:v>
                </c:pt>
                <c:pt idx="16">
                  <c:v>5.4</c:v>
                </c:pt>
                <c:pt idx="17">
                  <c:v>72.3</c:v>
                </c:pt>
                <c:pt idx="18">
                  <c:v>97.7</c:v>
                </c:pt>
                <c:pt idx="19">
                  <c:v>135</c:v>
                </c:pt>
                <c:pt idx="20">
                  <c:v>200</c:v>
                </c:pt>
                <c:pt idx="21">
                  <c:v>160</c:v>
                </c:pt>
                <c:pt idx="22">
                  <c:v>150</c:v>
                </c:pt>
                <c:pt idx="23">
                  <c:v>29.5</c:v>
                </c:pt>
                <c:pt idx="24">
                  <c:v>7.01</c:v>
                </c:pt>
                <c:pt idx="25">
                  <c:v>130</c:v>
                </c:pt>
                <c:pt idx="26">
                  <c:v>106</c:v>
                </c:pt>
                <c:pt idx="27">
                  <c:v>210</c:v>
                </c:pt>
                <c:pt idx="28">
                  <c:v>216</c:v>
                </c:pt>
                <c:pt idx="29">
                  <c:v>8.42</c:v>
                </c:pt>
                <c:pt idx="30">
                  <c:v>1.6</c:v>
                </c:pt>
                <c:pt idx="31">
                  <c:v>34</c:v>
                </c:pt>
                <c:pt idx="32">
                  <c:v>39</c:v>
                </c:pt>
                <c:pt idx="33">
                  <c:v>79.400000000000006</c:v>
                </c:pt>
                <c:pt idx="34">
                  <c:v>33</c:v>
                </c:pt>
                <c:pt idx="35">
                  <c:v>49</c:v>
                </c:pt>
                <c:pt idx="36">
                  <c:v>56</c:v>
                </c:pt>
                <c:pt idx="37">
                  <c:v>160</c:v>
                </c:pt>
                <c:pt idx="38">
                  <c:v>106</c:v>
                </c:pt>
                <c:pt idx="39">
                  <c:v>141</c:v>
                </c:pt>
                <c:pt idx="40">
                  <c:v>962</c:v>
                </c:pt>
                <c:pt idx="41">
                  <c:v>124</c:v>
                </c:pt>
                <c:pt idx="42">
                  <c:v>35</c:v>
                </c:pt>
                <c:pt idx="43">
                  <c:v>72</c:v>
                </c:pt>
                <c:pt idx="44">
                  <c:v>168</c:v>
                </c:pt>
                <c:pt idx="45">
                  <c:v>184.2</c:v>
                </c:pt>
                <c:pt idx="46">
                  <c:v>164</c:v>
                </c:pt>
                <c:pt idx="47">
                  <c:v>2.5</c:v>
                </c:pt>
                <c:pt idx="48">
                  <c:v>37</c:v>
                </c:pt>
                <c:pt idx="49">
                  <c:v>16</c:v>
                </c:pt>
                <c:pt idx="50">
                  <c:v>217</c:v>
                </c:pt>
                <c:pt idx="51">
                  <c:v>50</c:v>
                </c:pt>
                <c:pt idx="52">
                  <c:v>266</c:v>
                </c:pt>
                <c:pt idx="53">
                  <c:v>2</c:v>
                </c:pt>
                <c:pt idx="54">
                  <c:v>106</c:v>
                </c:pt>
                <c:pt idx="55">
                  <c:v>2.7</c:v>
                </c:pt>
                <c:pt idx="56">
                  <c:v>97.7</c:v>
                </c:pt>
              </c:numCache>
            </c:numRef>
          </c:xVal>
          <c:yVal>
            <c:numRef>
              <c:f>'Regional data'!$Z$188:$Z$244</c:f>
              <c:numCache>
                <c:formatCode>General</c:formatCode>
                <c:ptCount val="57"/>
                <c:pt idx="0">
                  <c:v>2050</c:v>
                </c:pt>
                <c:pt idx="1">
                  <c:v>1751</c:v>
                </c:pt>
                <c:pt idx="2">
                  <c:v>16</c:v>
                </c:pt>
                <c:pt idx="3">
                  <c:v>94</c:v>
                </c:pt>
                <c:pt idx="4">
                  <c:v>108</c:v>
                </c:pt>
                <c:pt idx="5">
                  <c:v>216</c:v>
                </c:pt>
                <c:pt idx="6">
                  <c:v>124</c:v>
                </c:pt>
                <c:pt idx="7">
                  <c:v>173</c:v>
                </c:pt>
                <c:pt idx="8">
                  <c:v>609</c:v>
                </c:pt>
                <c:pt idx="9">
                  <c:v>1497</c:v>
                </c:pt>
                <c:pt idx="10">
                  <c:v>225</c:v>
                </c:pt>
                <c:pt idx="11">
                  <c:v>350</c:v>
                </c:pt>
                <c:pt idx="12">
                  <c:v>380</c:v>
                </c:pt>
                <c:pt idx="13">
                  <c:v>254</c:v>
                </c:pt>
                <c:pt idx="14">
                  <c:v>920</c:v>
                </c:pt>
                <c:pt idx="15">
                  <c:v>1398</c:v>
                </c:pt>
                <c:pt idx="16">
                  <c:v>2230</c:v>
                </c:pt>
                <c:pt idx="17">
                  <c:v>153</c:v>
                </c:pt>
                <c:pt idx="18">
                  <c:v>2326</c:v>
                </c:pt>
                <c:pt idx="19">
                  <c:v>838</c:v>
                </c:pt>
                <c:pt idx="20">
                  <c:v>590</c:v>
                </c:pt>
                <c:pt idx="21">
                  <c:v>750</c:v>
                </c:pt>
                <c:pt idx="22">
                  <c:v>850</c:v>
                </c:pt>
                <c:pt idx="23">
                  <c:v>858</c:v>
                </c:pt>
                <c:pt idx="24">
                  <c:v>1656</c:v>
                </c:pt>
                <c:pt idx="25">
                  <c:v>45</c:v>
                </c:pt>
                <c:pt idx="26">
                  <c:v>52</c:v>
                </c:pt>
                <c:pt idx="27">
                  <c:v>33</c:v>
                </c:pt>
                <c:pt idx="28">
                  <c:v>40</c:v>
                </c:pt>
                <c:pt idx="29">
                  <c:v>33</c:v>
                </c:pt>
                <c:pt idx="30">
                  <c:v>1290</c:v>
                </c:pt>
                <c:pt idx="31">
                  <c:v>340</c:v>
                </c:pt>
                <c:pt idx="32">
                  <c:v>395</c:v>
                </c:pt>
                <c:pt idx="33">
                  <c:v>483</c:v>
                </c:pt>
                <c:pt idx="34">
                  <c:v>409</c:v>
                </c:pt>
                <c:pt idx="35">
                  <c:v>315</c:v>
                </c:pt>
                <c:pt idx="36">
                  <c:v>126</c:v>
                </c:pt>
                <c:pt idx="37">
                  <c:v>586</c:v>
                </c:pt>
                <c:pt idx="38">
                  <c:v>480</c:v>
                </c:pt>
                <c:pt idx="39">
                  <c:v>510</c:v>
                </c:pt>
                <c:pt idx="40">
                  <c:v>8840</c:v>
                </c:pt>
                <c:pt idx="41">
                  <c:v>810</c:v>
                </c:pt>
                <c:pt idx="42">
                  <c:v>1440</c:v>
                </c:pt>
                <c:pt idx="43">
                  <c:v>900</c:v>
                </c:pt>
                <c:pt idx="44">
                  <c:v>249.3</c:v>
                </c:pt>
                <c:pt idx="45">
                  <c:v>237.3</c:v>
                </c:pt>
                <c:pt idx="46">
                  <c:v>770</c:v>
                </c:pt>
                <c:pt idx="47">
                  <c:v>770</c:v>
                </c:pt>
                <c:pt idx="48">
                  <c:v>940</c:v>
                </c:pt>
                <c:pt idx="49">
                  <c:v>995</c:v>
                </c:pt>
                <c:pt idx="50">
                  <c:v>530</c:v>
                </c:pt>
                <c:pt idx="51">
                  <c:v>650</c:v>
                </c:pt>
                <c:pt idx="52">
                  <c:v>860</c:v>
                </c:pt>
                <c:pt idx="53">
                  <c:v>1240</c:v>
                </c:pt>
                <c:pt idx="54">
                  <c:v>245</c:v>
                </c:pt>
                <c:pt idx="55">
                  <c:v>1556</c:v>
                </c:pt>
                <c:pt idx="56">
                  <c:v>201.3</c:v>
                </c:pt>
              </c:numCache>
            </c:numRef>
          </c:yVal>
          <c:smooth val="0"/>
          <c:extLst>
            <c:ext xmlns:c16="http://schemas.microsoft.com/office/drawing/2014/chart" uri="{C3380CC4-5D6E-409C-BE32-E72D297353CC}">
              <c16:uniqueId val="{00000004-990E-47DF-9E1B-B1A3EC4BCC69}"/>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data'!$X$174:$X$185</c:f>
              <c:numCache>
                <c:formatCode>General</c:formatCode>
                <c:ptCount val="12"/>
                <c:pt idx="0">
                  <c:v>135</c:v>
                </c:pt>
                <c:pt idx="1">
                  <c:v>152</c:v>
                </c:pt>
                <c:pt idx="2">
                  <c:v>287</c:v>
                </c:pt>
                <c:pt idx="3">
                  <c:v>36</c:v>
                </c:pt>
                <c:pt idx="4">
                  <c:v>286</c:v>
                </c:pt>
                <c:pt idx="5">
                  <c:v>96</c:v>
                </c:pt>
                <c:pt idx="6">
                  <c:v>66</c:v>
                </c:pt>
                <c:pt idx="7">
                  <c:v>98.2</c:v>
                </c:pt>
                <c:pt idx="8">
                  <c:v>282</c:v>
                </c:pt>
                <c:pt idx="9">
                  <c:v>284</c:v>
                </c:pt>
                <c:pt idx="10">
                  <c:v>251</c:v>
                </c:pt>
                <c:pt idx="11">
                  <c:v>324</c:v>
                </c:pt>
              </c:numCache>
            </c:numRef>
          </c:xVal>
          <c:yVal>
            <c:numRef>
              <c:f>'Regional data'!$Z$174:$Z$185</c:f>
              <c:numCache>
                <c:formatCode>General</c:formatCode>
                <c:ptCount val="12"/>
                <c:pt idx="0">
                  <c:v>46</c:v>
                </c:pt>
                <c:pt idx="1">
                  <c:v>270</c:v>
                </c:pt>
                <c:pt idx="2">
                  <c:v>256</c:v>
                </c:pt>
                <c:pt idx="3">
                  <c:v>205</c:v>
                </c:pt>
                <c:pt idx="4">
                  <c:v>68</c:v>
                </c:pt>
                <c:pt idx="5">
                  <c:v>73.400000000000006</c:v>
                </c:pt>
                <c:pt idx="6">
                  <c:v>49</c:v>
                </c:pt>
                <c:pt idx="7">
                  <c:v>2420</c:v>
                </c:pt>
                <c:pt idx="8">
                  <c:v>145</c:v>
                </c:pt>
                <c:pt idx="9">
                  <c:v>140</c:v>
                </c:pt>
                <c:pt idx="10">
                  <c:v>132</c:v>
                </c:pt>
                <c:pt idx="11">
                  <c:v>69.400000000000006</c:v>
                </c:pt>
              </c:numCache>
            </c:numRef>
          </c:yVal>
          <c:smooth val="0"/>
          <c:extLst>
            <c:ext xmlns:c16="http://schemas.microsoft.com/office/drawing/2014/chart" uri="{C3380CC4-5D6E-409C-BE32-E72D297353CC}">
              <c16:uniqueId val="{00000005-990E-47DF-9E1B-B1A3EC4BCC69}"/>
            </c:ext>
          </c:extLst>
        </c:ser>
        <c:dLbls>
          <c:showLegendKey val="0"/>
          <c:showVal val="0"/>
          <c:showCatName val="0"/>
          <c:showSerName val="0"/>
          <c:showPercent val="0"/>
          <c:showBubbleSize val="0"/>
        </c:dLbls>
        <c:axId val="1216781967"/>
        <c:axId val="1216783215"/>
        <c:extLst/>
      </c:scatterChart>
      <c:valAx>
        <c:axId val="1216781967"/>
        <c:scaling>
          <c:orientation val="minMax"/>
          <c:max val="40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Ca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Na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Cl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Menderes Massif</c:v>
          </c:tx>
          <c:spPr>
            <a:ln w="25400" cap="rnd">
              <a:noFill/>
              <a:round/>
            </a:ln>
            <a:effectLst/>
          </c:spPr>
          <c:marker>
            <c:symbol val="circle"/>
            <c:size val="5"/>
            <c:spPr>
              <a:solidFill>
                <a:schemeClr val="accent1"/>
              </a:solidFill>
              <a:ln w="9525">
                <a:solidFill>
                  <a:schemeClr val="accent1"/>
                </a:solidFill>
              </a:ln>
              <a:effectLst/>
            </c:spPr>
          </c:marker>
          <c:xVal>
            <c:numRef>
              <c:f>'Regional data'!$AC$47:$AC$171</c:f>
              <c:numCache>
                <c:formatCode>General</c:formatCode>
                <c:ptCount val="125"/>
                <c:pt idx="0">
                  <c:v>220</c:v>
                </c:pt>
                <c:pt idx="1">
                  <c:v>4941</c:v>
                </c:pt>
                <c:pt idx="2">
                  <c:v>71</c:v>
                </c:pt>
                <c:pt idx="3">
                  <c:v>43</c:v>
                </c:pt>
                <c:pt idx="4">
                  <c:v>35</c:v>
                </c:pt>
                <c:pt idx="5">
                  <c:v>210</c:v>
                </c:pt>
                <c:pt idx="6">
                  <c:v>190</c:v>
                </c:pt>
                <c:pt idx="7">
                  <c:v>12</c:v>
                </c:pt>
                <c:pt idx="8">
                  <c:v>33</c:v>
                </c:pt>
                <c:pt idx="9">
                  <c:v>73</c:v>
                </c:pt>
                <c:pt idx="10">
                  <c:v>62</c:v>
                </c:pt>
                <c:pt idx="11">
                  <c:v>31</c:v>
                </c:pt>
                <c:pt idx="12">
                  <c:v>37</c:v>
                </c:pt>
                <c:pt idx="13">
                  <c:v>102</c:v>
                </c:pt>
                <c:pt idx="14">
                  <c:v>74</c:v>
                </c:pt>
                <c:pt idx="15">
                  <c:v>179</c:v>
                </c:pt>
                <c:pt idx="16">
                  <c:v>172</c:v>
                </c:pt>
                <c:pt idx="17">
                  <c:v>220</c:v>
                </c:pt>
                <c:pt idx="18">
                  <c:v>1819</c:v>
                </c:pt>
                <c:pt idx="19">
                  <c:v>228</c:v>
                </c:pt>
                <c:pt idx="20">
                  <c:v>1189</c:v>
                </c:pt>
                <c:pt idx="21">
                  <c:v>1200</c:v>
                </c:pt>
                <c:pt idx="22">
                  <c:v>1440</c:v>
                </c:pt>
                <c:pt idx="23">
                  <c:v>290</c:v>
                </c:pt>
                <c:pt idx="24">
                  <c:v>954</c:v>
                </c:pt>
                <c:pt idx="25">
                  <c:v>70</c:v>
                </c:pt>
                <c:pt idx="26">
                  <c:v>16</c:v>
                </c:pt>
                <c:pt idx="27">
                  <c:v>6</c:v>
                </c:pt>
                <c:pt idx="28">
                  <c:v>169</c:v>
                </c:pt>
                <c:pt idx="29">
                  <c:v>202</c:v>
                </c:pt>
                <c:pt idx="30">
                  <c:v>72</c:v>
                </c:pt>
                <c:pt idx="31">
                  <c:v>59</c:v>
                </c:pt>
                <c:pt idx="32">
                  <c:v>61</c:v>
                </c:pt>
                <c:pt idx="33">
                  <c:v>60</c:v>
                </c:pt>
                <c:pt idx="34">
                  <c:v>23</c:v>
                </c:pt>
                <c:pt idx="35">
                  <c:v>13</c:v>
                </c:pt>
                <c:pt idx="36">
                  <c:v>342</c:v>
                </c:pt>
                <c:pt idx="37">
                  <c:v>277</c:v>
                </c:pt>
                <c:pt idx="38">
                  <c:v>174</c:v>
                </c:pt>
                <c:pt idx="39">
                  <c:v>159</c:v>
                </c:pt>
                <c:pt idx="40">
                  <c:v>15</c:v>
                </c:pt>
                <c:pt idx="41">
                  <c:v>33</c:v>
                </c:pt>
                <c:pt idx="42">
                  <c:v>17</c:v>
                </c:pt>
                <c:pt idx="43">
                  <c:v>18</c:v>
                </c:pt>
                <c:pt idx="44">
                  <c:v>26</c:v>
                </c:pt>
                <c:pt idx="45">
                  <c:v>29</c:v>
                </c:pt>
                <c:pt idx="46">
                  <c:v>133</c:v>
                </c:pt>
                <c:pt idx="47">
                  <c:v>131</c:v>
                </c:pt>
                <c:pt idx="48">
                  <c:v>21</c:v>
                </c:pt>
                <c:pt idx="49">
                  <c:v>20</c:v>
                </c:pt>
                <c:pt idx="50">
                  <c:v>21</c:v>
                </c:pt>
                <c:pt idx="51">
                  <c:v>16</c:v>
                </c:pt>
                <c:pt idx="52">
                  <c:v>69</c:v>
                </c:pt>
                <c:pt idx="53">
                  <c:v>24</c:v>
                </c:pt>
                <c:pt idx="54">
                  <c:v>21</c:v>
                </c:pt>
                <c:pt idx="55">
                  <c:v>3</c:v>
                </c:pt>
                <c:pt idx="56">
                  <c:v>2</c:v>
                </c:pt>
                <c:pt idx="57">
                  <c:v>7</c:v>
                </c:pt>
                <c:pt idx="58">
                  <c:v>18</c:v>
                </c:pt>
                <c:pt idx="59">
                  <c:v>24</c:v>
                </c:pt>
                <c:pt idx="60">
                  <c:v>41</c:v>
                </c:pt>
                <c:pt idx="61">
                  <c:v>9</c:v>
                </c:pt>
                <c:pt idx="62">
                  <c:v>5</c:v>
                </c:pt>
                <c:pt idx="63">
                  <c:v>20</c:v>
                </c:pt>
                <c:pt idx="64">
                  <c:v>22</c:v>
                </c:pt>
                <c:pt idx="65">
                  <c:v>41</c:v>
                </c:pt>
                <c:pt idx="66">
                  <c:v>16</c:v>
                </c:pt>
                <c:pt idx="67">
                  <c:v>38</c:v>
                </c:pt>
                <c:pt idx="68">
                  <c:v>11</c:v>
                </c:pt>
                <c:pt idx="69">
                  <c:v>2</c:v>
                </c:pt>
                <c:pt idx="70">
                  <c:v>9</c:v>
                </c:pt>
                <c:pt idx="71">
                  <c:v>82</c:v>
                </c:pt>
                <c:pt idx="72">
                  <c:v>44</c:v>
                </c:pt>
                <c:pt idx="73">
                  <c:v>69</c:v>
                </c:pt>
                <c:pt idx="74">
                  <c:v>11</c:v>
                </c:pt>
                <c:pt idx="75">
                  <c:v>86</c:v>
                </c:pt>
                <c:pt idx="76">
                  <c:v>80</c:v>
                </c:pt>
                <c:pt idx="77">
                  <c:v>115</c:v>
                </c:pt>
                <c:pt idx="78">
                  <c:v>6</c:v>
                </c:pt>
                <c:pt idx="79">
                  <c:v>12</c:v>
                </c:pt>
                <c:pt idx="80">
                  <c:v>31</c:v>
                </c:pt>
                <c:pt idx="81">
                  <c:v>91</c:v>
                </c:pt>
                <c:pt idx="82">
                  <c:v>224</c:v>
                </c:pt>
                <c:pt idx="83">
                  <c:v>144</c:v>
                </c:pt>
                <c:pt idx="84">
                  <c:v>40</c:v>
                </c:pt>
                <c:pt idx="85">
                  <c:v>37</c:v>
                </c:pt>
                <c:pt idx="86">
                  <c:v>19</c:v>
                </c:pt>
                <c:pt idx="87">
                  <c:v>31</c:v>
                </c:pt>
                <c:pt idx="88">
                  <c:v>37</c:v>
                </c:pt>
                <c:pt idx="89">
                  <c:v>24</c:v>
                </c:pt>
                <c:pt idx="90">
                  <c:v>23</c:v>
                </c:pt>
                <c:pt idx="91">
                  <c:v>27</c:v>
                </c:pt>
                <c:pt idx="92">
                  <c:v>27</c:v>
                </c:pt>
                <c:pt idx="93">
                  <c:v>13</c:v>
                </c:pt>
                <c:pt idx="94">
                  <c:v>88</c:v>
                </c:pt>
                <c:pt idx="95">
                  <c:v>42</c:v>
                </c:pt>
                <c:pt idx="96">
                  <c:v>27</c:v>
                </c:pt>
                <c:pt idx="97">
                  <c:v>57</c:v>
                </c:pt>
                <c:pt idx="98">
                  <c:v>110</c:v>
                </c:pt>
                <c:pt idx="99">
                  <c:v>41</c:v>
                </c:pt>
                <c:pt idx="100">
                  <c:v>220</c:v>
                </c:pt>
                <c:pt idx="101">
                  <c:v>244</c:v>
                </c:pt>
                <c:pt idx="102">
                  <c:v>17</c:v>
                </c:pt>
                <c:pt idx="103">
                  <c:v>21</c:v>
                </c:pt>
                <c:pt idx="104">
                  <c:v>21</c:v>
                </c:pt>
                <c:pt idx="105">
                  <c:v>34</c:v>
                </c:pt>
                <c:pt idx="106">
                  <c:v>76</c:v>
                </c:pt>
                <c:pt idx="107">
                  <c:v>27</c:v>
                </c:pt>
                <c:pt idx="108">
                  <c:v>26</c:v>
                </c:pt>
                <c:pt idx="109">
                  <c:v>110</c:v>
                </c:pt>
                <c:pt idx="110">
                  <c:v>156</c:v>
                </c:pt>
                <c:pt idx="111">
                  <c:v>41</c:v>
                </c:pt>
                <c:pt idx="112">
                  <c:v>26</c:v>
                </c:pt>
                <c:pt idx="113">
                  <c:v>27</c:v>
                </c:pt>
                <c:pt idx="114">
                  <c:v>22</c:v>
                </c:pt>
                <c:pt idx="115">
                  <c:v>21</c:v>
                </c:pt>
                <c:pt idx="116">
                  <c:v>8</c:v>
                </c:pt>
                <c:pt idx="117">
                  <c:v>17</c:v>
                </c:pt>
                <c:pt idx="118">
                  <c:v>12</c:v>
                </c:pt>
                <c:pt idx="119">
                  <c:v>6</c:v>
                </c:pt>
                <c:pt idx="120">
                  <c:v>32</c:v>
                </c:pt>
                <c:pt idx="121">
                  <c:v>12</c:v>
                </c:pt>
                <c:pt idx="122">
                  <c:v>23</c:v>
                </c:pt>
                <c:pt idx="123">
                  <c:v>37</c:v>
                </c:pt>
                <c:pt idx="124">
                  <c:v>36</c:v>
                </c:pt>
              </c:numCache>
            </c:numRef>
          </c:xVal>
          <c:yVal>
            <c:numRef>
              <c:f>'Regional data'!$Q$47:$Q$171</c:f>
              <c:numCache>
                <c:formatCode>General</c:formatCode>
                <c:ptCount val="125"/>
                <c:pt idx="0">
                  <c:v>8.81</c:v>
                </c:pt>
                <c:pt idx="1">
                  <c:v>6.8</c:v>
                </c:pt>
                <c:pt idx="2">
                  <c:v>7.9</c:v>
                </c:pt>
                <c:pt idx="3">
                  <c:v>8.65</c:v>
                </c:pt>
                <c:pt idx="4">
                  <c:v>8.6999999999999993</c:v>
                </c:pt>
                <c:pt idx="5">
                  <c:v>8.68</c:v>
                </c:pt>
                <c:pt idx="6">
                  <c:v>6.7</c:v>
                </c:pt>
                <c:pt idx="7">
                  <c:v>7.5</c:v>
                </c:pt>
                <c:pt idx="8">
                  <c:v>7.4</c:v>
                </c:pt>
                <c:pt idx="9">
                  <c:v>7.6</c:v>
                </c:pt>
                <c:pt idx="10">
                  <c:v>6.95</c:v>
                </c:pt>
                <c:pt idx="11">
                  <c:v>7.1</c:v>
                </c:pt>
                <c:pt idx="12">
                  <c:v>7.6</c:v>
                </c:pt>
                <c:pt idx="13">
                  <c:v>7.8</c:v>
                </c:pt>
                <c:pt idx="14">
                  <c:v>7.99</c:v>
                </c:pt>
                <c:pt idx="15">
                  <c:v>8.1999999999999993</c:v>
                </c:pt>
                <c:pt idx="16">
                  <c:v>7</c:v>
                </c:pt>
                <c:pt idx="17">
                  <c:v>8.07</c:v>
                </c:pt>
                <c:pt idx="18">
                  <c:v>8.6</c:v>
                </c:pt>
                <c:pt idx="19">
                  <c:v>7.1</c:v>
                </c:pt>
                <c:pt idx="20">
                  <c:v>7.2</c:v>
                </c:pt>
                <c:pt idx="21">
                  <c:v>6.7</c:v>
                </c:pt>
                <c:pt idx="22">
                  <c:v>7.2</c:v>
                </c:pt>
                <c:pt idx="23">
                  <c:v>6.41</c:v>
                </c:pt>
                <c:pt idx="24">
                  <c:v>7.71</c:v>
                </c:pt>
                <c:pt idx="25">
                  <c:v>7.3</c:v>
                </c:pt>
                <c:pt idx="26">
                  <c:v>7.75</c:v>
                </c:pt>
                <c:pt idx="27">
                  <c:v>6.61</c:v>
                </c:pt>
                <c:pt idx="28">
                  <c:v>6.58</c:v>
                </c:pt>
                <c:pt idx="29">
                  <c:v>6.48</c:v>
                </c:pt>
                <c:pt idx="30">
                  <c:v>6.13</c:v>
                </c:pt>
                <c:pt idx="31">
                  <c:v>6.19</c:v>
                </c:pt>
                <c:pt idx="32">
                  <c:v>6.93</c:v>
                </c:pt>
                <c:pt idx="33">
                  <c:v>6.82</c:v>
                </c:pt>
                <c:pt idx="34">
                  <c:v>8.1300000000000008</c:v>
                </c:pt>
                <c:pt idx="35">
                  <c:v>6.72</c:v>
                </c:pt>
                <c:pt idx="36">
                  <c:v>8.14</c:v>
                </c:pt>
                <c:pt idx="37">
                  <c:v>7.91</c:v>
                </c:pt>
                <c:pt idx="38">
                  <c:v>6.38</c:v>
                </c:pt>
                <c:pt idx="39">
                  <c:v>6.55</c:v>
                </c:pt>
                <c:pt idx="40">
                  <c:v>7.89</c:v>
                </c:pt>
                <c:pt idx="41">
                  <c:v>7.34</c:v>
                </c:pt>
                <c:pt idx="42">
                  <c:v>7.73</c:v>
                </c:pt>
                <c:pt idx="43">
                  <c:v>6.79</c:v>
                </c:pt>
                <c:pt idx="44">
                  <c:v>6.96</c:v>
                </c:pt>
                <c:pt idx="45">
                  <c:v>8.06</c:v>
                </c:pt>
                <c:pt idx="46">
                  <c:v>7.03</c:v>
                </c:pt>
                <c:pt idx="47">
                  <c:v>8.44</c:v>
                </c:pt>
                <c:pt idx="48">
                  <c:v>8.3000000000000007</c:v>
                </c:pt>
                <c:pt idx="49">
                  <c:v>8.01</c:v>
                </c:pt>
                <c:pt idx="50">
                  <c:v>8.31</c:v>
                </c:pt>
                <c:pt idx="51">
                  <c:v>8.74</c:v>
                </c:pt>
                <c:pt idx="52">
                  <c:v>7.93</c:v>
                </c:pt>
                <c:pt idx="53">
                  <c:v>7.23</c:v>
                </c:pt>
                <c:pt idx="54">
                  <c:v>8.17</c:v>
                </c:pt>
                <c:pt idx="55">
                  <c:v>7.8</c:v>
                </c:pt>
                <c:pt idx="56">
                  <c:v>7.9</c:v>
                </c:pt>
                <c:pt idx="57">
                  <c:v>7.31</c:v>
                </c:pt>
                <c:pt idx="58">
                  <c:v>6.81</c:v>
                </c:pt>
                <c:pt idx="59">
                  <c:v>6.86</c:v>
                </c:pt>
                <c:pt idx="60">
                  <c:v>7.19</c:v>
                </c:pt>
                <c:pt idx="61">
                  <c:v>6.67</c:v>
                </c:pt>
                <c:pt idx="62">
                  <c:v>7.05</c:v>
                </c:pt>
                <c:pt idx="63">
                  <c:v>5.94</c:v>
                </c:pt>
                <c:pt idx="64">
                  <c:v>6.06</c:v>
                </c:pt>
                <c:pt idx="65">
                  <c:v>7.28</c:v>
                </c:pt>
                <c:pt idx="66">
                  <c:v>8.2200000000000006</c:v>
                </c:pt>
                <c:pt idx="67">
                  <c:v>6</c:v>
                </c:pt>
                <c:pt idx="68">
                  <c:v>6.87</c:v>
                </c:pt>
                <c:pt idx="69">
                  <c:v>7.5</c:v>
                </c:pt>
                <c:pt idx="70">
                  <c:v>8.1999999999999993</c:v>
                </c:pt>
                <c:pt idx="71">
                  <c:v>7.17</c:v>
                </c:pt>
                <c:pt idx="72">
                  <c:v>7.33</c:v>
                </c:pt>
                <c:pt idx="73">
                  <c:v>6.98</c:v>
                </c:pt>
                <c:pt idx="74">
                  <c:v>8.14</c:v>
                </c:pt>
                <c:pt idx="75">
                  <c:v>8.34</c:v>
                </c:pt>
                <c:pt idx="76">
                  <c:v>6.34</c:v>
                </c:pt>
                <c:pt idx="77">
                  <c:v>6.69</c:v>
                </c:pt>
                <c:pt idx="78">
                  <c:v>7.57</c:v>
                </c:pt>
                <c:pt idx="79">
                  <c:v>7.65</c:v>
                </c:pt>
                <c:pt idx="80">
                  <c:v>7.24</c:v>
                </c:pt>
                <c:pt idx="81">
                  <c:v>6.61</c:v>
                </c:pt>
                <c:pt idx="82">
                  <c:v>7.99</c:v>
                </c:pt>
                <c:pt idx="83">
                  <c:v>7.01</c:v>
                </c:pt>
                <c:pt idx="84">
                  <c:v>7.29</c:v>
                </c:pt>
                <c:pt idx="85">
                  <c:v>7.94</c:v>
                </c:pt>
                <c:pt idx="86">
                  <c:v>7.17</c:v>
                </c:pt>
                <c:pt idx="87">
                  <c:v>6.55</c:v>
                </c:pt>
                <c:pt idx="88">
                  <c:v>6.68</c:v>
                </c:pt>
                <c:pt idx="89">
                  <c:v>6.66</c:v>
                </c:pt>
                <c:pt idx="90">
                  <c:v>6.42</c:v>
                </c:pt>
                <c:pt idx="91">
                  <c:v>7.16</c:v>
                </c:pt>
                <c:pt idx="92">
                  <c:v>7.14</c:v>
                </c:pt>
                <c:pt idx="93">
                  <c:v>6.94</c:v>
                </c:pt>
                <c:pt idx="94">
                  <c:v>7.38</c:v>
                </c:pt>
                <c:pt idx="95">
                  <c:v>7.25</c:v>
                </c:pt>
                <c:pt idx="96">
                  <c:v>7.4</c:v>
                </c:pt>
                <c:pt idx="97">
                  <c:v>7.24</c:v>
                </c:pt>
                <c:pt idx="98">
                  <c:v>6.88</c:v>
                </c:pt>
                <c:pt idx="99">
                  <c:v>6.76</c:v>
                </c:pt>
                <c:pt idx="100">
                  <c:v>7.02</c:v>
                </c:pt>
                <c:pt idx="101">
                  <c:v>7.61</c:v>
                </c:pt>
                <c:pt idx="102">
                  <c:v>7.67</c:v>
                </c:pt>
                <c:pt idx="103">
                  <c:v>7.78</c:v>
                </c:pt>
                <c:pt idx="104">
                  <c:v>7.68</c:v>
                </c:pt>
                <c:pt idx="105">
                  <c:v>7.5</c:v>
                </c:pt>
                <c:pt idx="106">
                  <c:v>7.54</c:v>
                </c:pt>
                <c:pt idx="107">
                  <c:v>7.69</c:v>
                </c:pt>
                <c:pt idx="108">
                  <c:v>7.54</c:v>
                </c:pt>
                <c:pt idx="109">
                  <c:v>7.26</c:v>
                </c:pt>
                <c:pt idx="110">
                  <c:v>7.06</c:v>
                </c:pt>
                <c:pt idx="111">
                  <c:v>6.86</c:v>
                </c:pt>
                <c:pt idx="112">
                  <c:v>7.26</c:v>
                </c:pt>
                <c:pt idx="113">
                  <c:v>6.39</c:v>
                </c:pt>
                <c:pt idx="114">
                  <c:v>6.4</c:v>
                </c:pt>
                <c:pt idx="115">
                  <c:v>6.44</c:v>
                </c:pt>
                <c:pt idx="116">
                  <c:v>8.23</c:v>
                </c:pt>
                <c:pt idx="117">
                  <c:v>6.46</c:v>
                </c:pt>
                <c:pt idx="118">
                  <c:v>7.84</c:v>
                </c:pt>
                <c:pt idx="119">
                  <c:v>7.98</c:v>
                </c:pt>
                <c:pt idx="120">
                  <c:v>5.8</c:v>
                </c:pt>
                <c:pt idx="121">
                  <c:v>8.1</c:v>
                </c:pt>
                <c:pt idx="122">
                  <c:v>7.33</c:v>
                </c:pt>
                <c:pt idx="123">
                  <c:v>7.9</c:v>
                </c:pt>
                <c:pt idx="124">
                  <c:v>7.57</c:v>
                </c:pt>
              </c:numCache>
            </c:numRef>
          </c:yVal>
          <c:smooth val="0"/>
          <c:extLst>
            <c:ext xmlns:c16="http://schemas.microsoft.com/office/drawing/2014/chart" uri="{C3380CC4-5D6E-409C-BE32-E72D297353CC}">
              <c16:uniqueId val="{00000000-D3FC-4944-86B7-6C3D596EE1DC}"/>
            </c:ext>
          </c:extLst>
        </c:ser>
        <c:ser>
          <c:idx val="1"/>
          <c:order val="1"/>
          <c:tx>
            <c:v>Sakarya Zone</c:v>
          </c:tx>
          <c:spPr>
            <a:ln w="25400" cap="rnd">
              <a:noFill/>
              <a:round/>
            </a:ln>
            <a:effectLst/>
          </c:spPr>
          <c:marker>
            <c:symbol val="circle"/>
            <c:size val="5"/>
            <c:spPr>
              <a:solidFill>
                <a:schemeClr val="accent2"/>
              </a:solidFill>
              <a:ln w="9525">
                <a:solidFill>
                  <a:schemeClr val="accent2"/>
                </a:solidFill>
              </a:ln>
              <a:effectLst/>
            </c:spPr>
          </c:marker>
          <c:xVal>
            <c:strRef>
              <c:f>'Regional data'!$AC$247:$AC$313</c:f>
              <c:strCache>
                <c:ptCount val="67"/>
                <c:pt idx="0">
                  <c:v>34</c:v>
                </c:pt>
                <c:pt idx="1">
                  <c:v>7.5</c:v>
                </c:pt>
                <c:pt idx="2">
                  <c:v>7.5</c:v>
                </c:pt>
                <c:pt idx="3">
                  <c:v>7.5</c:v>
                </c:pt>
                <c:pt idx="4">
                  <c:v>18</c:v>
                </c:pt>
                <c:pt idx="5">
                  <c:v>46250</c:v>
                </c:pt>
                <c:pt idx="6">
                  <c:v>9700</c:v>
                </c:pt>
                <c:pt idx="7">
                  <c:v>44140</c:v>
                </c:pt>
                <c:pt idx="8">
                  <c:v>13</c:v>
                </c:pt>
                <c:pt idx="9">
                  <c:v>20</c:v>
                </c:pt>
                <c:pt idx="10">
                  <c:v>&lt; 0.1</c:v>
                </c:pt>
                <c:pt idx="11">
                  <c:v>15</c:v>
                </c:pt>
                <c:pt idx="12">
                  <c:v>65</c:v>
                </c:pt>
                <c:pt idx="13">
                  <c:v>&lt; 0.1</c:v>
                </c:pt>
                <c:pt idx="14">
                  <c:v>15</c:v>
                </c:pt>
                <c:pt idx="15">
                  <c:v>58</c:v>
                </c:pt>
                <c:pt idx="16">
                  <c:v>5.3</c:v>
                </c:pt>
                <c:pt idx="17">
                  <c:v>108</c:v>
                </c:pt>
                <c:pt idx="18">
                  <c:v>343</c:v>
                </c:pt>
                <c:pt idx="19">
                  <c:v>479</c:v>
                </c:pt>
                <c:pt idx="20">
                  <c:v>5.6</c:v>
                </c:pt>
                <c:pt idx="21">
                  <c:v>22</c:v>
                </c:pt>
                <c:pt idx="22">
                  <c:v>616</c:v>
                </c:pt>
                <c:pt idx="23">
                  <c:v>11.88</c:v>
                </c:pt>
                <c:pt idx="24">
                  <c:v>405</c:v>
                </c:pt>
                <c:pt idx="25">
                  <c:v>361</c:v>
                </c:pt>
                <c:pt idx="26">
                  <c:v>240</c:v>
                </c:pt>
                <c:pt idx="27">
                  <c:v>237</c:v>
                </c:pt>
                <c:pt idx="28">
                  <c:v>1098</c:v>
                </c:pt>
                <c:pt idx="29">
                  <c:v>2126</c:v>
                </c:pt>
                <c:pt idx="30">
                  <c:v>106</c:v>
                </c:pt>
                <c:pt idx="31">
                  <c:v>123</c:v>
                </c:pt>
                <c:pt idx="32">
                  <c:v>1827</c:v>
                </c:pt>
                <c:pt idx="33">
                  <c:v>800</c:v>
                </c:pt>
                <c:pt idx="34">
                  <c:v>38</c:v>
                </c:pt>
                <c:pt idx="35">
                  <c:v>13</c:v>
                </c:pt>
                <c:pt idx="36">
                  <c:v>10</c:v>
                </c:pt>
                <c:pt idx="37">
                  <c:v>0.7</c:v>
                </c:pt>
                <c:pt idx="38">
                  <c:v>12</c:v>
                </c:pt>
                <c:pt idx="39">
                  <c:v>16</c:v>
                </c:pt>
                <c:pt idx="40">
                  <c:v>23</c:v>
                </c:pt>
                <c:pt idx="41">
                  <c:v>1.1</c:v>
                </c:pt>
                <c:pt idx="42">
                  <c:v>62</c:v>
                </c:pt>
                <c:pt idx="43">
                  <c:v>265</c:v>
                </c:pt>
                <c:pt idx="44">
                  <c:v>125</c:v>
                </c:pt>
                <c:pt idx="45">
                  <c:v>709</c:v>
                </c:pt>
                <c:pt idx="46">
                  <c:v>244</c:v>
                </c:pt>
                <c:pt idx="47">
                  <c:v>16</c:v>
                </c:pt>
                <c:pt idx="48">
                  <c:v>845</c:v>
                </c:pt>
                <c:pt idx="49">
                  <c:v>163</c:v>
                </c:pt>
                <c:pt idx="50">
                  <c:v>262</c:v>
                </c:pt>
                <c:pt idx="51">
                  <c:v>875</c:v>
                </c:pt>
                <c:pt idx="52">
                  <c:v>83</c:v>
                </c:pt>
                <c:pt idx="53">
                  <c:v>60.5</c:v>
                </c:pt>
                <c:pt idx="54">
                  <c:v>261</c:v>
                </c:pt>
                <c:pt idx="55">
                  <c:v>719</c:v>
                </c:pt>
                <c:pt idx="56">
                  <c:v>246</c:v>
                </c:pt>
                <c:pt idx="57">
                  <c:v>19</c:v>
                </c:pt>
                <c:pt idx="58">
                  <c:v>44</c:v>
                </c:pt>
                <c:pt idx="59">
                  <c:v>18</c:v>
                </c:pt>
                <c:pt idx="60">
                  <c:v>73</c:v>
                </c:pt>
                <c:pt idx="61">
                  <c:v>44</c:v>
                </c:pt>
                <c:pt idx="62">
                  <c:v>73</c:v>
                </c:pt>
                <c:pt idx="63">
                  <c:v>93</c:v>
                </c:pt>
                <c:pt idx="64">
                  <c:v>50</c:v>
                </c:pt>
                <c:pt idx="65">
                  <c:v>31</c:v>
                </c:pt>
                <c:pt idx="66">
                  <c:v>29</c:v>
                </c:pt>
              </c:strCache>
            </c:strRef>
          </c:xVal>
          <c:yVal>
            <c:numRef>
              <c:f>'Regional data'!$Q$247:$Q$313</c:f>
              <c:numCache>
                <c:formatCode>General</c:formatCode>
                <c:ptCount val="67"/>
                <c:pt idx="0">
                  <c:v>7.5</c:v>
                </c:pt>
                <c:pt idx="1">
                  <c:v>6.9</c:v>
                </c:pt>
                <c:pt idx="2">
                  <c:v>7.2</c:v>
                </c:pt>
                <c:pt idx="3">
                  <c:v>7.3</c:v>
                </c:pt>
                <c:pt idx="4">
                  <c:v>8.1999999999999993</c:v>
                </c:pt>
                <c:pt idx="5">
                  <c:v>7.5</c:v>
                </c:pt>
                <c:pt idx="6">
                  <c:v>6</c:v>
                </c:pt>
                <c:pt idx="7">
                  <c:v>6.8</c:v>
                </c:pt>
                <c:pt idx="8">
                  <c:v>8.15</c:v>
                </c:pt>
                <c:pt idx="9">
                  <c:v>7.05</c:v>
                </c:pt>
                <c:pt idx="10">
                  <c:v>8.5</c:v>
                </c:pt>
                <c:pt idx="11">
                  <c:v>7.9</c:v>
                </c:pt>
                <c:pt idx="12">
                  <c:v>7.4</c:v>
                </c:pt>
                <c:pt idx="13">
                  <c:v>6.6</c:v>
                </c:pt>
                <c:pt idx="14">
                  <c:v>8.5299999999999994</c:v>
                </c:pt>
                <c:pt idx="15">
                  <c:v>7.2</c:v>
                </c:pt>
                <c:pt idx="16">
                  <c:v>6.9</c:v>
                </c:pt>
                <c:pt idx="17">
                  <c:v>6.9</c:v>
                </c:pt>
                <c:pt idx="18">
                  <c:v>6.5</c:v>
                </c:pt>
                <c:pt idx="19">
                  <c:v>7.81</c:v>
                </c:pt>
                <c:pt idx="20">
                  <c:v>8.6999999999999993</c:v>
                </c:pt>
                <c:pt idx="21">
                  <c:v>8.1</c:v>
                </c:pt>
                <c:pt idx="22">
                  <c:v>8</c:v>
                </c:pt>
                <c:pt idx="23">
                  <c:v>7.53</c:v>
                </c:pt>
                <c:pt idx="24">
                  <c:v>7.8</c:v>
                </c:pt>
                <c:pt idx="25">
                  <c:v>7.3</c:v>
                </c:pt>
                <c:pt idx="26">
                  <c:v>6.9</c:v>
                </c:pt>
                <c:pt idx="27">
                  <c:v>7.7</c:v>
                </c:pt>
                <c:pt idx="28">
                  <c:v>7.72</c:v>
                </c:pt>
                <c:pt idx="29">
                  <c:v>7.41</c:v>
                </c:pt>
                <c:pt idx="30">
                  <c:v>6.4</c:v>
                </c:pt>
                <c:pt idx="31">
                  <c:v>6.8</c:v>
                </c:pt>
                <c:pt idx="32">
                  <c:v>2.8</c:v>
                </c:pt>
                <c:pt idx="33">
                  <c:v>7.6</c:v>
                </c:pt>
                <c:pt idx="34">
                  <c:v>7</c:v>
                </c:pt>
                <c:pt idx="35">
                  <c:v>7</c:v>
                </c:pt>
                <c:pt idx="36">
                  <c:v>8.3000000000000007</c:v>
                </c:pt>
                <c:pt idx="37">
                  <c:v>7.5</c:v>
                </c:pt>
                <c:pt idx="38">
                  <c:v>8.2799999999999994</c:v>
                </c:pt>
                <c:pt idx="39">
                  <c:v>8.4</c:v>
                </c:pt>
                <c:pt idx="40">
                  <c:v>7.3</c:v>
                </c:pt>
                <c:pt idx="41">
                  <c:v>0</c:v>
                </c:pt>
                <c:pt idx="42">
                  <c:v>8.8000000000000007</c:v>
                </c:pt>
                <c:pt idx="43">
                  <c:v>8.5</c:v>
                </c:pt>
                <c:pt idx="44">
                  <c:v>8.6</c:v>
                </c:pt>
                <c:pt idx="45">
                  <c:v>7.7</c:v>
                </c:pt>
                <c:pt idx="47">
                  <c:v>8.6999999999999993</c:v>
                </c:pt>
                <c:pt idx="48">
                  <c:v>9</c:v>
                </c:pt>
                <c:pt idx="49">
                  <c:v>7.9</c:v>
                </c:pt>
                <c:pt idx="50">
                  <c:v>7.9</c:v>
                </c:pt>
                <c:pt idx="52">
                  <c:v>8.1999999999999993</c:v>
                </c:pt>
                <c:pt idx="53">
                  <c:v>7.9</c:v>
                </c:pt>
                <c:pt idx="54">
                  <c:v>7.5</c:v>
                </c:pt>
                <c:pt idx="55">
                  <c:v>7</c:v>
                </c:pt>
                <c:pt idx="56">
                  <c:v>6.9</c:v>
                </c:pt>
                <c:pt idx="57">
                  <c:v>6.86</c:v>
                </c:pt>
                <c:pt idx="58">
                  <c:v>7.2</c:v>
                </c:pt>
                <c:pt idx="59">
                  <c:v>8.0299999999999994</c:v>
                </c:pt>
                <c:pt idx="60">
                  <c:v>7.3</c:v>
                </c:pt>
                <c:pt idx="61">
                  <c:v>6.71</c:v>
                </c:pt>
                <c:pt idx="62">
                  <c:v>6.61</c:v>
                </c:pt>
                <c:pt idx="63">
                  <c:v>7.52</c:v>
                </c:pt>
                <c:pt idx="64">
                  <c:v>7.72</c:v>
                </c:pt>
                <c:pt idx="65">
                  <c:v>7.56</c:v>
                </c:pt>
                <c:pt idx="66">
                  <c:v>7.54</c:v>
                </c:pt>
              </c:numCache>
            </c:numRef>
          </c:yVal>
          <c:smooth val="0"/>
          <c:extLst xmlns:c15="http://schemas.microsoft.com/office/drawing/2012/chart">
            <c:ext xmlns:c16="http://schemas.microsoft.com/office/drawing/2014/chart" uri="{C3380CC4-5D6E-409C-BE32-E72D297353CC}">
              <c16:uniqueId val="{00000001-D3FC-4944-86B7-6C3D596EE1DC}"/>
            </c:ext>
          </c:extLst>
        </c:ser>
        <c:ser>
          <c:idx val="2"/>
          <c:order val="2"/>
          <c:tx>
            <c:v>Kirsehir Massif</c:v>
          </c:tx>
          <c:spPr>
            <a:ln w="25400" cap="rnd">
              <a:noFill/>
              <a:round/>
            </a:ln>
            <a:effectLst/>
          </c:spPr>
          <c:marker>
            <c:symbol val="circle"/>
            <c:size val="5"/>
            <c:spPr>
              <a:solidFill>
                <a:schemeClr val="accent3"/>
              </a:solidFill>
              <a:ln w="9525">
                <a:solidFill>
                  <a:schemeClr val="accent3"/>
                </a:solidFill>
              </a:ln>
              <a:effectLst/>
            </c:spPr>
          </c:marker>
          <c:xVal>
            <c:numRef>
              <c:f>'Regional data'!$AC$7:$AC$44</c:f>
              <c:numCache>
                <c:formatCode>General</c:formatCode>
                <c:ptCount val="38"/>
                <c:pt idx="0">
                  <c:v>905.53</c:v>
                </c:pt>
                <c:pt idx="1">
                  <c:v>874.82</c:v>
                </c:pt>
                <c:pt idx="2">
                  <c:v>876.91</c:v>
                </c:pt>
                <c:pt idx="3">
                  <c:v>907.29</c:v>
                </c:pt>
                <c:pt idx="4">
                  <c:v>880.51</c:v>
                </c:pt>
                <c:pt idx="5">
                  <c:v>878.82</c:v>
                </c:pt>
                <c:pt idx="6">
                  <c:v>909.95</c:v>
                </c:pt>
                <c:pt idx="7">
                  <c:v>887.48</c:v>
                </c:pt>
                <c:pt idx="8">
                  <c:v>927.52</c:v>
                </c:pt>
                <c:pt idx="9">
                  <c:v>422.99</c:v>
                </c:pt>
                <c:pt idx="10">
                  <c:v>632</c:v>
                </c:pt>
                <c:pt idx="11">
                  <c:v>615</c:v>
                </c:pt>
                <c:pt idx="12">
                  <c:v>872</c:v>
                </c:pt>
                <c:pt idx="13">
                  <c:v>39</c:v>
                </c:pt>
                <c:pt idx="14">
                  <c:v>195</c:v>
                </c:pt>
                <c:pt idx="15">
                  <c:v>354</c:v>
                </c:pt>
                <c:pt idx="16">
                  <c:v>220</c:v>
                </c:pt>
                <c:pt idx="17">
                  <c:v>84</c:v>
                </c:pt>
                <c:pt idx="18">
                  <c:v>576</c:v>
                </c:pt>
                <c:pt idx="19">
                  <c:v>3700</c:v>
                </c:pt>
                <c:pt idx="20">
                  <c:v>4418</c:v>
                </c:pt>
                <c:pt idx="21">
                  <c:v>328</c:v>
                </c:pt>
                <c:pt idx="22">
                  <c:v>65</c:v>
                </c:pt>
                <c:pt idx="23">
                  <c:v>1120</c:v>
                </c:pt>
                <c:pt idx="24">
                  <c:v>7.8</c:v>
                </c:pt>
                <c:pt idx="25">
                  <c:v>12</c:v>
                </c:pt>
                <c:pt idx="26">
                  <c:v>12</c:v>
                </c:pt>
                <c:pt idx="27">
                  <c:v>133</c:v>
                </c:pt>
                <c:pt idx="28">
                  <c:v>162</c:v>
                </c:pt>
                <c:pt idx="29">
                  <c:v>308</c:v>
                </c:pt>
                <c:pt idx="30">
                  <c:v>61</c:v>
                </c:pt>
                <c:pt idx="31">
                  <c:v>83</c:v>
                </c:pt>
                <c:pt idx="32">
                  <c:v>1670</c:v>
                </c:pt>
                <c:pt idx="33">
                  <c:v>1002</c:v>
                </c:pt>
                <c:pt idx="34">
                  <c:v>78</c:v>
                </c:pt>
                <c:pt idx="35">
                  <c:v>505.6</c:v>
                </c:pt>
                <c:pt idx="36">
                  <c:v>566.29999999999995</c:v>
                </c:pt>
                <c:pt idx="37">
                  <c:v>347.8</c:v>
                </c:pt>
              </c:numCache>
            </c:numRef>
          </c:xVal>
          <c:yVal>
            <c:numRef>
              <c:f>'Regional data'!$Q$7:$Q$44</c:f>
              <c:numCache>
                <c:formatCode>General</c:formatCode>
                <c:ptCount val="38"/>
                <c:pt idx="0">
                  <c:v>8.5500000000000007</c:v>
                </c:pt>
                <c:pt idx="1">
                  <c:v>7.43</c:v>
                </c:pt>
                <c:pt idx="2">
                  <c:v>7.3</c:v>
                </c:pt>
                <c:pt idx="3">
                  <c:v>8.56</c:v>
                </c:pt>
                <c:pt idx="4">
                  <c:v>7.37</c:v>
                </c:pt>
                <c:pt idx="5">
                  <c:v>7.41</c:v>
                </c:pt>
                <c:pt idx="6">
                  <c:v>8.4700000000000006</c:v>
                </c:pt>
                <c:pt idx="7">
                  <c:v>7.31</c:v>
                </c:pt>
                <c:pt idx="8">
                  <c:v>8.4</c:v>
                </c:pt>
                <c:pt idx="9">
                  <c:v>7.15</c:v>
                </c:pt>
                <c:pt idx="10">
                  <c:v>6.83</c:v>
                </c:pt>
                <c:pt idx="11">
                  <c:v>6.9</c:v>
                </c:pt>
                <c:pt idx="12">
                  <c:v>7.97</c:v>
                </c:pt>
                <c:pt idx="13">
                  <c:v>7.66</c:v>
                </c:pt>
                <c:pt idx="14">
                  <c:v>8.3000000000000007</c:v>
                </c:pt>
                <c:pt idx="15">
                  <c:v>8.3000000000000007</c:v>
                </c:pt>
                <c:pt idx="16">
                  <c:v>7</c:v>
                </c:pt>
                <c:pt idx="17">
                  <c:v>7</c:v>
                </c:pt>
                <c:pt idx="18">
                  <c:v>6.4</c:v>
                </c:pt>
                <c:pt idx="19">
                  <c:v>7.12</c:v>
                </c:pt>
                <c:pt idx="20">
                  <c:v>7.4</c:v>
                </c:pt>
                <c:pt idx="21">
                  <c:v>6.5</c:v>
                </c:pt>
                <c:pt idx="22">
                  <c:v>6.2</c:v>
                </c:pt>
                <c:pt idx="23">
                  <c:v>6.5</c:v>
                </c:pt>
                <c:pt idx="24">
                  <c:v>7.7</c:v>
                </c:pt>
                <c:pt idx="25">
                  <c:v>7.3</c:v>
                </c:pt>
                <c:pt idx="26">
                  <c:v>7.1</c:v>
                </c:pt>
                <c:pt idx="27">
                  <c:v>7.08</c:v>
                </c:pt>
                <c:pt idx="28">
                  <c:v>7.39</c:v>
                </c:pt>
                <c:pt idx="29">
                  <c:v>6.9</c:v>
                </c:pt>
                <c:pt idx="30">
                  <c:v>7.2</c:v>
                </c:pt>
                <c:pt idx="31">
                  <c:v>9.1999999999999993</c:v>
                </c:pt>
                <c:pt idx="32">
                  <c:v>7.41</c:v>
                </c:pt>
                <c:pt idx="33">
                  <c:v>7.8</c:v>
                </c:pt>
                <c:pt idx="34">
                  <c:v>8.5</c:v>
                </c:pt>
                <c:pt idx="35">
                  <c:v>8</c:v>
                </c:pt>
                <c:pt idx="36">
                  <c:v>8.11</c:v>
                </c:pt>
                <c:pt idx="37">
                  <c:v>7.05</c:v>
                </c:pt>
              </c:numCache>
            </c:numRef>
          </c:yVal>
          <c:smooth val="0"/>
          <c:extLst>
            <c:ext xmlns:c16="http://schemas.microsoft.com/office/drawing/2014/chart" uri="{C3380CC4-5D6E-409C-BE32-E72D297353CC}">
              <c16:uniqueId val="{00000002-D3FC-4944-86B7-6C3D596EE1DC}"/>
            </c:ext>
          </c:extLst>
        </c:ser>
        <c:ser>
          <c:idx val="3"/>
          <c:order val="3"/>
          <c:tx>
            <c:v>Istanbul Zone</c:v>
          </c:tx>
          <c:spPr>
            <a:ln w="25400" cap="rnd">
              <a:noFill/>
              <a:round/>
            </a:ln>
            <a:effectLst/>
          </c:spPr>
          <c:marker>
            <c:symbol val="circle"/>
            <c:size val="5"/>
            <c:spPr>
              <a:solidFill>
                <a:schemeClr val="accent4"/>
              </a:solidFill>
              <a:ln w="9525">
                <a:solidFill>
                  <a:schemeClr val="accent4"/>
                </a:solidFill>
              </a:ln>
              <a:effectLst/>
            </c:spPr>
          </c:marker>
          <c:xVal>
            <c:strRef>
              <c:f>'Regional data'!$AC$316:$AC$327</c:f>
              <c:strCache>
                <c:ptCount val="12"/>
                <c:pt idx="0">
                  <c:v>49</c:v>
                </c:pt>
                <c:pt idx="1">
                  <c:v>396</c:v>
                </c:pt>
                <c:pt idx="2">
                  <c:v>16</c:v>
                </c:pt>
                <c:pt idx="3">
                  <c:v>227</c:v>
                </c:pt>
                <c:pt idx="4">
                  <c:v>221</c:v>
                </c:pt>
                <c:pt idx="5">
                  <c:v>325</c:v>
                </c:pt>
                <c:pt idx="6">
                  <c:v>199</c:v>
                </c:pt>
                <c:pt idx="7">
                  <c:v>&lt; 0.1</c:v>
                </c:pt>
                <c:pt idx="8">
                  <c:v>81</c:v>
                </c:pt>
                <c:pt idx="9">
                  <c:v>69</c:v>
                </c:pt>
                <c:pt idx="10">
                  <c:v>96</c:v>
                </c:pt>
                <c:pt idx="11">
                  <c:v>38</c:v>
                </c:pt>
              </c:strCache>
            </c:strRef>
          </c:xVal>
          <c:yVal>
            <c:numRef>
              <c:f>'Regional data'!$Q$316:$Q$327</c:f>
              <c:numCache>
                <c:formatCode>General</c:formatCode>
                <c:ptCount val="12"/>
                <c:pt idx="0">
                  <c:v>8.4</c:v>
                </c:pt>
                <c:pt idx="1">
                  <c:v>7.3</c:v>
                </c:pt>
                <c:pt idx="2">
                  <c:v>6.4</c:v>
                </c:pt>
                <c:pt idx="3">
                  <c:v>7.7</c:v>
                </c:pt>
                <c:pt idx="4">
                  <c:v>6.5</c:v>
                </c:pt>
                <c:pt idx="5">
                  <c:v>7.6</c:v>
                </c:pt>
                <c:pt idx="6">
                  <c:v>6.9</c:v>
                </c:pt>
                <c:pt idx="7">
                  <c:v>7.4</c:v>
                </c:pt>
                <c:pt idx="8">
                  <c:v>7.74</c:v>
                </c:pt>
                <c:pt idx="9">
                  <c:v>7.05</c:v>
                </c:pt>
                <c:pt idx="10">
                  <c:v>7.19</c:v>
                </c:pt>
                <c:pt idx="11">
                  <c:v>8.1199999999999992</c:v>
                </c:pt>
              </c:numCache>
            </c:numRef>
          </c:yVal>
          <c:smooth val="0"/>
          <c:extLst>
            <c:ext xmlns:c16="http://schemas.microsoft.com/office/drawing/2014/chart" uri="{C3380CC4-5D6E-409C-BE32-E72D297353CC}">
              <c16:uniqueId val="{00000003-D3FC-4944-86B7-6C3D596EE1DC}"/>
            </c:ext>
          </c:extLst>
        </c:ser>
        <c:ser>
          <c:idx val="4"/>
          <c:order val="4"/>
          <c:tx>
            <c:v>Anatolide-Tauride Block</c:v>
          </c:tx>
          <c:spPr>
            <a:ln w="25400" cap="rnd">
              <a:noFill/>
              <a:round/>
            </a:ln>
            <a:effectLst/>
          </c:spPr>
          <c:marker>
            <c:symbol val="circle"/>
            <c:size val="5"/>
            <c:spPr>
              <a:solidFill>
                <a:schemeClr val="accent5"/>
              </a:solidFill>
              <a:ln w="9525">
                <a:solidFill>
                  <a:schemeClr val="accent5"/>
                </a:solidFill>
              </a:ln>
              <a:effectLst/>
            </c:spPr>
          </c:marker>
          <c:xVal>
            <c:numRef>
              <c:f>'Regional data'!$AC$188:$AC$244</c:f>
              <c:numCache>
                <c:formatCode>General</c:formatCode>
                <c:ptCount val="57"/>
                <c:pt idx="0">
                  <c:v>33.5</c:v>
                </c:pt>
                <c:pt idx="1">
                  <c:v>2800</c:v>
                </c:pt>
                <c:pt idx="2">
                  <c:v>12</c:v>
                </c:pt>
                <c:pt idx="3">
                  <c:v>105</c:v>
                </c:pt>
                <c:pt idx="4">
                  <c:v>122</c:v>
                </c:pt>
                <c:pt idx="5">
                  <c:v>182</c:v>
                </c:pt>
                <c:pt idx="6">
                  <c:v>131</c:v>
                </c:pt>
                <c:pt idx="7">
                  <c:v>151</c:v>
                </c:pt>
                <c:pt idx="8">
                  <c:v>588</c:v>
                </c:pt>
                <c:pt idx="9">
                  <c:v>447</c:v>
                </c:pt>
                <c:pt idx="10">
                  <c:v>84</c:v>
                </c:pt>
                <c:pt idx="13">
                  <c:v>77.3</c:v>
                </c:pt>
                <c:pt idx="14">
                  <c:v>1059</c:v>
                </c:pt>
                <c:pt idx="15">
                  <c:v>1067</c:v>
                </c:pt>
                <c:pt idx="16">
                  <c:v>693</c:v>
                </c:pt>
                <c:pt idx="17">
                  <c:v>135</c:v>
                </c:pt>
                <c:pt idx="18">
                  <c:v>123</c:v>
                </c:pt>
                <c:pt idx="19">
                  <c:v>1075</c:v>
                </c:pt>
                <c:pt idx="20">
                  <c:v>600</c:v>
                </c:pt>
                <c:pt idx="21">
                  <c:v>750</c:v>
                </c:pt>
                <c:pt idx="22">
                  <c:v>950</c:v>
                </c:pt>
                <c:pt idx="23">
                  <c:v>560</c:v>
                </c:pt>
                <c:pt idx="24">
                  <c:v>1620</c:v>
                </c:pt>
                <c:pt idx="25">
                  <c:v>20</c:v>
                </c:pt>
                <c:pt idx="26">
                  <c:v>250</c:v>
                </c:pt>
                <c:pt idx="27">
                  <c:v>7.3</c:v>
                </c:pt>
                <c:pt idx="28">
                  <c:v>67</c:v>
                </c:pt>
                <c:pt idx="29">
                  <c:v>8</c:v>
                </c:pt>
                <c:pt idx="30">
                  <c:v>137</c:v>
                </c:pt>
                <c:pt idx="31">
                  <c:v>57</c:v>
                </c:pt>
                <c:pt idx="32">
                  <c:v>52</c:v>
                </c:pt>
                <c:pt idx="33">
                  <c:v>90.8</c:v>
                </c:pt>
                <c:pt idx="34">
                  <c:v>86</c:v>
                </c:pt>
                <c:pt idx="35">
                  <c:v>52</c:v>
                </c:pt>
                <c:pt idx="36">
                  <c:v>15</c:v>
                </c:pt>
                <c:pt idx="37">
                  <c:v>108</c:v>
                </c:pt>
                <c:pt idx="38">
                  <c:v>89</c:v>
                </c:pt>
                <c:pt idx="39">
                  <c:v>591</c:v>
                </c:pt>
                <c:pt idx="40">
                  <c:v>16.399999999999999</c:v>
                </c:pt>
                <c:pt idx="41">
                  <c:v>75</c:v>
                </c:pt>
                <c:pt idx="42">
                  <c:v>1814</c:v>
                </c:pt>
                <c:pt idx="43">
                  <c:v>137</c:v>
                </c:pt>
                <c:pt idx="44">
                  <c:v>92.1</c:v>
                </c:pt>
                <c:pt idx="45">
                  <c:v>88.6</c:v>
                </c:pt>
                <c:pt idx="46">
                  <c:v>107</c:v>
                </c:pt>
                <c:pt idx="47">
                  <c:v>89</c:v>
                </c:pt>
                <c:pt idx="48">
                  <c:v>225</c:v>
                </c:pt>
                <c:pt idx="49">
                  <c:v>102</c:v>
                </c:pt>
                <c:pt idx="50">
                  <c:v>90</c:v>
                </c:pt>
                <c:pt idx="51">
                  <c:v>74</c:v>
                </c:pt>
                <c:pt idx="52">
                  <c:v>93</c:v>
                </c:pt>
                <c:pt idx="53">
                  <c:v>112</c:v>
                </c:pt>
                <c:pt idx="54">
                  <c:v>54.7</c:v>
                </c:pt>
                <c:pt idx="55">
                  <c:v>134</c:v>
                </c:pt>
                <c:pt idx="56">
                  <c:v>28</c:v>
                </c:pt>
              </c:numCache>
            </c:numRef>
          </c:xVal>
          <c:yVal>
            <c:numRef>
              <c:f>'Regional data'!$Q$188:$Q$244</c:f>
              <c:numCache>
                <c:formatCode>General</c:formatCode>
                <c:ptCount val="57"/>
                <c:pt idx="0">
                  <c:v>7.6</c:v>
                </c:pt>
                <c:pt idx="1">
                  <c:v>7.4</c:v>
                </c:pt>
                <c:pt idx="2">
                  <c:v>8.4</c:v>
                </c:pt>
                <c:pt idx="3">
                  <c:v>7</c:v>
                </c:pt>
                <c:pt idx="4">
                  <c:v>6.1</c:v>
                </c:pt>
                <c:pt idx="5">
                  <c:v>6.55</c:v>
                </c:pt>
                <c:pt idx="6">
                  <c:v>7.3</c:v>
                </c:pt>
                <c:pt idx="7">
                  <c:v>6.9</c:v>
                </c:pt>
                <c:pt idx="8">
                  <c:v>7.6</c:v>
                </c:pt>
                <c:pt idx="9">
                  <c:v>8.3000000000000007</c:v>
                </c:pt>
                <c:pt idx="10">
                  <c:v>6.57</c:v>
                </c:pt>
                <c:pt idx="11">
                  <c:v>6.2</c:v>
                </c:pt>
                <c:pt idx="12">
                  <c:v>8.9</c:v>
                </c:pt>
                <c:pt idx="13">
                  <c:v>7.1</c:v>
                </c:pt>
                <c:pt idx="14">
                  <c:v>7.57</c:v>
                </c:pt>
                <c:pt idx="15">
                  <c:v>6.95</c:v>
                </c:pt>
                <c:pt idx="16">
                  <c:v>8.4</c:v>
                </c:pt>
                <c:pt idx="17">
                  <c:v>7.2</c:v>
                </c:pt>
                <c:pt idx="18">
                  <c:v>7</c:v>
                </c:pt>
                <c:pt idx="19">
                  <c:v>6.3</c:v>
                </c:pt>
                <c:pt idx="20">
                  <c:v>5.8</c:v>
                </c:pt>
                <c:pt idx="21">
                  <c:v>5.0999999999999996</c:v>
                </c:pt>
                <c:pt idx="22">
                  <c:v>6.5</c:v>
                </c:pt>
                <c:pt idx="23">
                  <c:v>7.7</c:v>
                </c:pt>
                <c:pt idx="24">
                  <c:v>9.5299999999999994</c:v>
                </c:pt>
                <c:pt idx="25">
                  <c:v>6.5</c:v>
                </c:pt>
                <c:pt idx="26">
                  <c:v>7.6</c:v>
                </c:pt>
                <c:pt idx="27">
                  <c:v>7.1</c:v>
                </c:pt>
                <c:pt idx="28">
                  <c:v>7.5</c:v>
                </c:pt>
                <c:pt idx="29">
                  <c:v>8.83</c:v>
                </c:pt>
                <c:pt idx="30">
                  <c:v>9.3000000000000007</c:v>
                </c:pt>
                <c:pt idx="31">
                  <c:v>7</c:v>
                </c:pt>
                <c:pt idx="32">
                  <c:v>6.6</c:v>
                </c:pt>
                <c:pt idx="33">
                  <c:v>7.7</c:v>
                </c:pt>
                <c:pt idx="34">
                  <c:v>8.1999999999999993</c:v>
                </c:pt>
                <c:pt idx="35">
                  <c:v>7.2</c:v>
                </c:pt>
                <c:pt idx="36">
                  <c:v>7.6</c:v>
                </c:pt>
                <c:pt idx="37">
                  <c:v>6.91</c:v>
                </c:pt>
                <c:pt idx="38">
                  <c:v>7.4</c:v>
                </c:pt>
                <c:pt idx="39">
                  <c:v>6.87</c:v>
                </c:pt>
                <c:pt idx="40">
                  <c:v>6.83</c:v>
                </c:pt>
                <c:pt idx="41">
                  <c:v>7.35</c:v>
                </c:pt>
                <c:pt idx="42">
                  <c:v>7.7</c:v>
                </c:pt>
                <c:pt idx="43">
                  <c:v>7.4</c:v>
                </c:pt>
                <c:pt idx="46">
                  <c:v>6.49</c:v>
                </c:pt>
                <c:pt idx="47">
                  <c:v>7.4</c:v>
                </c:pt>
                <c:pt idx="48">
                  <c:v>7.11</c:v>
                </c:pt>
                <c:pt idx="49">
                  <c:v>7.6</c:v>
                </c:pt>
                <c:pt idx="50">
                  <c:v>6.3</c:v>
                </c:pt>
                <c:pt idx="51">
                  <c:v>6.7</c:v>
                </c:pt>
                <c:pt idx="52">
                  <c:v>6.2</c:v>
                </c:pt>
                <c:pt idx="53">
                  <c:v>9.4</c:v>
                </c:pt>
                <c:pt idx="54">
                  <c:v>7.6</c:v>
                </c:pt>
                <c:pt idx="55">
                  <c:v>8.8000000000000007</c:v>
                </c:pt>
                <c:pt idx="56">
                  <c:v>6.54</c:v>
                </c:pt>
              </c:numCache>
            </c:numRef>
          </c:yVal>
          <c:smooth val="0"/>
          <c:extLst>
            <c:ext xmlns:c16="http://schemas.microsoft.com/office/drawing/2014/chart" uri="{C3380CC4-5D6E-409C-BE32-E72D297353CC}">
              <c16:uniqueId val="{00000004-D3FC-4944-86B7-6C3D596EE1DC}"/>
            </c:ext>
          </c:extLst>
        </c:ser>
        <c:ser>
          <c:idx val="5"/>
          <c:order val="5"/>
          <c:tx>
            <c:v>Arabian Platform</c:v>
          </c:tx>
          <c:spPr>
            <a:ln w="25400" cap="rnd">
              <a:noFill/>
              <a:round/>
            </a:ln>
            <a:effectLst/>
          </c:spPr>
          <c:marker>
            <c:symbol val="circle"/>
            <c:size val="5"/>
            <c:spPr>
              <a:solidFill>
                <a:schemeClr val="accent6"/>
              </a:solidFill>
              <a:ln w="9525">
                <a:solidFill>
                  <a:schemeClr val="accent6"/>
                </a:solidFill>
              </a:ln>
              <a:effectLst/>
            </c:spPr>
          </c:marker>
          <c:xVal>
            <c:numRef>
              <c:f>'Regional data'!$AC$174:$AC$185</c:f>
              <c:numCache>
                <c:formatCode>General</c:formatCode>
                <c:ptCount val="12"/>
                <c:pt idx="0">
                  <c:v>57</c:v>
                </c:pt>
                <c:pt idx="1">
                  <c:v>250</c:v>
                </c:pt>
                <c:pt idx="2">
                  <c:v>325</c:v>
                </c:pt>
                <c:pt idx="3">
                  <c:v>107</c:v>
                </c:pt>
                <c:pt idx="4">
                  <c:v>22.8</c:v>
                </c:pt>
                <c:pt idx="5">
                  <c:v>88</c:v>
                </c:pt>
                <c:pt idx="6">
                  <c:v>95</c:v>
                </c:pt>
                <c:pt idx="7">
                  <c:v>2041</c:v>
                </c:pt>
                <c:pt idx="8">
                  <c:v>228</c:v>
                </c:pt>
                <c:pt idx="9">
                  <c:v>216</c:v>
                </c:pt>
                <c:pt idx="10">
                  <c:v>221</c:v>
                </c:pt>
                <c:pt idx="11">
                  <c:v>93</c:v>
                </c:pt>
              </c:numCache>
            </c:numRef>
          </c:xVal>
          <c:yVal>
            <c:numRef>
              <c:f>'Regional data'!$Q$174:$Q$185</c:f>
              <c:numCache>
                <c:formatCode>General</c:formatCode>
                <c:ptCount val="12"/>
                <c:pt idx="0">
                  <c:v>6.8</c:v>
                </c:pt>
                <c:pt idx="1">
                  <c:v>6.9</c:v>
                </c:pt>
                <c:pt idx="2">
                  <c:v>7.72</c:v>
                </c:pt>
                <c:pt idx="3">
                  <c:v>7.6</c:v>
                </c:pt>
                <c:pt idx="4">
                  <c:v>7.9</c:v>
                </c:pt>
                <c:pt idx="5">
                  <c:v>7.19</c:v>
                </c:pt>
                <c:pt idx="6">
                  <c:v>7.55</c:v>
                </c:pt>
                <c:pt idx="7">
                  <c:v>7.2</c:v>
                </c:pt>
                <c:pt idx="8">
                  <c:v>7.34</c:v>
                </c:pt>
                <c:pt idx="9">
                  <c:v>7.5</c:v>
                </c:pt>
                <c:pt idx="10">
                  <c:v>7.5</c:v>
                </c:pt>
                <c:pt idx="11">
                  <c:v>7.3</c:v>
                </c:pt>
              </c:numCache>
            </c:numRef>
          </c:yVal>
          <c:smooth val="0"/>
          <c:extLst>
            <c:ext xmlns:c16="http://schemas.microsoft.com/office/drawing/2014/chart" uri="{C3380CC4-5D6E-409C-BE32-E72D297353CC}">
              <c16:uniqueId val="{00000005-D3FC-4944-86B7-6C3D596EE1DC}"/>
            </c:ext>
          </c:extLst>
        </c:ser>
        <c:dLbls>
          <c:showLegendKey val="0"/>
          <c:showVal val="0"/>
          <c:showCatName val="0"/>
          <c:showSerName val="0"/>
          <c:showPercent val="0"/>
          <c:showBubbleSize val="0"/>
        </c:dLbls>
        <c:axId val="1216781967"/>
        <c:axId val="1216783215"/>
        <c:extLst/>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10"/>
          <c:min val="4"/>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Temp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data'!$AM$158:$AM$234</c:f>
              <c:numCache>
                <c:formatCode>General</c:formatCode>
                <c:ptCount val="77"/>
                <c:pt idx="0">
                  <c:v>7.845600000000001</c:v>
                </c:pt>
                <c:pt idx="1">
                  <c:v>7.9390000000000001</c:v>
                </c:pt>
                <c:pt idx="2">
                  <c:v>41.096000000000004</c:v>
                </c:pt>
                <c:pt idx="3">
                  <c:v>1.401</c:v>
                </c:pt>
                <c:pt idx="4">
                  <c:v>25.218</c:v>
                </c:pt>
                <c:pt idx="5">
                  <c:v>18.213000000000001</c:v>
                </c:pt>
                <c:pt idx="6">
                  <c:v>10.274000000000001</c:v>
                </c:pt>
                <c:pt idx="7">
                  <c:v>11.675000000000001</c:v>
                </c:pt>
                <c:pt idx="8">
                  <c:v>11.675000000000001</c:v>
                </c:pt>
                <c:pt idx="9">
                  <c:v>30.355</c:v>
                </c:pt>
                <c:pt idx="10">
                  <c:v>28.020000000000003</c:v>
                </c:pt>
                <c:pt idx="11">
                  <c:v>37.827000000000005</c:v>
                </c:pt>
                <c:pt idx="12">
                  <c:v>19.147000000000002</c:v>
                </c:pt>
                <c:pt idx="13">
                  <c:v>19.614000000000001</c:v>
                </c:pt>
                <c:pt idx="14">
                  <c:v>28.627099999999999</c:v>
                </c:pt>
                <c:pt idx="15">
                  <c:v>43.431000000000004</c:v>
                </c:pt>
                <c:pt idx="16">
                  <c:v>81.725000000000009</c:v>
                </c:pt>
                <c:pt idx="17">
                  <c:v>70.51700000000001</c:v>
                </c:pt>
                <c:pt idx="18">
                  <c:v>57.441000000000003</c:v>
                </c:pt>
                <c:pt idx="19">
                  <c:v>113.01400000000001</c:v>
                </c:pt>
                <c:pt idx="20">
                  <c:v>38.294000000000004</c:v>
                </c:pt>
                <c:pt idx="21">
                  <c:v>56.040000000000006</c:v>
                </c:pt>
                <c:pt idx="22">
                  <c:v>92.466000000000008</c:v>
                </c:pt>
                <c:pt idx="23">
                  <c:v>63.512</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xVal>
          <c:yVal>
            <c:numRef>
              <c:f>'Well and spring data'!$I$158:$I$234</c:f>
              <c:numCache>
                <c:formatCode>General</c:formatCode>
                <c:ptCount val="77"/>
                <c:pt idx="0">
                  <c:v>38</c:v>
                </c:pt>
                <c:pt idx="1">
                  <c:v>36</c:v>
                </c:pt>
                <c:pt idx="2">
                  <c:v>34</c:v>
                </c:pt>
                <c:pt idx="3">
                  <c:v>31</c:v>
                </c:pt>
                <c:pt idx="4">
                  <c:v>0.4</c:v>
                </c:pt>
                <c:pt idx="5">
                  <c:v>43.5</c:v>
                </c:pt>
                <c:pt idx="6">
                  <c:v>33.299999999999997</c:v>
                </c:pt>
                <c:pt idx="7">
                  <c:v>34.5</c:v>
                </c:pt>
                <c:pt idx="8">
                  <c:v>41</c:v>
                </c:pt>
                <c:pt idx="9">
                  <c:v>36</c:v>
                </c:pt>
                <c:pt idx="10">
                  <c:v>34.799999999999997</c:v>
                </c:pt>
                <c:pt idx="11">
                  <c:v>47</c:v>
                </c:pt>
                <c:pt idx="12">
                  <c:v>40.5</c:v>
                </c:pt>
                <c:pt idx="13">
                  <c:v>35</c:v>
                </c:pt>
                <c:pt idx="14">
                  <c:v>85</c:v>
                </c:pt>
                <c:pt idx="15">
                  <c:v>78</c:v>
                </c:pt>
                <c:pt idx="16">
                  <c:v>80</c:v>
                </c:pt>
                <c:pt idx="17">
                  <c:v>83</c:v>
                </c:pt>
                <c:pt idx="18">
                  <c:v>64</c:v>
                </c:pt>
                <c:pt idx="19">
                  <c:v>63.5</c:v>
                </c:pt>
                <c:pt idx="20">
                  <c:v>45</c:v>
                </c:pt>
                <c:pt idx="21">
                  <c:v>99</c:v>
                </c:pt>
                <c:pt idx="22">
                  <c:v>98</c:v>
                </c:pt>
                <c:pt idx="23">
                  <c:v>65</c:v>
                </c:pt>
                <c:pt idx="24">
                  <c:v>14.7</c:v>
                </c:pt>
                <c:pt idx="25">
                  <c:v>11</c:v>
                </c:pt>
                <c:pt idx="26">
                  <c:v>16.7</c:v>
                </c:pt>
                <c:pt idx="27">
                  <c:v>16.399999999999999</c:v>
                </c:pt>
                <c:pt idx="28">
                  <c:v>15.1</c:v>
                </c:pt>
                <c:pt idx="29">
                  <c:v>24.4</c:v>
                </c:pt>
                <c:pt idx="30">
                  <c:v>14.6</c:v>
                </c:pt>
                <c:pt idx="31">
                  <c:v>15.2</c:v>
                </c:pt>
                <c:pt idx="32">
                  <c:v>21.5</c:v>
                </c:pt>
                <c:pt idx="33">
                  <c:v>19</c:v>
                </c:pt>
                <c:pt idx="34">
                  <c:v>19</c:v>
                </c:pt>
                <c:pt idx="35">
                  <c:v>11.9</c:v>
                </c:pt>
                <c:pt idx="36">
                  <c:v>25.7</c:v>
                </c:pt>
                <c:pt idx="37">
                  <c:v>62</c:v>
                </c:pt>
                <c:pt idx="38">
                  <c:v>61.5</c:v>
                </c:pt>
                <c:pt idx="39">
                  <c:v>51</c:v>
                </c:pt>
                <c:pt idx="40">
                  <c:v>58</c:v>
                </c:pt>
                <c:pt idx="41">
                  <c:v>78</c:v>
                </c:pt>
                <c:pt idx="42">
                  <c:v>43</c:v>
                </c:pt>
                <c:pt idx="43">
                  <c:v>50</c:v>
                </c:pt>
                <c:pt idx="44">
                  <c:v>30</c:v>
                </c:pt>
                <c:pt idx="45">
                  <c:v>60</c:v>
                </c:pt>
                <c:pt idx="46">
                  <c:v>58</c:v>
                </c:pt>
                <c:pt idx="47">
                  <c:v>97</c:v>
                </c:pt>
                <c:pt idx="48">
                  <c:v>82.5</c:v>
                </c:pt>
                <c:pt idx="49">
                  <c:v>82</c:v>
                </c:pt>
                <c:pt idx="50">
                  <c:v>79</c:v>
                </c:pt>
                <c:pt idx="51">
                  <c:v>73</c:v>
                </c:pt>
                <c:pt idx="52">
                  <c:v>30.5</c:v>
                </c:pt>
                <c:pt idx="53">
                  <c:v>63</c:v>
                </c:pt>
                <c:pt idx="54">
                  <c:v>37</c:v>
                </c:pt>
                <c:pt idx="55">
                  <c:v>30</c:v>
                </c:pt>
                <c:pt idx="56">
                  <c:v>42.2</c:v>
                </c:pt>
                <c:pt idx="57">
                  <c:v>31</c:v>
                </c:pt>
                <c:pt idx="58">
                  <c:v>35</c:v>
                </c:pt>
                <c:pt idx="59">
                  <c:v>48</c:v>
                </c:pt>
                <c:pt idx="60">
                  <c:v>29.5</c:v>
                </c:pt>
                <c:pt idx="61">
                  <c:v>66.5</c:v>
                </c:pt>
                <c:pt idx="62">
                  <c:v>54</c:v>
                </c:pt>
                <c:pt idx="63">
                  <c:v>59.5</c:v>
                </c:pt>
                <c:pt idx="64">
                  <c:v>39</c:v>
                </c:pt>
                <c:pt idx="65">
                  <c:v>46.4</c:v>
                </c:pt>
                <c:pt idx="66">
                  <c:v>45</c:v>
                </c:pt>
                <c:pt idx="67">
                  <c:v>39.200000000000003</c:v>
                </c:pt>
                <c:pt idx="68">
                  <c:v>33</c:v>
                </c:pt>
                <c:pt idx="69">
                  <c:v>30.6</c:v>
                </c:pt>
                <c:pt idx="70">
                  <c:v>63.5</c:v>
                </c:pt>
                <c:pt idx="71">
                  <c:v>64</c:v>
                </c:pt>
                <c:pt idx="72">
                  <c:v>63</c:v>
                </c:pt>
                <c:pt idx="73">
                  <c:v>78</c:v>
                </c:pt>
                <c:pt idx="74">
                  <c:v>37</c:v>
                </c:pt>
                <c:pt idx="75">
                  <c:v>48</c:v>
                </c:pt>
                <c:pt idx="76">
                  <c:v>45</c:v>
                </c:pt>
              </c:numCache>
            </c:numRef>
          </c:yVal>
          <c:smooth val="0"/>
          <c:extLst>
            <c:ext xmlns:c16="http://schemas.microsoft.com/office/drawing/2014/chart" uri="{C3380CC4-5D6E-409C-BE32-E72D297353CC}">
              <c16:uniqueId val="{00000000-3651-435D-AAFB-17AE470D6989}"/>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data'!$AM$7:$AM$155</c:f>
              <c:numCache>
                <c:formatCode>General</c:formatCode>
                <c:ptCount val="149"/>
                <c:pt idx="0">
                  <c:v>20.081</c:v>
                </c:pt>
                <c:pt idx="1">
                  <c:v>13.076000000000001</c:v>
                </c:pt>
                <c:pt idx="2">
                  <c:v>15.411000000000001</c:v>
                </c:pt>
                <c:pt idx="3">
                  <c:v>48.101000000000006</c:v>
                </c:pt>
                <c:pt idx="4">
                  <c:v>78.923000000000002</c:v>
                </c:pt>
                <c:pt idx="5">
                  <c:v>50.903000000000006</c:v>
                </c:pt>
                <c:pt idx="6">
                  <c:v>77.055000000000007</c:v>
                </c:pt>
                <c:pt idx="7">
                  <c:v>26.152000000000001</c:v>
                </c:pt>
                <c:pt idx="8">
                  <c:v>13.076000000000001</c:v>
                </c:pt>
                <c:pt idx="9">
                  <c:v>33.157000000000004</c:v>
                </c:pt>
                <c:pt idx="10">
                  <c:v>48.101000000000006</c:v>
                </c:pt>
                <c:pt idx="11">
                  <c:v>133.56200000000001</c:v>
                </c:pt>
                <c:pt idx="12">
                  <c:v>88.73</c:v>
                </c:pt>
                <c:pt idx="13">
                  <c:v>35.959000000000003</c:v>
                </c:pt>
                <c:pt idx="14">
                  <c:v>34.137700000000002</c:v>
                </c:pt>
                <c:pt idx="15">
                  <c:v>194.27200000000002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177.46</c:v>
                </c:pt>
                <c:pt idx="97">
                  <c:v>72.852000000000004</c:v>
                </c:pt>
                <c:pt idx="98">
                  <c:v>23.817</c:v>
                </c:pt>
                <c:pt idx="99">
                  <c:v>14.944000000000001</c:v>
                </c:pt>
                <c:pt idx="100">
                  <c:v>14.944000000000001</c:v>
                </c:pt>
                <c:pt idx="101">
                  <c:v>28.954000000000001</c:v>
                </c:pt>
                <c:pt idx="102">
                  <c:v>45.766000000000005</c:v>
                </c:pt>
                <c:pt idx="103">
                  <c:v>69.116</c:v>
                </c:pt>
                <c:pt idx="104">
                  <c:v>57.441000000000003</c:v>
                </c:pt>
                <c:pt idx="105">
                  <c:v>14.010000000000002</c:v>
                </c:pt>
                <c:pt idx="106">
                  <c:v>19.614000000000001</c:v>
                </c:pt>
                <c:pt idx="107">
                  <c:v>15.411000000000001</c:v>
                </c:pt>
                <c:pt idx="108">
                  <c:v>1.401</c:v>
                </c:pt>
                <c:pt idx="109">
                  <c:v>44.832000000000001</c:v>
                </c:pt>
                <c:pt idx="110">
                  <c:v>0.65380000000000005</c:v>
                </c:pt>
                <c:pt idx="111">
                  <c:v>11.208</c:v>
                </c:pt>
                <c:pt idx="112">
                  <c:v>13.076000000000001</c:v>
                </c:pt>
                <c:pt idx="113">
                  <c:v>46.7</c:v>
                </c:pt>
                <c:pt idx="114">
                  <c:v>22.416</c:v>
                </c:pt>
                <c:pt idx="115">
                  <c:v>29.888000000000002</c:v>
                </c:pt>
                <c:pt idx="116">
                  <c:v>28.487000000000002</c:v>
                </c:pt>
                <c:pt idx="117">
                  <c:v>16.812000000000001</c:v>
                </c:pt>
                <c:pt idx="118">
                  <c:v>29.888000000000002</c:v>
                </c:pt>
                <c:pt idx="119">
                  <c:v>46.7</c:v>
                </c:pt>
                <c:pt idx="120">
                  <c:v>112.08000000000001</c:v>
                </c:pt>
                <c:pt idx="121">
                  <c:v>33.157000000000004</c:v>
                </c:pt>
                <c:pt idx="122">
                  <c:v>26.152000000000001</c:v>
                </c:pt>
                <c:pt idx="123">
                  <c:v>16.812000000000001</c:v>
                </c:pt>
                <c:pt idx="124">
                  <c:v>7.0050000000000008</c:v>
                </c:pt>
                <c:pt idx="125">
                  <c:v>20.081</c:v>
                </c:pt>
                <c:pt idx="126">
                  <c:v>17.9328</c:v>
                </c:pt>
                <c:pt idx="127">
                  <c:v>54.639000000000003</c:v>
                </c:pt>
                <c:pt idx="128">
                  <c:v>0</c:v>
                </c:pt>
                <c:pt idx="129">
                  <c:v>0</c:v>
                </c:pt>
                <c:pt idx="130">
                  <c:v>0</c:v>
                </c:pt>
                <c:pt idx="131">
                  <c:v>0</c:v>
                </c:pt>
                <c:pt idx="132">
                  <c:v>0</c:v>
                </c:pt>
                <c:pt idx="133">
                  <c:v>0</c:v>
                </c:pt>
                <c:pt idx="134">
                  <c:v>0</c:v>
                </c:pt>
                <c:pt idx="135">
                  <c:v>55.106000000000002</c:v>
                </c:pt>
                <c:pt idx="136">
                  <c:v>40.629000000000005</c:v>
                </c:pt>
                <c:pt idx="137">
                  <c:v>31.615900000000003</c:v>
                </c:pt>
                <c:pt idx="138">
                  <c:v>0.93400000000000005</c:v>
                </c:pt>
                <c:pt idx="139">
                  <c:v>10.0405</c:v>
                </c:pt>
                <c:pt idx="140">
                  <c:v>7.0983999999999998</c:v>
                </c:pt>
                <c:pt idx="141">
                  <c:v>14.010000000000002</c:v>
                </c:pt>
                <c:pt idx="142">
                  <c:v>14.010000000000002</c:v>
                </c:pt>
                <c:pt idx="143">
                  <c:v>48.568000000000005</c:v>
                </c:pt>
                <c:pt idx="144">
                  <c:v>18.213000000000001</c:v>
                </c:pt>
                <c:pt idx="145">
                  <c:v>24.284000000000002</c:v>
                </c:pt>
                <c:pt idx="146">
                  <c:v>7.0050000000000008</c:v>
                </c:pt>
                <c:pt idx="147">
                  <c:v>20.548000000000002</c:v>
                </c:pt>
                <c:pt idx="148">
                  <c:v>29.888000000000002</c:v>
                </c:pt>
              </c:numCache>
            </c:numRef>
          </c:xVal>
          <c:yVal>
            <c:numRef>
              <c:f>'Well and spring data'!$I$7:$I$155</c:f>
              <c:numCache>
                <c:formatCode>General</c:formatCode>
                <c:ptCount val="149"/>
                <c:pt idx="0">
                  <c:v>33.799999999999997</c:v>
                </c:pt>
                <c:pt idx="1">
                  <c:v>48</c:v>
                </c:pt>
                <c:pt idx="2">
                  <c:v>49</c:v>
                </c:pt>
                <c:pt idx="3">
                  <c:v>31.6</c:v>
                </c:pt>
                <c:pt idx="4">
                  <c:v>42</c:v>
                </c:pt>
                <c:pt idx="5">
                  <c:v>39</c:v>
                </c:pt>
                <c:pt idx="6">
                  <c:v>92</c:v>
                </c:pt>
                <c:pt idx="7">
                  <c:v>105.1</c:v>
                </c:pt>
                <c:pt idx="8">
                  <c:v>42</c:v>
                </c:pt>
                <c:pt idx="9">
                  <c:v>78</c:v>
                </c:pt>
                <c:pt idx="10">
                  <c:v>96</c:v>
                </c:pt>
                <c:pt idx="11">
                  <c:v>223.8</c:v>
                </c:pt>
                <c:pt idx="12">
                  <c:v>75.5</c:v>
                </c:pt>
                <c:pt idx="13">
                  <c:v>171</c:v>
                </c:pt>
                <c:pt idx="14">
                  <c:v>73</c:v>
                </c:pt>
                <c:pt idx="15">
                  <c:v>242</c:v>
                </c:pt>
                <c:pt idx="16">
                  <c:v>24.4</c:v>
                </c:pt>
                <c:pt idx="17">
                  <c:v>14.3</c:v>
                </c:pt>
                <c:pt idx="18">
                  <c:v>28.3</c:v>
                </c:pt>
                <c:pt idx="19">
                  <c:v>26.4</c:v>
                </c:pt>
                <c:pt idx="20">
                  <c:v>19.7</c:v>
                </c:pt>
                <c:pt idx="21">
                  <c:v>17.2</c:v>
                </c:pt>
                <c:pt idx="22">
                  <c:v>21.2</c:v>
                </c:pt>
                <c:pt idx="23">
                  <c:v>21.8</c:v>
                </c:pt>
                <c:pt idx="24">
                  <c:v>23.3</c:v>
                </c:pt>
                <c:pt idx="25">
                  <c:v>20</c:v>
                </c:pt>
                <c:pt idx="26">
                  <c:v>25.2</c:v>
                </c:pt>
                <c:pt idx="27">
                  <c:v>28</c:v>
                </c:pt>
                <c:pt idx="28">
                  <c:v>31</c:v>
                </c:pt>
                <c:pt idx="29">
                  <c:v>23.9</c:v>
                </c:pt>
                <c:pt idx="30">
                  <c:v>23.9</c:v>
                </c:pt>
                <c:pt idx="31">
                  <c:v>18</c:v>
                </c:pt>
                <c:pt idx="32">
                  <c:v>23.9</c:v>
                </c:pt>
                <c:pt idx="33">
                  <c:v>14.7</c:v>
                </c:pt>
                <c:pt idx="34">
                  <c:v>14.7</c:v>
                </c:pt>
                <c:pt idx="35">
                  <c:v>14.7</c:v>
                </c:pt>
                <c:pt idx="36">
                  <c:v>25.3</c:v>
                </c:pt>
                <c:pt idx="37">
                  <c:v>21</c:v>
                </c:pt>
                <c:pt idx="38">
                  <c:v>16.899999999999999</c:v>
                </c:pt>
                <c:pt idx="39">
                  <c:v>16.899999999999999</c:v>
                </c:pt>
                <c:pt idx="40">
                  <c:v>23.5</c:v>
                </c:pt>
                <c:pt idx="41">
                  <c:v>20.100000000000001</c:v>
                </c:pt>
                <c:pt idx="42">
                  <c:v>22.5</c:v>
                </c:pt>
                <c:pt idx="43">
                  <c:v>25.2</c:v>
                </c:pt>
                <c:pt idx="44">
                  <c:v>16.600000000000001</c:v>
                </c:pt>
                <c:pt idx="45">
                  <c:v>18.399999999999999</c:v>
                </c:pt>
                <c:pt idx="46">
                  <c:v>18.100000000000001</c:v>
                </c:pt>
                <c:pt idx="47">
                  <c:v>20</c:v>
                </c:pt>
                <c:pt idx="48">
                  <c:v>21</c:v>
                </c:pt>
                <c:pt idx="49">
                  <c:v>19</c:v>
                </c:pt>
                <c:pt idx="50">
                  <c:v>22</c:v>
                </c:pt>
                <c:pt idx="51">
                  <c:v>20</c:v>
                </c:pt>
                <c:pt idx="52">
                  <c:v>21</c:v>
                </c:pt>
                <c:pt idx="53">
                  <c:v>19.3</c:v>
                </c:pt>
                <c:pt idx="54">
                  <c:v>23</c:v>
                </c:pt>
                <c:pt idx="55">
                  <c:v>56</c:v>
                </c:pt>
                <c:pt idx="56">
                  <c:v>19</c:v>
                </c:pt>
                <c:pt idx="57">
                  <c:v>19</c:v>
                </c:pt>
                <c:pt idx="58">
                  <c:v>24.4</c:v>
                </c:pt>
                <c:pt idx="59">
                  <c:v>24.4</c:v>
                </c:pt>
                <c:pt idx="60">
                  <c:v>31.2</c:v>
                </c:pt>
                <c:pt idx="61">
                  <c:v>21</c:v>
                </c:pt>
                <c:pt idx="62">
                  <c:v>25.5</c:v>
                </c:pt>
                <c:pt idx="63">
                  <c:v>28</c:v>
                </c:pt>
                <c:pt idx="64">
                  <c:v>21.3</c:v>
                </c:pt>
                <c:pt idx="65">
                  <c:v>20.5</c:v>
                </c:pt>
                <c:pt idx="66">
                  <c:v>20.6</c:v>
                </c:pt>
                <c:pt idx="67">
                  <c:v>15.6</c:v>
                </c:pt>
                <c:pt idx="68">
                  <c:v>24.6</c:v>
                </c:pt>
                <c:pt idx="69">
                  <c:v>11.5</c:v>
                </c:pt>
                <c:pt idx="70">
                  <c:v>21.2</c:v>
                </c:pt>
                <c:pt idx="71">
                  <c:v>22.1</c:v>
                </c:pt>
                <c:pt idx="72">
                  <c:v>21</c:v>
                </c:pt>
                <c:pt idx="73">
                  <c:v>29.1</c:v>
                </c:pt>
                <c:pt idx="74">
                  <c:v>23.6</c:v>
                </c:pt>
                <c:pt idx="75">
                  <c:v>21.6</c:v>
                </c:pt>
                <c:pt idx="76">
                  <c:v>23.5</c:v>
                </c:pt>
                <c:pt idx="77">
                  <c:v>28.5</c:v>
                </c:pt>
                <c:pt idx="78">
                  <c:v>19.7</c:v>
                </c:pt>
                <c:pt idx="79">
                  <c:v>19.399999999999999</c:v>
                </c:pt>
                <c:pt idx="80">
                  <c:v>20.7</c:v>
                </c:pt>
                <c:pt idx="81">
                  <c:v>19.7</c:v>
                </c:pt>
                <c:pt idx="82">
                  <c:v>22.5</c:v>
                </c:pt>
                <c:pt idx="83">
                  <c:v>22</c:v>
                </c:pt>
                <c:pt idx="84">
                  <c:v>19.3</c:v>
                </c:pt>
                <c:pt idx="85">
                  <c:v>20.7</c:v>
                </c:pt>
                <c:pt idx="86">
                  <c:v>21.4</c:v>
                </c:pt>
                <c:pt idx="87">
                  <c:v>21.2</c:v>
                </c:pt>
                <c:pt idx="88">
                  <c:v>18.7</c:v>
                </c:pt>
                <c:pt idx="89">
                  <c:v>18.2</c:v>
                </c:pt>
                <c:pt idx="90">
                  <c:v>20.6</c:v>
                </c:pt>
                <c:pt idx="91">
                  <c:v>17.600000000000001</c:v>
                </c:pt>
                <c:pt idx="92">
                  <c:v>21.6</c:v>
                </c:pt>
                <c:pt idx="93">
                  <c:v>21.7</c:v>
                </c:pt>
                <c:pt idx="94">
                  <c:v>19.899999999999999</c:v>
                </c:pt>
                <c:pt idx="95">
                  <c:v>20.399999999999999</c:v>
                </c:pt>
                <c:pt idx="96">
                  <c:v>204.5</c:v>
                </c:pt>
                <c:pt idx="97">
                  <c:v>124</c:v>
                </c:pt>
                <c:pt idx="98">
                  <c:v>34.5</c:v>
                </c:pt>
                <c:pt idx="99">
                  <c:v>41.6</c:v>
                </c:pt>
                <c:pt idx="100">
                  <c:v>35</c:v>
                </c:pt>
                <c:pt idx="101">
                  <c:v>51</c:v>
                </c:pt>
                <c:pt idx="102">
                  <c:v>90</c:v>
                </c:pt>
                <c:pt idx="103">
                  <c:v>84</c:v>
                </c:pt>
                <c:pt idx="104">
                  <c:v>90</c:v>
                </c:pt>
                <c:pt idx="105">
                  <c:v>41</c:v>
                </c:pt>
                <c:pt idx="106">
                  <c:v>78</c:v>
                </c:pt>
                <c:pt idx="107">
                  <c:v>54</c:v>
                </c:pt>
                <c:pt idx="108">
                  <c:v>56</c:v>
                </c:pt>
                <c:pt idx="109">
                  <c:v>53</c:v>
                </c:pt>
                <c:pt idx="110">
                  <c:v>75</c:v>
                </c:pt>
                <c:pt idx="111">
                  <c:v>39</c:v>
                </c:pt>
                <c:pt idx="112">
                  <c:v>42.5</c:v>
                </c:pt>
                <c:pt idx="113">
                  <c:v>84</c:v>
                </c:pt>
                <c:pt idx="114">
                  <c:v>66</c:v>
                </c:pt>
                <c:pt idx="115">
                  <c:v>70</c:v>
                </c:pt>
                <c:pt idx="116">
                  <c:v>74</c:v>
                </c:pt>
                <c:pt idx="117">
                  <c:v>68</c:v>
                </c:pt>
                <c:pt idx="118">
                  <c:v>77.5</c:v>
                </c:pt>
                <c:pt idx="119">
                  <c:v>162</c:v>
                </c:pt>
                <c:pt idx="120">
                  <c:v>98</c:v>
                </c:pt>
                <c:pt idx="121">
                  <c:v>69.5</c:v>
                </c:pt>
                <c:pt idx="122">
                  <c:v>50</c:v>
                </c:pt>
                <c:pt idx="123">
                  <c:v>64</c:v>
                </c:pt>
                <c:pt idx="124">
                  <c:v>53</c:v>
                </c:pt>
                <c:pt idx="125">
                  <c:v>55</c:v>
                </c:pt>
                <c:pt idx="126">
                  <c:v>60</c:v>
                </c:pt>
                <c:pt idx="127">
                  <c:v>57</c:v>
                </c:pt>
                <c:pt idx="128">
                  <c:v>21</c:v>
                </c:pt>
                <c:pt idx="129">
                  <c:v>21</c:v>
                </c:pt>
                <c:pt idx="130">
                  <c:v>23</c:v>
                </c:pt>
                <c:pt idx="131">
                  <c:v>23</c:v>
                </c:pt>
                <c:pt idx="132">
                  <c:v>45</c:v>
                </c:pt>
                <c:pt idx="133">
                  <c:v>24.9</c:v>
                </c:pt>
                <c:pt idx="134">
                  <c:v>18.399999999999999</c:v>
                </c:pt>
                <c:pt idx="135">
                  <c:v>98</c:v>
                </c:pt>
                <c:pt idx="136">
                  <c:v>93</c:v>
                </c:pt>
                <c:pt idx="137">
                  <c:v>92</c:v>
                </c:pt>
                <c:pt idx="138">
                  <c:v>65</c:v>
                </c:pt>
                <c:pt idx="139">
                  <c:v>49</c:v>
                </c:pt>
                <c:pt idx="140">
                  <c:v>36</c:v>
                </c:pt>
                <c:pt idx="141">
                  <c:v>46</c:v>
                </c:pt>
                <c:pt idx="142">
                  <c:v>47</c:v>
                </c:pt>
                <c:pt idx="143">
                  <c:v>71</c:v>
                </c:pt>
                <c:pt idx="144">
                  <c:v>57</c:v>
                </c:pt>
                <c:pt idx="145">
                  <c:v>51</c:v>
                </c:pt>
                <c:pt idx="146">
                  <c:v>34</c:v>
                </c:pt>
                <c:pt idx="147">
                  <c:v>54</c:v>
                </c:pt>
                <c:pt idx="148">
                  <c:v>86</c:v>
                </c:pt>
              </c:numCache>
            </c:numRef>
          </c:yVal>
          <c:smooth val="0"/>
          <c:extLst>
            <c:ext xmlns:c16="http://schemas.microsoft.com/office/drawing/2014/chart" uri="{C3380CC4-5D6E-409C-BE32-E72D297353CC}">
              <c16:uniqueId val="{00000001-3651-435D-AAFB-17AE470D6989}"/>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Temperature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nl-NL" sz="1600" b="0"/>
              <a:t>Si vs K</a:t>
            </a:r>
          </a:p>
        </c:rich>
      </c:tx>
      <c:overlay val="0"/>
    </c:title>
    <c:autoTitleDeleted val="0"/>
    <c:plotArea>
      <c:layout/>
      <c:scatterChart>
        <c:scatterStyle val="lineMarker"/>
        <c:varyColors val="0"/>
        <c:ser>
          <c:idx val="1"/>
          <c:order val="0"/>
          <c:tx>
            <c:v>Springs</c:v>
          </c:tx>
          <c:spPr>
            <a:ln>
              <a:noFill/>
            </a:ln>
          </c:spPr>
          <c:xVal>
            <c:numRef>
              <c:f>'Well and spring data'!$AM$158:$AM$234</c:f>
              <c:numCache>
                <c:formatCode>General</c:formatCode>
                <c:ptCount val="77"/>
                <c:pt idx="0">
                  <c:v>7.845600000000001</c:v>
                </c:pt>
                <c:pt idx="1">
                  <c:v>7.9390000000000001</c:v>
                </c:pt>
                <c:pt idx="2">
                  <c:v>41.096000000000004</c:v>
                </c:pt>
                <c:pt idx="3">
                  <c:v>1.401</c:v>
                </c:pt>
                <c:pt idx="4">
                  <c:v>25.218</c:v>
                </c:pt>
                <c:pt idx="5">
                  <c:v>18.213000000000001</c:v>
                </c:pt>
                <c:pt idx="6">
                  <c:v>10.274000000000001</c:v>
                </c:pt>
                <c:pt idx="7">
                  <c:v>11.675000000000001</c:v>
                </c:pt>
                <c:pt idx="8">
                  <c:v>11.675000000000001</c:v>
                </c:pt>
                <c:pt idx="9">
                  <c:v>30.355</c:v>
                </c:pt>
                <c:pt idx="10">
                  <c:v>28.020000000000003</c:v>
                </c:pt>
                <c:pt idx="11">
                  <c:v>37.827000000000005</c:v>
                </c:pt>
                <c:pt idx="12">
                  <c:v>19.147000000000002</c:v>
                </c:pt>
                <c:pt idx="13">
                  <c:v>19.614000000000001</c:v>
                </c:pt>
                <c:pt idx="14">
                  <c:v>28.627099999999999</c:v>
                </c:pt>
                <c:pt idx="15">
                  <c:v>43.431000000000004</c:v>
                </c:pt>
                <c:pt idx="16">
                  <c:v>81.725000000000009</c:v>
                </c:pt>
                <c:pt idx="17">
                  <c:v>70.51700000000001</c:v>
                </c:pt>
                <c:pt idx="18">
                  <c:v>57.441000000000003</c:v>
                </c:pt>
                <c:pt idx="19">
                  <c:v>113.01400000000001</c:v>
                </c:pt>
                <c:pt idx="20">
                  <c:v>38.294000000000004</c:v>
                </c:pt>
                <c:pt idx="21">
                  <c:v>56.040000000000006</c:v>
                </c:pt>
                <c:pt idx="22">
                  <c:v>92.466000000000008</c:v>
                </c:pt>
                <c:pt idx="23">
                  <c:v>63.512</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xVal>
          <c:yVal>
            <c:numRef>
              <c:f>'Well and spring data'!$AA$158:$AA$234</c:f>
              <c:numCache>
                <c:formatCode>General</c:formatCode>
                <c:ptCount val="77"/>
                <c:pt idx="0">
                  <c:v>72</c:v>
                </c:pt>
                <c:pt idx="1">
                  <c:v>61.5</c:v>
                </c:pt>
                <c:pt idx="2">
                  <c:v>20</c:v>
                </c:pt>
                <c:pt idx="3">
                  <c:v>30</c:v>
                </c:pt>
                <c:pt idx="4">
                  <c:v>7.1</c:v>
                </c:pt>
                <c:pt idx="5">
                  <c:v>36</c:v>
                </c:pt>
                <c:pt idx="6">
                  <c:v>5.2</c:v>
                </c:pt>
                <c:pt idx="7">
                  <c:v>3.6</c:v>
                </c:pt>
                <c:pt idx="8">
                  <c:v>3.6</c:v>
                </c:pt>
                <c:pt idx="9">
                  <c:v>34</c:v>
                </c:pt>
                <c:pt idx="10">
                  <c:v>1</c:v>
                </c:pt>
                <c:pt idx="11">
                  <c:v>98.8</c:v>
                </c:pt>
                <c:pt idx="12">
                  <c:v>9.6</c:v>
                </c:pt>
                <c:pt idx="13">
                  <c:v>2.8</c:v>
                </c:pt>
                <c:pt idx="14">
                  <c:v>21</c:v>
                </c:pt>
                <c:pt idx="15">
                  <c:v>254</c:v>
                </c:pt>
                <c:pt idx="16">
                  <c:v>35</c:v>
                </c:pt>
                <c:pt idx="17">
                  <c:v>44</c:v>
                </c:pt>
                <c:pt idx="18">
                  <c:v>42</c:v>
                </c:pt>
                <c:pt idx="19">
                  <c:v>54</c:v>
                </c:pt>
                <c:pt idx="20">
                  <c:v>84</c:v>
                </c:pt>
                <c:pt idx="21">
                  <c:v>95</c:v>
                </c:pt>
                <c:pt idx="22">
                  <c:v>46</c:v>
                </c:pt>
                <c:pt idx="23">
                  <c:v>113</c:v>
                </c:pt>
                <c:pt idx="24">
                  <c:v>14.5</c:v>
                </c:pt>
                <c:pt idx="25">
                  <c:v>10.199999999999999</c:v>
                </c:pt>
                <c:pt idx="26">
                  <c:v>43.3</c:v>
                </c:pt>
                <c:pt idx="27">
                  <c:v>42.3</c:v>
                </c:pt>
                <c:pt idx="28">
                  <c:v>56.9</c:v>
                </c:pt>
                <c:pt idx="29">
                  <c:v>3.8</c:v>
                </c:pt>
                <c:pt idx="30">
                  <c:v>7.2</c:v>
                </c:pt>
                <c:pt idx="31">
                  <c:v>6.6</c:v>
                </c:pt>
                <c:pt idx="32">
                  <c:v>7.4</c:v>
                </c:pt>
                <c:pt idx="33">
                  <c:v>2.2999999999999998</c:v>
                </c:pt>
                <c:pt idx="34">
                  <c:v>6.7</c:v>
                </c:pt>
                <c:pt idx="35">
                  <c:v>5.7</c:v>
                </c:pt>
                <c:pt idx="36">
                  <c:v>5.8</c:v>
                </c:pt>
                <c:pt idx="37">
                  <c:v>68</c:v>
                </c:pt>
                <c:pt idx="38">
                  <c:v>84</c:v>
                </c:pt>
                <c:pt idx="39">
                  <c:v>17</c:v>
                </c:pt>
                <c:pt idx="40">
                  <c:v>4.2</c:v>
                </c:pt>
                <c:pt idx="41">
                  <c:v>21</c:v>
                </c:pt>
                <c:pt idx="42">
                  <c:v>1.6</c:v>
                </c:pt>
                <c:pt idx="43">
                  <c:v>15</c:v>
                </c:pt>
                <c:pt idx="44">
                  <c:v>5.4</c:v>
                </c:pt>
                <c:pt idx="45">
                  <c:v>3.8</c:v>
                </c:pt>
                <c:pt idx="46">
                  <c:v>11</c:v>
                </c:pt>
                <c:pt idx="47">
                  <c:v>35</c:v>
                </c:pt>
                <c:pt idx="48">
                  <c:v>17.8</c:v>
                </c:pt>
                <c:pt idx="49">
                  <c:v>13.5</c:v>
                </c:pt>
                <c:pt idx="50">
                  <c:v>18</c:v>
                </c:pt>
                <c:pt idx="51">
                  <c:v>630</c:v>
                </c:pt>
                <c:pt idx="52">
                  <c:v>0.2</c:v>
                </c:pt>
                <c:pt idx="53">
                  <c:v>35</c:v>
                </c:pt>
                <c:pt idx="54">
                  <c:v>4</c:v>
                </c:pt>
                <c:pt idx="55">
                  <c:v>1.6</c:v>
                </c:pt>
                <c:pt idx="56">
                  <c:v>20.2</c:v>
                </c:pt>
                <c:pt idx="57">
                  <c:v>42</c:v>
                </c:pt>
                <c:pt idx="58">
                  <c:v>96</c:v>
                </c:pt>
                <c:pt idx="59">
                  <c:v>2</c:v>
                </c:pt>
                <c:pt idx="60">
                  <c:v>2</c:v>
                </c:pt>
                <c:pt idx="61">
                  <c:v>54</c:v>
                </c:pt>
                <c:pt idx="62">
                  <c:v>58</c:v>
                </c:pt>
                <c:pt idx="63">
                  <c:v>38</c:v>
                </c:pt>
                <c:pt idx="64">
                  <c:v>61</c:v>
                </c:pt>
                <c:pt idx="65">
                  <c:v>76</c:v>
                </c:pt>
                <c:pt idx="66">
                  <c:v>145</c:v>
                </c:pt>
                <c:pt idx="67">
                  <c:v>238</c:v>
                </c:pt>
                <c:pt idx="68">
                  <c:v>14</c:v>
                </c:pt>
                <c:pt idx="69">
                  <c:v>17.3</c:v>
                </c:pt>
                <c:pt idx="70">
                  <c:v>18</c:v>
                </c:pt>
                <c:pt idx="71">
                  <c:v>99</c:v>
                </c:pt>
                <c:pt idx="72">
                  <c:v>70</c:v>
                </c:pt>
                <c:pt idx="73">
                  <c:v>68</c:v>
                </c:pt>
                <c:pt idx="74">
                  <c:v>8.8000000000000007</c:v>
                </c:pt>
                <c:pt idx="75">
                  <c:v>8.1</c:v>
                </c:pt>
                <c:pt idx="76">
                  <c:v>70</c:v>
                </c:pt>
              </c:numCache>
            </c:numRef>
          </c:yVal>
          <c:smooth val="0"/>
          <c:extLst>
            <c:ext xmlns:c16="http://schemas.microsoft.com/office/drawing/2014/chart" uri="{C3380CC4-5D6E-409C-BE32-E72D297353CC}">
              <c16:uniqueId val="{00000000-519B-4588-AD63-7D8A3C879D1F}"/>
            </c:ext>
          </c:extLst>
        </c:ser>
        <c:ser>
          <c:idx val="2"/>
          <c:order val="1"/>
          <c:tx>
            <c:v>Wells</c:v>
          </c:tx>
          <c:spPr>
            <a:ln w="19050" cap="rnd">
              <a:noFill/>
              <a:round/>
            </a:ln>
            <a:effectLst/>
          </c:spPr>
          <c:xVal>
            <c:numRef>
              <c:f>'Well and spring data'!$AM$7:$AM$155</c:f>
              <c:numCache>
                <c:formatCode>General</c:formatCode>
                <c:ptCount val="149"/>
                <c:pt idx="0">
                  <c:v>20.081</c:v>
                </c:pt>
                <c:pt idx="1">
                  <c:v>13.076000000000001</c:v>
                </c:pt>
                <c:pt idx="2">
                  <c:v>15.411000000000001</c:v>
                </c:pt>
                <c:pt idx="3">
                  <c:v>48.101000000000006</c:v>
                </c:pt>
                <c:pt idx="4">
                  <c:v>78.923000000000002</c:v>
                </c:pt>
                <c:pt idx="5">
                  <c:v>50.903000000000006</c:v>
                </c:pt>
                <c:pt idx="6">
                  <c:v>77.055000000000007</c:v>
                </c:pt>
                <c:pt idx="7">
                  <c:v>26.152000000000001</c:v>
                </c:pt>
                <c:pt idx="8">
                  <c:v>13.076000000000001</c:v>
                </c:pt>
                <c:pt idx="9">
                  <c:v>33.157000000000004</c:v>
                </c:pt>
                <c:pt idx="10">
                  <c:v>48.101000000000006</c:v>
                </c:pt>
                <c:pt idx="11">
                  <c:v>133.56200000000001</c:v>
                </c:pt>
                <c:pt idx="12">
                  <c:v>88.73</c:v>
                </c:pt>
                <c:pt idx="13">
                  <c:v>35.959000000000003</c:v>
                </c:pt>
                <c:pt idx="14">
                  <c:v>34.137700000000002</c:v>
                </c:pt>
                <c:pt idx="15">
                  <c:v>194.27200000000002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177.46</c:v>
                </c:pt>
                <c:pt idx="97">
                  <c:v>72.852000000000004</c:v>
                </c:pt>
                <c:pt idx="98">
                  <c:v>23.817</c:v>
                </c:pt>
                <c:pt idx="99">
                  <c:v>14.944000000000001</c:v>
                </c:pt>
                <c:pt idx="100">
                  <c:v>14.944000000000001</c:v>
                </c:pt>
                <c:pt idx="101">
                  <c:v>28.954000000000001</c:v>
                </c:pt>
                <c:pt idx="102">
                  <c:v>45.766000000000005</c:v>
                </c:pt>
                <c:pt idx="103">
                  <c:v>69.116</c:v>
                </c:pt>
                <c:pt idx="104">
                  <c:v>57.441000000000003</c:v>
                </c:pt>
                <c:pt idx="105">
                  <c:v>14.010000000000002</c:v>
                </c:pt>
                <c:pt idx="106">
                  <c:v>19.614000000000001</c:v>
                </c:pt>
                <c:pt idx="107">
                  <c:v>15.411000000000001</c:v>
                </c:pt>
                <c:pt idx="108">
                  <c:v>1.401</c:v>
                </c:pt>
                <c:pt idx="109">
                  <c:v>44.832000000000001</c:v>
                </c:pt>
                <c:pt idx="110">
                  <c:v>0.65380000000000005</c:v>
                </c:pt>
                <c:pt idx="111">
                  <c:v>11.208</c:v>
                </c:pt>
                <c:pt idx="112">
                  <c:v>13.076000000000001</c:v>
                </c:pt>
                <c:pt idx="113">
                  <c:v>46.7</c:v>
                </c:pt>
                <c:pt idx="114">
                  <c:v>22.416</c:v>
                </c:pt>
                <c:pt idx="115">
                  <c:v>29.888000000000002</c:v>
                </c:pt>
                <c:pt idx="116">
                  <c:v>28.487000000000002</c:v>
                </c:pt>
                <c:pt idx="117">
                  <c:v>16.812000000000001</c:v>
                </c:pt>
                <c:pt idx="118">
                  <c:v>29.888000000000002</c:v>
                </c:pt>
                <c:pt idx="119">
                  <c:v>46.7</c:v>
                </c:pt>
                <c:pt idx="120">
                  <c:v>112.08000000000001</c:v>
                </c:pt>
                <c:pt idx="121">
                  <c:v>33.157000000000004</c:v>
                </c:pt>
                <c:pt idx="122">
                  <c:v>26.152000000000001</c:v>
                </c:pt>
                <c:pt idx="123">
                  <c:v>16.812000000000001</c:v>
                </c:pt>
                <c:pt idx="124">
                  <c:v>7.0050000000000008</c:v>
                </c:pt>
                <c:pt idx="125">
                  <c:v>20.081</c:v>
                </c:pt>
                <c:pt idx="126">
                  <c:v>17.9328</c:v>
                </c:pt>
                <c:pt idx="127">
                  <c:v>54.639000000000003</c:v>
                </c:pt>
                <c:pt idx="128">
                  <c:v>0</c:v>
                </c:pt>
                <c:pt idx="129">
                  <c:v>0</c:v>
                </c:pt>
                <c:pt idx="130">
                  <c:v>0</c:v>
                </c:pt>
                <c:pt idx="131">
                  <c:v>0</c:v>
                </c:pt>
                <c:pt idx="132">
                  <c:v>0</c:v>
                </c:pt>
                <c:pt idx="133">
                  <c:v>0</c:v>
                </c:pt>
                <c:pt idx="134">
                  <c:v>0</c:v>
                </c:pt>
                <c:pt idx="135">
                  <c:v>55.106000000000002</c:v>
                </c:pt>
                <c:pt idx="136">
                  <c:v>40.629000000000005</c:v>
                </c:pt>
                <c:pt idx="137">
                  <c:v>31.615900000000003</c:v>
                </c:pt>
                <c:pt idx="138">
                  <c:v>0.93400000000000005</c:v>
                </c:pt>
                <c:pt idx="139">
                  <c:v>10.0405</c:v>
                </c:pt>
                <c:pt idx="140">
                  <c:v>7.0983999999999998</c:v>
                </c:pt>
                <c:pt idx="141">
                  <c:v>14.010000000000002</c:v>
                </c:pt>
                <c:pt idx="142">
                  <c:v>14.010000000000002</c:v>
                </c:pt>
                <c:pt idx="143">
                  <c:v>48.568000000000005</c:v>
                </c:pt>
                <c:pt idx="144">
                  <c:v>18.213000000000001</c:v>
                </c:pt>
                <c:pt idx="145">
                  <c:v>24.284000000000002</c:v>
                </c:pt>
                <c:pt idx="146">
                  <c:v>7.0050000000000008</c:v>
                </c:pt>
                <c:pt idx="147">
                  <c:v>20.548000000000002</c:v>
                </c:pt>
                <c:pt idx="148">
                  <c:v>29.888000000000002</c:v>
                </c:pt>
              </c:numCache>
            </c:numRef>
          </c:xVal>
          <c:yVal>
            <c:numRef>
              <c:f>'Well and spring data'!$AA$7:$AA$155</c:f>
              <c:numCache>
                <c:formatCode>General</c:formatCode>
                <c:ptCount val="149"/>
                <c:pt idx="0">
                  <c:v>10</c:v>
                </c:pt>
                <c:pt idx="1">
                  <c:v>1.1000000000000001</c:v>
                </c:pt>
                <c:pt idx="2">
                  <c:v>5.4</c:v>
                </c:pt>
                <c:pt idx="3">
                  <c:v>5.6</c:v>
                </c:pt>
                <c:pt idx="4">
                  <c:v>74</c:v>
                </c:pt>
                <c:pt idx="5">
                  <c:v>33</c:v>
                </c:pt>
                <c:pt idx="6">
                  <c:v>612</c:v>
                </c:pt>
                <c:pt idx="7">
                  <c:v>35</c:v>
                </c:pt>
                <c:pt idx="8">
                  <c:v>7</c:v>
                </c:pt>
                <c:pt idx="9">
                  <c:v>80</c:v>
                </c:pt>
                <c:pt idx="10">
                  <c:v>108</c:v>
                </c:pt>
                <c:pt idx="11">
                  <c:v>105</c:v>
                </c:pt>
                <c:pt idx="12">
                  <c:v>64</c:v>
                </c:pt>
                <c:pt idx="13">
                  <c:v>120</c:v>
                </c:pt>
                <c:pt idx="14">
                  <c:v>50.5</c:v>
                </c:pt>
                <c:pt idx="15">
                  <c:v>245</c:v>
                </c:pt>
                <c:pt idx="16">
                  <c:v>6.2</c:v>
                </c:pt>
                <c:pt idx="17">
                  <c:v>12.9</c:v>
                </c:pt>
                <c:pt idx="18">
                  <c:v>4.2</c:v>
                </c:pt>
                <c:pt idx="19">
                  <c:v>7.8</c:v>
                </c:pt>
                <c:pt idx="20">
                  <c:v>6.9</c:v>
                </c:pt>
                <c:pt idx="21">
                  <c:v>9</c:v>
                </c:pt>
                <c:pt idx="22">
                  <c:v>9.4</c:v>
                </c:pt>
                <c:pt idx="23">
                  <c:v>4.0999999999999996</c:v>
                </c:pt>
                <c:pt idx="24">
                  <c:v>4.8</c:v>
                </c:pt>
                <c:pt idx="25">
                  <c:v>4.7</c:v>
                </c:pt>
                <c:pt idx="26">
                  <c:v>10.7</c:v>
                </c:pt>
                <c:pt idx="27">
                  <c:v>6.8</c:v>
                </c:pt>
                <c:pt idx="28">
                  <c:v>8.3000000000000007</c:v>
                </c:pt>
                <c:pt idx="29">
                  <c:v>3.7</c:v>
                </c:pt>
                <c:pt idx="30">
                  <c:v>0.9</c:v>
                </c:pt>
                <c:pt idx="31">
                  <c:v>2.2999999999999998</c:v>
                </c:pt>
                <c:pt idx="32">
                  <c:v>2.9</c:v>
                </c:pt>
                <c:pt idx="33">
                  <c:v>8.1999999999999993</c:v>
                </c:pt>
                <c:pt idx="34">
                  <c:v>8</c:v>
                </c:pt>
                <c:pt idx="35">
                  <c:v>35.299999999999997</c:v>
                </c:pt>
                <c:pt idx="36">
                  <c:v>14.4</c:v>
                </c:pt>
                <c:pt idx="37">
                  <c:v>8.8000000000000007</c:v>
                </c:pt>
                <c:pt idx="38">
                  <c:v>16.3</c:v>
                </c:pt>
                <c:pt idx="39">
                  <c:v>2.2000000000000002</c:v>
                </c:pt>
                <c:pt idx="40">
                  <c:v>6.7</c:v>
                </c:pt>
                <c:pt idx="41">
                  <c:v>4.5</c:v>
                </c:pt>
                <c:pt idx="42">
                  <c:v>6</c:v>
                </c:pt>
                <c:pt idx="43">
                  <c:v>14.4</c:v>
                </c:pt>
                <c:pt idx="44">
                  <c:v>7.9</c:v>
                </c:pt>
                <c:pt idx="45">
                  <c:v>7.3</c:v>
                </c:pt>
                <c:pt idx="46">
                  <c:v>16.5</c:v>
                </c:pt>
                <c:pt idx="47">
                  <c:v>13.8</c:v>
                </c:pt>
                <c:pt idx="48">
                  <c:v>11.1</c:v>
                </c:pt>
                <c:pt idx="49">
                  <c:v>5.0999999999999996</c:v>
                </c:pt>
                <c:pt idx="50">
                  <c:v>11.5</c:v>
                </c:pt>
                <c:pt idx="51">
                  <c:v>11.3</c:v>
                </c:pt>
                <c:pt idx="52">
                  <c:v>9.6999999999999993</c:v>
                </c:pt>
                <c:pt idx="53">
                  <c:v>9.1999999999999993</c:v>
                </c:pt>
                <c:pt idx="54">
                  <c:v>6.3</c:v>
                </c:pt>
                <c:pt idx="55">
                  <c:v>33.700000000000003</c:v>
                </c:pt>
                <c:pt idx="56">
                  <c:v>11.5</c:v>
                </c:pt>
                <c:pt idx="57">
                  <c:v>9</c:v>
                </c:pt>
                <c:pt idx="58">
                  <c:v>10.4</c:v>
                </c:pt>
                <c:pt idx="59">
                  <c:v>4.8</c:v>
                </c:pt>
                <c:pt idx="60">
                  <c:v>8</c:v>
                </c:pt>
                <c:pt idx="61">
                  <c:v>9.5</c:v>
                </c:pt>
                <c:pt idx="62">
                  <c:v>11.1</c:v>
                </c:pt>
                <c:pt idx="63">
                  <c:v>6.6</c:v>
                </c:pt>
                <c:pt idx="64">
                  <c:v>8.4</c:v>
                </c:pt>
                <c:pt idx="65">
                  <c:v>8.4</c:v>
                </c:pt>
                <c:pt idx="66">
                  <c:v>6.6</c:v>
                </c:pt>
                <c:pt idx="67">
                  <c:v>7</c:v>
                </c:pt>
                <c:pt idx="68">
                  <c:v>7.6</c:v>
                </c:pt>
                <c:pt idx="69">
                  <c:v>14.1</c:v>
                </c:pt>
                <c:pt idx="70">
                  <c:v>10.5</c:v>
                </c:pt>
                <c:pt idx="71">
                  <c:v>9.6999999999999993</c:v>
                </c:pt>
                <c:pt idx="72">
                  <c:v>5.2</c:v>
                </c:pt>
                <c:pt idx="73">
                  <c:v>7.4</c:v>
                </c:pt>
                <c:pt idx="74">
                  <c:v>12.9</c:v>
                </c:pt>
                <c:pt idx="75">
                  <c:v>1.1000000000000001</c:v>
                </c:pt>
                <c:pt idx="76">
                  <c:v>12</c:v>
                </c:pt>
                <c:pt idx="77">
                  <c:v>11.7</c:v>
                </c:pt>
                <c:pt idx="78">
                  <c:v>1.7</c:v>
                </c:pt>
                <c:pt idx="79">
                  <c:v>21.2</c:v>
                </c:pt>
                <c:pt idx="80">
                  <c:v>9.9</c:v>
                </c:pt>
                <c:pt idx="81">
                  <c:v>14</c:v>
                </c:pt>
                <c:pt idx="82">
                  <c:v>4.5</c:v>
                </c:pt>
                <c:pt idx="83">
                  <c:v>5.4</c:v>
                </c:pt>
                <c:pt idx="84">
                  <c:v>6.5</c:v>
                </c:pt>
                <c:pt idx="85">
                  <c:v>5.3</c:v>
                </c:pt>
                <c:pt idx="86">
                  <c:v>6.2</c:v>
                </c:pt>
                <c:pt idx="87">
                  <c:v>4.5</c:v>
                </c:pt>
                <c:pt idx="88">
                  <c:v>4.4000000000000004</c:v>
                </c:pt>
                <c:pt idx="89">
                  <c:v>8.6999999999999993</c:v>
                </c:pt>
                <c:pt idx="90">
                  <c:v>14.4</c:v>
                </c:pt>
                <c:pt idx="91">
                  <c:v>9.3000000000000007</c:v>
                </c:pt>
                <c:pt idx="92">
                  <c:v>8</c:v>
                </c:pt>
                <c:pt idx="93">
                  <c:v>5</c:v>
                </c:pt>
                <c:pt idx="94">
                  <c:v>5.4</c:v>
                </c:pt>
                <c:pt idx="95">
                  <c:v>5.8</c:v>
                </c:pt>
                <c:pt idx="96">
                  <c:v>110</c:v>
                </c:pt>
                <c:pt idx="97">
                  <c:v>37.200000000000003</c:v>
                </c:pt>
                <c:pt idx="98">
                  <c:v>1</c:v>
                </c:pt>
                <c:pt idx="99">
                  <c:v>11</c:v>
                </c:pt>
                <c:pt idx="100">
                  <c:v>1.6</c:v>
                </c:pt>
                <c:pt idx="101">
                  <c:v>22.9</c:v>
                </c:pt>
                <c:pt idx="102">
                  <c:v>2000</c:v>
                </c:pt>
                <c:pt idx="103">
                  <c:v>38</c:v>
                </c:pt>
                <c:pt idx="104">
                  <c:v>2125</c:v>
                </c:pt>
                <c:pt idx="105">
                  <c:v>7</c:v>
                </c:pt>
                <c:pt idx="106">
                  <c:v>73.5</c:v>
                </c:pt>
                <c:pt idx="107">
                  <c:v>6.4</c:v>
                </c:pt>
                <c:pt idx="108">
                  <c:v>4.2</c:v>
                </c:pt>
                <c:pt idx="109">
                  <c:v>32</c:v>
                </c:pt>
                <c:pt idx="110">
                  <c:v>199</c:v>
                </c:pt>
                <c:pt idx="111">
                  <c:v>0.6</c:v>
                </c:pt>
                <c:pt idx="112">
                  <c:v>1</c:v>
                </c:pt>
                <c:pt idx="113">
                  <c:v>15</c:v>
                </c:pt>
                <c:pt idx="114">
                  <c:v>76</c:v>
                </c:pt>
                <c:pt idx="115">
                  <c:v>39</c:v>
                </c:pt>
                <c:pt idx="116">
                  <c:v>75</c:v>
                </c:pt>
                <c:pt idx="117">
                  <c:v>80</c:v>
                </c:pt>
                <c:pt idx="118">
                  <c:v>144</c:v>
                </c:pt>
                <c:pt idx="119">
                  <c:v>100</c:v>
                </c:pt>
                <c:pt idx="120">
                  <c:v>103</c:v>
                </c:pt>
                <c:pt idx="121">
                  <c:v>78</c:v>
                </c:pt>
                <c:pt idx="122">
                  <c:v>14</c:v>
                </c:pt>
                <c:pt idx="123">
                  <c:v>17</c:v>
                </c:pt>
                <c:pt idx="124">
                  <c:v>24</c:v>
                </c:pt>
                <c:pt idx="125">
                  <c:v>6</c:v>
                </c:pt>
                <c:pt idx="126">
                  <c:v>8</c:v>
                </c:pt>
                <c:pt idx="127">
                  <c:v>68</c:v>
                </c:pt>
                <c:pt idx="128">
                  <c:v>17.600000000000001</c:v>
                </c:pt>
                <c:pt idx="129">
                  <c:v>15.6</c:v>
                </c:pt>
                <c:pt idx="130">
                  <c:v>89.9</c:v>
                </c:pt>
                <c:pt idx="131">
                  <c:v>61</c:v>
                </c:pt>
                <c:pt idx="132">
                  <c:v>103.5</c:v>
                </c:pt>
                <c:pt idx="133">
                  <c:v>14.5</c:v>
                </c:pt>
                <c:pt idx="134">
                  <c:v>8.1999999999999993</c:v>
                </c:pt>
                <c:pt idx="135">
                  <c:v>108</c:v>
                </c:pt>
                <c:pt idx="136">
                  <c:v>21</c:v>
                </c:pt>
                <c:pt idx="137">
                  <c:v>20</c:v>
                </c:pt>
                <c:pt idx="138">
                  <c:v>182</c:v>
                </c:pt>
                <c:pt idx="139">
                  <c:v>34</c:v>
                </c:pt>
                <c:pt idx="140">
                  <c:v>22.7</c:v>
                </c:pt>
                <c:pt idx="141">
                  <c:v>11</c:v>
                </c:pt>
                <c:pt idx="142">
                  <c:v>60</c:v>
                </c:pt>
                <c:pt idx="143">
                  <c:v>62.9</c:v>
                </c:pt>
                <c:pt idx="144">
                  <c:v>15</c:v>
                </c:pt>
                <c:pt idx="145">
                  <c:v>11</c:v>
                </c:pt>
                <c:pt idx="146">
                  <c:v>24</c:v>
                </c:pt>
                <c:pt idx="147">
                  <c:v>300</c:v>
                </c:pt>
                <c:pt idx="148">
                  <c:v>66</c:v>
                </c:pt>
              </c:numCache>
            </c:numRef>
          </c:yVal>
          <c:smooth val="0"/>
          <c:extLst>
            <c:ext xmlns:c16="http://schemas.microsoft.com/office/drawing/2014/chart" uri="{C3380CC4-5D6E-409C-BE32-E72D297353CC}">
              <c16:uniqueId val="{00000001-519B-4588-AD63-7D8A3C879D1F}"/>
            </c:ext>
          </c:extLst>
        </c:ser>
        <c:dLbls>
          <c:showLegendKey val="0"/>
          <c:showVal val="0"/>
          <c:showCatName val="0"/>
          <c:showSerName val="0"/>
          <c:showPercent val="0"/>
          <c:showBubbleSize val="0"/>
        </c:dLbls>
        <c:axId val="1226069391"/>
        <c:axId val="1226076047"/>
      </c:scatterChart>
      <c:valAx>
        <c:axId val="122606939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26076047"/>
        <c:crosses val="autoZero"/>
        <c:crossBetween val="midCat"/>
      </c:valAx>
      <c:valAx>
        <c:axId val="1226076047"/>
        <c:scaling>
          <c:orientation val="minMax"/>
          <c:max val="4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K content (mg/L)</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26069391"/>
        <c:crosses val="autoZero"/>
        <c:crossBetween val="midCat"/>
      </c:valAx>
    </c:plotArea>
    <c:legend>
      <c:legendPos val="r"/>
      <c:overlay val="0"/>
    </c:legend>
    <c:plotVisOnly val="1"/>
    <c:dispBlanksAs val="gap"/>
    <c:showDLblsOverMax val="0"/>
    <c:extLst/>
  </c:chart>
  <c:spPr>
    <a:ln>
      <a:solidFill>
        <a:schemeClr val="bg1"/>
      </a:solidFill>
    </a:ln>
  </c:spPr>
  <c:txPr>
    <a:bodyPr/>
    <a:lstStyle/>
    <a:p>
      <a:pPr>
        <a:defRPr/>
      </a:pPr>
      <a:endParaRPr lang="nl-NL"/>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Si vs Mg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19050" cap="rnd">
              <a:noFill/>
              <a:round/>
            </a:ln>
            <a:effectLst/>
          </c:spPr>
          <c:marker>
            <c:symbol val="circle"/>
            <c:size val="5"/>
            <c:spPr>
              <a:solidFill>
                <a:schemeClr val="accent1"/>
              </a:solidFill>
              <a:ln w="9525">
                <a:solidFill>
                  <a:schemeClr val="accent1"/>
                </a:solidFill>
              </a:ln>
              <a:effectLst/>
            </c:spPr>
          </c:marker>
          <c:xVal>
            <c:numRef>
              <c:f>'Well and spring data'!$AM$158:$AM$234</c:f>
              <c:numCache>
                <c:formatCode>General</c:formatCode>
                <c:ptCount val="77"/>
                <c:pt idx="0">
                  <c:v>7.845600000000001</c:v>
                </c:pt>
                <c:pt idx="1">
                  <c:v>7.9390000000000001</c:v>
                </c:pt>
                <c:pt idx="2">
                  <c:v>41.096000000000004</c:v>
                </c:pt>
                <c:pt idx="3">
                  <c:v>1.401</c:v>
                </c:pt>
                <c:pt idx="4">
                  <c:v>25.218</c:v>
                </c:pt>
                <c:pt idx="5">
                  <c:v>18.213000000000001</c:v>
                </c:pt>
                <c:pt idx="6">
                  <c:v>10.274000000000001</c:v>
                </c:pt>
                <c:pt idx="7">
                  <c:v>11.675000000000001</c:v>
                </c:pt>
                <c:pt idx="8">
                  <c:v>11.675000000000001</c:v>
                </c:pt>
                <c:pt idx="9">
                  <c:v>30.355</c:v>
                </c:pt>
                <c:pt idx="10">
                  <c:v>28.020000000000003</c:v>
                </c:pt>
                <c:pt idx="11">
                  <c:v>37.827000000000005</c:v>
                </c:pt>
                <c:pt idx="12">
                  <c:v>19.147000000000002</c:v>
                </c:pt>
                <c:pt idx="13">
                  <c:v>19.614000000000001</c:v>
                </c:pt>
                <c:pt idx="14">
                  <c:v>28.627099999999999</c:v>
                </c:pt>
                <c:pt idx="15">
                  <c:v>43.431000000000004</c:v>
                </c:pt>
                <c:pt idx="16">
                  <c:v>81.725000000000009</c:v>
                </c:pt>
                <c:pt idx="17">
                  <c:v>70.51700000000001</c:v>
                </c:pt>
                <c:pt idx="18">
                  <c:v>57.441000000000003</c:v>
                </c:pt>
                <c:pt idx="19">
                  <c:v>113.01400000000001</c:v>
                </c:pt>
                <c:pt idx="20">
                  <c:v>38.294000000000004</c:v>
                </c:pt>
                <c:pt idx="21">
                  <c:v>56.040000000000006</c:v>
                </c:pt>
                <c:pt idx="22">
                  <c:v>92.466000000000008</c:v>
                </c:pt>
                <c:pt idx="23">
                  <c:v>63.512</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xVal>
          <c:yVal>
            <c:numRef>
              <c:f>'Well and spring data'!$Y$158:$Y$234</c:f>
              <c:numCache>
                <c:formatCode>General</c:formatCode>
                <c:ptCount val="77"/>
                <c:pt idx="0">
                  <c:v>42.5</c:v>
                </c:pt>
                <c:pt idx="1">
                  <c:v>40</c:v>
                </c:pt>
                <c:pt idx="2">
                  <c:v>24</c:v>
                </c:pt>
                <c:pt idx="3">
                  <c:v>158</c:v>
                </c:pt>
                <c:pt idx="4">
                  <c:v>12</c:v>
                </c:pt>
                <c:pt idx="5">
                  <c:v>91</c:v>
                </c:pt>
                <c:pt idx="6">
                  <c:v>35</c:v>
                </c:pt>
                <c:pt idx="7">
                  <c:v>24</c:v>
                </c:pt>
                <c:pt idx="8">
                  <c:v>19</c:v>
                </c:pt>
                <c:pt idx="9">
                  <c:v>39</c:v>
                </c:pt>
                <c:pt idx="10">
                  <c:v>1</c:v>
                </c:pt>
                <c:pt idx="11">
                  <c:v>17.5</c:v>
                </c:pt>
                <c:pt idx="12">
                  <c:v>36</c:v>
                </c:pt>
                <c:pt idx="13">
                  <c:v>41</c:v>
                </c:pt>
                <c:pt idx="14">
                  <c:v>24</c:v>
                </c:pt>
                <c:pt idx="15">
                  <c:v>100</c:v>
                </c:pt>
                <c:pt idx="16">
                  <c:v>3</c:v>
                </c:pt>
                <c:pt idx="17">
                  <c:v>5.3</c:v>
                </c:pt>
                <c:pt idx="18">
                  <c:v>9.4</c:v>
                </c:pt>
                <c:pt idx="19">
                  <c:v>13</c:v>
                </c:pt>
                <c:pt idx="20">
                  <c:v>65</c:v>
                </c:pt>
                <c:pt idx="21">
                  <c:v>3.4</c:v>
                </c:pt>
                <c:pt idx="22">
                  <c:v>16</c:v>
                </c:pt>
                <c:pt idx="23">
                  <c:v>74</c:v>
                </c:pt>
                <c:pt idx="24">
                  <c:v>72.900000000000006</c:v>
                </c:pt>
                <c:pt idx="25">
                  <c:v>49.3</c:v>
                </c:pt>
                <c:pt idx="26">
                  <c:v>118.9</c:v>
                </c:pt>
                <c:pt idx="27">
                  <c:v>128.1</c:v>
                </c:pt>
                <c:pt idx="28">
                  <c:v>148.5</c:v>
                </c:pt>
                <c:pt idx="29">
                  <c:v>10.3</c:v>
                </c:pt>
                <c:pt idx="30">
                  <c:v>75.599999999999994</c:v>
                </c:pt>
                <c:pt idx="31">
                  <c:v>75.7</c:v>
                </c:pt>
                <c:pt idx="32">
                  <c:v>82.6</c:v>
                </c:pt>
                <c:pt idx="33">
                  <c:v>55.2</c:v>
                </c:pt>
                <c:pt idx="34">
                  <c:v>82.1</c:v>
                </c:pt>
                <c:pt idx="35">
                  <c:v>44.4</c:v>
                </c:pt>
                <c:pt idx="36">
                  <c:v>64</c:v>
                </c:pt>
                <c:pt idx="37">
                  <c:v>38</c:v>
                </c:pt>
                <c:pt idx="38">
                  <c:v>15</c:v>
                </c:pt>
                <c:pt idx="39">
                  <c:v>13.6</c:v>
                </c:pt>
                <c:pt idx="40">
                  <c:v>1.2</c:v>
                </c:pt>
                <c:pt idx="41">
                  <c:v>3.6</c:v>
                </c:pt>
                <c:pt idx="42">
                  <c:v>12</c:v>
                </c:pt>
                <c:pt idx="43">
                  <c:v>5.4</c:v>
                </c:pt>
                <c:pt idx="44">
                  <c:v>26</c:v>
                </c:pt>
                <c:pt idx="45">
                  <c:v>0.5</c:v>
                </c:pt>
                <c:pt idx="46">
                  <c:v>9</c:v>
                </c:pt>
                <c:pt idx="47">
                  <c:v>3.9</c:v>
                </c:pt>
                <c:pt idx="48">
                  <c:v>1.2</c:v>
                </c:pt>
                <c:pt idx="49">
                  <c:v>16</c:v>
                </c:pt>
                <c:pt idx="50">
                  <c:v>11</c:v>
                </c:pt>
                <c:pt idx="51">
                  <c:v>54</c:v>
                </c:pt>
                <c:pt idx="52">
                  <c:v>2.4</c:v>
                </c:pt>
                <c:pt idx="53">
                  <c:v>1</c:v>
                </c:pt>
                <c:pt idx="54">
                  <c:v>22</c:v>
                </c:pt>
                <c:pt idx="55">
                  <c:v>35</c:v>
                </c:pt>
                <c:pt idx="56">
                  <c:v>143</c:v>
                </c:pt>
                <c:pt idx="57">
                  <c:v>49</c:v>
                </c:pt>
                <c:pt idx="58">
                  <c:v>130</c:v>
                </c:pt>
                <c:pt idx="59">
                  <c:v>85</c:v>
                </c:pt>
                <c:pt idx="60">
                  <c:v>72</c:v>
                </c:pt>
                <c:pt idx="61">
                  <c:v>107</c:v>
                </c:pt>
                <c:pt idx="62">
                  <c:v>71.260000000000005</c:v>
                </c:pt>
                <c:pt idx="63">
                  <c:v>6</c:v>
                </c:pt>
                <c:pt idx="64">
                  <c:v>78</c:v>
                </c:pt>
                <c:pt idx="65">
                  <c:v>74.900000000000006</c:v>
                </c:pt>
                <c:pt idx="66">
                  <c:v>39.200000000000003</c:v>
                </c:pt>
                <c:pt idx="67">
                  <c:v>60</c:v>
                </c:pt>
                <c:pt idx="68">
                  <c:v>43.8</c:v>
                </c:pt>
                <c:pt idx="69">
                  <c:v>19</c:v>
                </c:pt>
                <c:pt idx="70">
                  <c:v>15.7</c:v>
                </c:pt>
                <c:pt idx="71">
                  <c:v>14</c:v>
                </c:pt>
                <c:pt idx="72">
                  <c:v>14</c:v>
                </c:pt>
                <c:pt idx="73">
                  <c:v>8</c:v>
                </c:pt>
                <c:pt idx="74">
                  <c:v>34</c:v>
                </c:pt>
                <c:pt idx="75">
                  <c:v>5</c:v>
                </c:pt>
                <c:pt idx="76">
                  <c:v>12.2</c:v>
                </c:pt>
              </c:numCache>
            </c:numRef>
          </c:yVal>
          <c:smooth val="0"/>
          <c:extLst>
            <c:ext xmlns:c16="http://schemas.microsoft.com/office/drawing/2014/chart" uri="{C3380CC4-5D6E-409C-BE32-E72D297353CC}">
              <c16:uniqueId val="{00000000-6B0E-4C86-BD41-8906D73B5E37}"/>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data'!$AM$7:$AM$155</c:f>
              <c:numCache>
                <c:formatCode>General</c:formatCode>
                <c:ptCount val="149"/>
                <c:pt idx="0">
                  <c:v>20.081</c:v>
                </c:pt>
                <c:pt idx="1">
                  <c:v>13.076000000000001</c:v>
                </c:pt>
                <c:pt idx="2">
                  <c:v>15.411000000000001</c:v>
                </c:pt>
                <c:pt idx="3">
                  <c:v>48.101000000000006</c:v>
                </c:pt>
                <c:pt idx="4">
                  <c:v>78.923000000000002</c:v>
                </c:pt>
                <c:pt idx="5">
                  <c:v>50.903000000000006</c:v>
                </c:pt>
                <c:pt idx="6">
                  <c:v>77.055000000000007</c:v>
                </c:pt>
                <c:pt idx="7">
                  <c:v>26.152000000000001</c:v>
                </c:pt>
                <c:pt idx="8">
                  <c:v>13.076000000000001</c:v>
                </c:pt>
                <c:pt idx="9">
                  <c:v>33.157000000000004</c:v>
                </c:pt>
                <c:pt idx="10">
                  <c:v>48.101000000000006</c:v>
                </c:pt>
                <c:pt idx="11">
                  <c:v>133.56200000000001</c:v>
                </c:pt>
                <c:pt idx="12">
                  <c:v>88.73</c:v>
                </c:pt>
                <c:pt idx="13">
                  <c:v>35.959000000000003</c:v>
                </c:pt>
                <c:pt idx="14">
                  <c:v>34.137700000000002</c:v>
                </c:pt>
                <c:pt idx="15">
                  <c:v>194.27200000000002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177.46</c:v>
                </c:pt>
                <c:pt idx="97">
                  <c:v>72.852000000000004</c:v>
                </c:pt>
                <c:pt idx="98">
                  <c:v>23.817</c:v>
                </c:pt>
                <c:pt idx="99">
                  <c:v>14.944000000000001</c:v>
                </c:pt>
                <c:pt idx="100">
                  <c:v>14.944000000000001</c:v>
                </c:pt>
                <c:pt idx="101">
                  <c:v>28.954000000000001</c:v>
                </c:pt>
                <c:pt idx="102">
                  <c:v>45.766000000000005</c:v>
                </c:pt>
                <c:pt idx="103">
                  <c:v>69.116</c:v>
                </c:pt>
                <c:pt idx="104">
                  <c:v>57.441000000000003</c:v>
                </c:pt>
                <c:pt idx="105">
                  <c:v>14.010000000000002</c:v>
                </c:pt>
                <c:pt idx="106">
                  <c:v>19.614000000000001</c:v>
                </c:pt>
                <c:pt idx="107">
                  <c:v>15.411000000000001</c:v>
                </c:pt>
                <c:pt idx="108">
                  <c:v>1.401</c:v>
                </c:pt>
                <c:pt idx="109">
                  <c:v>44.832000000000001</c:v>
                </c:pt>
                <c:pt idx="110">
                  <c:v>0.65380000000000005</c:v>
                </c:pt>
                <c:pt idx="111">
                  <c:v>11.208</c:v>
                </c:pt>
                <c:pt idx="112">
                  <c:v>13.076000000000001</c:v>
                </c:pt>
                <c:pt idx="113">
                  <c:v>46.7</c:v>
                </c:pt>
                <c:pt idx="114">
                  <c:v>22.416</c:v>
                </c:pt>
                <c:pt idx="115">
                  <c:v>29.888000000000002</c:v>
                </c:pt>
                <c:pt idx="116">
                  <c:v>28.487000000000002</c:v>
                </c:pt>
                <c:pt idx="117">
                  <c:v>16.812000000000001</c:v>
                </c:pt>
                <c:pt idx="118">
                  <c:v>29.888000000000002</c:v>
                </c:pt>
                <c:pt idx="119">
                  <c:v>46.7</c:v>
                </c:pt>
                <c:pt idx="120">
                  <c:v>112.08000000000001</c:v>
                </c:pt>
                <c:pt idx="121">
                  <c:v>33.157000000000004</c:v>
                </c:pt>
                <c:pt idx="122">
                  <c:v>26.152000000000001</c:v>
                </c:pt>
                <c:pt idx="123">
                  <c:v>16.812000000000001</c:v>
                </c:pt>
                <c:pt idx="124">
                  <c:v>7.0050000000000008</c:v>
                </c:pt>
                <c:pt idx="125">
                  <c:v>20.081</c:v>
                </c:pt>
                <c:pt idx="126">
                  <c:v>17.9328</c:v>
                </c:pt>
                <c:pt idx="127">
                  <c:v>54.639000000000003</c:v>
                </c:pt>
                <c:pt idx="128">
                  <c:v>0</c:v>
                </c:pt>
                <c:pt idx="129">
                  <c:v>0</c:v>
                </c:pt>
                <c:pt idx="130">
                  <c:v>0</c:v>
                </c:pt>
                <c:pt idx="131">
                  <c:v>0</c:v>
                </c:pt>
                <c:pt idx="132">
                  <c:v>0</c:v>
                </c:pt>
                <c:pt idx="133">
                  <c:v>0</c:v>
                </c:pt>
                <c:pt idx="134">
                  <c:v>0</c:v>
                </c:pt>
                <c:pt idx="135">
                  <c:v>55.106000000000002</c:v>
                </c:pt>
                <c:pt idx="136">
                  <c:v>40.629000000000005</c:v>
                </c:pt>
                <c:pt idx="137">
                  <c:v>31.615900000000003</c:v>
                </c:pt>
                <c:pt idx="138">
                  <c:v>0.93400000000000005</c:v>
                </c:pt>
                <c:pt idx="139">
                  <c:v>10.0405</c:v>
                </c:pt>
                <c:pt idx="140">
                  <c:v>7.0983999999999998</c:v>
                </c:pt>
                <c:pt idx="141">
                  <c:v>14.010000000000002</c:v>
                </c:pt>
                <c:pt idx="142">
                  <c:v>14.010000000000002</c:v>
                </c:pt>
                <c:pt idx="143">
                  <c:v>48.568000000000005</c:v>
                </c:pt>
                <c:pt idx="144">
                  <c:v>18.213000000000001</c:v>
                </c:pt>
                <c:pt idx="145">
                  <c:v>24.284000000000002</c:v>
                </c:pt>
                <c:pt idx="146">
                  <c:v>7.0050000000000008</c:v>
                </c:pt>
                <c:pt idx="147">
                  <c:v>20.548000000000002</c:v>
                </c:pt>
                <c:pt idx="148">
                  <c:v>29.888000000000002</c:v>
                </c:pt>
              </c:numCache>
            </c:numRef>
          </c:xVal>
          <c:yVal>
            <c:numRef>
              <c:f>'Well and spring data'!$Y$7:$Y$155</c:f>
              <c:numCache>
                <c:formatCode>General</c:formatCode>
                <c:ptCount val="149"/>
                <c:pt idx="0">
                  <c:v>119</c:v>
                </c:pt>
                <c:pt idx="1">
                  <c:v>16</c:v>
                </c:pt>
                <c:pt idx="2">
                  <c:v>21</c:v>
                </c:pt>
                <c:pt idx="3">
                  <c:v>522</c:v>
                </c:pt>
                <c:pt idx="4">
                  <c:v>104</c:v>
                </c:pt>
                <c:pt idx="5">
                  <c:v>50</c:v>
                </c:pt>
                <c:pt idx="6">
                  <c:v>1</c:v>
                </c:pt>
                <c:pt idx="7">
                  <c:v>2.7</c:v>
                </c:pt>
                <c:pt idx="8">
                  <c:v>13</c:v>
                </c:pt>
                <c:pt idx="9">
                  <c:v>46</c:v>
                </c:pt>
                <c:pt idx="10">
                  <c:v>12</c:v>
                </c:pt>
                <c:pt idx="11">
                  <c:v>1.2</c:v>
                </c:pt>
                <c:pt idx="12">
                  <c:v>53</c:v>
                </c:pt>
                <c:pt idx="13">
                  <c:v>1.2</c:v>
                </c:pt>
                <c:pt idx="14">
                  <c:v>111</c:v>
                </c:pt>
                <c:pt idx="15">
                  <c:v>0.2</c:v>
                </c:pt>
                <c:pt idx="16">
                  <c:v>19.100000000000001</c:v>
                </c:pt>
                <c:pt idx="17">
                  <c:v>43.9</c:v>
                </c:pt>
                <c:pt idx="18">
                  <c:v>11.2</c:v>
                </c:pt>
                <c:pt idx="19">
                  <c:v>59.7</c:v>
                </c:pt>
                <c:pt idx="20">
                  <c:v>42.9</c:v>
                </c:pt>
                <c:pt idx="21">
                  <c:v>73</c:v>
                </c:pt>
                <c:pt idx="22">
                  <c:v>55</c:v>
                </c:pt>
                <c:pt idx="23">
                  <c:v>32.799999999999997</c:v>
                </c:pt>
                <c:pt idx="24">
                  <c:v>32.299999999999997</c:v>
                </c:pt>
                <c:pt idx="25">
                  <c:v>30.9</c:v>
                </c:pt>
                <c:pt idx="26">
                  <c:v>65.599999999999994</c:v>
                </c:pt>
                <c:pt idx="27">
                  <c:v>48.8</c:v>
                </c:pt>
                <c:pt idx="28">
                  <c:v>47</c:v>
                </c:pt>
                <c:pt idx="29">
                  <c:v>205.6</c:v>
                </c:pt>
                <c:pt idx="30">
                  <c:v>6.9</c:v>
                </c:pt>
                <c:pt idx="31">
                  <c:v>32.9</c:v>
                </c:pt>
                <c:pt idx="32">
                  <c:v>144.30000000000001</c:v>
                </c:pt>
                <c:pt idx="33">
                  <c:v>104.9</c:v>
                </c:pt>
                <c:pt idx="34">
                  <c:v>22.8</c:v>
                </c:pt>
                <c:pt idx="35">
                  <c:v>43.7</c:v>
                </c:pt>
                <c:pt idx="36">
                  <c:v>73.5</c:v>
                </c:pt>
                <c:pt idx="37">
                  <c:v>29</c:v>
                </c:pt>
                <c:pt idx="38">
                  <c:v>19.7</c:v>
                </c:pt>
                <c:pt idx="39">
                  <c:v>11.5</c:v>
                </c:pt>
                <c:pt idx="40">
                  <c:v>25.3</c:v>
                </c:pt>
                <c:pt idx="41">
                  <c:v>19.600000000000001</c:v>
                </c:pt>
                <c:pt idx="42">
                  <c:v>25.5</c:v>
                </c:pt>
                <c:pt idx="43">
                  <c:v>77.8</c:v>
                </c:pt>
                <c:pt idx="44">
                  <c:v>36.9</c:v>
                </c:pt>
                <c:pt idx="45">
                  <c:v>30.1</c:v>
                </c:pt>
                <c:pt idx="46">
                  <c:v>105.1</c:v>
                </c:pt>
                <c:pt idx="47">
                  <c:v>161.4</c:v>
                </c:pt>
                <c:pt idx="48">
                  <c:v>63.1</c:v>
                </c:pt>
                <c:pt idx="49">
                  <c:v>35.799999999999997</c:v>
                </c:pt>
                <c:pt idx="50">
                  <c:v>94.5</c:v>
                </c:pt>
                <c:pt idx="51">
                  <c:v>125.7</c:v>
                </c:pt>
                <c:pt idx="52">
                  <c:v>44.8</c:v>
                </c:pt>
                <c:pt idx="53">
                  <c:v>44.2</c:v>
                </c:pt>
                <c:pt idx="54">
                  <c:v>38.6</c:v>
                </c:pt>
                <c:pt idx="55">
                  <c:v>29.8</c:v>
                </c:pt>
                <c:pt idx="56">
                  <c:v>171</c:v>
                </c:pt>
                <c:pt idx="57">
                  <c:v>66.099999999999994</c:v>
                </c:pt>
                <c:pt idx="58">
                  <c:v>57</c:v>
                </c:pt>
                <c:pt idx="59">
                  <c:v>16.100000000000001</c:v>
                </c:pt>
                <c:pt idx="60">
                  <c:v>58.2</c:v>
                </c:pt>
                <c:pt idx="61">
                  <c:v>61.5</c:v>
                </c:pt>
                <c:pt idx="62">
                  <c:v>63.3</c:v>
                </c:pt>
                <c:pt idx="63">
                  <c:v>25.2</c:v>
                </c:pt>
                <c:pt idx="64">
                  <c:v>53.2</c:v>
                </c:pt>
                <c:pt idx="65">
                  <c:v>53</c:v>
                </c:pt>
                <c:pt idx="66">
                  <c:v>49.8</c:v>
                </c:pt>
                <c:pt idx="67">
                  <c:v>36.799999999999997</c:v>
                </c:pt>
                <c:pt idx="68">
                  <c:v>110.9</c:v>
                </c:pt>
                <c:pt idx="69">
                  <c:v>75.7</c:v>
                </c:pt>
                <c:pt idx="70">
                  <c:v>43.5</c:v>
                </c:pt>
                <c:pt idx="71">
                  <c:v>28.3</c:v>
                </c:pt>
                <c:pt idx="72">
                  <c:v>42.7</c:v>
                </c:pt>
                <c:pt idx="73">
                  <c:v>45.1</c:v>
                </c:pt>
                <c:pt idx="74">
                  <c:v>129</c:v>
                </c:pt>
                <c:pt idx="75">
                  <c:v>124.3</c:v>
                </c:pt>
                <c:pt idx="76">
                  <c:v>77.900000000000006</c:v>
                </c:pt>
                <c:pt idx="77">
                  <c:v>51.5</c:v>
                </c:pt>
                <c:pt idx="78">
                  <c:v>183.3</c:v>
                </c:pt>
                <c:pt idx="79">
                  <c:v>214.4</c:v>
                </c:pt>
                <c:pt idx="80">
                  <c:v>82.8</c:v>
                </c:pt>
                <c:pt idx="81">
                  <c:v>624.1</c:v>
                </c:pt>
                <c:pt idx="82">
                  <c:v>31.3</c:v>
                </c:pt>
                <c:pt idx="83">
                  <c:v>25.2</c:v>
                </c:pt>
                <c:pt idx="84">
                  <c:v>47.4</c:v>
                </c:pt>
                <c:pt idx="85">
                  <c:v>33.6</c:v>
                </c:pt>
                <c:pt idx="86">
                  <c:v>36.799999999999997</c:v>
                </c:pt>
                <c:pt idx="87">
                  <c:v>20.9</c:v>
                </c:pt>
                <c:pt idx="88">
                  <c:v>24.3</c:v>
                </c:pt>
                <c:pt idx="89">
                  <c:v>38</c:v>
                </c:pt>
                <c:pt idx="90">
                  <c:v>92.4</c:v>
                </c:pt>
                <c:pt idx="91">
                  <c:v>31</c:v>
                </c:pt>
                <c:pt idx="92">
                  <c:v>70.900000000000006</c:v>
                </c:pt>
                <c:pt idx="93">
                  <c:v>76.900000000000006</c:v>
                </c:pt>
                <c:pt idx="94">
                  <c:v>41</c:v>
                </c:pt>
                <c:pt idx="95">
                  <c:v>30.9</c:v>
                </c:pt>
                <c:pt idx="96">
                  <c:v>0.8</c:v>
                </c:pt>
                <c:pt idx="97">
                  <c:v>3.3</c:v>
                </c:pt>
                <c:pt idx="98">
                  <c:v>0.2</c:v>
                </c:pt>
                <c:pt idx="99">
                  <c:v>35</c:v>
                </c:pt>
                <c:pt idx="100">
                  <c:v>45</c:v>
                </c:pt>
                <c:pt idx="101">
                  <c:v>13</c:v>
                </c:pt>
                <c:pt idx="102">
                  <c:v>201</c:v>
                </c:pt>
                <c:pt idx="103">
                  <c:v>17</c:v>
                </c:pt>
                <c:pt idx="104">
                  <c:v>101</c:v>
                </c:pt>
                <c:pt idx="105">
                  <c:v>13</c:v>
                </c:pt>
                <c:pt idx="106">
                  <c:v>50.3</c:v>
                </c:pt>
                <c:pt idx="107">
                  <c:v>3.6</c:v>
                </c:pt>
                <c:pt idx="108">
                  <c:v>3.7</c:v>
                </c:pt>
                <c:pt idx="109">
                  <c:v>12</c:v>
                </c:pt>
                <c:pt idx="110">
                  <c:v>25.3</c:v>
                </c:pt>
                <c:pt idx="111">
                  <c:v>12</c:v>
                </c:pt>
                <c:pt idx="112">
                  <c:v>25</c:v>
                </c:pt>
                <c:pt idx="113">
                  <c:v>21.9</c:v>
                </c:pt>
                <c:pt idx="114">
                  <c:v>17</c:v>
                </c:pt>
                <c:pt idx="115">
                  <c:v>28</c:v>
                </c:pt>
                <c:pt idx="116">
                  <c:v>8.6</c:v>
                </c:pt>
                <c:pt idx="117">
                  <c:v>15.3</c:v>
                </c:pt>
                <c:pt idx="118">
                  <c:v>34</c:v>
                </c:pt>
                <c:pt idx="119">
                  <c:v>3.6</c:v>
                </c:pt>
                <c:pt idx="120">
                  <c:v>28</c:v>
                </c:pt>
                <c:pt idx="121">
                  <c:v>56.5</c:v>
                </c:pt>
                <c:pt idx="122">
                  <c:v>48</c:v>
                </c:pt>
                <c:pt idx="123">
                  <c:v>22</c:v>
                </c:pt>
                <c:pt idx="124">
                  <c:v>1</c:v>
                </c:pt>
                <c:pt idx="125">
                  <c:v>1.5</c:v>
                </c:pt>
                <c:pt idx="126">
                  <c:v>26.8</c:v>
                </c:pt>
                <c:pt idx="127">
                  <c:v>10.5</c:v>
                </c:pt>
                <c:pt idx="128">
                  <c:v>1.8</c:v>
                </c:pt>
                <c:pt idx="129">
                  <c:v>2.5</c:v>
                </c:pt>
                <c:pt idx="130">
                  <c:v>2.2000000000000002</c:v>
                </c:pt>
                <c:pt idx="131">
                  <c:v>2.4</c:v>
                </c:pt>
                <c:pt idx="132">
                  <c:v>1.4</c:v>
                </c:pt>
                <c:pt idx="133">
                  <c:v>58.9</c:v>
                </c:pt>
                <c:pt idx="134">
                  <c:v>38</c:v>
                </c:pt>
                <c:pt idx="135">
                  <c:v>47</c:v>
                </c:pt>
                <c:pt idx="136">
                  <c:v>22</c:v>
                </c:pt>
                <c:pt idx="137">
                  <c:v>25.1</c:v>
                </c:pt>
                <c:pt idx="138">
                  <c:v>156</c:v>
                </c:pt>
                <c:pt idx="139">
                  <c:v>68.3</c:v>
                </c:pt>
                <c:pt idx="140">
                  <c:v>71.5</c:v>
                </c:pt>
                <c:pt idx="141">
                  <c:v>63</c:v>
                </c:pt>
                <c:pt idx="142">
                  <c:v>61</c:v>
                </c:pt>
                <c:pt idx="143">
                  <c:v>57.1</c:v>
                </c:pt>
                <c:pt idx="144">
                  <c:v>34</c:v>
                </c:pt>
                <c:pt idx="145">
                  <c:v>19.5</c:v>
                </c:pt>
                <c:pt idx="146">
                  <c:v>9.3000000000000007</c:v>
                </c:pt>
                <c:pt idx="147">
                  <c:v>19</c:v>
                </c:pt>
                <c:pt idx="148">
                  <c:v>11.7</c:v>
                </c:pt>
              </c:numCache>
            </c:numRef>
          </c:yVal>
          <c:smooth val="0"/>
          <c:extLst>
            <c:ext xmlns:c16="http://schemas.microsoft.com/office/drawing/2014/chart" uri="{C3380CC4-5D6E-409C-BE32-E72D297353CC}">
              <c16:uniqueId val="{00000001-6B0E-4C86-BD41-8906D73B5E37}"/>
            </c:ext>
          </c:extLst>
        </c:ser>
        <c:dLbls>
          <c:showLegendKey val="0"/>
          <c:showVal val="0"/>
          <c:showCatName val="0"/>
          <c:showSerName val="0"/>
          <c:showPercent val="0"/>
          <c:showBubbleSize val="0"/>
        </c:dLbls>
        <c:axId val="1226091439"/>
        <c:axId val="1226091023"/>
      </c:scatterChart>
      <c:valAx>
        <c:axId val="1226091439"/>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26091023"/>
        <c:crosses val="autoZero"/>
        <c:crossBetween val="midCat"/>
      </c:valAx>
      <c:valAx>
        <c:axId val="1226091023"/>
        <c:scaling>
          <c:orientation val="minMax"/>
          <c:max val="2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Mg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26091439"/>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Si vs Sr</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19050" cap="rnd">
              <a:noFill/>
              <a:round/>
            </a:ln>
            <a:effectLst/>
          </c:spPr>
          <c:marker>
            <c:symbol val="circle"/>
            <c:size val="5"/>
            <c:spPr>
              <a:solidFill>
                <a:schemeClr val="accent1"/>
              </a:solidFill>
              <a:ln w="9525">
                <a:solidFill>
                  <a:schemeClr val="accent1"/>
                </a:solidFill>
              </a:ln>
              <a:effectLst/>
            </c:spPr>
          </c:marker>
          <c:xVal>
            <c:numRef>
              <c:f>'Well and spring data'!$AM$158:$AM$234</c:f>
              <c:numCache>
                <c:formatCode>General</c:formatCode>
                <c:ptCount val="77"/>
                <c:pt idx="0">
                  <c:v>7.845600000000001</c:v>
                </c:pt>
                <c:pt idx="1">
                  <c:v>7.9390000000000001</c:v>
                </c:pt>
                <c:pt idx="2">
                  <c:v>41.096000000000004</c:v>
                </c:pt>
                <c:pt idx="3">
                  <c:v>1.401</c:v>
                </c:pt>
                <c:pt idx="4">
                  <c:v>25.218</c:v>
                </c:pt>
                <c:pt idx="5">
                  <c:v>18.213000000000001</c:v>
                </c:pt>
                <c:pt idx="6">
                  <c:v>10.274000000000001</c:v>
                </c:pt>
                <c:pt idx="7">
                  <c:v>11.675000000000001</c:v>
                </c:pt>
                <c:pt idx="8">
                  <c:v>11.675000000000001</c:v>
                </c:pt>
                <c:pt idx="9">
                  <c:v>30.355</c:v>
                </c:pt>
                <c:pt idx="10">
                  <c:v>28.020000000000003</c:v>
                </c:pt>
                <c:pt idx="11">
                  <c:v>37.827000000000005</c:v>
                </c:pt>
                <c:pt idx="12">
                  <c:v>19.147000000000002</c:v>
                </c:pt>
                <c:pt idx="13">
                  <c:v>19.614000000000001</c:v>
                </c:pt>
                <c:pt idx="14">
                  <c:v>28.627099999999999</c:v>
                </c:pt>
                <c:pt idx="15">
                  <c:v>43.431000000000004</c:v>
                </c:pt>
                <c:pt idx="16">
                  <c:v>81.725000000000009</c:v>
                </c:pt>
                <c:pt idx="17">
                  <c:v>70.51700000000001</c:v>
                </c:pt>
                <c:pt idx="18">
                  <c:v>57.441000000000003</c:v>
                </c:pt>
                <c:pt idx="19">
                  <c:v>113.01400000000001</c:v>
                </c:pt>
                <c:pt idx="20">
                  <c:v>38.294000000000004</c:v>
                </c:pt>
                <c:pt idx="21">
                  <c:v>56.040000000000006</c:v>
                </c:pt>
                <c:pt idx="22">
                  <c:v>92.466000000000008</c:v>
                </c:pt>
                <c:pt idx="23">
                  <c:v>63.512</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xVal>
          <c:yVal>
            <c:numRef>
              <c:f>'Well and spring data'!$AU$158:$AU$234</c:f>
              <c:numCache>
                <c:formatCode>General</c:formatCode>
                <c:ptCount val="77"/>
                <c:pt idx="24">
                  <c:v>0.35699999999999998</c:v>
                </c:pt>
                <c:pt idx="25">
                  <c:v>0.30499999999999999</c:v>
                </c:pt>
                <c:pt idx="26">
                  <c:v>0.871</c:v>
                </c:pt>
                <c:pt idx="27">
                  <c:v>0.18</c:v>
                </c:pt>
                <c:pt idx="28">
                  <c:v>1.978</c:v>
                </c:pt>
                <c:pt idx="29">
                  <c:v>0.13400000000000001</c:v>
                </c:pt>
                <c:pt idx="30">
                  <c:v>0.32900000000000001</c:v>
                </c:pt>
                <c:pt idx="31">
                  <c:v>0.30399999999999999</c:v>
                </c:pt>
                <c:pt idx="32">
                  <c:v>1.6E-2</c:v>
                </c:pt>
                <c:pt idx="33">
                  <c:v>0.13900000000000001</c:v>
                </c:pt>
                <c:pt idx="34">
                  <c:v>0.32700000000000001</c:v>
                </c:pt>
                <c:pt idx="35">
                  <c:v>0.219</c:v>
                </c:pt>
                <c:pt idx="36">
                  <c:v>0.51600000000000001</c:v>
                </c:pt>
              </c:numCache>
            </c:numRef>
          </c:yVal>
          <c:smooth val="0"/>
          <c:extLst>
            <c:ext xmlns:c16="http://schemas.microsoft.com/office/drawing/2014/chart" uri="{C3380CC4-5D6E-409C-BE32-E72D297353CC}">
              <c16:uniqueId val="{00000000-B125-4F47-8BB3-B112B32561BF}"/>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data'!$AM$7:$AM$155</c:f>
              <c:numCache>
                <c:formatCode>General</c:formatCode>
                <c:ptCount val="149"/>
                <c:pt idx="0">
                  <c:v>20.081</c:v>
                </c:pt>
                <c:pt idx="1">
                  <c:v>13.076000000000001</c:v>
                </c:pt>
                <c:pt idx="2">
                  <c:v>15.411000000000001</c:v>
                </c:pt>
                <c:pt idx="3">
                  <c:v>48.101000000000006</c:v>
                </c:pt>
                <c:pt idx="4">
                  <c:v>78.923000000000002</c:v>
                </c:pt>
                <c:pt idx="5">
                  <c:v>50.903000000000006</c:v>
                </c:pt>
                <c:pt idx="6">
                  <c:v>77.055000000000007</c:v>
                </c:pt>
                <c:pt idx="7">
                  <c:v>26.152000000000001</c:v>
                </c:pt>
                <c:pt idx="8">
                  <c:v>13.076000000000001</c:v>
                </c:pt>
                <c:pt idx="9">
                  <c:v>33.157000000000004</c:v>
                </c:pt>
                <c:pt idx="10">
                  <c:v>48.101000000000006</c:v>
                </c:pt>
                <c:pt idx="11">
                  <c:v>133.56200000000001</c:v>
                </c:pt>
                <c:pt idx="12">
                  <c:v>88.73</c:v>
                </c:pt>
                <c:pt idx="13">
                  <c:v>35.959000000000003</c:v>
                </c:pt>
                <c:pt idx="14">
                  <c:v>34.137700000000002</c:v>
                </c:pt>
                <c:pt idx="15">
                  <c:v>194.27200000000002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177.46</c:v>
                </c:pt>
                <c:pt idx="97">
                  <c:v>72.852000000000004</c:v>
                </c:pt>
                <c:pt idx="98">
                  <c:v>23.817</c:v>
                </c:pt>
                <c:pt idx="99">
                  <c:v>14.944000000000001</c:v>
                </c:pt>
                <c:pt idx="100">
                  <c:v>14.944000000000001</c:v>
                </c:pt>
                <c:pt idx="101">
                  <c:v>28.954000000000001</c:v>
                </c:pt>
                <c:pt idx="102">
                  <c:v>45.766000000000005</c:v>
                </c:pt>
                <c:pt idx="103">
                  <c:v>69.116</c:v>
                </c:pt>
                <c:pt idx="104">
                  <c:v>57.441000000000003</c:v>
                </c:pt>
                <c:pt idx="105">
                  <c:v>14.010000000000002</c:v>
                </c:pt>
                <c:pt idx="106">
                  <c:v>19.614000000000001</c:v>
                </c:pt>
                <c:pt idx="107">
                  <c:v>15.411000000000001</c:v>
                </c:pt>
                <c:pt idx="108">
                  <c:v>1.401</c:v>
                </c:pt>
                <c:pt idx="109">
                  <c:v>44.832000000000001</c:v>
                </c:pt>
                <c:pt idx="110">
                  <c:v>0.65380000000000005</c:v>
                </c:pt>
                <c:pt idx="111">
                  <c:v>11.208</c:v>
                </c:pt>
                <c:pt idx="112">
                  <c:v>13.076000000000001</c:v>
                </c:pt>
                <c:pt idx="113">
                  <c:v>46.7</c:v>
                </c:pt>
                <c:pt idx="114">
                  <c:v>22.416</c:v>
                </c:pt>
                <c:pt idx="115">
                  <c:v>29.888000000000002</c:v>
                </c:pt>
                <c:pt idx="116">
                  <c:v>28.487000000000002</c:v>
                </c:pt>
                <c:pt idx="117">
                  <c:v>16.812000000000001</c:v>
                </c:pt>
                <c:pt idx="118">
                  <c:v>29.888000000000002</c:v>
                </c:pt>
                <c:pt idx="119">
                  <c:v>46.7</c:v>
                </c:pt>
                <c:pt idx="120">
                  <c:v>112.08000000000001</c:v>
                </c:pt>
                <c:pt idx="121">
                  <c:v>33.157000000000004</c:v>
                </c:pt>
                <c:pt idx="122">
                  <c:v>26.152000000000001</c:v>
                </c:pt>
                <c:pt idx="123">
                  <c:v>16.812000000000001</c:v>
                </c:pt>
                <c:pt idx="124">
                  <c:v>7.0050000000000008</c:v>
                </c:pt>
                <c:pt idx="125">
                  <c:v>20.081</c:v>
                </c:pt>
                <c:pt idx="126">
                  <c:v>17.9328</c:v>
                </c:pt>
                <c:pt idx="127">
                  <c:v>54.639000000000003</c:v>
                </c:pt>
                <c:pt idx="128">
                  <c:v>0</c:v>
                </c:pt>
                <c:pt idx="129">
                  <c:v>0</c:v>
                </c:pt>
                <c:pt idx="130">
                  <c:v>0</c:v>
                </c:pt>
                <c:pt idx="131">
                  <c:v>0</c:v>
                </c:pt>
                <c:pt idx="132">
                  <c:v>0</c:v>
                </c:pt>
                <c:pt idx="133">
                  <c:v>0</c:v>
                </c:pt>
                <c:pt idx="134">
                  <c:v>0</c:v>
                </c:pt>
                <c:pt idx="135">
                  <c:v>55.106000000000002</c:v>
                </c:pt>
                <c:pt idx="136">
                  <c:v>40.629000000000005</c:v>
                </c:pt>
                <c:pt idx="137">
                  <c:v>31.615900000000003</c:v>
                </c:pt>
                <c:pt idx="138">
                  <c:v>0.93400000000000005</c:v>
                </c:pt>
                <c:pt idx="139">
                  <c:v>10.0405</c:v>
                </c:pt>
                <c:pt idx="140">
                  <c:v>7.0983999999999998</c:v>
                </c:pt>
                <c:pt idx="141">
                  <c:v>14.010000000000002</c:v>
                </c:pt>
                <c:pt idx="142">
                  <c:v>14.010000000000002</c:v>
                </c:pt>
                <c:pt idx="143">
                  <c:v>48.568000000000005</c:v>
                </c:pt>
                <c:pt idx="144">
                  <c:v>18.213000000000001</c:v>
                </c:pt>
                <c:pt idx="145">
                  <c:v>24.284000000000002</c:v>
                </c:pt>
                <c:pt idx="146">
                  <c:v>7.0050000000000008</c:v>
                </c:pt>
                <c:pt idx="147">
                  <c:v>20.548000000000002</c:v>
                </c:pt>
                <c:pt idx="148">
                  <c:v>29.888000000000002</c:v>
                </c:pt>
              </c:numCache>
            </c:numRef>
          </c:xVal>
          <c:yVal>
            <c:numRef>
              <c:f>'Well and spring data'!$AU$7:$AU$155</c:f>
              <c:numCache>
                <c:formatCode>General</c:formatCode>
                <c:ptCount val="149"/>
                <c:pt idx="16">
                  <c:v>0.44800000000000001</c:v>
                </c:pt>
                <c:pt idx="17">
                  <c:v>0.97799999999999998</c:v>
                </c:pt>
                <c:pt idx="18">
                  <c:v>0.433</c:v>
                </c:pt>
                <c:pt idx="19">
                  <c:v>0.66</c:v>
                </c:pt>
                <c:pt idx="20">
                  <c:v>0.29399999999999998</c:v>
                </c:pt>
                <c:pt idx="21">
                  <c:v>0.46500000000000002</c:v>
                </c:pt>
                <c:pt idx="22">
                  <c:v>0.76900000000000002</c:v>
                </c:pt>
                <c:pt idx="23">
                  <c:v>0.34699999999999998</c:v>
                </c:pt>
                <c:pt idx="24">
                  <c:v>0.42099999999999999</c:v>
                </c:pt>
                <c:pt idx="25">
                  <c:v>1.327</c:v>
                </c:pt>
                <c:pt idx="26">
                  <c:v>0.26100000000000001</c:v>
                </c:pt>
                <c:pt idx="27">
                  <c:v>0.72</c:v>
                </c:pt>
                <c:pt idx="28">
                  <c:v>0.67300000000000004</c:v>
                </c:pt>
                <c:pt idx="29">
                  <c:v>0.67</c:v>
                </c:pt>
                <c:pt idx="30">
                  <c:v>7.9000000000000001E-2</c:v>
                </c:pt>
                <c:pt idx="31">
                  <c:v>0.49299999999999999</c:v>
                </c:pt>
                <c:pt idx="32">
                  <c:v>0.186</c:v>
                </c:pt>
                <c:pt idx="33">
                  <c:v>0.47899999999999998</c:v>
                </c:pt>
                <c:pt idx="34">
                  <c:v>0.49</c:v>
                </c:pt>
                <c:pt idx="35">
                  <c:v>0.753</c:v>
                </c:pt>
                <c:pt idx="36">
                  <c:v>0.59</c:v>
                </c:pt>
                <c:pt idx="37">
                  <c:v>0.23400000000000001</c:v>
                </c:pt>
                <c:pt idx="38">
                  <c:v>1.069</c:v>
                </c:pt>
                <c:pt idx="39">
                  <c:v>0.26900000000000002</c:v>
                </c:pt>
                <c:pt idx="40">
                  <c:v>0.55600000000000005</c:v>
                </c:pt>
                <c:pt idx="41">
                  <c:v>0.20200000000000001</c:v>
                </c:pt>
                <c:pt idx="42">
                  <c:v>0.377</c:v>
                </c:pt>
                <c:pt idx="43">
                  <c:v>1.1839999999999999</c:v>
                </c:pt>
                <c:pt idx="44">
                  <c:v>0.41899999999999998</c:v>
                </c:pt>
                <c:pt idx="45">
                  <c:v>0.35</c:v>
                </c:pt>
                <c:pt idx="46">
                  <c:v>0.76</c:v>
                </c:pt>
                <c:pt idx="47">
                  <c:v>1.266</c:v>
                </c:pt>
                <c:pt idx="48">
                  <c:v>0.443</c:v>
                </c:pt>
                <c:pt idx="49">
                  <c:v>0.26800000000000002</c:v>
                </c:pt>
                <c:pt idx="50">
                  <c:v>0.97899999999999998</c:v>
                </c:pt>
                <c:pt idx="51">
                  <c:v>0.11600000000000001</c:v>
                </c:pt>
                <c:pt idx="52">
                  <c:v>0.155</c:v>
                </c:pt>
                <c:pt idx="53">
                  <c:v>0.217</c:v>
                </c:pt>
                <c:pt idx="54">
                  <c:v>0.26600000000000001</c:v>
                </c:pt>
                <c:pt idx="55">
                  <c:v>1.1439999999999999</c:v>
                </c:pt>
                <c:pt idx="56">
                  <c:v>1.7999999999999999E-2</c:v>
                </c:pt>
                <c:pt idx="57">
                  <c:v>0.72899999999999998</c:v>
                </c:pt>
                <c:pt idx="58">
                  <c:v>0.57199999999999995</c:v>
                </c:pt>
                <c:pt idx="59">
                  <c:v>0.52400000000000002</c:v>
                </c:pt>
                <c:pt idx="60">
                  <c:v>0.82499999999999996</c:v>
                </c:pt>
                <c:pt idx="61">
                  <c:v>0.51200000000000001</c:v>
                </c:pt>
                <c:pt idx="62">
                  <c:v>0.438</c:v>
                </c:pt>
                <c:pt idx="63">
                  <c:v>0.41499999999999998</c:v>
                </c:pt>
                <c:pt idx="64">
                  <c:v>0.32300000000000001</c:v>
                </c:pt>
                <c:pt idx="65">
                  <c:v>0.313</c:v>
                </c:pt>
                <c:pt idx="66">
                  <c:v>0.33200000000000002</c:v>
                </c:pt>
                <c:pt idx="67">
                  <c:v>0.219</c:v>
                </c:pt>
                <c:pt idx="68">
                  <c:v>1.0129999999999999</c:v>
                </c:pt>
                <c:pt idx="69">
                  <c:v>1.103</c:v>
                </c:pt>
                <c:pt idx="70">
                  <c:v>0.38800000000000001</c:v>
                </c:pt>
                <c:pt idx="71">
                  <c:v>0.27400000000000002</c:v>
                </c:pt>
                <c:pt idx="72">
                  <c:v>0.41</c:v>
                </c:pt>
                <c:pt idx="73">
                  <c:v>0.73199999999999998</c:v>
                </c:pt>
                <c:pt idx="74">
                  <c:v>2.1850000000000001</c:v>
                </c:pt>
                <c:pt idx="75">
                  <c:v>1.4930000000000001</c:v>
                </c:pt>
                <c:pt idx="76">
                  <c:v>1.2270000000000001</c:v>
                </c:pt>
                <c:pt idx="77">
                  <c:v>1.2030000000000001</c:v>
                </c:pt>
                <c:pt idx="78">
                  <c:v>1.7949999999999999</c:v>
                </c:pt>
                <c:pt idx="79">
                  <c:v>1.1060000000000001</c:v>
                </c:pt>
                <c:pt idx="80">
                  <c:v>1.139</c:v>
                </c:pt>
                <c:pt idx="81">
                  <c:v>2.992</c:v>
                </c:pt>
                <c:pt idx="82">
                  <c:v>0.71399999999999997</c:v>
                </c:pt>
                <c:pt idx="83">
                  <c:v>0.39100000000000001</c:v>
                </c:pt>
                <c:pt idx="84">
                  <c:v>0.64100000000000001</c:v>
                </c:pt>
                <c:pt idx="85">
                  <c:v>0.378</c:v>
                </c:pt>
                <c:pt idx="86">
                  <c:v>0.57999999999999996</c:v>
                </c:pt>
                <c:pt idx="87">
                  <c:v>0.876</c:v>
                </c:pt>
                <c:pt idx="88">
                  <c:v>0.90200000000000002</c:v>
                </c:pt>
                <c:pt idx="89">
                  <c:v>0.28499999999999998</c:v>
                </c:pt>
                <c:pt idx="90">
                  <c:v>1.06</c:v>
                </c:pt>
                <c:pt idx="91">
                  <c:v>0.28799999999999998</c:v>
                </c:pt>
                <c:pt idx="92">
                  <c:v>0.38</c:v>
                </c:pt>
                <c:pt idx="93">
                  <c:v>1.006</c:v>
                </c:pt>
                <c:pt idx="94">
                  <c:v>0.40600000000000003</c:v>
                </c:pt>
                <c:pt idx="95">
                  <c:v>0.37</c:v>
                </c:pt>
                <c:pt idx="128">
                  <c:v>0.45700000000000002</c:v>
                </c:pt>
                <c:pt idx="129">
                  <c:v>0.38200000000000001</c:v>
                </c:pt>
                <c:pt idx="130">
                  <c:v>1.44</c:v>
                </c:pt>
                <c:pt idx="131">
                  <c:v>2.1240000000000001</c:v>
                </c:pt>
                <c:pt idx="132">
                  <c:v>0.51500000000000001</c:v>
                </c:pt>
                <c:pt idx="133">
                  <c:v>0.81100000000000005</c:v>
                </c:pt>
                <c:pt idx="134">
                  <c:v>0.28199999999999997</c:v>
                </c:pt>
              </c:numCache>
            </c:numRef>
          </c:yVal>
          <c:smooth val="0"/>
          <c:extLst>
            <c:ext xmlns:c16="http://schemas.microsoft.com/office/drawing/2014/chart" uri="{C3380CC4-5D6E-409C-BE32-E72D297353CC}">
              <c16:uniqueId val="{00000001-B125-4F47-8BB3-B112B32561BF}"/>
            </c:ext>
          </c:extLst>
        </c:ser>
        <c:dLbls>
          <c:showLegendKey val="0"/>
          <c:showVal val="0"/>
          <c:showCatName val="0"/>
          <c:showSerName val="0"/>
          <c:showPercent val="0"/>
          <c:showBubbleSize val="0"/>
        </c:dLbls>
        <c:axId val="1212886719"/>
        <c:axId val="1212880895"/>
      </c:scatterChart>
      <c:valAx>
        <c:axId val="1212886719"/>
        <c:scaling>
          <c:orientation val="minMax"/>
          <c:max val="6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2880895"/>
        <c:crosses val="autoZero"/>
        <c:crossBetween val="midCat"/>
      </c:valAx>
      <c:valAx>
        <c:axId val="121288089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a:t>
                </a:r>
                <a:r>
                  <a:rPr lang="nl-NL" baseline="0"/>
                  <a: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2886719"/>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Si vs Cl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data'!$AM$158:$AM$234</c:f>
              <c:numCache>
                <c:formatCode>General</c:formatCode>
                <c:ptCount val="77"/>
                <c:pt idx="0">
                  <c:v>7.845600000000001</c:v>
                </c:pt>
                <c:pt idx="1">
                  <c:v>7.9390000000000001</c:v>
                </c:pt>
                <c:pt idx="2">
                  <c:v>41.096000000000004</c:v>
                </c:pt>
                <c:pt idx="3">
                  <c:v>1.401</c:v>
                </c:pt>
                <c:pt idx="4">
                  <c:v>25.218</c:v>
                </c:pt>
                <c:pt idx="5">
                  <c:v>18.213000000000001</c:v>
                </c:pt>
                <c:pt idx="6">
                  <c:v>10.274000000000001</c:v>
                </c:pt>
                <c:pt idx="7">
                  <c:v>11.675000000000001</c:v>
                </c:pt>
                <c:pt idx="8">
                  <c:v>11.675000000000001</c:v>
                </c:pt>
                <c:pt idx="9">
                  <c:v>30.355</c:v>
                </c:pt>
                <c:pt idx="10">
                  <c:v>28.020000000000003</c:v>
                </c:pt>
                <c:pt idx="11">
                  <c:v>37.827000000000005</c:v>
                </c:pt>
                <c:pt idx="12">
                  <c:v>19.147000000000002</c:v>
                </c:pt>
                <c:pt idx="13">
                  <c:v>19.614000000000001</c:v>
                </c:pt>
                <c:pt idx="14">
                  <c:v>28.627099999999999</c:v>
                </c:pt>
                <c:pt idx="15">
                  <c:v>43.431000000000004</c:v>
                </c:pt>
                <c:pt idx="16">
                  <c:v>81.725000000000009</c:v>
                </c:pt>
                <c:pt idx="17">
                  <c:v>70.51700000000001</c:v>
                </c:pt>
                <c:pt idx="18">
                  <c:v>57.441000000000003</c:v>
                </c:pt>
                <c:pt idx="19">
                  <c:v>113.01400000000001</c:v>
                </c:pt>
                <c:pt idx="20">
                  <c:v>38.294000000000004</c:v>
                </c:pt>
                <c:pt idx="21">
                  <c:v>56.040000000000006</c:v>
                </c:pt>
                <c:pt idx="22">
                  <c:v>92.466000000000008</c:v>
                </c:pt>
                <c:pt idx="23">
                  <c:v>63.512</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xVal>
          <c:yVal>
            <c:numRef>
              <c:f>'Well and spring data'!$AC$158:$AC$234</c:f>
              <c:numCache>
                <c:formatCode>General</c:formatCode>
                <c:ptCount val="77"/>
                <c:pt idx="0">
                  <c:v>33.5</c:v>
                </c:pt>
                <c:pt idx="1">
                  <c:v>2800</c:v>
                </c:pt>
                <c:pt idx="2">
                  <c:v>65</c:v>
                </c:pt>
                <c:pt idx="3">
                  <c:v>1120</c:v>
                </c:pt>
                <c:pt idx="4">
                  <c:v>7.8</c:v>
                </c:pt>
                <c:pt idx="5">
                  <c:v>1098</c:v>
                </c:pt>
                <c:pt idx="6">
                  <c:v>123</c:v>
                </c:pt>
                <c:pt idx="7">
                  <c:v>12</c:v>
                </c:pt>
                <c:pt idx="8">
                  <c:v>12</c:v>
                </c:pt>
                <c:pt idx="9">
                  <c:v>162</c:v>
                </c:pt>
                <c:pt idx="10">
                  <c:v>83</c:v>
                </c:pt>
                <c:pt idx="11">
                  <c:v>1670</c:v>
                </c:pt>
                <c:pt idx="12">
                  <c:v>20</c:v>
                </c:pt>
                <c:pt idx="13">
                  <c:v>7.3</c:v>
                </c:pt>
                <c:pt idx="14">
                  <c:v>566.29999999999995</c:v>
                </c:pt>
                <c:pt idx="15">
                  <c:v>4941</c:v>
                </c:pt>
                <c:pt idx="16">
                  <c:v>71</c:v>
                </c:pt>
                <c:pt idx="17">
                  <c:v>57</c:v>
                </c:pt>
                <c:pt idx="18">
                  <c:v>52</c:v>
                </c:pt>
                <c:pt idx="19">
                  <c:v>62</c:v>
                </c:pt>
                <c:pt idx="20">
                  <c:v>179</c:v>
                </c:pt>
                <c:pt idx="21">
                  <c:v>102</c:v>
                </c:pt>
                <c:pt idx="22">
                  <c:v>74</c:v>
                </c:pt>
                <c:pt idx="23">
                  <c:v>93</c:v>
                </c:pt>
                <c:pt idx="24">
                  <c:v>69</c:v>
                </c:pt>
                <c:pt idx="25">
                  <c:v>11</c:v>
                </c:pt>
                <c:pt idx="26">
                  <c:v>86</c:v>
                </c:pt>
                <c:pt idx="27">
                  <c:v>80</c:v>
                </c:pt>
                <c:pt idx="28">
                  <c:v>115</c:v>
                </c:pt>
                <c:pt idx="29">
                  <c:v>8</c:v>
                </c:pt>
                <c:pt idx="30">
                  <c:v>27</c:v>
                </c:pt>
                <c:pt idx="31">
                  <c:v>22</c:v>
                </c:pt>
                <c:pt idx="32">
                  <c:v>21</c:v>
                </c:pt>
                <c:pt idx="33">
                  <c:v>8</c:v>
                </c:pt>
                <c:pt idx="34">
                  <c:v>17</c:v>
                </c:pt>
                <c:pt idx="35">
                  <c:v>12</c:v>
                </c:pt>
                <c:pt idx="36">
                  <c:v>44</c:v>
                </c:pt>
                <c:pt idx="37">
                  <c:v>1189</c:v>
                </c:pt>
                <c:pt idx="38">
                  <c:v>1200</c:v>
                </c:pt>
                <c:pt idx="39">
                  <c:v>16</c:v>
                </c:pt>
                <c:pt idx="40">
                  <c:v>62</c:v>
                </c:pt>
                <c:pt idx="41">
                  <c:v>265</c:v>
                </c:pt>
                <c:pt idx="42">
                  <c:v>125</c:v>
                </c:pt>
                <c:pt idx="43">
                  <c:v>244</c:v>
                </c:pt>
                <c:pt idx="44">
                  <c:v>16</c:v>
                </c:pt>
                <c:pt idx="45">
                  <c:v>845</c:v>
                </c:pt>
                <c:pt idx="46">
                  <c:v>163</c:v>
                </c:pt>
                <c:pt idx="47">
                  <c:v>875</c:v>
                </c:pt>
                <c:pt idx="48">
                  <c:v>7.5</c:v>
                </c:pt>
                <c:pt idx="49">
                  <c:v>7.5</c:v>
                </c:pt>
                <c:pt idx="50">
                  <c:v>7.5</c:v>
                </c:pt>
                <c:pt idx="52">
                  <c:v>49</c:v>
                </c:pt>
                <c:pt idx="53">
                  <c:v>15</c:v>
                </c:pt>
                <c:pt idx="54">
                  <c:v>15</c:v>
                </c:pt>
                <c:pt idx="55">
                  <c:v>58</c:v>
                </c:pt>
                <c:pt idx="56">
                  <c:v>221</c:v>
                </c:pt>
                <c:pt idx="57">
                  <c:v>325</c:v>
                </c:pt>
                <c:pt idx="58">
                  <c:v>199</c:v>
                </c:pt>
                <c:pt idx="59">
                  <c:v>108</c:v>
                </c:pt>
                <c:pt idx="60">
                  <c:v>0</c:v>
                </c:pt>
                <c:pt idx="61">
                  <c:v>131</c:v>
                </c:pt>
                <c:pt idx="62">
                  <c:v>151</c:v>
                </c:pt>
                <c:pt idx="65">
                  <c:v>77.3</c:v>
                </c:pt>
                <c:pt idx="66">
                  <c:v>693</c:v>
                </c:pt>
                <c:pt idx="67">
                  <c:v>2041</c:v>
                </c:pt>
                <c:pt idx="68">
                  <c:v>216</c:v>
                </c:pt>
                <c:pt idx="69">
                  <c:v>221</c:v>
                </c:pt>
                <c:pt idx="70">
                  <c:v>93</c:v>
                </c:pt>
                <c:pt idx="71">
                  <c:v>1075</c:v>
                </c:pt>
                <c:pt idx="72">
                  <c:v>600</c:v>
                </c:pt>
                <c:pt idx="73">
                  <c:v>750</c:v>
                </c:pt>
                <c:pt idx="74">
                  <c:v>39</c:v>
                </c:pt>
                <c:pt idx="75">
                  <c:v>84</c:v>
                </c:pt>
                <c:pt idx="76">
                  <c:v>3700</c:v>
                </c:pt>
              </c:numCache>
            </c:numRef>
          </c:yVal>
          <c:smooth val="0"/>
          <c:extLst>
            <c:ext xmlns:c16="http://schemas.microsoft.com/office/drawing/2014/chart" uri="{C3380CC4-5D6E-409C-BE32-E72D297353CC}">
              <c16:uniqueId val="{00000000-930E-40BB-9A81-CF96A5838902}"/>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data'!$AM$7:$AM$155</c:f>
              <c:numCache>
                <c:formatCode>General</c:formatCode>
                <c:ptCount val="149"/>
                <c:pt idx="0">
                  <c:v>20.081</c:v>
                </c:pt>
                <c:pt idx="1">
                  <c:v>13.076000000000001</c:v>
                </c:pt>
                <c:pt idx="2">
                  <c:v>15.411000000000001</c:v>
                </c:pt>
                <c:pt idx="3">
                  <c:v>48.101000000000006</c:v>
                </c:pt>
                <c:pt idx="4">
                  <c:v>78.923000000000002</c:v>
                </c:pt>
                <c:pt idx="5">
                  <c:v>50.903000000000006</c:v>
                </c:pt>
                <c:pt idx="6">
                  <c:v>77.055000000000007</c:v>
                </c:pt>
                <c:pt idx="7">
                  <c:v>26.152000000000001</c:v>
                </c:pt>
                <c:pt idx="8">
                  <c:v>13.076000000000001</c:v>
                </c:pt>
                <c:pt idx="9">
                  <c:v>33.157000000000004</c:v>
                </c:pt>
                <c:pt idx="10">
                  <c:v>48.101000000000006</c:v>
                </c:pt>
                <c:pt idx="11">
                  <c:v>133.56200000000001</c:v>
                </c:pt>
                <c:pt idx="12">
                  <c:v>88.73</c:v>
                </c:pt>
                <c:pt idx="13">
                  <c:v>35.959000000000003</c:v>
                </c:pt>
                <c:pt idx="14">
                  <c:v>34.137700000000002</c:v>
                </c:pt>
                <c:pt idx="15">
                  <c:v>194.27200000000002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177.46</c:v>
                </c:pt>
                <c:pt idx="97">
                  <c:v>72.852000000000004</c:v>
                </c:pt>
                <c:pt idx="98">
                  <c:v>23.817</c:v>
                </c:pt>
                <c:pt idx="99">
                  <c:v>14.944000000000001</c:v>
                </c:pt>
                <c:pt idx="100">
                  <c:v>14.944000000000001</c:v>
                </c:pt>
                <c:pt idx="101">
                  <c:v>28.954000000000001</c:v>
                </c:pt>
                <c:pt idx="102">
                  <c:v>45.766000000000005</c:v>
                </c:pt>
                <c:pt idx="103">
                  <c:v>69.116</c:v>
                </c:pt>
                <c:pt idx="104">
                  <c:v>57.441000000000003</c:v>
                </c:pt>
                <c:pt idx="105">
                  <c:v>14.010000000000002</c:v>
                </c:pt>
                <c:pt idx="106">
                  <c:v>19.614000000000001</c:v>
                </c:pt>
                <c:pt idx="107">
                  <c:v>15.411000000000001</c:v>
                </c:pt>
                <c:pt idx="108">
                  <c:v>1.401</c:v>
                </c:pt>
                <c:pt idx="109">
                  <c:v>44.832000000000001</c:v>
                </c:pt>
                <c:pt idx="110">
                  <c:v>0.65380000000000005</c:v>
                </c:pt>
                <c:pt idx="111">
                  <c:v>11.208</c:v>
                </c:pt>
                <c:pt idx="112">
                  <c:v>13.076000000000001</c:v>
                </c:pt>
                <c:pt idx="113">
                  <c:v>46.7</c:v>
                </c:pt>
                <c:pt idx="114">
                  <c:v>22.416</c:v>
                </c:pt>
                <c:pt idx="115">
                  <c:v>29.888000000000002</c:v>
                </c:pt>
                <c:pt idx="116">
                  <c:v>28.487000000000002</c:v>
                </c:pt>
                <c:pt idx="117">
                  <c:v>16.812000000000001</c:v>
                </c:pt>
                <c:pt idx="118">
                  <c:v>29.888000000000002</c:v>
                </c:pt>
                <c:pt idx="119">
                  <c:v>46.7</c:v>
                </c:pt>
                <c:pt idx="120">
                  <c:v>112.08000000000001</c:v>
                </c:pt>
                <c:pt idx="121">
                  <c:v>33.157000000000004</c:v>
                </c:pt>
                <c:pt idx="122">
                  <c:v>26.152000000000001</c:v>
                </c:pt>
                <c:pt idx="123">
                  <c:v>16.812000000000001</c:v>
                </c:pt>
                <c:pt idx="124">
                  <c:v>7.0050000000000008</c:v>
                </c:pt>
                <c:pt idx="125">
                  <c:v>20.081</c:v>
                </c:pt>
                <c:pt idx="126">
                  <c:v>17.9328</c:v>
                </c:pt>
                <c:pt idx="127">
                  <c:v>54.639000000000003</c:v>
                </c:pt>
                <c:pt idx="128">
                  <c:v>0</c:v>
                </c:pt>
                <c:pt idx="129">
                  <c:v>0</c:v>
                </c:pt>
                <c:pt idx="130">
                  <c:v>0</c:v>
                </c:pt>
                <c:pt idx="131">
                  <c:v>0</c:v>
                </c:pt>
                <c:pt idx="132">
                  <c:v>0</c:v>
                </c:pt>
                <c:pt idx="133">
                  <c:v>0</c:v>
                </c:pt>
                <c:pt idx="134">
                  <c:v>0</c:v>
                </c:pt>
                <c:pt idx="135">
                  <c:v>55.106000000000002</c:v>
                </c:pt>
                <c:pt idx="136">
                  <c:v>40.629000000000005</c:v>
                </c:pt>
                <c:pt idx="137">
                  <c:v>31.615900000000003</c:v>
                </c:pt>
                <c:pt idx="138">
                  <c:v>0.93400000000000005</c:v>
                </c:pt>
                <c:pt idx="139">
                  <c:v>10.0405</c:v>
                </c:pt>
                <c:pt idx="140">
                  <c:v>7.0983999999999998</c:v>
                </c:pt>
                <c:pt idx="141">
                  <c:v>14.010000000000002</c:v>
                </c:pt>
                <c:pt idx="142">
                  <c:v>14.010000000000002</c:v>
                </c:pt>
                <c:pt idx="143">
                  <c:v>48.568000000000005</c:v>
                </c:pt>
                <c:pt idx="144">
                  <c:v>18.213000000000001</c:v>
                </c:pt>
                <c:pt idx="145">
                  <c:v>24.284000000000002</c:v>
                </c:pt>
                <c:pt idx="146">
                  <c:v>7.0050000000000008</c:v>
                </c:pt>
                <c:pt idx="147">
                  <c:v>20.548000000000002</c:v>
                </c:pt>
                <c:pt idx="148">
                  <c:v>29.888000000000002</c:v>
                </c:pt>
              </c:numCache>
            </c:numRef>
          </c:xVal>
          <c:yVal>
            <c:numRef>
              <c:f>'Well and spring data'!$AC$7:$AC$155</c:f>
              <c:numCache>
                <c:formatCode>General</c:formatCode>
                <c:ptCount val="149"/>
                <c:pt idx="0">
                  <c:v>105</c:v>
                </c:pt>
                <c:pt idx="1">
                  <c:v>88</c:v>
                </c:pt>
                <c:pt idx="2">
                  <c:v>95</c:v>
                </c:pt>
                <c:pt idx="3">
                  <c:v>361</c:v>
                </c:pt>
                <c:pt idx="4">
                  <c:v>1059</c:v>
                </c:pt>
                <c:pt idx="5">
                  <c:v>1067</c:v>
                </c:pt>
                <c:pt idx="6">
                  <c:v>86</c:v>
                </c:pt>
                <c:pt idx="7">
                  <c:v>52</c:v>
                </c:pt>
                <c:pt idx="8">
                  <c:v>15</c:v>
                </c:pt>
                <c:pt idx="9">
                  <c:v>108</c:v>
                </c:pt>
                <c:pt idx="10">
                  <c:v>1814</c:v>
                </c:pt>
                <c:pt idx="11">
                  <c:v>1819</c:v>
                </c:pt>
                <c:pt idx="12">
                  <c:v>90</c:v>
                </c:pt>
                <c:pt idx="13">
                  <c:v>112</c:v>
                </c:pt>
                <c:pt idx="14">
                  <c:v>54.7</c:v>
                </c:pt>
                <c:pt idx="15">
                  <c:v>134</c:v>
                </c:pt>
                <c:pt idx="16">
                  <c:v>33</c:v>
                </c:pt>
                <c:pt idx="17">
                  <c:v>17</c:v>
                </c:pt>
                <c:pt idx="18">
                  <c:v>18</c:v>
                </c:pt>
                <c:pt idx="19">
                  <c:v>19</c:v>
                </c:pt>
                <c:pt idx="20">
                  <c:v>18</c:v>
                </c:pt>
                <c:pt idx="21">
                  <c:v>24</c:v>
                </c:pt>
                <c:pt idx="22">
                  <c:v>41</c:v>
                </c:pt>
                <c:pt idx="23">
                  <c:v>19</c:v>
                </c:pt>
                <c:pt idx="24">
                  <c:v>15</c:v>
                </c:pt>
                <c:pt idx="25">
                  <c:v>41</c:v>
                </c:pt>
                <c:pt idx="26">
                  <c:v>50</c:v>
                </c:pt>
                <c:pt idx="27">
                  <c:v>28</c:v>
                </c:pt>
                <c:pt idx="28">
                  <c:v>38</c:v>
                </c:pt>
                <c:pt idx="29">
                  <c:v>11</c:v>
                </c:pt>
                <c:pt idx="30">
                  <c:v>2</c:v>
                </c:pt>
                <c:pt idx="31">
                  <c:v>9</c:v>
                </c:pt>
                <c:pt idx="32">
                  <c:v>82</c:v>
                </c:pt>
                <c:pt idx="33">
                  <c:v>44</c:v>
                </c:pt>
                <c:pt idx="34">
                  <c:v>12</c:v>
                </c:pt>
                <c:pt idx="35">
                  <c:v>31</c:v>
                </c:pt>
                <c:pt idx="36">
                  <c:v>91</c:v>
                </c:pt>
                <c:pt idx="37">
                  <c:v>25</c:v>
                </c:pt>
                <c:pt idx="38">
                  <c:v>40</c:v>
                </c:pt>
                <c:pt idx="39">
                  <c:v>6</c:v>
                </c:pt>
                <c:pt idx="40">
                  <c:v>38</c:v>
                </c:pt>
                <c:pt idx="41">
                  <c:v>12</c:v>
                </c:pt>
                <c:pt idx="42">
                  <c:v>23</c:v>
                </c:pt>
                <c:pt idx="43">
                  <c:v>96</c:v>
                </c:pt>
                <c:pt idx="44">
                  <c:v>37</c:v>
                </c:pt>
                <c:pt idx="45">
                  <c:v>34</c:v>
                </c:pt>
                <c:pt idx="46">
                  <c:v>81</c:v>
                </c:pt>
                <c:pt idx="47">
                  <c:v>69</c:v>
                </c:pt>
                <c:pt idx="48">
                  <c:v>26</c:v>
                </c:pt>
                <c:pt idx="49">
                  <c:v>29</c:v>
                </c:pt>
                <c:pt idx="50">
                  <c:v>133</c:v>
                </c:pt>
                <c:pt idx="51">
                  <c:v>131</c:v>
                </c:pt>
                <c:pt idx="52">
                  <c:v>21</c:v>
                </c:pt>
                <c:pt idx="53">
                  <c:v>20</c:v>
                </c:pt>
                <c:pt idx="54">
                  <c:v>21</c:v>
                </c:pt>
                <c:pt idx="55">
                  <c:v>69</c:v>
                </c:pt>
                <c:pt idx="56">
                  <c:v>24</c:v>
                </c:pt>
                <c:pt idx="57">
                  <c:v>21</c:v>
                </c:pt>
                <c:pt idx="58">
                  <c:v>37</c:v>
                </c:pt>
                <c:pt idx="59">
                  <c:v>19</c:v>
                </c:pt>
                <c:pt idx="60">
                  <c:v>31</c:v>
                </c:pt>
                <c:pt idx="61">
                  <c:v>37</c:v>
                </c:pt>
                <c:pt idx="62">
                  <c:v>24</c:v>
                </c:pt>
                <c:pt idx="63">
                  <c:v>23</c:v>
                </c:pt>
                <c:pt idx="64">
                  <c:v>27</c:v>
                </c:pt>
                <c:pt idx="65">
                  <c:v>27</c:v>
                </c:pt>
                <c:pt idx="66">
                  <c:v>13</c:v>
                </c:pt>
                <c:pt idx="67">
                  <c:v>18</c:v>
                </c:pt>
                <c:pt idx="68">
                  <c:v>73</c:v>
                </c:pt>
                <c:pt idx="69">
                  <c:v>93</c:v>
                </c:pt>
                <c:pt idx="70">
                  <c:v>42</c:v>
                </c:pt>
                <c:pt idx="71">
                  <c:v>27</c:v>
                </c:pt>
                <c:pt idx="72">
                  <c:v>57</c:v>
                </c:pt>
                <c:pt idx="73">
                  <c:v>77</c:v>
                </c:pt>
                <c:pt idx="74">
                  <c:v>44</c:v>
                </c:pt>
                <c:pt idx="75">
                  <c:v>110</c:v>
                </c:pt>
                <c:pt idx="76">
                  <c:v>119</c:v>
                </c:pt>
                <c:pt idx="77">
                  <c:v>41</c:v>
                </c:pt>
                <c:pt idx="78">
                  <c:v>220</c:v>
                </c:pt>
                <c:pt idx="79">
                  <c:v>244</c:v>
                </c:pt>
                <c:pt idx="80">
                  <c:v>79</c:v>
                </c:pt>
                <c:pt idx="81">
                  <c:v>504</c:v>
                </c:pt>
                <c:pt idx="82">
                  <c:v>36</c:v>
                </c:pt>
                <c:pt idx="83">
                  <c:v>17</c:v>
                </c:pt>
                <c:pt idx="84">
                  <c:v>50</c:v>
                </c:pt>
                <c:pt idx="85">
                  <c:v>31</c:v>
                </c:pt>
                <c:pt idx="86">
                  <c:v>36</c:v>
                </c:pt>
                <c:pt idx="87">
                  <c:v>21</c:v>
                </c:pt>
                <c:pt idx="88">
                  <c:v>21</c:v>
                </c:pt>
                <c:pt idx="89">
                  <c:v>34</c:v>
                </c:pt>
                <c:pt idx="90">
                  <c:v>76</c:v>
                </c:pt>
                <c:pt idx="91">
                  <c:v>27</c:v>
                </c:pt>
                <c:pt idx="92">
                  <c:v>26</c:v>
                </c:pt>
                <c:pt idx="93">
                  <c:v>110</c:v>
                </c:pt>
                <c:pt idx="94">
                  <c:v>41</c:v>
                </c:pt>
                <c:pt idx="95">
                  <c:v>26</c:v>
                </c:pt>
                <c:pt idx="96">
                  <c:v>137</c:v>
                </c:pt>
                <c:pt idx="97">
                  <c:v>220</c:v>
                </c:pt>
                <c:pt idx="98">
                  <c:v>78</c:v>
                </c:pt>
                <c:pt idx="99">
                  <c:v>250</c:v>
                </c:pt>
                <c:pt idx="100">
                  <c:v>67</c:v>
                </c:pt>
                <c:pt idx="101">
                  <c:v>107</c:v>
                </c:pt>
                <c:pt idx="103">
                  <c:v>396</c:v>
                </c:pt>
                <c:pt idx="105">
                  <c:v>84</c:v>
                </c:pt>
                <c:pt idx="106">
                  <c:v>182</c:v>
                </c:pt>
                <c:pt idx="107">
                  <c:v>5.6</c:v>
                </c:pt>
                <c:pt idx="108">
                  <c:v>22</c:v>
                </c:pt>
                <c:pt idx="109">
                  <c:v>616</c:v>
                </c:pt>
                <c:pt idx="110">
                  <c:v>227</c:v>
                </c:pt>
                <c:pt idx="111">
                  <c:v>13</c:v>
                </c:pt>
                <c:pt idx="112">
                  <c:v>20</c:v>
                </c:pt>
                <c:pt idx="113">
                  <c:v>210</c:v>
                </c:pt>
                <c:pt idx="114">
                  <c:v>137</c:v>
                </c:pt>
                <c:pt idx="115">
                  <c:v>107</c:v>
                </c:pt>
                <c:pt idx="116">
                  <c:v>89</c:v>
                </c:pt>
                <c:pt idx="117">
                  <c:v>225</c:v>
                </c:pt>
                <c:pt idx="118">
                  <c:v>220</c:v>
                </c:pt>
                <c:pt idx="119">
                  <c:v>228</c:v>
                </c:pt>
                <c:pt idx="120">
                  <c:v>290</c:v>
                </c:pt>
                <c:pt idx="121">
                  <c:v>954</c:v>
                </c:pt>
                <c:pt idx="122">
                  <c:v>70</c:v>
                </c:pt>
                <c:pt idx="123">
                  <c:v>709</c:v>
                </c:pt>
                <c:pt idx="124">
                  <c:v>262</c:v>
                </c:pt>
                <c:pt idx="125">
                  <c:v>83</c:v>
                </c:pt>
                <c:pt idx="126">
                  <c:v>60.5</c:v>
                </c:pt>
                <c:pt idx="127">
                  <c:v>246</c:v>
                </c:pt>
                <c:pt idx="128">
                  <c:v>342</c:v>
                </c:pt>
                <c:pt idx="129">
                  <c:v>277</c:v>
                </c:pt>
                <c:pt idx="130">
                  <c:v>174</c:v>
                </c:pt>
                <c:pt idx="131">
                  <c:v>159</c:v>
                </c:pt>
                <c:pt idx="132">
                  <c:v>224</c:v>
                </c:pt>
                <c:pt idx="133">
                  <c:v>88</c:v>
                </c:pt>
                <c:pt idx="134">
                  <c:v>29</c:v>
                </c:pt>
                <c:pt idx="135">
                  <c:v>560</c:v>
                </c:pt>
                <c:pt idx="136">
                  <c:v>632</c:v>
                </c:pt>
                <c:pt idx="137">
                  <c:v>615</c:v>
                </c:pt>
                <c:pt idx="138">
                  <c:v>872</c:v>
                </c:pt>
                <c:pt idx="139">
                  <c:v>195</c:v>
                </c:pt>
                <c:pt idx="140">
                  <c:v>220</c:v>
                </c:pt>
                <c:pt idx="141">
                  <c:v>576</c:v>
                </c:pt>
                <c:pt idx="142">
                  <c:v>4418</c:v>
                </c:pt>
                <c:pt idx="143">
                  <c:v>328</c:v>
                </c:pt>
                <c:pt idx="144">
                  <c:v>308</c:v>
                </c:pt>
                <c:pt idx="145">
                  <c:v>61</c:v>
                </c:pt>
                <c:pt idx="146">
                  <c:v>8</c:v>
                </c:pt>
                <c:pt idx="147">
                  <c:v>800</c:v>
                </c:pt>
                <c:pt idx="148">
                  <c:v>237</c:v>
                </c:pt>
              </c:numCache>
            </c:numRef>
          </c:yVal>
          <c:smooth val="0"/>
          <c:extLst>
            <c:ext xmlns:c16="http://schemas.microsoft.com/office/drawing/2014/chart" uri="{C3380CC4-5D6E-409C-BE32-E72D297353CC}">
              <c16:uniqueId val="{00000001-930E-40BB-9A81-CF96A5838902}"/>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Cl </a:t>
                </a:r>
                <a:r>
                  <a:rPr lang="nl-NL"/>
                  <a:t>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Si vs Na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data'!$AM$158:$AM$234</c:f>
              <c:numCache>
                <c:formatCode>General</c:formatCode>
                <c:ptCount val="77"/>
                <c:pt idx="0">
                  <c:v>7.845600000000001</c:v>
                </c:pt>
                <c:pt idx="1">
                  <c:v>7.9390000000000001</c:v>
                </c:pt>
                <c:pt idx="2">
                  <c:v>41.096000000000004</c:v>
                </c:pt>
                <c:pt idx="3">
                  <c:v>1.401</c:v>
                </c:pt>
                <c:pt idx="4">
                  <c:v>25.218</c:v>
                </c:pt>
                <c:pt idx="5">
                  <c:v>18.213000000000001</c:v>
                </c:pt>
                <c:pt idx="6">
                  <c:v>10.274000000000001</c:v>
                </c:pt>
                <c:pt idx="7">
                  <c:v>11.675000000000001</c:v>
                </c:pt>
                <c:pt idx="8">
                  <c:v>11.675000000000001</c:v>
                </c:pt>
                <c:pt idx="9">
                  <c:v>30.355</c:v>
                </c:pt>
                <c:pt idx="10">
                  <c:v>28.020000000000003</c:v>
                </c:pt>
                <c:pt idx="11">
                  <c:v>37.827000000000005</c:v>
                </c:pt>
                <c:pt idx="12">
                  <c:v>19.147000000000002</c:v>
                </c:pt>
                <c:pt idx="13">
                  <c:v>19.614000000000001</c:v>
                </c:pt>
                <c:pt idx="14">
                  <c:v>28.627099999999999</c:v>
                </c:pt>
                <c:pt idx="15">
                  <c:v>43.431000000000004</c:v>
                </c:pt>
                <c:pt idx="16">
                  <c:v>81.725000000000009</c:v>
                </c:pt>
                <c:pt idx="17">
                  <c:v>70.51700000000001</c:v>
                </c:pt>
                <c:pt idx="18">
                  <c:v>57.441000000000003</c:v>
                </c:pt>
                <c:pt idx="19">
                  <c:v>113.01400000000001</c:v>
                </c:pt>
                <c:pt idx="20">
                  <c:v>38.294000000000004</c:v>
                </c:pt>
                <c:pt idx="21">
                  <c:v>56.040000000000006</c:v>
                </c:pt>
                <c:pt idx="22">
                  <c:v>92.466000000000008</c:v>
                </c:pt>
                <c:pt idx="23">
                  <c:v>63.512</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xVal>
          <c:yVal>
            <c:numRef>
              <c:f>'Well and spring data'!$Z$158:$Z$234</c:f>
              <c:numCache>
                <c:formatCode>General</c:formatCode>
                <c:ptCount val="77"/>
                <c:pt idx="0">
                  <c:v>2050</c:v>
                </c:pt>
                <c:pt idx="1">
                  <c:v>1751</c:v>
                </c:pt>
                <c:pt idx="2">
                  <c:v>71</c:v>
                </c:pt>
                <c:pt idx="3">
                  <c:v>630</c:v>
                </c:pt>
                <c:pt idx="4">
                  <c:v>11</c:v>
                </c:pt>
                <c:pt idx="5">
                  <c:v>1200</c:v>
                </c:pt>
                <c:pt idx="6">
                  <c:v>107</c:v>
                </c:pt>
                <c:pt idx="7">
                  <c:v>22.5</c:v>
                </c:pt>
                <c:pt idx="8">
                  <c:v>15.3</c:v>
                </c:pt>
                <c:pt idx="9">
                  <c:v>230</c:v>
                </c:pt>
                <c:pt idx="10">
                  <c:v>110</c:v>
                </c:pt>
                <c:pt idx="11">
                  <c:v>1215</c:v>
                </c:pt>
                <c:pt idx="12">
                  <c:v>45</c:v>
                </c:pt>
                <c:pt idx="13">
                  <c:v>33</c:v>
                </c:pt>
                <c:pt idx="14">
                  <c:v>388</c:v>
                </c:pt>
                <c:pt idx="15">
                  <c:v>2750</c:v>
                </c:pt>
                <c:pt idx="16">
                  <c:v>540</c:v>
                </c:pt>
                <c:pt idx="17">
                  <c:v>340</c:v>
                </c:pt>
                <c:pt idx="18">
                  <c:v>395</c:v>
                </c:pt>
                <c:pt idx="19">
                  <c:v>419</c:v>
                </c:pt>
                <c:pt idx="20">
                  <c:v>1020</c:v>
                </c:pt>
                <c:pt idx="21">
                  <c:v>995</c:v>
                </c:pt>
                <c:pt idx="22">
                  <c:v>650</c:v>
                </c:pt>
                <c:pt idx="23">
                  <c:v>860</c:v>
                </c:pt>
                <c:pt idx="24">
                  <c:v>30.9</c:v>
                </c:pt>
                <c:pt idx="25">
                  <c:v>7.6</c:v>
                </c:pt>
                <c:pt idx="26">
                  <c:v>307.3</c:v>
                </c:pt>
                <c:pt idx="27">
                  <c:v>351.1</c:v>
                </c:pt>
                <c:pt idx="28">
                  <c:v>529.29999999999995</c:v>
                </c:pt>
                <c:pt idx="29">
                  <c:v>19.3</c:v>
                </c:pt>
                <c:pt idx="30">
                  <c:v>62.7</c:v>
                </c:pt>
                <c:pt idx="31">
                  <c:v>68.400000000000006</c:v>
                </c:pt>
                <c:pt idx="32">
                  <c:v>63.6</c:v>
                </c:pt>
                <c:pt idx="33">
                  <c:v>7.5</c:v>
                </c:pt>
                <c:pt idx="34">
                  <c:v>81.3</c:v>
                </c:pt>
                <c:pt idx="35">
                  <c:v>7.8</c:v>
                </c:pt>
                <c:pt idx="36">
                  <c:v>83.3</c:v>
                </c:pt>
                <c:pt idx="37">
                  <c:v>1375</c:v>
                </c:pt>
                <c:pt idx="38">
                  <c:v>1360</c:v>
                </c:pt>
                <c:pt idx="39">
                  <c:v>252</c:v>
                </c:pt>
                <c:pt idx="40">
                  <c:v>227</c:v>
                </c:pt>
                <c:pt idx="41">
                  <c:v>430</c:v>
                </c:pt>
                <c:pt idx="42">
                  <c:v>1.4</c:v>
                </c:pt>
                <c:pt idx="43">
                  <c:v>260</c:v>
                </c:pt>
                <c:pt idx="44">
                  <c:v>66</c:v>
                </c:pt>
                <c:pt idx="45">
                  <c:v>230</c:v>
                </c:pt>
                <c:pt idx="46">
                  <c:v>205</c:v>
                </c:pt>
                <c:pt idx="47">
                  <c:v>300</c:v>
                </c:pt>
                <c:pt idx="48">
                  <c:v>198</c:v>
                </c:pt>
                <c:pt idx="49">
                  <c:v>134</c:v>
                </c:pt>
                <c:pt idx="50">
                  <c:v>194</c:v>
                </c:pt>
                <c:pt idx="51">
                  <c:v>5100</c:v>
                </c:pt>
                <c:pt idx="52">
                  <c:v>77</c:v>
                </c:pt>
                <c:pt idx="53">
                  <c:v>205</c:v>
                </c:pt>
                <c:pt idx="54">
                  <c:v>41</c:v>
                </c:pt>
                <c:pt idx="55">
                  <c:v>48</c:v>
                </c:pt>
                <c:pt idx="56">
                  <c:v>367</c:v>
                </c:pt>
                <c:pt idx="57">
                  <c:v>1960</c:v>
                </c:pt>
                <c:pt idx="58">
                  <c:v>700</c:v>
                </c:pt>
                <c:pt idx="59">
                  <c:v>230</c:v>
                </c:pt>
                <c:pt idx="60">
                  <c:v>12</c:v>
                </c:pt>
                <c:pt idx="61">
                  <c:v>124</c:v>
                </c:pt>
                <c:pt idx="62">
                  <c:v>173</c:v>
                </c:pt>
                <c:pt idx="63">
                  <c:v>350</c:v>
                </c:pt>
                <c:pt idx="64">
                  <c:v>380</c:v>
                </c:pt>
                <c:pt idx="65">
                  <c:v>254</c:v>
                </c:pt>
                <c:pt idx="66">
                  <c:v>2230</c:v>
                </c:pt>
                <c:pt idx="67">
                  <c:v>2420</c:v>
                </c:pt>
                <c:pt idx="68">
                  <c:v>140</c:v>
                </c:pt>
                <c:pt idx="69">
                  <c:v>132</c:v>
                </c:pt>
                <c:pt idx="70">
                  <c:v>69.400000000000006</c:v>
                </c:pt>
                <c:pt idx="71">
                  <c:v>838</c:v>
                </c:pt>
                <c:pt idx="72">
                  <c:v>590</c:v>
                </c:pt>
                <c:pt idx="73">
                  <c:v>750</c:v>
                </c:pt>
                <c:pt idx="74">
                  <c:v>53</c:v>
                </c:pt>
                <c:pt idx="75">
                  <c:v>70</c:v>
                </c:pt>
                <c:pt idx="76">
                  <c:v>2900</c:v>
                </c:pt>
              </c:numCache>
            </c:numRef>
          </c:yVal>
          <c:smooth val="0"/>
          <c:extLst>
            <c:ext xmlns:c16="http://schemas.microsoft.com/office/drawing/2014/chart" uri="{C3380CC4-5D6E-409C-BE32-E72D297353CC}">
              <c16:uniqueId val="{00000000-E1FB-4967-99AC-C9ABB24A3D8B}"/>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data'!$AM$7:$AM$155</c:f>
              <c:numCache>
                <c:formatCode>General</c:formatCode>
                <c:ptCount val="149"/>
                <c:pt idx="0">
                  <c:v>20.081</c:v>
                </c:pt>
                <c:pt idx="1">
                  <c:v>13.076000000000001</c:v>
                </c:pt>
                <c:pt idx="2">
                  <c:v>15.411000000000001</c:v>
                </c:pt>
                <c:pt idx="3">
                  <c:v>48.101000000000006</c:v>
                </c:pt>
                <c:pt idx="4">
                  <c:v>78.923000000000002</c:v>
                </c:pt>
                <c:pt idx="5">
                  <c:v>50.903000000000006</c:v>
                </c:pt>
                <c:pt idx="6">
                  <c:v>77.055000000000007</c:v>
                </c:pt>
                <c:pt idx="7">
                  <c:v>26.152000000000001</c:v>
                </c:pt>
                <c:pt idx="8">
                  <c:v>13.076000000000001</c:v>
                </c:pt>
                <c:pt idx="9">
                  <c:v>33.157000000000004</c:v>
                </c:pt>
                <c:pt idx="10">
                  <c:v>48.101000000000006</c:v>
                </c:pt>
                <c:pt idx="11">
                  <c:v>133.56200000000001</c:v>
                </c:pt>
                <c:pt idx="12">
                  <c:v>88.73</c:v>
                </c:pt>
                <c:pt idx="13">
                  <c:v>35.959000000000003</c:v>
                </c:pt>
                <c:pt idx="14">
                  <c:v>34.137700000000002</c:v>
                </c:pt>
                <c:pt idx="15">
                  <c:v>194.27200000000002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177.46</c:v>
                </c:pt>
                <c:pt idx="97">
                  <c:v>72.852000000000004</c:v>
                </c:pt>
                <c:pt idx="98">
                  <c:v>23.817</c:v>
                </c:pt>
                <c:pt idx="99">
                  <c:v>14.944000000000001</c:v>
                </c:pt>
                <c:pt idx="100">
                  <c:v>14.944000000000001</c:v>
                </c:pt>
                <c:pt idx="101">
                  <c:v>28.954000000000001</c:v>
                </c:pt>
                <c:pt idx="102">
                  <c:v>45.766000000000005</c:v>
                </c:pt>
                <c:pt idx="103">
                  <c:v>69.116</c:v>
                </c:pt>
                <c:pt idx="104">
                  <c:v>57.441000000000003</c:v>
                </c:pt>
                <c:pt idx="105">
                  <c:v>14.010000000000002</c:v>
                </c:pt>
                <c:pt idx="106">
                  <c:v>19.614000000000001</c:v>
                </c:pt>
                <c:pt idx="107">
                  <c:v>15.411000000000001</c:v>
                </c:pt>
                <c:pt idx="108">
                  <c:v>1.401</c:v>
                </c:pt>
                <c:pt idx="109">
                  <c:v>44.832000000000001</c:v>
                </c:pt>
                <c:pt idx="110">
                  <c:v>0.65380000000000005</c:v>
                </c:pt>
                <c:pt idx="111">
                  <c:v>11.208</c:v>
                </c:pt>
                <c:pt idx="112">
                  <c:v>13.076000000000001</c:v>
                </c:pt>
                <c:pt idx="113">
                  <c:v>46.7</c:v>
                </c:pt>
                <c:pt idx="114">
                  <c:v>22.416</c:v>
                </c:pt>
                <c:pt idx="115">
                  <c:v>29.888000000000002</c:v>
                </c:pt>
                <c:pt idx="116">
                  <c:v>28.487000000000002</c:v>
                </c:pt>
                <c:pt idx="117">
                  <c:v>16.812000000000001</c:v>
                </c:pt>
                <c:pt idx="118">
                  <c:v>29.888000000000002</c:v>
                </c:pt>
                <c:pt idx="119">
                  <c:v>46.7</c:v>
                </c:pt>
                <c:pt idx="120">
                  <c:v>112.08000000000001</c:v>
                </c:pt>
                <c:pt idx="121">
                  <c:v>33.157000000000004</c:v>
                </c:pt>
                <c:pt idx="122">
                  <c:v>26.152000000000001</c:v>
                </c:pt>
                <c:pt idx="123">
                  <c:v>16.812000000000001</c:v>
                </c:pt>
                <c:pt idx="124">
                  <c:v>7.0050000000000008</c:v>
                </c:pt>
                <c:pt idx="125">
                  <c:v>20.081</c:v>
                </c:pt>
                <c:pt idx="126">
                  <c:v>17.9328</c:v>
                </c:pt>
                <c:pt idx="127">
                  <c:v>54.639000000000003</c:v>
                </c:pt>
                <c:pt idx="128">
                  <c:v>0</c:v>
                </c:pt>
                <c:pt idx="129">
                  <c:v>0</c:v>
                </c:pt>
                <c:pt idx="130">
                  <c:v>0</c:v>
                </c:pt>
                <c:pt idx="131">
                  <c:v>0</c:v>
                </c:pt>
                <c:pt idx="132">
                  <c:v>0</c:v>
                </c:pt>
                <c:pt idx="133">
                  <c:v>0</c:v>
                </c:pt>
                <c:pt idx="134">
                  <c:v>0</c:v>
                </c:pt>
                <c:pt idx="135">
                  <c:v>55.106000000000002</c:v>
                </c:pt>
                <c:pt idx="136">
                  <c:v>40.629000000000005</c:v>
                </c:pt>
                <c:pt idx="137">
                  <c:v>31.615900000000003</c:v>
                </c:pt>
                <c:pt idx="138">
                  <c:v>0.93400000000000005</c:v>
                </c:pt>
                <c:pt idx="139">
                  <c:v>10.0405</c:v>
                </c:pt>
                <c:pt idx="140">
                  <c:v>7.0983999999999998</c:v>
                </c:pt>
                <c:pt idx="141">
                  <c:v>14.010000000000002</c:v>
                </c:pt>
                <c:pt idx="142">
                  <c:v>14.010000000000002</c:v>
                </c:pt>
                <c:pt idx="143">
                  <c:v>48.568000000000005</c:v>
                </c:pt>
                <c:pt idx="144">
                  <c:v>18.213000000000001</c:v>
                </c:pt>
                <c:pt idx="145">
                  <c:v>24.284000000000002</c:v>
                </c:pt>
                <c:pt idx="146">
                  <c:v>7.0050000000000008</c:v>
                </c:pt>
                <c:pt idx="147">
                  <c:v>20.548000000000002</c:v>
                </c:pt>
                <c:pt idx="148">
                  <c:v>29.888000000000002</c:v>
                </c:pt>
              </c:numCache>
            </c:numRef>
          </c:xVal>
          <c:yVal>
            <c:numRef>
              <c:f>'Well and spring data'!$Z$7:$Z$155</c:f>
              <c:numCache>
                <c:formatCode>General</c:formatCode>
                <c:ptCount val="149"/>
                <c:pt idx="0">
                  <c:v>94</c:v>
                </c:pt>
                <c:pt idx="1">
                  <c:v>73.400000000000006</c:v>
                </c:pt>
                <c:pt idx="2">
                  <c:v>49</c:v>
                </c:pt>
                <c:pt idx="3">
                  <c:v>350</c:v>
                </c:pt>
                <c:pt idx="4">
                  <c:v>920</c:v>
                </c:pt>
                <c:pt idx="5">
                  <c:v>1398</c:v>
                </c:pt>
                <c:pt idx="6">
                  <c:v>409</c:v>
                </c:pt>
                <c:pt idx="7">
                  <c:v>315</c:v>
                </c:pt>
                <c:pt idx="8">
                  <c:v>126</c:v>
                </c:pt>
                <c:pt idx="9">
                  <c:v>586</c:v>
                </c:pt>
                <c:pt idx="10">
                  <c:v>1440</c:v>
                </c:pt>
                <c:pt idx="11">
                  <c:v>1750</c:v>
                </c:pt>
                <c:pt idx="12">
                  <c:v>530</c:v>
                </c:pt>
                <c:pt idx="13">
                  <c:v>1240</c:v>
                </c:pt>
                <c:pt idx="14">
                  <c:v>245</c:v>
                </c:pt>
                <c:pt idx="15">
                  <c:v>1556</c:v>
                </c:pt>
                <c:pt idx="16">
                  <c:v>79.8</c:v>
                </c:pt>
                <c:pt idx="17">
                  <c:v>94.3</c:v>
                </c:pt>
                <c:pt idx="18">
                  <c:v>108.7</c:v>
                </c:pt>
                <c:pt idx="19">
                  <c:v>125.5</c:v>
                </c:pt>
                <c:pt idx="20">
                  <c:v>52.3</c:v>
                </c:pt>
                <c:pt idx="21">
                  <c:v>70.8</c:v>
                </c:pt>
                <c:pt idx="22">
                  <c:v>75.3</c:v>
                </c:pt>
                <c:pt idx="23">
                  <c:v>59.9</c:v>
                </c:pt>
                <c:pt idx="24">
                  <c:v>53.1</c:v>
                </c:pt>
                <c:pt idx="25">
                  <c:v>47.1</c:v>
                </c:pt>
                <c:pt idx="26">
                  <c:v>42.6</c:v>
                </c:pt>
                <c:pt idx="27">
                  <c:v>201.3</c:v>
                </c:pt>
                <c:pt idx="28">
                  <c:v>236.4</c:v>
                </c:pt>
                <c:pt idx="29">
                  <c:v>23.7</c:v>
                </c:pt>
                <c:pt idx="30">
                  <c:v>5.4</c:v>
                </c:pt>
                <c:pt idx="31">
                  <c:v>12.9</c:v>
                </c:pt>
                <c:pt idx="32">
                  <c:v>51.3</c:v>
                </c:pt>
                <c:pt idx="33">
                  <c:v>27.7</c:v>
                </c:pt>
                <c:pt idx="34">
                  <c:v>82.2</c:v>
                </c:pt>
                <c:pt idx="35">
                  <c:v>174</c:v>
                </c:pt>
                <c:pt idx="36">
                  <c:v>210.4</c:v>
                </c:pt>
                <c:pt idx="37">
                  <c:v>21.1</c:v>
                </c:pt>
                <c:pt idx="38">
                  <c:v>50.6</c:v>
                </c:pt>
                <c:pt idx="39">
                  <c:v>18.8</c:v>
                </c:pt>
                <c:pt idx="40">
                  <c:v>89.2</c:v>
                </c:pt>
                <c:pt idx="41">
                  <c:v>24.5</c:v>
                </c:pt>
                <c:pt idx="42">
                  <c:v>84.6</c:v>
                </c:pt>
                <c:pt idx="43">
                  <c:v>203.1</c:v>
                </c:pt>
                <c:pt idx="44">
                  <c:v>37.200000000000003</c:v>
                </c:pt>
                <c:pt idx="45">
                  <c:v>27.9</c:v>
                </c:pt>
                <c:pt idx="46">
                  <c:v>93.6</c:v>
                </c:pt>
                <c:pt idx="47">
                  <c:v>182.1</c:v>
                </c:pt>
                <c:pt idx="48">
                  <c:v>91.1</c:v>
                </c:pt>
                <c:pt idx="49">
                  <c:v>38.200000000000003</c:v>
                </c:pt>
                <c:pt idx="50">
                  <c:v>175.2</c:v>
                </c:pt>
                <c:pt idx="51">
                  <c:v>387.9</c:v>
                </c:pt>
                <c:pt idx="52">
                  <c:v>30.6</c:v>
                </c:pt>
                <c:pt idx="53">
                  <c:v>30.5</c:v>
                </c:pt>
                <c:pt idx="54">
                  <c:v>34.5</c:v>
                </c:pt>
                <c:pt idx="55">
                  <c:v>1126.0999999999999</c:v>
                </c:pt>
                <c:pt idx="56">
                  <c:v>57.9</c:v>
                </c:pt>
                <c:pt idx="57">
                  <c:v>127.6</c:v>
                </c:pt>
                <c:pt idx="58">
                  <c:v>90.1</c:v>
                </c:pt>
                <c:pt idx="59">
                  <c:v>114.7</c:v>
                </c:pt>
                <c:pt idx="60">
                  <c:v>235.7</c:v>
                </c:pt>
                <c:pt idx="61">
                  <c:v>70.3</c:v>
                </c:pt>
                <c:pt idx="62">
                  <c:v>71.7</c:v>
                </c:pt>
                <c:pt idx="63">
                  <c:v>183.9</c:v>
                </c:pt>
                <c:pt idx="64">
                  <c:v>55.1</c:v>
                </c:pt>
                <c:pt idx="65">
                  <c:v>53.1</c:v>
                </c:pt>
                <c:pt idx="66">
                  <c:v>27</c:v>
                </c:pt>
                <c:pt idx="67">
                  <c:v>35.299999999999997</c:v>
                </c:pt>
                <c:pt idx="68">
                  <c:v>53.2</c:v>
                </c:pt>
                <c:pt idx="69">
                  <c:v>203.5</c:v>
                </c:pt>
                <c:pt idx="70">
                  <c:v>54.1</c:v>
                </c:pt>
                <c:pt idx="71">
                  <c:v>50.6</c:v>
                </c:pt>
                <c:pt idx="72">
                  <c:v>59.4</c:v>
                </c:pt>
                <c:pt idx="73">
                  <c:v>170.5</c:v>
                </c:pt>
                <c:pt idx="74">
                  <c:v>133</c:v>
                </c:pt>
                <c:pt idx="75">
                  <c:v>318.3</c:v>
                </c:pt>
                <c:pt idx="76">
                  <c:v>190.7</c:v>
                </c:pt>
                <c:pt idx="77">
                  <c:v>294.5</c:v>
                </c:pt>
                <c:pt idx="78">
                  <c:v>654.9</c:v>
                </c:pt>
                <c:pt idx="79">
                  <c:v>667.6</c:v>
                </c:pt>
                <c:pt idx="80">
                  <c:v>166.7</c:v>
                </c:pt>
                <c:pt idx="81">
                  <c:v>1109.7</c:v>
                </c:pt>
                <c:pt idx="82">
                  <c:v>89.7</c:v>
                </c:pt>
                <c:pt idx="83">
                  <c:v>21.5</c:v>
                </c:pt>
                <c:pt idx="84">
                  <c:v>45.2</c:v>
                </c:pt>
                <c:pt idx="85">
                  <c:v>35.700000000000003</c:v>
                </c:pt>
                <c:pt idx="86">
                  <c:v>60.5</c:v>
                </c:pt>
                <c:pt idx="87">
                  <c:v>17.3</c:v>
                </c:pt>
                <c:pt idx="88">
                  <c:v>18.5</c:v>
                </c:pt>
                <c:pt idx="89">
                  <c:v>40.9</c:v>
                </c:pt>
                <c:pt idx="90">
                  <c:v>65.3</c:v>
                </c:pt>
                <c:pt idx="91">
                  <c:v>25.4</c:v>
                </c:pt>
                <c:pt idx="92">
                  <c:v>43</c:v>
                </c:pt>
                <c:pt idx="93">
                  <c:v>108.2</c:v>
                </c:pt>
                <c:pt idx="94">
                  <c:v>42.8</c:v>
                </c:pt>
                <c:pt idx="95">
                  <c:v>33.700000000000003</c:v>
                </c:pt>
                <c:pt idx="96">
                  <c:v>1290</c:v>
                </c:pt>
                <c:pt idx="97">
                  <c:v>417</c:v>
                </c:pt>
                <c:pt idx="98">
                  <c:v>106</c:v>
                </c:pt>
                <c:pt idx="99">
                  <c:v>52</c:v>
                </c:pt>
                <c:pt idx="100">
                  <c:v>40</c:v>
                </c:pt>
                <c:pt idx="101">
                  <c:v>205</c:v>
                </c:pt>
                <c:pt idx="102">
                  <c:v>21500</c:v>
                </c:pt>
                <c:pt idx="103">
                  <c:v>780</c:v>
                </c:pt>
                <c:pt idx="104">
                  <c:v>22250</c:v>
                </c:pt>
                <c:pt idx="105">
                  <c:v>225</c:v>
                </c:pt>
                <c:pt idx="106">
                  <c:v>216</c:v>
                </c:pt>
                <c:pt idx="107">
                  <c:v>143</c:v>
                </c:pt>
                <c:pt idx="108">
                  <c:v>146</c:v>
                </c:pt>
                <c:pt idx="109">
                  <c:v>880</c:v>
                </c:pt>
                <c:pt idx="110">
                  <c:v>331</c:v>
                </c:pt>
                <c:pt idx="111">
                  <c:v>84</c:v>
                </c:pt>
                <c:pt idx="112">
                  <c:v>36</c:v>
                </c:pt>
                <c:pt idx="113">
                  <c:v>400</c:v>
                </c:pt>
                <c:pt idx="114">
                  <c:v>900</c:v>
                </c:pt>
                <c:pt idx="115">
                  <c:v>770</c:v>
                </c:pt>
                <c:pt idx="116">
                  <c:v>770</c:v>
                </c:pt>
                <c:pt idx="117">
                  <c:v>940</c:v>
                </c:pt>
                <c:pt idx="118">
                  <c:v>1560</c:v>
                </c:pt>
                <c:pt idx="119">
                  <c:v>1100</c:v>
                </c:pt>
                <c:pt idx="120">
                  <c:v>1002</c:v>
                </c:pt>
                <c:pt idx="121">
                  <c:v>1085</c:v>
                </c:pt>
                <c:pt idx="122">
                  <c:v>140</c:v>
                </c:pt>
                <c:pt idx="123">
                  <c:v>580</c:v>
                </c:pt>
                <c:pt idx="124">
                  <c:v>380</c:v>
                </c:pt>
                <c:pt idx="125">
                  <c:v>252</c:v>
                </c:pt>
                <c:pt idx="126">
                  <c:v>199</c:v>
                </c:pt>
                <c:pt idx="127">
                  <c:v>638</c:v>
                </c:pt>
                <c:pt idx="128">
                  <c:v>1289.7</c:v>
                </c:pt>
                <c:pt idx="129">
                  <c:v>1351.1</c:v>
                </c:pt>
                <c:pt idx="130">
                  <c:v>1718.4</c:v>
                </c:pt>
                <c:pt idx="131">
                  <c:v>1984.2</c:v>
                </c:pt>
                <c:pt idx="132">
                  <c:v>926</c:v>
                </c:pt>
                <c:pt idx="133">
                  <c:v>76.099999999999994</c:v>
                </c:pt>
                <c:pt idx="134">
                  <c:v>19.5</c:v>
                </c:pt>
                <c:pt idx="135">
                  <c:v>858</c:v>
                </c:pt>
                <c:pt idx="136">
                  <c:v>440</c:v>
                </c:pt>
                <c:pt idx="137">
                  <c:v>450</c:v>
                </c:pt>
                <c:pt idx="138">
                  <c:v>550</c:v>
                </c:pt>
                <c:pt idx="139">
                  <c:v>174</c:v>
                </c:pt>
                <c:pt idx="140">
                  <c:v>133</c:v>
                </c:pt>
                <c:pt idx="141">
                  <c:v>410</c:v>
                </c:pt>
                <c:pt idx="142">
                  <c:v>2100</c:v>
                </c:pt>
                <c:pt idx="143">
                  <c:v>487</c:v>
                </c:pt>
                <c:pt idx="144">
                  <c:v>213</c:v>
                </c:pt>
                <c:pt idx="145">
                  <c:v>72</c:v>
                </c:pt>
                <c:pt idx="146">
                  <c:v>33</c:v>
                </c:pt>
                <c:pt idx="147">
                  <c:v>2850</c:v>
                </c:pt>
                <c:pt idx="148">
                  <c:v>680</c:v>
                </c:pt>
              </c:numCache>
            </c:numRef>
          </c:yVal>
          <c:smooth val="0"/>
          <c:extLst>
            <c:ext xmlns:c16="http://schemas.microsoft.com/office/drawing/2014/chart" uri="{C3380CC4-5D6E-409C-BE32-E72D297353CC}">
              <c16:uniqueId val="{00000001-E1FB-4967-99AC-C9ABB24A3D8B}"/>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max val="2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Na </a:t>
                </a:r>
                <a:r>
                  <a:rPr lang="nl-NL"/>
                  <a:t>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Si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data'!$AM$158:$AM$234</c:f>
              <c:numCache>
                <c:formatCode>General</c:formatCode>
                <c:ptCount val="77"/>
                <c:pt idx="0">
                  <c:v>7.845600000000001</c:v>
                </c:pt>
                <c:pt idx="1">
                  <c:v>7.9390000000000001</c:v>
                </c:pt>
                <c:pt idx="2">
                  <c:v>41.096000000000004</c:v>
                </c:pt>
                <c:pt idx="3">
                  <c:v>1.401</c:v>
                </c:pt>
                <c:pt idx="4">
                  <c:v>25.218</c:v>
                </c:pt>
                <c:pt idx="5">
                  <c:v>18.213000000000001</c:v>
                </c:pt>
                <c:pt idx="6">
                  <c:v>10.274000000000001</c:v>
                </c:pt>
                <c:pt idx="7">
                  <c:v>11.675000000000001</c:v>
                </c:pt>
                <c:pt idx="8">
                  <c:v>11.675000000000001</c:v>
                </c:pt>
                <c:pt idx="9">
                  <c:v>30.355</c:v>
                </c:pt>
                <c:pt idx="10">
                  <c:v>28.020000000000003</c:v>
                </c:pt>
                <c:pt idx="11">
                  <c:v>37.827000000000005</c:v>
                </c:pt>
                <c:pt idx="12">
                  <c:v>19.147000000000002</c:v>
                </c:pt>
                <c:pt idx="13">
                  <c:v>19.614000000000001</c:v>
                </c:pt>
                <c:pt idx="14">
                  <c:v>28.627099999999999</c:v>
                </c:pt>
                <c:pt idx="15">
                  <c:v>43.431000000000004</c:v>
                </c:pt>
                <c:pt idx="16">
                  <c:v>81.725000000000009</c:v>
                </c:pt>
                <c:pt idx="17">
                  <c:v>70.51700000000001</c:v>
                </c:pt>
                <c:pt idx="18">
                  <c:v>57.441000000000003</c:v>
                </c:pt>
                <c:pt idx="19">
                  <c:v>113.01400000000001</c:v>
                </c:pt>
                <c:pt idx="20">
                  <c:v>38.294000000000004</c:v>
                </c:pt>
                <c:pt idx="21">
                  <c:v>56.040000000000006</c:v>
                </c:pt>
                <c:pt idx="22">
                  <c:v>92.466000000000008</c:v>
                </c:pt>
                <c:pt idx="23">
                  <c:v>63.512</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xVal>
          <c:yVal>
            <c:numRef>
              <c:f>'Well and spring data'!$Q$158:$Q$234</c:f>
              <c:numCache>
                <c:formatCode>General</c:formatCode>
                <c:ptCount val="77"/>
                <c:pt idx="0">
                  <c:v>7.6</c:v>
                </c:pt>
                <c:pt idx="1">
                  <c:v>7.4</c:v>
                </c:pt>
                <c:pt idx="2">
                  <c:v>6.2</c:v>
                </c:pt>
                <c:pt idx="3">
                  <c:v>6.5</c:v>
                </c:pt>
                <c:pt idx="4">
                  <c:v>7.7</c:v>
                </c:pt>
                <c:pt idx="5">
                  <c:v>7.72</c:v>
                </c:pt>
                <c:pt idx="6">
                  <c:v>6.8</c:v>
                </c:pt>
                <c:pt idx="7">
                  <c:v>7.3</c:v>
                </c:pt>
                <c:pt idx="8">
                  <c:v>7.1</c:v>
                </c:pt>
                <c:pt idx="9">
                  <c:v>7.39</c:v>
                </c:pt>
                <c:pt idx="10">
                  <c:v>9.1999999999999993</c:v>
                </c:pt>
                <c:pt idx="11">
                  <c:v>7.41</c:v>
                </c:pt>
                <c:pt idx="12">
                  <c:v>6.5</c:v>
                </c:pt>
                <c:pt idx="13">
                  <c:v>7.1</c:v>
                </c:pt>
                <c:pt idx="14">
                  <c:v>8.11</c:v>
                </c:pt>
                <c:pt idx="15">
                  <c:v>6.8</c:v>
                </c:pt>
                <c:pt idx="16">
                  <c:v>7.9</c:v>
                </c:pt>
                <c:pt idx="17">
                  <c:v>7</c:v>
                </c:pt>
                <c:pt idx="18">
                  <c:v>6.6</c:v>
                </c:pt>
                <c:pt idx="19">
                  <c:v>6.95</c:v>
                </c:pt>
                <c:pt idx="20">
                  <c:v>8.1999999999999993</c:v>
                </c:pt>
                <c:pt idx="21">
                  <c:v>7.6</c:v>
                </c:pt>
                <c:pt idx="22">
                  <c:v>6.7</c:v>
                </c:pt>
                <c:pt idx="23">
                  <c:v>6.2</c:v>
                </c:pt>
                <c:pt idx="24">
                  <c:v>6.98</c:v>
                </c:pt>
                <c:pt idx="25">
                  <c:v>8.14</c:v>
                </c:pt>
                <c:pt idx="26">
                  <c:v>8.34</c:v>
                </c:pt>
                <c:pt idx="27">
                  <c:v>6.34</c:v>
                </c:pt>
                <c:pt idx="28">
                  <c:v>6.69</c:v>
                </c:pt>
                <c:pt idx="29">
                  <c:v>7.94</c:v>
                </c:pt>
                <c:pt idx="30">
                  <c:v>6.39</c:v>
                </c:pt>
                <c:pt idx="31">
                  <c:v>6.4</c:v>
                </c:pt>
                <c:pt idx="32">
                  <c:v>6.44</c:v>
                </c:pt>
                <c:pt idx="33">
                  <c:v>8.23</c:v>
                </c:pt>
                <c:pt idx="34">
                  <c:v>6.46</c:v>
                </c:pt>
                <c:pt idx="35">
                  <c:v>7.84</c:v>
                </c:pt>
                <c:pt idx="36">
                  <c:v>7.2</c:v>
                </c:pt>
                <c:pt idx="37">
                  <c:v>7.2</c:v>
                </c:pt>
                <c:pt idx="38">
                  <c:v>6.7</c:v>
                </c:pt>
                <c:pt idx="39">
                  <c:v>7.75</c:v>
                </c:pt>
                <c:pt idx="40">
                  <c:v>8.8000000000000007</c:v>
                </c:pt>
                <c:pt idx="41">
                  <c:v>8.5</c:v>
                </c:pt>
                <c:pt idx="42">
                  <c:v>8.6</c:v>
                </c:pt>
                <c:pt idx="44">
                  <c:v>8.6999999999999993</c:v>
                </c:pt>
                <c:pt idx="45">
                  <c:v>9</c:v>
                </c:pt>
                <c:pt idx="46">
                  <c:v>7.9</c:v>
                </c:pt>
                <c:pt idx="48">
                  <c:v>6.9</c:v>
                </c:pt>
                <c:pt idx="49">
                  <c:v>7.2</c:v>
                </c:pt>
                <c:pt idx="50">
                  <c:v>7.3</c:v>
                </c:pt>
                <c:pt idx="51">
                  <c:v>6</c:v>
                </c:pt>
                <c:pt idx="52">
                  <c:v>8.4</c:v>
                </c:pt>
                <c:pt idx="53">
                  <c:v>7.9</c:v>
                </c:pt>
                <c:pt idx="54">
                  <c:v>8.5299999999999994</c:v>
                </c:pt>
                <c:pt idx="55">
                  <c:v>7.2</c:v>
                </c:pt>
                <c:pt idx="56">
                  <c:v>6.5</c:v>
                </c:pt>
                <c:pt idx="57">
                  <c:v>7.6</c:v>
                </c:pt>
                <c:pt idx="58">
                  <c:v>6.9</c:v>
                </c:pt>
                <c:pt idx="59">
                  <c:v>6.9</c:v>
                </c:pt>
                <c:pt idx="60">
                  <c:v>7.4</c:v>
                </c:pt>
                <c:pt idx="61">
                  <c:v>7.3</c:v>
                </c:pt>
                <c:pt idx="62">
                  <c:v>6.9</c:v>
                </c:pt>
                <c:pt idx="63">
                  <c:v>6.2</c:v>
                </c:pt>
                <c:pt idx="64">
                  <c:v>8.9</c:v>
                </c:pt>
                <c:pt idx="65">
                  <c:v>7.1</c:v>
                </c:pt>
                <c:pt idx="66">
                  <c:v>8.4</c:v>
                </c:pt>
                <c:pt idx="67">
                  <c:v>7.2</c:v>
                </c:pt>
                <c:pt idx="68">
                  <c:v>7.5</c:v>
                </c:pt>
                <c:pt idx="69">
                  <c:v>7.5</c:v>
                </c:pt>
                <c:pt idx="70">
                  <c:v>7.3</c:v>
                </c:pt>
                <c:pt idx="71">
                  <c:v>6.3</c:v>
                </c:pt>
                <c:pt idx="72">
                  <c:v>5.8</c:v>
                </c:pt>
                <c:pt idx="73">
                  <c:v>5.0999999999999996</c:v>
                </c:pt>
                <c:pt idx="74">
                  <c:v>7.66</c:v>
                </c:pt>
                <c:pt idx="75">
                  <c:v>7</c:v>
                </c:pt>
                <c:pt idx="76">
                  <c:v>7.12</c:v>
                </c:pt>
              </c:numCache>
            </c:numRef>
          </c:yVal>
          <c:smooth val="0"/>
          <c:extLst>
            <c:ext xmlns:c16="http://schemas.microsoft.com/office/drawing/2014/chart" uri="{C3380CC4-5D6E-409C-BE32-E72D297353CC}">
              <c16:uniqueId val="{00000000-E0CF-4678-AB22-CB6B0C6A91AA}"/>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data'!$AM$7:$AM$155</c:f>
              <c:numCache>
                <c:formatCode>General</c:formatCode>
                <c:ptCount val="149"/>
                <c:pt idx="0">
                  <c:v>20.081</c:v>
                </c:pt>
                <c:pt idx="1">
                  <c:v>13.076000000000001</c:v>
                </c:pt>
                <c:pt idx="2">
                  <c:v>15.411000000000001</c:v>
                </c:pt>
                <c:pt idx="3">
                  <c:v>48.101000000000006</c:v>
                </c:pt>
                <c:pt idx="4">
                  <c:v>78.923000000000002</c:v>
                </c:pt>
                <c:pt idx="5">
                  <c:v>50.903000000000006</c:v>
                </c:pt>
                <c:pt idx="6">
                  <c:v>77.055000000000007</c:v>
                </c:pt>
                <c:pt idx="7">
                  <c:v>26.152000000000001</c:v>
                </c:pt>
                <c:pt idx="8">
                  <c:v>13.076000000000001</c:v>
                </c:pt>
                <c:pt idx="9">
                  <c:v>33.157000000000004</c:v>
                </c:pt>
                <c:pt idx="10">
                  <c:v>48.101000000000006</c:v>
                </c:pt>
                <c:pt idx="11">
                  <c:v>133.56200000000001</c:v>
                </c:pt>
                <c:pt idx="12">
                  <c:v>88.73</c:v>
                </c:pt>
                <c:pt idx="13">
                  <c:v>35.959000000000003</c:v>
                </c:pt>
                <c:pt idx="14">
                  <c:v>34.137700000000002</c:v>
                </c:pt>
                <c:pt idx="15">
                  <c:v>194.27200000000002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177.46</c:v>
                </c:pt>
                <c:pt idx="97">
                  <c:v>72.852000000000004</c:v>
                </c:pt>
                <c:pt idx="98">
                  <c:v>23.817</c:v>
                </c:pt>
                <c:pt idx="99">
                  <c:v>14.944000000000001</c:v>
                </c:pt>
                <c:pt idx="100">
                  <c:v>14.944000000000001</c:v>
                </c:pt>
                <c:pt idx="101">
                  <c:v>28.954000000000001</c:v>
                </c:pt>
                <c:pt idx="102">
                  <c:v>45.766000000000005</c:v>
                </c:pt>
                <c:pt idx="103">
                  <c:v>69.116</c:v>
                </c:pt>
                <c:pt idx="104">
                  <c:v>57.441000000000003</c:v>
                </c:pt>
                <c:pt idx="105">
                  <c:v>14.010000000000002</c:v>
                </c:pt>
                <c:pt idx="106">
                  <c:v>19.614000000000001</c:v>
                </c:pt>
                <c:pt idx="107">
                  <c:v>15.411000000000001</c:v>
                </c:pt>
                <c:pt idx="108">
                  <c:v>1.401</c:v>
                </c:pt>
                <c:pt idx="109">
                  <c:v>44.832000000000001</c:v>
                </c:pt>
                <c:pt idx="110">
                  <c:v>0.65380000000000005</c:v>
                </c:pt>
                <c:pt idx="111">
                  <c:v>11.208</c:v>
                </c:pt>
                <c:pt idx="112">
                  <c:v>13.076000000000001</c:v>
                </c:pt>
                <c:pt idx="113">
                  <c:v>46.7</c:v>
                </c:pt>
                <c:pt idx="114">
                  <c:v>22.416</c:v>
                </c:pt>
                <c:pt idx="115">
                  <c:v>29.888000000000002</c:v>
                </c:pt>
                <c:pt idx="116">
                  <c:v>28.487000000000002</c:v>
                </c:pt>
                <c:pt idx="117">
                  <c:v>16.812000000000001</c:v>
                </c:pt>
                <c:pt idx="118">
                  <c:v>29.888000000000002</c:v>
                </c:pt>
                <c:pt idx="119">
                  <c:v>46.7</c:v>
                </c:pt>
                <c:pt idx="120">
                  <c:v>112.08000000000001</c:v>
                </c:pt>
                <c:pt idx="121">
                  <c:v>33.157000000000004</c:v>
                </c:pt>
                <c:pt idx="122">
                  <c:v>26.152000000000001</c:v>
                </c:pt>
                <c:pt idx="123">
                  <c:v>16.812000000000001</c:v>
                </c:pt>
                <c:pt idx="124">
                  <c:v>7.0050000000000008</c:v>
                </c:pt>
                <c:pt idx="125">
                  <c:v>20.081</c:v>
                </c:pt>
                <c:pt idx="126">
                  <c:v>17.9328</c:v>
                </c:pt>
                <c:pt idx="127">
                  <c:v>54.639000000000003</c:v>
                </c:pt>
                <c:pt idx="128">
                  <c:v>0</c:v>
                </c:pt>
                <c:pt idx="129">
                  <c:v>0</c:v>
                </c:pt>
                <c:pt idx="130">
                  <c:v>0</c:v>
                </c:pt>
                <c:pt idx="131">
                  <c:v>0</c:v>
                </c:pt>
                <c:pt idx="132">
                  <c:v>0</c:v>
                </c:pt>
                <c:pt idx="133">
                  <c:v>0</c:v>
                </c:pt>
                <c:pt idx="134">
                  <c:v>0</c:v>
                </c:pt>
                <c:pt idx="135">
                  <c:v>55.106000000000002</c:v>
                </c:pt>
                <c:pt idx="136">
                  <c:v>40.629000000000005</c:v>
                </c:pt>
                <c:pt idx="137">
                  <c:v>31.615900000000003</c:v>
                </c:pt>
                <c:pt idx="138">
                  <c:v>0.93400000000000005</c:v>
                </c:pt>
                <c:pt idx="139">
                  <c:v>10.0405</c:v>
                </c:pt>
                <c:pt idx="140">
                  <c:v>7.0983999999999998</c:v>
                </c:pt>
                <c:pt idx="141">
                  <c:v>14.010000000000002</c:v>
                </c:pt>
                <c:pt idx="142">
                  <c:v>14.010000000000002</c:v>
                </c:pt>
                <c:pt idx="143">
                  <c:v>48.568000000000005</c:v>
                </c:pt>
                <c:pt idx="144">
                  <c:v>18.213000000000001</c:v>
                </c:pt>
                <c:pt idx="145">
                  <c:v>24.284000000000002</c:v>
                </c:pt>
                <c:pt idx="146">
                  <c:v>7.0050000000000008</c:v>
                </c:pt>
                <c:pt idx="147">
                  <c:v>20.548000000000002</c:v>
                </c:pt>
                <c:pt idx="148">
                  <c:v>29.888000000000002</c:v>
                </c:pt>
              </c:numCache>
            </c:numRef>
          </c:xVal>
          <c:yVal>
            <c:numRef>
              <c:f>'Well and spring data'!$Q$7:$Q$155</c:f>
              <c:numCache>
                <c:formatCode>General</c:formatCode>
                <c:ptCount val="149"/>
                <c:pt idx="0">
                  <c:v>7</c:v>
                </c:pt>
                <c:pt idx="1">
                  <c:v>7.19</c:v>
                </c:pt>
                <c:pt idx="2">
                  <c:v>7.55</c:v>
                </c:pt>
                <c:pt idx="3">
                  <c:v>7.3</c:v>
                </c:pt>
                <c:pt idx="4">
                  <c:v>7.57</c:v>
                </c:pt>
                <c:pt idx="5">
                  <c:v>6.95</c:v>
                </c:pt>
                <c:pt idx="6">
                  <c:v>8.1999999999999993</c:v>
                </c:pt>
                <c:pt idx="7">
                  <c:v>7.2</c:v>
                </c:pt>
                <c:pt idx="8">
                  <c:v>7.6</c:v>
                </c:pt>
                <c:pt idx="9">
                  <c:v>6.91</c:v>
                </c:pt>
                <c:pt idx="10">
                  <c:v>7.7</c:v>
                </c:pt>
                <c:pt idx="11">
                  <c:v>8.6</c:v>
                </c:pt>
                <c:pt idx="12">
                  <c:v>6.3</c:v>
                </c:pt>
                <c:pt idx="13">
                  <c:v>9.4</c:v>
                </c:pt>
                <c:pt idx="14">
                  <c:v>7.6</c:v>
                </c:pt>
                <c:pt idx="15">
                  <c:v>8.8000000000000007</c:v>
                </c:pt>
                <c:pt idx="16">
                  <c:v>7.34</c:v>
                </c:pt>
                <c:pt idx="17">
                  <c:v>7.73</c:v>
                </c:pt>
                <c:pt idx="18">
                  <c:v>6.79</c:v>
                </c:pt>
                <c:pt idx="19">
                  <c:v>6.86</c:v>
                </c:pt>
                <c:pt idx="20">
                  <c:v>6.81</c:v>
                </c:pt>
                <c:pt idx="21">
                  <c:v>6.86</c:v>
                </c:pt>
                <c:pt idx="22">
                  <c:v>7.19</c:v>
                </c:pt>
                <c:pt idx="23">
                  <c:v>6.92</c:v>
                </c:pt>
                <c:pt idx="24">
                  <c:v>6.93</c:v>
                </c:pt>
                <c:pt idx="25">
                  <c:v>7.28</c:v>
                </c:pt>
                <c:pt idx="26">
                  <c:v>7.17</c:v>
                </c:pt>
                <c:pt idx="27">
                  <c:v>6.54</c:v>
                </c:pt>
                <c:pt idx="28">
                  <c:v>6</c:v>
                </c:pt>
                <c:pt idx="29">
                  <c:v>6.87</c:v>
                </c:pt>
                <c:pt idx="30">
                  <c:v>7.5</c:v>
                </c:pt>
                <c:pt idx="31">
                  <c:v>8.1999999999999993</c:v>
                </c:pt>
                <c:pt idx="32">
                  <c:v>7.17</c:v>
                </c:pt>
                <c:pt idx="33">
                  <c:v>7.33</c:v>
                </c:pt>
                <c:pt idx="34">
                  <c:v>7.65</c:v>
                </c:pt>
                <c:pt idx="35">
                  <c:v>7.24</c:v>
                </c:pt>
                <c:pt idx="36">
                  <c:v>6.61</c:v>
                </c:pt>
                <c:pt idx="37">
                  <c:v>7.68</c:v>
                </c:pt>
                <c:pt idx="38">
                  <c:v>7.29</c:v>
                </c:pt>
                <c:pt idx="39">
                  <c:v>7.98</c:v>
                </c:pt>
                <c:pt idx="40">
                  <c:v>8.1199999999999992</c:v>
                </c:pt>
                <c:pt idx="41">
                  <c:v>8.1</c:v>
                </c:pt>
                <c:pt idx="42">
                  <c:v>7.33</c:v>
                </c:pt>
                <c:pt idx="43">
                  <c:v>7.19</c:v>
                </c:pt>
                <c:pt idx="44">
                  <c:v>7.9</c:v>
                </c:pt>
                <c:pt idx="45">
                  <c:v>8.0500000000000007</c:v>
                </c:pt>
                <c:pt idx="46">
                  <c:v>7.74</c:v>
                </c:pt>
                <c:pt idx="47">
                  <c:v>7.05</c:v>
                </c:pt>
                <c:pt idx="48">
                  <c:v>6.96</c:v>
                </c:pt>
                <c:pt idx="49">
                  <c:v>8.06</c:v>
                </c:pt>
                <c:pt idx="50">
                  <c:v>7.03</c:v>
                </c:pt>
                <c:pt idx="51">
                  <c:v>8.44</c:v>
                </c:pt>
                <c:pt idx="52">
                  <c:v>8.3000000000000007</c:v>
                </c:pt>
                <c:pt idx="53">
                  <c:v>8.01</c:v>
                </c:pt>
                <c:pt idx="54">
                  <c:v>8.31</c:v>
                </c:pt>
                <c:pt idx="55">
                  <c:v>7.93</c:v>
                </c:pt>
                <c:pt idx="56">
                  <c:v>7.23</c:v>
                </c:pt>
                <c:pt idx="57">
                  <c:v>8.17</c:v>
                </c:pt>
                <c:pt idx="58">
                  <c:v>7.94</c:v>
                </c:pt>
                <c:pt idx="59">
                  <c:v>7.17</c:v>
                </c:pt>
                <c:pt idx="60">
                  <c:v>6.55</c:v>
                </c:pt>
                <c:pt idx="61">
                  <c:v>6.68</c:v>
                </c:pt>
                <c:pt idx="62">
                  <c:v>6.66</c:v>
                </c:pt>
                <c:pt idx="63">
                  <c:v>6.42</c:v>
                </c:pt>
                <c:pt idx="64">
                  <c:v>7.16</c:v>
                </c:pt>
                <c:pt idx="65">
                  <c:v>7.14</c:v>
                </c:pt>
                <c:pt idx="66">
                  <c:v>6.94</c:v>
                </c:pt>
                <c:pt idx="67">
                  <c:v>8.0299999999999994</c:v>
                </c:pt>
                <c:pt idx="68">
                  <c:v>6.61</c:v>
                </c:pt>
                <c:pt idx="69">
                  <c:v>7.52</c:v>
                </c:pt>
                <c:pt idx="70">
                  <c:v>7.25</c:v>
                </c:pt>
                <c:pt idx="71">
                  <c:v>7.4</c:v>
                </c:pt>
                <c:pt idx="72">
                  <c:v>7.24</c:v>
                </c:pt>
                <c:pt idx="73">
                  <c:v>6.39</c:v>
                </c:pt>
                <c:pt idx="74">
                  <c:v>6.71</c:v>
                </c:pt>
                <c:pt idx="75">
                  <c:v>6.88</c:v>
                </c:pt>
                <c:pt idx="76">
                  <c:v>6.76</c:v>
                </c:pt>
                <c:pt idx="77">
                  <c:v>6.76</c:v>
                </c:pt>
                <c:pt idx="78">
                  <c:v>7.02</c:v>
                </c:pt>
                <c:pt idx="79">
                  <c:v>7.61</c:v>
                </c:pt>
                <c:pt idx="80">
                  <c:v>7.01</c:v>
                </c:pt>
                <c:pt idx="81">
                  <c:v>7.23</c:v>
                </c:pt>
                <c:pt idx="82">
                  <c:v>7.57</c:v>
                </c:pt>
                <c:pt idx="83">
                  <c:v>7.67</c:v>
                </c:pt>
                <c:pt idx="84">
                  <c:v>7.72</c:v>
                </c:pt>
                <c:pt idx="85">
                  <c:v>7.56</c:v>
                </c:pt>
                <c:pt idx="86">
                  <c:v>7.52</c:v>
                </c:pt>
                <c:pt idx="87">
                  <c:v>7.78</c:v>
                </c:pt>
                <c:pt idx="88">
                  <c:v>7.68</c:v>
                </c:pt>
                <c:pt idx="89">
                  <c:v>7.5</c:v>
                </c:pt>
                <c:pt idx="90">
                  <c:v>7.54</c:v>
                </c:pt>
                <c:pt idx="91">
                  <c:v>7.69</c:v>
                </c:pt>
                <c:pt idx="92">
                  <c:v>7.54</c:v>
                </c:pt>
                <c:pt idx="93">
                  <c:v>7.26</c:v>
                </c:pt>
                <c:pt idx="94">
                  <c:v>6.86</c:v>
                </c:pt>
                <c:pt idx="95">
                  <c:v>7.26</c:v>
                </c:pt>
                <c:pt idx="96">
                  <c:v>9.3000000000000007</c:v>
                </c:pt>
                <c:pt idx="97">
                  <c:v>8.81</c:v>
                </c:pt>
                <c:pt idx="98">
                  <c:v>8.5</c:v>
                </c:pt>
                <c:pt idx="99">
                  <c:v>7.6</c:v>
                </c:pt>
                <c:pt idx="100">
                  <c:v>7.5</c:v>
                </c:pt>
                <c:pt idx="101">
                  <c:v>7.6</c:v>
                </c:pt>
                <c:pt idx="102">
                  <c:v>7.5</c:v>
                </c:pt>
                <c:pt idx="103">
                  <c:v>7.3</c:v>
                </c:pt>
                <c:pt idx="104">
                  <c:v>6.8</c:v>
                </c:pt>
                <c:pt idx="105">
                  <c:v>6.57</c:v>
                </c:pt>
                <c:pt idx="106">
                  <c:v>6.55</c:v>
                </c:pt>
                <c:pt idx="107">
                  <c:v>8.6999999999999993</c:v>
                </c:pt>
                <c:pt idx="108">
                  <c:v>8.1</c:v>
                </c:pt>
                <c:pt idx="109">
                  <c:v>8</c:v>
                </c:pt>
                <c:pt idx="110">
                  <c:v>7.7</c:v>
                </c:pt>
                <c:pt idx="111">
                  <c:v>8.15</c:v>
                </c:pt>
                <c:pt idx="112">
                  <c:v>7.05</c:v>
                </c:pt>
                <c:pt idx="113">
                  <c:v>8.68</c:v>
                </c:pt>
                <c:pt idx="114">
                  <c:v>7.4</c:v>
                </c:pt>
                <c:pt idx="115">
                  <c:v>6.49</c:v>
                </c:pt>
                <c:pt idx="116">
                  <c:v>7.4</c:v>
                </c:pt>
                <c:pt idx="117">
                  <c:v>7.11</c:v>
                </c:pt>
                <c:pt idx="118">
                  <c:v>8.07</c:v>
                </c:pt>
                <c:pt idx="119">
                  <c:v>7.1</c:v>
                </c:pt>
                <c:pt idx="120">
                  <c:v>6.41</c:v>
                </c:pt>
                <c:pt idx="121">
                  <c:v>7.71</c:v>
                </c:pt>
                <c:pt idx="122">
                  <c:v>7.3</c:v>
                </c:pt>
                <c:pt idx="123">
                  <c:v>7.7</c:v>
                </c:pt>
                <c:pt idx="124">
                  <c:v>7.9</c:v>
                </c:pt>
                <c:pt idx="125">
                  <c:v>8.1999999999999993</c:v>
                </c:pt>
                <c:pt idx="126">
                  <c:v>7.9</c:v>
                </c:pt>
                <c:pt idx="127">
                  <c:v>6.9</c:v>
                </c:pt>
                <c:pt idx="128">
                  <c:v>8.14</c:v>
                </c:pt>
                <c:pt idx="129">
                  <c:v>7.91</c:v>
                </c:pt>
                <c:pt idx="130">
                  <c:v>6.38</c:v>
                </c:pt>
                <c:pt idx="131">
                  <c:v>6.55</c:v>
                </c:pt>
                <c:pt idx="132">
                  <c:v>7.99</c:v>
                </c:pt>
                <c:pt idx="133">
                  <c:v>7.38</c:v>
                </c:pt>
                <c:pt idx="134">
                  <c:v>7.54</c:v>
                </c:pt>
                <c:pt idx="135">
                  <c:v>7.7</c:v>
                </c:pt>
                <c:pt idx="136">
                  <c:v>6.83</c:v>
                </c:pt>
                <c:pt idx="137">
                  <c:v>6.9</c:v>
                </c:pt>
                <c:pt idx="138">
                  <c:v>7.97</c:v>
                </c:pt>
                <c:pt idx="139">
                  <c:v>8.3000000000000007</c:v>
                </c:pt>
                <c:pt idx="140">
                  <c:v>7</c:v>
                </c:pt>
                <c:pt idx="141">
                  <c:v>6.4</c:v>
                </c:pt>
                <c:pt idx="142">
                  <c:v>7.4</c:v>
                </c:pt>
                <c:pt idx="143">
                  <c:v>6.5</c:v>
                </c:pt>
                <c:pt idx="144">
                  <c:v>6.9</c:v>
                </c:pt>
                <c:pt idx="145">
                  <c:v>7.2</c:v>
                </c:pt>
                <c:pt idx="146">
                  <c:v>8.83</c:v>
                </c:pt>
                <c:pt idx="147">
                  <c:v>7.6</c:v>
                </c:pt>
                <c:pt idx="148">
                  <c:v>7.7</c:v>
                </c:pt>
              </c:numCache>
            </c:numRef>
          </c:yVal>
          <c:smooth val="0"/>
          <c:extLst>
            <c:ext xmlns:c16="http://schemas.microsoft.com/office/drawing/2014/chart" uri="{C3380CC4-5D6E-409C-BE32-E72D297353CC}">
              <c16:uniqueId val="{00000001-E0CF-4678-AB22-CB6B0C6A91AA}"/>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pH</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F vs 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data'!$AE$158:$AE$234</c:f>
              <c:numCache>
                <c:formatCode>General</c:formatCode>
                <c:ptCount val="77"/>
              </c:numCache>
            </c:numRef>
          </c:xVal>
          <c:yVal>
            <c:numRef>
              <c:f>'Well and spring data'!$AR$158:$AR$234</c:f>
              <c:numCache>
                <c:formatCode>General</c:formatCode>
                <c:ptCount val="77"/>
                <c:pt idx="24">
                  <c:v>0.107</c:v>
                </c:pt>
                <c:pt idx="25">
                  <c:v>0.11600000000000001</c:v>
                </c:pt>
                <c:pt idx="26">
                  <c:v>5.0000000000000001E-3</c:v>
                </c:pt>
                <c:pt idx="27">
                  <c:v>6.0000000000000001E-3</c:v>
                </c:pt>
                <c:pt idx="28">
                  <c:v>2.7E-2</c:v>
                </c:pt>
                <c:pt idx="29">
                  <c:v>0.32900000000000001</c:v>
                </c:pt>
                <c:pt idx="30">
                  <c:v>1.4E-2</c:v>
                </c:pt>
                <c:pt idx="31">
                  <c:v>1.6E-2</c:v>
                </c:pt>
                <c:pt idx="32">
                  <c:v>1E-3</c:v>
                </c:pt>
                <c:pt idx="33">
                  <c:v>1E-3</c:v>
                </c:pt>
                <c:pt idx="34">
                  <c:v>1E-3</c:v>
                </c:pt>
                <c:pt idx="35">
                  <c:v>2.1000000000000001E-2</c:v>
                </c:pt>
                <c:pt idx="36">
                  <c:v>2.1999999999999999E-2</c:v>
                </c:pt>
              </c:numCache>
            </c:numRef>
          </c:yVal>
          <c:smooth val="0"/>
          <c:extLst>
            <c:ext xmlns:c16="http://schemas.microsoft.com/office/drawing/2014/chart" uri="{C3380CC4-5D6E-409C-BE32-E72D297353CC}">
              <c16:uniqueId val="{00000000-919F-4542-9231-0576072F06EB}"/>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multiLvlStrRef>
              <c:f>'Well and spring data'!$AE$7:$AJ$155</c:f>
              <c:multiLvlStrCache>
                <c:ptCount val="149"/>
                <c:lvl>
                  <c:pt idx="0">
                    <c:v>447</c:v>
                  </c:pt>
                  <c:pt idx="1">
                    <c:v>95</c:v>
                  </c:pt>
                  <c:pt idx="2">
                    <c:v>106</c:v>
                  </c:pt>
                  <c:pt idx="3">
                    <c:v>21</c:v>
                  </c:pt>
                  <c:pt idx="4">
                    <c:v>5</c:v>
                  </c:pt>
                  <c:pt idx="5">
                    <c:v>0</c:v>
                  </c:pt>
                  <c:pt idx="6">
                    <c:v>758</c:v>
                  </c:pt>
                  <c:pt idx="7">
                    <c:v>300</c:v>
                  </c:pt>
                  <c:pt idx="8">
                    <c:v>82</c:v>
                  </c:pt>
                  <c:pt idx="9">
                    <c:v>986</c:v>
                  </c:pt>
                  <c:pt idx="10">
                    <c:v>496</c:v>
                  </c:pt>
                  <c:pt idx="11">
                    <c:v>133</c:v>
                  </c:pt>
                  <c:pt idx="12">
                    <c:v>1070</c:v>
                  </c:pt>
                  <c:pt idx="13">
                    <c:v>727</c:v>
                  </c:pt>
                  <c:pt idx="14">
                    <c:v>651</c:v>
                  </c:pt>
                  <c:pt idx="15">
                    <c:v>792</c:v>
                  </c:pt>
                  <c:pt idx="16">
                    <c:v>51</c:v>
                  </c:pt>
                  <c:pt idx="17">
                    <c:v>48</c:v>
                  </c:pt>
                  <c:pt idx="18">
                    <c:v>39</c:v>
                  </c:pt>
                  <c:pt idx="19">
                    <c:v>60</c:v>
                  </c:pt>
                  <c:pt idx="20">
                    <c:v>72</c:v>
                  </c:pt>
                  <c:pt idx="21">
                    <c:v>126</c:v>
                  </c:pt>
                  <c:pt idx="22">
                    <c:v>66</c:v>
                  </c:pt>
                  <c:pt idx="23">
                    <c:v>75</c:v>
                  </c:pt>
                  <c:pt idx="24">
                    <c:v>36</c:v>
                  </c:pt>
                  <c:pt idx="25">
                    <c:v>34</c:v>
                  </c:pt>
                  <c:pt idx="26">
                    <c:v>24.2</c:v>
                  </c:pt>
                  <c:pt idx="27">
                    <c:v>58.8</c:v>
                  </c:pt>
                  <c:pt idx="28">
                    <c:v>47.8</c:v>
                  </c:pt>
                  <c:pt idx="29">
                    <c:v>27.8</c:v>
                  </c:pt>
                  <c:pt idx="30">
                    <c:v>18</c:v>
                  </c:pt>
                  <c:pt idx="31">
                    <c:v>23.9</c:v>
                  </c:pt>
                  <c:pt idx="32">
                    <c:v>15.4</c:v>
                  </c:pt>
                  <c:pt idx="33">
                    <c:v>27.4</c:v>
                  </c:pt>
                  <c:pt idx="34">
                    <c:v>26</c:v>
                  </c:pt>
                  <c:pt idx="35">
                    <c:v>37.6</c:v>
                  </c:pt>
                  <c:pt idx="36">
                    <c:v>47.4</c:v>
                  </c:pt>
                  <c:pt idx="37">
                    <c:v>6</c:v>
                  </c:pt>
                  <c:pt idx="38">
                    <c:v>48.1</c:v>
                  </c:pt>
                  <c:pt idx="39">
                    <c:v>30</c:v>
                  </c:pt>
                  <c:pt idx="40">
                    <c:v>75</c:v>
                  </c:pt>
                  <c:pt idx="41">
                    <c:v>48</c:v>
                  </c:pt>
                  <c:pt idx="42">
                    <c:v>36</c:v>
                  </c:pt>
                  <c:pt idx="43">
                    <c:v>123</c:v>
                  </c:pt>
                  <c:pt idx="44">
                    <c:v>102</c:v>
                  </c:pt>
                  <c:pt idx="45">
                    <c:v>93</c:v>
                  </c:pt>
                  <c:pt idx="46">
                    <c:v>813</c:v>
                  </c:pt>
                  <c:pt idx="47">
                    <c:v>357</c:v>
                  </c:pt>
                  <c:pt idx="48">
                    <c:v>114</c:v>
                  </c:pt>
                  <c:pt idx="49">
                    <c:v>120</c:v>
                  </c:pt>
                  <c:pt idx="50">
                    <c:v>324</c:v>
                  </c:pt>
                  <c:pt idx="51">
                    <c:v>954</c:v>
                  </c:pt>
                  <c:pt idx="52">
                    <c:v>114</c:v>
                  </c:pt>
                  <c:pt idx="53">
                    <c:v>108</c:v>
                  </c:pt>
                  <c:pt idx="54">
                    <c:v>81</c:v>
                  </c:pt>
                  <c:pt idx="55">
                    <c:v>120</c:v>
                  </c:pt>
                  <c:pt idx="56">
                    <c:v>492</c:v>
                  </c:pt>
                  <c:pt idx="57">
                    <c:v>54</c:v>
                  </c:pt>
                  <c:pt idx="58">
                    <c:v>38.2</c:v>
                  </c:pt>
                  <c:pt idx="59">
                    <c:v>51.7</c:v>
                  </c:pt>
                  <c:pt idx="60">
                    <c:v>70.4</c:v>
                  </c:pt>
                  <c:pt idx="61">
                    <c:v>41.6</c:v>
                  </c:pt>
                  <c:pt idx="62">
                    <c:v>34</c:v>
                  </c:pt>
                  <c:pt idx="63">
                    <c:v>74</c:v>
                  </c:pt>
                  <c:pt idx="64">
                    <c:v>28.5</c:v>
                  </c:pt>
                  <c:pt idx="65">
                    <c:v>27.7</c:v>
                  </c:pt>
                  <c:pt idx="66">
                    <c:v>27.2</c:v>
                  </c:pt>
                  <c:pt idx="67">
                    <c:v>21.7</c:v>
                  </c:pt>
                  <c:pt idx="68">
                    <c:v>30.1</c:v>
                  </c:pt>
                  <c:pt idx="69">
                    <c:v>49.2</c:v>
                  </c:pt>
                  <c:pt idx="70">
                    <c:v>33.7</c:v>
                  </c:pt>
                  <c:pt idx="71">
                    <c:v>28.7</c:v>
                  </c:pt>
                  <c:pt idx="72">
                    <c:v>31.3</c:v>
                  </c:pt>
                  <c:pt idx="73">
                    <c:v>55.4</c:v>
                  </c:pt>
                  <c:pt idx="74">
                    <c:v>45.3</c:v>
                  </c:pt>
                  <c:pt idx="75">
                    <c:v>40.1</c:v>
                  </c:pt>
                  <c:pt idx="76">
                    <c:v>41.5</c:v>
                  </c:pt>
                  <c:pt idx="77">
                    <c:v>54.9</c:v>
                  </c:pt>
                  <c:pt idx="78">
                    <c:v>37.3</c:v>
                  </c:pt>
                  <c:pt idx="79">
                    <c:v>51.1</c:v>
                  </c:pt>
                  <c:pt idx="80">
                    <c:v>44.9</c:v>
                  </c:pt>
                  <c:pt idx="81">
                    <c:v>31.4</c:v>
                  </c:pt>
                  <c:pt idx="82">
                    <c:v>28.8</c:v>
                  </c:pt>
                  <c:pt idx="83">
                    <c:v>25.7</c:v>
                  </c:pt>
                  <c:pt idx="84">
                    <c:v>26.8</c:v>
                  </c:pt>
                  <c:pt idx="85">
                    <c:v>30.8</c:v>
                  </c:pt>
                  <c:pt idx="86">
                    <c:v>34.3</c:v>
                  </c:pt>
                  <c:pt idx="87">
                    <c:v>24.9</c:v>
                  </c:pt>
                  <c:pt idx="88">
                    <c:v>34</c:v>
                  </c:pt>
                  <c:pt idx="89">
                    <c:v>25.2</c:v>
                  </c:pt>
                  <c:pt idx="90">
                    <c:v>46.6</c:v>
                  </c:pt>
                  <c:pt idx="91">
                    <c:v>27.4</c:v>
                  </c:pt>
                  <c:pt idx="92">
                    <c:v>35.5</c:v>
                  </c:pt>
                  <c:pt idx="93">
                    <c:v>35.1</c:v>
                  </c:pt>
                  <c:pt idx="94">
                    <c:v>123</c:v>
                  </c:pt>
                  <c:pt idx="95">
                    <c:v>111</c:v>
                  </c:pt>
                  <c:pt idx="96">
                    <c:v>810</c:v>
                  </c:pt>
                  <c:pt idx="97">
                    <c:v>190</c:v>
                  </c:pt>
                  <c:pt idx="98">
                    <c:v>45</c:v>
                  </c:pt>
                  <c:pt idx="99">
                    <c:v>123</c:v>
                  </c:pt>
                  <c:pt idx="100">
                    <c:v>604</c:v>
                  </c:pt>
                  <c:pt idx="101">
                    <c:v>17</c:v>
                  </c:pt>
                  <c:pt idx="102">
                    <c:v>240</c:v>
                  </c:pt>
                  <c:pt idx="103">
                    <c:v>13</c:v>
                  </c:pt>
                  <c:pt idx="104">
                    <c:v>176</c:v>
                  </c:pt>
                  <c:pt idx="105">
                    <c:v>149</c:v>
                  </c:pt>
                  <c:pt idx="106">
                    <c:v>189</c:v>
                  </c:pt>
                  <c:pt idx="107">
                    <c:v>46</c:v>
                  </c:pt>
                  <c:pt idx="108">
                    <c:v>&lt; 10</c:v>
                  </c:pt>
                  <c:pt idx="109">
                    <c:v>747</c:v>
                  </c:pt>
                  <c:pt idx="110">
                    <c:v>884</c:v>
                  </c:pt>
                  <c:pt idx="111">
                    <c:v>53</c:v>
                  </c:pt>
                  <c:pt idx="112">
                    <c:v>24</c:v>
                  </c:pt>
                  <c:pt idx="113">
                    <c:v>185</c:v>
                  </c:pt>
                  <c:pt idx="114">
                    <c:v>10</c:v>
                  </c:pt>
                  <c:pt idx="115">
                    <c:v>490</c:v>
                  </c:pt>
                  <c:pt idx="116">
                    <c:v>6</c:v>
                  </c:pt>
                  <c:pt idx="117">
                    <c:v>&lt; 10</c:v>
                  </c:pt>
                  <c:pt idx="118">
                    <c:v>104</c:v>
                  </c:pt>
                  <c:pt idx="119">
                    <c:v>153</c:v>
                  </c:pt>
                  <c:pt idx="120">
                    <c:v>117</c:v>
                  </c:pt>
                  <c:pt idx="121">
                    <c:v>148</c:v>
                  </c:pt>
                  <c:pt idx="122">
                    <c:v>27</c:v>
                  </c:pt>
                  <c:pt idx="123">
                    <c:v>151</c:v>
                  </c:pt>
                  <c:pt idx="124">
                    <c:v>463</c:v>
                  </c:pt>
                  <c:pt idx="125">
                    <c:v>457</c:v>
                  </c:pt>
                  <c:pt idx="126">
                    <c:v>300</c:v>
                  </c:pt>
                  <c:pt idx="127">
                    <c:v>389</c:v>
                  </c:pt>
                  <c:pt idx="128">
                    <c:v>280</c:v>
                  </c:pt>
                  <c:pt idx="129">
                    <c:v>290</c:v>
                  </c:pt>
                  <c:pt idx="130">
                    <c:v>31</c:v>
                  </c:pt>
                  <c:pt idx="131">
                    <c:v>34</c:v>
                  </c:pt>
                  <c:pt idx="132">
                    <c:v>491.9</c:v>
                  </c:pt>
                  <c:pt idx="133">
                    <c:v>29.6</c:v>
                  </c:pt>
                  <c:pt idx="134">
                    <c:v>26.4</c:v>
                  </c:pt>
                  <c:pt idx="135">
                    <c:v>491</c:v>
                  </c:pt>
                  <c:pt idx="136">
                    <c:v>486</c:v>
                  </c:pt>
                  <c:pt idx="137">
                    <c:v>506</c:v>
                  </c:pt>
                  <c:pt idx="138">
                    <c:v>183</c:v>
                  </c:pt>
                  <c:pt idx="139">
                    <c:v>47.3</c:v>
                  </c:pt>
                  <c:pt idx="140">
                    <c:v>10</c:v>
                  </c:pt>
                  <c:pt idx="141">
                    <c:v>294</c:v>
                  </c:pt>
                  <c:pt idx="142">
                    <c:v>428</c:v>
                  </c:pt>
                  <c:pt idx="143">
                    <c:v>461</c:v>
                  </c:pt>
                  <c:pt idx="144">
                    <c:v>121</c:v>
                  </c:pt>
                  <c:pt idx="145">
                    <c:v>23</c:v>
                  </c:pt>
                  <c:pt idx="146">
                    <c:v>8</c:v>
                  </c:pt>
                  <c:pt idx="147">
                    <c:v>105</c:v>
                  </c:pt>
                  <c:pt idx="148">
                    <c:v>122</c:v>
                  </c:pt>
                </c:lvl>
                <c:lvl>
                  <c:pt idx="0">
                    <c:v>958</c:v>
                  </c:pt>
                  <c:pt idx="1">
                    <c:v>244</c:v>
                  </c:pt>
                  <c:pt idx="2">
                    <c:v>281</c:v>
                  </c:pt>
                  <c:pt idx="3">
                    <c:v>3650</c:v>
                  </c:pt>
                  <c:pt idx="4">
                    <c:v>1391</c:v>
                  </c:pt>
                  <c:pt idx="5">
                    <c:v>2300</c:v>
                  </c:pt>
                  <c:pt idx="6">
                    <c:v>976</c:v>
                  </c:pt>
                  <c:pt idx="7">
                    <c:v>610</c:v>
                  </c:pt>
                  <c:pt idx="8">
                    <c:v>500</c:v>
                  </c:pt>
                  <c:pt idx="9">
                    <c:v>1004</c:v>
                  </c:pt>
                  <c:pt idx="10">
                    <c:v>665</c:v>
                  </c:pt>
                  <c:pt idx="11">
                    <c:v>1376</c:v>
                  </c:pt>
                  <c:pt idx="12">
                    <c:v>1068</c:v>
                  </c:pt>
                  <c:pt idx="13">
                    <c:v>1335</c:v>
                  </c:pt>
                  <c:pt idx="14">
                    <c:v>544</c:v>
                  </c:pt>
                  <c:pt idx="15">
                    <c:v>3074</c:v>
                  </c:pt>
                  <c:pt idx="16">
                    <c:v>330</c:v>
                  </c:pt>
                  <c:pt idx="17">
                    <c:v>417</c:v>
                  </c:pt>
                  <c:pt idx="18">
                    <c:v>439</c:v>
                  </c:pt>
                  <c:pt idx="19">
                    <c:v>702</c:v>
                  </c:pt>
                  <c:pt idx="20">
                    <c:v>407</c:v>
                  </c:pt>
                  <c:pt idx="21">
                    <c:v>1220</c:v>
                  </c:pt>
                  <c:pt idx="22">
                    <c:v>452</c:v>
                  </c:pt>
                  <c:pt idx="23">
                    <c:v>439</c:v>
                  </c:pt>
                  <c:pt idx="24">
                    <c:v>476</c:v>
                  </c:pt>
                  <c:pt idx="25">
                    <c:v>342</c:v>
                  </c:pt>
                  <c:pt idx="26">
                    <c:v>254</c:v>
                  </c:pt>
                  <c:pt idx="27">
                    <c:v>992</c:v>
                  </c:pt>
                  <c:pt idx="28">
                    <c:v>1007</c:v>
                  </c:pt>
                  <c:pt idx="29">
                    <c:v>817</c:v>
                  </c:pt>
                  <c:pt idx="30">
                    <c:v>73</c:v>
                  </c:pt>
                  <c:pt idx="31">
                    <c:v>383</c:v>
                  </c:pt>
                  <c:pt idx="32">
                    <c:v>591</c:v>
                  </c:pt>
                  <c:pt idx="33">
                    <c:v>591</c:v>
                  </c:pt>
                  <c:pt idx="34">
                    <c:v>381</c:v>
                  </c:pt>
                  <c:pt idx="35">
                    <c:v>689</c:v>
                  </c:pt>
                  <c:pt idx="36">
                    <c:v>1208</c:v>
                  </c:pt>
                  <c:pt idx="37">
                    <c:v>227</c:v>
                  </c:pt>
                  <c:pt idx="38">
                    <c:v>461</c:v>
                  </c:pt>
                  <c:pt idx="39">
                    <c:v>198</c:v>
                  </c:pt>
                  <c:pt idx="40">
                    <c:v>270</c:v>
                  </c:pt>
                  <c:pt idx="41">
                    <c:v>299</c:v>
                  </c:pt>
                  <c:pt idx="42">
                    <c:v>283</c:v>
                  </c:pt>
                  <c:pt idx="43">
                    <c:v>647</c:v>
                  </c:pt>
                  <c:pt idx="44">
                    <c:v>262</c:v>
                  </c:pt>
                  <c:pt idx="45">
                    <c:v>288</c:v>
                  </c:pt>
                  <c:pt idx="46">
                    <c:v>317</c:v>
                  </c:pt>
                  <c:pt idx="47">
                    <c:v>415</c:v>
                  </c:pt>
                  <c:pt idx="48">
                    <c:v>319</c:v>
                  </c:pt>
                  <c:pt idx="49">
                    <c:v>303</c:v>
                  </c:pt>
                  <c:pt idx="50">
                    <c:v>1043</c:v>
                  </c:pt>
                  <c:pt idx="51">
                    <c:v>342</c:v>
                  </c:pt>
                  <c:pt idx="52">
                    <c:v>260</c:v>
                  </c:pt>
                  <c:pt idx="53">
                    <c:v>277</c:v>
                  </c:pt>
                  <c:pt idx="54">
                    <c:v>315</c:v>
                  </c:pt>
                  <c:pt idx="55">
                    <c:v>2611</c:v>
                  </c:pt>
                  <c:pt idx="56">
                    <c:v>1062</c:v>
                  </c:pt>
                  <c:pt idx="57">
                    <c:v>821</c:v>
                  </c:pt>
                  <c:pt idx="58">
                    <c:v>603</c:v>
                  </c:pt>
                  <c:pt idx="59">
                    <c:v>420</c:v>
                  </c:pt>
                  <c:pt idx="60">
                    <c:v>703</c:v>
                  </c:pt>
                  <c:pt idx="61">
                    <c:v>732</c:v>
                  </c:pt>
                  <c:pt idx="62">
                    <c:v>671</c:v>
                  </c:pt>
                  <c:pt idx="63">
                    <c:v>976</c:v>
                  </c:pt>
                  <c:pt idx="64">
                    <c:v>473</c:v>
                  </c:pt>
                  <c:pt idx="65">
                    <c:v>427</c:v>
                  </c:pt>
                  <c:pt idx="66">
                    <c:v>381</c:v>
                  </c:pt>
                  <c:pt idx="67">
                    <c:v>278</c:v>
                  </c:pt>
                  <c:pt idx="68">
                    <c:v>683</c:v>
                  </c:pt>
                  <c:pt idx="69">
                    <c:v>1243</c:v>
                  </c:pt>
                  <c:pt idx="70">
                    <c:v>504</c:v>
                  </c:pt>
                  <c:pt idx="71">
                    <c:v>380</c:v>
                  </c:pt>
                  <c:pt idx="72">
                    <c:v>477</c:v>
                  </c:pt>
                  <c:pt idx="73">
                    <c:v>740</c:v>
                  </c:pt>
                  <c:pt idx="74">
                    <c:v>1150</c:v>
                  </c:pt>
                  <c:pt idx="75">
                    <c:v>727</c:v>
                  </c:pt>
                  <c:pt idx="76">
                    <c:v>715</c:v>
                  </c:pt>
                  <c:pt idx="77">
                    <c:v>1250</c:v>
                  </c:pt>
                  <c:pt idx="78">
                    <c:v>788</c:v>
                  </c:pt>
                  <c:pt idx="79">
                    <c:v>1036</c:v>
                  </c:pt>
                  <c:pt idx="80">
                    <c:v>753</c:v>
                  </c:pt>
                  <c:pt idx="81">
                    <c:v>1034</c:v>
                  </c:pt>
                  <c:pt idx="82">
                    <c:v>394</c:v>
                  </c:pt>
                  <c:pt idx="83">
                    <c:v>271</c:v>
                  </c:pt>
                  <c:pt idx="84">
                    <c:v>328</c:v>
                  </c:pt>
                  <c:pt idx="85">
                    <c:v>386</c:v>
                  </c:pt>
                  <c:pt idx="86">
                    <c:v>379</c:v>
                  </c:pt>
                  <c:pt idx="87">
                    <c:v>300</c:v>
                  </c:pt>
                  <c:pt idx="88">
                    <c:v>309</c:v>
                  </c:pt>
                  <c:pt idx="89">
                    <c:v>383</c:v>
                  </c:pt>
                  <c:pt idx="90">
                    <c:v>544</c:v>
                  </c:pt>
                  <c:pt idx="91">
                    <c:v>321</c:v>
                  </c:pt>
                  <c:pt idx="92">
                    <c:v>607</c:v>
                  </c:pt>
                  <c:pt idx="93">
                    <c:v>555</c:v>
                  </c:pt>
                  <c:pt idx="94">
                    <c:v>326</c:v>
                  </c:pt>
                  <c:pt idx="95">
                    <c:v>331</c:v>
                  </c:pt>
                  <c:pt idx="96">
                    <c:v>2257</c:v>
                  </c:pt>
                  <c:pt idx="97">
                    <c:v>585</c:v>
                  </c:pt>
                  <c:pt idx="98">
                    <c:v>61</c:v>
                  </c:pt>
                  <c:pt idx="99">
                    <c:v>470</c:v>
                  </c:pt>
                  <c:pt idx="100">
                    <c:v>189</c:v>
                  </c:pt>
                  <c:pt idx="101">
                    <c:v>512</c:v>
                  </c:pt>
                  <c:pt idx="102">
                    <c:v>128</c:v>
                  </c:pt>
                  <c:pt idx="103">
                    <c:v>1641</c:v>
                  </c:pt>
                  <c:pt idx="104">
                    <c:v>55</c:v>
                  </c:pt>
                  <c:pt idx="105">
                    <c:v>976</c:v>
                  </c:pt>
                  <c:pt idx="106">
                    <c:v>1673</c:v>
                  </c:pt>
                  <c:pt idx="107">
                    <c:v>342</c:v>
                  </c:pt>
                  <c:pt idx="108">
                    <c:v>372</c:v>
                  </c:pt>
                  <c:pt idx="109">
                    <c:v>647</c:v>
                  </c:pt>
                  <c:pt idx="110">
                    <c:v>518</c:v>
                  </c:pt>
                  <c:pt idx="111">
                    <c:v>226</c:v>
                  </c:pt>
                  <c:pt idx="112">
                    <c:v>244</c:v>
                  </c:pt>
                  <c:pt idx="113">
                    <c:v>561</c:v>
                  </c:pt>
                  <c:pt idx="114">
                    <c:v>2696</c:v>
                  </c:pt>
                  <c:pt idx="115">
                    <c:v>573</c:v>
                  </c:pt>
                  <c:pt idx="116">
                    <c:v>2501</c:v>
                  </c:pt>
                  <c:pt idx="117">
                    <c:v>2471</c:v>
                  </c:pt>
                  <c:pt idx="118">
                    <c:v>4058</c:v>
                  </c:pt>
                  <c:pt idx="119">
                    <c:v>2540</c:v>
                  </c:pt>
                  <c:pt idx="120">
                    <c:v>3019</c:v>
                  </c:pt>
                  <c:pt idx="121">
                    <c:v>1914</c:v>
                  </c:pt>
                  <c:pt idx="122">
                    <c:v>700</c:v>
                  </c:pt>
                  <c:pt idx="123">
                    <c:v>390</c:v>
                  </c:pt>
                  <c:pt idx="124">
                    <c:v>104</c:v>
                  </c:pt>
                  <c:pt idx="125">
                    <c:v>55</c:v>
                  </c:pt>
                  <c:pt idx="126">
                    <c:v>79</c:v>
                  </c:pt>
                  <c:pt idx="127">
                    <c:v>989</c:v>
                  </c:pt>
                  <c:pt idx="128">
                    <c:v>2929</c:v>
                  </c:pt>
                  <c:pt idx="129">
                    <c:v>2445</c:v>
                  </c:pt>
                  <c:pt idx="130">
                    <c:v>4424</c:v>
                  </c:pt>
                  <c:pt idx="131">
                    <c:v>4866</c:v>
                  </c:pt>
                  <c:pt idx="132">
                    <c:v>2055</c:v>
                  </c:pt>
                  <c:pt idx="133">
                    <c:v>348</c:v>
                  </c:pt>
                  <c:pt idx="134">
                    <c:v>310</c:v>
                  </c:pt>
                  <c:pt idx="135">
                    <c:v>779</c:v>
                  </c:pt>
                  <c:pt idx="136">
                    <c:v>427</c:v>
                  </c:pt>
                  <c:pt idx="137">
                    <c:v>286.7</c:v>
                  </c:pt>
                  <c:pt idx="138">
                    <c:v>994</c:v>
                  </c:pt>
                  <c:pt idx="139">
                    <c:v>494</c:v>
                  </c:pt>
                  <c:pt idx="140">
                    <c:v>1403</c:v>
                  </c:pt>
                  <c:pt idx="141">
                    <c:v>848</c:v>
                  </c:pt>
                  <c:pt idx="142">
                    <c:v>55</c:v>
                  </c:pt>
                  <c:pt idx="143">
                    <c:v>616</c:v>
                  </c:pt>
                  <c:pt idx="144">
                    <c:v>757</c:v>
                  </c:pt>
                  <c:pt idx="145">
                    <c:v>317</c:v>
                  </c:pt>
                  <c:pt idx="146">
                    <c:v>122</c:v>
                  </c:pt>
                  <c:pt idx="147">
                    <c:v>6832</c:v>
                  </c:pt>
                  <c:pt idx="148">
                    <c:v>1525</c:v>
                  </c:pt>
                </c:lvl>
                <c:lvl>
                  <c:pt idx="0">
                    <c:v>0</c:v>
                  </c:pt>
                  <c:pt idx="1">
                    <c:v>10</c:v>
                  </c:pt>
                  <c:pt idx="2">
                    <c:v>&lt; 1</c:v>
                  </c:pt>
                  <c:pt idx="3">
                    <c:v>0</c:v>
                  </c:pt>
                  <c:pt idx="4">
                    <c:v>10</c:v>
                  </c:pt>
                  <c:pt idx="5">
                    <c:v>0</c:v>
                  </c:pt>
                  <c:pt idx="6">
                    <c:v>&lt; 10</c:v>
                  </c:pt>
                  <c:pt idx="7">
                    <c:v>0</c:v>
                  </c:pt>
                  <c:pt idx="8">
                    <c:v>0</c:v>
                  </c:pt>
                  <c:pt idx="9">
                    <c:v>&lt; 10</c:v>
                  </c:pt>
                  <c:pt idx="10">
                    <c:v>84</c:v>
                  </c:pt>
                  <c:pt idx="11">
                    <c:v>132</c:v>
                  </c:pt>
                  <c:pt idx="13">
                    <c:v>738</c:v>
                  </c:pt>
                  <c:pt idx="14">
                    <c:v>&lt; 10</c:v>
                  </c:pt>
                  <c:pt idx="15">
                    <c:v>100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21.6</c:v>
                  </c:pt>
                  <c:pt idx="30">
                    <c:v>0</c:v>
                  </c:pt>
                  <c:pt idx="31">
                    <c:v>33.6</c:v>
                  </c:pt>
                  <c:pt idx="32">
                    <c:v>24</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2.48</c:v>
                  </c:pt>
                  <c:pt idx="50">
                    <c:v>8.55</c:v>
                  </c:pt>
                  <c:pt idx="51">
                    <c:v>0</c:v>
                  </c:pt>
                  <c:pt idx="52">
                    <c:v>0</c:v>
                  </c:pt>
                  <c:pt idx="53">
                    <c:v>0</c:v>
                  </c:pt>
                  <c:pt idx="54">
                    <c:v>0</c:v>
                  </c:pt>
                  <c:pt idx="55">
                    <c:v>21.4</c:v>
                  </c:pt>
                  <c:pt idx="56">
                    <c:v>8.7</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8.5</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420</c:v>
                  </c:pt>
                  <c:pt idx="97">
                    <c:v>81</c:v>
                  </c:pt>
                  <c:pt idx="98">
                    <c:v>12</c:v>
                  </c:pt>
                  <c:pt idx="99">
                    <c:v>1</c:v>
                  </c:pt>
                  <c:pt idx="100">
                    <c:v>0.1</c:v>
                  </c:pt>
                  <c:pt idx="101">
                    <c:v>0</c:v>
                  </c:pt>
                  <c:pt idx="102">
                    <c:v>1</c:v>
                  </c:pt>
                  <c:pt idx="104">
                    <c:v>0</c:v>
                  </c:pt>
                  <c:pt idx="105">
                    <c:v>0</c:v>
                  </c:pt>
                  <c:pt idx="106">
                    <c:v>&lt; 10</c:v>
                  </c:pt>
                  <c:pt idx="107">
                    <c:v>24</c:v>
                  </c:pt>
                  <c:pt idx="108">
                    <c:v>6.1</c:v>
                  </c:pt>
                  <c:pt idx="109">
                    <c:v>18</c:v>
                  </c:pt>
                  <c:pt idx="111">
                    <c:v>36</c:v>
                  </c:pt>
                  <c:pt idx="112">
                    <c:v>0</c:v>
                  </c:pt>
                  <c:pt idx="113">
                    <c:v>60</c:v>
                  </c:pt>
                  <c:pt idx="115">
                    <c:v>&lt; 10</c:v>
                  </c:pt>
                  <c:pt idx="116">
                    <c:v>&lt; 1</c:v>
                  </c:pt>
                  <c:pt idx="117">
                    <c:v>&lt; 10</c:v>
                  </c:pt>
                  <c:pt idx="118">
                    <c:v>114</c:v>
                  </c:pt>
                  <c:pt idx="119">
                    <c:v>0</c:v>
                  </c:pt>
                  <c:pt idx="120">
                    <c:v>&lt; 1</c:v>
                  </c:pt>
                  <c:pt idx="121">
                    <c:v>&lt; 10</c:v>
                  </c:pt>
                  <c:pt idx="123">
                    <c:v>18</c:v>
                  </c:pt>
                  <c:pt idx="124">
                    <c:v>1</c:v>
                  </c:pt>
                  <c:pt idx="125">
                    <c:v>&lt; 1</c:v>
                  </c:pt>
                  <c:pt idx="126">
                    <c:v>&lt; 10</c:v>
                  </c:pt>
                  <c:pt idx="127">
                    <c:v>&lt; 0.1</c:v>
                  </c:pt>
                  <c:pt idx="128">
                    <c:v>0</c:v>
                  </c:pt>
                  <c:pt idx="129">
                    <c:v>0</c:v>
                  </c:pt>
                  <c:pt idx="130">
                    <c:v>0</c:v>
                  </c:pt>
                  <c:pt idx="131">
                    <c:v>0</c:v>
                  </c:pt>
                  <c:pt idx="132">
                    <c:v>0</c:v>
                  </c:pt>
                  <c:pt idx="133">
                    <c:v>0</c:v>
                  </c:pt>
                  <c:pt idx="134">
                    <c:v>0</c:v>
                  </c:pt>
                  <c:pt idx="135">
                    <c:v>&lt; 10</c:v>
                  </c:pt>
                  <c:pt idx="136">
                    <c:v>10</c:v>
                  </c:pt>
                  <c:pt idx="137">
                    <c:v>&lt; 10</c:v>
                  </c:pt>
                  <c:pt idx="138">
                    <c:v>30</c:v>
                  </c:pt>
                  <c:pt idx="139">
                    <c:v>54</c:v>
                  </c:pt>
                  <c:pt idx="142">
                    <c:v>&lt; 10</c:v>
                  </c:pt>
                  <c:pt idx="143">
                    <c:v>&lt; 10</c:v>
                  </c:pt>
                  <c:pt idx="144">
                    <c:v>&lt; 1</c:v>
                  </c:pt>
                  <c:pt idx="145">
                    <c:v>&lt; 10</c:v>
                  </c:pt>
                  <c:pt idx="146">
                    <c:v>6</c:v>
                  </c:pt>
                  <c:pt idx="147">
                    <c:v>1</c:v>
                  </c:pt>
                  <c:pt idx="148">
                    <c:v>0</c:v>
                  </c:pt>
                </c:lvl>
              </c:multiLvlStrCache>
            </c:multiLvlStrRef>
          </c:xVal>
          <c:yVal>
            <c:numRef>
              <c:f>'Well and spring data'!$AR$7:$AR$155</c:f>
              <c:numCache>
                <c:formatCode>General</c:formatCode>
                <c:ptCount val="149"/>
                <c:pt idx="16">
                  <c:v>3.2000000000000001E-2</c:v>
                </c:pt>
                <c:pt idx="17">
                  <c:v>3.3000000000000002E-2</c:v>
                </c:pt>
                <c:pt idx="18">
                  <c:v>2.8000000000000001E-2</c:v>
                </c:pt>
                <c:pt idx="19">
                  <c:v>1.6E-2</c:v>
                </c:pt>
                <c:pt idx="20">
                  <c:v>1.4999999999999999E-2</c:v>
                </c:pt>
                <c:pt idx="21">
                  <c:v>6.0000000000000001E-3</c:v>
                </c:pt>
                <c:pt idx="22">
                  <c:v>3.6999999999999998E-2</c:v>
                </c:pt>
                <c:pt idx="23">
                  <c:v>1.4999999999999999E-2</c:v>
                </c:pt>
                <c:pt idx="24">
                  <c:v>3.5999999999999997E-2</c:v>
                </c:pt>
                <c:pt idx="25">
                  <c:v>3.1E-2</c:v>
                </c:pt>
                <c:pt idx="26">
                  <c:v>0.03</c:v>
                </c:pt>
                <c:pt idx="27">
                  <c:v>1.2999999999999999E-2</c:v>
                </c:pt>
                <c:pt idx="28">
                  <c:v>8.0000000000000002E-3</c:v>
                </c:pt>
                <c:pt idx="29">
                  <c:v>1.7999999999999999E-2</c:v>
                </c:pt>
                <c:pt idx="30">
                  <c:v>1.4E-2</c:v>
                </c:pt>
                <c:pt idx="31">
                  <c:v>6.9000000000000006E-2</c:v>
                </c:pt>
                <c:pt idx="32">
                  <c:v>1E-3</c:v>
                </c:pt>
                <c:pt idx="33">
                  <c:v>1.2999999999999999E-2</c:v>
                </c:pt>
                <c:pt idx="34">
                  <c:v>2.1999999999999999E-2</c:v>
                </c:pt>
                <c:pt idx="35">
                  <c:v>1E-3</c:v>
                </c:pt>
                <c:pt idx="36">
                  <c:v>7.0000000000000001E-3</c:v>
                </c:pt>
                <c:pt idx="37">
                  <c:v>4.4999999999999998E-2</c:v>
                </c:pt>
                <c:pt idx="38">
                  <c:v>5.3999999999999999E-2</c:v>
                </c:pt>
                <c:pt idx="39">
                  <c:v>1.6E-2</c:v>
                </c:pt>
                <c:pt idx="40">
                  <c:v>2.1999999999999999E-2</c:v>
                </c:pt>
                <c:pt idx="41">
                  <c:v>4.5999999999999999E-2</c:v>
                </c:pt>
                <c:pt idx="42">
                  <c:v>1.7000000000000001E-2</c:v>
                </c:pt>
                <c:pt idx="43">
                  <c:v>1.7000000000000001E-2</c:v>
                </c:pt>
                <c:pt idx="44">
                  <c:v>1.4999999999999999E-2</c:v>
                </c:pt>
                <c:pt idx="45">
                  <c:v>2.3E-2</c:v>
                </c:pt>
                <c:pt idx="46">
                  <c:v>1.7999999999999999E-2</c:v>
                </c:pt>
                <c:pt idx="47">
                  <c:v>1.6E-2</c:v>
                </c:pt>
                <c:pt idx="48">
                  <c:v>0.01</c:v>
                </c:pt>
                <c:pt idx="49">
                  <c:v>4.0000000000000001E-3</c:v>
                </c:pt>
                <c:pt idx="50">
                  <c:v>0</c:v>
                </c:pt>
                <c:pt idx="51">
                  <c:v>1E-3</c:v>
                </c:pt>
                <c:pt idx="52">
                  <c:v>1E-3</c:v>
                </c:pt>
                <c:pt idx="53">
                  <c:v>0</c:v>
                </c:pt>
                <c:pt idx="54">
                  <c:v>0</c:v>
                </c:pt>
                <c:pt idx="55">
                  <c:v>0.36299999999999999</c:v>
                </c:pt>
                <c:pt idx="56">
                  <c:v>0</c:v>
                </c:pt>
                <c:pt idx="57">
                  <c:v>1.4E-2</c:v>
                </c:pt>
                <c:pt idx="58">
                  <c:v>0.10299999999999999</c:v>
                </c:pt>
                <c:pt idx="59">
                  <c:v>7.2999999999999995E-2</c:v>
                </c:pt>
                <c:pt idx="60">
                  <c:v>0.09</c:v>
                </c:pt>
                <c:pt idx="61">
                  <c:v>6.8000000000000005E-2</c:v>
                </c:pt>
                <c:pt idx="62">
                  <c:v>1.7999999999999999E-2</c:v>
                </c:pt>
                <c:pt idx="63">
                  <c:v>3.3000000000000002E-2</c:v>
                </c:pt>
                <c:pt idx="64">
                  <c:v>0.01</c:v>
                </c:pt>
                <c:pt idx="65">
                  <c:v>8.9999999999999993E-3</c:v>
                </c:pt>
                <c:pt idx="66">
                  <c:v>8.9999999999999993E-3</c:v>
                </c:pt>
                <c:pt idx="67">
                  <c:v>8.5000000000000006E-2</c:v>
                </c:pt>
                <c:pt idx="68">
                  <c:v>0.371</c:v>
                </c:pt>
                <c:pt idx="69">
                  <c:v>1.0999999999999999E-2</c:v>
                </c:pt>
                <c:pt idx="70">
                  <c:v>0.27</c:v>
                </c:pt>
                <c:pt idx="71">
                  <c:v>4.8000000000000001E-2</c:v>
                </c:pt>
                <c:pt idx="72">
                  <c:v>9.1999999999999998E-2</c:v>
                </c:pt>
                <c:pt idx="73">
                  <c:v>2.3E-2</c:v>
                </c:pt>
                <c:pt idx="74">
                  <c:v>1.2999999999999999E-2</c:v>
                </c:pt>
                <c:pt idx="75">
                  <c:v>1.7000000000000001E-2</c:v>
                </c:pt>
                <c:pt idx="76">
                  <c:v>0.154</c:v>
                </c:pt>
                <c:pt idx="77">
                  <c:v>1.7000000000000001E-2</c:v>
                </c:pt>
                <c:pt idx="78">
                  <c:v>4.4999999999999998E-2</c:v>
                </c:pt>
                <c:pt idx="79">
                  <c:v>0</c:v>
                </c:pt>
                <c:pt idx="80">
                  <c:v>3.6999999999999998E-2</c:v>
                </c:pt>
                <c:pt idx="81">
                  <c:v>1.4E-2</c:v>
                </c:pt>
                <c:pt idx="82">
                  <c:v>0.06</c:v>
                </c:pt>
                <c:pt idx="83">
                  <c:v>2.9000000000000001E-2</c:v>
                </c:pt>
                <c:pt idx="84">
                  <c:v>3.4000000000000002E-2</c:v>
                </c:pt>
                <c:pt idx="85">
                  <c:v>3.7999999999999999E-2</c:v>
                </c:pt>
                <c:pt idx="86">
                  <c:v>2.1999999999999999E-2</c:v>
                </c:pt>
                <c:pt idx="87">
                  <c:v>3.2000000000000001E-2</c:v>
                </c:pt>
                <c:pt idx="88">
                  <c:v>1.2999999999999999E-2</c:v>
                </c:pt>
                <c:pt idx="89">
                  <c:v>5.7000000000000002E-2</c:v>
                </c:pt>
                <c:pt idx="90">
                  <c:v>2.1999999999999999E-2</c:v>
                </c:pt>
                <c:pt idx="91">
                  <c:v>1.7000000000000001E-2</c:v>
                </c:pt>
                <c:pt idx="92">
                  <c:v>1.4999999999999999E-2</c:v>
                </c:pt>
                <c:pt idx="93">
                  <c:v>2.8000000000000001E-2</c:v>
                </c:pt>
                <c:pt idx="94">
                  <c:v>2.9000000000000001E-2</c:v>
                </c:pt>
                <c:pt idx="95">
                  <c:v>6.8000000000000005E-2</c:v>
                </c:pt>
                <c:pt idx="128">
                  <c:v>0.53600000000000003</c:v>
                </c:pt>
                <c:pt idx="129">
                  <c:v>1.218</c:v>
                </c:pt>
                <c:pt idx="130">
                  <c:v>0.13900000000000001</c:v>
                </c:pt>
                <c:pt idx="131">
                  <c:v>0.13600000000000001</c:v>
                </c:pt>
                <c:pt idx="132">
                  <c:v>0.42799999999999999</c:v>
                </c:pt>
                <c:pt idx="133">
                  <c:v>2.8000000000000001E-2</c:v>
                </c:pt>
                <c:pt idx="134">
                  <c:v>3.5000000000000003E-2</c:v>
                </c:pt>
              </c:numCache>
            </c:numRef>
          </c:yVal>
          <c:smooth val="0"/>
          <c:extLst>
            <c:ext xmlns:c16="http://schemas.microsoft.com/office/drawing/2014/chart" uri="{C3380CC4-5D6E-409C-BE32-E72D297353CC}">
              <c16:uniqueId val="{00000001-919F-4542-9231-0576072F06EB}"/>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F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Al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Si vs Fe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data'!$AM$103:$AM$321</c:f>
              <c:numCache>
                <c:formatCode>General</c:formatCode>
                <c:ptCount val="219"/>
                <c:pt idx="0">
                  <c:v>177.46</c:v>
                </c:pt>
                <c:pt idx="1">
                  <c:v>72.852000000000004</c:v>
                </c:pt>
                <c:pt idx="2">
                  <c:v>23.817</c:v>
                </c:pt>
                <c:pt idx="3">
                  <c:v>14.944000000000001</c:v>
                </c:pt>
                <c:pt idx="4">
                  <c:v>14.944000000000001</c:v>
                </c:pt>
                <c:pt idx="5">
                  <c:v>28.954000000000001</c:v>
                </c:pt>
                <c:pt idx="6">
                  <c:v>45.766000000000005</c:v>
                </c:pt>
                <c:pt idx="7">
                  <c:v>69.116</c:v>
                </c:pt>
                <c:pt idx="8">
                  <c:v>57.441000000000003</c:v>
                </c:pt>
                <c:pt idx="9">
                  <c:v>14.010000000000002</c:v>
                </c:pt>
                <c:pt idx="10">
                  <c:v>19.614000000000001</c:v>
                </c:pt>
                <c:pt idx="11">
                  <c:v>15.411000000000001</c:v>
                </c:pt>
                <c:pt idx="12">
                  <c:v>1.401</c:v>
                </c:pt>
                <c:pt idx="13">
                  <c:v>44.832000000000001</c:v>
                </c:pt>
                <c:pt idx="14">
                  <c:v>0.65380000000000005</c:v>
                </c:pt>
                <c:pt idx="15">
                  <c:v>11.208</c:v>
                </c:pt>
                <c:pt idx="16">
                  <c:v>13.076000000000001</c:v>
                </c:pt>
                <c:pt idx="17">
                  <c:v>46.7</c:v>
                </c:pt>
                <c:pt idx="18">
                  <c:v>22.416</c:v>
                </c:pt>
                <c:pt idx="19">
                  <c:v>29.888000000000002</c:v>
                </c:pt>
                <c:pt idx="20">
                  <c:v>28.487000000000002</c:v>
                </c:pt>
                <c:pt idx="21">
                  <c:v>16.812000000000001</c:v>
                </c:pt>
                <c:pt idx="22">
                  <c:v>29.888000000000002</c:v>
                </c:pt>
                <c:pt idx="23">
                  <c:v>46.7</c:v>
                </c:pt>
                <c:pt idx="24">
                  <c:v>112.08000000000001</c:v>
                </c:pt>
                <c:pt idx="25">
                  <c:v>33.157000000000004</c:v>
                </c:pt>
                <c:pt idx="26">
                  <c:v>26.152000000000001</c:v>
                </c:pt>
                <c:pt idx="27">
                  <c:v>16.812000000000001</c:v>
                </c:pt>
                <c:pt idx="28">
                  <c:v>7.0050000000000008</c:v>
                </c:pt>
                <c:pt idx="29">
                  <c:v>20.081</c:v>
                </c:pt>
                <c:pt idx="30">
                  <c:v>17.9328</c:v>
                </c:pt>
                <c:pt idx="31">
                  <c:v>54.639000000000003</c:v>
                </c:pt>
                <c:pt idx="32">
                  <c:v>0</c:v>
                </c:pt>
                <c:pt idx="33">
                  <c:v>0</c:v>
                </c:pt>
                <c:pt idx="34">
                  <c:v>0</c:v>
                </c:pt>
                <c:pt idx="35">
                  <c:v>0</c:v>
                </c:pt>
                <c:pt idx="36">
                  <c:v>0</c:v>
                </c:pt>
                <c:pt idx="37">
                  <c:v>0</c:v>
                </c:pt>
                <c:pt idx="38">
                  <c:v>0</c:v>
                </c:pt>
                <c:pt idx="39">
                  <c:v>55.106000000000002</c:v>
                </c:pt>
                <c:pt idx="40">
                  <c:v>40.629000000000005</c:v>
                </c:pt>
                <c:pt idx="41">
                  <c:v>31.615900000000003</c:v>
                </c:pt>
                <c:pt idx="42">
                  <c:v>0.93400000000000005</c:v>
                </c:pt>
                <c:pt idx="43">
                  <c:v>10.0405</c:v>
                </c:pt>
                <c:pt idx="44">
                  <c:v>7.0983999999999998</c:v>
                </c:pt>
                <c:pt idx="45">
                  <c:v>14.010000000000002</c:v>
                </c:pt>
                <c:pt idx="46">
                  <c:v>14.010000000000002</c:v>
                </c:pt>
                <c:pt idx="47">
                  <c:v>48.568000000000005</c:v>
                </c:pt>
                <c:pt idx="48">
                  <c:v>18.213000000000001</c:v>
                </c:pt>
                <c:pt idx="49">
                  <c:v>24.284000000000002</c:v>
                </c:pt>
                <c:pt idx="50">
                  <c:v>7.0050000000000008</c:v>
                </c:pt>
                <c:pt idx="51">
                  <c:v>20.548000000000002</c:v>
                </c:pt>
                <c:pt idx="52">
                  <c:v>29.888000000000002</c:v>
                </c:pt>
                <c:pt idx="55">
                  <c:v>7.845600000000001</c:v>
                </c:pt>
                <c:pt idx="56">
                  <c:v>7.9390000000000001</c:v>
                </c:pt>
                <c:pt idx="57">
                  <c:v>41.096000000000004</c:v>
                </c:pt>
                <c:pt idx="58">
                  <c:v>1.401</c:v>
                </c:pt>
                <c:pt idx="59">
                  <c:v>25.218</c:v>
                </c:pt>
                <c:pt idx="60">
                  <c:v>18.213000000000001</c:v>
                </c:pt>
                <c:pt idx="61">
                  <c:v>10.274000000000001</c:v>
                </c:pt>
                <c:pt idx="62">
                  <c:v>11.675000000000001</c:v>
                </c:pt>
                <c:pt idx="63">
                  <c:v>11.675000000000001</c:v>
                </c:pt>
                <c:pt idx="64">
                  <c:v>30.355</c:v>
                </c:pt>
                <c:pt idx="65">
                  <c:v>28.020000000000003</c:v>
                </c:pt>
                <c:pt idx="66">
                  <c:v>37.827000000000005</c:v>
                </c:pt>
                <c:pt idx="67">
                  <c:v>19.147000000000002</c:v>
                </c:pt>
                <c:pt idx="68">
                  <c:v>19.614000000000001</c:v>
                </c:pt>
                <c:pt idx="69">
                  <c:v>28.627099999999999</c:v>
                </c:pt>
                <c:pt idx="70">
                  <c:v>43.431000000000004</c:v>
                </c:pt>
                <c:pt idx="71">
                  <c:v>81.725000000000009</c:v>
                </c:pt>
                <c:pt idx="72">
                  <c:v>70.51700000000001</c:v>
                </c:pt>
                <c:pt idx="73">
                  <c:v>57.441000000000003</c:v>
                </c:pt>
                <c:pt idx="74">
                  <c:v>113.01400000000001</c:v>
                </c:pt>
                <c:pt idx="75">
                  <c:v>38.294000000000004</c:v>
                </c:pt>
                <c:pt idx="76">
                  <c:v>56.040000000000006</c:v>
                </c:pt>
                <c:pt idx="77">
                  <c:v>92.466000000000008</c:v>
                </c:pt>
                <c:pt idx="78">
                  <c:v>63.512</c:v>
                </c:pt>
                <c:pt idx="79">
                  <c:v>0</c:v>
                </c:pt>
                <c:pt idx="80">
                  <c:v>0</c:v>
                </c:pt>
                <c:pt idx="81">
                  <c:v>0</c:v>
                </c:pt>
                <c:pt idx="82">
                  <c:v>0</c:v>
                </c:pt>
                <c:pt idx="83">
                  <c:v>0</c:v>
                </c:pt>
                <c:pt idx="84">
                  <c:v>0</c:v>
                </c:pt>
                <c:pt idx="85">
                  <c:v>0</c:v>
                </c:pt>
                <c:pt idx="86">
                  <c:v>0</c:v>
                </c:pt>
                <c:pt idx="87">
                  <c:v>0</c:v>
                </c:pt>
                <c:pt idx="88">
                  <c:v>0</c:v>
                </c:pt>
                <c:pt idx="89">
                  <c:v>0</c:v>
                </c:pt>
                <c:pt idx="90">
                  <c:v>0</c:v>
                </c:pt>
                <c:pt idx="91">
                  <c:v>0</c:v>
                </c:pt>
              </c:numCache>
            </c:numRef>
          </c:xVal>
          <c:yVal>
            <c:numRef>
              <c:f>'Well and spring data'!$AS$103:$AS$321</c:f>
              <c:numCache>
                <c:formatCode>General</c:formatCode>
                <c:ptCount val="219"/>
                <c:pt idx="32">
                  <c:v>10.394</c:v>
                </c:pt>
                <c:pt idx="33">
                  <c:v>47.814999999999998</c:v>
                </c:pt>
                <c:pt idx="34">
                  <c:v>68.578000000000003</c:v>
                </c:pt>
                <c:pt idx="35">
                  <c:v>107.827</c:v>
                </c:pt>
                <c:pt idx="36">
                  <c:v>1.073</c:v>
                </c:pt>
                <c:pt idx="37">
                  <c:v>8.3000000000000004E-2</c:v>
                </c:pt>
                <c:pt idx="38">
                  <c:v>0.14499999999999999</c:v>
                </c:pt>
                <c:pt idx="79">
                  <c:v>0.16400000000000001</c:v>
                </c:pt>
                <c:pt idx="80">
                  <c:v>2.69</c:v>
                </c:pt>
                <c:pt idx="81">
                  <c:v>0</c:v>
                </c:pt>
                <c:pt idx="82">
                  <c:v>0</c:v>
                </c:pt>
                <c:pt idx="83">
                  <c:v>0</c:v>
                </c:pt>
                <c:pt idx="84">
                  <c:v>0.34100000000000003</c:v>
                </c:pt>
                <c:pt idx="85">
                  <c:v>0.13100000000000001</c:v>
                </c:pt>
                <c:pt idx="86">
                  <c:v>0.10100000000000001</c:v>
                </c:pt>
                <c:pt idx="87">
                  <c:v>0</c:v>
                </c:pt>
                <c:pt idx="88">
                  <c:v>0</c:v>
                </c:pt>
                <c:pt idx="89">
                  <c:v>0</c:v>
                </c:pt>
                <c:pt idx="90">
                  <c:v>0.01</c:v>
                </c:pt>
                <c:pt idx="91">
                  <c:v>0</c:v>
                </c:pt>
                <c:pt idx="156">
                  <c:v>0</c:v>
                </c:pt>
                <c:pt idx="157">
                  <c:v>0.10299999999999999</c:v>
                </c:pt>
                <c:pt idx="158">
                  <c:v>1.127</c:v>
                </c:pt>
                <c:pt idx="159">
                  <c:v>0.40200000000000002</c:v>
                </c:pt>
                <c:pt idx="160">
                  <c:v>0</c:v>
                </c:pt>
                <c:pt idx="161">
                  <c:v>0</c:v>
                </c:pt>
                <c:pt idx="162">
                  <c:v>0</c:v>
                </c:pt>
                <c:pt idx="163">
                  <c:v>2.8000000000000001E-2</c:v>
                </c:pt>
                <c:pt idx="164">
                  <c:v>3.4049999999999998</c:v>
                </c:pt>
                <c:pt idx="165">
                  <c:v>2.4510000000000001</c:v>
                </c:pt>
              </c:numCache>
            </c:numRef>
          </c:yVal>
          <c:smooth val="0"/>
          <c:extLst>
            <c:ext xmlns:c16="http://schemas.microsoft.com/office/drawing/2014/chart" uri="{C3380CC4-5D6E-409C-BE32-E72D297353CC}">
              <c16:uniqueId val="{00000000-09B9-4529-9F49-18EA7E092CCD}"/>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(processed)'!$AM$8:$AM$112</c:f>
              <c:numCache>
                <c:formatCode>General</c:formatCode>
                <c:ptCount val="105"/>
                <c:pt idx="0">
                  <c:v>49</c:v>
                </c:pt>
                <c:pt idx="1">
                  <c:v>49</c:v>
                </c:pt>
                <c:pt idx="2">
                  <c:v>48</c:v>
                </c:pt>
                <c:pt idx="3">
                  <c:v>48</c:v>
                </c:pt>
                <c:pt idx="4">
                  <c:v>48</c:v>
                </c:pt>
                <c:pt idx="5">
                  <c:v>48</c:v>
                </c:pt>
                <c:pt idx="6">
                  <c:v>48</c:v>
                </c:pt>
                <c:pt idx="7">
                  <c:v>28</c:v>
                </c:pt>
                <c:pt idx="8">
                  <c:v>56.974000000000004</c:v>
                </c:pt>
                <c:pt idx="9">
                  <c:v>19.147000000000002</c:v>
                </c:pt>
                <c:pt idx="10">
                  <c:v>7.845600000000001</c:v>
                </c:pt>
                <c:pt idx="11">
                  <c:v>7.9390000000000001</c:v>
                </c:pt>
                <c:pt idx="12">
                  <c:v>11.675000000000001</c:v>
                </c:pt>
                <c:pt idx="13">
                  <c:v>20.081</c:v>
                </c:pt>
                <c:pt idx="14">
                  <c:v>4.67</c:v>
                </c:pt>
                <c:pt idx="15">
                  <c:v>26.152000000000001</c:v>
                </c:pt>
                <c:pt idx="16">
                  <c:v>28.954000000000001</c:v>
                </c:pt>
                <c:pt idx="17">
                  <c:v>18.213000000000001</c:v>
                </c:pt>
                <c:pt idx="18">
                  <c:v>13.076000000000001</c:v>
                </c:pt>
                <c:pt idx="19">
                  <c:v>15.411000000000001</c:v>
                </c:pt>
                <c:pt idx="20">
                  <c:v>18.68</c:v>
                </c:pt>
                <c:pt idx="21">
                  <c:v>17.512499999999999</c:v>
                </c:pt>
                <c:pt idx="22">
                  <c:v>15.1775</c:v>
                </c:pt>
                <c:pt idx="23">
                  <c:v>18.68</c:v>
                </c:pt>
                <c:pt idx="24">
                  <c:v>39.228000000000002</c:v>
                </c:pt>
                <c:pt idx="25">
                  <c:v>45.766000000000005</c:v>
                </c:pt>
                <c:pt idx="26">
                  <c:v>40.161999999999999</c:v>
                </c:pt>
                <c:pt idx="27">
                  <c:v>57.441000000000003</c:v>
                </c:pt>
                <c:pt idx="28">
                  <c:v>7.4720000000000004</c:v>
                </c:pt>
                <c:pt idx="29">
                  <c:v>69.116</c:v>
                </c:pt>
                <c:pt idx="30">
                  <c:v>16.345000000000002</c:v>
                </c:pt>
                <c:pt idx="31">
                  <c:v>0.65380000000000005</c:v>
                </c:pt>
                <c:pt idx="32">
                  <c:v>11.208</c:v>
                </c:pt>
                <c:pt idx="33">
                  <c:v>13.076000000000001</c:v>
                </c:pt>
                <c:pt idx="34">
                  <c:v>783.15899999999999</c:v>
                </c:pt>
                <c:pt idx="35">
                  <c:v>22.416</c:v>
                </c:pt>
                <c:pt idx="36">
                  <c:v>15.878</c:v>
                </c:pt>
                <c:pt idx="37">
                  <c:v>17.279</c:v>
                </c:pt>
                <c:pt idx="38">
                  <c:v>8.8730000000000011</c:v>
                </c:pt>
                <c:pt idx="39">
                  <c:v>1.6345000000000001</c:v>
                </c:pt>
                <c:pt idx="40">
                  <c:v>65.847000000000008</c:v>
                </c:pt>
                <c:pt idx="41">
                  <c:v>27.553000000000001</c:v>
                </c:pt>
                <c:pt idx="42">
                  <c:v>24.751000000000001</c:v>
                </c:pt>
                <c:pt idx="43">
                  <c:v>1.2142000000000002</c:v>
                </c:pt>
                <c:pt idx="44">
                  <c:v>6.0710000000000006</c:v>
                </c:pt>
                <c:pt idx="45">
                  <c:v>16.345000000000002</c:v>
                </c:pt>
                <c:pt idx="46">
                  <c:v>49.969000000000001</c:v>
                </c:pt>
                <c:pt idx="47">
                  <c:v>15.411000000000001</c:v>
                </c:pt>
                <c:pt idx="48">
                  <c:v>1.401</c:v>
                </c:pt>
                <c:pt idx="49">
                  <c:v>44.832000000000001</c:v>
                </c:pt>
                <c:pt idx="50">
                  <c:v>42.964000000000006</c:v>
                </c:pt>
                <c:pt idx="51">
                  <c:v>14.477</c:v>
                </c:pt>
                <c:pt idx="52">
                  <c:v>19.614000000000001</c:v>
                </c:pt>
                <c:pt idx="53">
                  <c:v>22.416</c:v>
                </c:pt>
                <c:pt idx="54">
                  <c:v>14.477</c:v>
                </c:pt>
                <c:pt idx="55">
                  <c:v>26.152000000000001</c:v>
                </c:pt>
                <c:pt idx="56">
                  <c:v>42.497</c:v>
                </c:pt>
                <c:pt idx="57">
                  <c:v>21.015000000000001</c:v>
                </c:pt>
                <c:pt idx="58">
                  <c:v>14.010000000000002</c:v>
                </c:pt>
                <c:pt idx="59">
                  <c:v>95.734999999999999</c:v>
                </c:pt>
                <c:pt idx="60">
                  <c:v>79.39</c:v>
                </c:pt>
                <c:pt idx="61">
                  <c:v>17.746000000000002</c:v>
                </c:pt>
                <c:pt idx="62">
                  <c:v>48.101000000000006</c:v>
                </c:pt>
                <c:pt idx="63">
                  <c:v>78.923000000000002</c:v>
                </c:pt>
                <c:pt idx="64">
                  <c:v>50.903000000000006</c:v>
                </c:pt>
                <c:pt idx="65">
                  <c:v>39.228000000000002</c:v>
                </c:pt>
                <c:pt idx="66">
                  <c:v>18.68</c:v>
                </c:pt>
                <c:pt idx="67">
                  <c:v>14.010000000000002</c:v>
                </c:pt>
                <c:pt idx="68">
                  <c:v>32.690000000000005</c:v>
                </c:pt>
                <c:pt idx="69">
                  <c:v>5.6040000000000001</c:v>
                </c:pt>
                <c:pt idx="70">
                  <c:v>9.8070000000000004</c:v>
                </c:pt>
                <c:pt idx="71">
                  <c:v>17.279</c:v>
                </c:pt>
                <c:pt idx="72">
                  <c:v>13.683100000000001</c:v>
                </c:pt>
                <c:pt idx="73">
                  <c:v>42.03</c:v>
                </c:pt>
                <c:pt idx="74">
                  <c:v>46.7</c:v>
                </c:pt>
                <c:pt idx="75">
                  <c:v>42.03</c:v>
                </c:pt>
                <c:pt idx="76">
                  <c:v>37.36</c:v>
                </c:pt>
                <c:pt idx="77">
                  <c:v>55.106000000000002</c:v>
                </c:pt>
                <c:pt idx="78">
                  <c:v>40.629000000000005</c:v>
                </c:pt>
                <c:pt idx="79">
                  <c:v>31.615900000000003</c:v>
                </c:pt>
                <c:pt idx="80">
                  <c:v>0.93400000000000005</c:v>
                </c:pt>
                <c:pt idx="81">
                  <c:v>20.548000000000002</c:v>
                </c:pt>
                <c:pt idx="82">
                  <c:v>10.0405</c:v>
                </c:pt>
                <c:pt idx="83">
                  <c:v>65.847000000000008</c:v>
                </c:pt>
                <c:pt idx="84">
                  <c:v>7.0983999999999998</c:v>
                </c:pt>
                <c:pt idx="85">
                  <c:v>15.411000000000001</c:v>
                </c:pt>
                <c:pt idx="86">
                  <c:v>14.010000000000002</c:v>
                </c:pt>
                <c:pt idx="87">
                  <c:v>10.274000000000001</c:v>
                </c:pt>
                <c:pt idx="88">
                  <c:v>14.010000000000002</c:v>
                </c:pt>
                <c:pt idx="89">
                  <c:v>48.568000000000005</c:v>
                </c:pt>
                <c:pt idx="90">
                  <c:v>41.096000000000004</c:v>
                </c:pt>
                <c:pt idx="91">
                  <c:v>1.401</c:v>
                </c:pt>
                <c:pt idx="92">
                  <c:v>25.218</c:v>
                </c:pt>
                <c:pt idx="93">
                  <c:v>36.893000000000001</c:v>
                </c:pt>
                <c:pt idx="94">
                  <c:v>29.888000000000002</c:v>
                </c:pt>
                <c:pt idx="95">
                  <c:v>18.213000000000001</c:v>
                </c:pt>
                <c:pt idx="96">
                  <c:v>31.756</c:v>
                </c:pt>
                <c:pt idx="97">
                  <c:v>54.639000000000003</c:v>
                </c:pt>
                <c:pt idx="98">
                  <c:v>10.274000000000001</c:v>
                </c:pt>
                <c:pt idx="99">
                  <c:v>36.893000000000001</c:v>
                </c:pt>
                <c:pt idx="100">
                  <c:v>20.548000000000002</c:v>
                </c:pt>
                <c:pt idx="101">
                  <c:v>8.8730000000000011</c:v>
                </c:pt>
                <c:pt idx="102">
                  <c:v>50.436</c:v>
                </c:pt>
                <c:pt idx="103">
                  <c:v>12.142000000000001</c:v>
                </c:pt>
                <c:pt idx="104">
                  <c:v>11.208</c:v>
                </c:pt>
              </c:numCache>
            </c:numRef>
          </c:xVal>
          <c:yVal>
            <c:numRef>
              <c:f>'Fluid sample data (processed)'!$AS$8:$AS$112</c:f>
              <c:numCache>
                <c:formatCode>General</c:formatCode>
                <c:ptCount val="105"/>
              </c:numCache>
            </c:numRef>
          </c:yVal>
          <c:smooth val="0"/>
          <c:extLst>
            <c:ext xmlns:c16="http://schemas.microsoft.com/office/drawing/2014/chart" uri="{C3380CC4-5D6E-409C-BE32-E72D297353CC}">
              <c16:uniqueId val="{00000001-09B9-4529-9F49-18EA7E092CCD}"/>
            </c:ext>
          </c:extLst>
        </c:ser>
        <c:dLbls>
          <c:showLegendKey val="0"/>
          <c:showVal val="0"/>
          <c:showCatName val="0"/>
          <c:showSerName val="0"/>
          <c:showPercent val="0"/>
          <c:showBubbleSize val="0"/>
        </c:dLbls>
        <c:axId val="1439235407"/>
        <c:axId val="1439241647"/>
      </c:scatterChart>
      <c:valAx>
        <c:axId val="1439235407"/>
        <c:scaling>
          <c:orientation val="minMax"/>
          <c:max val="0.1"/>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Fe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Si vs 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data'!$AM$158:$AM$234</c:f>
              <c:numCache>
                <c:formatCode>General</c:formatCode>
                <c:ptCount val="77"/>
                <c:pt idx="0">
                  <c:v>7.845600000000001</c:v>
                </c:pt>
                <c:pt idx="1">
                  <c:v>7.9390000000000001</c:v>
                </c:pt>
                <c:pt idx="2">
                  <c:v>41.096000000000004</c:v>
                </c:pt>
                <c:pt idx="3">
                  <c:v>1.401</c:v>
                </c:pt>
                <c:pt idx="4">
                  <c:v>25.218</c:v>
                </c:pt>
                <c:pt idx="5">
                  <c:v>18.213000000000001</c:v>
                </c:pt>
                <c:pt idx="6">
                  <c:v>10.274000000000001</c:v>
                </c:pt>
                <c:pt idx="7">
                  <c:v>11.675000000000001</c:v>
                </c:pt>
                <c:pt idx="8">
                  <c:v>11.675000000000001</c:v>
                </c:pt>
                <c:pt idx="9">
                  <c:v>30.355</c:v>
                </c:pt>
                <c:pt idx="10">
                  <c:v>28.020000000000003</c:v>
                </c:pt>
                <c:pt idx="11">
                  <c:v>37.827000000000005</c:v>
                </c:pt>
                <c:pt idx="12">
                  <c:v>19.147000000000002</c:v>
                </c:pt>
                <c:pt idx="13">
                  <c:v>19.614000000000001</c:v>
                </c:pt>
                <c:pt idx="14">
                  <c:v>28.627099999999999</c:v>
                </c:pt>
                <c:pt idx="15">
                  <c:v>43.431000000000004</c:v>
                </c:pt>
                <c:pt idx="16">
                  <c:v>81.725000000000009</c:v>
                </c:pt>
                <c:pt idx="17">
                  <c:v>70.51700000000001</c:v>
                </c:pt>
                <c:pt idx="18">
                  <c:v>57.441000000000003</c:v>
                </c:pt>
                <c:pt idx="19">
                  <c:v>113.01400000000001</c:v>
                </c:pt>
                <c:pt idx="20">
                  <c:v>38.294000000000004</c:v>
                </c:pt>
                <c:pt idx="21">
                  <c:v>56.040000000000006</c:v>
                </c:pt>
                <c:pt idx="22">
                  <c:v>92.466000000000008</c:v>
                </c:pt>
                <c:pt idx="23">
                  <c:v>63.512</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xVal>
          <c:yVal>
            <c:numRef>
              <c:f>'Well and spring data'!$AR$158:$AR$234</c:f>
              <c:numCache>
                <c:formatCode>General</c:formatCode>
                <c:ptCount val="77"/>
                <c:pt idx="24">
                  <c:v>0.107</c:v>
                </c:pt>
                <c:pt idx="25">
                  <c:v>0.11600000000000001</c:v>
                </c:pt>
                <c:pt idx="26">
                  <c:v>5.0000000000000001E-3</c:v>
                </c:pt>
                <c:pt idx="27">
                  <c:v>6.0000000000000001E-3</c:v>
                </c:pt>
                <c:pt idx="28">
                  <c:v>2.7E-2</c:v>
                </c:pt>
                <c:pt idx="29">
                  <c:v>0.32900000000000001</c:v>
                </c:pt>
                <c:pt idx="30">
                  <c:v>1.4E-2</c:v>
                </c:pt>
                <c:pt idx="31">
                  <c:v>1.6E-2</c:v>
                </c:pt>
                <c:pt idx="32">
                  <c:v>1E-3</c:v>
                </c:pt>
                <c:pt idx="33">
                  <c:v>1E-3</c:v>
                </c:pt>
                <c:pt idx="34">
                  <c:v>1E-3</c:v>
                </c:pt>
                <c:pt idx="35">
                  <c:v>2.1000000000000001E-2</c:v>
                </c:pt>
                <c:pt idx="36">
                  <c:v>2.1999999999999999E-2</c:v>
                </c:pt>
              </c:numCache>
            </c:numRef>
          </c:yVal>
          <c:smooth val="0"/>
          <c:extLst>
            <c:ext xmlns:c16="http://schemas.microsoft.com/office/drawing/2014/chart" uri="{C3380CC4-5D6E-409C-BE32-E72D297353CC}">
              <c16:uniqueId val="{00000000-1459-4E06-9D2E-7DBB4C0D4452}"/>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data'!$AM$7:$AM$155</c:f>
              <c:numCache>
                <c:formatCode>General</c:formatCode>
                <c:ptCount val="149"/>
                <c:pt idx="0">
                  <c:v>20.081</c:v>
                </c:pt>
                <c:pt idx="1">
                  <c:v>13.076000000000001</c:v>
                </c:pt>
                <c:pt idx="2">
                  <c:v>15.411000000000001</c:v>
                </c:pt>
                <c:pt idx="3">
                  <c:v>48.101000000000006</c:v>
                </c:pt>
                <c:pt idx="4">
                  <c:v>78.923000000000002</c:v>
                </c:pt>
                <c:pt idx="5">
                  <c:v>50.903000000000006</c:v>
                </c:pt>
                <c:pt idx="6">
                  <c:v>77.055000000000007</c:v>
                </c:pt>
                <c:pt idx="7">
                  <c:v>26.152000000000001</c:v>
                </c:pt>
                <c:pt idx="8">
                  <c:v>13.076000000000001</c:v>
                </c:pt>
                <c:pt idx="9">
                  <c:v>33.157000000000004</c:v>
                </c:pt>
                <c:pt idx="10">
                  <c:v>48.101000000000006</c:v>
                </c:pt>
                <c:pt idx="11">
                  <c:v>133.56200000000001</c:v>
                </c:pt>
                <c:pt idx="12">
                  <c:v>88.73</c:v>
                </c:pt>
                <c:pt idx="13">
                  <c:v>35.959000000000003</c:v>
                </c:pt>
                <c:pt idx="14">
                  <c:v>34.137700000000002</c:v>
                </c:pt>
                <c:pt idx="15">
                  <c:v>194.27200000000002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177.46</c:v>
                </c:pt>
                <c:pt idx="97">
                  <c:v>72.852000000000004</c:v>
                </c:pt>
                <c:pt idx="98">
                  <c:v>23.817</c:v>
                </c:pt>
                <c:pt idx="99">
                  <c:v>14.944000000000001</c:v>
                </c:pt>
                <c:pt idx="100">
                  <c:v>14.944000000000001</c:v>
                </c:pt>
                <c:pt idx="101">
                  <c:v>28.954000000000001</c:v>
                </c:pt>
                <c:pt idx="102">
                  <c:v>45.766000000000005</c:v>
                </c:pt>
                <c:pt idx="103">
                  <c:v>69.116</c:v>
                </c:pt>
                <c:pt idx="104">
                  <c:v>57.441000000000003</c:v>
                </c:pt>
                <c:pt idx="105">
                  <c:v>14.010000000000002</c:v>
                </c:pt>
                <c:pt idx="106">
                  <c:v>19.614000000000001</c:v>
                </c:pt>
                <c:pt idx="107">
                  <c:v>15.411000000000001</c:v>
                </c:pt>
                <c:pt idx="108">
                  <c:v>1.401</c:v>
                </c:pt>
                <c:pt idx="109">
                  <c:v>44.832000000000001</c:v>
                </c:pt>
                <c:pt idx="110">
                  <c:v>0.65380000000000005</c:v>
                </c:pt>
                <c:pt idx="111">
                  <c:v>11.208</c:v>
                </c:pt>
                <c:pt idx="112">
                  <c:v>13.076000000000001</c:v>
                </c:pt>
                <c:pt idx="113">
                  <c:v>46.7</c:v>
                </c:pt>
                <c:pt idx="114">
                  <c:v>22.416</c:v>
                </c:pt>
                <c:pt idx="115">
                  <c:v>29.888000000000002</c:v>
                </c:pt>
                <c:pt idx="116">
                  <c:v>28.487000000000002</c:v>
                </c:pt>
                <c:pt idx="117">
                  <c:v>16.812000000000001</c:v>
                </c:pt>
                <c:pt idx="118">
                  <c:v>29.888000000000002</c:v>
                </c:pt>
                <c:pt idx="119">
                  <c:v>46.7</c:v>
                </c:pt>
                <c:pt idx="120">
                  <c:v>112.08000000000001</c:v>
                </c:pt>
                <c:pt idx="121">
                  <c:v>33.157000000000004</c:v>
                </c:pt>
                <c:pt idx="122">
                  <c:v>26.152000000000001</c:v>
                </c:pt>
                <c:pt idx="123">
                  <c:v>16.812000000000001</c:v>
                </c:pt>
                <c:pt idx="124">
                  <c:v>7.0050000000000008</c:v>
                </c:pt>
                <c:pt idx="125">
                  <c:v>20.081</c:v>
                </c:pt>
                <c:pt idx="126">
                  <c:v>17.9328</c:v>
                </c:pt>
                <c:pt idx="127">
                  <c:v>54.639000000000003</c:v>
                </c:pt>
                <c:pt idx="128">
                  <c:v>0</c:v>
                </c:pt>
                <c:pt idx="129">
                  <c:v>0</c:v>
                </c:pt>
                <c:pt idx="130">
                  <c:v>0</c:v>
                </c:pt>
                <c:pt idx="131">
                  <c:v>0</c:v>
                </c:pt>
                <c:pt idx="132">
                  <c:v>0</c:v>
                </c:pt>
                <c:pt idx="133">
                  <c:v>0</c:v>
                </c:pt>
                <c:pt idx="134">
                  <c:v>0</c:v>
                </c:pt>
                <c:pt idx="135">
                  <c:v>55.106000000000002</c:v>
                </c:pt>
                <c:pt idx="136">
                  <c:v>40.629000000000005</c:v>
                </c:pt>
                <c:pt idx="137">
                  <c:v>31.615900000000003</c:v>
                </c:pt>
                <c:pt idx="138">
                  <c:v>0.93400000000000005</c:v>
                </c:pt>
                <c:pt idx="139">
                  <c:v>10.0405</c:v>
                </c:pt>
                <c:pt idx="140">
                  <c:v>7.0983999999999998</c:v>
                </c:pt>
                <c:pt idx="141">
                  <c:v>14.010000000000002</c:v>
                </c:pt>
                <c:pt idx="142">
                  <c:v>14.010000000000002</c:v>
                </c:pt>
                <c:pt idx="143">
                  <c:v>48.568000000000005</c:v>
                </c:pt>
                <c:pt idx="144">
                  <c:v>18.213000000000001</c:v>
                </c:pt>
                <c:pt idx="145">
                  <c:v>24.284000000000002</c:v>
                </c:pt>
                <c:pt idx="146">
                  <c:v>7.0050000000000008</c:v>
                </c:pt>
                <c:pt idx="147">
                  <c:v>20.548000000000002</c:v>
                </c:pt>
                <c:pt idx="148">
                  <c:v>29.888000000000002</c:v>
                </c:pt>
              </c:numCache>
            </c:numRef>
          </c:xVal>
          <c:yVal>
            <c:numRef>
              <c:f>'Well and spring data'!$AR$7:$AR$155</c:f>
              <c:numCache>
                <c:formatCode>General</c:formatCode>
                <c:ptCount val="149"/>
                <c:pt idx="16">
                  <c:v>3.2000000000000001E-2</c:v>
                </c:pt>
                <c:pt idx="17">
                  <c:v>3.3000000000000002E-2</c:v>
                </c:pt>
                <c:pt idx="18">
                  <c:v>2.8000000000000001E-2</c:v>
                </c:pt>
                <c:pt idx="19">
                  <c:v>1.6E-2</c:v>
                </c:pt>
                <c:pt idx="20">
                  <c:v>1.4999999999999999E-2</c:v>
                </c:pt>
                <c:pt idx="21">
                  <c:v>6.0000000000000001E-3</c:v>
                </c:pt>
                <c:pt idx="22">
                  <c:v>3.6999999999999998E-2</c:v>
                </c:pt>
                <c:pt idx="23">
                  <c:v>1.4999999999999999E-2</c:v>
                </c:pt>
                <c:pt idx="24">
                  <c:v>3.5999999999999997E-2</c:v>
                </c:pt>
                <c:pt idx="25">
                  <c:v>3.1E-2</c:v>
                </c:pt>
                <c:pt idx="26">
                  <c:v>0.03</c:v>
                </c:pt>
                <c:pt idx="27">
                  <c:v>1.2999999999999999E-2</c:v>
                </c:pt>
                <c:pt idx="28">
                  <c:v>8.0000000000000002E-3</c:v>
                </c:pt>
                <c:pt idx="29">
                  <c:v>1.7999999999999999E-2</c:v>
                </c:pt>
                <c:pt idx="30">
                  <c:v>1.4E-2</c:v>
                </c:pt>
                <c:pt idx="31">
                  <c:v>6.9000000000000006E-2</c:v>
                </c:pt>
                <c:pt idx="32">
                  <c:v>1E-3</c:v>
                </c:pt>
                <c:pt idx="33">
                  <c:v>1.2999999999999999E-2</c:v>
                </c:pt>
                <c:pt idx="34">
                  <c:v>2.1999999999999999E-2</c:v>
                </c:pt>
                <c:pt idx="35">
                  <c:v>1E-3</c:v>
                </c:pt>
                <c:pt idx="36">
                  <c:v>7.0000000000000001E-3</c:v>
                </c:pt>
                <c:pt idx="37">
                  <c:v>4.4999999999999998E-2</c:v>
                </c:pt>
                <c:pt idx="38">
                  <c:v>5.3999999999999999E-2</c:v>
                </c:pt>
                <c:pt idx="39">
                  <c:v>1.6E-2</c:v>
                </c:pt>
                <c:pt idx="40">
                  <c:v>2.1999999999999999E-2</c:v>
                </c:pt>
                <c:pt idx="41">
                  <c:v>4.5999999999999999E-2</c:v>
                </c:pt>
                <c:pt idx="42">
                  <c:v>1.7000000000000001E-2</c:v>
                </c:pt>
                <c:pt idx="43">
                  <c:v>1.7000000000000001E-2</c:v>
                </c:pt>
                <c:pt idx="44">
                  <c:v>1.4999999999999999E-2</c:v>
                </c:pt>
                <c:pt idx="45">
                  <c:v>2.3E-2</c:v>
                </c:pt>
                <c:pt idx="46">
                  <c:v>1.7999999999999999E-2</c:v>
                </c:pt>
                <c:pt idx="47">
                  <c:v>1.6E-2</c:v>
                </c:pt>
                <c:pt idx="48">
                  <c:v>0.01</c:v>
                </c:pt>
                <c:pt idx="49">
                  <c:v>4.0000000000000001E-3</c:v>
                </c:pt>
                <c:pt idx="50">
                  <c:v>0</c:v>
                </c:pt>
                <c:pt idx="51">
                  <c:v>1E-3</c:v>
                </c:pt>
                <c:pt idx="52">
                  <c:v>1E-3</c:v>
                </c:pt>
                <c:pt idx="53">
                  <c:v>0</c:v>
                </c:pt>
                <c:pt idx="54">
                  <c:v>0</c:v>
                </c:pt>
                <c:pt idx="55">
                  <c:v>0.36299999999999999</c:v>
                </c:pt>
                <c:pt idx="56">
                  <c:v>0</c:v>
                </c:pt>
                <c:pt idx="57">
                  <c:v>1.4E-2</c:v>
                </c:pt>
                <c:pt idx="58">
                  <c:v>0.10299999999999999</c:v>
                </c:pt>
                <c:pt idx="59">
                  <c:v>7.2999999999999995E-2</c:v>
                </c:pt>
                <c:pt idx="60">
                  <c:v>0.09</c:v>
                </c:pt>
                <c:pt idx="61">
                  <c:v>6.8000000000000005E-2</c:v>
                </c:pt>
                <c:pt idx="62">
                  <c:v>1.7999999999999999E-2</c:v>
                </c:pt>
                <c:pt idx="63">
                  <c:v>3.3000000000000002E-2</c:v>
                </c:pt>
                <c:pt idx="64">
                  <c:v>0.01</c:v>
                </c:pt>
                <c:pt idx="65">
                  <c:v>8.9999999999999993E-3</c:v>
                </c:pt>
                <c:pt idx="66">
                  <c:v>8.9999999999999993E-3</c:v>
                </c:pt>
                <c:pt idx="67">
                  <c:v>8.5000000000000006E-2</c:v>
                </c:pt>
                <c:pt idx="68">
                  <c:v>0.371</c:v>
                </c:pt>
                <c:pt idx="69">
                  <c:v>1.0999999999999999E-2</c:v>
                </c:pt>
                <c:pt idx="70">
                  <c:v>0.27</c:v>
                </c:pt>
                <c:pt idx="71">
                  <c:v>4.8000000000000001E-2</c:v>
                </c:pt>
                <c:pt idx="72">
                  <c:v>9.1999999999999998E-2</c:v>
                </c:pt>
                <c:pt idx="73">
                  <c:v>2.3E-2</c:v>
                </c:pt>
                <c:pt idx="74">
                  <c:v>1.2999999999999999E-2</c:v>
                </c:pt>
                <c:pt idx="75">
                  <c:v>1.7000000000000001E-2</c:v>
                </c:pt>
                <c:pt idx="76">
                  <c:v>0.154</c:v>
                </c:pt>
                <c:pt idx="77">
                  <c:v>1.7000000000000001E-2</c:v>
                </c:pt>
                <c:pt idx="78">
                  <c:v>4.4999999999999998E-2</c:v>
                </c:pt>
                <c:pt idx="79">
                  <c:v>0</c:v>
                </c:pt>
                <c:pt idx="80">
                  <c:v>3.6999999999999998E-2</c:v>
                </c:pt>
                <c:pt idx="81">
                  <c:v>1.4E-2</c:v>
                </c:pt>
                <c:pt idx="82">
                  <c:v>0.06</c:v>
                </c:pt>
                <c:pt idx="83">
                  <c:v>2.9000000000000001E-2</c:v>
                </c:pt>
                <c:pt idx="84">
                  <c:v>3.4000000000000002E-2</c:v>
                </c:pt>
                <c:pt idx="85">
                  <c:v>3.7999999999999999E-2</c:v>
                </c:pt>
                <c:pt idx="86">
                  <c:v>2.1999999999999999E-2</c:v>
                </c:pt>
                <c:pt idx="87">
                  <c:v>3.2000000000000001E-2</c:v>
                </c:pt>
                <c:pt idx="88">
                  <c:v>1.2999999999999999E-2</c:v>
                </c:pt>
                <c:pt idx="89">
                  <c:v>5.7000000000000002E-2</c:v>
                </c:pt>
                <c:pt idx="90">
                  <c:v>2.1999999999999999E-2</c:v>
                </c:pt>
                <c:pt idx="91">
                  <c:v>1.7000000000000001E-2</c:v>
                </c:pt>
                <c:pt idx="92">
                  <c:v>1.4999999999999999E-2</c:v>
                </c:pt>
                <c:pt idx="93">
                  <c:v>2.8000000000000001E-2</c:v>
                </c:pt>
                <c:pt idx="94">
                  <c:v>2.9000000000000001E-2</c:v>
                </c:pt>
                <c:pt idx="95">
                  <c:v>6.8000000000000005E-2</c:v>
                </c:pt>
                <c:pt idx="128">
                  <c:v>0.53600000000000003</c:v>
                </c:pt>
                <c:pt idx="129">
                  <c:v>1.218</c:v>
                </c:pt>
                <c:pt idx="130">
                  <c:v>0.13900000000000001</c:v>
                </c:pt>
                <c:pt idx="131">
                  <c:v>0.13600000000000001</c:v>
                </c:pt>
                <c:pt idx="132">
                  <c:v>0.42799999999999999</c:v>
                </c:pt>
                <c:pt idx="133">
                  <c:v>2.8000000000000001E-2</c:v>
                </c:pt>
                <c:pt idx="134">
                  <c:v>3.5000000000000003E-2</c:v>
                </c:pt>
              </c:numCache>
            </c:numRef>
          </c:yVal>
          <c:smooth val="0"/>
          <c:extLst>
            <c:ext xmlns:c16="http://schemas.microsoft.com/office/drawing/2014/chart" uri="{C3380CC4-5D6E-409C-BE32-E72D297353CC}">
              <c16:uniqueId val="{00000001-1459-4E06-9D2E-7DBB4C0D4452}"/>
            </c:ext>
          </c:extLst>
        </c:ser>
        <c:dLbls>
          <c:showLegendKey val="0"/>
          <c:showVal val="0"/>
          <c:showCatName val="0"/>
          <c:showSerName val="0"/>
          <c:showPercent val="0"/>
          <c:showBubbleSize val="0"/>
        </c:dLbls>
        <c:axId val="1439235407"/>
        <c:axId val="1439241647"/>
      </c:scatterChart>
      <c:valAx>
        <c:axId val="1439235407"/>
        <c:scaling>
          <c:orientation val="minMax"/>
          <c:max val="0.1"/>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Al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Si vs Mn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data'!$AM$158:$AM$234</c:f>
              <c:numCache>
                <c:formatCode>General</c:formatCode>
                <c:ptCount val="77"/>
                <c:pt idx="0">
                  <c:v>7.845600000000001</c:v>
                </c:pt>
                <c:pt idx="1">
                  <c:v>7.9390000000000001</c:v>
                </c:pt>
                <c:pt idx="2">
                  <c:v>41.096000000000004</c:v>
                </c:pt>
                <c:pt idx="3">
                  <c:v>1.401</c:v>
                </c:pt>
                <c:pt idx="4">
                  <c:v>25.218</c:v>
                </c:pt>
                <c:pt idx="5">
                  <c:v>18.213000000000001</c:v>
                </c:pt>
                <c:pt idx="6">
                  <c:v>10.274000000000001</c:v>
                </c:pt>
                <c:pt idx="7">
                  <c:v>11.675000000000001</c:v>
                </c:pt>
                <c:pt idx="8">
                  <c:v>11.675000000000001</c:v>
                </c:pt>
                <c:pt idx="9">
                  <c:v>30.355</c:v>
                </c:pt>
                <c:pt idx="10">
                  <c:v>28.020000000000003</c:v>
                </c:pt>
                <c:pt idx="11">
                  <c:v>37.827000000000005</c:v>
                </c:pt>
                <c:pt idx="12">
                  <c:v>19.147000000000002</c:v>
                </c:pt>
                <c:pt idx="13">
                  <c:v>19.614000000000001</c:v>
                </c:pt>
                <c:pt idx="14">
                  <c:v>28.627099999999999</c:v>
                </c:pt>
                <c:pt idx="15">
                  <c:v>43.431000000000004</c:v>
                </c:pt>
                <c:pt idx="16">
                  <c:v>81.725000000000009</c:v>
                </c:pt>
                <c:pt idx="17">
                  <c:v>70.51700000000001</c:v>
                </c:pt>
                <c:pt idx="18">
                  <c:v>57.441000000000003</c:v>
                </c:pt>
                <c:pt idx="19">
                  <c:v>113.01400000000001</c:v>
                </c:pt>
                <c:pt idx="20">
                  <c:v>38.294000000000004</c:v>
                </c:pt>
                <c:pt idx="21">
                  <c:v>56.040000000000006</c:v>
                </c:pt>
                <c:pt idx="22">
                  <c:v>92.466000000000008</c:v>
                </c:pt>
                <c:pt idx="23">
                  <c:v>63.512</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xVal>
          <c:yVal>
            <c:numRef>
              <c:f>'Well and spring data'!$AT$158:$AT$234</c:f>
              <c:numCache>
                <c:formatCode>General</c:formatCode>
                <c:ptCount val="77"/>
                <c:pt idx="24">
                  <c:v>5.0000000000000001E-3</c:v>
                </c:pt>
                <c:pt idx="25">
                  <c:v>2.1999999999999999E-2</c:v>
                </c:pt>
                <c:pt idx="26">
                  <c:v>0</c:v>
                </c:pt>
                <c:pt idx="27">
                  <c:v>0</c:v>
                </c:pt>
                <c:pt idx="28">
                  <c:v>0.23799999999999999</c:v>
                </c:pt>
                <c:pt idx="29">
                  <c:v>2.1999999999999999E-2</c:v>
                </c:pt>
                <c:pt idx="30">
                  <c:v>0.221</c:v>
                </c:pt>
                <c:pt idx="31">
                  <c:v>8.5999999999999993E-2</c:v>
                </c:pt>
                <c:pt idx="32">
                  <c:v>5.0999999999999997E-2</c:v>
                </c:pt>
                <c:pt idx="33">
                  <c:v>0</c:v>
                </c:pt>
                <c:pt idx="34">
                  <c:v>7.9000000000000001E-2</c:v>
                </c:pt>
                <c:pt idx="35">
                  <c:v>1.7000000000000001E-2</c:v>
                </c:pt>
                <c:pt idx="36">
                  <c:v>3.0000000000000001E-3</c:v>
                </c:pt>
              </c:numCache>
            </c:numRef>
          </c:yVal>
          <c:smooth val="0"/>
          <c:extLst>
            <c:ext xmlns:c16="http://schemas.microsoft.com/office/drawing/2014/chart" uri="{C3380CC4-5D6E-409C-BE32-E72D297353CC}">
              <c16:uniqueId val="{00000000-D106-4EFC-A983-36017C5F7B5B}"/>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data'!$AO$7:$AO$155</c:f>
              <c:numCache>
                <c:formatCode>General</c:formatCode>
                <c:ptCount val="149"/>
                <c:pt idx="0">
                  <c:v>43</c:v>
                </c:pt>
                <c:pt idx="1">
                  <c:v>28</c:v>
                </c:pt>
                <c:pt idx="2">
                  <c:v>33</c:v>
                </c:pt>
                <c:pt idx="3">
                  <c:v>103</c:v>
                </c:pt>
                <c:pt idx="4">
                  <c:v>169</c:v>
                </c:pt>
                <c:pt idx="5">
                  <c:v>109</c:v>
                </c:pt>
                <c:pt idx="6">
                  <c:v>165</c:v>
                </c:pt>
                <c:pt idx="7">
                  <c:v>56</c:v>
                </c:pt>
                <c:pt idx="8">
                  <c:v>28</c:v>
                </c:pt>
                <c:pt idx="9">
                  <c:v>71</c:v>
                </c:pt>
                <c:pt idx="10">
                  <c:v>103</c:v>
                </c:pt>
                <c:pt idx="11">
                  <c:v>286</c:v>
                </c:pt>
                <c:pt idx="12">
                  <c:v>190</c:v>
                </c:pt>
                <c:pt idx="13">
                  <c:v>77</c:v>
                </c:pt>
                <c:pt idx="14">
                  <c:v>73.099999999999994</c:v>
                </c:pt>
                <c:pt idx="15">
                  <c:v>416</c:v>
                </c:pt>
                <c:pt idx="96">
                  <c:v>380</c:v>
                </c:pt>
                <c:pt idx="97">
                  <c:v>156</c:v>
                </c:pt>
                <c:pt idx="98">
                  <c:v>51</c:v>
                </c:pt>
                <c:pt idx="99">
                  <c:v>32</c:v>
                </c:pt>
                <c:pt idx="100">
                  <c:v>32</c:v>
                </c:pt>
                <c:pt idx="101">
                  <c:v>62</c:v>
                </c:pt>
                <c:pt idx="102">
                  <c:v>98</c:v>
                </c:pt>
                <c:pt idx="103">
                  <c:v>148</c:v>
                </c:pt>
                <c:pt idx="104">
                  <c:v>123</c:v>
                </c:pt>
                <c:pt idx="105">
                  <c:v>30</c:v>
                </c:pt>
                <c:pt idx="106">
                  <c:v>42</c:v>
                </c:pt>
                <c:pt idx="107">
                  <c:v>33</c:v>
                </c:pt>
                <c:pt idx="108">
                  <c:v>3</c:v>
                </c:pt>
                <c:pt idx="109">
                  <c:v>96</c:v>
                </c:pt>
                <c:pt idx="110">
                  <c:v>1.4</c:v>
                </c:pt>
                <c:pt idx="111">
                  <c:v>24</c:v>
                </c:pt>
                <c:pt idx="112">
                  <c:v>28</c:v>
                </c:pt>
                <c:pt idx="113">
                  <c:v>100</c:v>
                </c:pt>
                <c:pt idx="114">
                  <c:v>48</c:v>
                </c:pt>
                <c:pt idx="115">
                  <c:v>64</c:v>
                </c:pt>
                <c:pt idx="116">
                  <c:v>61</c:v>
                </c:pt>
                <c:pt idx="117">
                  <c:v>36</c:v>
                </c:pt>
                <c:pt idx="118">
                  <c:v>64</c:v>
                </c:pt>
                <c:pt idx="119">
                  <c:v>100</c:v>
                </c:pt>
                <c:pt idx="120">
                  <c:v>240</c:v>
                </c:pt>
                <c:pt idx="121">
                  <c:v>71</c:v>
                </c:pt>
                <c:pt idx="122">
                  <c:v>56</c:v>
                </c:pt>
                <c:pt idx="123">
                  <c:v>36</c:v>
                </c:pt>
                <c:pt idx="124">
                  <c:v>15</c:v>
                </c:pt>
                <c:pt idx="125">
                  <c:v>43</c:v>
                </c:pt>
                <c:pt idx="126">
                  <c:v>38.4</c:v>
                </c:pt>
                <c:pt idx="127">
                  <c:v>117</c:v>
                </c:pt>
                <c:pt idx="135">
                  <c:v>118</c:v>
                </c:pt>
                <c:pt idx="136">
                  <c:v>87</c:v>
                </c:pt>
                <c:pt idx="137">
                  <c:v>67.7</c:v>
                </c:pt>
                <c:pt idx="138">
                  <c:v>2</c:v>
                </c:pt>
                <c:pt idx="139">
                  <c:v>21.5</c:v>
                </c:pt>
                <c:pt idx="140">
                  <c:v>15.2</c:v>
                </c:pt>
                <c:pt idx="141">
                  <c:v>30</c:v>
                </c:pt>
                <c:pt idx="142">
                  <c:v>30</c:v>
                </c:pt>
                <c:pt idx="143">
                  <c:v>104</c:v>
                </c:pt>
                <c:pt idx="144">
                  <c:v>39</c:v>
                </c:pt>
                <c:pt idx="145">
                  <c:v>52</c:v>
                </c:pt>
                <c:pt idx="146">
                  <c:v>15</c:v>
                </c:pt>
                <c:pt idx="147">
                  <c:v>44</c:v>
                </c:pt>
                <c:pt idx="148">
                  <c:v>64</c:v>
                </c:pt>
              </c:numCache>
            </c:numRef>
          </c:xVal>
          <c:yVal>
            <c:numRef>
              <c:f>'Well and spring data'!$AT$7:$AT$155</c:f>
              <c:numCache>
                <c:formatCode>General</c:formatCode>
                <c:ptCount val="149"/>
                <c:pt idx="16">
                  <c:v>6.0000000000000001E-3</c:v>
                </c:pt>
                <c:pt idx="17">
                  <c:v>0.14399999999999999</c:v>
                </c:pt>
                <c:pt idx="18">
                  <c:v>7.1999999999999995E-2</c:v>
                </c:pt>
                <c:pt idx="19">
                  <c:v>0.182</c:v>
                </c:pt>
                <c:pt idx="20">
                  <c:v>2E-3</c:v>
                </c:pt>
                <c:pt idx="21">
                  <c:v>0</c:v>
                </c:pt>
                <c:pt idx="22">
                  <c:v>1.0999999999999999E-2</c:v>
                </c:pt>
                <c:pt idx="23">
                  <c:v>1.0999999999999999E-2</c:v>
                </c:pt>
                <c:pt idx="24">
                  <c:v>7.0000000000000001E-3</c:v>
                </c:pt>
                <c:pt idx="25">
                  <c:v>0.30199999999999999</c:v>
                </c:pt>
                <c:pt idx="26">
                  <c:v>1E-3</c:v>
                </c:pt>
                <c:pt idx="27">
                  <c:v>1.2130000000000001</c:v>
                </c:pt>
                <c:pt idx="28">
                  <c:v>0.26300000000000001</c:v>
                </c:pt>
                <c:pt idx="29">
                  <c:v>6.0000000000000001E-3</c:v>
                </c:pt>
                <c:pt idx="30">
                  <c:v>1E-3</c:v>
                </c:pt>
                <c:pt idx="31">
                  <c:v>0.02</c:v>
                </c:pt>
                <c:pt idx="32">
                  <c:v>0</c:v>
                </c:pt>
                <c:pt idx="33">
                  <c:v>1E-3</c:v>
                </c:pt>
                <c:pt idx="34">
                  <c:v>1E-3</c:v>
                </c:pt>
                <c:pt idx="35">
                  <c:v>3.0000000000000001E-3</c:v>
                </c:pt>
                <c:pt idx="36">
                  <c:v>1E-3</c:v>
                </c:pt>
                <c:pt idx="37">
                  <c:v>6.0000000000000001E-3</c:v>
                </c:pt>
                <c:pt idx="38">
                  <c:v>5.0000000000000001E-3</c:v>
                </c:pt>
                <c:pt idx="39">
                  <c:v>2.9000000000000001E-2</c:v>
                </c:pt>
                <c:pt idx="40">
                  <c:v>5.0000000000000001E-3</c:v>
                </c:pt>
                <c:pt idx="41">
                  <c:v>5.2999999999999999E-2</c:v>
                </c:pt>
                <c:pt idx="42">
                  <c:v>5.0000000000000001E-3</c:v>
                </c:pt>
                <c:pt idx="43">
                  <c:v>0.14000000000000001</c:v>
                </c:pt>
                <c:pt idx="44">
                  <c:v>1.4999999999999999E-2</c:v>
                </c:pt>
                <c:pt idx="45">
                  <c:v>8.0000000000000002E-3</c:v>
                </c:pt>
                <c:pt idx="46">
                  <c:v>1.5469999999999999</c:v>
                </c:pt>
                <c:pt idx="47">
                  <c:v>0.20300000000000001</c:v>
                </c:pt>
                <c:pt idx="48">
                  <c:v>1E-3</c:v>
                </c:pt>
                <c:pt idx="49">
                  <c:v>0</c:v>
                </c:pt>
                <c:pt idx="50">
                  <c:v>0</c:v>
                </c:pt>
                <c:pt idx="51">
                  <c:v>0</c:v>
                </c:pt>
                <c:pt idx="52">
                  <c:v>0</c:v>
                </c:pt>
                <c:pt idx="53">
                  <c:v>0</c:v>
                </c:pt>
                <c:pt idx="54">
                  <c:v>0</c:v>
                </c:pt>
                <c:pt idx="55">
                  <c:v>0.121</c:v>
                </c:pt>
                <c:pt idx="56">
                  <c:v>1E-3</c:v>
                </c:pt>
                <c:pt idx="57">
                  <c:v>2.8000000000000001E-2</c:v>
                </c:pt>
                <c:pt idx="58">
                  <c:v>6.0000000000000001E-3</c:v>
                </c:pt>
                <c:pt idx="59">
                  <c:v>9.2999999999999999E-2</c:v>
                </c:pt>
                <c:pt idx="60">
                  <c:v>1.617</c:v>
                </c:pt>
                <c:pt idx="61">
                  <c:v>4.0000000000000001E-3</c:v>
                </c:pt>
                <c:pt idx="62">
                  <c:v>1E-3</c:v>
                </c:pt>
                <c:pt idx="63">
                  <c:v>0.13100000000000001</c:v>
                </c:pt>
                <c:pt idx="64">
                  <c:v>1E-3</c:v>
                </c:pt>
                <c:pt idx="65">
                  <c:v>1E-3</c:v>
                </c:pt>
                <c:pt idx="66">
                  <c:v>6.0000000000000001E-3</c:v>
                </c:pt>
                <c:pt idx="67">
                  <c:v>2.4E-2</c:v>
                </c:pt>
                <c:pt idx="68">
                  <c:v>3.2000000000000001E-2</c:v>
                </c:pt>
                <c:pt idx="69">
                  <c:v>0.12</c:v>
                </c:pt>
                <c:pt idx="70">
                  <c:v>0.219</c:v>
                </c:pt>
                <c:pt idx="71">
                  <c:v>8.9999999999999993E-3</c:v>
                </c:pt>
                <c:pt idx="72">
                  <c:v>0.01</c:v>
                </c:pt>
                <c:pt idx="73">
                  <c:v>0.91500000000000004</c:v>
                </c:pt>
                <c:pt idx="74">
                  <c:v>2.54</c:v>
                </c:pt>
                <c:pt idx="75">
                  <c:v>1.04</c:v>
                </c:pt>
                <c:pt idx="76">
                  <c:v>0.311</c:v>
                </c:pt>
                <c:pt idx="77">
                  <c:v>1.0780000000000001</c:v>
                </c:pt>
                <c:pt idx="78">
                  <c:v>0.78800000000000003</c:v>
                </c:pt>
                <c:pt idx="79">
                  <c:v>0.249</c:v>
                </c:pt>
                <c:pt idx="80">
                  <c:v>0.73799999999999999</c:v>
                </c:pt>
                <c:pt idx="81">
                  <c:v>1.7809999999999999</c:v>
                </c:pt>
                <c:pt idx="82">
                  <c:v>0.70499999999999996</c:v>
                </c:pt>
                <c:pt idx="83">
                  <c:v>0.27500000000000002</c:v>
                </c:pt>
                <c:pt idx="84">
                  <c:v>1.099</c:v>
                </c:pt>
                <c:pt idx="85">
                  <c:v>5.5E-2</c:v>
                </c:pt>
                <c:pt idx="86">
                  <c:v>8.0000000000000002E-3</c:v>
                </c:pt>
                <c:pt idx="87">
                  <c:v>6.0000000000000001E-3</c:v>
                </c:pt>
                <c:pt idx="88">
                  <c:v>2.5999999999999999E-2</c:v>
                </c:pt>
                <c:pt idx="89">
                  <c:v>7.0000000000000001E-3</c:v>
                </c:pt>
                <c:pt idx="90">
                  <c:v>1.1930000000000001</c:v>
                </c:pt>
                <c:pt idx="91">
                  <c:v>8.0000000000000002E-3</c:v>
                </c:pt>
                <c:pt idx="92">
                  <c:v>5.0999999999999997E-2</c:v>
                </c:pt>
                <c:pt idx="93">
                  <c:v>0.03</c:v>
                </c:pt>
                <c:pt idx="94">
                  <c:v>4.0000000000000001E-3</c:v>
                </c:pt>
                <c:pt idx="95">
                  <c:v>5.7000000000000002E-2</c:v>
                </c:pt>
                <c:pt idx="128">
                  <c:v>4.3999999999999997E-2</c:v>
                </c:pt>
                <c:pt idx="129">
                  <c:v>0.217</c:v>
                </c:pt>
                <c:pt idx="130">
                  <c:v>1.202</c:v>
                </c:pt>
                <c:pt idx="131">
                  <c:v>1.2529999999999999</c:v>
                </c:pt>
                <c:pt idx="132">
                  <c:v>2.3E-2</c:v>
                </c:pt>
                <c:pt idx="133">
                  <c:v>2.5999999999999999E-2</c:v>
                </c:pt>
                <c:pt idx="134">
                  <c:v>5.7000000000000002E-2</c:v>
                </c:pt>
              </c:numCache>
            </c:numRef>
          </c:yVal>
          <c:smooth val="0"/>
          <c:extLst>
            <c:ext xmlns:c16="http://schemas.microsoft.com/office/drawing/2014/chart" uri="{C3380CC4-5D6E-409C-BE32-E72D297353CC}">
              <c16:uniqueId val="{00000001-D106-4EFC-A983-36017C5F7B5B}"/>
            </c:ext>
          </c:extLst>
        </c:ser>
        <c:dLbls>
          <c:showLegendKey val="0"/>
          <c:showVal val="0"/>
          <c:showCatName val="0"/>
          <c:showSerName val="0"/>
          <c:showPercent val="0"/>
          <c:showBubbleSize val="0"/>
        </c:dLbls>
        <c:axId val="1439235407"/>
        <c:axId val="1439241647"/>
      </c:scatterChart>
      <c:valAx>
        <c:axId val="1439235407"/>
        <c:scaling>
          <c:orientation val="minMax"/>
          <c:max val="0.1"/>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Mn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Si vs Ca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strRef>
              <c:f>'Correlation graphs by type'!$BM$19</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'Well and spring data'!$AM$158:$AM$234</c:f>
              <c:numCache>
                <c:formatCode>General</c:formatCode>
                <c:ptCount val="77"/>
                <c:pt idx="0">
                  <c:v>7.845600000000001</c:v>
                </c:pt>
                <c:pt idx="1">
                  <c:v>7.9390000000000001</c:v>
                </c:pt>
                <c:pt idx="2">
                  <c:v>41.096000000000004</c:v>
                </c:pt>
                <c:pt idx="3">
                  <c:v>1.401</c:v>
                </c:pt>
                <c:pt idx="4">
                  <c:v>25.218</c:v>
                </c:pt>
                <c:pt idx="5">
                  <c:v>18.213000000000001</c:v>
                </c:pt>
                <c:pt idx="6">
                  <c:v>10.274000000000001</c:v>
                </c:pt>
                <c:pt idx="7">
                  <c:v>11.675000000000001</c:v>
                </c:pt>
                <c:pt idx="8">
                  <c:v>11.675000000000001</c:v>
                </c:pt>
                <c:pt idx="9">
                  <c:v>30.355</c:v>
                </c:pt>
                <c:pt idx="10">
                  <c:v>28.020000000000003</c:v>
                </c:pt>
                <c:pt idx="11">
                  <c:v>37.827000000000005</c:v>
                </c:pt>
                <c:pt idx="12">
                  <c:v>19.147000000000002</c:v>
                </c:pt>
                <c:pt idx="13">
                  <c:v>19.614000000000001</c:v>
                </c:pt>
                <c:pt idx="14">
                  <c:v>28.627099999999999</c:v>
                </c:pt>
                <c:pt idx="15">
                  <c:v>43.431000000000004</c:v>
                </c:pt>
                <c:pt idx="16">
                  <c:v>81.725000000000009</c:v>
                </c:pt>
                <c:pt idx="17">
                  <c:v>70.51700000000001</c:v>
                </c:pt>
                <c:pt idx="18">
                  <c:v>57.441000000000003</c:v>
                </c:pt>
                <c:pt idx="19">
                  <c:v>113.01400000000001</c:v>
                </c:pt>
                <c:pt idx="20">
                  <c:v>38.294000000000004</c:v>
                </c:pt>
                <c:pt idx="21">
                  <c:v>56.040000000000006</c:v>
                </c:pt>
                <c:pt idx="22">
                  <c:v>92.466000000000008</c:v>
                </c:pt>
                <c:pt idx="23">
                  <c:v>63.512</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xVal>
          <c:yVal>
            <c:numRef>
              <c:f>'Well and spring data'!$X$158:$X$234</c:f>
              <c:numCache>
                <c:formatCode>General</c:formatCode>
                <c:ptCount val="77"/>
                <c:pt idx="0">
                  <c:v>136</c:v>
                </c:pt>
                <c:pt idx="1">
                  <c:v>130</c:v>
                </c:pt>
                <c:pt idx="2">
                  <c:v>48</c:v>
                </c:pt>
                <c:pt idx="3">
                  <c:v>380</c:v>
                </c:pt>
                <c:pt idx="4">
                  <c:v>56</c:v>
                </c:pt>
                <c:pt idx="5">
                  <c:v>42.4</c:v>
                </c:pt>
                <c:pt idx="6">
                  <c:v>126</c:v>
                </c:pt>
                <c:pt idx="7">
                  <c:v>79</c:v>
                </c:pt>
                <c:pt idx="8">
                  <c:v>88</c:v>
                </c:pt>
                <c:pt idx="9">
                  <c:v>44</c:v>
                </c:pt>
                <c:pt idx="10">
                  <c:v>6</c:v>
                </c:pt>
                <c:pt idx="11">
                  <c:v>97</c:v>
                </c:pt>
                <c:pt idx="12">
                  <c:v>130</c:v>
                </c:pt>
                <c:pt idx="13">
                  <c:v>210</c:v>
                </c:pt>
                <c:pt idx="14">
                  <c:v>212.3</c:v>
                </c:pt>
                <c:pt idx="15">
                  <c:v>235</c:v>
                </c:pt>
                <c:pt idx="16">
                  <c:v>25</c:v>
                </c:pt>
                <c:pt idx="17">
                  <c:v>34</c:v>
                </c:pt>
                <c:pt idx="18">
                  <c:v>39</c:v>
                </c:pt>
                <c:pt idx="19">
                  <c:v>78</c:v>
                </c:pt>
                <c:pt idx="20">
                  <c:v>26</c:v>
                </c:pt>
                <c:pt idx="21">
                  <c:v>16</c:v>
                </c:pt>
                <c:pt idx="22">
                  <c:v>50</c:v>
                </c:pt>
                <c:pt idx="23">
                  <c:v>266</c:v>
                </c:pt>
                <c:pt idx="24">
                  <c:v>155.19999999999999</c:v>
                </c:pt>
                <c:pt idx="25">
                  <c:v>97</c:v>
                </c:pt>
                <c:pt idx="26">
                  <c:v>39.5</c:v>
                </c:pt>
                <c:pt idx="27">
                  <c:v>11.6</c:v>
                </c:pt>
                <c:pt idx="28">
                  <c:v>208.9</c:v>
                </c:pt>
                <c:pt idx="29">
                  <c:v>25.7</c:v>
                </c:pt>
                <c:pt idx="30">
                  <c:v>107.9</c:v>
                </c:pt>
                <c:pt idx="31">
                  <c:v>95.4</c:v>
                </c:pt>
                <c:pt idx="32">
                  <c:v>56.3</c:v>
                </c:pt>
                <c:pt idx="33">
                  <c:v>32.6</c:v>
                </c:pt>
                <c:pt idx="34">
                  <c:v>96</c:v>
                </c:pt>
                <c:pt idx="35">
                  <c:v>60.4</c:v>
                </c:pt>
                <c:pt idx="36">
                  <c:v>109.3</c:v>
                </c:pt>
                <c:pt idx="37">
                  <c:v>42</c:v>
                </c:pt>
                <c:pt idx="38">
                  <c:v>77</c:v>
                </c:pt>
                <c:pt idx="39">
                  <c:v>38</c:v>
                </c:pt>
                <c:pt idx="40">
                  <c:v>38</c:v>
                </c:pt>
                <c:pt idx="41">
                  <c:v>52</c:v>
                </c:pt>
                <c:pt idx="42">
                  <c:v>40</c:v>
                </c:pt>
                <c:pt idx="43">
                  <c:v>83</c:v>
                </c:pt>
                <c:pt idx="44">
                  <c:v>58</c:v>
                </c:pt>
                <c:pt idx="45">
                  <c:v>18</c:v>
                </c:pt>
                <c:pt idx="46">
                  <c:v>58</c:v>
                </c:pt>
                <c:pt idx="47">
                  <c:v>21</c:v>
                </c:pt>
                <c:pt idx="48">
                  <c:v>100</c:v>
                </c:pt>
                <c:pt idx="49">
                  <c:v>96</c:v>
                </c:pt>
                <c:pt idx="50">
                  <c:v>90</c:v>
                </c:pt>
                <c:pt idx="51">
                  <c:v>800</c:v>
                </c:pt>
                <c:pt idx="52">
                  <c:v>4</c:v>
                </c:pt>
                <c:pt idx="53">
                  <c:v>146</c:v>
                </c:pt>
                <c:pt idx="54">
                  <c:v>37</c:v>
                </c:pt>
                <c:pt idx="55">
                  <c:v>58</c:v>
                </c:pt>
                <c:pt idx="56">
                  <c:v>75.099999999999994</c:v>
                </c:pt>
                <c:pt idx="57">
                  <c:v>69</c:v>
                </c:pt>
                <c:pt idx="58">
                  <c:v>212</c:v>
                </c:pt>
                <c:pt idx="59">
                  <c:v>170</c:v>
                </c:pt>
                <c:pt idx="60">
                  <c:v>240</c:v>
                </c:pt>
                <c:pt idx="61">
                  <c:v>175</c:v>
                </c:pt>
                <c:pt idx="62">
                  <c:v>208</c:v>
                </c:pt>
                <c:pt idx="63">
                  <c:v>38</c:v>
                </c:pt>
                <c:pt idx="64">
                  <c:v>170</c:v>
                </c:pt>
                <c:pt idx="65">
                  <c:v>494</c:v>
                </c:pt>
                <c:pt idx="66">
                  <c:v>5.4</c:v>
                </c:pt>
                <c:pt idx="67">
                  <c:v>98.2</c:v>
                </c:pt>
                <c:pt idx="68">
                  <c:v>284</c:v>
                </c:pt>
                <c:pt idx="69">
                  <c:v>251</c:v>
                </c:pt>
                <c:pt idx="70">
                  <c:v>324</c:v>
                </c:pt>
                <c:pt idx="71">
                  <c:v>135</c:v>
                </c:pt>
                <c:pt idx="72">
                  <c:v>200</c:v>
                </c:pt>
                <c:pt idx="73">
                  <c:v>160</c:v>
                </c:pt>
                <c:pt idx="74">
                  <c:v>83</c:v>
                </c:pt>
                <c:pt idx="75">
                  <c:v>100</c:v>
                </c:pt>
                <c:pt idx="76">
                  <c:v>1222</c:v>
                </c:pt>
              </c:numCache>
            </c:numRef>
          </c:yVal>
          <c:smooth val="0"/>
          <c:extLst>
            <c:ext xmlns:c16="http://schemas.microsoft.com/office/drawing/2014/chart" uri="{C3380CC4-5D6E-409C-BE32-E72D297353CC}">
              <c16:uniqueId val="{00000000-424E-4902-8D03-D956C192FD1D}"/>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(processed)'!$AM$6:$AM$164</c:f>
              <c:numCache>
                <c:formatCode>General</c:formatCode>
                <c:ptCount val="159"/>
                <c:pt idx="0">
                  <c:v>50</c:v>
                </c:pt>
                <c:pt idx="1">
                  <c:v>48</c:v>
                </c:pt>
                <c:pt idx="2">
                  <c:v>49</c:v>
                </c:pt>
                <c:pt idx="3">
                  <c:v>49</c:v>
                </c:pt>
                <c:pt idx="4">
                  <c:v>48</c:v>
                </c:pt>
                <c:pt idx="5">
                  <c:v>48</c:v>
                </c:pt>
                <c:pt idx="6">
                  <c:v>48</c:v>
                </c:pt>
                <c:pt idx="7">
                  <c:v>48</c:v>
                </c:pt>
                <c:pt idx="8">
                  <c:v>48</c:v>
                </c:pt>
                <c:pt idx="9">
                  <c:v>28</c:v>
                </c:pt>
                <c:pt idx="10">
                  <c:v>56.974000000000004</c:v>
                </c:pt>
                <c:pt idx="11">
                  <c:v>19.147000000000002</c:v>
                </c:pt>
                <c:pt idx="12">
                  <c:v>7.845600000000001</c:v>
                </c:pt>
                <c:pt idx="13">
                  <c:v>7.9390000000000001</c:v>
                </c:pt>
                <c:pt idx="14">
                  <c:v>11.675000000000001</c:v>
                </c:pt>
                <c:pt idx="15">
                  <c:v>20.081</c:v>
                </c:pt>
                <c:pt idx="16">
                  <c:v>4.67</c:v>
                </c:pt>
                <c:pt idx="17">
                  <c:v>26.152000000000001</c:v>
                </c:pt>
                <c:pt idx="18">
                  <c:v>28.954000000000001</c:v>
                </c:pt>
                <c:pt idx="19">
                  <c:v>18.213000000000001</c:v>
                </c:pt>
                <c:pt idx="20">
                  <c:v>13.076000000000001</c:v>
                </c:pt>
                <c:pt idx="21">
                  <c:v>15.411000000000001</c:v>
                </c:pt>
                <c:pt idx="22">
                  <c:v>18.68</c:v>
                </c:pt>
                <c:pt idx="23">
                  <c:v>17.512499999999999</c:v>
                </c:pt>
                <c:pt idx="24">
                  <c:v>15.1775</c:v>
                </c:pt>
                <c:pt idx="25">
                  <c:v>18.68</c:v>
                </c:pt>
                <c:pt idx="26">
                  <c:v>39.228000000000002</c:v>
                </c:pt>
                <c:pt idx="27">
                  <c:v>45.766000000000005</c:v>
                </c:pt>
                <c:pt idx="28">
                  <c:v>40.161999999999999</c:v>
                </c:pt>
                <c:pt idx="29">
                  <c:v>57.441000000000003</c:v>
                </c:pt>
                <c:pt idx="30">
                  <c:v>7.4720000000000004</c:v>
                </c:pt>
                <c:pt idx="31">
                  <c:v>69.116</c:v>
                </c:pt>
                <c:pt idx="32">
                  <c:v>16.345000000000002</c:v>
                </c:pt>
                <c:pt idx="33">
                  <c:v>0.65380000000000005</c:v>
                </c:pt>
                <c:pt idx="34">
                  <c:v>11.208</c:v>
                </c:pt>
                <c:pt idx="35">
                  <c:v>13.076000000000001</c:v>
                </c:pt>
                <c:pt idx="36">
                  <c:v>783.15899999999999</c:v>
                </c:pt>
                <c:pt idx="37">
                  <c:v>22.416</c:v>
                </c:pt>
                <c:pt idx="38">
                  <c:v>15.878</c:v>
                </c:pt>
                <c:pt idx="39">
                  <c:v>17.279</c:v>
                </c:pt>
                <c:pt idx="40">
                  <c:v>8.8730000000000011</c:v>
                </c:pt>
                <c:pt idx="41">
                  <c:v>1.6345000000000001</c:v>
                </c:pt>
                <c:pt idx="42">
                  <c:v>65.847000000000008</c:v>
                </c:pt>
                <c:pt idx="43">
                  <c:v>27.553000000000001</c:v>
                </c:pt>
                <c:pt idx="44">
                  <c:v>24.751000000000001</c:v>
                </c:pt>
                <c:pt idx="45">
                  <c:v>1.2142000000000002</c:v>
                </c:pt>
                <c:pt idx="46">
                  <c:v>6.0710000000000006</c:v>
                </c:pt>
                <c:pt idx="47">
                  <c:v>16.345000000000002</c:v>
                </c:pt>
                <c:pt idx="48">
                  <c:v>49.969000000000001</c:v>
                </c:pt>
                <c:pt idx="49">
                  <c:v>15.411000000000001</c:v>
                </c:pt>
                <c:pt idx="50">
                  <c:v>1.401</c:v>
                </c:pt>
                <c:pt idx="51">
                  <c:v>44.832000000000001</c:v>
                </c:pt>
                <c:pt idx="52">
                  <c:v>42.964000000000006</c:v>
                </c:pt>
                <c:pt idx="53">
                  <c:v>14.477</c:v>
                </c:pt>
                <c:pt idx="54">
                  <c:v>19.614000000000001</c:v>
                </c:pt>
                <c:pt idx="55">
                  <c:v>22.416</c:v>
                </c:pt>
                <c:pt idx="56">
                  <c:v>14.477</c:v>
                </c:pt>
                <c:pt idx="57">
                  <c:v>26.152000000000001</c:v>
                </c:pt>
                <c:pt idx="58">
                  <c:v>42.497</c:v>
                </c:pt>
                <c:pt idx="59">
                  <c:v>21.015000000000001</c:v>
                </c:pt>
                <c:pt idx="60">
                  <c:v>14.010000000000002</c:v>
                </c:pt>
                <c:pt idx="61">
                  <c:v>95.734999999999999</c:v>
                </c:pt>
                <c:pt idx="62">
                  <c:v>79.39</c:v>
                </c:pt>
                <c:pt idx="63">
                  <c:v>17.746000000000002</c:v>
                </c:pt>
                <c:pt idx="64">
                  <c:v>48.101000000000006</c:v>
                </c:pt>
                <c:pt idx="65">
                  <c:v>78.923000000000002</c:v>
                </c:pt>
                <c:pt idx="66">
                  <c:v>50.903000000000006</c:v>
                </c:pt>
                <c:pt idx="67">
                  <c:v>39.228000000000002</c:v>
                </c:pt>
                <c:pt idx="68">
                  <c:v>18.68</c:v>
                </c:pt>
                <c:pt idx="69">
                  <c:v>14.010000000000002</c:v>
                </c:pt>
                <c:pt idx="70">
                  <c:v>32.690000000000005</c:v>
                </c:pt>
                <c:pt idx="71">
                  <c:v>5.6040000000000001</c:v>
                </c:pt>
                <c:pt idx="72">
                  <c:v>9.8070000000000004</c:v>
                </c:pt>
                <c:pt idx="73">
                  <c:v>17.279</c:v>
                </c:pt>
                <c:pt idx="74">
                  <c:v>13.683100000000001</c:v>
                </c:pt>
                <c:pt idx="75">
                  <c:v>42.03</c:v>
                </c:pt>
                <c:pt idx="76">
                  <c:v>46.7</c:v>
                </c:pt>
                <c:pt idx="77">
                  <c:v>42.03</c:v>
                </c:pt>
                <c:pt idx="78">
                  <c:v>37.36</c:v>
                </c:pt>
                <c:pt idx="79">
                  <c:v>55.106000000000002</c:v>
                </c:pt>
                <c:pt idx="80">
                  <c:v>40.629000000000005</c:v>
                </c:pt>
                <c:pt idx="81">
                  <c:v>31.615900000000003</c:v>
                </c:pt>
                <c:pt idx="82">
                  <c:v>0.93400000000000005</c:v>
                </c:pt>
                <c:pt idx="83">
                  <c:v>20.548000000000002</c:v>
                </c:pt>
                <c:pt idx="84">
                  <c:v>10.0405</c:v>
                </c:pt>
                <c:pt idx="85">
                  <c:v>65.847000000000008</c:v>
                </c:pt>
                <c:pt idx="86">
                  <c:v>7.0983999999999998</c:v>
                </c:pt>
                <c:pt idx="87">
                  <c:v>15.411000000000001</c:v>
                </c:pt>
                <c:pt idx="88">
                  <c:v>14.010000000000002</c:v>
                </c:pt>
                <c:pt idx="89">
                  <c:v>10.274000000000001</c:v>
                </c:pt>
                <c:pt idx="90">
                  <c:v>14.010000000000002</c:v>
                </c:pt>
                <c:pt idx="91">
                  <c:v>48.568000000000005</c:v>
                </c:pt>
                <c:pt idx="92">
                  <c:v>41.096000000000004</c:v>
                </c:pt>
                <c:pt idx="93">
                  <c:v>1.401</c:v>
                </c:pt>
                <c:pt idx="94">
                  <c:v>25.218</c:v>
                </c:pt>
                <c:pt idx="95">
                  <c:v>36.893000000000001</c:v>
                </c:pt>
                <c:pt idx="96">
                  <c:v>29.888000000000002</c:v>
                </c:pt>
                <c:pt idx="97">
                  <c:v>18.213000000000001</c:v>
                </c:pt>
                <c:pt idx="98">
                  <c:v>31.756</c:v>
                </c:pt>
                <c:pt idx="99">
                  <c:v>54.639000000000003</c:v>
                </c:pt>
                <c:pt idx="100">
                  <c:v>10.274000000000001</c:v>
                </c:pt>
                <c:pt idx="101">
                  <c:v>36.893000000000001</c:v>
                </c:pt>
                <c:pt idx="102">
                  <c:v>20.548000000000002</c:v>
                </c:pt>
                <c:pt idx="103">
                  <c:v>8.8730000000000011</c:v>
                </c:pt>
                <c:pt idx="104">
                  <c:v>50.436</c:v>
                </c:pt>
                <c:pt idx="105">
                  <c:v>12.142000000000001</c:v>
                </c:pt>
                <c:pt idx="106">
                  <c:v>11.208</c:v>
                </c:pt>
                <c:pt idx="107">
                  <c:v>12.142000000000001</c:v>
                </c:pt>
                <c:pt idx="108">
                  <c:v>12.142000000000001</c:v>
                </c:pt>
                <c:pt idx="109">
                  <c:v>18.68</c:v>
                </c:pt>
                <c:pt idx="110">
                  <c:v>23.817</c:v>
                </c:pt>
                <c:pt idx="111">
                  <c:v>1.2142000000000002</c:v>
                </c:pt>
                <c:pt idx="112">
                  <c:v>11.675000000000001</c:v>
                </c:pt>
                <c:pt idx="113">
                  <c:v>11.675000000000001</c:v>
                </c:pt>
                <c:pt idx="114">
                  <c:v>16.345000000000002</c:v>
                </c:pt>
                <c:pt idx="115">
                  <c:v>30.355</c:v>
                </c:pt>
                <c:pt idx="116">
                  <c:v>18.213000000000001</c:v>
                </c:pt>
                <c:pt idx="117">
                  <c:v>24.284000000000002</c:v>
                </c:pt>
                <c:pt idx="118">
                  <c:v>28.020000000000003</c:v>
                </c:pt>
                <c:pt idx="119">
                  <c:v>37.827000000000005</c:v>
                </c:pt>
                <c:pt idx="120">
                  <c:v>27.086000000000002</c:v>
                </c:pt>
                <c:pt idx="121">
                  <c:v>23.817</c:v>
                </c:pt>
                <c:pt idx="122">
                  <c:v>19.147000000000002</c:v>
                </c:pt>
                <c:pt idx="123">
                  <c:v>14.944000000000001</c:v>
                </c:pt>
                <c:pt idx="124">
                  <c:v>19.614000000000001</c:v>
                </c:pt>
                <c:pt idx="125">
                  <c:v>14.944000000000001</c:v>
                </c:pt>
                <c:pt idx="126">
                  <c:v>7.0050000000000008</c:v>
                </c:pt>
                <c:pt idx="127">
                  <c:v>22.6495</c:v>
                </c:pt>
                <c:pt idx="128">
                  <c:v>28.627099999999999</c:v>
                </c:pt>
                <c:pt idx="129">
                  <c:v>23.490100000000002</c:v>
                </c:pt>
                <c:pt idx="130">
                  <c:v>177.46</c:v>
                </c:pt>
                <c:pt idx="131">
                  <c:v>72.852000000000004</c:v>
                </c:pt>
                <c:pt idx="132">
                  <c:v>43.431000000000004</c:v>
                </c:pt>
                <c:pt idx="133">
                  <c:v>81.725000000000009</c:v>
                </c:pt>
                <c:pt idx="134">
                  <c:v>37.36</c:v>
                </c:pt>
                <c:pt idx="135">
                  <c:v>46.7</c:v>
                </c:pt>
                <c:pt idx="136">
                  <c:v>46.7</c:v>
                </c:pt>
                <c:pt idx="137">
                  <c:v>70.51700000000001</c:v>
                </c:pt>
                <c:pt idx="138">
                  <c:v>57.441000000000003</c:v>
                </c:pt>
                <c:pt idx="139">
                  <c:v>35.678800000000003</c:v>
                </c:pt>
                <c:pt idx="140">
                  <c:v>77.055000000000007</c:v>
                </c:pt>
                <c:pt idx="141">
                  <c:v>26.152000000000001</c:v>
                </c:pt>
                <c:pt idx="142">
                  <c:v>13.076000000000001</c:v>
                </c:pt>
                <c:pt idx="143">
                  <c:v>33.157000000000004</c:v>
                </c:pt>
                <c:pt idx="144">
                  <c:v>33.157000000000004</c:v>
                </c:pt>
                <c:pt idx="145">
                  <c:v>29.89734</c:v>
                </c:pt>
                <c:pt idx="146">
                  <c:v>46.7</c:v>
                </c:pt>
                <c:pt idx="147">
                  <c:v>34.091000000000001</c:v>
                </c:pt>
                <c:pt idx="148">
                  <c:v>9.8070000000000004</c:v>
                </c:pt>
                <c:pt idx="149">
                  <c:v>23.817</c:v>
                </c:pt>
                <c:pt idx="150">
                  <c:v>113.01400000000001</c:v>
                </c:pt>
                <c:pt idx="151">
                  <c:v>14.010000000000002</c:v>
                </c:pt>
                <c:pt idx="152">
                  <c:v>33.624000000000002</c:v>
                </c:pt>
                <c:pt idx="153">
                  <c:v>33.624000000000002</c:v>
                </c:pt>
                <c:pt idx="154">
                  <c:v>64.445999999999998</c:v>
                </c:pt>
                <c:pt idx="155">
                  <c:v>38.294000000000004</c:v>
                </c:pt>
                <c:pt idx="156">
                  <c:v>43.898000000000003</c:v>
                </c:pt>
                <c:pt idx="157">
                  <c:v>14.010000000000002</c:v>
                </c:pt>
                <c:pt idx="158">
                  <c:v>45.298999999999999</c:v>
                </c:pt>
              </c:numCache>
            </c:numRef>
          </c:xVal>
          <c:yVal>
            <c:numRef>
              <c:f>'Fluid sample data (processed)'!$X$6:$X$164</c:f>
              <c:numCache>
                <c:formatCode>General</c:formatCode>
                <c:ptCount val="159"/>
                <c:pt idx="0">
                  <c:v>48</c:v>
                </c:pt>
                <c:pt idx="1">
                  <c:v>75</c:v>
                </c:pt>
                <c:pt idx="2">
                  <c:v>48</c:v>
                </c:pt>
                <c:pt idx="3">
                  <c:v>47</c:v>
                </c:pt>
                <c:pt idx="4">
                  <c:v>72</c:v>
                </c:pt>
                <c:pt idx="5">
                  <c:v>80</c:v>
                </c:pt>
                <c:pt idx="6">
                  <c:v>47</c:v>
                </c:pt>
                <c:pt idx="7">
                  <c:v>75</c:v>
                </c:pt>
                <c:pt idx="8">
                  <c:v>79</c:v>
                </c:pt>
                <c:pt idx="9">
                  <c:v>388</c:v>
                </c:pt>
                <c:pt idx="10">
                  <c:v>135</c:v>
                </c:pt>
                <c:pt idx="11">
                  <c:v>152</c:v>
                </c:pt>
                <c:pt idx="12">
                  <c:v>136</c:v>
                </c:pt>
                <c:pt idx="13">
                  <c:v>130</c:v>
                </c:pt>
                <c:pt idx="14">
                  <c:v>53</c:v>
                </c:pt>
                <c:pt idx="15">
                  <c:v>248</c:v>
                </c:pt>
                <c:pt idx="16">
                  <c:v>378</c:v>
                </c:pt>
                <c:pt idx="17">
                  <c:v>287</c:v>
                </c:pt>
                <c:pt idx="18">
                  <c:v>36</c:v>
                </c:pt>
                <c:pt idx="19">
                  <c:v>286</c:v>
                </c:pt>
                <c:pt idx="20">
                  <c:v>96</c:v>
                </c:pt>
                <c:pt idx="21">
                  <c:v>66</c:v>
                </c:pt>
                <c:pt idx="22">
                  <c:v>65</c:v>
                </c:pt>
                <c:pt idx="23">
                  <c:v>100</c:v>
                </c:pt>
                <c:pt idx="24">
                  <c:v>96</c:v>
                </c:pt>
                <c:pt idx="25">
                  <c:v>90</c:v>
                </c:pt>
                <c:pt idx="26">
                  <c:v>16</c:v>
                </c:pt>
                <c:pt idx="27">
                  <c:v>3848</c:v>
                </c:pt>
                <c:pt idx="28">
                  <c:v>800</c:v>
                </c:pt>
                <c:pt idx="29">
                  <c:v>3175</c:v>
                </c:pt>
                <c:pt idx="30">
                  <c:v>4</c:v>
                </c:pt>
                <c:pt idx="31">
                  <c:v>36</c:v>
                </c:pt>
                <c:pt idx="32">
                  <c:v>136</c:v>
                </c:pt>
                <c:pt idx="33">
                  <c:v>272</c:v>
                </c:pt>
                <c:pt idx="34">
                  <c:v>12</c:v>
                </c:pt>
                <c:pt idx="35">
                  <c:v>32</c:v>
                </c:pt>
                <c:pt idx="36">
                  <c:v>3</c:v>
                </c:pt>
                <c:pt idx="37">
                  <c:v>146</c:v>
                </c:pt>
                <c:pt idx="38">
                  <c:v>41</c:v>
                </c:pt>
                <c:pt idx="39">
                  <c:v>335</c:v>
                </c:pt>
                <c:pt idx="40">
                  <c:v>37</c:v>
                </c:pt>
                <c:pt idx="41">
                  <c:v>58</c:v>
                </c:pt>
                <c:pt idx="42">
                  <c:v>75.099999999999994</c:v>
                </c:pt>
                <c:pt idx="43">
                  <c:v>69</c:v>
                </c:pt>
                <c:pt idx="44">
                  <c:v>212</c:v>
                </c:pt>
                <c:pt idx="45">
                  <c:v>96</c:v>
                </c:pt>
                <c:pt idx="46">
                  <c:v>170</c:v>
                </c:pt>
                <c:pt idx="47">
                  <c:v>222</c:v>
                </c:pt>
                <c:pt idx="48">
                  <c:v>83</c:v>
                </c:pt>
                <c:pt idx="49">
                  <c:v>14</c:v>
                </c:pt>
                <c:pt idx="50">
                  <c:v>19</c:v>
                </c:pt>
                <c:pt idx="51">
                  <c:v>108</c:v>
                </c:pt>
                <c:pt idx="52">
                  <c:v>6</c:v>
                </c:pt>
                <c:pt idx="53">
                  <c:v>240</c:v>
                </c:pt>
                <c:pt idx="54">
                  <c:v>341</c:v>
                </c:pt>
                <c:pt idx="55">
                  <c:v>175</c:v>
                </c:pt>
                <c:pt idx="56">
                  <c:v>208</c:v>
                </c:pt>
                <c:pt idx="57">
                  <c:v>28.1</c:v>
                </c:pt>
                <c:pt idx="58">
                  <c:v>89</c:v>
                </c:pt>
                <c:pt idx="59">
                  <c:v>5</c:v>
                </c:pt>
                <c:pt idx="60">
                  <c:v>204</c:v>
                </c:pt>
                <c:pt idx="61">
                  <c:v>38</c:v>
                </c:pt>
                <c:pt idx="62">
                  <c:v>170</c:v>
                </c:pt>
                <c:pt idx="63">
                  <c:v>494</c:v>
                </c:pt>
                <c:pt idx="64">
                  <c:v>245</c:v>
                </c:pt>
                <c:pt idx="65">
                  <c:v>69</c:v>
                </c:pt>
                <c:pt idx="66">
                  <c:v>49</c:v>
                </c:pt>
                <c:pt idx="67">
                  <c:v>5.4</c:v>
                </c:pt>
                <c:pt idx="68">
                  <c:v>98.2</c:v>
                </c:pt>
                <c:pt idx="69">
                  <c:v>72.3</c:v>
                </c:pt>
                <c:pt idx="70">
                  <c:v>282</c:v>
                </c:pt>
                <c:pt idx="71">
                  <c:v>284</c:v>
                </c:pt>
                <c:pt idx="72">
                  <c:v>251</c:v>
                </c:pt>
                <c:pt idx="73">
                  <c:v>324</c:v>
                </c:pt>
                <c:pt idx="74">
                  <c:v>97.7</c:v>
                </c:pt>
                <c:pt idx="75">
                  <c:v>135</c:v>
                </c:pt>
                <c:pt idx="76">
                  <c:v>200</c:v>
                </c:pt>
                <c:pt idx="77">
                  <c:v>160</c:v>
                </c:pt>
                <c:pt idx="78">
                  <c:v>150</c:v>
                </c:pt>
                <c:pt idx="79">
                  <c:v>29.5</c:v>
                </c:pt>
                <c:pt idx="80">
                  <c:v>208</c:v>
                </c:pt>
                <c:pt idx="81">
                  <c:v>198</c:v>
                </c:pt>
                <c:pt idx="82">
                  <c:v>40</c:v>
                </c:pt>
                <c:pt idx="83">
                  <c:v>83</c:v>
                </c:pt>
                <c:pt idx="84">
                  <c:v>22.8</c:v>
                </c:pt>
                <c:pt idx="85">
                  <c:v>41</c:v>
                </c:pt>
                <c:pt idx="86">
                  <c:v>300</c:v>
                </c:pt>
                <c:pt idx="87">
                  <c:v>100</c:v>
                </c:pt>
                <c:pt idx="88">
                  <c:v>289</c:v>
                </c:pt>
                <c:pt idx="89">
                  <c:v>1222</c:v>
                </c:pt>
                <c:pt idx="90">
                  <c:v>821</c:v>
                </c:pt>
                <c:pt idx="91">
                  <c:v>71.900000000000006</c:v>
                </c:pt>
                <c:pt idx="92">
                  <c:v>48</c:v>
                </c:pt>
                <c:pt idx="93">
                  <c:v>380</c:v>
                </c:pt>
                <c:pt idx="94">
                  <c:v>56</c:v>
                </c:pt>
                <c:pt idx="95">
                  <c:v>44</c:v>
                </c:pt>
                <c:pt idx="96">
                  <c:v>40</c:v>
                </c:pt>
                <c:pt idx="97">
                  <c:v>42.4</c:v>
                </c:pt>
                <c:pt idx="98">
                  <c:v>480</c:v>
                </c:pt>
                <c:pt idx="99">
                  <c:v>64</c:v>
                </c:pt>
                <c:pt idx="100">
                  <c:v>126</c:v>
                </c:pt>
                <c:pt idx="101">
                  <c:v>431</c:v>
                </c:pt>
                <c:pt idx="102">
                  <c:v>32</c:v>
                </c:pt>
                <c:pt idx="103">
                  <c:v>340</c:v>
                </c:pt>
                <c:pt idx="104">
                  <c:v>19</c:v>
                </c:pt>
                <c:pt idx="105">
                  <c:v>36</c:v>
                </c:pt>
                <c:pt idx="106">
                  <c:v>58</c:v>
                </c:pt>
                <c:pt idx="107">
                  <c:v>40</c:v>
                </c:pt>
                <c:pt idx="108">
                  <c:v>73</c:v>
                </c:pt>
                <c:pt idx="109">
                  <c:v>60</c:v>
                </c:pt>
                <c:pt idx="110">
                  <c:v>53</c:v>
                </c:pt>
                <c:pt idx="111">
                  <c:v>7.01</c:v>
                </c:pt>
                <c:pt idx="112">
                  <c:v>79</c:v>
                </c:pt>
                <c:pt idx="113">
                  <c:v>88</c:v>
                </c:pt>
                <c:pt idx="114">
                  <c:v>96</c:v>
                </c:pt>
                <c:pt idx="115">
                  <c:v>44</c:v>
                </c:pt>
                <c:pt idx="116">
                  <c:v>174</c:v>
                </c:pt>
                <c:pt idx="117">
                  <c:v>135</c:v>
                </c:pt>
                <c:pt idx="118">
                  <c:v>6</c:v>
                </c:pt>
                <c:pt idx="119">
                  <c:v>97</c:v>
                </c:pt>
                <c:pt idx="120">
                  <c:v>242</c:v>
                </c:pt>
                <c:pt idx="121">
                  <c:v>4.4000000000000004</c:v>
                </c:pt>
                <c:pt idx="122">
                  <c:v>130</c:v>
                </c:pt>
                <c:pt idx="123">
                  <c:v>106</c:v>
                </c:pt>
                <c:pt idx="124">
                  <c:v>210</c:v>
                </c:pt>
                <c:pt idx="125">
                  <c:v>216</c:v>
                </c:pt>
                <c:pt idx="126">
                  <c:v>8.42</c:v>
                </c:pt>
                <c:pt idx="127">
                  <c:v>199</c:v>
                </c:pt>
                <c:pt idx="128">
                  <c:v>212.3</c:v>
                </c:pt>
                <c:pt idx="129">
                  <c:v>183.3</c:v>
                </c:pt>
                <c:pt idx="130">
                  <c:v>1.6</c:v>
                </c:pt>
                <c:pt idx="131">
                  <c:v>1.4</c:v>
                </c:pt>
                <c:pt idx="132">
                  <c:v>235</c:v>
                </c:pt>
                <c:pt idx="133">
                  <c:v>25</c:v>
                </c:pt>
                <c:pt idx="134">
                  <c:v>118</c:v>
                </c:pt>
                <c:pt idx="135">
                  <c:v>16</c:v>
                </c:pt>
                <c:pt idx="136">
                  <c:v>12</c:v>
                </c:pt>
                <c:pt idx="137">
                  <c:v>34</c:v>
                </c:pt>
                <c:pt idx="138">
                  <c:v>39</c:v>
                </c:pt>
                <c:pt idx="139">
                  <c:v>79.400000000000006</c:v>
                </c:pt>
                <c:pt idx="140">
                  <c:v>33</c:v>
                </c:pt>
                <c:pt idx="141">
                  <c:v>49</c:v>
                </c:pt>
                <c:pt idx="142">
                  <c:v>56</c:v>
                </c:pt>
                <c:pt idx="143">
                  <c:v>160</c:v>
                </c:pt>
                <c:pt idx="144">
                  <c:v>106</c:v>
                </c:pt>
                <c:pt idx="145">
                  <c:v>141</c:v>
                </c:pt>
                <c:pt idx="146">
                  <c:v>32</c:v>
                </c:pt>
                <c:pt idx="147">
                  <c:v>69</c:v>
                </c:pt>
                <c:pt idx="148">
                  <c:v>130</c:v>
                </c:pt>
                <c:pt idx="149">
                  <c:v>22</c:v>
                </c:pt>
                <c:pt idx="150">
                  <c:v>78</c:v>
                </c:pt>
                <c:pt idx="151">
                  <c:v>292</c:v>
                </c:pt>
                <c:pt idx="152">
                  <c:v>29</c:v>
                </c:pt>
                <c:pt idx="153">
                  <c:v>42</c:v>
                </c:pt>
                <c:pt idx="154">
                  <c:v>18</c:v>
                </c:pt>
                <c:pt idx="155">
                  <c:v>26</c:v>
                </c:pt>
                <c:pt idx="156">
                  <c:v>179</c:v>
                </c:pt>
                <c:pt idx="157">
                  <c:v>962</c:v>
                </c:pt>
                <c:pt idx="158">
                  <c:v>124</c:v>
                </c:pt>
              </c:numCache>
            </c:numRef>
          </c:yVal>
          <c:smooth val="0"/>
          <c:extLst>
            <c:ext xmlns:c16="http://schemas.microsoft.com/office/drawing/2014/chart" uri="{C3380CC4-5D6E-409C-BE32-E72D297353CC}">
              <c16:uniqueId val="{00000001-424E-4902-8D03-D956C192FD1D}"/>
            </c:ext>
          </c:extLst>
        </c:ser>
        <c:dLbls>
          <c:showLegendKey val="0"/>
          <c:showVal val="0"/>
          <c:showCatName val="0"/>
          <c:showSerName val="0"/>
          <c:showPercent val="0"/>
          <c:showBubbleSize val="0"/>
        </c:dLbls>
        <c:axId val="1439235407"/>
        <c:axId val="1439241647"/>
      </c:scatterChart>
      <c:valAx>
        <c:axId val="1439235407"/>
        <c:scaling>
          <c:orientation val="minMax"/>
          <c:max val="8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Ca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layout>
        <c:manualLayout>
          <c:xMode val="edge"/>
          <c:yMode val="edge"/>
          <c:x val="0.85428599974459951"/>
          <c:y val="0.48717980728246157"/>
          <c:w val="0.10089758544948636"/>
          <c:h val="0.1528856802986176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Al vs Fe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data'!$AR$158:$AR$234</c:f>
              <c:numCache>
                <c:formatCode>General</c:formatCode>
                <c:ptCount val="77"/>
                <c:pt idx="24">
                  <c:v>0.107</c:v>
                </c:pt>
                <c:pt idx="25">
                  <c:v>0.11600000000000001</c:v>
                </c:pt>
                <c:pt idx="26">
                  <c:v>5.0000000000000001E-3</c:v>
                </c:pt>
                <c:pt idx="27">
                  <c:v>6.0000000000000001E-3</c:v>
                </c:pt>
                <c:pt idx="28">
                  <c:v>2.7E-2</c:v>
                </c:pt>
                <c:pt idx="29">
                  <c:v>0.32900000000000001</c:v>
                </c:pt>
                <c:pt idx="30">
                  <c:v>1.4E-2</c:v>
                </c:pt>
                <c:pt idx="31">
                  <c:v>1.6E-2</c:v>
                </c:pt>
                <c:pt idx="32">
                  <c:v>1E-3</c:v>
                </c:pt>
                <c:pt idx="33">
                  <c:v>1E-3</c:v>
                </c:pt>
                <c:pt idx="34">
                  <c:v>1E-3</c:v>
                </c:pt>
                <c:pt idx="35">
                  <c:v>2.1000000000000001E-2</c:v>
                </c:pt>
                <c:pt idx="36">
                  <c:v>2.1999999999999999E-2</c:v>
                </c:pt>
              </c:numCache>
            </c:numRef>
          </c:xVal>
          <c:yVal>
            <c:numRef>
              <c:f>'Well and spring data'!$AS$158:$AS$234</c:f>
              <c:numCache>
                <c:formatCode>General</c:formatCode>
                <c:ptCount val="77"/>
                <c:pt idx="24">
                  <c:v>0.16400000000000001</c:v>
                </c:pt>
                <c:pt idx="25">
                  <c:v>2.69</c:v>
                </c:pt>
                <c:pt idx="26">
                  <c:v>0</c:v>
                </c:pt>
                <c:pt idx="27">
                  <c:v>0</c:v>
                </c:pt>
                <c:pt idx="28">
                  <c:v>0</c:v>
                </c:pt>
                <c:pt idx="29">
                  <c:v>0.34100000000000003</c:v>
                </c:pt>
                <c:pt idx="30">
                  <c:v>0.13100000000000001</c:v>
                </c:pt>
                <c:pt idx="31">
                  <c:v>0.10100000000000001</c:v>
                </c:pt>
                <c:pt idx="32">
                  <c:v>0</c:v>
                </c:pt>
                <c:pt idx="33">
                  <c:v>0</c:v>
                </c:pt>
                <c:pt idx="34">
                  <c:v>0</c:v>
                </c:pt>
                <c:pt idx="35">
                  <c:v>0.01</c:v>
                </c:pt>
                <c:pt idx="36">
                  <c:v>0</c:v>
                </c:pt>
              </c:numCache>
            </c:numRef>
          </c:yVal>
          <c:smooth val="0"/>
          <c:extLst>
            <c:ext xmlns:c16="http://schemas.microsoft.com/office/drawing/2014/chart" uri="{C3380CC4-5D6E-409C-BE32-E72D297353CC}">
              <c16:uniqueId val="{00000000-8861-4B77-8802-5E60815AB9A1}"/>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data'!$AR$7:$AR$155</c:f>
              <c:numCache>
                <c:formatCode>General</c:formatCode>
                <c:ptCount val="149"/>
                <c:pt idx="16">
                  <c:v>3.2000000000000001E-2</c:v>
                </c:pt>
                <c:pt idx="17">
                  <c:v>3.3000000000000002E-2</c:v>
                </c:pt>
                <c:pt idx="18">
                  <c:v>2.8000000000000001E-2</c:v>
                </c:pt>
                <c:pt idx="19">
                  <c:v>1.6E-2</c:v>
                </c:pt>
                <c:pt idx="20">
                  <c:v>1.4999999999999999E-2</c:v>
                </c:pt>
                <c:pt idx="21">
                  <c:v>6.0000000000000001E-3</c:v>
                </c:pt>
                <c:pt idx="22">
                  <c:v>3.6999999999999998E-2</c:v>
                </c:pt>
                <c:pt idx="23">
                  <c:v>1.4999999999999999E-2</c:v>
                </c:pt>
                <c:pt idx="24">
                  <c:v>3.5999999999999997E-2</c:v>
                </c:pt>
                <c:pt idx="25">
                  <c:v>3.1E-2</c:v>
                </c:pt>
                <c:pt idx="26">
                  <c:v>0.03</c:v>
                </c:pt>
                <c:pt idx="27">
                  <c:v>1.2999999999999999E-2</c:v>
                </c:pt>
                <c:pt idx="28">
                  <c:v>8.0000000000000002E-3</c:v>
                </c:pt>
                <c:pt idx="29">
                  <c:v>1.7999999999999999E-2</c:v>
                </c:pt>
                <c:pt idx="30">
                  <c:v>1.4E-2</c:v>
                </c:pt>
                <c:pt idx="31">
                  <c:v>6.9000000000000006E-2</c:v>
                </c:pt>
                <c:pt idx="32">
                  <c:v>1E-3</c:v>
                </c:pt>
                <c:pt idx="33">
                  <c:v>1.2999999999999999E-2</c:v>
                </c:pt>
                <c:pt idx="34">
                  <c:v>2.1999999999999999E-2</c:v>
                </c:pt>
                <c:pt idx="35">
                  <c:v>1E-3</c:v>
                </c:pt>
                <c:pt idx="36">
                  <c:v>7.0000000000000001E-3</c:v>
                </c:pt>
                <c:pt idx="37">
                  <c:v>4.4999999999999998E-2</c:v>
                </c:pt>
                <c:pt idx="38">
                  <c:v>5.3999999999999999E-2</c:v>
                </c:pt>
                <c:pt idx="39">
                  <c:v>1.6E-2</c:v>
                </c:pt>
                <c:pt idx="40">
                  <c:v>2.1999999999999999E-2</c:v>
                </c:pt>
                <c:pt idx="41">
                  <c:v>4.5999999999999999E-2</c:v>
                </c:pt>
                <c:pt idx="42">
                  <c:v>1.7000000000000001E-2</c:v>
                </c:pt>
                <c:pt idx="43">
                  <c:v>1.7000000000000001E-2</c:v>
                </c:pt>
                <c:pt idx="44">
                  <c:v>1.4999999999999999E-2</c:v>
                </c:pt>
                <c:pt idx="45">
                  <c:v>2.3E-2</c:v>
                </c:pt>
                <c:pt idx="46">
                  <c:v>1.7999999999999999E-2</c:v>
                </c:pt>
                <c:pt idx="47">
                  <c:v>1.6E-2</c:v>
                </c:pt>
                <c:pt idx="48">
                  <c:v>0.01</c:v>
                </c:pt>
                <c:pt idx="49">
                  <c:v>4.0000000000000001E-3</c:v>
                </c:pt>
                <c:pt idx="50">
                  <c:v>0</c:v>
                </c:pt>
                <c:pt idx="51">
                  <c:v>1E-3</c:v>
                </c:pt>
                <c:pt idx="52">
                  <c:v>1E-3</c:v>
                </c:pt>
                <c:pt idx="53">
                  <c:v>0</c:v>
                </c:pt>
                <c:pt idx="54">
                  <c:v>0</c:v>
                </c:pt>
                <c:pt idx="55">
                  <c:v>0.36299999999999999</c:v>
                </c:pt>
                <c:pt idx="56">
                  <c:v>0</c:v>
                </c:pt>
                <c:pt idx="57">
                  <c:v>1.4E-2</c:v>
                </c:pt>
                <c:pt idx="58">
                  <c:v>0.10299999999999999</c:v>
                </c:pt>
                <c:pt idx="59">
                  <c:v>7.2999999999999995E-2</c:v>
                </c:pt>
                <c:pt idx="60">
                  <c:v>0.09</c:v>
                </c:pt>
                <c:pt idx="61">
                  <c:v>6.8000000000000005E-2</c:v>
                </c:pt>
                <c:pt idx="62">
                  <c:v>1.7999999999999999E-2</c:v>
                </c:pt>
                <c:pt idx="63">
                  <c:v>3.3000000000000002E-2</c:v>
                </c:pt>
                <c:pt idx="64">
                  <c:v>0.01</c:v>
                </c:pt>
                <c:pt idx="65">
                  <c:v>8.9999999999999993E-3</c:v>
                </c:pt>
                <c:pt idx="66">
                  <c:v>8.9999999999999993E-3</c:v>
                </c:pt>
                <c:pt idx="67">
                  <c:v>8.5000000000000006E-2</c:v>
                </c:pt>
                <c:pt idx="68">
                  <c:v>0.371</c:v>
                </c:pt>
                <c:pt idx="69">
                  <c:v>1.0999999999999999E-2</c:v>
                </c:pt>
                <c:pt idx="70">
                  <c:v>0.27</c:v>
                </c:pt>
                <c:pt idx="71">
                  <c:v>4.8000000000000001E-2</c:v>
                </c:pt>
                <c:pt idx="72">
                  <c:v>9.1999999999999998E-2</c:v>
                </c:pt>
                <c:pt idx="73">
                  <c:v>2.3E-2</c:v>
                </c:pt>
                <c:pt idx="74">
                  <c:v>1.2999999999999999E-2</c:v>
                </c:pt>
                <c:pt idx="75">
                  <c:v>1.7000000000000001E-2</c:v>
                </c:pt>
                <c:pt idx="76">
                  <c:v>0.154</c:v>
                </c:pt>
                <c:pt idx="77">
                  <c:v>1.7000000000000001E-2</c:v>
                </c:pt>
                <c:pt idx="78">
                  <c:v>4.4999999999999998E-2</c:v>
                </c:pt>
                <c:pt idx="79">
                  <c:v>0</c:v>
                </c:pt>
                <c:pt idx="80">
                  <c:v>3.6999999999999998E-2</c:v>
                </c:pt>
                <c:pt idx="81">
                  <c:v>1.4E-2</c:v>
                </c:pt>
                <c:pt idx="82">
                  <c:v>0.06</c:v>
                </c:pt>
                <c:pt idx="83">
                  <c:v>2.9000000000000001E-2</c:v>
                </c:pt>
                <c:pt idx="84">
                  <c:v>3.4000000000000002E-2</c:v>
                </c:pt>
                <c:pt idx="85">
                  <c:v>3.7999999999999999E-2</c:v>
                </c:pt>
                <c:pt idx="86">
                  <c:v>2.1999999999999999E-2</c:v>
                </c:pt>
                <c:pt idx="87">
                  <c:v>3.2000000000000001E-2</c:v>
                </c:pt>
                <c:pt idx="88">
                  <c:v>1.2999999999999999E-2</c:v>
                </c:pt>
                <c:pt idx="89">
                  <c:v>5.7000000000000002E-2</c:v>
                </c:pt>
                <c:pt idx="90">
                  <c:v>2.1999999999999999E-2</c:v>
                </c:pt>
                <c:pt idx="91">
                  <c:v>1.7000000000000001E-2</c:v>
                </c:pt>
                <c:pt idx="92">
                  <c:v>1.4999999999999999E-2</c:v>
                </c:pt>
                <c:pt idx="93">
                  <c:v>2.8000000000000001E-2</c:v>
                </c:pt>
                <c:pt idx="94">
                  <c:v>2.9000000000000001E-2</c:v>
                </c:pt>
                <c:pt idx="95">
                  <c:v>6.8000000000000005E-2</c:v>
                </c:pt>
                <c:pt idx="128">
                  <c:v>0.53600000000000003</c:v>
                </c:pt>
                <c:pt idx="129">
                  <c:v>1.218</c:v>
                </c:pt>
                <c:pt idx="130">
                  <c:v>0.13900000000000001</c:v>
                </c:pt>
                <c:pt idx="131">
                  <c:v>0.13600000000000001</c:v>
                </c:pt>
                <c:pt idx="132">
                  <c:v>0.42799999999999999</c:v>
                </c:pt>
                <c:pt idx="133">
                  <c:v>2.8000000000000001E-2</c:v>
                </c:pt>
                <c:pt idx="134">
                  <c:v>3.5000000000000003E-2</c:v>
                </c:pt>
              </c:numCache>
            </c:numRef>
          </c:xVal>
          <c:yVal>
            <c:numRef>
              <c:f>'Well and spring data'!$AS$7:$AS$155</c:f>
              <c:numCache>
                <c:formatCode>General</c:formatCode>
                <c:ptCount val="149"/>
                <c:pt idx="16">
                  <c:v>6.5000000000000002E-2</c:v>
                </c:pt>
                <c:pt idx="17">
                  <c:v>0.72099999999999997</c:v>
                </c:pt>
                <c:pt idx="18">
                  <c:v>0</c:v>
                </c:pt>
                <c:pt idx="19">
                  <c:v>0</c:v>
                </c:pt>
                <c:pt idx="20">
                  <c:v>8.1000000000000003E-2</c:v>
                </c:pt>
                <c:pt idx="21">
                  <c:v>0</c:v>
                </c:pt>
                <c:pt idx="22">
                  <c:v>2.7E-2</c:v>
                </c:pt>
                <c:pt idx="23">
                  <c:v>4.3999999999999997E-2</c:v>
                </c:pt>
                <c:pt idx="24">
                  <c:v>7.9000000000000001E-2</c:v>
                </c:pt>
                <c:pt idx="25">
                  <c:v>0.18</c:v>
                </c:pt>
                <c:pt idx="26">
                  <c:v>0</c:v>
                </c:pt>
                <c:pt idx="27">
                  <c:v>0.14499999999999999</c:v>
                </c:pt>
                <c:pt idx="28">
                  <c:v>7.0999999999999994E-2</c:v>
                </c:pt>
                <c:pt idx="29">
                  <c:v>7.0000000000000007E-2</c:v>
                </c:pt>
                <c:pt idx="30">
                  <c:v>7.3999999999999996E-2</c:v>
                </c:pt>
                <c:pt idx="31">
                  <c:v>0.36699999999999999</c:v>
                </c:pt>
                <c:pt idx="32">
                  <c:v>0</c:v>
                </c:pt>
                <c:pt idx="33">
                  <c:v>0</c:v>
                </c:pt>
                <c:pt idx="34">
                  <c:v>0</c:v>
                </c:pt>
                <c:pt idx="35">
                  <c:v>0</c:v>
                </c:pt>
                <c:pt idx="36">
                  <c:v>0</c:v>
                </c:pt>
                <c:pt idx="37">
                  <c:v>2.9000000000000001E-2</c:v>
                </c:pt>
                <c:pt idx="38">
                  <c:v>6.6000000000000003E-2</c:v>
                </c:pt>
                <c:pt idx="39">
                  <c:v>2.1000000000000001E-2</c:v>
                </c:pt>
                <c:pt idx="40">
                  <c:v>0</c:v>
                </c:pt>
                <c:pt idx="41">
                  <c:v>6.7000000000000004E-2</c:v>
                </c:pt>
                <c:pt idx="42">
                  <c:v>0.113</c:v>
                </c:pt>
                <c:pt idx="43">
                  <c:v>9.4E-2</c:v>
                </c:pt>
                <c:pt idx="44">
                  <c:v>0</c:v>
                </c:pt>
                <c:pt idx="45">
                  <c:v>5.3999999999999999E-2</c:v>
                </c:pt>
                <c:pt idx="46">
                  <c:v>0.625</c:v>
                </c:pt>
                <c:pt idx="47">
                  <c:v>4.5999999999999999E-2</c:v>
                </c:pt>
                <c:pt idx="48">
                  <c:v>9.1999999999999998E-2</c:v>
                </c:pt>
                <c:pt idx="49">
                  <c:v>0</c:v>
                </c:pt>
                <c:pt idx="50">
                  <c:v>0</c:v>
                </c:pt>
                <c:pt idx="51">
                  <c:v>1.2999999999999999E-2</c:v>
                </c:pt>
                <c:pt idx="52">
                  <c:v>0</c:v>
                </c:pt>
                <c:pt idx="53">
                  <c:v>0</c:v>
                </c:pt>
                <c:pt idx="54">
                  <c:v>0</c:v>
                </c:pt>
                <c:pt idx="55">
                  <c:v>0.77600000000000002</c:v>
                </c:pt>
                <c:pt idx="56">
                  <c:v>0</c:v>
                </c:pt>
                <c:pt idx="57">
                  <c:v>4.1000000000000002E-2</c:v>
                </c:pt>
                <c:pt idx="58">
                  <c:v>4.2000000000000003E-2</c:v>
                </c:pt>
                <c:pt idx="59">
                  <c:v>0.30599999999999999</c:v>
                </c:pt>
                <c:pt idx="60">
                  <c:v>0.30399999999999999</c:v>
                </c:pt>
                <c:pt idx="61">
                  <c:v>0.122</c:v>
                </c:pt>
                <c:pt idx="62">
                  <c:v>0.11700000000000001</c:v>
                </c:pt>
                <c:pt idx="63">
                  <c:v>0.80600000000000005</c:v>
                </c:pt>
                <c:pt idx="64">
                  <c:v>0.104</c:v>
                </c:pt>
                <c:pt idx="65">
                  <c:v>0.13900000000000001</c:v>
                </c:pt>
                <c:pt idx="66">
                  <c:v>3.5999999999999997E-2</c:v>
                </c:pt>
                <c:pt idx="67">
                  <c:v>0.16800000000000001</c:v>
                </c:pt>
                <c:pt idx="68">
                  <c:v>0.33600000000000002</c:v>
                </c:pt>
                <c:pt idx="69">
                  <c:v>1.7999999999999999E-2</c:v>
                </c:pt>
                <c:pt idx="70">
                  <c:v>0.90200000000000002</c:v>
                </c:pt>
                <c:pt idx="71">
                  <c:v>9.5000000000000001E-2</c:v>
                </c:pt>
                <c:pt idx="72">
                  <c:v>0.32200000000000001</c:v>
                </c:pt>
                <c:pt idx="73">
                  <c:v>4.3999999999999997E-2</c:v>
                </c:pt>
                <c:pt idx="74">
                  <c:v>5.6000000000000001E-2</c:v>
                </c:pt>
                <c:pt idx="75">
                  <c:v>0</c:v>
                </c:pt>
                <c:pt idx="76">
                  <c:v>0.26</c:v>
                </c:pt>
                <c:pt idx="77">
                  <c:v>4.3999999999999997E-2</c:v>
                </c:pt>
                <c:pt idx="78">
                  <c:v>0</c:v>
                </c:pt>
                <c:pt idx="79">
                  <c:v>0</c:v>
                </c:pt>
                <c:pt idx="80">
                  <c:v>0</c:v>
                </c:pt>
                <c:pt idx="81">
                  <c:v>0</c:v>
                </c:pt>
                <c:pt idx="82">
                  <c:v>8.6999999999999994E-2</c:v>
                </c:pt>
                <c:pt idx="83">
                  <c:v>7.4999999999999997E-2</c:v>
                </c:pt>
                <c:pt idx="84">
                  <c:v>0.23400000000000001</c:v>
                </c:pt>
                <c:pt idx="85">
                  <c:v>1.4E-2</c:v>
                </c:pt>
                <c:pt idx="86">
                  <c:v>2.9000000000000001E-2</c:v>
                </c:pt>
                <c:pt idx="87">
                  <c:v>6.7000000000000004E-2</c:v>
                </c:pt>
                <c:pt idx="88">
                  <c:v>3.2000000000000001E-2</c:v>
                </c:pt>
                <c:pt idx="89">
                  <c:v>9.6000000000000002E-2</c:v>
                </c:pt>
                <c:pt idx="90">
                  <c:v>3.5999999999999997E-2</c:v>
                </c:pt>
                <c:pt idx="91">
                  <c:v>6.4000000000000001E-2</c:v>
                </c:pt>
                <c:pt idx="92">
                  <c:v>0.03</c:v>
                </c:pt>
                <c:pt idx="93">
                  <c:v>5.1999999999999998E-2</c:v>
                </c:pt>
                <c:pt idx="94">
                  <c:v>4.5999999999999999E-2</c:v>
                </c:pt>
                <c:pt idx="95">
                  <c:v>0.15</c:v>
                </c:pt>
                <c:pt idx="128">
                  <c:v>10.394</c:v>
                </c:pt>
                <c:pt idx="129">
                  <c:v>47.814999999999998</c:v>
                </c:pt>
                <c:pt idx="130">
                  <c:v>68.578000000000003</c:v>
                </c:pt>
                <c:pt idx="131">
                  <c:v>107.827</c:v>
                </c:pt>
                <c:pt idx="132">
                  <c:v>1.073</c:v>
                </c:pt>
                <c:pt idx="133">
                  <c:v>8.3000000000000004E-2</c:v>
                </c:pt>
                <c:pt idx="134">
                  <c:v>0.14499999999999999</c:v>
                </c:pt>
              </c:numCache>
            </c:numRef>
          </c:yVal>
          <c:smooth val="0"/>
          <c:extLst>
            <c:ext xmlns:c16="http://schemas.microsoft.com/office/drawing/2014/chart" uri="{C3380CC4-5D6E-409C-BE32-E72D297353CC}">
              <c16:uniqueId val="{00000001-8861-4B77-8802-5E60815AB9A1}"/>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Fe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Li vs Cl</a:t>
            </a:r>
          </a:p>
        </c:rich>
      </c:tx>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data'!$AW$158:$AW$234</c:f>
              <c:numCache>
                <c:formatCode>General</c:formatCode>
                <c:ptCount val="77"/>
                <c:pt idx="24">
                  <c:v>3.4000000000000002E-2</c:v>
                </c:pt>
                <c:pt idx="25">
                  <c:v>8.9999999999999993E-3</c:v>
                </c:pt>
                <c:pt idx="26">
                  <c:v>2.1560000000000001</c:v>
                </c:pt>
                <c:pt idx="27">
                  <c:v>2.4780000000000002</c:v>
                </c:pt>
                <c:pt idx="28">
                  <c:v>4.048</c:v>
                </c:pt>
                <c:pt idx="29">
                  <c:v>1.9E-2</c:v>
                </c:pt>
                <c:pt idx="30">
                  <c:v>0.27400000000000002</c:v>
                </c:pt>
                <c:pt idx="31">
                  <c:v>0.318</c:v>
                </c:pt>
                <c:pt idx="32">
                  <c:v>0.29499999999999998</c:v>
                </c:pt>
                <c:pt idx="33">
                  <c:v>4.0000000000000001E-3</c:v>
                </c:pt>
                <c:pt idx="34">
                  <c:v>0.36499999999999999</c:v>
                </c:pt>
                <c:pt idx="35">
                  <c:v>1.2E-2</c:v>
                </c:pt>
                <c:pt idx="36">
                  <c:v>5.5E-2</c:v>
                </c:pt>
              </c:numCache>
            </c:numRef>
          </c:xVal>
          <c:yVal>
            <c:numRef>
              <c:f>'Well and spring data'!$AC$158:$AC$234</c:f>
              <c:numCache>
                <c:formatCode>General</c:formatCode>
                <c:ptCount val="77"/>
                <c:pt idx="0">
                  <c:v>33.5</c:v>
                </c:pt>
                <c:pt idx="1">
                  <c:v>2800</c:v>
                </c:pt>
                <c:pt idx="2">
                  <c:v>65</c:v>
                </c:pt>
                <c:pt idx="3">
                  <c:v>1120</c:v>
                </c:pt>
                <c:pt idx="4">
                  <c:v>7.8</c:v>
                </c:pt>
                <c:pt idx="5">
                  <c:v>1098</c:v>
                </c:pt>
                <c:pt idx="6">
                  <c:v>123</c:v>
                </c:pt>
                <c:pt idx="7">
                  <c:v>12</c:v>
                </c:pt>
                <c:pt idx="8">
                  <c:v>12</c:v>
                </c:pt>
                <c:pt idx="9">
                  <c:v>162</c:v>
                </c:pt>
                <c:pt idx="10">
                  <c:v>83</c:v>
                </c:pt>
                <c:pt idx="11">
                  <c:v>1670</c:v>
                </c:pt>
                <c:pt idx="12">
                  <c:v>20</c:v>
                </c:pt>
                <c:pt idx="13">
                  <c:v>7.3</c:v>
                </c:pt>
                <c:pt idx="14">
                  <c:v>566.29999999999995</c:v>
                </c:pt>
                <c:pt idx="15">
                  <c:v>4941</c:v>
                </c:pt>
                <c:pt idx="16">
                  <c:v>71</c:v>
                </c:pt>
                <c:pt idx="17">
                  <c:v>57</c:v>
                </c:pt>
                <c:pt idx="18">
                  <c:v>52</c:v>
                </c:pt>
                <c:pt idx="19">
                  <c:v>62</c:v>
                </c:pt>
                <c:pt idx="20">
                  <c:v>179</c:v>
                </c:pt>
                <c:pt idx="21">
                  <c:v>102</c:v>
                </c:pt>
                <c:pt idx="22">
                  <c:v>74</c:v>
                </c:pt>
                <c:pt idx="23">
                  <c:v>93</c:v>
                </c:pt>
                <c:pt idx="24">
                  <c:v>69</c:v>
                </c:pt>
                <c:pt idx="25">
                  <c:v>11</c:v>
                </c:pt>
                <c:pt idx="26">
                  <c:v>86</c:v>
                </c:pt>
                <c:pt idx="27">
                  <c:v>80</c:v>
                </c:pt>
                <c:pt idx="28">
                  <c:v>115</c:v>
                </c:pt>
                <c:pt idx="29">
                  <c:v>8</c:v>
                </c:pt>
                <c:pt idx="30">
                  <c:v>27</c:v>
                </c:pt>
                <c:pt idx="31">
                  <c:v>22</c:v>
                </c:pt>
                <c:pt idx="32">
                  <c:v>21</c:v>
                </c:pt>
                <c:pt idx="33">
                  <c:v>8</c:v>
                </c:pt>
                <c:pt idx="34">
                  <c:v>17</c:v>
                </c:pt>
                <c:pt idx="35">
                  <c:v>12</c:v>
                </c:pt>
                <c:pt idx="36">
                  <c:v>44</c:v>
                </c:pt>
                <c:pt idx="37">
                  <c:v>1189</c:v>
                </c:pt>
                <c:pt idx="38">
                  <c:v>1200</c:v>
                </c:pt>
                <c:pt idx="39">
                  <c:v>16</c:v>
                </c:pt>
                <c:pt idx="40">
                  <c:v>62</c:v>
                </c:pt>
                <c:pt idx="41">
                  <c:v>265</c:v>
                </c:pt>
                <c:pt idx="42">
                  <c:v>125</c:v>
                </c:pt>
                <c:pt idx="43">
                  <c:v>244</c:v>
                </c:pt>
                <c:pt idx="44">
                  <c:v>16</c:v>
                </c:pt>
                <c:pt idx="45">
                  <c:v>845</c:v>
                </c:pt>
                <c:pt idx="46">
                  <c:v>163</c:v>
                </c:pt>
                <c:pt idx="47">
                  <c:v>875</c:v>
                </c:pt>
                <c:pt idx="48">
                  <c:v>7.5</c:v>
                </c:pt>
                <c:pt idx="49">
                  <c:v>7.5</c:v>
                </c:pt>
                <c:pt idx="50">
                  <c:v>7.5</c:v>
                </c:pt>
                <c:pt idx="52">
                  <c:v>49</c:v>
                </c:pt>
                <c:pt idx="53">
                  <c:v>15</c:v>
                </c:pt>
                <c:pt idx="54">
                  <c:v>15</c:v>
                </c:pt>
                <c:pt idx="55">
                  <c:v>58</c:v>
                </c:pt>
                <c:pt idx="56">
                  <c:v>221</c:v>
                </c:pt>
                <c:pt idx="57">
                  <c:v>325</c:v>
                </c:pt>
                <c:pt idx="58">
                  <c:v>199</c:v>
                </c:pt>
                <c:pt idx="59">
                  <c:v>108</c:v>
                </c:pt>
                <c:pt idx="60">
                  <c:v>0</c:v>
                </c:pt>
                <c:pt idx="61">
                  <c:v>131</c:v>
                </c:pt>
                <c:pt idx="62">
                  <c:v>151</c:v>
                </c:pt>
                <c:pt idx="65">
                  <c:v>77.3</c:v>
                </c:pt>
                <c:pt idx="66">
                  <c:v>693</c:v>
                </c:pt>
                <c:pt idx="67">
                  <c:v>2041</c:v>
                </c:pt>
                <c:pt idx="68">
                  <c:v>216</c:v>
                </c:pt>
                <c:pt idx="69">
                  <c:v>221</c:v>
                </c:pt>
                <c:pt idx="70">
                  <c:v>93</c:v>
                </c:pt>
                <c:pt idx="71">
                  <c:v>1075</c:v>
                </c:pt>
                <c:pt idx="72">
                  <c:v>600</c:v>
                </c:pt>
                <c:pt idx="73">
                  <c:v>750</c:v>
                </c:pt>
                <c:pt idx="74">
                  <c:v>39</c:v>
                </c:pt>
                <c:pt idx="75">
                  <c:v>84</c:v>
                </c:pt>
                <c:pt idx="76">
                  <c:v>3700</c:v>
                </c:pt>
              </c:numCache>
            </c:numRef>
          </c:yVal>
          <c:smooth val="0"/>
          <c:extLst>
            <c:ext xmlns:c16="http://schemas.microsoft.com/office/drawing/2014/chart" uri="{C3380CC4-5D6E-409C-BE32-E72D297353CC}">
              <c16:uniqueId val="{00000000-B23C-4A11-9ABE-A86EE63450FF}"/>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data'!$AW$7:$AW$155</c:f>
              <c:numCache>
                <c:formatCode>General</c:formatCode>
                <c:ptCount val="149"/>
                <c:pt idx="16">
                  <c:v>7.5999999999999998E-2</c:v>
                </c:pt>
                <c:pt idx="17">
                  <c:v>0.16600000000000001</c:v>
                </c:pt>
                <c:pt idx="18">
                  <c:v>6.8000000000000005E-2</c:v>
                </c:pt>
                <c:pt idx="19">
                  <c:v>0.115</c:v>
                </c:pt>
                <c:pt idx="20">
                  <c:v>9.2999999999999999E-2</c:v>
                </c:pt>
                <c:pt idx="21">
                  <c:v>0.03</c:v>
                </c:pt>
                <c:pt idx="22">
                  <c:v>0.06</c:v>
                </c:pt>
                <c:pt idx="23">
                  <c:v>1.4999999999999999E-2</c:v>
                </c:pt>
                <c:pt idx="24">
                  <c:v>1.7000000000000001E-2</c:v>
                </c:pt>
                <c:pt idx="25">
                  <c:v>7.0000000000000001E-3</c:v>
                </c:pt>
                <c:pt idx="26">
                  <c:v>2.3E-2</c:v>
                </c:pt>
                <c:pt idx="27">
                  <c:v>9.5000000000000001E-2</c:v>
                </c:pt>
                <c:pt idx="28">
                  <c:v>6.2E-2</c:v>
                </c:pt>
                <c:pt idx="29">
                  <c:v>2.7E-2</c:v>
                </c:pt>
                <c:pt idx="30">
                  <c:v>3.0000000000000001E-3</c:v>
                </c:pt>
                <c:pt idx="31">
                  <c:v>7.0000000000000001E-3</c:v>
                </c:pt>
                <c:pt idx="32">
                  <c:v>0.01</c:v>
                </c:pt>
                <c:pt idx="33">
                  <c:v>2.3E-2</c:v>
                </c:pt>
                <c:pt idx="34">
                  <c:v>0.13500000000000001</c:v>
                </c:pt>
                <c:pt idx="35">
                  <c:v>0.24299999999999999</c:v>
                </c:pt>
                <c:pt idx="36">
                  <c:v>7.6999999999999999E-2</c:v>
                </c:pt>
                <c:pt idx="37">
                  <c:v>1.0999999999999999E-2</c:v>
                </c:pt>
                <c:pt idx="38">
                  <c:v>4.3999999999999997E-2</c:v>
                </c:pt>
                <c:pt idx="39">
                  <c:v>5.0000000000000001E-3</c:v>
                </c:pt>
                <c:pt idx="40">
                  <c:v>9.5000000000000001E-2</c:v>
                </c:pt>
                <c:pt idx="41">
                  <c:v>3.5999999999999997E-2</c:v>
                </c:pt>
                <c:pt idx="42">
                  <c:v>0.04</c:v>
                </c:pt>
                <c:pt idx="43">
                  <c:v>7.4999999999999997E-2</c:v>
                </c:pt>
                <c:pt idx="44">
                  <c:v>0.02</c:v>
                </c:pt>
                <c:pt idx="45">
                  <c:v>1.6E-2</c:v>
                </c:pt>
                <c:pt idx="46">
                  <c:v>7.0000000000000001E-3</c:v>
                </c:pt>
                <c:pt idx="47">
                  <c:v>0.191</c:v>
                </c:pt>
                <c:pt idx="48">
                  <c:v>4.3999999999999997E-2</c:v>
                </c:pt>
                <c:pt idx="49">
                  <c:v>7.0000000000000001E-3</c:v>
                </c:pt>
                <c:pt idx="50">
                  <c:v>8.2000000000000003E-2</c:v>
                </c:pt>
                <c:pt idx="51">
                  <c:v>8.2000000000000003E-2</c:v>
                </c:pt>
                <c:pt idx="52">
                  <c:v>0.01</c:v>
                </c:pt>
                <c:pt idx="53">
                  <c:v>1.0999999999999999E-2</c:v>
                </c:pt>
                <c:pt idx="54">
                  <c:v>1.2E-2</c:v>
                </c:pt>
                <c:pt idx="55">
                  <c:v>1.097</c:v>
                </c:pt>
                <c:pt idx="56">
                  <c:v>2.4E-2</c:v>
                </c:pt>
                <c:pt idx="57">
                  <c:v>0.153</c:v>
                </c:pt>
                <c:pt idx="58">
                  <c:v>0.03</c:v>
                </c:pt>
                <c:pt idx="59">
                  <c:v>6.8000000000000005E-2</c:v>
                </c:pt>
                <c:pt idx="60">
                  <c:v>9.8000000000000004E-2</c:v>
                </c:pt>
                <c:pt idx="61">
                  <c:v>0.11700000000000001</c:v>
                </c:pt>
                <c:pt idx="62">
                  <c:v>0.157</c:v>
                </c:pt>
                <c:pt idx="63">
                  <c:v>0.16400000000000001</c:v>
                </c:pt>
                <c:pt idx="64">
                  <c:v>9.4E-2</c:v>
                </c:pt>
                <c:pt idx="65">
                  <c:v>9.7000000000000003E-2</c:v>
                </c:pt>
                <c:pt idx="66">
                  <c:v>1.2E-2</c:v>
                </c:pt>
                <c:pt idx="67">
                  <c:v>8.1000000000000003E-2</c:v>
                </c:pt>
                <c:pt idx="68">
                  <c:v>0.03</c:v>
                </c:pt>
                <c:pt idx="69">
                  <c:v>7.2999999999999995E-2</c:v>
                </c:pt>
                <c:pt idx="70">
                  <c:v>2.4E-2</c:v>
                </c:pt>
                <c:pt idx="71">
                  <c:v>2.1000000000000001E-2</c:v>
                </c:pt>
                <c:pt idx="72">
                  <c:v>1.6E-2</c:v>
                </c:pt>
                <c:pt idx="73">
                  <c:v>0.112</c:v>
                </c:pt>
                <c:pt idx="74">
                  <c:v>0.38200000000000001</c:v>
                </c:pt>
                <c:pt idx="75">
                  <c:v>0.184</c:v>
                </c:pt>
                <c:pt idx="76">
                  <c:v>0.13</c:v>
                </c:pt>
                <c:pt idx="77">
                  <c:v>0.20799999999999999</c:v>
                </c:pt>
                <c:pt idx="78">
                  <c:v>7.8E-2</c:v>
                </c:pt>
                <c:pt idx="79">
                  <c:v>7.6999999999999999E-2</c:v>
                </c:pt>
                <c:pt idx="80">
                  <c:v>0.13800000000000001</c:v>
                </c:pt>
                <c:pt idx="81">
                  <c:v>4.7E-2</c:v>
                </c:pt>
                <c:pt idx="82">
                  <c:v>0.01</c:v>
                </c:pt>
                <c:pt idx="83">
                  <c:v>3.0000000000000001E-3</c:v>
                </c:pt>
                <c:pt idx="84">
                  <c:v>2E-3</c:v>
                </c:pt>
                <c:pt idx="85">
                  <c:v>1.0999999999999999E-2</c:v>
                </c:pt>
                <c:pt idx="86">
                  <c:v>1.4E-2</c:v>
                </c:pt>
                <c:pt idx="87">
                  <c:v>6.0000000000000001E-3</c:v>
                </c:pt>
                <c:pt idx="88">
                  <c:v>3.0000000000000001E-3</c:v>
                </c:pt>
                <c:pt idx="89">
                  <c:v>0.01</c:v>
                </c:pt>
                <c:pt idx="90">
                  <c:v>3.0000000000000001E-3</c:v>
                </c:pt>
                <c:pt idx="91">
                  <c:v>7.0000000000000001E-3</c:v>
                </c:pt>
                <c:pt idx="92">
                  <c:v>0.17</c:v>
                </c:pt>
                <c:pt idx="93">
                  <c:v>2.7E-2</c:v>
                </c:pt>
                <c:pt idx="94">
                  <c:v>8.0000000000000002E-3</c:v>
                </c:pt>
                <c:pt idx="95">
                  <c:v>4.0000000000000001E-3</c:v>
                </c:pt>
                <c:pt idx="128">
                  <c:v>0.64300000000000002</c:v>
                </c:pt>
                <c:pt idx="129">
                  <c:v>0.47799999999999998</c:v>
                </c:pt>
                <c:pt idx="130">
                  <c:v>3.702</c:v>
                </c:pt>
                <c:pt idx="131">
                  <c:v>3.677</c:v>
                </c:pt>
                <c:pt idx="132">
                  <c:v>7.7210000000000001</c:v>
                </c:pt>
                <c:pt idx="133">
                  <c:v>2.5999999999999999E-2</c:v>
                </c:pt>
                <c:pt idx="134">
                  <c:v>5.0000000000000001E-3</c:v>
                </c:pt>
              </c:numCache>
            </c:numRef>
          </c:xVal>
          <c:yVal>
            <c:numRef>
              <c:f>'Well and spring data'!$AC$7:$AC$155</c:f>
              <c:numCache>
                <c:formatCode>General</c:formatCode>
                <c:ptCount val="149"/>
                <c:pt idx="0">
                  <c:v>105</c:v>
                </c:pt>
                <c:pt idx="1">
                  <c:v>88</c:v>
                </c:pt>
                <c:pt idx="2">
                  <c:v>95</c:v>
                </c:pt>
                <c:pt idx="3">
                  <c:v>361</c:v>
                </c:pt>
                <c:pt idx="4">
                  <c:v>1059</c:v>
                </c:pt>
                <c:pt idx="5">
                  <c:v>1067</c:v>
                </c:pt>
                <c:pt idx="6">
                  <c:v>86</c:v>
                </c:pt>
                <c:pt idx="7">
                  <c:v>52</c:v>
                </c:pt>
                <c:pt idx="8">
                  <c:v>15</c:v>
                </c:pt>
                <c:pt idx="9">
                  <c:v>108</c:v>
                </c:pt>
                <c:pt idx="10">
                  <c:v>1814</c:v>
                </c:pt>
                <c:pt idx="11">
                  <c:v>1819</c:v>
                </c:pt>
                <c:pt idx="12">
                  <c:v>90</c:v>
                </c:pt>
                <c:pt idx="13">
                  <c:v>112</c:v>
                </c:pt>
                <c:pt idx="14">
                  <c:v>54.7</c:v>
                </c:pt>
                <c:pt idx="15">
                  <c:v>134</c:v>
                </c:pt>
                <c:pt idx="16">
                  <c:v>33</c:v>
                </c:pt>
                <c:pt idx="17">
                  <c:v>17</c:v>
                </c:pt>
                <c:pt idx="18">
                  <c:v>18</c:v>
                </c:pt>
                <c:pt idx="19">
                  <c:v>19</c:v>
                </c:pt>
                <c:pt idx="20">
                  <c:v>18</c:v>
                </c:pt>
                <c:pt idx="21">
                  <c:v>24</c:v>
                </c:pt>
                <c:pt idx="22">
                  <c:v>41</c:v>
                </c:pt>
                <c:pt idx="23">
                  <c:v>19</c:v>
                </c:pt>
                <c:pt idx="24">
                  <c:v>15</c:v>
                </c:pt>
                <c:pt idx="25">
                  <c:v>41</c:v>
                </c:pt>
                <c:pt idx="26">
                  <c:v>50</c:v>
                </c:pt>
                <c:pt idx="27">
                  <c:v>28</c:v>
                </c:pt>
                <c:pt idx="28">
                  <c:v>38</c:v>
                </c:pt>
                <c:pt idx="29">
                  <c:v>11</c:v>
                </c:pt>
                <c:pt idx="30">
                  <c:v>2</c:v>
                </c:pt>
                <c:pt idx="31">
                  <c:v>9</c:v>
                </c:pt>
                <c:pt idx="32">
                  <c:v>82</c:v>
                </c:pt>
                <c:pt idx="33">
                  <c:v>44</c:v>
                </c:pt>
                <c:pt idx="34">
                  <c:v>12</c:v>
                </c:pt>
                <c:pt idx="35">
                  <c:v>31</c:v>
                </c:pt>
                <c:pt idx="36">
                  <c:v>91</c:v>
                </c:pt>
                <c:pt idx="37">
                  <c:v>25</c:v>
                </c:pt>
                <c:pt idx="38">
                  <c:v>40</c:v>
                </c:pt>
                <c:pt idx="39">
                  <c:v>6</c:v>
                </c:pt>
                <c:pt idx="40">
                  <c:v>38</c:v>
                </c:pt>
                <c:pt idx="41">
                  <c:v>12</c:v>
                </c:pt>
                <c:pt idx="42">
                  <c:v>23</c:v>
                </c:pt>
                <c:pt idx="43">
                  <c:v>96</c:v>
                </c:pt>
                <c:pt idx="44">
                  <c:v>37</c:v>
                </c:pt>
                <c:pt idx="45">
                  <c:v>34</c:v>
                </c:pt>
                <c:pt idx="46">
                  <c:v>81</c:v>
                </c:pt>
                <c:pt idx="47">
                  <c:v>69</c:v>
                </c:pt>
                <c:pt idx="48">
                  <c:v>26</c:v>
                </c:pt>
                <c:pt idx="49">
                  <c:v>29</c:v>
                </c:pt>
                <c:pt idx="50">
                  <c:v>133</c:v>
                </c:pt>
                <c:pt idx="51">
                  <c:v>131</c:v>
                </c:pt>
                <c:pt idx="52">
                  <c:v>21</c:v>
                </c:pt>
                <c:pt idx="53">
                  <c:v>20</c:v>
                </c:pt>
                <c:pt idx="54">
                  <c:v>21</c:v>
                </c:pt>
                <c:pt idx="55">
                  <c:v>69</c:v>
                </c:pt>
                <c:pt idx="56">
                  <c:v>24</c:v>
                </c:pt>
                <c:pt idx="57">
                  <c:v>21</c:v>
                </c:pt>
                <c:pt idx="58">
                  <c:v>37</c:v>
                </c:pt>
                <c:pt idx="59">
                  <c:v>19</c:v>
                </c:pt>
                <c:pt idx="60">
                  <c:v>31</c:v>
                </c:pt>
                <c:pt idx="61">
                  <c:v>37</c:v>
                </c:pt>
                <c:pt idx="62">
                  <c:v>24</c:v>
                </c:pt>
                <c:pt idx="63">
                  <c:v>23</c:v>
                </c:pt>
                <c:pt idx="64">
                  <c:v>27</c:v>
                </c:pt>
                <c:pt idx="65">
                  <c:v>27</c:v>
                </c:pt>
                <c:pt idx="66">
                  <c:v>13</c:v>
                </c:pt>
                <c:pt idx="67">
                  <c:v>18</c:v>
                </c:pt>
                <c:pt idx="68">
                  <c:v>73</c:v>
                </c:pt>
                <c:pt idx="69">
                  <c:v>93</c:v>
                </c:pt>
                <c:pt idx="70">
                  <c:v>42</c:v>
                </c:pt>
                <c:pt idx="71">
                  <c:v>27</c:v>
                </c:pt>
                <c:pt idx="72">
                  <c:v>57</c:v>
                </c:pt>
                <c:pt idx="73">
                  <c:v>77</c:v>
                </c:pt>
                <c:pt idx="74">
                  <c:v>44</c:v>
                </c:pt>
                <c:pt idx="75">
                  <c:v>110</c:v>
                </c:pt>
                <c:pt idx="76">
                  <c:v>119</c:v>
                </c:pt>
                <c:pt idx="77">
                  <c:v>41</c:v>
                </c:pt>
                <c:pt idx="78">
                  <c:v>220</c:v>
                </c:pt>
                <c:pt idx="79">
                  <c:v>244</c:v>
                </c:pt>
                <c:pt idx="80">
                  <c:v>79</c:v>
                </c:pt>
                <c:pt idx="81">
                  <c:v>504</c:v>
                </c:pt>
                <c:pt idx="82">
                  <c:v>36</c:v>
                </c:pt>
                <c:pt idx="83">
                  <c:v>17</c:v>
                </c:pt>
                <c:pt idx="84">
                  <c:v>50</c:v>
                </c:pt>
                <c:pt idx="85">
                  <c:v>31</c:v>
                </c:pt>
                <c:pt idx="86">
                  <c:v>36</c:v>
                </c:pt>
                <c:pt idx="87">
                  <c:v>21</c:v>
                </c:pt>
                <c:pt idx="88">
                  <c:v>21</c:v>
                </c:pt>
                <c:pt idx="89">
                  <c:v>34</c:v>
                </c:pt>
                <c:pt idx="90">
                  <c:v>76</c:v>
                </c:pt>
                <c:pt idx="91">
                  <c:v>27</c:v>
                </c:pt>
                <c:pt idx="92">
                  <c:v>26</c:v>
                </c:pt>
                <c:pt idx="93">
                  <c:v>110</c:v>
                </c:pt>
                <c:pt idx="94">
                  <c:v>41</c:v>
                </c:pt>
                <c:pt idx="95">
                  <c:v>26</c:v>
                </c:pt>
                <c:pt idx="96">
                  <c:v>137</c:v>
                </c:pt>
                <c:pt idx="97">
                  <c:v>220</c:v>
                </c:pt>
                <c:pt idx="98">
                  <c:v>78</c:v>
                </c:pt>
                <c:pt idx="99">
                  <c:v>250</c:v>
                </c:pt>
                <c:pt idx="100">
                  <c:v>67</c:v>
                </c:pt>
                <c:pt idx="101">
                  <c:v>107</c:v>
                </c:pt>
                <c:pt idx="103">
                  <c:v>396</c:v>
                </c:pt>
                <c:pt idx="105">
                  <c:v>84</c:v>
                </c:pt>
                <c:pt idx="106">
                  <c:v>182</c:v>
                </c:pt>
                <c:pt idx="107">
                  <c:v>5.6</c:v>
                </c:pt>
                <c:pt idx="108">
                  <c:v>22</c:v>
                </c:pt>
                <c:pt idx="109">
                  <c:v>616</c:v>
                </c:pt>
                <c:pt idx="110">
                  <c:v>227</c:v>
                </c:pt>
                <c:pt idx="111">
                  <c:v>13</c:v>
                </c:pt>
                <c:pt idx="112">
                  <c:v>20</c:v>
                </c:pt>
                <c:pt idx="113">
                  <c:v>210</c:v>
                </c:pt>
                <c:pt idx="114">
                  <c:v>137</c:v>
                </c:pt>
                <c:pt idx="115">
                  <c:v>107</c:v>
                </c:pt>
                <c:pt idx="116">
                  <c:v>89</c:v>
                </c:pt>
                <c:pt idx="117">
                  <c:v>225</c:v>
                </c:pt>
                <c:pt idx="118">
                  <c:v>220</c:v>
                </c:pt>
                <c:pt idx="119">
                  <c:v>228</c:v>
                </c:pt>
                <c:pt idx="120">
                  <c:v>290</c:v>
                </c:pt>
                <c:pt idx="121">
                  <c:v>954</c:v>
                </c:pt>
                <c:pt idx="122">
                  <c:v>70</c:v>
                </c:pt>
                <c:pt idx="123">
                  <c:v>709</c:v>
                </c:pt>
                <c:pt idx="124">
                  <c:v>262</c:v>
                </c:pt>
                <c:pt idx="125">
                  <c:v>83</c:v>
                </c:pt>
                <c:pt idx="126">
                  <c:v>60.5</c:v>
                </c:pt>
                <c:pt idx="127">
                  <c:v>246</c:v>
                </c:pt>
                <c:pt idx="128">
                  <c:v>342</c:v>
                </c:pt>
                <c:pt idx="129">
                  <c:v>277</c:v>
                </c:pt>
                <c:pt idx="130">
                  <c:v>174</c:v>
                </c:pt>
                <c:pt idx="131">
                  <c:v>159</c:v>
                </c:pt>
                <c:pt idx="132">
                  <c:v>224</c:v>
                </c:pt>
                <c:pt idx="133">
                  <c:v>88</c:v>
                </c:pt>
                <c:pt idx="134">
                  <c:v>29</c:v>
                </c:pt>
                <c:pt idx="135">
                  <c:v>560</c:v>
                </c:pt>
                <c:pt idx="136">
                  <c:v>632</c:v>
                </c:pt>
                <c:pt idx="137">
                  <c:v>615</c:v>
                </c:pt>
                <c:pt idx="138">
                  <c:v>872</c:v>
                </c:pt>
                <c:pt idx="139">
                  <c:v>195</c:v>
                </c:pt>
                <c:pt idx="140">
                  <c:v>220</c:v>
                </c:pt>
                <c:pt idx="141">
                  <c:v>576</c:v>
                </c:pt>
                <c:pt idx="142">
                  <c:v>4418</c:v>
                </c:pt>
                <c:pt idx="143">
                  <c:v>328</c:v>
                </c:pt>
                <c:pt idx="144">
                  <c:v>308</c:v>
                </c:pt>
                <c:pt idx="145">
                  <c:v>61</c:v>
                </c:pt>
                <c:pt idx="146">
                  <c:v>8</c:v>
                </c:pt>
                <c:pt idx="147">
                  <c:v>800</c:v>
                </c:pt>
                <c:pt idx="148">
                  <c:v>237</c:v>
                </c:pt>
              </c:numCache>
            </c:numRef>
          </c:yVal>
          <c:smooth val="0"/>
          <c:extLst>
            <c:ext xmlns:c16="http://schemas.microsoft.com/office/drawing/2014/chart" uri="{C3380CC4-5D6E-409C-BE32-E72D297353CC}">
              <c16:uniqueId val="{00000001-B23C-4A11-9ABE-A86EE63450FF}"/>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Li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max val="6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Cl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Al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data'!$AR$158:$AR$234</c:f>
              <c:numCache>
                <c:formatCode>General</c:formatCode>
                <c:ptCount val="77"/>
                <c:pt idx="24">
                  <c:v>0.107</c:v>
                </c:pt>
                <c:pt idx="25">
                  <c:v>0.11600000000000001</c:v>
                </c:pt>
                <c:pt idx="26">
                  <c:v>5.0000000000000001E-3</c:v>
                </c:pt>
                <c:pt idx="27">
                  <c:v>6.0000000000000001E-3</c:v>
                </c:pt>
                <c:pt idx="28">
                  <c:v>2.7E-2</c:v>
                </c:pt>
                <c:pt idx="29">
                  <c:v>0.32900000000000001</c:v>
                </c:pt>
                <c:pt idx="30">
                  <c:v>1.4E-2</c:v>
                </c:pt>
                <c:pt idx="31">
                  <c:v>1.6E-2</c:v>
                </c:pt>
                <c:pt idx="32">
                  <c:v>1E-3</c:v>
                </c:pt>
                <c:pt idx="33">
                  <c:v>1E-3</c:v>
                </c:pt>
                <c:pt idx="34">
                  <c:v>1E-3</c:v>
                </c:pt>
                <c:pt idx="35">
                  <c:v>2.1000000000000001E-2</c:v>
                </c:pt>
                <c:pt idx="36">
                  <c:v>2.1999999999999999E-2</c:v>
                </c:pt>
              </c:numCache>
            </c:numRef>
          </c:xVal>
          <c:yVal>
            <c:numRef>
              <c:f>'Well and spring data'!$Q$158:$Q$234</c:f>
              <c:numCache>
                <c:formatCode>General</c:formatCode>
                <c:ptCount val="77"/>
                <c:pt idx="0">
                  <c:v>7.6</c:v>
                </c:pt>
                <c:pt idx="1">
                  <c:v>7.4</c:v>
                </c:pt>
                <c:pt idx="2">
                  <c:v>6.2</c:v>
                </c:pt>
                <c:pt idx="3">
                  <c:v>6.5</c:v>
                </c:pt>
                <c:pt idx="4">
                  <c:v>7.7</c:v>
                </c:pt>
                <c:pt idx="5">
                  <c:v>7.72</c:v>
                </c:pt>
                <c:pt idx="6">
                  <c:v>6.8</c:v>
                </c:pt>
                <c:pt idx="7">
                  <c:v>7.3</c:v>
                </c:pt>
                <c:pt idx="8">
                  <c:v>7.1</c:v>
                </c:pt>
                <c:pt idx="9">
                  <c:v>7.39</c:v>
                </c:pt>
                <c:pt idx="10">
                  <c:v>9.1999999999999993</c:v>
                </c:pt>
                <c:pt idx="11">
                  <c:v>7.41</c:v>
                </c:pt>
                <c:pt idx="12">
                  <c:v>6.5</c:v>
                </c:pt>
                <c:pt idx="13">
                  <c:v>7.1</c:v>
                </c:pt>
                <c:pt idx="14">
                  <c:v>8.11</c:v>
                </c:pt>
                <c:pt idx="15">
                  <c:v>6.8</c:v>
                </c:pt>
                <c:pt idx="16">
                  <c:v>7.9</c:v>
                </c:pt>
                <c:pt idx="17">
                  <c:v>7</c:v>
                </c:pt>
                <c:pt idx="18">
                  <c:v>6.6</c:v>
                </c:pt>
                <c:pt idx="19">
                  <c:v>6.95</c:v>
                </c:pt>
                <c:pt idx="20">
                  <c:v>8.1999999999999993</c:v>
                </c:pt>
                <c:pt idx="21">
                  <c:v>7.6</c:v>
                </c:pt>
                <c:pt idx="22">
                  <c:v>6.7</c:v>
                </c:pt>
                <c:pt idx="23">
                  <c:v>6.2</c:v>
                </c:pt>
                <c:pt idx="24">
                  <c:v>6.98</c:v>
                </c:pt>
                <c:pt idx="25">
                  <c:v>8.14</c:v>
                </c:pt>
                <c:pt idx="26">
                  <c:v>8.34</c:v>
                </c:pt>
                <c:pt idx="27">
                  <c:v>6.34</c:v>
                </c:pt>
                <c:pt idx="28">
                  <c:v>6.69</c:v>
                </c:pt>
                <c:pt idx="29">
                  <c:v>7.94</c:v>
                </c:pt>
                <c:pt idx="30">
                  <c:v>6.39</c:v>
                </c:pt>
                <c:pt idx="31">
                  <c:v>6.4</c:v>
                </c:pt>
                <c:pt idx="32">
                  <c:v>6.44</c:v>
                </c:pt>
                <c:pt idx="33">
                  <c:v>8.23</c:v>
                </c:pt>
                <c:pt idx="34">
                  <c:v>6.46</c:v>
                </c:pt>
                <c:pt idx="35">
                  <c:v>7.84</c:v>
                </c:pt>
                <c:pt idx="36">
                  <c:v>7.2</c:v>
                </c:pt>
                <c:pt idx="37">
                  <c:v>7.2</c:v>
                </c:pt>
                <c:pt idx="38">
                  <c:v>6.7</c:v>
                </c:pt>
                <c:pt idx="39">
                  <c:v>7.75</c:v>
                </c:pt>
                <c:pt idx="40">
                  <c:v>8.8000000000000007</c:v>
                </c:pt>
                <c:pt idx="41">
                  <c:v>8.5</c:v>
                </c:pt>
                <c:pt idx="42">
                  <c:v>8.6</c:v>
                </c:pt>
                <c:pt idx="44">
                  <c:v>8.6999999999999993</c:v>
                </c:pt>
                <c:pt idx="45">
                  <c:v>9</c:v>
                </c:pt>
                <c:pt idx="46">
                  <c:v>7.9</c:v>
                </c:pt>
                <c:pt idx="48">
                  <c:v>6.9</c:v>
                </c:pt>
                <c:pt idx="49">
                  <c:v>7.2</c:v>
                </c:pt>
                <c:pt idx="50">
                  <c:v>7.3</c:v>
                </c:pt>
                <c:pt idx="51">
                  <c:v>6</c:v>
                </c:pt>
                <c:pt idx="52">
                  <c:v>8.4</c:v>
                </c:pt>
                <c:pt idx="53">
                  <c:v>7.9</c:v>
                </c:pt>
                <c:pt idx="54">
                  <c:v>8.5299999999999994</c:v>
                </c:pt>
                <c:pt idx="55">
                  <c:v>7.2</c:v>
                </c:pt>
                <c:pt idx="56">
                  <c:v>6.5</c:v>
                </c:pt>
                <c:pt idx="57">
                  <c:v>7.6</c:v>
                </c:pt>
                <c:pt idx="58">
                  <c:v>6.9</c:v>
                </c:pt>
                <c:pt idx="59">
                  <c:v>6.9</c:v>
                </c:pt>
                <c:pt idx="60">
                  <c:v>7.4</c:v>
                </c:pt>
                <c:pt idx="61">
                  <c:v>7.3</c:v>
                </c:pt>
                <c:pt idx="62">
                  <c:v>6.9</c:v>
                </c:pt>
                <c:pt idx="63">
                  <c:v>6.2</c:v>
                </c:pt>
                <c:pt idx="64">
                  <c:v>8.9</c:v>
                </c:pt>
                <c:pt idx="65">
                  <c:v>7.1</c:v>
                </c:pt>
                <c:pt idx="66">
                  <c:v>8.4</c:v>
                </c:pt>
                <c:pt idx="67">
                  <c:v>7.2</c:v>
                </c:pt>
                <c:pt idx="68">
                  <c:v>7.5</c:v>
                </c:pt>
                <c:pt idx="69">
                  <c:v>7.5</c:v>
                </c:pt>
                <c:pt idx="70">
                  <c:v>7.3</c:v>
                </c:pt>
                <c:pt idx="71">
                  <c:v>6.3</c:v>
                </c:pt>
                <c:pt idx="72">
                  <c:v>5.8</c:v>
                </c:pt>
                <c:pt idx="73">
                  <c:v>5.0999999999999996</c:v>
                </c:pt>
                <c:pt idx="74">
                  <c:v>7.66</c:v>
                </c:pt>
                <c:pt idx="75">
                  <c:v>7</c:v>
                </c:pt>
                <c:pt idx="76">
                  <c:v>7.12</c:v>
                </c:pt>
              </c:numCache>
            </c:numRef>
          </c:yVal>
          <c:smooth val="0"/>
          <c:extLst>
            <c:ext xmlns:c16="http://schemas.microsoft.com/office/drawing/2014/chart" uri="{C3380CC4-5D6E-409C-BE32-E72D297353CC}">
              <c16:uniqueId val="{00000000-06D6-4039-84F0-D42305BD2D14}"/>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data'!$AR$7:$AR$155</c:f>
              <c:numCache>
                <c:formatCode>General</c:formatCode>
                <c:ptCount val="149"/>
                <c:pt idx="16">
                  <c:v>3.2000000000000001E-2</c:v>
                </c:pt>
                <c:pt idx="17">
                  <c:v>3.3000000000000002E-2</c:v>
                </c:pt>
                <c:pt idx="18">
                  <c:v>2.8000000000000001E-2</c:v>
                </c:pt>
                <c:pt idx="19">
                  <c:v>1.6E-2</c:v>
                </c:pt>
                <c:pt idx="20">
                  <c:v>1.4999999999999999E-2</c:v>
                </c:pt>
                <c:pt idx="21">
                  <c:v>6.0000000000000001E-3</c:v>
                </c:pt>
                <c:pt idx="22">
                  <c:v>3.6999999999999998E-2</c:v>
                </c:pt>
                <c:pt idx="23">
                  <c:v>1.4999999999999999E-2</c:v>
                </c:pt>
                <c:pt idx="24">
                  <c:v>3.5999999999999997E-2</c:v>
                </c:pt>
                <c:pt idx="25">
                  <c:v>3.1E-2</c:v>
                </c:pt>
                <c:pt idx="26">
                  <c:v>0.03</c:v>
                </c:pt>
                <c:pt idx="27">
                  <c:v>1.2999999999999999E-2</c:v>
                </c:pt>
                <c:pt idx="28">
                  <c:v>8.0000000000000002E-3</c:v>
                </c:pt>
                <c:pt idx="29">
                  <c:v>1.7999999999999999E-2</c:v>
                </c:pt>
                <c:pt idx="30">
                  <c:v>1.4E-2</c:v>
                </c:pt>
                <c:pt idx="31">
                  <c:v>6.9000000000000006E-2</c:v>
                </c:pt>
                <c:pt idx="32">
                  <c:v>1E-3</c:v>
                </c:pt>
                <c:pt idx="33">
                  <c:v>1.2999999999999999E-2</c:v>
                </c:pt>
                <c:pt idx="34">
                  <c:v>2.1999999999999999E-2</c:v>
                </c:pt>
                <c:pt idx="35">
                  <c:v>1E-3</c:v>
                </c:pt>
                <c:pt idx="36">
                  <c:v>7.0000000000000001E-3</c:v>
                </c:pt>
                <c:pt idx="37">
                  <c:v>4.4999999999999998E-2</c:v>
                </c:pt>
                <c:pt idx="38">
                  <c:v>5.3999999999999999E-2</c:v>
                </c:pt>
                <c:pt idx="39">
                  <c:v>1.6E-2</c:v>
                </c:pt>
                <c:pt idx="40">
                  <c:v>2.1999999999999999E-2</c:v>
                </c:pt>
                <c:pt idx="41">
                  <c:v>4.5999999999999999E-2</c:v>
                </c:pt>
                <c:pt idx="42">
                  <c:v>1.7000000000000001E-2</c:v>
                </c:pt>
                <c:pt idx="43">
                  <c:v>1.7000000000000001E-2</c:v>
                </c:pt>
                <c:pt idx="44">
                  <c:v>1.4999999999999999E-2</c:v>
                </c:pt>
                <c:pt idx="45">
                  <c:v>2.3E-2</c:v>
                </c:pt>
                <c:pt idx="46">
                  <c:v>1.7999999999999999E-2</c:v>
                </c:pt>
                <c:pt idx="47">
                  <c:v>1.6E-2</c:v>
                </c:pt>
                <c:pt idx="48">
                  <c:v>0.01</c:v>
                </c:pt>
                <c:pt idx="49">
                  <c:v>4.0000000000000001E-3</c:v>
                </c:pt>
                <c:pt idx="50">
                  <c:v>0</c:v>
                </c:pt>
                <c:pt idx="51">
                  <c:v>1E-3</c:v>
                </c:pt>
                <c:pt idx="52">
                  <c:v>1E-3</c:v>
                </c:pt>
                <c:pt idx="53">
                  <c:v>0</c:v>
                </c:pt>
                <c:pt idx="54">
                  <c:v>0</c:v>
                </c:pt>
                <c:pt idx="55">
                  <c:v>0.36299999999999999</c:v>
                </c:pt>
                <c:pt idx="56">
                  <c:v>0</c:v>
                </c:pt>
                <c:pt idx="57">
                  <c:v>1.4E-2</c:v>
                </c:pt>
                <c:pt idx="58">
                  <c:v>0.10299999999999999</c:v>
                </c:pt>
                <c:pt idx="59">
                  <c:v>7.2999999999999995E-2</c:v>
                </c:pt>
                <c:pt idx="60">
                  <c:v>0.09</c:v>
                </c:pt>
                <c:pt idx="61">
                  <c:v>6.8000000000000005E-2</c:v>
                </c:pt>
                <c:pt idx="62">
                  <c:v>1.7999999999999999E-2</c:v>
                </c:pt>
                <c:pt idx="63">
                  <c:v>3.3000000000000002E-2</c:v>
                </c:pt>
                <c:pt idx="64">
                  <c:v>0.01</c:v>
                </c:pt>
                <c:pt idx="65">
                  <c:v>8.9999999999999993E-3</c:v>
                </c:pt>
                <c:pt idx="66">
                  <c:v>8.9999999999999993E-3</c:v>
                </c:pt>
                <c:pt idx="67">
                  <c:v>8.5000000000000006E-2</c:v>
                </c:pt>
                <c:pt idx="68">
                  <c:v>0.371</c:v>
                </c:pt>
                <c:pt idx="69">
                  <c:v>1.0999999999999999E-2</c:v>
                </c:pt>
                <c:pt idx="70">
                  <c:v>0.27</c:v>
                </c:pt>
                <c:pt idx="71">
                  <c:v>4.8000000000000001E-2</c:v>
                </c:pt>
                <c:pt idx="72">
                  <c:v>9.1999999999999998E-2</c:v>
                </c:pt>
                <c:pt idx="73">
                  <c:v>2.3E-2</c:v>
                </c:pt>
                <c:pt idx="74">
                  <c:v>1.2999999999999999E-2</c:v>
                </c:pt>
                <c:pt idx="75">
                  <c:v>1.7000000000000001E-2</c:v>
                </c:pt>
                <c:pt idx="76">
                  <c:v>0.154</c:v>
                </c:pt>
                <c:pt idx="77">
                  <c:v>1.7000000000000001E-2</c:v>
                </c:pt>
                <c:pt idx="78">
                  <c:v>4.4999999999999998E-2</c:v>
                </c:pt>
                <c:pt idx="79">
                  <c:v>0</c:v>
                </c:pt>
                <c:pt idx="80">
                  <c:v>3.6999999999999998E-2</c:v>
                </c:pt>
                <c:pt idx="81">
                  <c:v>1.4E-2</c:v>
                </c:pt>
                <c:pt idx="82">
                  <c:v>0.06</c:v>
                </c:pt>
                <c:pt idx="83">
                  <c:v>2.9000000000000001E-2</c:v>
                </c:pt>
                <c:pt idx="84">
                  <c:v>3.4000000000000002E-2</c:v>
                </c:pt>
                <c:pt idx="85">
                  <c:v>3.7999999999999999E-2</c:v>
                </c:pt>
                <c:pt idx="86">
                  <c:v>2.1999999999999999E-2</c:v>
                </c:pt>
                <c:pt idx="87">
                  <c:v>3.2000000000000001E-2</c:v>
                </c:pt>
                <c:pt idx="88">
                  <c:v>1.2999999999999999E-2</c:v>
                </c:pt>
                <c:pt idx="89">
                  <c:v>5.7000000000000002E-2</c:v>
                </c:pt>
                <c:pt idx="90">
                  <c:v>2.1999999999999999E-2</c:v>
                </c:pt>
                <c:pt idx="91">
                  <c:v>1.7000000000000001E-2</c:v>
                </c:pt>
                <c:pt idx="92">
                  <c:v>1.4999999999999999E-2</c:v>
                </c:pt>
                <c:pt idx="93">
                  <c:v>2.8000000000000001E-2</c:v>
                </c:pt>
                <c:pt idx="94">
                  <c:v>2.9000000000000001E-2</c:v>
                </c:pt>
                <c:pt idx="95">
                  <c:v>6.8000000000000005E-2</c:v>
                </c:pt>
                <c:pt idx="128">
                  <c:v>0.53600000000000003</c:v>
                </c:pt>
                <c:pt idx="129">
                  <c:v>1.218</c:v>
                </c:pt>
                <c:pt idx="130">
                  <c:v>0.13900000000000001</c:v>
                </c:pt>
                <c:pt idx="131">
                  <c:v>0.13600000000000001</c:v>
                </c:pt>
                <c:pt idx="132">
                  <c:v>0.42799999999999999</c:v>
                </c:pt>
                <c:pt idx="133">
                  <c:v>2.8000000000000001E-2</c:v>
                </c:pt>
                <c:pt idx="134">
                  <c:v>3.5000000000000003E-2</c:v>
                </c:pt>
              </c:numCache>
            </c:numRef>
          </c:xVal>
          <c:yVal>
            <c:numRef>
              <c:f>'Well and spring data'!$Q$7:$Q$155</c:f>
              <c:numCache>
                <c:formatCode>General</c:formatCode>
                <c:ptCount val="149"/>
                <c:pt idx="0">
                  <c:v>7</c:v>
                </c:pt>
                <c:pt idx="1">
                  <c:v>7.19</c:v>
                </c:pt>
                <c:pt idx="2">
                  <c:v>7.55</c:v>
                </c:pt>
                <c:pt idx="3">
                  <c:v>7.3</c:v>
                </c:pt>
                <c:pt idx="4">
                  <c:v>7.57</c:v>
                </c:pt>
                <c:pt idx="5">
                  <c:v>6.95</c:v>
                </c:pt>
                <c:pt idx="6">
                  <c:v>8.1999999999999993</c:v>
                </c:pt>
                <c:pt idx="7">
                  <c:v>7.2</c:v>
                </c:pt>
                <c:pt idx="8">
                  <c:v>7.6</c:v>
                </c:pt>
                <c:pt idx="9">
                  <c:v>6.91</c:v>
                </c:pt>
                <c:pt idx="10">
                  <c:v>7.7</c:v>
                </c:pt>
                <c:pt idx="11">
                  <c:v>8.6</c:v>
                </c:pt>
                <c:pt idx="12">
                  <c:v>6.3</c:v>
                </c:pt>
                <c:pt idx="13">
                  <c:v>9.4</c:v>
                </c:pt>
                <c:pt idx="14">
                  <c:v>7.6</c:v>
                </c:pt>
                <c:pt idx="15">
                  <c:v>8.8000000000000007</c:v>
                </c:pt>
                <c:pt idx="16">
                  <c:v>7.34</c:v>
                </c:pt>
                <c:pt idx="17">
                  <c:v>7.73</c:v>
                </c:pt>
                <c:pt idx="18">
                  <c:v>6.79</c:v>
                </c:pt>
                <c:pt idx="19">
                  <c:v>6.86</c:v>
                </c:pt>
                <c:pt idx="20">
                  <c:v>6.81</c:v>
                </c:pt>
                <c:pt idx="21">
                  <c:v>6.86</c:v>
                </c:pt>
                <c:pt idx="22">
                  <c:v>7.19</c:v>
                </c:pt>
                <c:pt idx="23">
                  <c:v>6.92</c:v>
                </c:pt>
                <c:pt idx="24">
                  <c:v>6.93</c:v>
                </c:pt>
                <c:pt idx="25">
                  <c:v>7.28</c:v>
                </c:pt>
                <c:pt idx="26">
                  <c:v>7.17</c:v>
                </c:pt>
                <c:pt idx="27">
                  <c:v>6.54</c:v>
                </c:pt>
                <c:pt idx="28">
                  <c:v>6</c:v>
                </c:pt>
                <c:pt idx="29">
                  <c:v>6.87</c:v>
                </c:pt>
                <c:pt idx="30">
                  <c:v>7.5</c:v>
                </c:pt>
                <c:pt idx="31">
                  <c:v>8.1999999999999993</c:v>
                </c:pt>
                <c:pt idx="32">
                  <c:v>7.17</c:v>
                </c:pt>
                <c:pt idx="33">
                  <c:v>7.33</c:v>
                </c:pt>
                <c:pt idx="34">
                  <c:v>7.65</c:v>
                </c:pt>
                <c:pt idx="35">
                  <c:v>7.24</c:v>
                </c:pt>
                <c:pt idx="36">
                  <c:v>6.61</c:v>
                </c:pt>
                <c:pt idx="37">
                  <c:v>7.68</c:v>
                </c:pt>
                <c:pt idx="38">
                  <c:v>7.29</c:v>
                </c:pt>
                <c:pt idx="39">
                  <c:v>7.98</c:v>
                </c:pt>
                <c:pt idx="40">
                  <c:v>8.1199999999999992</c:v>
                </c:pt>
                <c:pt idx="41">
                  <c:v>8.1</c:v>
                </c:pt>
                <c:pt idx="42">
                  <c:v>7.33</c:v>
                </c:pt>
                <c:pt idx="43">
                  <c:v>7.19</c:v>
                </c:pt>
                <c:pt idx="44">
                  <c:v>7.9</c:v>
                </c:pt>
                <c:pt idx="45">
                  <c:v>8.0500000000000007</c:v>
                </c:pt>
                <c:pt idx="46">
                  <c:v>7.74</c:v>
                </c:pt>
                <c:pt idx="47">
                  <c:v>7.05</c:v>
                </c:pt>
                <c:pt idx="48">
                  <c:v>6.96</c:v>
                </c:pt>
                <c:pt idx="49">
                  <c:v>8.06</c:v>
                </c:pt>
                <c:pt idx="50">
                  <c:v>7.03</c:v>
                </c:pt>
                <c:pt idx="51">
                  <c:v>8.44</c:v>
                </c:pt>
                <c:pt idx="52">
                  <c:v>8.3000000000000007</c:v>
                </c:pt>
                <c:pt idx="53">
                  <c:v>8.01</c:v>
                </c:pt>
                <c:pt idx="54">
                  <c:v>8.31</c:v>
                </c:pt>
                <c:pt idx="55">
                  <c:v>7.93</c:v>
                </c:pt>
                <c:pt idx="56">
                  <c:v>7.23</c:v>
                </c:pt>
                <c:pt idx="57">
                  <c:v>8.17</c:v>
                </c:pt>
                <c:pt idx="58">
                  <c:v>7.94</c:v>
                </c:pt>
                <c:pt idx="59">
                  <c:v>7.17</c:v>
                </c:pt>
                <c:pt idx="60">
                  <c:v>6.55</c:v>
                </c:pt>
                <c:pt idx="61">
                  <c:v>6.68</c:v>
                </c:pt>
                <c:pt idx="62">
                  <c:v>6.66</c:v>
                </c:pt>
                <c:pt idx="63">
                  <c:v>6.42</c:v>
                </c:pt>
                <c:pt idx="64">
                  <c:v>7.16</c:v>
                </c:pt>
                <c:pt idx="65">
                  <c:v>7.14</c:v>
                </c:pt>
                <c:pt idx="66">
                  <c:v>6.94</c:v>
                </c:pt>
                <c:pt idx="67">
                  <c:v>8.0299999999999994</c:v>
                </c:pt>
                <c:pt idx="68">
                  <c:v>6.61</c:v>
                </c:pt>
                <c:pt idx="69">
                  <c:v>7.52</c:v>
                </c:pt>
                <c:pt idx="70">
                  <c:v>7.25</c:v>
                </c:pt>
                <c:pt idx="71">
                  <c:v>7.4</c:v>
                </c:pt>
                <c:pt idx="72">
                  <c:v>7.24</c:v>
                </c:pt>
                <c:pt idx="73">
                  <c:v>6.39</c:v>
                </c:pt>
                <c:pt idx="74">
                  <c:v>6.71</c:v>
                </c:pt>
                <c:pt idx="75">
                  <c:v>6.88</c:v>
                </c:pt>
                <c:pt idx="76">
                  <c:v>6.76</c:v>
                </c:pt>
                <c:pt idx="77">
                  <c:v>6.76</c:v>
                </c:pt>
                <c:pt idx="78">
                  <c:v>7.02</c:v>
                </c:pt>
                <c:pt idx="79">
                  <c:v>7.61</c:v>
                </c:pt>
                <c:pt idx="80">
                  <c:v>7.01</c:v>
                </c:pt>
                <c:pt idx="81">
                  <c:v>7.23</c:v>
                </c:pt>
                <c:pt idx="82">
                  <c:v>7.57</c:v>
                </c:pt>
                <c:pt idx="83">
                  <c:v>7.67</c:v>
                </c:pt>
                <c:pt idx="84">
                  <c:v>7.72</c:v>
                </c:pt>
                <c:pt idx="85">
                  <c:v>7.56</c:v>
                </c:pt>
                <c:pt idx="86">
                  <c:v>7.52</c:v>
                </c:pt>
                <c:pt idx="87">
                  <c:v>7.78</c:v>
                </c:pt>
                <c:pt idx="88">
                  <c:v>7.68</c:v>
                </c:pt>
                <c:pt idx="89">
                  <c:v>7.5</c:v>
                </c:pt>
                <c:pt idx="90">
                  <c:v>7.54</c:v>
                </c:pt>
                <c:pt idx="91">
                  <c:v>7.69</c:v>
                </c:pt>
                <c:pt idx="92">
                  <c:v>7.54</c:v>
                </c:pt>
                <c:pt idx="93">
                  <c:v>7.26</c:v>
                </c:pt>
                <c:pt idx="94">
                  <c:v>6.86</c:v>
                </c:pt>
                <c:pt idx="95">
                  <c:v>7.26</c:v>
                </c:pt>
                <c:pt idx="96">
                  <c:v>9.3000000000000007</c:v>
                </c:pt>
                <c:pt idx="97">
                  <c:v>8.81</c:v>
                </c:pt>
                <c:pt idx="98">
                  <c:v>8.5</c:v>
                </c:pt>
                <c:pt idx="99">
                  <c:v>7.6</c:v>
                </c:pt>
                <c:pt idx="100">
                  <c:v>7.5</c:v>
                </c:pt>
                <c:pt idx="101">
                  <c:v>7.6</c:v>
                </c:pt>
                <c:pt idx="102">
                  <c:v>7.5</c:v>
                </c:pt>
                <c:pt idx="103">
                  <c:v>7.3</c:v>
                </c:pt>
                <c:pt idx="104">
                  <c:v>6.8</c:v>
                </c:pt>
                <c:pt idx="105">
                  <c:v>6.57</c:v>
                </c:pt>
                <c:pt idx="106">
                  <c:v>6.55</c:v>
                </c:pt>
                <c:pt idx="107">
                  <c:v>8.6999999999999993</c:v>
                </c:pt>
                <c:pt idx="108">
                  <c:v>8.1</c:v>
                </c:pt>
                <c:pt idx="109">
                  <c:v>8</c:v>
                </c:pt>
                <c:pt idx="110">
                  <c:v>7.7</c:v>
                </c:pt>
                <c:pt idx="111">
                  <c:v>8.15</c:v>
                </c:pt>
                <c:pt idx="112">
                  <c:v>7.05</c:v>
                </c:pt>
                <c:pt idx="113">
                  <c:v>8.68</c:v>
                </c:pt>
                <c:pt idx="114">
                  <c:v>7.4</c:v>
                </c:pt>
                <c:pt idx="115">
                  <c:v>6.49</c:v>
                </c:pt>
                <c:pt idx="116">
                  <c:v>7.4</c:v>
                </c:pt>
                <c:pt idx="117">
                  <c:v>7.11</c:v>
                </c:pt>
                <c:pt idx="118">
                  <c:v>8.07</c:v>
                </c:pt>
                <c:pt idx="119">
                  <c:v>7.1</c:v>
                </c:pt>
                <c:pt idx="120">
                  <c:v>6.41</c:v>
                </c:pt>
                <c:pt idx="121">
                  <c:v>7.71</c:v>
                </c:pt>
                <c:pt idx="122">
                  <c:v>7.3</c:v>
                </c:pt>
                <c:pt idx="123">
                  <c:v>7.7</c:v>
                </c:pt>
                <c:pt idx="124">
                  <c:v>7.9</c:v>
                </c:pt>
                <c:pt idx="125">
                  <c:v>8.1999999999999993</c:v>
                </c:pt>
                <c:pt idx="126">
                  <c:v>7.9</c:v>
                </c:pt>
                <c:pt idx="127">
                  <c:v>6.9</c:v>
                </c:pt>
                <c:pt idx="128">
                  <c:v>8.14</c:v>
                </c:pt>
                <c:pt idx="129">
                  <c:v>7.91</c:v>
                </c:pt>
                <c:pt idx="130">
                  <c:v>6.38</c:v>
                </c:pt>
                <c:pt idx="131">
                  <c:v>6.55</c:v>
                </c:pt>
                <c:pt idx="132">
                  <c:v>7.99</c:v>
                </c:pt>
                <c:pt idx="133">
                  <c:v>7.38</c:v>
                </c:pt>
                <c:pt idx="134">
                  <c:v>7.54</c:v>
                </c:pt>
                <c:pt idx="135">
                  <c:v>7.7</c:v>
                </c:pt>
                <c:pt idx="136">
                  <c:v>6.83</c:v>
                </c:pt>
                <c:pt idx="137">
                  <c:v>6.9</c:v>
                </c:pt>
                <c:pt idx="138">
                  <c:v>7.97</c:v>
                </c:pt>
                <c:pt idx="139">
                  <c:v>8.3000000000000007</c:v>
                </c:pt>
                <c:pt idx="140">
                  <c:v>7</c:v>
                </c:pt>
                <c:pt idx="141">
                  <c:v>6.4</c:v>
                </c:pt>
                <c:pt idx="142">
                  <c:v>7.4</c:v>
                </c:pt>
                <c:pt idx="143">
                  <c:v>6.5</c:v>
                </c:pt>
                <c:pt idx="144">
                  <c:v>6.9</c:v>
                </c:pt>
                <c:pt idx="145">
                  <c:v>7.2</c:v>
                </c:pt>
                <c:pt idx="146">
                  <c:v>8.83</c:v>
                </c:pt>
                <c:pt idx="147">
                  <c:v>7.6</c:v>
                </c:pt>
                <c:pt idx="148">
                  <c:v>7.7</c:v>
                </c:pt>
              </c:numCache>
            </c:numRef>
          </c:yVal>
          <c:smooth val="0"/>
          <c:extLst>
            <c:ext xmlns:c16="http://schemas.microsoft.com/office/drawing/2014/chart" uri="{C3380CC4-5D6E-409C-BE32-E72D297353CC}">
              <c16:uniqueId val="{00000001-06D6-4039-84F0-D42305BD2D14}"/>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max val="9"/>
          <c:min val="5"/>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FpH</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Al vs Si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data'!$AR$158:$AR$234</c:f>
              <c:numCache>
                <c:formatCode>General</c:formatCode>
                <c:ptCount val="77"/>
                <c:pt idx="24">
                  <c:v>0.107</c:v>
                </c:pt>
                <c:pt idx="25">
                  <c:v>0.11600000000000001</c:v>
                </c:pt>
                <c:pt idx="26">
                  <c:v>5.0000000000000001E-3</c:v>
                </c:pt>
                <c:pt idx="27">
                  <c:v>6.0000000000000001E-3</c:v>
                </c:pt>
                <c:pt idx="28">
                  <c:v>2.7E-2</c:v>
                </c:pt>
                <c:pt idx="29">
                  <c:v>0.32900000000000001</c:v>
                </c:pt>
                <c:pt idx="30">
                  <c:v>1.4E-2</c:v>
                </c:pt>
                <c:pt idx="31">
                  <c:v>1.6E-2</c:v>
                </c:pt>
                <c:pt idx="32">
                  <c:v>1E-3</c:v>
                </c:pt>
                <c:pt idx="33">
                  <c:v>1E-3</c:v>
                </c:pt>
                <c:pt idx="34">
                  <c:v>1E-3</c:v>
                </c:pt>
                <c:pt idx="35">
                  <c:v>2.1000000000000001E-2</c:v>
                </c:pt>
                <c:pt idx="36">
                  <c:v>2.1999999999999999E-2</c:v>
                </c:pt>
              </c:numCache>
            </c:numRef>
          </c:xVal>
          <c:yVal>
            <c:numRef>
              <c:f>'Well and spring data'!$AM$158:$AM$234</c:f>
              <c:numCache>
                <c:formatCode>General</c:formatCode>
                <c:ptCount val="77"/>
                <c:pt idx="0">
                  <c:v>7.845600000000001</c:v>
                </c:pt>
                <c:pt idx="1">
                  <c:v>7.9390000000000001</c:v>
                </c:pt>
                <c:pt idx="2">
                  <c:v>41.096000000000004</c:v>
                </c:pt>
                <c:pt idx="3">
                  <c:v>1.401</c:v>
                </c:pt>
                <c:pt idx="4">
                  <c:v>25.218</c:v>
                </c:pt>
                <c:pt idx="5">
                  <c:v>18.213000000000001</c:v>
                </c:pt>
                <c:pt idx="6">
                  <c:v>10.274000000000001</c:v>
                </c:pt>
                <c:pt idx="7">
                  <c:v>11.675000000000001</c:v>
                </c:pt>
                <c:pt idx="8">
                  <c:v>11.675000000000001</c:v>
                </c:pt>
                <c:pt idx="9">
                  <c:v>30.355</c:v>
                </c:pt>
                <c:pt idx="10">
                  <c:v>28.020000000000003</c:v>
                </c:pt>
                <c:pt idx="11">
                  <c:v>37.827000000000005</c:v>
                </c:pt>
                <c:pt idx="12">
                  <c:v>19.147000000000002</c:v>
                </c:pt>
                <c:pt idx="13">
                  <c:v>19.614000000000001</c:v>
                </c:pt>
                <c:pt idx="14">
                  <c:v>28.627099999999999</c:v>
                </c:pt>
                <c:pt idx="15">
                  <c:v>43.431000000000004</c:v>
                </c:pt>
                <c:pt idx="16">
                  <c:v>81.725000000000009</c:v>
                </c:pt>
                <c:pt idx="17">
                  <c:v>70.51700000000001</c:v>
                </c:pt>
                <c:pt idx="18">
                  <c:v>57.441000000000003</c:v>
                </c:pt>
                <c:pt idx="19">
                  <c:v>113.01400000000001</c:v>
                </c:pt>
                <c:pt idx="20">
                  <c:v>38.294000000000004</c:v>
                </c:pt>
                <c:pt idx="21">
                  <c:v>56.040000000000006</c:v>
                </c:pt>
                <c:pt idx="22">
                  <c:v>92.466000000000008</c:v>
                </c:pt>
                <c:pt idx="23">
                  <c:v>63.512</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0"/>
          <c:extLst>
            <c:ext xmlns:c16="http://schemas.microsoft.com/office/drawing/2014/chart" uri="{C3380CC4-5D6E-409C-BE32-E72D297353CC}">
              <c16:uniqueId val="{00000000-D466-4F7C-9F62-02225B605D65}"/>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data'!$AR$7:$AR$155</c:f>
              <c:numCache>
                <c:formatCode>General</c:formatCode>
                <c:ptCount val="149"/>
                <c:pt idx="16">
                  <c:v>3.2000000000000001E-2</c:v>
                </c:pt>
                <c:pt idx="17">
                  <c:v>3.3000000000000002E-2</c:v>
                </c:pt>
                <c:pt idx="18">
                  <c:v>2.8000000000000001E-2</c:v>
                </c:pt>
                <c:pt idx="19">
                  <c:v>1.6E-2</c:v>
                </c:pt>
                <c:pt idx="20">
                  <c:v>1.4999999999999999E-2</c:v>
                </c:pt>
                <c:pt idx="21">
                  <c:v>6.0000000000000001E-3</c:v>
                </c:pt>
                <c:pt idx="22">
                  <c:v>3.6999999999999998E-2</c:v>
                </c:pt>
                <c:pt idx="23">
                  <c:v>1.4999999999999999E-2</c:v>
                </c:pt>
                <c:pt idx="24">
                  <c:v>3.5999999999999997E-2</c:v>
                </c:pt>
                <c:pt idx="25">
                  <c:v>3.1E-2</c:v>
                </c:pt>
                <c:pt idx="26">
                  <c:v>0.03</c:v>
                </c:pt>
                <c:pt idx="27">
                  <c:v>1.2999999999999999E-2</c:v>
                </c:pt>
                <c:pt idx="28">
                  <c:v>8.0000000000000002E-3</c:v>
                </c:pt>
                <c:pt idx="29">
                  <c:v>1.7999999999999999E-2</c:v>
                </c:pt>
                <c:pt idx="30">
                  <c:v>1.4E-2</c:v>
                </c:pt>
                <c:pt idx="31">
                  <c:v>6.9000000000000006E-2</c:v>
                </c:pt>
                <c:pt idx="32">
                  <c:v>1E-3</c:v>
                </c:pt>
                <c:pt idx="33">
                  <c:v>1.2999999999999999E-2</c:v>
                </c:pt>
                <c:pt idx="34">
                  <c:v>2.1999999999999999E-2</c:v>
                </c:pt>
                <c:pt idx="35">
                  <c:v>1E-3</c:v>
                </c:pt>
                <c:pt idx="36">
                  <c:v>7.0000000000000001E-3</c:v>
                </c:pt>
                <c:pt idx="37">
                  <c:v>4.4999999999999998E-2</c:v>
                </c:pt>
                <c:pt idx="38">
                  <c:v>5.3999999999999999E-2</c:v>
                </c:pt>
                <c:pt idx="39">
                  <c:v>1.6E-2</c:v>
                </c:pt>
                <c:pt idx="40">
                  <c:v>2.1999999999999999E-2</c:v>
                </c:pt>
                <c:pt idx="41">
                  <c:v>4.5999999999999999E-2</c:v>
                </c:pt>
                <c:pt idx="42">
                  <c:v>1.7000000000000001E-2</c:v>
                </c:pt>
                <c:pt idx="43">
                  <c:v>1.7000000000000001E-2</c:v>
                </c:pt>
                <c:pt idx="44">
                  <c:v>1.4999999999999999E-2</c:v>
                </c:pt>
                <c:pt idx="45">
                  <c:v>2.3E-2</c:v>
                </c:pt>
                <c:pt idx="46">
                  <c:v>1.7999999999999999E-2</c:v>
                </c:pt>
                <c:pt idx="47">
                  <c:v>1.6E-2</c:v>
                </c:pt>
                <c:pt idx="48">
                  <c:v>0.01</c:v>
                </c:pt>
                <c:pt idx="49">
                  <c:v>4.0000000000000001E-3</c:v>
                </c:pt>
                <c:pt idx="50">
                  <c:v>0</c:v>
                </c:pt>
                <c:pt idx="51">
                  <c:v>1E-3</c:v>
                </c:pt>
                <c:pt idx="52">
                  <c:v>1E-3</c:v>
                </c:pt>
                <c:pt idx="53">
                  <c:v>0</c:v>
                </c:pt>
                <c:pt idx="54">
                  <c:v>0</c:v>
                </c:pt>
                <c:pt idx="55">
                  <c:v>0.36299999999999999</c:v>
                </c:pt>
                <c:pt idx="56">
                  <c:v>0</c:v>
                </c:pt>
                <c:pt idx="57">
                  <c:v>1.4E-2</c:v>
                </c:pt>
                <c:pt idx="58">
                  <c:v>0.10299999999999999</c:v>
                </c:pt>
                <c:pt idx="59">
                  <c:v>7.2999999999999995E-2</c:v>
                </c:pt>
                <c:pt idx="60">
                  <c:v>0.09</c:v>
                </c:pt>
                <c:pt idx="61">
                  <c:v>6.8000000000000005E-2</c:v>
                </c:pt>
                <c:pt idx="62">
                  <c:v>1.7999999999999999E-2</c:v>
                </c:pt>
                <c:pt idx="63">
                  <c:v>3.3000000000000002E-2</c:v>
                </c:pt>
                <c:pt idx="64">
                  <c:v>0.01</c:v>
                </c:pt>
                <c:pt idx="65">
                  <c:v>8.9999999999999993E-3</c:v>
                </c:pt>
                <c:pt idx="66">
                  <c:v>8.9999999999999993E-3</c:v>
                </c:pt>
                <c:pt idx="67">
                  <c:v>8.5000000000000006E-2</c:v>
                </c:pt>
                <c:pt idx="68">
                  <c:v>0.371</c:v>
                </c:pt>
                <c:pt idx="69">
                  <c:v>1.0999999999999999E-2</c:v>
                </c:pt>
                <c:pt idx="70">
                  <c:v>0.27</c:v>
                </c:pt>
                <c:pt idx="71">
                  <c:v>4.8000000000000001E-2</c:v>
                </c:pt>
                <c:pt idx="72">
                  <c:v>9.1999999999999998E-2</c:v>
                </c:pt>
                <c:pt idx="73">
                  <c:v>2.3E-2</c:v>
                </c:pt>
                <c:pt idx="74">
                  <c:v>1.2999999999999999E-2</c:v>
                </c:pt>
                <c:pt idx="75">
                  <c:v>1.7000000000000001E-2</c:v>
                </c:pt>
                <c:pt idx="76">
                  <c:v>0.154</c:v>
                </c:pt>
                <c:pt idx="77">
                  <c:v>1.7000000000000001E-2</c:v>
                </c:pt>
                <c:pt idx="78">
                  <c:v>4.4999999999999998E-2</c:v>
                </c:pt>
                <c:pt idx="79">
                  <c:v>0</c:v>
                </c:pt>
                <c:pt idx="80">
                  <c:v>3.6999999999999998E-2</c:v>
                </c:pt>
                <c:pt idx="81">
                  <c:v>1.4E-2</c:v>
                </c:pt>
                <c:pt idx="82">
                  <c:v>0.06</c:v>
                </c:pt>
                <c:pt idx="83">
                  <c:v>2.9000000000000001E-2</c:v>
                </c:pt>
                <c:pt idx="84">
                  <c:v>3.4000000000000002E-2</c:v>
                </c:pt>
                <c:pt idx="85">
                  <c:v>3.7999999999999999E-2</c:v>
                </c:pt>
                <c:pt idx="86">
                  <c:v>2.1999999999999999E-2</c:v>
                </c:pt>
                <c:pt idx="87">
                  <c:v>3.2000000000000001E-2</c:v>
                </c:pt>
                <c:pt idx="88">
                  <c:v>1.2999999999999999E-2</c:v>
                </c:pt>
                <c:pt idx="89">
                  <c:v>5.7000000000000002E-2</c:v>
                </c:pt>
                <c:pt idx="90">
                  <c:v>2.1999999999999999E-2</c:v>
                </c:pt>
                <c:pt idx="91">
                  <c:v>1.7000000000000001E-2</c:v>
                </c:pt>
                <c:pt idx="92">
                  <c:v>1.4999999999999999E-2</c:v>
                </c:pt>
                <c:pt idx="93">
                  <c:v>2.8000000000000001E-2</c:v>
                </c:pt>
                <c:pt idx="94">
                  <c:v>2.9000000000000001E-2</c:v>
                </c:pt>
                <c:pt idx="95">
                  <c:v>6.8000000000000005E-2</c:v>
                </c:pt>
                <c:pt idx="128">
                  <c:v>0.53600000000000003</c:v>
                </c:pt>
                <c:pt idx="129">
                  <c:v>1.218</c:v>
                </c:pt>
                <c:pt idx="130">
                  <c:v>0.13900000000000001</c:v>
                </c:pt>
                <c:pt idx="131">
                  <c:v>0.13600000000000001</c:v>
                </c:pt>
                <c:pt idx="132">
                  <c:v>0.42799999999999999</c:v>
                </c:pt>
                <c:pt idx="133">
                  <c:v>2.8000000000000001E-2</c:v>
                </c:pt>
                <c:pt idx="134">
                  <c:v>3.5000000000000003E-2</c:v>
                </c:pt>
              </c:numCache>
            </c:numRef>
          </c:xVal>
          <c:yVal>
            <c:numRef>
              <c:f>'Well and spring data'!$AM$7:$AM$155</c:f>
              <c:numCache>
                <c:formatCode>General</c:formatCode>
                <c:ptCount val="149"/>
                <c:pt idx="0">
                  <c:v>20.081</c:v>
                </c:pt>
                <c:pt idx="1">
                  <c:v>13.076000000000001</c:v>
                </c:pt>
                <c:pt idx="2">
                  <c:v>15.411000000000001</c:v>
                </c:pt>
                <c:pt idx="3">
                  <c:v>48.101000000000006</c:v>
                </c:pt>
                <c:pt idx="4">
                  <c:v>78.923000000000002</c:v>
                </c:pt>
                <c:pt idx="5">
                  <c:v>50.903000000000006</c:v>
                </c:pt>
                <c:pt idx="6">
                  <c:v>77.055000000000007</c:v>
                </c:pt>
                <c:pt idx="7">
                  <c:v>26.152000000000001</c:v>
                </c:pt>
                <c:pt idx="8">
                  <c:v>13.076000000000001</c:v>
                </c:pt>
                <c:pt idx="9">
                  <c:v>33.157000000000004</c:v>
                </c:pt>
                <c:pt idx="10">
                  <c:v>48.101000000000006</c:v>
                </c:pt>
                <c:pt idx="11">
                  <c:v>133.56200000000001</c:v>
                </c:pt>
                <c:pt idx="12">
                  <c:v>88.73</c:v>
                </c:pt>
                <c:pt idx="13">
                  <c:v>35.959000000000003</c:v>
                </c:pt>
                <c:pt idx="14">
                  <c:v>34.137700000000002</c:v>
                </c:pt>
                <c:pt idx="15">
                  <c:v>194.27200000000002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177.46</c:v>
                </c:pt>
                <c:pt idx="97">
                  <c:v>72.852000000000004</c:v>
                </c:pt>
                <c:pt idx="98">
                  <c:v>23.817</c:v>
                </c:pt>
                <c:pt idx="99">
                  <c:v>14.944000000000001</c:v>
                </c:pt>
                <c:pt idx="100">
                  <c:v>14.944000000000001</c:v>
                </c:pt>
                <c:pt idx="101">
                  <c:v>28.954000000000001</c:v>
                </c:pt>
                <c:pt idx="102">
                  <c:v>45.766000000000005</c:v>
                </c:pt>
                <c:pt idx="103">
                  <c:v>69.116</c:v>
                </c:pt>
                <c:pt idx="104">
                  <c:v>57.441000000000003</c:v>
                </c:pt>
                <c:pt idx="105">
                  <c:v>14.010000000000002</c:v>
                </c:pt>
                <c:pt idx="106">
                  <c:v>19.614000000000001</c:v>
                </c:pt>
                <c:pt idx="107">
                  <c:v>15.411000000000001</c:v>
                </c:pt>
                <c:pt idx="108">
                  <c:v>1.401</c:v>
                </c:pt>
                <c:pt idx="109">
                  <c:v>44.832000000000001</c:v>
                </c:pt>
                <c:pt idx="110">
                  <c:v>0.65380000000000005</c:v>
                </c:pt>
                <c:pt idx="111">
                  <c:v>11.208</c:v>
                </c:pt>
                <c:pt idx="112">
                  <c:v>13.076000000000001</c:v>
                </c:pt>
                <c:pt idx="113">
                  <c:v>46.7</c:v>
                </c:pt>
                <c:pt idx="114">
                  <c:v>22.416</c:v>
                </c:pt>
                <c:pt idx="115">
                  <c:v>29.888000000000002</c:v>
                </c:pt>
                <c:pt idx="116">
                  <c:v>28.487000000000002</c:v>
                </c:pt>
                <c:pt idx="117">
                  <c:v>16.812000000000001</c:v>
                </c:pt>
                <c:pt idx="118">
                  <c:v>29.888000000000002</c:v>
                </c:pt>
                <c:pt idx="119">
                  <c:v>46.7</c:v>
                </c:pt>
                <c:pt idx="120">
                  <c:v>112.08000000000001</c:v>
                </c:pt>
                <c:pt idx="121">
                  <c:v>33.157000000000004</c:v>
                </c:pt>
                <c:pt idx="122">
                  <c:v>26.152000000000001</c:v>
                </c:pt>
                <c:pt idx="123">
                  <c:v>16.812000000000001</c:v>
                </c:pt>
                <c:pt idx="124">
                  <c:v>7.0050000000000008</c:v>
                </c:pt>
                <c:pt idx="125">
                  <c:v>20.081</c:v>
                </c:pt>
                <c:pt idx="126">
                  <c:v>17.9328</c:v>
                </c:pt>
                <c:pt idx="127">
                  <c:v>54.639000000000003</c:v>
                </c:pt>
                <c:pt idx="128">
                  <c:v>0</c:v>
                </c:pt>
                <c:pt idx="129">
                  <c:v>0</c:v>
                </c:pt>
                <c:pt idx="130">
                  <c:v>0</c:v>
                </c:pt>
                <c:pt idx="131">
                  <c:v>0</c:v>
                </c:pt>
                <c:pt idx="132">
                  <c:v>0</c:v>
                </c:pt>
                <c:pt idx="133">
                  <c:v>0</c:v>
                </c:pt>
                <c:pt idx="134">
                  <c:v>0</c:v>
                </c:pt>
                <c:pt idx="135">
                  <c:v>55.106000000000002</c:v>
                </c:pt>
                <c:pt idx="136">
                  <c:v>40.629000000000005</c:v>
                </c:pt>
                <c:pt idx="137">
                  <c:v>31.615900000000003</c:v>
                </c:pt>
                <c:pt idx="138">
                  <c:v>0.93400000000000005</c:v>
                </c:pt>
                <c:pt idx="139">
                  <c:v>10.0405</c:v>
                </c:pt>
                <c:pt idx="140">
                  <c:v>7.0983999999999998</c:v>
                </c:pt>
                <c:pt idx="141">
                  <c:v>14.010000000000002</c:v>
                </c:pt>
                <c:pt idx="142">
                  <c:v>14.010000000000002</c:v>
                </c:pt>
                <c:pt idx="143">
                  <c:v>48.568000000000005</c:v>
                </c:pt>
                <c:pt idx="144">
                  <c:v>18.213000000000001</c:v>
                </c:pt>
                <c:pt idx="145">
                  <c:v>24.284000000000002</c:v>
                </c:pt>
                <c:pt idx="146">
                  <c:v>7.0050000000000008</c:v>
                </c:pt>
                <c:pt idx="147">
                  <c:v>20.548000000000002</c:v>
                </c:pt>
                <c:pt idx="148">
                  <c:v>29.888000000000002</c:v>
                </c:pt>
              </c:numCache>
            </c:numRef>
          </c:yVal>
          <c:smooth val="0"/>
          <c:extLst>
            <c:ext xmlns:c16="http://schemas.microsoft.com/office/drawing/2014/chart" uri="{C3380CC4-5D6E-409C-BE32-E72D297353CC}">
              <c16:uniqueId val="{00000001-D466-4F7C-9F62-02225B605D65}"/>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Si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Al vs Ca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data'!$AR$158:$AR$234</c:f>
              <c:numCache>
                <c:formatCode>General</c:formatCode>
                <c:ptCount val="77"/>
                <c:pt idx="24">
                  <c:v>0.107</c:v>
                </c:pt>
                <c:pt idx="25">
                  <c:v>0.11600000000000001</c:v>
                </c:pt>
                <c:pt idx="26">
                  <c:v>5.0000000000000001E-3</c:v>
                </c:pt>
                <c:pt idx="27">
                  <c:v>6.0000000000000001E-3</c:v>
                </c:pt>
                <c:pt idx="28">
                  <c:v>2.7E-2</c:v>
                </c:pt>
                <c:pt idx="29">
                  <c:v>0.32900000000000001</c:v>
                </c:pt>
                <c:pt idx="30">
                  <c:v>1.4E-2</c:v>
                </c:pt>
                <c:pt idx="31">
                  <c:v>1.6E-2</c:v>
                </c:pt>
                <c:pt idx="32">
                  <c:v>1E-3</c:v>
                </c:pt>
                <c:pt idx="33">
                  <c:v>1E-3</c:v>
                </c:pt>
                <c:pt idx="34">
                  <c:v>1E-3</c:v>
                </c:pt>
                <c:pt idx="35">
                  <c:v>2.1000000000000001E-2</c:v>
                </c:pt>
                <c:pt idx="36">
                  <c:v>2.1999999999999999E-2</c:v>
                </c:pt>
              </c:numCache>
            </c:numRef>
          </c:xVal>
          <c:yVal>
            <c:numRef>
              <c:f>'Well and spring data'!$X$158:$X$234</c:f>
              <c:numCache>
                <c:formatCode>General</c:formatCode>
                <c:ptCount val="77"/>
                <c:pt idx="0">
                  <c:v>136</c:v>
                </c:pt>
                <c:pt idx="1">
                  <c:v>130</c:v>
                </c:pt>
                <c:pt idx="2">
                  <c:v>48</c:v>
                </c:pt>
                <c:pt idx="3">
                  <c:v>380</c:v>
                </c:pt>
                <c:pt idx="4">
                  <c:v>56</c:v>
                </c:pt>
                <c:pt idx="5">
                  <c:v>42.4</c:v>
                </c:pt>
                <c:pt idx="6">
                  <c:v>126</c:v>
                </c:pt>
                <c:pt idx="7">
                  <c:v>79</c:v>
                </c:pt>
                <c:pt idx="8">
                  <c:v>88</c:v>
                </c:pt>
                <c:pt idx="9">
                  <c:v>44</c:v>
                </c:pt>
                <c:pt idx="10">
                  <c:v>6</c:v>
                </c:pt>
                <c:pt idx="11">
                  <c:v>97</c:v>
                </c:pt>
                <c:pt idx="12">
                  <c:v>130</c:v>
                </c:pt>
                <c:pt idx="13">
                  <c:v>210</c:v>
                </c:pt>
                <c:pt idx="14">
                  <c:v>212.3</c:v>
                </c:pt>
                <c:pt idx="15">
                  <c:v>235</c:v>
                </c:pt>
                <c:pt idx="16">
                  <c:v>25</c:v>
                </c:pt>
                <c:pt idx="17">
                  <c:v>34</c:v>
                </c:pt>
                <c:pt idx="18">
                  <c:v>39</c:v>
                </c:pt>
                <c:pt idx="19">
                  <c:v>78</c:v>
                </c:pt>
                <c:pt idx="20">
                  <c:v>26</c:v>
                </c:pt>
                <c:pt idx="21">
                  <c:v>16</c:v>
                </c:pt>
                <c:pt idx="22">
                  <c:v>50</c:v>
                </c:pt>
                <c:pt idx="23">
                  <c:v>266</c:v>
                </c:pt>
                <c:pt idx="24">
                  <c:v>155.19999999999999</c:v>
                </c:pt>
                <c:pt idx="25">
                  <c:v>97</c:v>
                </c:pt>
                <c:pt idx="26">
                  <c:v>39.5</c:v>
                </c:pt>
                <c:pt idx="27">
                  <c:v>11.6</c:v>
                </c:pt>
                <c:pt idx="28">
                  <c:v>208.9</c:v>
                </c:pt>
                <c:pt idx="29">
                  <c:v>25.7</c:v>
                </c:pt>
                <c:pt idx="30">
                  <c:v>107.9</c:v>
                </c:pt>
                <c:pt idx="31">
                  <c:v>95.4</c:v>
                </c:pt>
                <c:pt idx="32">
                  <c:v>56.3</c:v>
                </c:pt>
                <c:pt idx="33">
                  <c:v>32.6</c:v>
                </c:pt>
                <c:pt idx="34">
                  <c:v>96</c:v>
                </c:pt>
                <c:pt idx="35">
                  <c:v>60.4</c:v>
                </c:pt>
                <c:pt idx="36">
                  <c:v>109.3</c:v>
                </c:pt>
                <c:pt idx="37">
                  <c:v>42</c:v>
                </c:pt>
                <c:pt idx="38">
                  <c:v>77</c:v>
                </c:pt>
                <c:pt idx="39">
                  <c:v>38</c:v>
                </c:pt>
                <c:pt idx="40">
                  <c:v>38</c:v>
                </c:pt>
                <c:pt idx="41">
                  <c:v>52</c:v>
                </c:pt>
                <c:pt idx="42">
                  <c:v>40</c:v>
                </c:pt>
                <c:pt idx="43">
                  <c:v>83</c:v>
                </c:pt>
                <c:pt idx="44">
                  <c:v>58</c:v>
                </c:pt>
                <c:pt idx="45">
                  <c:v>18</c:v>
                </c:pt>
                <c:pt idx="46">
                  <c:v>58</c:v>
                </c:pt>
                <c:pt idx="47">
                  <c:v>21</c:v>
                </c:pt>
                <c:pt idx="48">
                  <c:v>100</c:v>
                </c:pt>
                <c:pt idx="49">
                  <c:v>96</c:v>
                </c:pt>
                <c:pt idx="50">
                  <c:v>90</c:v>
                </c:pt>
                <c:pt idx="51">
                  <c:v>800</c:v>
                </c:pt>
                <c:pt idx="52">
                  <c:v>4</c:v>
                </c:pt>
                <c:pt idx="53">
                  <c:v>146</c:v>
                </c:pt>
                <c:pt idx="54">
                  <c:v>37</c:v>
                </c:pt>
                <c:pt idx="55">
                  <c:v>58</c:v>
                </c:pt>
                <c:pt idx="56">
                  <c:v>75.099999999999994</c:v>
                </c:pt>
                <c:pt idx="57">
                  <c:v>69</c:v>
                </c:pt>
                <c:pt idx="58">
                  <c:v>212</c:v>
                </c:pt>
                <c:pt idx="59">
                  <c:v>170</c:v>
                </c:pt>
                <c:pt idx="60">
                  <c:v>240</c:v>
                </c:pt>
                <c:pt idx="61">
                  <c:v>175</c:v>
                </c:pt>
                <c:pt idx="62">
                  <c:v>208</c:v>
                </c:pt>
                <c:pt idx="63">
                  <c:v>38</c:v>
                </c:pt>
                <c:pt idx="64">
                  <c:v>170</c:v>
                </c:pt>
                <c:pt idx="65">
                  <c:v>494</c:v>
                </c:pt>
                <c:pt idx="66">
                  <c:v>5.4</c:v>
                </c:pt>
                <c:pt idx="67">
                  <c:v>98.2</c:v>
                </c:pt>
                <c:pt idx="68">
                  <c:v>284</c:v>
                </c:pt>
                <c:pt idx="69">
                  <c:v>251</c:v>
                </c:pt>
                <c:pt idx="70">
                  <c:v>324</c:v>
                </c:pt>
                <c:pt idx="71">
                  <c:v>135</c:v>
                </c:pt>
                <c:pt idx="72">
                  <c:v>200</c:v>
                </c:pt>
                <c:pt idx="73">
                  <c:v>160</c:v>
                </c:pt>
                <c:pt idx="74">
                  <c:v>83</c:v>
                </c:pt>
                <c:pt idx="75">
                  <c:v>100</c:v>
                </c:pt>
                <c:pt idx="76">
                  <c:v>1222</c:v>
                </c:pt>
              </c:numCache>
            </c:numRef>
          </c:yVal>
          <c:smooth val="0"/>
          <c:extLst>
            <c:ext xmlns:c16="http://schemas.microsoft.com/office/drawing/2014/chart" uri="{C3380CC4-5D6E-409C-BE32-E72D297353CC}">
              <c16:uniqueId val="{00000000-968A-46A3-8A7A-544DB3938001}"/>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data'!$AR$7:$AR$155</c:f>
              <c:numCache>
                <c:formatCode>General</c:formatCode>
                <c:ptCount val="149"/>
                <c:pt idx="16">
                  <c:v>3.2000000000000001E-2</c:v>
                </c:pt>
                <c:pt idx="17">
                  <c:v>3.3000000000000002E-2</c:v>
                </c:pt>
                <c:pt idx="18">
                  <c:v>2.8000000000000001E-2</c:v>
                </c:pt>
                <c:pt idx="19">
                  <c:v>1.6E-2</c:v>
                </c:pt>
                <c:pt idx="20">
                  <c:v>1.4999999999999999E-2</c:v>
                </c:pt>
                <c:pt idx="21">
                  <c:v>6.0000000000000001E-3</c:v>
                </c:pt>
                <c:pt idx="22">
                  <c:v>3.6999999999999998E-2</c:v>
                </c:pt>
                <c:pt idx="23">
                  <c:v>1.4999999999999999E-2</c:v>
                </c:pt>
                <c:pt idx="24">
                  <c:v>3.5999999999999997E-2</c:v>
                </c:pt>
                <c:pt idx="25">
                  <c:v>3.1E-2</c:v>
                </c:pt>
                <c:pt idx="26">
                  <c:v>0.03</c:v>
                </c:pt>
                <c:pt idx="27">
                  <c:v>1.2999999999999999E-2</c:v>
                </c:pt>
                <c:pt idx="28">
                  <c:v>8.0000000000000002E-3</c:v>
                </c:pt>
                <c:pt idx="29">
                  <c:v>1.7999999999999999E-2</c:v>
                </c:pt>
                <c:pt idx="30">
                  <c:v>1.4E-2</c:v>
                </c:pt>
                <c:pt idx="31">
                  <c:v>6.9000000000000006E-2</c:v>
                </c:pt>
                <c:pt idx="32">
                  <c:v>1E-3</c:v>
                </c:pt>
                <c:pt idx="33">
                  <c:v>1.2999999999999999E-2</c:v>
                </c:pt>
                <c:pt idx="34">
                  <c:v>2.1999999999999999E-2</c:v>
                </c:pt>
                <c:pt idx="35">
                  <c:v>1E-3</c:v>
                </c:pt>
                <c:pt idx="36">
                  <c:v>7.0000000000000001E-3</c:v>
                </c:pt>
                <c:pt idx="37">
                  <c:v>4.4999999999999998E-2</c:v>
                </c:pt>
                <c:pt idx="38">
                  <c:v>5.3999999999999999E-2</c:v>
                </c:pt>
                <c:pt idx="39">
                  <c:v>1.6E-2</c:v>
                </c:pt>
                <c:pt idx="40">
                  <c:v>2.1999999999999999E-2</c:v>
                </c:pt>
                <c:pt idx="41">
                  <c:v>4.5999999999999999E-2</c:v>
                </c:pt>
                <c:pt idx="42">
                  <c:v>1.7000000000000001E-2</c:v>
                </c:pt>
                <c:pt idx="43">
                  <c:v>1.7000000000000001E-2</c:v>
                </c:pt>
                <c:pt idx="44">
                  <c:v>1.4999999999999999E-2</c:v>
                </c:pt>
                <c:pt idx="45">
                  <c:v>2.3E-2</c:v>
                </c:pt>
                <c:pt idx="46">
                  <c:v>1.7999999999999999E-2</c:v>
                </c:pt>
                <c:pt idx="47">
                  <c:v>1.6E-2</c:v>
                </c:pt>
                <c:pt idx="48">
                  <c:v>0.01</c:v>
                </c:pt>
                <c:pt idx="49">
                  <c:v>4.0000000000000001E-3</c:v>
                </c:pt>
                <c:pt idx="50">
                  <c:v>0</c:v>
                </c:pt>
                <c:pt idx="51">
                  <c:v>1E-3</c:v>
                </c:pt>
                <c:pt idx="52">
                  <c:v>1E-3</c:v>
                </c:pt>
                <c:pt idx="53">
                  <c:v>0</c:v>
                </c:pt>
                <c:pt idx="54">
                  <c:v>0</c:v>
                </c:pt>
                <c:pt idx="55">
                  <c:v>0.36299999999999999</c:v>
                </c:pt>
                <c:pt idx="56">
                  <c:v>0</c:v>
                </c:pt>
                <c:pt idx="57">
                  <c:v>1.4E-2</c:v>
                </c:pt>
                <c:pt idx="58">
                  <c:v>0.10299999999999999</c:v>
                </c:pt>
                <c:pt idx="59">
                  <c:v>7.2999999999999995E-2</c:v>
                </c:pt>
                <c:pt idx="60">
                  <c:v>0.09</c:v>
                </c:pt>
                <c:pt idx="61">
                  <c:v>6.8000000000000005E-2</c:v>
                </c:pt>
                <c:pt idx="62">
                  <c:v>1.7999999999999999E-2</c:v>
                </c:pt>
                <c:pt idx="63">
                  <c:v>3.3000000000000002E-2</c:v>
                </c:pt>
                <c:pt idx="64">
                  <c:v>0.01</c:v>
                </c:pt>
                <c:pt idx="65">
                  <c:v>8.9999999999999993E-3</c:v>
                </c:pt>
                <c:pt idx="66">
                  <c:v>8.9999999999999993E-3</c:v>
                </c:pt>
                <c:pt idx="67">
                  <c:v>8.5000000000000006E-2</c:v>
                </c:pt>
                <c:pt idx="68">
                  <c:v>0.371</c:v>
                </c:pt>
                <c:pt idx="69">
                  <c:v>1.0999999999999999E-2</c:v>
                </c:pt>
                <c:pt idx="70">
                  <c:v>0.27</c:v>
                </c:pt>
                <c:pt idx="71">
                  <c:v>4.8000000000000001E-2</c:v>
                </c:pt>
                <c:pt idx="72">
                  <c:v>9.1999999999999998E-2</c:v>
                </c:pt>
                <c:pt idx="73">
                  <c:v>2.3E-2</c:v>
                </c:pt>
                <c:pt idx="74">
                  <c:v>1.2999999999999999E-2</c:v>
                </c:pt>
                <c:pt idx="75">
                  <c:v>1.7000000000000001E-2</c:v>
                </c:pt>
                <c:pt idx="76">
                  <c:v>0.154</c:v>
                </c:pt>
                <c:pt idx="77">
                  <c:v>1.7000000000000001E-2</c:v>
                </c:pt>
                <c:pt idx="78">
                  <c:v>4.4999999999999998E-2</c:v>
                </c:pt>
                <c:pt idx="79">
                  <c:v>0</c:v>
                </c:pt>
                <c:pt idx="80">
                  <c:v>3.6999999999999998E-2</c:v>
                </c:pt>
                <c:pt idx="81">
                  <c:v>1.4E-2</c:v>
                </c:pt>
                <c:pt idx="82">
                  <c:v>0.06</c:v>
                </c:pt>
                <c:pt idx="83">
                  <c:v>2.9000000000000001E-2</c:v>
                </c:pt>
                <c:pt idx="84">
                  <c:v>3.4000000000000002E-2</c:v>
                </c:pt>
                <c:pt idx="85">
                  <c:v>3.7999999999999999E-2</c:v>
                </c:pt>
                <c:pt idx="86">
                  <c:v>2.1999999999999999E-2</c:v>
                </c:pt>
                <c:pt idx="87">
                  <c:v>3.2000000000000001E-2</c:v>
                </c:pt>
                <c:pt idx="88">
                  <c:v>1.2999999999999999E-2</c:v>
                </c:pt>
                <c:pt idx="89">
                  <c:v>5.7000000000000002E-2</c:v>
                </c:pt>
                <c:pt idx="90">
                  <c:v>2.1999999999999999E-2</c:v>
                </c:pt>
                <c:pt idx="91">
                  <c:v>1.7000000000000001E-2</c:v>
                </c:pt>
                <c:pt idx="92">
                  <c:v>1.4999999999999999E-2</c:v>
                </c:pt>
                <c:pt idx="93">
                  <c:v>2.8000000000000001E-2</c:v>
                </c:pt>
                <c:pt idx="94">
                  <c:v>2.9000000000000001E-2</c:v>
                </c:pt>
                <c:pt idx="95">
                  <c:v>6.8000000000000005E-2</c:v>
                </c:pt>
                <c:pt idx="128">
                  <c:v>0.53600000000000003</c:v>
                </c:pt>
                <c:pt idx="129">
                  <c:v>1.218</c:v>
                </c:pt>
                <c:pt idx="130">
                  <c:v>0.13900000000000001</c:v>
                </c:pt>
                <c:pt idx="131">
                  <c:v>0.13600000000000001</c:v>
                </c:pt>
                <c:pt idx="132">
                  <c:v>0.42799999999999999</c:v>
                </c:pt>
                <c:pt idx="133">
                  <c:v>2.8000000000000001E-2</c:v>
                </c:pt>
                <c:pt idx="134">
                  <c:v>3.5000000000000003E-2</c:v>
                </c:pt>
              </c:numCache>
            </c:numRef>
          </c:xVal>
          <c:yVal>
            <c:numRef>
              <c:f>'Well and spring data'!$X$7:$X$155</c:f>
              <c:numCache>
                <c:formatCode>General</c:formatCode>
                <c:ptCount val="149"/>
                <c:pt idx="0">
                  <c:v>248</c:v>
                </c:pt>
                <c:pt idx="1">
                  <c:v>96</c:v>
                </c:pt>
                <c:pt idx="2">
                  <c:v>66</c:v>
                </c:pt>
                <c:pt idx="3">
                  <c:v>245</c:v>
                </c:pt>
                <c:pt idx="4">
                  <c:v>69</c:v>
                </c:pt>
                <c:pt idx="5">
                  <c:v>49</c:v>
                </c:pt>
                <c:pt idx="6">
                  <c:v>33</c:v>
                </c:pt>
                <c:pt idx="7">
                  <c:v>49</c:v>
                </c:pt>
                <c:pt idx="8">
                  <c:v>56</c:v>
                </c:pt>
                <c:pt idx="9">
                  <c:v>160</c:v>
                </c:pt>
                <c:pt idx="10">
                  <c:v>35</c:v>
                </c:pt>
                <c:pt idx="11">
                  <c:v>4.8</c:v>
                </c:pt>
                <c:pt idx="12">
                  <c:v>217</c:v>
                </c:pt>
                <c:pt idx="13">
                  <c:v>2</c:v>
                </c:pt>
                <c:pt idx="14">
                  <c:v>106</c:v>
                </c:pt>
                <c:pt idx="15">
                  <c:v>2.7</c:v>
                </c:pt>
                <c:pt idx="16">
                  <c:v>42.4</c:v>
                </c:pt>
                <c:pt idx="17">
                  <c:v>69.5</c:v>
                </c:pt>
                <c:pt idx="18">
                  <c:v>62.1</c:v>
                </c:pt>
                <c:pt idx="19">
                  <c:v>80.900000000000006</c:v>
                </c:pt>
                <c:pt idx="20">
                  <c:v>71.400000000000006</c:v>
                </c:pt>
                <c:pt idx="21">
                  <c:v>103.1</c:v>
                </c:pt>
                <c:pt idx="22">
                  <c:v>63.3</c:v>
                </c:pt>
                <c:pt idx="23">
                  <c:v>70.3</c:v>
                </c:pt>
                <c:pt idx="24">
                  <c:v>82.1</c:v>
                </c:pt>
                <c:pt idx="25">
                  <c:v>69.3</c:v>
                </c:pt>
                <c:pt idx="26">
                  <c:v>49</c:v>
                </c:pt>
                <c:pt idx="27">
                  <c:v>97.7</c:v>
                </c:pt>
                <c:pt idx="28">
                  <c:v>130.4</c:v>
                </c:pt>
                <c:pt idx="29">
                  <c:v>80.3</c:v>
                </c:pt>
                <c:pt idx="30">
                  <c:v>16.600000000000001</c:v>
                </c:pt>
                <c:pt idx="31">
                  <c:v>80.7</c:v>
                </c:pt>
                <c:pt idx="32">
                  <c:v>26.5</c:v>
                </c:pt>
                <c:pt idx="33">
                  <c:v>163.4</c:v>
                </c:pt>
                <c:pt idx="34">
                  <c:v>40.9</c:v>
                </c:pt>
                <c:pt idx="35">
                  <c:v>38.200000000000003</c:v>
                </c:pt>
                <c:pt idx="36">
                  <c:v>17.399999999999999</c:v>
                </c:pt>
                <c:pt idx="37">
                  <c:v>57</c:v>
                </c:pt>
                <c:pt idx="38">
                  <c:v>140</c:v>
                </c:pt>
                <c:pt idx="39">
                  <c:v>50.6</c:v>
                </c:pt>
                <c:pt idx="40">
                  <c:v>53</c:v>
                </c:pt>
                <c:pt idx="41">
                  <c:v>61.9</c:v>
                </c:pt>
                <c:pt idx="42">
                  <c:v>82.6</c:v>
                </c:pt>
                <c:pt idx="43">
                  <c:v>187.9</c:v>
                </c:pt>
                <c:pt idx="44">
                  <c:v>98.6</c:v>
                </c:pt>
                <c:pt idx="45">
                  <c:v>86.1</c:v>
                </c:pt>
                <c:pt idx="46">
                  <c:v>280.10000000000002</c:v>
                </c:pt>
                <c:pt idx="47">
                  <c:v>76.599999999999994</c:v>
                </c:pt>
                <c:pt idx="48">
                  <c:v>106.4</c:v>
                </c:pt>
                <c:pt idx="49">
                  <c:v>52.2</c:v>
                </c:pt>
                <c:pt idx="50">
                  <c:v>83.4</c:v>
                </c:pt>
                <c:pt idx="51">
                  <c:v>28.4</c:v>
                </c:pt>
                <c:pt idx="52">
                  <c:v>29.4</c:v>
                </c:pt>
                <c:pt idx="53">
                  <c:v>33.299999999999997</c:v>
                </c:pt>
                <c:pt idx="54">
                  <c:v>39.700000000000003</c:v>
                </c:pt>
                <c:pt idx="55">
                  <c:v>59.4</c:v>
                </c:pt>
                <c:pt idx="56">
                  <c:v>14</c:v>
                </c:pt>
                <c:pt idx="57">
                  <c:v>65.2</c:v>
                </c:pt>
                <c:pt idx="58">
                  <c:v>179.9</c:v>
                </c:pt>
                <c:pt idx="59">
                  <c:v>72.5</c:v>
                </c:pt>
                <c:pt idx="60">
                  <c:v>113.9</c:v>
                </c:pt>
                <c:pt idx="61">
                  <c:v>154.6</c:v>
                </c:pt>
                <c:pt idx="62">
                  <c:v>117.3</c:v>
                </c:pt>
                <c:pt idx="63">
                  <c:v>133.19999999999999</c:v>
                </c:pt>
                <c:pt idx="64">
                  <c:v>88.3</c:v>
                </c:pt>
                <c:pt idx="65">
                  <c:v>87.1</c:v>
                </c:pt>
                <c:pt idx="66">
                  <c:v>65.599999999999994</c:v>
                </c:pt>
                <c:pt idx="67">
                  <c:v>55.2</c:v>
                </c:pt>
                <c:pt idx="68">
                  <c:v>190.3</c:v>
                </c:pt>
                <c:pt idx="69">
                  <c:v>183.1</c:v>
                </c:pt>
                <c:pt idx="70">
                  <c:v>103.9</c:v>
                </c:pt>
                <c:pt idx="71">
                  <c:v>66</c:v>
                </c:pt>
                <c:pt idx="72">
                  <c:v>97.9</c:v>
                </c:pt>
                <c:pt idx="73">
                  <c:v>151.1</c:v>
                </c:pt>
                <c:pt idx="74">
                  <c:v>200.7</c:v>
                </c:pt>
                <c:pt idx="75">
                  <c:v>286.10000000000002</c:v>
                </c:pt>
                <c:pt idx="76">
                  <c:v>191.7</c:v>
                </c:pt>
                <c:pt idx="77">
                  <c:v>104.2</c:v>
                </c:pt>
                <c:pt idx="78">
                  <c:v>332.9</c:v>
                </c:pt>
                <c:pt idx="79">
                  <c:v>200</c:v>
                </c:pt>
                <c:pt idx="80">
                  <c:v>165.7</c:v>
                </c:pt>
                <c:pt idx="81">
                  <c:v>393.5</c:v>
                </c:pt>
                <c:pt idx="82">
                  <c:v>66.099999999999994</c:v>
                </c:pt>
                <c:pt idx="83">
                  <c:v>74</c:v>
                </c:pt>
                <c:pt idx="84">
                  <c:v>126.3</c:v>
                </c:pt>
                <c:pt idx="85">
                  <c:v>82.7</c:v>
                </c:pt>
                <c:pt idx="86">
                  <c:v>76</c:v>
                </c:pt>
                <c:pt idx="87">
                  <c:v>77.099999999999994</c:v>
                </c:pt>
                <c:pt idx="88">
                  <c:v>82.4</c:v>
                </c:pt>
                <c:pt idx="89">
                  <c:v>86.8</c:v>
                </c:pt>
                <c:pt idx="90">
                  <c:v>276.10000000000002</c:v>
                </c:pt>
                <c:pt idx="91">
                  <c:v>89.5</c:v>
                </c:pt>
                <c:pt idx="92">
                  <c:v>95.4</c:v>
                </c:pt>
                <c:pt idx="93">
                  <c:v>126.4</c:v>
                </c:pt>
                <c:pt idx="94">
                  <c:v>75.900000000000006</c:v>
                </c:pt>
                <c:pt idx="95">
                  <c:v>83.6</c:v>
                </c:pt>
                <c:pt idx="96">
                  <c:v>1.6</c:v>
                </c:pt>
                <c:pt idx="97">
                  <c:v>1.4</c:v>
                </c:pt>
                <c:pt idx="98">
                  <c:v>4.4000000000000004</c:v>
                </c:pt>
                <c:pt idx="99">
                  <c:v>106</c:v>
                </c:pt>
                <c:pt idx="100">
                  <c:v>216</c:v>
                </c:pt>
                <c:pt idx="101">
                  <c:v>36</c:v>
                </c:pt>
                <c:pt idx="102">
                  <c:v>3848</c:v>
                </c:pt>
                <c:pt idx="103">
                  <c:v>36</c:v>
                </c:pt>
                <c:pt idx="104">
                  <c:v>3175</c:v>
                </c:pt>
                <c:pt idx="105">
                  <c:v>204</c:v>
                </c:pt>
                <c:pt idx="106">
                  <c:v>341</c:v>
                </c:pt>
                <c:pt idx="107">
                  <c:v>14</c:v>
                </c:pt>
                <c:pt idx="108">
                  <c:v>19</c:v>
                </c:pt>
                <c:pt idx="109">
                  <c:v>108</c:v>
                </c:pt>
                <c:pt idx="110">
                  <c:v>272</c:v>
                </c:pt>
                <c:pt idx="111">
                  <c:v>12</c:v>
                </c:pt>
                <c:pt idx="112">
                  <c:v>32</c:v>
                </c:pt>
                <c:pt idx="113">
                  <c:v>12</c:v>
                </c:pt>
                <c:pt idx="114">
                  <c:v>72</c:v>
                </c:pt>
                <c:pt idx="115">
                  <c:v>164</c:v>
                </c:pt>
                <c:pt idx="116">
                  <c:v>2.5</c:v>
                </c:pt>
                <c:pt idx="117">
                  <c:v>37</c:v>
                </c:pt>
                <c:pt idx="118">
                  <c:v>60</c:v>
                </c:pt>
                <c:pt idx="119">
                  <c:v>20</c:v>
                </c:pt>
                <c:pt idx="120">
                  <c:v>104</c:v>
                </c:pt>
                <c:pt idx="121">
                  <c:v>23.4</c:v>
                </c:pt>
                <c:pt idx="122">
                  <c:v>140</c:v>
                </c:pt>
                <c:pt idx="123">
                  <c:v>44</c:v>
                </c:pt>
                <c:pt idx="124">
                  <c:v>18</c:v>
                </c:pt>
                <c:pt idx="125">
                  <c:v>21</c:v>
                </c:pt>
                <c:pt idx="126">
                  <c:v>18</c:v>
                </c:pt>
                <c:pt idx="127">
                  <c:v>64.5</c:v>
                </c:pt>
                <c:pt idx="128">
                  <c:v>5</c:v>
                </c:pt>
                <c:pt idx="129">
                  <c:v>6.5</c:v>
                </c:pt>
                <c:pt idx="130">
                  <c:v>11.9</c:v>
                </c:pt>
                <c:pt idx="131">
                  <c:v>16.3</c:v>
                </c:pt>
                <c:pt idx="132">
                  <c:v>10.8</c:v>
                </c:pt>
                <c:pt idx="133">
                  <c:v>125.8</c:v>
                </c:pt>
                <c:pt idx="134">
                  <c:v>113.9</c:v>
                </c:pt>
                <c:pt idx="135">
                  <c:v>29.5</c:v>
                </c:pt>
                <c:pt idx="136">
                  <c:v>208</c:v>
                </c:pt>
                <c:pt idx="137">
                  <c:v>198</c:v>
                </c:pt>
                <c:pt idx="138">
                  <c:v>40</c:v>
                </c:pt>
                <c:pt idx="139">
                  <c:v>22.8</c:v>
                </c:pt>
                <c:pt idx="140">
                  <c:v>300</c:v>
                </c:pt>
                <c:pt idx="141">
                  <c:v>289</c:v>
                </c:pt>
                <c:pt idx="142">
                  <c:v>821</c:v>
                </c:pt>
                <c:pt idx="143">
                  <c:v>71.900000000000006</c:v>
                </c:pt>
                <c:pt idx="144">
                  <c:v>174</c:v>
                </c:pt>
                <c:pt idx="145">
                  <c:v>135</c:v>
                </c:pt>
                <c:pt idx="146">
                  <c:v>8.42</c:v>
                </c:pt>
                <c:pt idx="147">
                  <c:v>32</c:v>
                </c:pt>
                <c:pt idx="148">
                  <c:v>40</c:v>
                </c:pt>
              </c:numCache>
            </c:numRef>
          </c:yVal>
          <c:smooth val="0"/>
          <c:extLst>
            <c:ext xmlns:c16="http://schemas.microsoft.com/office/drawing/2014/chart" uri="{C3380CC4-5D6E-409C-BE32-E72D297353CC}">
              <c16:uniqueId val="{00000001-968A-46A3-8A7A-544DB3938001}"/>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max val="5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Ca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Al vs Na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data'!$AR$158:$AR$234</c:f>
              <c:numCache>
                <c:formatCode>General</c:formatCode>
                <c:ptCount val="77"/>
                <c:pt idx="24">
                  <c:v>0.107</c:v>
                </c:pt>
                <c:pt idx="25">
                  <c:v>0.11600000000000001</c:v>
                </c:pt>
                <c:pt idx="26">
                  <c:v>5.0000000000000001E-3</c:v>
                </c:pt>
                <c:pt idx="27">
                  <c:v>6.0000000000000001E-3</c:v>
                </c:pt>
                <c:pt idx="28">
                  <c:v>2.7E-2</c:v>
                </c:pt>
                <c:pt idx="29">
                  <c:v>0.32900000000000001</c:v>
                </c:pt>
                <c:pt idx="30">
                  <c:v>1.4E-2</c:v>
                </c:pt>
                <c:pt idx="31">
                  <c:v>1.6E-2</c:v>
                </c:pt>
                <c:pt idx="32">
                  <c:v>1E-3</c:v>
                </c:pt>
                <c:pt idx="33">
                  <c:v>1E-3</c:v>
                </c:pt>
                <c:pt idx="34">
                  <c:v>1E-3</c:v>
                </c:pt>
                <c:pt idx="35">
                  <c:v>2.1000000000000001E-2</c:v>
                </c:pt>
                <c:pt idx="36">
                  <c:v>2.1999999999999999E-2</c:v>
                </c:pt>
              </c:numCache>
            </c:numRef>
          </c:xVal>
          <c:yVal>
            <c:numRef>
              <c:f>'Well and spring data'!$Z$158:$Z$234</c:f>
              <c:numCache>
                <c:formatCode>General</c:formatCode>
                <c:ptCount val="77"/>
                <c:pt idx="0">
                  <c:v>2050</c:v>
                </c:pt>
                <c:pt idx="1">
                  <c:v>1751</c:v>
                </c:pt>
                <c:pt idx="2">
                  <c:v>71</c:v>
                </c:pt>
                <c:pt idx="3">
                  <c:v>630</c:v>
                </c:pt>
                <c:pt idx="4">
                  <c:v>11</c:v>
                </c:pt>
                <c:pt idx="5">
                  <c:v>1200</c:v>
                </c:pt>
                <c:pt idx="6">
                  <c:v>107</c:v>
                </c:pt>
                <c:pt idx="7">
                  <c:v>22.5</c:v>
                </c:pt>
                <c:pt idx="8">
                  <c:v>15.3</c:v>
                </c:pt>
                <c:pt idx="9">
                  <c:v>230</c:v>
                </c:pt>
                <c:pt idx="10">
                  <c:v>110</c:v>
                </c:pt>
                <c:pt idx="11">
                  <c:v>1215</c:v>
                </c:pt>
                <c:pt idx="12">
                  <c:v>45</c:v>
                </c:pt>
                <c:pt idx="13">
                  <c:v>33</c:v>
                </c:pt>
                <c:pt idx="14">
                  <c:v>388</c:v>
                </c:pt>
                <c:pt idx="15">
                  <c:v>2750</c:v>
                </c:pt>
                <c:pt idx="16">
                  <c:v>540</c:v>
                </c:pt>
                <c:pt idx="17">
                  <c:v>340</c:v>
                </c:pt>
                <c:pt idx="18">
                  <c:v>395</c:v>
                </c:pt>
                <c:pt idx="19">
                  <c:v>419</c:v>
                </c:pt>
                <c:pt idx="20">
                  <c:v>1020</c:v>
                </c:pt>
                <c:pt idx="21">
                  <c:v>995</c:v>
                </c:pt>
                <c:pt idx="22">
                  <c:v>650</c:v>
                </c:pt>
                <c:pt idx="23">
                  <c:v>860</c:v>
                </c:pt>
                <c:pt idx="24">
                  <c:v>30.9</c:v>
                </c:pt>
                <c:pt idx="25">
                  <c:v>7.6</c:v>
                </c:pt>
                <c:pt idx="26">
                  <c:v>307.3</c:v>
                </c:pt>
                <c:pt idx="27">
                  <c:v>351.1</c:v>
                </c:pt>
                <c:pt idx="28">
                  <c:v>529.29999999999995</c:v>
                </c:pt>
                <c:pt idx="29">
                  <c:v>19.3</c:v>
                </c:pt>
                <c:pt idx="30">
                  <c:v>62.7</c:v>
                </c:pt>
                <c:pt idx="31">
                  <c:v>68.400000000000006</c:v>
                </c:pt>
                <c:pt idx="32">
                  <c:v>63.6</c:v>
                </c:pt>
                <c:pt idx="33">
                  <c:v>7.5</c:v>
                </c:pt>
                <c:pt idx="34">
                  <c:v>81.3</c:v>
                </c:pt>
                <c:pt idx="35">
                  <c:v>7.8</c:v>
                </c:pt>
                <c:pt idx="36">
                  <c:v>83.3</c:v>
                </c:pt>
                <c:pt idx="37">
                  <c:v>1375</c:v>
                </c:pt>
                <c:pt idx="38">
                  <c:v>1360</c:v>
                </c:pt>
                <c:pt idx="39">
                  <c:v>252</c:v>
                </c:pt>
                <c:pt idx="40">
                  <c:v>227</c:v>
                </c:pt>
                <c:pt idx="41">
                  <c:v>430</c:v>
                </c:pt>
                <c:pt idx="42">
                  <c:v>1.4</c:v>
                </c:pt>
                <c:pt idx="43">
                  <c:v>260</c:v>
                </c:pt>
                <c:pt idx="44">
                  <c:v>66</c:v>
                </c:pt>
                <c:pt idx="45">
                  <c:v>230</c:v>
                </c:pt>
                <c:pt idx="46">
                  <c:v>205</c:v>
                </c:pt>
                <c:pt idx="47">
                  <c:v>300</c:v>
                </c:pt>
                <c:pt idx="48">
                  <c:v>198</c:v>
                </c:pt>
                <c:pt idx="49">
                  <c:v>134</c:v>
                </c:pt>
                <c:pt idx="50">
                  <c:v>194</c:v>
                </c:pt>
                <c:pt idx="51">
                  <c:v>5100</c:v>
                </c:pt>
                <c:pt idx="52">
                  <c:v>77</c:v>
                </c:pt>
                <c:pt idx="53">
                  <c:v>205</c:v>
                </c:pt>
                <c:pt idx="54">
                  <c:v>41</c:v>
                </c:pt>
                <c:pt idx="55">
                  <c:v>48</c:v>
                </c:pt>
                <c:pt idx="56">
                  <c:v>367</c:v>
                </c:pt>
                <c:pt idx="57">
                  <c:v>1960</c:v>
                </c:pt>
                <c:pt idx="58">
                  <c:v>700</c:v>
                </c:pt>
                <c:pt idx="59">
                  <c:v>230</c:v>
                </c:pt>
                <c:pt idx="60">
                  <c:v>12</c:v>
                </c:pt>
                <c:pt idx="61">
                  <c:v>124</c:v>
                </c:pt>
                <c:pt idx="62">
                  <c:v>173</c:v>
                </c:pt>
                <c:pt idx="63">
                  <c:v>350</c:v>
                </c:pt>
                <c:pt idx="64">
                  <c:v>380</c:v>
                </c:pt>
                <c:pt idx="65">
                  <c:v>254</c:v>
                </c:pt>
                <c:pt idx="66">
                  <c:v>2230</c:v>
                </c:pt>
                <c:pt idx="67">
                  <c:v>2420</c:v>
                </c:pt>
                <c:pt idx="68">
                  <c:v>140</c:v>
                </c:pt>
                <c:pt idx="69">
                  <c:v>132</c:v>
                </c:pt>
                <c:pt idx="70">
                  <c:v>69.400000000000006</c:v>
                </c:pt>
                <c:pt idx="71">
                  <c:v>838</c:v>
                </c:pt>
                <c:pt idx="72">
                  <c:v>590</c:v>
                </c:pt>
                <c:pt idx="73">
                  <c:v>750</c:v>
                </c:pt>
                <c:pt idx="74">
                  <c:v>53</c:v>
                </c:pt>
                <c:pt idx="75">
                  <c:v>70</c:v>
                </c:pt>
                <c:pt idx="76">
                  <c:v>2900</c:v>
                </c:pt>
              </c:numCache>
            </c:numRef>
          </c:yVal>
          <c:smooth val="0"/>
          <c:extLst>
            <c:ext xmlns:c16="http://schemas.microsoft.com/office/drawing/2014/chart" uri="{C3380CC4-5D6E-409C-BE32-E72D297353CC}">
              <c16:uniqueId val="{00000000-AE10-474F-B257-EDE66DFB4A4C}"/>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data'!$AR$7:$AR$155</c:f>
              <c:numCache>
                <c:formatCode>General</c:formatCode>
                <c:ptCount val="149"/>
                <c:pt idx="16">
                  <c:v>3.2000000000000001E-2</c:v>
                </c:pt>
                <c:pt idx="17">
                  <c:v>3.3000000000000002E-2</c:v>
                </c:pt>
                <c:pt idx="18">
                  <c:v>2.8000000000000001E-2</c:v>
                </c:pt>
                <c:pt idx="19">
                  <c:v>1.6E-2</c:v>
                </c:pt>
                <c:pt idx="20">
                  <c:v>1.4999999999999999E-2</c:v>
                </c:pt>
                <c:pt idx="21">
                  <c:v>6.0000000000000001E-3</c:v>
                </c:pt>
                <c:pt idx="22">
                  <c:v>3.6999999999999998E-2</c:v>
                </c:pt>
                <c:pt idx="23">
                  <c:v>1.4999999999999999E-2</c:v>
                </c:pt>
                <c:pt idx="24">
                  <c:v>3.5999999999999997E-2</c:v>
                </c:pt>
                <c:pt idx="25">
                  <c:v>3.1E-2</c:v>
                </c:pt>
                <c:pt idx="26">
                  <c:v>0.03</c:v>
                </c:pt>
                <c:pt idx="27">
                  <c:v>1.2999999999999999E-2</c:v>
                </c:pt>
                <c:pt idx="28">
                  <c:v>8.0000000000000002E-3</c:v>
                </c:pt>
                <c:pt idx="29">
                  <c:v>1.7999999999999999E-2</c:v>
                </c:pt>
                <c:pt idx="30">
                  <c:v>1.4E-2</c:v>
                </c:pt>
                <c:pt idx="31">
                  <c:v>6.9000000000000006E-2</c:v>
                </c:pt>
                <c:pt idx="32">
                  <c:v>1E-3</c:v>
                </c:pt>
                <c:pt idx="33">
                  <c:v>1.2999999999999999E-2</c:v>
                </c:pt>
                <c:pt idx="34">
                  <c:v>2.1999999999999999E-2</c:v>
                </c:pt>
                <c:pt idx="35">
                  <c:v>1E-3</c:v>
                </c:pt>
                <c:pt idx="36">
                  <c:v>7.0000000000000001E-3</c:v>
                </c:pt>
                <c:pt idx="37">
                  <c:v>4.4999999999999998E-2</c:v>
                </c:pt>
                <c:pt idx="38">
                  <c:v>5.3999999999999999E-2</c:v>
                </c:pt>
                <c:pt idx="39">
                  <c:v>1.6E-2</c:v>
                </c:pt>
                <c:pt idx="40">
                  <c:v>2.1999999999999999E-2</c:v>
                </c:pt>
                <c:pt idx="41">
                  <c:v>4.5999999999999999E-2</c:v>
                </c:pt>
                <c:pt idx="42">
                  <c:v>1.7000000000000001E-2</c:v>
                </c:pt>
                <c:pt idx="43">
                  <c:v>1.7000000000000001E-2</c:v>
                </c:pt>
                <c:pt idx="44">
                  <c:v>1.4999999999999999E-2</c:v>
                </c:pt>
                <c:pt idx="45">
                  <c:v>2.3E-2</c:v>
                </c:pt>
                <c:pt idx="46">
                  <c:v>1.7999999999999999E-2</c:v>
                </c:pt>
                <c:pt idx="47">
                  <c:v>1.6E-2</c:v>
                </c:pt>
                <c:pt idx="48">
                  <c:v>0.01</c:v>
                </c:pt>
                <c:pt idx="49">
                  <c:v>4.0000000000000001E-3</c:v>
                </c:pt>
                <c:pt idx="50">
                  <c:v>0</c:v>
                </c:pt>
                <c:pt idx="51">
                  <c:v>1E-3</c:v>
                </c:pt>
                <c:pt idx="52">
                  <c:v>1E-3</c:v>
                </c:pt>
                <c:pt idx="53">
                  <c:v>0</c:v>
                </c:pt>
                <c:pt idx="54">
                  <c:v>0</c:v>
                </c:pt>
                <c:pt idx="55">
                  <c:v>0.36299999999999999</c:v>
                </c:pt>
                <c:pt idx="56">
                  <c:v>0</c:v>
                </c:pt>
                <c:pt idx="57">
                  <c:v>1.4E-2</c:v>
                </c:pt>
                <c:pt idx="58">
                  <c:v>0.10299999999999999</c:v>
                </c:pt>
                <c:pt idx="59">
                  <c:v>7.2999999999999995E-2</c:v>
                </c:pt>
                <c:pt idx="60">
                  <c:v>0.09</c:v>
                </c:pt>
                <c:pt idx="61">
                  <c:v>6.8000000000000005E-2</c:v>
                </c:pt>
                <c:pt idx="62">
                  <c:v>1.7999999999999999E-2</c:v>
                </c:pt>
                <c:pt idx="63">
                  <c:v>3.3000000000000002E-2</c:v>
                </c:pt>
                <c:pt idx="64">
                  <c:v>0.01</c:v>
                </c:pt>
                <c:pt idx="65">
                  <c:v>8.9999999999999993E-3</c:v>
                </c:pt>
                <c:pt idx="66">
                  <c:v>8.9999999999999993E-3</c:v>
                </c:pt>
                <c:pt idx="67">
                  <c:v>8.5000000000000006E-2</c:v>
                </c:pt>
                <c:pt idx="68">
                  <c:v>0.371</c:v>
                </c:pt>
                <c:pt idx="69">
                  <c:v>1.0999999999999999E-2</c:v>
                </c:pt>
                <c:pt idx="70">
                  <c:v>0.27</c:v>
                </c:pt>
                <c:pt idx="71">
                  <c:v>4.8000000000000001E-2</c:v>
                </c:pt>
                <c:pt idx="72">
                  <c:v>9.1999999999999998E-2</c:v>
                </c:pt>
                <c:pt idx="73">
                  <c:v>2.3E-2</c:v>
                </c:pt>
                <c:pt idx="74">
                  <c:v>1.2999999999999999E-2</c:v>
                </c:pt>
                <c:pt idx="75">
                  <c:v>1.7000000000000001E-2</c:v>
                </c:pt>
                <c:pt idx="76">
                  <c:v>0.154</c:v>
                </c:pt>
                <c:pt idx="77">
                  <c:v>1.7000000000000001E-2</c:v>
                </c:pt>
                <c:pt idx="78">
                  <c:v>4.4999999999999998E-2</c:v>
                </c:pt>
                <c:pt idx="79">
                  <c:v>0</c:v>
                </c:pt>
                <c:pt idx="80">
                  <c:v>3.6999999999999998E-2</c:v>
                </c:pt>
                <c:pt idx="81">
                  <c:v>1.4E-2</c:v>
                </c:pt>
                <c:pt idx="82">
                  <c:v>0.06</c:v>
                </c:pt>
                <c:pt idx="83">
                  <c:v>2.9000000000000001E-2</c:v>
                </c:pt>
                <c:pt idx="84">
                  <c:v>3.4000000000000002E-2</c:v>
                </c:pt>
                <c:pt idx="85">
                  <c:v>3.7999999999999999E-2</c:v>
                </c:pt>
                <c:pt idx="86">
                  <c:v>2.1999999999999999E-2</c:v>
                </c:pt>
                <c:pt idx="87">
                  <c:v>3.2000000000000001E-2</c:v>
                </c:pt>
                <c:pt idx="88">
                  <c:v>1.2999999999999999E-2</c:v>
                </c:pt>
                <c:pt idx="89">
                  <c:v>5.7000000000000002E-2</c:v>
                </c:pt>
                <c:pt idx="90">
                  <c:v>2.1999999999999999E-2</c:v>
                </c:pt>
                <c:pt idx="91">
                  <c:v>1.7000000000000001E-2</c:v>
                </c:pt>
                <c:pt idx="92">
                  <c:v>1.4999999999999999E-2</c:v>
                </c:pt>
                <c:pt idx="93">
                  <c:v>2.8000000000000001E-2</c:v>
                </c:pt>
                <c:pt idx="94">
                  <c:v>2.9000000000000001E-2</c:v>
                </c:pt>
                <c:pt idx="95">
                  <c:v>6.8000000000000005E-2</c:v>
                </c:pt>
                <c:pt idx="128">
                  <c:v>0.53600000000000003</c:v>
                </c:pt>
                <c:pt idx="129">
                  <c:v>1.218</c:v>
                </c:pt>
                <c:pt idx="130">
                  <c:v>0.13900000000000001</c:v>
                </c:pt>
                <c:pt idx="131">
                  <c:v>0.13600000000000001</c:v>
                </c:pt>
                <c:pt idx="132">
                  <c:v>0.42799999999999999</c:v>
                </c:pt>
                <c:pt idx="133">
                  <c:v>2.8000000000000001E-2</c:v>
                </c:pt>
                <c:pt idx="134">
                  <c:v>3.5000000000000003E-2</c:v>
                </c:pt>
              </c:numCache>
            </c:numRef>
          </c:xVal>
          <c:yVal>
            <c:numRef>
              <c:f>'Well and spring data'!$Z$7:$Z$155</c:f>
              <c:numCache>
                <c:formatCode>General</c:formatCode>
                <c:ptCount val="149"/>
                <c:pt idx="0">
                  <c:v>94</c:v>
                </c:pt>
                <c:pt idx="1">
                  <c:v>73.400000000000006</c:v>
                </c:pt>
                <c:pt idx="2">
                  <c:v>49</c:v>
                </c:pt>
                <c:pt idx="3">
                  <c:v>350</c:v>
                </c:pt>
                <c:pt idx="4">
                  <c:v>920</c:v>
                </c:pt>
                <c:pt idx="5">
                  <c:v>1398</c:v>
                </c:pt>
                <c:pt idx="6">
                  <c:v>409</c:v>
                </c:pt>
                <c:pt idx="7">
                  <c:v>315</c:v>
                </c:pt>
                <c:pt idx="8">
                  <c:v>126</c:v>
                </c:pt>
                <c:pt idx="9">
                  <c:v>586</c:v>
                </c:pt>
                <c:pt idx="10">
                  <c:v>1440</c:v>
                </c:pt>
                <c:pt idx="11">
                  <c:v>1750</c:v>
                </c:pt>
                <c:pt idx="12">
                  <c:v>530</c:v>
                </c:pt>
                <c:pt idx="13">
                  <c:v>1240</c:v>
                </c:pt>
                <c:pt idx="14">
                  <c:v>245</c:v>
                </c:pt>
                <c:pt idx="15">
                  <c:v>1556</c:v>
                </c:pt>
                <c:pt idx="16">
                  <c:v>79.8</c:v>
                </c:pt>
                <c:pt idx="17">
                  <c:v>94.3</c:v>
                </c:pt>
                <c:pt idx="18">
                  <c:v>108.7</c:v>
                </c:pt>
                <c:pt idx="19">
                  <c:v>125.5</c:v>
                </c:pt>
                <c:pt idx="20">
                  <c:v>52.3</c:v>
                </c:pt>
                <c:pt idx="21">
                  <c:v>70.8</c:v>
                </c:pt>
                <c:pt idx="22">
                  <c:v>75.3</c:v>
                </c:pt>
                <c:pt idx="23">
                  <c:v>59.9</c:v>
                </c:pt>
                <c:pt idx="24">
                  <c:v>53.1</c:v>
                </c:pt>
                <c:pt idx="25">
                  <c:v>47.1</c:v>
                </c:pt>
                <c:pt idx="26">
                  <c:v>42.6</c:v>
                </c:pt>
                <c:pt idx="27">
                  <c:v>201.3</c:v>
                </c:pt>
                <c:pt idx="28">
                  <c:v>236.4</c:v>
                </c:pt>
                <c:pt idx="29">
                  <c:v>23.7</c:v>
                </c:pt>
                <c:pt idx="30">
                  <c:v>5.4</c:v>
                </c:pt>
                <c:pt idx="31">
                  <c:v>12.9</c:v>
                </c:pt>
                <c:pt idx="32">
                  <c:v>51.3</c:v>
                </c:pt>
                <c:pt idx="33">
                  <c:v>27.7</c:v>
                </c:pt>
                <c:pt idx="34">
                  <c:v>82.2</c:v>
                </c:pt>
                <c:pt idx="35">
                  <c:v>174</c:v>
                </c:pt>
                <c:pt idx="36">
                  <c:v>210.4</c:v>
                </c:pt>
                <c:pt idx="37">
                  <c:v>21.1</c:v>
                </c:pt>
                <c:pt idx="38">
                  <c:v>50.6</c:v>
                </c:pt>
                <c:pt idx="39">
                  <c:v>18.8</c:v>
                </c:pt>
                <c:pt idx="40">
                  <c:v>89.2</c:v>
                </c:pt>
                <c:pt idx="41">
                  <c:v>24.5</c:v>
                </c:pt>
                <c:pt idx="42">
                  <c:v>84.6</c:v>
                </c:pt>
                <c:pt idx="43">
                  <c:v>203.1</c:v>
                </c:pt>
                <c:pt idx="44">
                  <c:v>37.200000000000003</c:v>
                </c:pt>
                <c:pt idx="45">
                  <c:v>27.9</c:v>
                </c:pt>
                <c:pt idx="46">
                  <c:v>93.6</c:v>
                </c:pt>
                <c:pt idx="47">
                  <c:v>182.1</c:v>
                </c:pt>
                <c:pt idx="48">
                  <c:v>91.1</c:v>
                </c:pt>
                <c:pt idx="49">
                  <c:v>38.200000000000003</c:v>
                </c:pt>
                <c:pt idx="50">
                  <c:v>175.2</c:v>
                </c:pt>
                <c:pt idx="51">
                  <c:v>387.9</c:v>
                </c:pt>
                <c:pt idx="52">
                  <c:v>30.6</c:v>
                </c:pt>
                <c:pt idx="53">
                  <c:v>30.5</c:v>
                </c:pt>
                <c:pt idx="54">
                  <c:v>34.5</c:v>
                </c:pt>
                <c:pt idx="55">
                  <c:v>1126.0999999999999</c:v>
                </c:pt>
                <c:pt idx="56">
                  <c:v>57.9</c:v>
                </c:pt>
                <c:pt idx="57">
                  <c:v>127.6</c:v>
                </c:pt>
                <c:pt idx="58">
                  <c:v>90.1</c:v>
                </c:pt>
                <c:pt idx="59">
                  <c:v>114.7</c:v>
                </c:pt>
                <c:pt idx="60">
                  <c:v>235.7</c:v>
                </c:pt>
                <c:pt idx="61">
                  <c:v>70.3</c:v>
                </c:pt>
                <c:pt idx="62">
                  <c:v>71.7</c:v>
                </c:pt>
                <c:pt idx="63">
                  <c:v>183.9</c:v>
                </c:pt>
                <c:pt idx="64">
                  <c:v>55.1</c:v>
                </c:pt>
                <c:pt idx="65">
                  <c:v>53.1</c:v>
                </c:pt>
                <c:pt idx="66">
                  <c:v>27</c:v>
                </c:pt>
                <c:pt idx="67">
                  <c:v>35.299999999999997</c:v>
                </c:pt>
                <c:pt idx="68">
                  <c:v>53.2</c:v>
                </c:pt>
                <c:pt idx="69">
                  <c:v>203.5</c:v>
                </c:pt>
                <c:pt idx="70">
                  <c:v>54.1</c:v>
                </c:pt>
                <c:pt idx="71">
                  <c:v>50.6</c:v>
                </c:pt>
                <c:pt idx="72">
                  <c:v>59.4</c:v>
                </c:pt>
                <c:pt idx="73">
                  <c:v>170.5</c:v>
                </c:pt>
                <c:pt idx="74">
                  <c:v>133</c:v>
                </c:pt>
                <c:pt idx="75">
                  <c:v>318.3</c:v>
                </c:pt>
                <c:pt idx="76">
                  <c:v>190.7</c:v>
                </c:pt>
                <c:pt idx="77">
                  <c:v>294.5</c:v>
                </c:pt>
                <c:pt idx="78">
                  <c:v>654.9</c:v>
                </c:pt>
                <c:pt idx="79">
                  <c:v>667.6</c:v>
                </c:pt>
                <c:pt idx="80">
                  <c:v>166.7</c:v>
                </c:pt>
                <c:pt idx="81">
                  <c:v>1109.7</c:v>
                </c:pt>
                <c:pt idx="82">
                  <c:v>89.7</c:v>
                </c:pt>
                <c:pt idx="83">
                  <c:v>21.5</c:v>
                </c:pt>
                <c:pt idx="84">
                  <c:v>45.2</c:v>
                </c:pt>
                <c:pt idx="85">
                  <c:v>35.700000000000003</c:v>
                </c:pt>
                <c:pt idx="86">
                  <c:v>60.5</c:v>
                </c:pt>
                <c:pt idx="87">
                  <c:v>17.3</c:v>
                </c:pt>
                <c:pt idx="88">
                  <c:v>18.5</c:v>
                </c:pt>
                <c:pt idx="89">
                  <c:v>40.9</c:v>
                </c:pt>
                <c:pt idx="90">
                  <c:v>65.3</c:v>
                </c:pt>
                <c:pt idx="91">
                  <c:v>25.4</c:v>
                </c:pt>
                <c:pt idx="92">
                  <c:v>43</c:v>
                </c:pt>
                <c:pt idx="93">
                  <c:v>108.2</c:v>
                </c:pt>
                <c:pt idx="94">
                  <c:v>42.8</c:v>
                </c:pt>
                <c:pt idx="95">
                  <c:v>33.700000000000003</c:v>
                </c:pt>
                <c:pt idx="96">
                  <c:v>1290</c:v>
                </c:pt>
                <c:pt idx="97">
                  <c:v>417</c:v>
                </c:pt>
                <c:pt idx="98">
                  <c:v>106</c:v>
                </c:pt>
                <c:pt idx="99">
                  <c:v>52</c:v>
                </c:pt>
                <c:pt idx="100">
                  <c:v>40</c:v>
                </c:pt>
                <c:pt idx="101">
                  <c:v>205</c:v>
                </c:pt>
                <c:pt idx="102">
                  <c:v>21500</c:v>
                </c:pt>
                <c:pt idx="103">
                  <c:v>780</c:v>
                </c:pt>
                <c:pt idx="104">
                  <c:v>22250</c:v>
                </c:pt>
                <c:pt idx="105">
                  <c:v>225</c:v>
                </c:pt>
                <c:pt idx="106">
                  <c:v>216</c:v>
                </c:pt>
                <c:pt idx="107">
                  <c:v>143</c:v>
                </c:pt>
                <c:pt idx="108">
                  <c:v>146</c:v>
                </c:pt>
                <c:pt idx="109">
                  <c:v>880</c:v>
                </c:pt>
                <c:pt idx="110">
                  <c:v>331</c:v>
                </c:pt>
                <c:pt idx="111">
                  <c:v>84</c:v>
                </c:pt>
                <c:pt idx="112">
                  <c:v>36</c:v>
                </c:pt>
                <c:pt idx="113">
                  <c:v>400</c:v>
                </c:pt>
                <c:pt idx="114">
                  <c:v>900</c:v>
                </c:pt>
                <c:pt idx="115">
                  <c:v>770</c:v>
                </c:pt>
                <c:pt idx="116">
                  <c:v>770</c:v>
                </c:pt>
                <c:pt idx="117">
                  <c:v>940</c:v>
                </c:pt>
                <c:pt idx="118">
                  <c:v>1560</c:v>
                </c:pt>
                <c:pt idx="119">
                  <c:v>1100</c:v>
                </c:pt>
                <c:pt idx="120">
                  <c:v>1002</c:v>
                </c:pt>
                <c:pt idx="121">
                  <c:v>1085</c:v>
                </c:pt>
                <c:pt idx="122">
                  <c:v>140</c:v>
                </c:pt>
                <c:pt idx="123">
                  <c:v>580</c:v>
                </c:pt>
                <c:pt idx="124">
                  <c:v>380</c:v>
                </c:pt>
                <c:pt idx="125">
                  <c:v>252</c:v>
                </c:pt>
                <c:pt idx="126">
                  <c:v>199</c:v>
                </c:pt>
                <c:pt idx="127">
                  <c:v>638</c:v>
                </c:pt>
                <c:pt idx="128">
                  <c:v>1289.7</c:v>
                </c:pt>
                <c:pt idx="129">
                  <c:v>1351.1</c:v>
                </c:pt>
                <c:pt idx="130">
                  <c:v>1718.4</c:v>
                </c:pt>
                <c:pt idx="131">
                  <c:v>1984.2</c:v>
                </c:pt>
                <c:pt idx="132">
                  <c:v>926</c:v>
                </c:pt>
                <c:pt idx="133">
                  <c:v>76.099999999999994</c:v>
                </c:pt>
                <c:pt idx="134">
                  <c:v>19.5</c:v>
                </c:pt>
                <c:pt idx="135">
                  <c:v>858</c:v>
                </c:pt>
                <c:pt idx="136">
                  <c:v>440</c:v>
                </c:pt>
                <c:pt idx="137">
                  <c:v>450</c:v>
                </c:pt>
                <c:pt idx="138">
                  <c:v>550</c:v>
                </c:pt>
                <c:pt idx="139">
                  <c:v>174</c:v>
                </c:pt>
                <c:pt idx="140">
                  <c:v>133</c:v>
                </c:pt>
                <c:pt idx="141">
                  <c:v>410</c:v>
                </c:pt>
                <c:pt idx="142">
                  <c:v>2100</c:v>
                </c:pt>
                <c:pt idx="143">
                  <c:v>487</c:v>
                </c:pt>
                <c:pt idx="144">
                  <c:v>213</c:v>
                </c:pt>
                <c:pt idx="145">
                  <c:v>72</c:v>
                </c:pt>
                <c:pt idx="146">
                  <c:v>33</c:v>
                </c:pt>
                <c:pt idx="147">
                  <c:v>2850</c:v>
                </c:pt>
                <c:pt idx="148">
                  <c:v>680</c:v>
                </c:pt>
              </c:numCache>
            </c:numRef>
          </c:yVal>
          <c:smooth val="0"/>
          <c:extLst>
            <c:ext xmlns:c16="http://schemas.microsoft.com/office/drawing/2014/chart" uri="{C3380CC4-5D6E-409C-BE32-E72D297353CC}">
              <c16:uniqueId val="{00000001-AE10-474F-B257-EDE66DFB4A4C}"/>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max val="2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Na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Al vs Mg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data'!$AR$158:$AR$234</c:f>
              <c:numCache>
                <c:formatCode>General</c:formatCode>
                <c:ptCount val="77"/>
                <c:pt idx="24">
                  <c:v>0.107</c:v>
                </c:pt>
                <c:pt idx="25">
                  <c:v>0.11600000000000001</c:v>
                </c:pt>
                <c:pt idx="26">
                  <c:v>5.0000000000000001E-3</c:v>
                </c:pt>
                <c:pt idx="27">
                  <c:v>6.0000000000000001E-3</c:v>
                </c:pt>
                <c:pt idx="28">
                  <c:v>2.7E-2</c:v>
                </c:pt>
                <c:pt idx="29">
                  <c:v>0.32900000000000001</c:v>
                </c:pt>
                <c:pt idx="30">
                  <c:v>1.4E-2</c:v>
                </c:pt>
                <c:pt idx="31">
                  <c:v>1.6E-2</c:v>
                </c:pt>
                <c:pt idx="32">
                  <c:v>1E-3</c:v>
                </c:pt>
                <c:pt idx="33">
                  <c:v>1E-3</c:v>
                </c:pt>
                <c:pt idx="34">
                  <c:v>1E-3</c:v>
                </c:pt>
                <c:pt idx="35">
                  <c:v>2.1000000000000001E-2</c:v>
                </c:pt>
                <c:pt idx="36">
                  <c:v>2.1999999999999999E-2</c:v>
                </c:pt>
              </c:numCache>
            </c:numRef>
          </c:xVal>
          <c:yVal>
            <c:numRef>
              <c:f>'Well and spring data'!$Y$158:$Y$234</c:f>
              <c:numCache>
                <c:formatCode>General</c:formatCode>
                <c:ptCount val="77"/>
                <c:pt idx="0">
                  <c:v>42.5</c:v>
                </c:pt>
                <c:pt idx="1">
                  <c:v>40</c:v>
                </c:pt>
                <c:pt idx="2">
                  <c:v>24</c:v>
                </c:pt>
                <c:pt idx="3">
                  <c:v>158</c:v>
                </c:pt>
                <c:pt idx="4">
                  <c:v>12</c:v>
                </c:pt>
                <c:pt idx="5">
                  <c:v>91</c:v>
                </c:pt>
                <c:pt idx="6">
                  <c:v>35</c:v>
                </c:pt>
                <c:pt idx="7">
                  <c:v>24</c:v>
                </c:pt>
                <c:pt idx="8">
                  <c:v>19</c:v>
                </c:pt>
                <c:pt idx="9">
                  <c:v>39</c:v>
                </c:pt>
                <c:pt idx="10">
                  <c:v>1</c:v>
                </c:pt>
                <c:pt idx="11">
                  <c:v>17.5</c:v>
                </c:pt>
                <c:pt idx="12">
                  <c:v>36</c:v>
                </c:pt>
                <c:pt idx="13">
                  <c:v>41</c:v>
                </c:pt>
                <c:pt idx="14">
                  <c:v>24</c:v>
                </c:pt>
                <c:pt idx="15">
                  <c:v>100</c:v>
                </c:pt>
                <c:pt idx="16">
                  <c:v>3</c:v>
                </c:pt>
                <c:pt idx="17">
                  <c:v>5.3</c:v>
                </c:pt>
                <c:pt idx="18">
                  <c:v>9.4</c:v>
                </c:pt>
                <c:pt idx="19">
                  <c:v>13</c:v>
                </c:pt>
                <c:pt idx="20">
                  <c:v>65</c:v>
                </c:pt>
                <c:pt idx="21">
                  <c:v>3.4</c:v>
                </c:pt>
                <c:pt idx="22">
                  <c:v>16</c:v>
                </c:pt>
                <c:pt idx="23">
                  <c:v>74</c:v>
                </c:pt>
                <c:pt idx="24">
                  <c:v>72.900000000000006</c:v>
                </c:pt>
                <c:pt idx="25">
                  <c:v>49.3</c:v>
                </c:pt>
                <c:pt idx="26">
                  <c:v>118.9</c:v>
                </c:pt>
                <c:pt idx="27">
                  <c:v>128.1</c:v>
                </c:pt>
                <c:pt idx="28">
                  <c:v>148.5</c:v>
                </c:pt>
                <c:pt idx="29">
                  <c:v>10.3</c:v>
                </c:pt>
                <c:pt idx="30">
                  <c:v>75.599999999999994</c:v>
                </c:pt>
                <c:pt idx="31">
                  <c:v>75.7</c:v>
                </c:pt>
                <c:pt idx="32">
                  <c:v>82.6</c:v>
                </c:pt>
                <c:pt idx="33">
                  <c:v>55.2</c:v>
                </c:pt>
                <c:pt idx="34">
                  <c:v>82.1</c:v>
                </c:pt>
                <c:pt idx="35">
                  <c:v>44.4</c:v>
                </c:pt>
                <c:pt idx="36">
                  <c:v>64</c:v>
                </c:pt>
                <c:pt idx="37">
                  <c:v>38</c:v>
                </c:pt>
                <c:pt idx="38">
                  <c:v>15</c:v>
                </c:pt>
                <c:pt idx="39">
                  <c:v>13.6</c:v>
                </c:pt>
                <c:pt idx="40">
                  <c:v>1.2</c:v>
                </c:pt>
                <c:pt idx="41">
                  <c:v>3.6</c:v>
                </c:pt>
                <c:pt idx="42">
                  <c:v>12</c:v>
                </c:pt>
                <c:pt idx="43">
                  <c:v>5.4</c:v>
                </c:pt>
                <c:pt idx="44">
                  <c:v>26</c:v>
                </c:pt>
                <c:pt idx="45">
                  <c:v>0.5</c:v>
                </c:pt>
                <c:pt idx="46">
                  <c:v>9</c:v>
                </c:pt>
                <c:pt idx="47">
                  <c:v>3.9</c:v>
                </c:pt>
                <c:pt idx="48">
                  <c:v>1.2</c:v>
                </c:pt>
                <c:pt idx="49">
                  <c:v>16</c:v>
                </c:pt>
                <c:pt idx="50">
                  <c:v>11</c:v>
                </c:pt>
                <c:pt idx="51">
                  <c:v>54</c:v>
                </c:pt>
                <c:pt idx="52">
                  <c:v>2.4</c:v>
                </c:pt>
                <c:pt idx="53">
                  <c:v>1</c:v>
                </c:pt>
                <c:pt idx="54">
                  <c:v>22</c:v>
                </c:pt>
                <c:pt idx="55">
                  <c:v>35</c:v>
                </c:pt>
                <c:pt idx="56">
                  <c:v>143</c:v>
                </c:pt>
                <c:pt idx="57">
                  <c:v>49</c:v>
                </c:pt>
                <c:pt idx="58">
                  <c:v>130</c:v>
                </c:pt>
                <c:pt idx="59">
                  <c:v>85</c:v>
                </c:pt>
                <c:pt idx="60">
                  <c:v>72</c:v>
                </c:pt>
                <c:pt idx="61">
                  <c:v>107</c:v>
                </c:pt>
                <c:pt idx="62">
                  <c:v>71.260000000000005</c:v>
                </c:pt>
                <c:pt idx="63">
                  <c:v>6</c:v>
                </c:pt>
                <c:pt idx="64">
                  <c:v>78</c:v>
                </c:pt>
                <c:pt idx="65">
                  <c:v>74.900000000000006</c:v>
                </c:pt>
                <c:pt idx="66">
                  <c:v>39.200000000000003</c:v>
                </c:pt>
                <c:pt idx="67">
                  <c:v>60</c:v>
                </c:pt>
                <c:pt idx="68">
                  <c:v>43.8</c:v>
                </c:pt>
                <c:pt idx="69">
                  <c:v>19</c:v>
                </c:pt>
                <c:pt idx="70">
                  <c:v>15.7</c:v>
                </c:pt>
                <c:pt idx="71">
                  <c:v>14</c:v>
                </c:pt>
                <c:pt idx="72">
                  <c:v>14</c:v>
                </c:pt>
                <c:pt idx="73">
                  <c:v>8</c:v>
                </c:pt>
                <c:pt idx="74">
                  <c:v>34</c:v>
                </c:pt>
                <c:pt idx="75">
                  <c:v>5</c:v>
                </c:pt>
                <c:pt idx="76">
                  <c:v>12.2</c:v>
                </c:pt>
              </c:numCache>
            </c:numRef>
          </c:yVal>
          <c:smooth val="0"/>
          <c:extLst>
            <c:ext xmlns:c16="http://schemas.microsoft.com/office/drawing/2014/chart" uri="{C3380CC4-5D6E-409C-BE32-E72D297353CC}">
              <c16:uniqueId val="{00000000-C374-4B75-9095-B88535130353}"/>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data'!$AR$7:$AR$155</c:f>
              <c:numCache>
                <c:formatCode>General</c:formatCode>
                <c:ptCount val="149"/>
                <c:pt idx="16">
                  <c:v>3.2000000000000001E-2</c:v>
                </c:pt>
                <c:pt idx="17">
                  <c:v>3.3000000000000002E-2</c:v>
                </c:pt>
                <c:pt idx="18">
                  <c:v>2.8000000000000001E-2</c:v>
                </c:pt>
                <c:pt idx="19">
                  <c:v>1.6E-2</c:v>
                </c:pt>
                <c:pt idx="20">
                  <c:v>1.4999999999999999E-2</c:v>
                </c:pt>
                <c:pt idx="21">
                  <c:v>6.0000000000000001E-3</c:v>
                </c:pt>
                <c:pt idx="22">
                  <c:v>3.6999999999999998E-2</c:v>
                </c:pt>
                <c:pt idx="23">
                  <c:v>1.4999999999999999E-2</c:v>
                </c:pt>
                <c:pt idx="24">
                  <c:v>3.5999999999999997E-2</c:v>
                </c:pt>
                <c:pt idx="25">
                  <c:v>3.1E-2</c:v>
                </c:pt>
                <c:pt idx="26">
                  <c:v>0.03</c:v>
                </c:pt>
                <c:pt idx="27">
                  <c:v>1.2999999999999999E-2</c:v>
                </c:pt>
                <c:pt idx="28">
                  <c:v>8.0000000000000002E-3</c:v>
                </c:pt>
                <c:pt idx="29">
                  <c:v>1.7999999999999999E-2</c:v>
                </c:pt>
                <c:pt idx="30">
                  <c:v>1.4E-2</c:v>
                </c:pt>
                <c:pt idx="31">
                  <c:v>6.9000000000000006E-2</c:v>
                </c:pt>
                <c:pt idx="32">
                  <c:v>1E-3</c:v>
                </c:pt>
                <c:pt idx="33">
                  <c:v>1.2999999999999999E-2</c:v>
                </c:pt>
                <c:pt idx="34">
                  <c:v>2.1999999999999999E-2</c:v>
                </c:pt>
                <c:pt idx="35">
                  <c:v>1E-3</c:v>
                </c:pt>
                <c:pt idx="36">
                  <c:v>7.0000000000000001E-3</c:v>
                </c:pt>
                <c:pt idx="37">
                  <c:v>4.4999999999999998E-2</c:v>
                </c:pt>
                <c:pt idx="38">
                  <c:v>5.3999999999999999E-2</c:v>
                </c:pt>
                <c:pt idx="39">
                  <c:v>1.6E-2</c:v>
                </c:pt>
                <c:pt idx="40">
                  <c:v>2.1999999999999999E-2</c:v>
                </c:pt>
                <c:pt idx="41">
                  <c:v>4.5999999999999999E-2</c:v>
                </c:pt>
                <c:pt idx="42">
                  <c:v>1.7000000000000001E-2</c:v>
                </c:pt>
                <c:pt idx="43">
                  <c:v>1.7000000000000001E-2</c:v>
                </c:pt>
                <c:pt idx="44">
                  <c:v>1.4999999999999999E-2</c:v>
                </c:pt>
                <c:pt idx="45">
                  <c:v>2.3E-2</c:v>
                </c:pt>
                <c:pt idx="46">
                  <c:v>1.7999999999999999E-2</c:v>
                </c:pt>
                <c:pt idx="47">
                  <c:v>1.6E-2</c:v>
                </c:pt>
                <c:pt idx="48">
                  <c:v>0.01</c:v>
                </c:pt>
                <c:pt idx="49">
                  <c:v>4.0000000000000001E-3</c:v>
                </c:pt>
                <c:pt idx="50">
                  <c:v>0</c:v>
                </c:pt>
                <c:pt idx="51">
                  <c:v>1E-3</c:v>
                </c:pt>
                <c:pt idx="52">
                  <c:v>1E-3</c:v>
                </c:pt>
                <c:pt idx="53">
                  <c:v>0</c:v>
                </c:pt>
                <c:pt idx="54">
                  <c:v>0</c:v>
                </c:pt>
                <c:pt idx="55">
                  <c:v>0.36299999999999999</c:v>
                </c:pt>
                <c:pt idx="56">
                  <c:v>0</c:v>
                </c:pt>
                <c:pt idx="57">
                  <c:v>1.4E-2</c:v>
                </c:pt>
                <c:pt idx="58">
                  <c:v>0.10299999999999999</c:v>
                </c:pt>
                <c:pt idx="59">
                  <c:v>7.2999999999999995E-2</c:v>
                </c:pt>
                <c:pt idx="60">
                  <c:v>0.09</c:v>
                </c:pt>
                <c:pt idx="61">
                  <c:v>6.8000000000000005E-2</c:v>
                </c:pt>
                <c:pt idx="62">
                  <c:v>1.7999999999999999E-2</c:v>
                </c:pt>
                <c:pt idx="63">
                  <c:v>3.3000000000000002E-2</c:v>
                </c:pt>
                <c:pt idx="64">
                  <c:v>0.01</c:v>
                </c:pt>
                <c:pt idx="65">
                  <c:v>8.9999999999999993E-3</c:v>
                </c:pt>
                <c:pt idx="66">
                  <c:v>8.9999999999999993E-3</c:v>
                </c:pt>
                <c:pt idx="67">
                  <c:v>8.5000000000000006E-2</c:v>
                </c:pt>
                <c:pt idx="68">
                  <c:v>0.371</c:v>
                </c:pt>
                <c:pt idx="69">
                  <c:v>1.0999999999999999E-2</c:v>
                </c:pt>
                <c:pt idx="70">
                  <c:v>0.27</c:v>
                </c:pt>
                <c:pt idx="71">
                  <c:v>4.8000000000000001E-2</c:v>
                </c:pt>
                <c:pt idx="72">
                  <c:v>9.1999999999999998E-2</c:v>
                </c:pt>
                <c:pt idx="73">
                  <c:v>2.3E-2</c:v>
                </c:pt>
                <c:pt idx="74">
                  <c:v>1.2999999999999999E-2</c:v>
                </c:pt>
                <c:pt idx="75">
                  <c:v>1.7000000000000001E-2</c:v>
                </c:pt>
                <c:pt idx="76">
                  <c:v>0.154</c:v>
                </c:pt>
                <c:pt idx="77">
                  <c:v>1.7000000000000001E-2</c:v>
                </c:pt>
                <c:pt idx="78">
                  <c:v>4.4999999999999998E-2</c:v>
                </c:pt>
                <c:pt idx="79">
                  <c:v>0</c:v>
                </c:pt>
                <c:pt idx="80">
                  <c:v>3.6999999999999998E-2</c:v>
                </c:pt>
                <c:pt idx="81">
                  <c:v>1.4E-2</c:v>
                </c:pt>
                <c:pt idx="82">
                  <c:v>0.06</c:v>
                </c:pt>
                <c:pt idx="83">
                  <c:v>2.9000000000000001E-2</c:v>
                </c:pt>
                <c:pt idx="84">
                  <c:v>3.4000000000000002E-2</c:v>
                </c:pt>
                <c:pt idx="85">
                  <c:v>3.7999999999999999E-2</c:v>
                </c:pt>
                <c:pt idx="86">
                  <c:v>2.1999999999999999E-2</c:v>
                </c:pt>
                <c:pt idx="87">
                  <c:v>3.2000000000000001E-2</c:v>
                </c:pt>
                <c:pt idx="88">
                  <c:v>1.2999999999999999E-2</c:v>
                </c:pt>
                <c:pt idx="89">
                  <c:v>5.7000000000000002E-2</c:v>
                </c:pt>
                <c:pt idx="90">
                  <c:v>2.1999999999999999E-2</c:v>
                </c:pt>
                <c:pt idx="91">
                  <c:v>1.7000000000000001E-2</c:v>
                </c:pt>
                <c:pt idx="92">
                  <c:v>1.4999999999999999E-2</c:v>
                </c:pt>
                <c:pt idx="93">
                  <c:v>2.8000000000000001E-2</c:v>
                </c:pt>
                <c:pt idx="94">
                  <c:v>2.9000000000000001E-2</c:v>
                </c:pt>
                <c:pt idx="95">
                  <c:v>6.8000000000000005E-2</c:v>
                </c:pt>
                <c:pt idx="128">
                  <c:v>0.53600000000000003</c:v>
                </c:pt>
                <c:pt idx="129">
                  <c:v>1.218</c:v>
                </c:pt>
                <c:pt idx="130">
                  <c:v>0.13900000000000001</c:v>
                </c:pt>
                <c:pt idx="131">
                  <c:v>0.13600000000000001</c:v>
                </c:pt>
                <c:pt idx="132">
                  <c:v>0.42799999999999999</c:v>
                </c:pt>
                <c:pt idx="133">
                  <c:v>2.8000000000000001E-2</c:v>
                </c:pt>
                <c:pt idx="134">
                  <c:v>3.5000000000000003E-2</c:v>
                </c:pt>
              </c:numCache>
            </c:numRef>
          </c:xVal>
          <c:yVal>
            <c:numRef>
              <c:f>'Well and spring data'!$Y$7:$Y$155</c:f>
              <c:numCache>
                <c:formatCode>General</c:formatCode>
                <c:ptCount val="149"/>
                <c:pt idx="0">
                  <c:v>119</c:v>
                </c:pt>
                <c:pt idx="1">
                  <c:v>16</c:v>
                </c:pt>
                <c:pt idx="2">
                  <c:v>21</c:v>
                </c:pt>
                <c:pt idx="3">
                  <c:v>522</c:v>
                </c:pt>
                <c:pt idx="4">
                  <c:v>104</c:v>
                </c:pt>
                <c:pt idx="5">
                  <c:v>50</c:v>
                </c:pt>
                <c:pt idx="6">
                  <c:v>1</c:v>
                </c:pt>
                <c:pt idx="7">
                  <c:v>2.7</c:v>
                </c:pt>
                <c:pt idx="8">
                  <c:v>13</c:v>
                </c:pt>
                <c:pt idx="9">
                  <c:v>46</c:v>
                </c:pt>
                <c:pt idx="10">
                  <c:v>12</c:v>
                </c:pt>
                <c:pt idx="11">
                  <c:v>1.2</c:v>
                </c:pt>
                <c:pt idx="12">
                  <c:v>53</c:v>
                </c:pt>
                <c:pt idx="13">
                  <c:v>1.2</c:v>
                </c:pt>
                <c:pt idx="14">
                  <c:v>111</c:v>
                </c:pt>
                <c:pt idx="15">
                  <c:v>0.2</c:v>
                </c:pt>
                <c:pt idx="16">
                  <c:v>19.100000000000001</c:v>
                </c:pt>
                <c:pt idx="17">
                  <c:v>43.9</c:v>
                </c:pt>
                <c:pt idx="18">
                  <c:v>11.2</c:v>
                </c:pt>
                <c:pt idx="19">
                  <c:v>59.7</c:v>
                </c:pt>
                <c:pt idx="20">
                  <c:v>42.9</c:v>
                </c:pt>
                <c:pt idx="21">
                  <c:v>73</c:v>
                </c:pt>
                <c:pt idx="22">
                  <c:v>55</c:v>
                </c:pt>
                <c:pt idx="23">
                  <c:v>32.799999999999997</c:v>
                </c:pt>
                <c:pt idx="24">
                  <c:v>32.299999999999997</c:v>
                </c:pt>
                <c:pt idx="25">
                  <c:v>30.9</c:v>
                </c:pt>
                <c:pt idx="26">
                  <c:v>65.599999999999994</c:v>
                </c:pt>
                <c:pt idx="27">
                  <c:v>48.8</c:v>
                </c:pt>
                <c:pt idx="28">
                  <c:v>47</c:v>
                </c:pt>
                <c:pt idx="29">
                  <c:v>205.6</c:v>
                </c:pt>
                <c:pt idx="30">
                  <c:v>6.9</c:v>
                </c:pt>
                <c:pt idx="31">
                  <c:v>32.9</c:v>
                </c:pt>
                <c:pt idx="32">
                  <c:v>144.30000000000001</c:v>
                </c:pt>
                <c:pt idx="33">
                  <c:v>104.9</c:v>
                </c:pt>
                <c:pt idx="34">
                  <c:v>22.8</c:v>
                </c:pt>
                <c:pt idx="35">
                  <c:v>43.7</c:v>
                </c:pt>
                <c:pt idx="36">
                  <c:v>73.5</c:v>
                </c:pt>
                <c:pt idx="37">
                  <c:v>29</c:v>
                </c:pt>
                <c:pt idx="38">
                  <c:v>19.7</c:v>
                </c:pt>
                <c:pt idx="39">
                  <c:v>11.5</c:v>
                </c:pt>
                <c:pt idx="40">
                  <c:v>25.3</c:v>
                </c:pt>
                <c:pt idx="41">
                  <c:v>19.600000000000001</c:v>
                </c:pt>
                <c:pt idx="42">
                  <c:v>25.5</c:v>
                </c:pt>
                <c:pt idx="43">
                  <c:v>77.8</c:v>
                </c:pt>
                <c:pt idx="44">
                  <c:v>36.9</c:v>
                </c:pt>
                <c:pt idx="45">
                  <c:v>30.1</c:v>
                </c:pt>
                <c:pt idx="46">
                  <c:v>105.1</c:v>
                </c:pt>
                <c:pt idx="47">
                  <c:v>161.4</c:v>
                </c:pt>
                <c:pt idx="48">
                  <c:v>63.1</c:v>
                </c:pt>
                <c:pt idx="49">
                  <c:v>35.799999999999997</c:v>
                </c:pt>
                <c:pt idx="50">
                  <c:v>94.5</c:v>
                </c:pt>
                <c:pt idx="51">
                  <c:v>125.7</c:v>
                </c:pt>
                <c:pt idx="52">
                  <c:v>44.8</c:v>
                </c:pt>
                <c:pt idx="53">
                  <c:v>44.2</c:v>
                </c:pt>
                <c:pt idx="54">
                  <c:v>38.6</c:v>
                </c:pt>
                <c:pt idx="55">
                  <c:v>29.8</c:v>
                </c:pt>
                <c:pt idx="56">
                  <c:v>171</c:v>
                </c:pt>
                <c:pt idx="57">
                  <c:v>66.099999999999994</c:v>
                </c:pt>
                <c:pt idx="58">
                  <c:v>57</c:v>
                </c:pt>
                <c:pt idx="59">
                  <c:v>16.100000000000001</c:v>
                </c:pt>
                <c:pt idx="60">
                  <c:v>58.2</c:v>
                </c:pt>
                <c:pt idx="61">
                  <c:v>61.5</c:v>
                </c:pt>
                <c:pt idx="62">
                  <c:v>63.3</c:v>
                </c:pt>
                <c:pt idx="63">
                  <c:v>25.2</c:v>
                </c:pt>
                <c:pt idx="64">
                  <c:v>53.2</c:v>
                </c:pt>
                <c:pt idx="65">
                  <c:v>53</c:v>
                </c:pt>
                <c:pt idx="66">
                  <c:v>49.8</c:v>
                </c:pt>
                <c:pt idx="67">
                  <c:v>36.799999999999997</c:v>
                </c:pt>
                <c:pt idx="68">
                  <c:v>110.9</c:v>
                </c:pt>
                <c:pt idx="69">
                  <c:v>75.7</c:v>
                </c:pt>
                <c:pt idx="70">
                  <c:v>43.5</c:v>
                </c:pt>
                <c:pt idx="71">
                  <c:v>28.3</c:v>
                </c:pt>
                <c:pt idx="72">
                  <c:v>42.7</c:v>
                </c:pt>
                <c:pt idx="73">
                  <c:v>45.1</c:v>
                </c:pt>
                <c:pt idx="74">
                  <c:v>129</c:v>
                </c:pt>
                <c:pt idx="75">
                  <c:v>124.3</c:v>
                </c:pt>
                <c:pt idx="76">
                  <c:v>77.900000000000006</c:v>
                </c:pt>
                <c:pt idx="77">
                  <c:v>51.5</c:v>
                </c:pt>
                <c:pt idx="78">
                  <c:v>183.3</c:v>
                </c:pt>
                <c:pt idx="79">
                  <c:v>214.4</c:v>
                </c:pt>
                <c:pt idx="80">
                  <c:v>82.8</c:v>
                </c:pt>
                <c:pt idx="81">
                  <c:v>624.1</c:v>
                </c:pt>
                <c:pt idx="82">
                  <c:v>31.3</c:v>
                </c:pt>
                <c:pt idx="83">
                  <c:v>25.2</c:v>
                </c:pt>
                <c:pt idx="84">
                  <c:v>47.4</c:v>
                </c:pt>
                <c:pt idx="85">
                  <c:v>33.6</c:v>
                </c:pt>
                <c:pt idx="86">
                  <c:v>36.799999999999997</c:v>
                </c:pt>
                <c:pt idx="87">
                  <c:v>20.9</c:v>
                </c:pt>
                <c:pt idx="88">
                  <c:v>24.3</c:v>
                </c:pt>
                <c:pt idx="89">
                  <c:v>38</c:v>
                </c:pt>
                <c:pt idx="90">
                  <c:v>92.4</c:v>
                </c:pt>
                <c:pt idx="91">
                  <c:v>31</c:v>
                </c:pt>
                <c:pt idx="92">
                  <c:v>70.900000000000006</c:v>
                </c:pt>
                <c:pt idx="93">
                  <c:v>76.900000000000006</c:v>
                </c:pt>
                <c:pt idx="94">
                  <c:v>41</c:v>
                </c:pt>
                <c:pt idx="95">
                  <c:v>30.9</c:v>
                </c:pt>
                <c:pt idx="96">
                  <c:v>0.8</c:v>
                </c:pt>
                <c:pt idx="97">
                  <c:v>3.3</c:v>
                </c:pt>
                <c:pt idx="98">
                  <c:v>0.2</c:v>
                </c:pt>
                <c:pt idx="99">
                  <c:v>35</c:v>
                </c:pt>
                <c:pt idx="100">
                  <c:v>45</c:v>
                </c:pt>
                <c:pt idx="101">
                  <c:v>13</c:v>
                </c:pt>
                <c:pt idx="102">
                  <c:v>201</c:v>
                </c:pt>
                <c:pt idx="103">
                  <c:v>17</c:v>
                </c:pt>
                <c:pt idx="104">
                  <c:v>101</c:v>
                </c:pt>
                <c:pt idx="105">
                  <c:v>13</c:v>
                </c:pt>
                <c:pt idx="106">
                  <c:v>50.3</c:v>
                </c:pt>
                <c:pt idx="107">
                  <c:v>3.6</c:v>
                </c:pt>
                <c:pt idx="108">
                  <c:v>3.7</c:v>
                </c:pt>
                <c:pt idx="109">
                  <c:v>12</c:v>
                </c:pt>
                <c:pt idx="110">
                  <c:v>25.3</c:v>
                </c:pt>
                <c:pt idx="111">
                  <c:v>12</c:v>
                </c:pt>
                <c:pt idx="112">
                  <c:v>25</c:v>
                </c:pt>
                <c:pt idx="113">
                  <c:v>21.9</c:v>
                </c:pt>
                <c:pt idx="114">
                  <c:v>17</c:v>
                </c:pt>
                <c:pt idx="115">
                  <c:v>28</c:v>
                </c:pt>
                <c:pt idx="116">
                  <c:v>8.6</c:v>
                </c:pt>
                <c:pt idx="117">
                  <c:v>15.3</c:v>
                </c:pt>
                <c:pt idx="118">
                  <c:v>34</c:v>
                </c:pt>
                <c:pt idx="119">
                  <c:v>3.6</c:v>
                </c:pt>
                <c:pt idx="120">
                  <c:v>28</c:v>
                </c:pt>
                <c:pt idx="121">
                  <c:v>56.5</c:v>
                </c:pt>
                <c:pt idx="122">
                  <c:v>48</c:v>
                </c:pt>
                <c:pt idx="123">
                  <c:v>22</c:v>
                </c:pt>
                <c:pt idx="124">
                  <c:v>1</c:v>
                </c:pt>
                <c:pt idx="125">
                  <c:v>1.5</c:v>
                </c:pt>
                <c:pt idx="126">
                  <c:v>26.8</c:v>
                </c:pt>
                <c:pt idx="127">
                  <c:v>10.5</c:v>
                </c:pt>
                <c:pt idx="128">
                  <c:v>1.8</c:v>
                </c:pt>
                <c:pt idx="129">
                  <c:v>2.5</c:v>
                </c:pt>
                <c:pt idx="130">
                  <c:v>2.2000000000000002</c:v>
                </c:pt>
                <c:pt idx="131">
                  <c:v>2.4</c:v>
                </c:pt>
                <c:pt idx="132">
                  <c:v>1.4</c:v>
                </c:pt>
                <c:pt idx="133">
                  <c:v>58.9</c:v>
                </c:pt>
                <c:pt idx="134">
                  <c:v>38</c:v>
                </c:pt>
                <c:pt idx="135">
                  <c:v>47</c:v>
                </c:pt>
                <c:pt idx="136">
                  <c:v>22</c:v>
                </c:pt>
                <c:pt idx="137">
                  <c:v>25.1</c:v>
                </c:pt>
                <c:pt idx="138">
                  <c:v>156</c:v>
                </c:pt>
                <c:pt idx="139">
                  <c:v>68.3</c:v>
                </c:pt>
                <c:pt idx="140">
                  <c:v>71.5</c:v>
                </c:pt>
                <c:pt idx="141">
                  <c:v>63</c:v>
                </c:pt>
                <c:pt idx="142">
                  <c:v>61</c:v>
                </c:pt>
                <c:pt idx="143">
                  <c:v>57.1</c:v>
                </c:pt>
                <c:pt idx="144">
                  <c:v>34</c:v>
                </c:pt>
                <c:pt idx="145">
                  <c:v>19.5</c:v>
                </c:pt>
                <c:pt idx="146">
                  <c:v>9.3000000000000007</c:v>
                </c:pt>
                <c:pt idx="147">
                  <c:v>19</c:v>
                </c:pt>
                <c:pt idx="148">
                  <c:v>11.7</c:v>
                </c:pt>
              </c:numCache>
            </c:numRef>
          </c:yVal>
          <c:smooth val="0"/>
          <c:extLst>
            <c:ext xmlns:c16="http://schemas.microsoft.com/office/drawing/2014/chart" uri="{C3380CC4-5D6E-409C-BE32-E72D297353CC}">
              <c16:uniqueId val="{00000001-C374-4B75-9095-B88535130353}"/>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max val="7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Mg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Li vs Si</a:t>
            </a:r>
          </a:p>
        </c:rich>
      </c:tx>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data'!$AW$158:$AW$234</c:f>
              <c:numCache>
                <c:formatCode>General</c:formatCode>
                <c:ptCount val="77"/>
                <c:pt idx="24">
                  <c:v>3.4000000000000002E-2</c:v>
                </c:pt>
                <c:pt idx="25">
                  <c:v>8.9999999999999993E-3</c:v>
                </c:pt>
                <c:pt idx="26">
                  <c:v>2.1560000000000001</c:v>
                </c:pt>
                <c:pt idx="27">
                  <c:v>2.4780000000000002</c:v>
                </c:pt>
                <c:pt idx="28">
                  <c:v>4.048</c:v>
                </c:pt>
                <c:pt idx="29">
                  <c:v>1.9E-2</c:v>
                </c:pt>
                <c:pt idx="30">
                  <c:v>0.27400000000000002</c:v>
                </c:pt>
                <c:pt idx="31">
                  <c:v>0.318</c:v>
                </c:pt>
                <c:pt idx="32">
                  <c:v>0.29499999999999998</c:v>
                </c:pt>
                <c:pt idx="33">
                  <c:v>4.0000000000000001E-3</c:v>
                </c:pt>
                <c:pt idx="34">
                  <c:v>0.36499999999999999</c:v>
                </c:pt>
                <c:pt idx="35">
                  <c:v>1.2E-2</c:v>
                </c:pt>
                <c:pt idx="36">
                  <c:v>5.5E-2</c:v>
                </c:pt>
              </c:numCache>
            </c:numRef>
          </c:xVal>
          <c:yVal>
            <c:numRef>
              <c:f>'Well and spring data'!$AM$158:$AM$234</c:f>
              <c:numCache>
                <c:formatCode>General</c:formatCode>
                <c:ptCount val="77"/>
                <c:pt idx="0">
                  <c:v>7.845600000000001</c:v>
                </c:pt>
                <c:pt idx="1">
                  <c:v>7.9390000000000001</c:v>
                </c:pt>
                <c:pt idx="2">
                  <c:v>41.096000000000004</c:v>
                </c:pt>
                <c:pt idx="3">
                  <c:v>1.401</c:v>
                </c:pt>
                <c:pt idx="4">
                  <c:v>25.218</c:v>
                </c:pt>
                <c:pt idx="5">
                  <c:v>18.213000000000001</c:v>
                </c:pt>
                <c:pt idx="6">
                  <c:v>10.274000000000001</c:v>
                </c:pt>
                <c:pt idx="7">
                  <c:v>11.675000000000001</c:v>
                </c:pt>
                <c:pt idx="8">
                  <c:v>11.675000000000001</c:v>
                </c:pt>
                <c:pt idx="9">
                  <c:v>30.355</c:v>
                </c:pt>
                <c:pt idx="10">
                  <c:v>28.020000000000003</c:v>
                </c:pt>
                <c:pt idx="11">
                  <c:v>37.827000000000005</c:v>
                </c:pt>
                <c:pt idx="12">
                  <c:v>19.147000000000002</c:v>
                </c:pt>
                <c:pt idx="13">
                  <c:v>19.614000000000001</c:v>
                </c:pt>
                <c:pt idx="14">
                  <c:v>28.627099999999999</c:v>
                </c:pt>
                <c:pt idx="15">
                  <c:v>43.431000000000004</c:v>
                </c:pt>
                <c:pt idx="16">
                  <c:v>81.725000000000009</c:v>
                </c:pt>
                <c:pt idx="17">
                  <c:v>70.51700000000001</c:v>
                </c:pt>
                <c:pt idx="18">
                  <c:v>57.441000000000003</c:v>
                </c:pt>
                <c:pt idx="19">
                  <c:v>113.01400000000001</c:v>
                </c:pt>
                <c:pt idx="20">
                  <c:v>38.294000000000004</c:v>
                </c:pt>
                <c:pt idx="21">
                  <c:v>56.040000000000006</c:v>
                </c:pt>
                <c:pt idx="22">
                  <c:v>92.466000000000008</c:v>
                </c:pt>
                <c:pt idx="23">
                  <c:v>63.512</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0"/>
          <c:extLst>
            <c:ext xmlns:c16="http://schemas.microsoft.com/office/drawing/2014/chart" uri="{C3380CC4-5D6E-409C-BE32-E72D297353CC}">
              <c16:uniqueId val="{00000000-6A5E-4EC8-90F2-A72A44C1EEF7}"/>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data'!$AW$7:$AW$155</c:f>
              <c:numCache>
                <c:formatCode>General</c:formatCode>
                <c:ptCount val="149"/>
                <c:pt idx="16">
                  <c:v>7.5999999999999998E-2</c:v>
                </c:pt>
                <c:pt idx="17">
                  <c:v>0.16600000000000001</c:v>
                </c:pt>
                <c:pt idx="18">
                  <c:v>6.8000000000000005E-2</c:v>
                </c:pt>
                <c:pt idx="19">
                  <c:v>0.115</c:v>
                </c:pt>
                <c:pt idx="20">
                  <c:v>9.2999999999999999E-2</c:v>
                </c:pt>
                <c:pt idx="21">
                  <c:v>0.03</c:v>
                </c:pt>
                <c:pt idx="22">
                  <c:v>0.06</c:v>
                </c:pt>
                <c:pt idx="23">
                  <c:v>1.4999999999999999E-2</c:v>
                </c:pt>
                <c:pt idx="24">
                  <c:v>1.7000000000000001E-2</c:v>
                </c:pt>
                <c:pt idx="25">
                  <c:v>7.0000000000000001E-3</c:v>
                </c:pt>
                <c:pt idx="26">
                  <c:v>2.3E-2</c:v>
                </c:pt>
                <c:pt idx="27">
                  <c:v>9.5000000000000001E-2</c:v>
                </c:pt>
                <c:pt idx="28">
                  <c:v>6.2E-2</c:v>
                </c:pt>
                <c:pt idx="29">
                  <c:v>2.7E-2</c:v>
                </c:pt>
                <c:pt idx="30">
                  <c:v>3.0000000000000001E-3</c:v>
                </c:pt>
                <c:pt idx="31">
                  <c:v>7.0000000000000001E-3</c:v>
                </c:pt>
                <c:pt idx="32">
                  <c:v>0.01</c:v>
                </c:pt>
                <c:pt idx="33">
                  <c:v>2.3E-2</c:v>
                </c:pt>
                <c:pt idx="34">
                  <c:v>0.13500000000000001</c:v>
                </c:pt>
                <c:pt idx="35">
                  <c:v>0.24299999999999999</c:v>
                </c:pt>
                <c:pt idx="36">
                  <c:v>7.6999999999999999E-2</c:v>
                </c:pt>
                <c:pt idx="37">
                  <c:v>1.0999999999999999E-2</c:v>
                </c:pt>
                <c:pt idx="38">
                  <c:v>4.3999999999999997E-2</c:v>
                </c:pt>
                <c:pt idx="39">
                  <c:v>5.0000000000000001E-3</c:v>
                </c:pt>
                <c:pt idx="40">
                  <c:v>9.5000000000000001E-2</c:v>
                </c:pt>
                <c:pt idx="41">
                  <c:v>3.5999999999999997E-2</c:v>
                </c:pt>
                <c:pt idx="42">
                  <c:v>0.04</c:v>
                </c:pt>
                <c:pt idx="43">
                  <c:v>7.4999999999999997E-2</c:v>
                </c:pt>
                <c:pt idx="44">
                  <c:v>0.02</c:v>
                </c:pt>
                <c:pt idx="45">
                  <c:v>1.6E-2</c:v>
                </c:pt>
                <c:pt idx="46">
                  <c:v>7.0000000000000001E-3</c:v>
                </c:pt>
                <c:pt idx="47">
                  <c:v>0.191</c:v>
                </c:pt>
                <c:pt idx="48">
                  <c:v>4.3999999999999997E-2</c:v>
                </c:pt>
                <c:pt idx="49">
                  <c:v>7.0000000000000001E-3</c:v>
                </c:pt>
                <c:pt idx="50">
                  <c:v>8.2000000000000003E-2</c:v>
                </c:pt>
                <c:pt idx="51">
                  <c:v>8.2000000000000003E-2</c:v>
                </c:pt>
                <c:pt idx="52">
                  <c:v>0.01</c:v>
                </c:pt>
                <c:pt idx="53">
                  <c:v>1.0999999999999999E-2</c:v>
                </c:pt>
                <c:pt idx="54">
                  <c:v>1.2E-2</c:v>
                </c:pt>
                <c:pt idx="55">
                  <c:v>1.097</c:v>
                </c:pt>
                <c:pt idx="56">
                  <c:v>2.4E-2</c:v>
                </c:pt>
                <c:pt idx="57">
                  <c:v>0.153</c:v>
                </c:pt>
                <c:pt idx="58">
                  <c:v>0.03</c:v>
                </c:pt>
                <c:pt idx="59">
                  <c:v>6.8000000000000005E-2</c:v>
                </c:pt>
                <c:pt idx="60">
                  <c:v>9.8000000000000004E-2</c:v>
                </c:pt>
                <c:pt idx="61">
                  <c:v>0.11700000000000001</c:v>
                </c:pt>
                <c:pt idx="62">
                  <c:v>0.157</c:v>
                </c:pt>
                <c:pt idx="63">
                  <c:v>0.16400000000000001</c:v>
                </c:pt>
                <c:pt idx="64">
                  <c:v>9.4E-2</c:v>
                </c:pt>
                <c:pt idx="65">
                  <c:v>9.7000000000000003E-2</c:v>
                </c:pt>
                <c:pt idx="66">
                  <c:v>1.2E-2</c:v>
                </c:pt>
                <c:pt idx="67">
                  <c:v>8.1000000000000003E-2</c:v>
                </c:pt>
                <c:pt idx="68">
                  <c:v>0.03</c:v>
                </c:pt>
                <c:pt idx="69">
                  <c:v>7.2999999999999995E-2</c:v>
                </c:pt>
                <c:pt idx="70">
                  <c:v>2.4E-2</c:v>
                </c:pt>
                <c:pt idx="71">
                  <c:v>2.1000000000000001E-2</c:v>
                </c:pt>
                <c:pt idx="72">
                  <c:v>1.6E-2</c:v>
                </c:pt>
                <c:pt idx="73">
                  <c:v>0.112</c:v>
                </c:pt>
                <c:pt idx="74">
                  <c:v>0.38200000000000001</c:v>
                </c:pt>
                <c:pt idx="75">
                  <c:v>0.184</c:v>
                </c:pt>
                <c:pt idx="76">
                  <c:v>0.13</c:v>
                </c:pt>
                <c:pt idx="77">
                  <c:v>0.20799999999999999</c:v>
                </c:pt>
                <c:pt idx="78">
                  <c:v>7.8E-2</c:v>
                </c:pt>
                <c:pt idx="79">
                  <c:v>7.6999999999999999E-2</c:v>
                </c:pt>
                <c:pt idx="80">
                  <c:v>0.13800000000000001</c:v>
                </c:pt>
                <c:pt idx="81">
                  <c:v>4.7E-2</c:v>
                </c:pt>
                <c:pt idx="82">
                  <c:v>0.01</c:v>
                </c:pt>
                <c:pt idx="83">
                  <c:v>3.0000000000000001E-3</c:v>
                </c:pt>
                <c:pt idx="84">
                  <c:v>2E-3</c:v>
                </c:pt>
                <c:pt idx="85">
                  <c:v>1.0999999999999999E-2</c:v>
                </c:pt>
                <c:pt idx="86">
                  <c:v>1.4E-2</c:v>
                </c:pt>
                <c:pt idx="87">
                  <c:v>6.0000000000000001E-3</c:v>
                </c:pt>
                <c:pt idx="88">
                  <c:v>3.0000000000000001E-3</c:v>
                </c:pt>
                <c:pt idx="89">
                  <c:v>0.01</c:v>
                </c:pt>
                <c:pt idx="90">
                  <c:v>3.0000000000000001E-3</c:v>
                </c:pt>
                <c:pt idx="91">
                  <c:v>7.0000000000000001E-3</c:v>
                </c:pt>
                <c:pt idx="92">
                  <c:v>0.17</c:v>
                </c:pt>
                <c:pt idx="93">
                  <c:v>2.7E-2</c:v>
                </c:pt>
                <c:pt idx="94">
                  <c:v>8.0000000000000002E-3</c:v>
                </c:pt>
                <c:pt idx="95">
                  <c:v>4.0000000000000001E-3</c:v>
                </c:pt>
                <c:pt idx="128">
                  <c:v>0.64300000000000002</c:v>
                </c:pt>
                <c:pt idx="129">
                  <c:v>0.47799999999999998</c:v>
                </c:pt>
                <c:pt idx="130">
                  <c:v>3.702</c:v>
                </c:pt>
                <c:pt idx="131">
                  <c:v>3.677</c:v>
                </c:pt>
                <c:pt idx="132">
                  <c:v>7.7210000000000001</c:v>
                </c:pt>
                <c:pt idx="133">
                  <c:v>2.5999999999999999E-2</c:v>
                </c:pt>
                <c:pt idx="134">
                  <c:v>5.0000000000000001E-3</c:v>
                </c:pt>
              </c:numCache>
            </c:numRef>
          </c:xVal>
          <c:yVal>
            <c:numRef>
              <c:f>'Well and spring data'!$AM$7:$AM$155</c:f>
              <c:numCache>
                <c:formatCode>General</c:formatCode>
                <c:ptCount val="149"/>
                <c:pt idx="0">
                  <c:v>20.081</c:v>
                </c:pt>
                <c:pt idx="1">
                  <c:v>13.076000000000001</c:v>
                </c:pt>
                <c:pt idx="2">
                  <c:v>15.411000000000001</c:v>
                </c:pt>
                <c:pt idx="3">
                  <c:v>48.101000000000006</c:v>
                </c:pt>
                <c:pt idx="4">
                  <c:v>78.923000000000002</c:v>
                </c:pt>
                <c:pt idx="5">
                  <c:v>50.903000000000006</c:v>
                </c:pt>
                <c:pt idx="6">
                  <c:v>77.055000000000007</c:v>
                </c:pt>
                <c:pt idx="7">
                  <c:v>26.152000000000001</c:v>
                </c:pt>
                <c:pt idx="8">
                  <c:v>13.076000000000001</c:v>
                </c:pt>
                <c:pt idx="9">
                  <c:v>33.157000000000004</c:v>
                </c:pt>
                <c:pt idx="10">
                  <c:v>48.101000000000006</c:v>
                </c:pt>
                <c:pt idx="11">
                  <c:v>133.56200000000001</c:v>
                </c:pt>
                <c:pt idx="12">
                  <c:v>88.73</c:v>
                </c:pt>
                <c:pt idx="13">
                  <c:v>35.959000000000003</c:v>
                </c:pt>
                <c:pt idx="14">
                  <c:v>34.137700000000002</c:v>
                </c:pt>
                <c:pt idx="15">
                  <c:v>194.27200000000002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177.46</c:v>
                </c:pt>
                <c:pt idx="97">
                  <c:v>72.852000000000004</c:v>
                </c:pt>
                <c:pt idx="98">
                  <c:v>23.817</c:v>
                </c:pt>
                <c:pt idx="99">
                  <c:v>14.944000000000001</c:v>
                </c:pt>
                <c:pt idx="100">
                  <c:v>14.944000000000001</c:v>
                </c:pt>
                <c:pt idx="101">
                  <c:v>28.954000000000001</c:v>
                </c:pt>
                <c:pt idx="102">
                  <c:v>45.766000000000005</c:v>
                </c:pt>
                <c:pt idx="103">
                  <c:v>69.116</c:v>
                </c:pt>
                <c:pt idx="104">
                  <c:v>57.441000000000003</c:v>
                </c:pt>
                <c:pt idx="105">
                  <c:v>14.010000000000002</c:v>
                </c:pt>
                <c:pt idx="106">
                  <c:v>19.614000000000001</c:v>
                </c:pt>
                <c:pt idx="107">
                  <c:v>15.411000000000001</c:v>
                </c:pt>
                <c:pt idx="108">
                  <c:v>1.401</c:v>
                </c:pt>
                <c:pt idx="109">
                  <c:v>44.832000000000001</c:v>
                </c:pt>
                <c:pt idx="110">
                  <c:v>0.65380000000000005</c:v>
                </c:pt>
                <c:pt idx="111">
                  <c:v>11.208</c:v>
                </c:pt>
                <c:pt idx="112">
                  <c:v>13.076000000000001</c:v>
                </c:pt>
                <c:pt idx="113">
                  <c:v>46.7</c:v>
                </c:pt>
                <c:pt idx="114">
                  <c:v>22.416</c:v>
                </c:pt>
                <c:pt idx="115">
                  <c:v>29.888000000000002</c:v>
                </c:pt>
                <c:pt idx="116">
                  <c:v>28.487000000000002</c:v>
                </c:pt>
                <c:pt idx="117">
                  <c:v>16.812000000000001</c:v>
                </c:pt>
                <c:pt idx="118">
                  <c:v>29.888000000000002</c:v>
                </c:pt>
                <c:pt idx="119">
                  <c:v>46.7</c:v>
                </c:pt>
                <c:pt idx="120">
                  <c:v>112.08000000000001</c:v>
                </c:pt>
                <c:pt idx="121">
                  <c:v>33.157000000000004</c:v>
                </c:pt>
                <c:pt idx="122">
                  <c:v>26.152000000000001</c:v>
                </c:pt>
                <c:pt idx="123">
                  <c:v>16.812000000000001</c:v>
                </c:pt>
                <c:pt idx="124">
                  <c:v>7.0050000000000008</c:v>
                </c:pt>
                <c:pt idx="125">
                  <c:v>20.081</c:v>
                </c:pt>
                <c:pt idx="126">
                  <c:v>17.9328</c:v>
                </c:pt>
                <c:pt idx="127">
                  <c:v>54.639000000000003</c:v>
                </c:pt>
                <c:pt idx="128">
                  <c:v>0</c:v>
                </c:pt>
                <c:pt idx="129">
                  <c:v>0</c:v>
                </c:pt>
                <c:pt idx="130">
                  <c:v>0</c:v>
                </c:pt>
                <c:pt idx="131">
                  <c:v>0</c:v>
                </c:pt>
                <c:pt idx="132">
                  <c:v>0</c:v>
                </c:pt>
                <c:pt idx="133">
                  <c:v>0</c:v>
                </c:pt>
                <c:pt idx="134">
                  <c:v>0</c:v>
                </c:pt>
                <c:pt idx="135">
                  <c:v>55.106000000000002</c:v>
                </c:pt>
                <c:pt idx="136">
                  <c:v>40.629000000000005</c:v>
                </c:pt>
                <c:pt idx="137">
                  <c:v>31.615900000000003</c:v>
                </c:pt>
                <c:pt idx="138">
                  <c:v>0.93400000000000005</c:v>
                </c:pt>
                <c:pt idx="139">
                  <c:v>10.0405</c:v>
                </c:pt>
                <c:pt idx="140">
                  <c:v>7.0983999999999998</c:v>
                </c:pt>
                <c:pt idx="141">
                  <c:v>14.010000000000002</c:v>
                </c:pt>
                <c:pt idx="142">
                  <c:v>14.010000000000002</c:v>
                </c:pt>
                <c:pt idx="143">
                  <c:v>48.568000000000005</c:v>
                </c:pt>
                <c:pt idx="144">
                  <c:v>18.213000000000001</c:v>
                </c:pt>
                <c:pt idx="145">
                  <c:v>24.284000000000002</c:v>
                </c:pt>
                <c:pt idx="146">
                  <c:v>7.0050000000000008</c:v>
                </c:pt>
                <c:pt idx="147">
                  <c:v>20.548000000000002</c:v>
                </c:pt>
                <c:pt idx="148">
                  <c:v>29.888000000000002</c:v>
                </c:pt>
              </c:numCache>
            </c:numRef>
          </c:yVal>
          <c:smooth val="0"/>
          <c:extLst>
            <c:ext xmlns:c16="http://schemas.microsoft.com/office/drawing/2014/chart" uri="{C3380CC4-5D6E-409C-BE32-E72D297353CC}">
              <c16:uniqueId val="{00000001-6A5E-4EC8-90F2-A72A44C1EEF7}"/>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Li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Si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Li vs Mg</a:t>
            </a:r>
          </a:p>
        </c:rich>
      </c:tx>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data'!$AW$158:$AW$234</c:f>
              <c:numCache>
                <c:formatCode>General</c:formatCode>
                <c:ptCount val="77"/>
                <c:pt idx="24">
                  <c:v>3.4000000000000002E-2</c:v>
                </c:pt>
                <c:pt idx="25">
                  <c:v>8.9999999999999993E-3</c:v>
                </c:pt>
                <c:pt idx="26">
                  <c:v>2.1560000000000001</c:v>
                </c:pt>
                <c:pt idx="27">
                  <c:v>2.4780000000000002</c:v>
                </c:pt>
                <c:pt idx="28">
                  <c:v>4.048</c:v>
                </c:pt>
                <c:pt idx="29">
                  <c:v>1.9E-2</c:v>
                </c:pt>
                <c:pt idx="30">
                  <c:v>0.27400000000000002</c:v>
                </c:pt>
                <c:pt idx="31">
                  <c:v>0.318</c:v>
                </c:pt>
                <c:pt idx="32">
                  <c:v>0.29499999999999998</c:v>
                </c:pt>
                <c:pt idx="33">
                  <c:v>4.0000000000000001E-3</c:v>
                </c:pt>
                <c:pt idx="34">
                  <c:v>0.36499999999999999</c:v>
                </c:pt>
                <c:pt idx="35">
                  <c:v>1.2E-2</c:v>
                </c:pt>
                <c:pt idx="36">
                  <c:v>5.5E-2</c:v>
                </c:pt>
              </c:numCache>
            </c:numRef>
          </c:xVal>
          <c:yVal>
            <c:numRef>
              <c:f>'Well and spring data'!$Y$158:$Y$234</c:f>
              <c:numCache>
                <c:formatCode>General</c:formatCode>
                <c:ptCount val="77"/>
                <c:pt idx="0">
                  <c:v>42.5</c:v>
                </c:pt>
                <c:pt idx="1">
                  <c:v>40</c:v>
                </c:pt>
                <c:pt idx="2">
                  <c:v>24</c:v>
                </c:pt>
                <c:pt idx="3">
                  <c:v>158</c:v>
                </c:pt>
                <c:pt idx="4">
                  <c:v>12</c:v>
                </c:pt>
                <c:pt idx="5">
                  <c:v>91</c:v>
                </c:pt>
                <c:pt idx="6">
                  <c:v>35</c:v>
                </c:pt>
                <c:pt idx="7">
                  <c:v>24</c:v>
                </c:pt>
                <c:pt idx="8">
                  <c:v>19</c:v>
                </c:pt>
                <c:pt idx="9">
                  <c:v>39</c:v>
                </c:pt>
                <c:pt idx="10">
                  <c:v>1</c:v>
                </c:pt>
                <c:pt idx="11">
                  <c:v>17.5</c:v>
                </c:pt>
                <c:pt idx="12">
                  <c:v>36</c:v>
                </c:pt>
                <c:pt idx="13">
                  <c:v>41</c:v>
                </c:pt>
                <c:pt idx="14">
                  <c:v>24</c:v>
                </c:pt>
                <c:pt idx="15">
                  <c:v>100</c:v>
                </c:pt>
                <c:pt idx="16">
                  <c:v>3</c:v>
                </c:pt>
                <c:pt idx="17">
                  <c:v>5.3</c:v>
                </c:pt>
                <c:pt idx="18">
                  <c:v>9.4</c:v>
                </c:pt>
                <c:pt idx="19">
                  <c:v>13</c:v>
                </c:pt>
                <c:pt idx="20">
                  <c:v>65</c:v>
                </c:pt>
                <c:pt idx="21">
                  <c:v>3.4</c:v>
                </c:pt>
                <c:pt idx="22">
                  <c:v>16</c:v>
                </c:pt>
                <c:pt idx="23">
                  <c:v>74</c:v>
                </c:pt>
                <c:pt idx="24">
                  <c:v>72.900000000000006</c:v>
                </c:pt>
                <c:pt idx="25">
                  <c:v>49.3</c:v>
                </c:pt>
                <c:pt idx="26">
                  <c:v>118.9</c:v>
                </c:pt>
                <c:pt idx="27">
                  <c:v>128.1</c:v>
                </c:pt>
                <c:pt idx="28">
                  <c:v>148.5</c:v>
                </c:pt>
                <c:pt idx="29">
                  <c:v>10.3</c:v>
                </c:pt>
                <c:pt idx="30">
                  <c:v>75.599999999999994</c:v>
                </c:pt>
                <c:pt idx="31">
                  <c:v>75.7</c:v>
                </c:pt>
                <c:pt idx="32">
                  <c:v>82.6</c:v>
                </c:pt>
                <c:pt idx="33">
                  <c:v>55.2</c:v>
                </c:pt>
                <c:pt idx="34">
                  <c:v>82.1</c:v>
                </c:pt>
                <c:pt idx="35">
                  <c:v>44.4</c:v>
                </c:pt>
                <c:pt idx="36">
                  <c:v>64</c:v>
                </c:pt>
                <c:pt idx="37">
                  <c:v>38</c:v>
                </c:pt>
                <c:pt idx="38">
                  <c:v>15</c:v>
                </c:pt>
                <c:pt idx="39">
                  <c:v>13.6</c:v>
                </c:pt>
                <c:pt idx="40">
                  <c:v>1.2</c:v>
                </c:pt>
                <c:pt idx="41">
                  <c:v>3.6</c:v>
                </c:pt>
                <c:pt idx="42">
                  <c:v>12</c:v>
                </c:pt>
                <c:pt idx="43">
                  <c:v>5.4</c:v>
                </c:pt>
                <c:pt idx="44">
                  <c:v>26</c:v>
                </c:pt>
                <c:pt idx="45">
                  <c:v>0.5</c:v>
                </c:pt>
                <c:pt idx="46">
                  <c:v>9</c:v>
                </c:pt>
                <c:pt idx="47">
                  <c:v>3.9</c:v>
                </c:pt>
                <c:pt idx="48">
                  <c:v>1.2</c:v>
                </c:pt>
                <c:pt idx="49">
                  <c:v>16</c:v>
                </c:pt>
                <c:pt idx="50">
                  <c:v>11</c:v>
                </c:pt>
                <c:pt idx="51">
                  <c:v>54</c:v>
                </c:pt>
                <c:pt idx="52">
                  <c:v>2.4</c:v>
                </c:pt>
                <c:pt idx="53">
                  <c:v>1</c:v>
                </c:pt>
                <c:pt idx="54">
                  <c:v>22</c:v>
                </c:pt>
                <c:pt idx="55">
                  <c:v>35</c:v>
                </c:pt>
                <c:pt idx="56">
                  <c:v>143</c:v>
                </c:pt>
                <c:pt idx="57">
                  <c:v>49</c:v>
                </c:pt>
                <c:pt idx="58">
                  <c:v>130</c:v>
                </c:pt>
                <c:pt idx="59">
                  <c:v>85</c:v>
                </c:pt>
                <c:pt idx="60">
                  <c:v>72</c:v>
                </c:pt>
                <c:pt idx="61">
                  <c:v>107</c:v>
                </c:pt>
                <c:pt idx="62">
                  <c:v>71.260000000000005</c:v>
                </c:pt>
                <c:pt idx="63">
                  <c:v>6</c:v>
                </c:pt>
                <c:pt idx="64">
                  <c:v>78</c:v>
                </c:pt>
                <c:pt idx="65">
                  <c:v>74.900000000000006</c:v>
                </c:pt>
                <c:pt idx="66">
                  <c:v>39.200000000000003</c:v>
                </c:pt>
                <c:pt idx="67">
                  <c:v>60</c:v>
                </c:pt>
                <c:pt idx="68">
                  <c:v>43.8</c:v>
                </c:pt>
                <c:pt idx="69">
                  <c:v>19</c:v>
                </c:pt>
                <c:pt idx="70">
                  <c:v>15.7</c:v>
                </c:pt>
                <c:pt idx="71">
                  <c:v>14</c:v>
                </c:pt>
                <c:pt idx="72">
                  <c:v>14</c:v>
                </c:pt>
                <c:pt idx="73">
                  <c:v>8</c:v>
                </c:pt>
                <c:pt idx="74">
                  <c:v>34</c:v>
                </c:pt>
                <c:pt idx="75">
                  <c:v>5</c:v>
                </c:pt>
                <c:pt idx="76">
                  <c:v>12.2</c:v>
                </c:pt>
              </c:numCache>
            </c:numRef>
          </c:yVal>
          <c:smooth val="0"/>
          <c:extLst>
            <c:ext xmlns:c16="http://schemas.microsoft.com/office/drawing/2014/chart" uri="{C3380CC4-5D6E-409C-BE32-E72D297353CC}">
              <c16:uniqueId val="{00000000-1009-4653-B9D5-4D8843D72138}"/>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data'!$AW$7:$AW$155</c:f>
              <c:numCache>
                <c:formatCode>General</c:formatCode>
                <c:ptCount val="149"/>
                <c:pt idx="16">
                  <c:v>7.5999999999999998E-2</c:v>
                </c:pt>
                <c:pt idx="17">
                  <c:v>0.16600000000000001</c:v>
                </c:pt>
                <c:pt idx="18">
                  <c:v>6.8000000000000005E-2</c:v>
                </c:pt>
                <c:pt idx="19">
                  <c:v>0.115</c:v>
                </c:pt>
                <c:pt idx="20">
                  <c:v>9.2999999999999999E-2</c:v>
                </c:pt>
                <c:pt idx="21">
                  <c:v>0.03</c:v>
                </c:pt>
                <c:pt idx="22">
                  <c:v>0.06</c:v>
                </c:pt>
                <c:pt idx="23">
                  <c:v>1.4999999999999999E-2</c:v>
                </c:pt>
                <c:pt idx="24">
                  <c:v>1.7000000000000001E-2</c:v>
                </c:pt>
                <c:pt idx="25">
                  <c:v>7.0000000000000001E-3</c:v>
                </c:pt>
                <c:pt idx="26">
                  <c:v>2.3E-2</c:v>
                </c:pt>
                <c:pt idx="27">
                  <c:v>9.5000000000000001E-2</c:v>
                </c:pt>
                <c:pt idx="28">
                  <c:v>6.2E-2</c:v>
                </c:pt>
                <c:pt idx="29">
                  <c:v>2.7E-2</c:v>
                </c:pt>
                <c:pt idx="30">
                  <c:v>3.0000000000000001E-3</c:v>
                </c:pt>
                <c:pt idx="31">
                  <c:v>7.0000000000000001E-3</c:v>
                </c:pt>
                <c:pt idx="32">
                  <c:v>0.01</c:v>
                </c:pt>
                <c:pt idx="33">
                  <c:v>2.3E-2</c:v>
                </c:pt>
                <c:pt idx="34">
                  <c:v>0.13500000000000001</c:v>
                </c:pt>
                <c:pt idx="35">
                  <c:v>0.24299999999999999</c:v>
                </c:pt>
                <c:pt idx="36">
                  <c:v>7.6999999999999999E-2</c:v>
                </c:pt>
                <c:pt idx="37">
                  <c:v>1.0999999999999999E-2</c:v>
                </c:pt>
                <c:pt idx="38">
                  <c:v>4.3999999999999997E-2</c:v>
                </c:pt>
                <c:pt idx="39">
                  <c:v>5.0000000000000001E-3</c:v>
                </c:pt>
                <c:pt idx="40">
                  <c:v>9.5000000000000001E-2</c:v>
                </c:pt>
                <c:pt idx="41">
                  <c:v>3.5999999999999997E-2</c:v>
                </c:pt>
                <c:pt idx="42">
                  <c:v>0.04</c:v>
                </c:pt>
                <c:pt idx="43">
                  <c:v>7.4999999999999997E-2</c:v>
                </c:pt>
                <c:pt idx="44">
                  <c:v>0.02</c:v>
                </c:pt>
                <c:pt idx="45">
                  <c:v>1.6E-2</c:v>
                </c:pt>
                <c:pt idx="46">
                  <c:v>7.0000000000000001E-3</c:v>
                </c:pt>
                <c:pt idx="47">
                  <c:v>0.191</c:v>
                </c:pt>
                <c:pt idx="48">
                  <c:v>4.3999999999999997E-2</c:v>
                </c:pt>
                <c:pt idx="49">
                  <c:v>7.0000000000000001E-3</c:v>
                </c:pt>
                <c:pt idx="50">
                  <c:v>8.2000000000000003E-2</c:v>
                </c:pt>
                <c:pt idx="51">
                  <c:v>8.2000000000000003E-2</c:v>
                </c:pt>
                <c:pt idx="52">
                  <c:v>0.01</c:v>
                </c:pt>
                <c:pt idx="53">
                  <c:v>1.0999999999999999E-2</c:v>
                </c:pt>
                <c:pt idx="54">
                  <c:v>1.2E-2</c:v>
                </c:pt>
                <c:pt idx="55">
                  <c:v>1.097</c:v>
                </c:pt>
                <c:pt idx="56">
                  <c:v>2.4E-2</c:v>
                </c:pt>
                <c:pt idx="57">
                  <c:v>0.153</c:v>
                </c:pt>
                <c:pt idx="58">
                  <c:v>0.03</c:v>
                </c:pt>
                <c:pt idx="59">
                  <c:v>6.8000000000000005E-2</c:v>
                </c:pt>
                <c:pt idx="60">
                  <c:v>9.8000000000000004E-2</c:v>
                </c:pt>
                <c:pt idx="61">
                  <c:v>0.11700000000000001</c:v>
                </c:pt>
                <c:pt idx="62">
                  <c:v>0.157</c:v>
                </c:pt>
                <c:pt idx="63">
                  <c:v>0.16400000000000001</c:v>
                </c:pt>
                <c:pt idx="64">
                  <c:v>9.4E-2</c:v>
                </c:pt>
                <c:pt idx="65">
                  <c:v>9.7000000000000003E-2</c:v>
                </c:pt>
                <c:pt idx="66">
                  <c:v>1.2E-2</c:v>
                </c:pt>
                <c:pt idx="67">
                  <c:v>8.1000000000000003E-2</c:v>
                </c:pt>
                <c:pt idx="68">
                  <c:v>0.03</c:v>
                </c:pt>
                <c:pt idx="69">
                  <c:v>7.2999999999999995E-2</c:v>
                </c:pt>
                <c:pt idx="70">
                  <c:v>2.4E-2</c:v>
                </c:pt>
                <c:pt idx="71">
                  <c:v>2.1000000000000001E-2</c:v>
                </c:pt>
                <c:pt idx="72">
                  <c:v>1.6E-2</c:v>
                </c:pt>
                <c:pt idx="73">
                  <c:v>0.112</c:v>
                </c:pt>
                <c:pt idx="74">
                  <c:v>0.38200000000000001</c:v>
                </c:pt>
                <c:pt idx="75">
                  <c:v>0.184</c:v>
                </c:pt>
                <c:pt idx="76">
                  <c:v>0.13</c:v>
                </c:pt>
                <c:pt idx="77">
                  <c:v>0.20799999999999999</c:v>
                </c:pt>
                <c:pt idx="78">
                  <c:v>7.8E-2</c:v>
                </c:pt>
                <c:pt idx="79">
                  <c:v>7.6999999999999999E-2</c:v>
                </c:pt>
                <c:pt idx="80">
                  <c:v>0.13800000000000001</c:v>
                </c:pt>
                <c:pt idx="81">
                  <c:v>4.7E-2</c:v>
                </c:pt>
                <c:pt idx="82">
                  <c:v>0.01</c:v>
                </c:pt>
                <c:pt idx="83">
                  <c:v>3.0000000000000001E-3</c:v>
                </c:pt>
                <c:pt idx="84">
                  <c:v>2E-3</c:v>
                </c:pt>
                <c:pt idx="85">
                  <c:v>1.0999999999999999E-2</c:v>
                </c:pt>
                <c:pt idx="86">
                  <c:v>1.4E-2</c:v>
                </c:pt>
                <c:pt idx="87">
                  <c:v>6.0000000000000001E-3</c:v>
                </c:pt>
                <c:pt idx="88">
                  <c:v>3.0000000000000001E-3</c:v>
                </c:pt>
                <c:pt idx="89">
                  <c:v>0.01</c:v>
                </c:pt>
                <c:pt idx="90">
                  <c:v>3.0000000000000001E-3</c:v>
                </c:pt>
                <c:pt idx="91">
                  <c:v>7.0000000000000001E-3</c:v>
                </c:pt>
                <c:pt idx="92">
                  <c:v>0.17</c:v>
                </c:pt>
                <c:pt idx="93">
                  <c:v>2.7E-2</c:v>
                </c:pt>
                <c:pt idx="94">
                  <c:v>8.0000000000000002E-3</c:v>
                </c:pt>
                <c:pt idx="95">
                  <c:v>4.0000000000000001E-3</c:v>
                </c:pt>
                <c:pt idx="128">
                  <c:v>0.64300000000000002</c:v>
                </c:pt>
                <c:pt idx="129">
                  <c:v>0.47799999999999998</c:v>
                </c:pt>
                <c:pt idx="130">
                  <c:v>3.702</c:v>
                </c:pt>
                <c:pt idx="131">
                  <c:v>3.677</c:v>
                </c:pt>
                <c:pt idx="132">
                  <c:v>7.7210000000000001</c:v>
                </c:pt>
                <c:pt idx="133">
                  <c:v>2.5999999999999999E-2</c:v>
                </c:pt>
                <c:pt idx="134">
                  <c:v>5.0000000000000001E-3</c:v>
                </c:pt>
              </c:numCache>
            </c:numRef>
          </c:xVal>
          <c:yVal>
            <c:numRef>
              <c:f>'Well and spring data'!$Y$7:$Y$155</c:f>
              <c:numCache>
                <c:formatCode>General</c:formatCode>
                <c:ptCount val="149"/>
                <c:pt idx="0">
                  <c:v>119</c:v>
                </c:pt>
                <c:pt idx="1">
                  <c:v>16</c:v>
                </c:pt>
                <c:pt idx="2">
                  <c:v>21</c:v>
                </c:pt>
                <c:pt idx="3">
                  <c:v>522</c:v>
                </c:pt>
                <c:pt idx="4">
                  <c:v>104</c:v>
                </c:pt>
                <c:pt idx="5">
                  <c:v>50</c:v>
                </c:pt>
                <c:pt idx="6">
                  <c:v>1</c:v>
                </c:pt>
                <c:pt idx="7">
                  <c:v>2.7</c:v>
                </c:pt>
                <c:pt idx="8">
                  <c:v>13</c:v>
                </c:pt>
                <c:pt idx="9">
                  <c:v>46</c:v>
                </c:pt>
                <c:pt idx="10">
                  <c:v>12</c:v>
                </c:pt>
                <c:pt idx="11">
                  <c:v>1.2</c:v>
                </c:pt>
                <c:pt idx="12">
                  <c:v>53</c:v>
                </c:pt>
                <c:pt idx="13">
                  <c:v>1.2</c:v>
                </c:pt>
                <c:pt idx="14">
                  <c:v>111</c:v>
                </c:pt>
                <c:pt idx="15">
                  <c:v>0.2</c:v>
                </c:pt>
                <c:pt idx="16">
                  <c:v>19.100000000000001</c:v>
                </c:pt>
                <c:pt idx="17">
                  <c:v>43.9</c:v>
                </c:pt>
                <c:pt idx="18">
                  <c:v>11.2</c:v>
                </c:pt>
                <c:pt idx="19">
                  <c:v>59.7</c:v>
                </c:pt>
                <c:pt idx="20">
                  <c:v>42.9</c:v>
                </c:pt>
                <c:pt idx="21">
                  <c:v>73</c:v>
                </c:pt>
                <c:pt idx="22">
                  <c:v>55</c:v>
                </c:pt>
                <c:pt idx="23">
                  <c:v>32.799999999999997</c:v>
                </c:pt>
                <c:pt idx="24">
                  <c:v>32.299999999999997</c:v>
                </c:pt>
                <c:pt idx="25">
                  <c:v>30.9</c:v>
                </c:pt>
                <c:pt idx="26">
                  <c:v>65.599999999999994</c:v>
                </c:pt>
                <c:pt idx="27">
                  <c:v>48.8</c:v>
                </c:pt>
                <c:pt idx="28">
                  <c:v>47</c:v>
                </c:pt>
                <c:pt idx="29">
                  <c:v>205.6</c:v>
                </c:pt>
                <c:pt idx="30">
                  <c:v>6.9</c:v>
                </c:pt>
                <c:pt idx="31">
                  <c:v>32.9</c:v>
                </c:pt>
                <c:pt idx="32">
                  <c:v>144.30000000000001</c:v>
                </c:pt>
                <c:pt idx="33">
                  <c:v>104.9</c:v>
                </c:pt>
                <c:pt idx="34">
                  <c:v>22.8</c:v>
                </c:pt>
                <c:pt idx="35">
                  <c:v>43.7</c:v>
                </c:pt>
                <c:pt idx="36">
                  <c:v>73.5</c:v>
                </c:pt>
                <c:pt idx="37">
                  <c:v>29</c:v>
                </c:pt>
                <c:pt idx="38">
                  <c:v>19.7</c:v>
                </c:pt>
                <c:pt idx="39">
                  <c:v>11.5</c:v>
                </c:pt>
                <c:pt idx="40">
                  <c:v>25.3</c:v>
                </c:pt>
                <c:pt idx="41">
                  <c:v>19.600000000000001</c:v>
                </c:pt>
                <c:pt idx="42">
                  <c:v>25.5</c:v>
                </c:pt>
                <c:pt idx="43">
                  <c:v>77.8</c:v>
                </c:pt>
                <c:pt idx="44">
                  <c:v>36.9</c:v>
                </c:pt>
                <c:pt idx="45">
                  <c:v>30.1</c:v>
                </c:pt>
                <c:pt idx="46">
                  <c:v>105.1</c:v>
                </c:pt>
                <c:pt idx="47">
                  <c:v>161.4</c:v>
                </c:pt>
                <c:pt idx="48">
                  <c:v>63.1</c:v>
                </c:pt>
                <c:pt idx="49">
                  <c:v>35.799999999999997</c:v>
                </c:pt>
                <c:pt idx="50">
                  <c:v>94.5</c:v>
                </c:pt>
                <c:pt idx="51">
                  <c:v>125.7</c:v>
                </c:pt>
                <c:pt idx="52">
                  <c:v>44.8</c:v>
                </c:pt>
                <c:pt idx="53">
                  <c:v>44.2</c:v>
                </c:pt>
                <c:pt idx="54">
                  <c:v>38.6</c:v>
                </c:pt>
                <c:pt idx="55">
                  <c:v>29.8</c:v>
                </c:pt>
                <c:pt idx="56">
                  <c:v>171</c:v>
                </c:pt>
                <c:pt idx="57">
                  <c:v>66.099999999999994</c:v>
                </c:pt>
                <c:pt idx="58">
                  <c:v>57</c:v>
                </c:pt>
                <c:pt idx="59">
                  <c:v>16.100000000000001</c:v>
                </c:pt>
                <c:pt idx="60">
                  <c:v>58.2</c:v>
                </c:pt>
                <c:pt idx="61">
                  <c:v>61.5</c:v>
                </c:pt>
                <c:pt idx="62">
                  <c:v>63.3</c:v>
                </c:pt>
                <c:pt idx="63">
                  <c:v>25.2</c:v>
                </c:pt>
                <c:pt idx="64">
                  <c:v>53.2</c:v>
                </c:pt>
                <c:pt idx="65">
                  <c:v>53</c:v>
                </c:pt>
                <c:pt idx="66">
                  <c:v>49.8</c:v>
                </c:pt>
                <c:pt idx="67">
                  <c:v>36.799999999999997</c:v>
                </c:pt>
                <c:pt idx="68">
                  <c:v>110.9</c:v>
                </c:pt>
                <c:pt idx="69">
                  <c:v>75.7</c:v>
                </c:pt>
                <c:pt idx="70">
                  <c:v>43.5</c:v>
                </c:pt>
                <c:pt idx="71">
                  <c:v>28.3</c:v>
                </c:pt>
                <c:pt idx="72">
                  <c:v>42.7</c:v>
                </c:pt>
                <c:pt idx="73">
                  <c:v>45.1</c:v>
                </c:pt>
                <c:pt idx="74">
                  <c:v>129</c:v>
                </c:pt>
                <c:pt idx="75">
                  <c:v>124.3</c:v>
                </c:pt>
                <c:pt idx="76">
                  <c:v>77.900000000000006</c:v>
                </c:pt>
                <c:pt idx="77">
                  <c:v>51.5</c:v>
                </c:pt>
                <c:pt idx="78">
                  <c:v>183.3</c:v>
                </c:pt>
                <c:pt idx="79">
                  <c:v>214.4</c:v>
                </c:pt>
                <c:pt idx="80">
                  <c:v>82.8</c:v>
                </c:pt>
                <c:pt idx="81">
                  <c:v>624.1</c:v>
                </c:pt>
                <c:pt idx="82">
                  <c:v>31.3</c:v>
                </c:pt>
                <c:pt idx="83">
                  <c:v>25.2</c:v>
                </c:pt>
                <c:pt idx="84">
                  <c:v>47.4</c:v>
                </c:pt>
                <c:pt idx="85">
                  <c:v>33.6</c:v>
                </c:pt>
                <c:pt idx="86">
                  <c:v>36.799999999999997</c:v>
                </c:pt>
                <c:pt idx="87">
                  <c:v>20.9</c:v>
                </c:pt>
                <c:pt idx="88">
                  <c:v>24.3</c:v>
                </c:pt>
                <c:pt idx="89">
                  <c:v>38</c:v>
                </c:pt>
                <c:pt idx="90">
                  <c:v>92.4</c:v>
                </c:pt>
                <c:pt idx="91">
                  <c:v>31</c:v>
                </c:pt>
                <c:pt idx="92">
                  <c:v>70.900000000000006</c:v>
                </c:pt>
                <c:pt idx="93">
                  <c:v>76.900000000000006</c:v>
                </c:pt>
                <c:pt idx="94">
                  <c:v>41</c:v>
                </c:pt>
                <c:pt idx="95">
                  <c:v>30.9</c:v>
                </c:pt>
                <c:pt idx="96">
                  <c:v>0.8</c:v>
                </c:pt>
                <c:pt idx="97">
                  <c:v>3.3</c:v>
                </c:pt>
                <c:pt idx="98">
                  <c:v>0.2</c:v>
                </c:pt>
                <c:pt idx="99">
                  <c:v>35</c:v>
                </c:pt>
                <c:pt idx="100">
                  <c:v>45</c:v>
                </c:pt>
                <c:pt idx="101">
                  <c:v>13</c:v>
                </c:pt>
                <c:pt idx="102">
                  <c:v>201</c:v>
                </c:pt>
                <c:pt idx="103">
                  <c:v>17</c:v>
                </c:pt>
                <c:pt idx="104">
                  <c:v>101</c:v>
                </c:pt>
                <c:pt idx="105">
                  <c:v>13</c:v>
                </c:pt>
                <c:pt idx="106">
                  <c:v>50.3</c:v>
                </c:pt>
                <c:pt idx="107">
                  <c:v>3.6</c:v>
                </c:pt>
                <c:pt idx="108">
                  <c:v>3.7</c:v>
                </c:pt>
                <c:pt idx="109">
                  <c:v>12</c:v>
                </c:pt>
                <c:pt idx="110">
                  <c:v>25.3</c:v>
                </c:pt>
                <c:pt idx="111">
                  <c:v>12</c:v>
                </c:pt>
                <c:pt idx="112">
                  <c:v>25</c:v>
                </c:pt>
                <c:pt idx="113">
                  <c:v>21.9</c:v>
                </c:pt>
                <c:pt idx="114">
                  <c:v>17</c:v>
                </c:pt>
                <c:pt idx="115">
                  <c:v>28</c:v>
                </c:pt>
                <c:pt idx="116">
                  <c:v>8.6</c:v>
                </c:pt>
                <c:pt idx="117">
                  <c:v>15.3</c:v>
                </c:pt>
                <c:pt idx="118">
                  <c:v>34</c:v>
                </c:pt>
                <c:pt idx="119">
                  <c:v>3.6</c:v>
                </c:pt>
                <c:pt idx="120">
                  <c:v>28</c:v>
                </c:pt>
                <c:pt idx="121">
                  <c:v>56.5</c:v>
                </c:pt>
                <c:pt idx="122">
                  <c:v>48</c:v>
                </c:pt>
                <c:pt idx="123">
                  <c:v>22</c:v>
                </c:pt>
                <c:pt idx="124">
                  <c:v>1</c:v>
                </c:pt>
                <c:pt idx="125">
                  <c:v>1.5</c:v>
                </c:pt>
                <c:pt idx="126">
                  <c:v>26.8</c:v>
                </c:pt>
                <c:pt idx="127">
                  <c:v>10.5</c:v>
                </c:pt>
                <c:pt idx="128">
                  <c:v>1.8</c:v>
                </c:pt>
                <c:pt idx="129">
                  <c:v>2.5</c:v>
                </c:pt>
                <c:pt idx="130">
                  <c:v>2.2000000000000002</c:v>
                </c:pt>
                <c:pt idx="131">
                  <c:v>2.4</c:v>
                </c:pt>
                <c:pt idx="132">
                  <c:v>1.4</c:v>
                </c:pt>
                <c:pt idx="133">
                  <c:v>58.9</c:v>
                </c:pt>
                <c:pt idx="134">
                  <c:v>38</c:v>
                </c:pt>
                <c:pt idx="135">
                  <c:v>47</c:v>
                </c:pt>
                <c:pt idx="136">
                  <c:v>22</c:v>
                </c:pt>
                <c:pt idx="137">
                  <c:v>25.1</c:v>
                </c:pt>
                <c:pt idx="138">
                  <c:v>156</c:v>
                </c:pt>
                <c:pt idx="139">
                  <c:v>68.3</c:v>
                </c:pt>
                <c:pt idx="140">
                  <c:v>71.5</c:v>
                </c:pt>
                <c:pt idx="141">
                  <c:v>63</c:v>
                </c:pt>
                <c:pt idx="142">
                  <c:v>61</c:v>
                </c:pt>
                <c:pt idx="143">
                  <c:v>57.1</c:v>
                </c:pt>
                <c:pt idx="144">
                  <c:v>34</c:v>
                </c:pt>
                <c:pt idx="145">
                  <c:v>19.5</c:v>
                </c:pt>
                <c:pt idx="146">
                  <c:v>9.3000000000000007</c:v>
                </c:pt>
                <c:pt idx="147">
                  <c:v>19</c:v>
                </c:pt>
                <c:pt idx="148">
                  <c:v>11.7</c:v>
                </c:pt>
              </c:numCache>
            </c:numRef>
          </c:yVal>
          <c:smooth val="0"/>
          <c:extLst>
            <c:ext xmlns:c16="http://schemas.microsoft.com/office/drawing/2014/chart" uri="{C3380CC4-5D6E-409C-BE32-E72D297353CC}">
              <c16:uniqueId val="{00000001-1009-4653-B9D5-4D8843D72138}"/>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Li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Mg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Li vs Al</a:t>
            </a:r>
          </a:p>
        </c:rich>
      </c:tx>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data'!$AW$158:$AW$234</c:f>
              <c:numCache>
                <c:formatCode>General</c:formatCode>
                <c:ptCount val="77"/>
                <c:pt idx="24">
                  <c:v>3.4000000000000002E-2</c:v>
                </c:pt>
                <c:pt idx="25">
                  <c:v>8.9999999999999993E-3</c:v>
                </c:pt>
                <c:pt idx="26">
                  <c:v>2.1560000000000001</c:v>
                </c:pt>
                <c:pt idx="27">
                  <c:v>2.4780000000000002</c:v>
                </c:pt>
                <c:pt idx="28">
                  <c:v>4.048</c:v>
                </c:pt>
                <c:pt idx="29">
                  <c:v>1.9E-2</c:v>
                </c:pt>
                <c:pt idx="30">
                  <c:v>0.27400000000000002</c:v>
                </c:pt>
                <c:pt idx="31">
                  <c:v>0.318</c:v>
                </c:pt>
                <c:pt idx="32">
                  <c:v>0.29499999999999998</c:v>
                </c:pt>
                <c:pt idx="33">
                  <c:v>4.0000000000000001E-3</c:v>
                </c:pt>
                <c:pt idx="34">
                  <c:v>0.36499999999999999</c:v>
                </c:pt>
                <c:pt idx="35">
                  <c:v>1.2E-2</c:v>
                </c:pt>
                <c:pt idx="36">
                  <c:v>5.5E-2</c:v>
                </c:pt>
              </c:numCache>
            </c:numRef>
          </c:xVal>
          <c:yVal>
            <c:numRef>
              <c:f>'Well and spring data'!$AR$158:$AR$234</c:f>
              <c:numCache>
                <c:formatCode>General</c:formatCode>
                <c:ptCount val="77"/>
                <c:pt idx="24">
                  <c:v>0.107</c:v>
                </c:pt>
                <c:pt idx="25">
                  <c:v>0.11600000000000001</c:v>
                </c:pt>
                <c:pt idx="26">
                  <c:v>5.0000000000000001E-3</c:v>
                </c:pt>
                <c:pt idx="27">
                  <c:v>6.0000000000000001E-3</c:v>
                </c:pt>
                <c:pt idx="28">
                  <c:v>2.7E-2</c:v>
                </c:pt>
                <c:pt idx="29">
                  <c:v>0.32900000000000001</c:v>
                </c:pt>
                <c:pt idx="30">
                  <c:v>1.4E-2</c:v>
                </c:pt>
                <c:pt idx="31">
                  <c:v>1.6E-2</c:v>
                </c:pt>
                <c:pt idx="32">
                  <c:v>1E-3</c:v>
                </c:pt>
                <c:pt idx="33">
                  <c:v>1E-3</c:v>
                </c:pt>
                <c:pt idx="34">
                  <c:v>1E-3</c:v>
                </c:pt>
                <c:pt idx="35">
                  <c:v>2.1000000000000001E-2</c:v>
                </c:pt>
                <c:pt idx="36">
                  <c:v>2.1999999999999999E-2</c:v>
                </c:pt>
              </c:numCache>
            </c:numRef>
          </c:yVal>
          <c:smooth val="0"/>
          <c:extLst>
            <c:ext xmlns:c16="http://schemas.microsoft.com/office/drawing/2014/chart" uri="{C3380CC4-5D6E-409C-BE32-E72D297353CC}">
              <c16:uniqueId val="{00000000-78C6-4C9F-824A-8F6B09E38DCE}"/>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data'!$AW$7:$AW$155</c:f>
              <c:numCache>
                <c:formatCode>General</c:formatCode>
                <c:ptCount val="149"/>
                <c:pt idx="16">
                  <c:v>7.5999999999999998E-2</c:v>
                </c:pt>
                <c:pt idx="17">
                  <c:v>0.16600000000000001</c:v>
                </c:pt>
                <c:pt idx="18">
                  <c:v>6.8000000000000005E-2</c:v>
                </c:pt>
                <c:pt idx="19">
                  <c:v>0.115</c:v>
                </c:pt>
                <c:pt idx="20">
                  <c:v>9.2999999999999999E-2</c:v>
                </c:pt>
                <c:pt idx="21">
                  <c:v>0.03</c:v>
                </c:pt>
                <c:pt idx="22">
                  <c:v>0.06</c:v>
                </c:pt>
                <c:pt idx="23">
                  <c:v>1.4999999999999999E-2</c:v>
                </c:pt>
                <c:pt idx="24">
                  <c:v>1.7000000000000001E-2</c:v>
                </c:pt>
                <c:pt idx="25">
                  <c:v>7.0000000000000001E-3</c:v>
                </c:pt>
                <c:pt idx="26">
                  <c:v>2.3E-2</c:v>
                </c:pt>
                <c:pt idx="27">
                  <c:v>9.5000000000000001E-2</c:v>
                </c:pt>
                <c:pt idx="28">
                  <c:v>6.2E-2</c:v>
                </c:pt>
                <c:pt idx="29">
                  <c:v>2.7E-2</c:v>
                </c:pt>
                <c:pt idx="30">
                  <c:v>3.0000000000000001E-3</c:v>
                </c:pt>
                <c:pt idx="31">
                  <c:v>7.0000000000000001E-3</c:v>
                </c:pt>
                <c:pt idx="32">
                  <c:v>0.01</c:v>
                </c:pt>
                <c:pt idx="33">
                  <c:v>2.3E-2</c:v>
                </c:pt>
                <c:pt idx="34">
                  <c:v>0.13500000000000001</c:v>
                </c:pt>
                <c:pt idx="35">
                  <c:v>0.24299999999999999</c:v>
                </c:pt>
                <c:pt idx="36">
                  <c:v>7.6999999999999999E-2</c:v>
                </c:pt>
                <c:pt idx="37">
                  <c:v>1.0999999999999999E-2</c:v>
                </c:pt>
                <c:pt idx="38">
                  <c:v>4.3999999999999997E-2</c:v>
                </c:pt>
                <c:pt idx="39">
                  <c:v>5.0000000000000001E-3</c:v>
                </c:pt>
                <c:pt idx="40">
                  <c:v>9.5000000000000001E-2</c:v>
                </c:pt>
                <c:pt idx="41">
                  <c:v>3.5999999999999997E-2</c:v>
                </c:pt>
                <c:pt idx="42">
                  <c:v>0.04</c:v>
                </c:pt>
                <c:pt idx="43">
                  <c:v>7.4999999999999997E-2</c:v>
                </c:pt>
                <c:pt idx="44">
                  <c:v>0.02</c:v>
                </c:pt>
                <c:pt idx="45">
                  <c:v>1.6E-2</c:v>
                </c:pt>
                <c:pt idx="46">
                  <c:v>7.0000000000000001E-3</c:v>
                </c:pt>
                <c:pt idx="47">
                  <c:v>0.191</c:v>
                </c:pt>
                <c:pt idx="48">
                  <c:v>4.3999999999999997E-2</c:v>
                </c:pt>
                <c:pt idx="49">
                  <c:v>7.0000000000000001E-3</c:v>
                </c:pt>
                <c:pt idx="50">
                  <c:v>8.2000000000000003E-2</c:v>
                </c:pt>
                <c:pt idx="51">
                  <c:v>8.2000000000000003E-2</c:v>
                </c:pt>
                <c:pt idx="52">
                  <c:v>0.01</c:v>
                </c:pt>
                <c:pt idx="53">
                  <c:v>1.0999999999999999E-2</c:v>
                </c:pt>
                <c:pt idx="54">
                  <c:v>1.2E-2</c:v>
                </c:pt>
                <c:pt idx="55">
                  <c:v>1.097</c:v>
                </c:pt>
                <c:pt idx="56">
                  <c:v>2.4E-2</c:v>
                </c:pt>
                <c:pt idx="57">
                  <c:v>0.153</c:v>
                </c:pt>
                <c:pt idx="58">
                  <c:v>0.03</c:v>
                </c:pt>
                <c:pt idx="59">
                  <c:v>6.8000000000000005E-2</c:v>
                </c:pt>
                <c:pt idx="60">
                  <c:v>9.8000000000000004E-2</c:v>
                </c:pt>
                <c:pt idx="61">
                  <c:v>0.11700000000000001</c:v>
                </c:pt>
                <c:pt idx="62">
                  <c:v>0.157</c:v>
                </c:pt>
                <c:pt idx="63">
                  <c:v>0.16400000000000001</c:v>
                </c:pt>
                <c:pt idx="64">
                  <c:v>9.4E-2</c:v>
                </c:pt>
                <c:pt idx="65">
                  <c:v>9.7000000000000003E-2</c:v>
                </c:pt>
                <c:pt idx="66">
                  <c:v>1.2E-2</c:v>
                </c:pt>
                <c:pt idx="67">
                  <c:v>8.1000000000000003E-2</c:v>
                </c:pt>
                <c:pt idx="68">
                  <c:v>0.03</c:v>
                </c:pt>
                <c:pt idx="69">
                  <c:v>7.2999999999999995E-2</c:v>
                </c:pt>
                <c:pt idx="70">
                  <c:v>2.4E-2</c:v>
                </c:pt>
                <c:pt idx="71">
                  <c:v>2.1000000000000001E-2</c:v>
                </c:pt>
                <c:pt idx="72">
                  <c:v>1.6E-2</c:v>
                </c:pt>
                <c:pt idx="73">
                  <c:v>0.112</c:v>
                </c:pt>
                <c:pt idx="74">
                  <c:v>0.38200000000000001</c:v>
                </c:pt>
                <c:pt idx="75">
                  <c:v>0.184</c:v>
                </c:pt>
                <c:pt idx="76">
                  <c:v>0.13</c:v>
                </c:pt>
                <c:pt idx="77">
                  <c:v>0.20799999999999999</c:v>
                </c:pt>
                <c:pt idx="78">
                  <c:v>7.8E-2</c:v>
                </c:pt>
                <c:pt idx="79">
                  <c:v>7.6999999999999999E-2</c:v>
                </c:pt>
                <c:pt idx="80">
                  <c:v>0.13800000000000001</c:v>
                </c:pt>
                <c:pt idx="81">
                  <c:v>4.7E-2</c:v>
                </c:pt>
                <c:pt idx="82">
                  <c:v>0.01</c:v>
                </c:pt>
                <c:pt idx="83">
                  <c:v>3.0000000000000001E-3</c:v>
                </c:pt>
                <c:pt idx="84">
                  <c:v>2E-3</c:v>
                </c:pt>
                <c:pt idx="85">
                  <c:v>1.0999999999999999E-2</c:v>
                </c:pt>
                <c:pt idx="86">
                  <c:v>1.4E-2</c:v>
                </c:pt>
                <c:pt idx="87">
                  <c:v>6.0000000000000001E-3</c:v>
                </c:pt>
                <c:pt idx="88">
                  <c:v>3.0000000000000001E-3</c:v>
                </c:pt>
                <c:pt idx="89">
                  <c:v>0.01</c:v>
                </c:pt>
                <c:pt idx="90">
                  <c:v>3.0000000000000001E-3</c:v>
                </c:pt>
                <c:pt idx="91">
                  <c:v>7.0000000000000001E-3</c:v>
                </c:pt>
                <c:pt idx="92">
                  <c:v>0.17</c:v>
                </c:pt>
                <c:pt idx="93">
                  <c:v>2.7E-2</c:v>
                </c:pt>
                <c:pt idx="94">
                  <c:v>8.0000000000000002E-3</c:v>
                </c:pt>
                <c:pt idx="95">
                  <c:v>4.0000000000000001E-3</c:v>
                </c:pt>
                <c:pt idx="128">
                  <c:v>0.64300000000000002</c:v>
                </c:pt>
                <c:pt idx="129">
                  <c:v>0.47799999999999998</c:v>
                </c:pt>
                <c:pt idx="130">
                  <c:v>3.702</c:v>
                </c:pt>
                <c:pt idx="131">
                  <c:v>3.677</c:v>
                </c:pt>
                <c:pt idx="132">
                  <c:v>7.7210000000000001</c:v>
                </c:pt>
                <c:pt idx="133">
                  <c:v>2.5999999999999999E-2</c:v>
                </c:pt>
                <c:pt idx="134">
                  <c:v>5.0000000000000001E-3</c:v>
                </c:pt>
              </c:numCache>
            </c:numRef>
          </c:xVal>
          <c:yVal>
            <c:numRef>
              <c:f>'Well and spring data'!$AR$7:$AR$155</c:f>
              <c:numCache>
                <c:formatCode>General</c:formatCode>
                <c:ptCount val="149"/>
                <c:pt idx="16">
                  <c:v>3.2000000000000001E-2</c:v>
                </c:pt>
                <c:pt idx="17">
                  <c:v>3.3000000000000002E-2</c:v>
                </c:pt>
                <c:pt idx="18">
                  <c:v>2.8000000000000001E-2</c:v>
                </c:pt>
                <c:pt idx="19">
                  <c:v>1.6E-2</c:v>
                </c:pt>
                <c:pt idx="20">
                  <c:v>1.4999999999999999E-2</c:v>
                </c:pt>
                <c:pt idx="21">
                  <c:v>6.0000000000000001E-3</c:v>
                </c:pt>
                <c:pt idx="22">
                  <c:v>3.6999999999999998E-2</c:v>
                </c:pt>
                <c:pt idx="23">
                  <c:v>1.4999999999999999E-2</c:v>
                </c:pt>
                <c:pt idx="24">
                  <c:v>3.5999999999999997E-2</c:v>
                </c:pt>
                <c:pt idx="25">
                  <c:v>3.1E-2</c:v>
                </c:pt>
                <c:pt idx="26">
                  <c:v>0.03</c:v>
                </c:pt>
                <c:pt idx="27">
                  <c:v>1.2999999999999999E-2</c:v>
                </c:pt>
                <c:pt idx="28">
                  <c:v>8.0000000000000002E-3</c:v>
                </c:pt>
                <c:pt idx="29">
                  <c:v>1.7999999999999999E-2</c:v>
                </c:pt>
                <c:pt idx="30">
                  <c:v>1.4E-2</c:v>
                </c:pt>
                <c:pt idx="31">
                  <c:v>6.9000000000000006E-2</c:v>
                </c:pt>
                <c:pt idx="32">
                  <c:v>1E-3</c:v>
                </c:pt>
                <c:pt idx="33">
                  <c:v>1.2999999999999999E-2</c:v>
                </c:pt>
                <c:pt idx="34">
                  <c:v>2.1999999999999999E-2</c:v>
                </c:pt>
                <c:pt idx="35">
                  <c:v>1E-3</c:v>
                </c:pt>
                <c:pt idx="36">
                  <c:v>7.0000000000000001E-3</c:v>
                </c:pt>
                <c:pt idx="37">
                  <c:v>4.4999999999999998E-2</c:v>
                </c:pt>
                <c:pt idx="38">
                  <c:v>5.3999999999999999E-2</c:v>
                </c:pt>
                <c:pt idx="39">
                  <c:v>1.6E-2</c:v>
                </c:pt>
                <c:pt idx="40">
                  <c:v>2.1999999999999999E-2</c:v>
                </c:pt>
                <c:pt idx="41">
                  <c:v>4.5999999999999999E-2</c:v>
                </c:pt>
                <c:pt idx="42">
                  <c:v>1.7000000000000001E-2</c:v>
                </c:pt>
                <c:pt idx="43">
                  <c:v>1.7000000000000001E-2</c:v>
                </c:pt>
                <c:pt idx="44">
                  <c:v>1.4999999999999999E-2</c:v>
                </c:pt>
                <c:pt idx="45">
                  <c:v>2.3E-2</c:v>
                </c:pt>
                <c:pt idx="46">
                  <c:v>1.7999999999999999E-2</c:v>
                </c:pt>
                <c:pt idx="47">
                  <c:v>1.6E-2</c:v>
                </c:pt>
                <c:pt idx="48">
                  <c:v>0.01</c:v>
                </c:pt>
                <c:pt idx="49">
                  <c:v>4.0000000000000001E-3</c:v>
                </c:pt>
                <c:pt idx="50">
                  <c:v>0</c:v>
                </c:pt>
                <c:pt idx="51">
                  <c:v>1E-3</c:v>
                </c:pt>
                <c:pt idx="52">
                  <c:v>1E-3</c:v>
                </c:pt>
                <c:pt idx="53">
                  <c:v>0</c:v>
                </c:pt>
                <c:pt idx="54">
                  <c:v>0</c:v>
                </c:pt>
                <c:pt idx="55">
                  <c:v>0.36299999999999999</c:v>
                </c:pt>
                <c:pt idx="56">
                  <c:v>0</c:v>
                </c:pt>
                <c:pt idx="57">
                  <c:v>1.4E-2</c:v>
                </c:pt>
                <c:pt idx="58">
                  <c:v>0.10299999999999999</c:v>
                </c:pt>
                <c:pt idx="59">
                  <c:v>7.2999999999999995E-2</c:v>
                </c:pt>
                <c:pt idx="60">
                  <c:v>0.09</c:v>
                </c:pt>
                <c:pt idx="61">
                  <c:v>6.8000000000000005E-2</c:v>
                </c:pt>
                <c:pt idx="62">
                  <c:v>1.7999999999999999E-2</c:v>
                </c:pt>
                <c:pt idx="63">
                  <c:v>3.3000000000000002E-2</c:v>
                </c:pt>
                <c:pt idx="64">
                  <c:v>0.01</c:v>
                </c:pt>
                <c:pt idx="65">
                  <c:v>8.9999999999999993E-3</c:v>
                </c:pt>
                <c:pt idx="66">
                  <c:v>8.9999999999999993E-3</c:v>
                </c:pt>
                <c:pt idx="67">
                  <c:v>8.5000000000000006E-2</c:v>
                </c:pt>
                <c:pt idx="68">
                  <c:v>0.371</c:v>
                </c:pt>
                <c:pt idx="69">
                  <c:v>1.0999999999999999E-2</c:v>
                </c:pt>
                <c:pt idx="70">
                  <c:v>0.27</c:v>
                </c:pt>
                <c:pt idx="71">
                  <c:v>4.8000000000000001E-2</c:v>
                </c:pt>
                <c:pt idx="72">
                  <c:v>9.1999999999999998E-2</c:v>
                </c:pt>
                <c:pt idx="73">
                  <c:v>2.3E-2</c:v>
                </c:pt>
                <c:pt idx="74">
                  <c:v>1.2999999999999999E-2</c:v>
                </c:pt>
                <c:pt idx="75">
                  <c:v>1.7000000000000001E-2</c:v>
                </c:pt>
                <c:pt idx="76">
                  <c:v>0.154</c:v>
                </c:pt>
                <c:pt idx="77">
                  <c:v>1.7000000000000001E-2</c:v>
                </c:pt>
                <c:pt idx="78">
                  <c:v>4.4999999999999998E-2</c:v>
                </c:pt>
                <c:pt idx="79">
                  <c:v>0</c:v>
                </c:pt>
                <c:pt idx="80">
                  <c:v>3.6999999999999998E-2</c:v>
                </c:pt>
                <c:pt idx="81">
                  <c:v>1.4E-2</c:v>
                </c:pt>
                <c:pt idx="82">
                  <c:v>0.06</c:v>
                </c:pt>
                <c:pt idx="83">
                  <c:v>2.9000000000000001E-2</c:v>
                </c:pt>
                <c:pt idx="84">
                  <c:v>3.4000000000000002E-2</c:v>
                </c:pt>
                <c:pt idx="85">
                  <c:v>3.7999999999999999E-2</c:v>
                </c:pt>
                <c:pt idx="86">
                  <c:v>2.1999999999999999E-2</c:v>
                </c:pt>
                <c:pt idx="87">
                  <c:v>3.2000000000000001E-2</c:v>
                </c:pt>
                <c:pt idx="88">
                  <c:v>1.2999999999999999E-2</c:v>
                </c:pt>
                <c:pt idx="89">
                  <c:v>5.7000000000000002E-2</c:v>
                </c:pt>
                <c:pt idx="90">
                  <c:v>2.1999999999999999E-2</c:v>
                </c:pt>
                <c:pt idx="91">
                  <c:v>1.7000000000000001E-2</c:v>
                </c:pt>
                <c:pt idx="92">
                  <c:v>1.4999999999999999E-2</c:v>
                </c:pt>
                <c:pt idx="93">
                  <c:v>2.8000000000000001E-2</c:v>
                </c:pt>
                <c:pt idx="94">
                  <c:v>2.9000000000000001E-2</c:v>
                </c:pt>
                <c:pt idx="95">
                  <c:v>6.8000000000000005E-2</c:v>
                </c:pt>
                <c:pt idx="128">
                  <c:v>0.53600000000000003</c:v>
                </c:pt>
                <c:pt idx="129">
                  <c:v>1.218</c:v>
                </c:pt>
                <c:pt idx="130">
                  <c:v>0.13900000000000001</c:v>
                </c:pt>
                <c:pt idx="131">
                  <c:v>0.13600000000000001</c:v>
                </c:pt>
                <c:pt idx="132">
                  <c:v>0.42799999999999999</c:v>
                </c:pt>
                <c:pt idx="133">
                  <c:v>2.8000000000000001E-2</c:v>
                </c:pt>
                <c:pt idx="134">
                  <c:v>3.5000000000000003E-2</c:v>
                </c:pt>
              </c:numCache>
            </c:numRef>
          </c:yVal>
          <c:smooth val="0"/>
          <c:extLst>
            <c:ext xmlns:c16="http://schemas.microsoft.com/office/drawing/2014/chart" uri="{C3380CC4-5D6E-409C-BE32-E72D297353CC}">
              <c16:uniqueId val="{00000001-78C6-4C9F-824A-8F6B09E38DCE}"/>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Li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Al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Mn vs CO3</a:t>
            </a:r>
          </a:p>
        </c:rich>
      </c:tx>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data'!$AT$158:$AT$234</c:f>
              <c:numCache>
                <c:formatCode>General</c:formatCode>
                <c:ptCount val="77"/>
                <c:pt idx="24">
                  <c:v>5.0000000000000001E-3</c:v>
                </c:pt>
                <c:pt idx="25">
                  <c:v>2.1999999999999999E-2</c:v>
                </c:pt>
                <c:pt idx="26">
                  <c:v>0</c:v>
                </c:pt>
                <c:pt idx="27">
                  <c:v>0</c:v>
                </c:pt>
                <c:pt idx="28">
                  <c:v>0.23799999999999999</c:v>
                </c:pt>
                <c:pt idx="29">
                  <c:v>2.1999999999999999E-2</c:v>
                </c:pt>
                <c:pt idx="30">
                  <c:v>0.221</c:v>
                </c:pt>
                <c:pt idx="31">
                  <c:v>8.5999999999999993E-2</c:v>
                </c:pt>
                <c:pt idx="32">
                  <c:v>5.0999999999999997E-2</c:v>
                </c:pt>
                <c:pt idx="33">
                  <c:v>0</c:v>
                </c:pt>
                <c:pt idx="34">
                  <c:v>7.9000000000000001E-2</c:v>
                </c:pt>
                <c:pt idx="35">
                  <c:v>1.7000000000000001E-2</c:v>
                </c:pt>
                <c:pt idx="36">
                  <c:v>3.0000000000000001E-3</c:v>
                </c:pt>
              </c:numCache>
            </c:numRef>
          </c:xVal>
          <c:yVal>
            <c:numRef>
              <c:f>'Well and spring data'!$AF$158:$AF$234</c:f>
              <c:numCache>
                <c:formatCode>General</c:formatCode>
                <c:ptCount val="77"/>
                <c:pt idx="0">
                  <c:v>0</c:v>
                </c:pt>
                <c:pt idx="1">
                  <c:v>0</c:v>
                </c:pt>
                <c:pt idx="2">
                  <c:v>0</c:v>
                </c:pt>
                <c:pt idx="3">
                  <c:v>0</c:v>
                </c:pt>
                <c:pt idx="4">
                  <c:v>12</c:v>
                </c:pt>
                <c:pt idx="5">
                  <c:v>0</c:v>
                </c:pt>
                <c:pt idx="6">
                  <c:v>0</c:v>
                </c:pt>
                <c:pt idx="7">
                  <c:v>0</c:v>
                </c:pt>
                <c:pt idx="8">
                  <c:v>0</c:v>
                </c:pt>
                <c:pt idx="9">
                  <c:v>42</c:v>
                </c:pt>
                <c:pt idx="10">
                  <c:v>30</c:v>
                </c:pt>
                <c:pt idx="11">
                  <c:v>0</c:v>
                </c:pt>
                <c:pt idx="12">
                  <c:v>0</c:v>
                </c:pt>
                <c:pt idx="13">
                  <c:v>0</c:v>
                </c:pt>
                <c:pt idx="15">
                  <c:v>0</c:v>
                </c:pt>
                <c:pt idx="16">
                  <c:v>0</c:v>
                </c:pt>
                <c:pt idx="17">
                  <c:v>0</c:v>
                </c:pt>
                <c:pt idx="18">
                  <c:v>0</c:v>
                </c:pt>
                <c:pt idx="20">
                  <c:v>126</c:v>
                </c:pt>
                <c:pt idx="23">
                  <c:v>0</c:v>
                </c:pt>
                <c:pt idx="24">
                  <c:v>0</c:v>
                </c:pt>
                <c:pt idx="25">
                  <c:v>48</c:v>
                </c:pt>
                <c:pt idx="26">
                  <c:v>106.8</c:v>
                </c:pt>
                <c:pt idx="27">
                  <c:v>0</c:v>
                </c:pt>
                <c:pt idx="28">
                  <c:v>0</c:v>
                </c:pt>
                <c:pt idx="29">
                  <c:v>0</c:v>
                </c:pt>
                <c:pt idx="30">
                  <c:v>0</c:v>
                </c:pt>
                <c:pt idx="31">
                  <c:v>0</c:v>
                </c:pt>
                <c:pt idx="32">
                  <c:v>5.2</c:v>
                </c:pt>
                <c:pt idx="33">
                  <c:v>0</c:v>
                </c:pt>
                <c:pt idx="34">
                  <c:v>0</c:v>
                </c:pt>
                <c:pt idx="35">
                  <c:v>0</c:v>
                </c:pt>
                <c:pt idx="36">
                  <c:v>0</c:v>
                </c:pt>
                <c:pt idx="39">
                  <c:v>0</c:v>
                </c:pt>
                <c:pt idx="40">
                  <c:v>0</c:v>
                </c:pt>
                <c:pt idx="41">
                  <c:v>30</c:v>
                </c:pt>
                <c:pt idx="42">
                  <c:v>12</c:v>
                </c:pt>
                <c:pt idx="43">
                  <c:v>0</c:v>
                </c:pt>
                <c:pt idx="44">
                  <c:v>0</c:v>
                </c:pt>
                <c:pt idx="45">
                  <c:v>6</c:v>
                </c:pt>
                <c:pt idx="46">
                  <c:v>18</c:v>
                </c:pt>
                <c:pt idx="47">
                  <c:v>18</c:v>
                </c:pt>
                <c:pt idx="51">
                  <c:v>0</c:v>
                </c:pt>
                <c:pt idx="52">
                  <c:v>6</c:v>
                </c:pt>
                <c:pt idx="53">
                  <c:v>12</c:v>
                </c:pt>
                <c:pt idx="54">
                  <c:v>12</c:v>
                </c:pt>
                <c:pt idx="55">
                  <c:v>0.1</c:v>
                </c:pt>
                <c:pt idx="56">
                  <c:v>10</c:v>
                </c:pt>
                <c:pt idx="57">
                  <c:v>0</c:v>
                </c:pt>
                <c:pt idx="58">
                  <c:v>0</c:v>
                </c:pt>
                <c:pt idx="59">
                  <c:v>6</c:v>
                </c:pt>
                <c:pt idx="60">
                  <c:v>624</c:v>
                </c:pt>
                <c:pt idx="61">
                  <c:v>0</c:v>
                </c:pt>
                <c:pt idx="65">
                  <c:v>0</c:v>
                </c:pt>
                <c:pt idx="66">
                  <c:v>287</c:v>
                </c:pt>
                <c:pt idx="67">
                  <c:v>0</c:v>
                </c:pt>
                <c:pt idx="68">
                  <c:v>0</c:v>
                </c:pt>
                <c:pt idx="69">
                  <c:v>0</c:v>
                </c:pt>
                <c:pt idx="70">
                  <c:v>0</c:v>
                </c:pt>
                <c:pt idx="71">
                  <c:v>0</c:v>
                </c:pt>
                <c:pt idx="72">
                  <c:v>0</c:v>
                </c:pt>
                <c:pt idx="73">
                  <c:v>0</c:v>
                </c:pt>
                <c:pt idx="74">
                  <c:v>1</c:v>
                </c:pt>
                <c:pt idx="75">
                  <c:v>0</c:v>
                </c:pt>
                <c:pt idx="76">
                  <c:v>0</c:v>
                </c:pt>
              </c:numCache>
            </c:numRef>
          </c:yVal>
          <c:smooth val="0"/>
          <c:extLst>
            <c:ext xmlns:c16="http://schemas.microsoft.com/office/drawing/2014/chart" uri="{C3380CC4-5D6E-409C-BE32-E72D297353CC}">
              <c16:uniqueId val="{00000000-9B04-4E5A-B1ED-22DFC199FF36}"/>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data'!$AT$7:$AT$155</c:f>
              <c:numCache>
                <c:formatCode>General</c:formatCode>
                <c:ptCount val="149"/>
                <c:pt idx="16">
                  <c:v>6.0000000000000001E-3</c:v>
                </c:pt>
                <c:pt idx="17">
                  <c:v>0.14399999999999999</c:v>
                </c:pt>
                <c:pt idx="18">
                  <c:v>7.1999999999999995E-2</c:v>
                </c:pt>
                <c:pt idx="19">
                  <c:v>0.182</c:v>
                </c:pt>
                <c:pt idx="20">
                  <c:v>2E-3</c:v>
                </c:pt>
                <c:pt idx="21">
                  <c:v>0</c:v>
                </c:pt>
                <c:pt idx="22">
                  <c:v>1.0999999999999999E-2</c:v>
                </c:pt>
                <c:pt idx="23">
                  <c:v>1.0999999999999999E-2</c:v>
                </c:pt>
                <c:pt idx="24">
                  <c:v>7.0000000000000001E-3</c:v>
                </c:pt>
                <c:pt idx="25">
                  <c:v>0.30199999999999999</c:v>
                </c:pt>
                <c:pt idx="26">
                  <c:v>1E-3</c:v>
                </c:pt>
                <c:pt idx="27">
                  <c:v>1.2130000000000001</c:v>
                </c:pt>
                <c:pt idx="28">
                  <c:v>0.26300000000000001</c:v>
                </c:pt>
                <c:pt idx="29">
                  <c:v>6.0000000000000001E-3</c:v>
                </c:pt>
                <c:pt idx="30">
                  <c:v>1E-3</c:v>
                </c:pt>
                <c:pt idx="31">
                  <c:v>0.02</c:v>
                </c:pt>
                <c:pt idx="32">
                  <c:v>0</c:v>
                </c:pt>
                <c:pt idx="33">
                  <c:v>1E-3</c:v>
                </c:pt>
                <c:pt idx="34">
                  <c:v>1E-3</c:v>
                </c:pt>
                <c:pt idx="35">
                  <c:v>3.0000000000000001E-3</c:v>
                </c:pt>
                <c:pt idx="36">
                  <c:v>1E-3</c:v>
                </c:pt>
                <c:pt idx="37">
                  <c:v>6.0000000000000001E-3</c:v>
                </c:pt>
                <c:pt idx="38">
                  <c:v>5.0000000000000001E-3</c:v>
                </c:pt>
                <c:pt idx="39">
                  <c:v>2.9000000000000001E-2</c:v>
                </c:pt>
                <c:pt idx="40">
                  <c:v>5.0000000000000001E-3</c:v>
                </c:pt>
                <c:pt idx="41">
                  <c:v>5.2999999999999999E-2</c:v>
                </c:pt>
                <c:pt idx="42">
                  <c:v>5.0000000000000001E-3</c:v>
                </c:pt>
                <c:pt idx="43">
                  <c:v>0.14000000000000001</c:v>
                </c:pt>
                <c:pt idx="44">
                  <c:v>1.4999999999999999E-2</c:v>
                </c:pt>
                <c:pt idx="45">
                  <c:v>8.0000000000000002E-3</c:v>
                </c:pt>
                <c:pt idx="46">
                  <c:v>1.5469999999999999</c:v>
                </c:pt>
                <c:pt idx="47">
                  <c:v>0.20300000000000001</c:v>
                </c:pt>
                <c:pt idx="48">
                  <c:v>1E-3</c:v>
                </c:pt>
                <c:pt idx="49">
                  <c:v>0</c:v>
                </c:pt>
                <c:pt idx="50">
                  <c:v>0</c:v>
                </c:pt>
                <c:pt idx="51">
                  <c:v>0</c:v>
                </c:pt>
                <c:pt idx="52">
                  <c:v>0</c:v>
                </c:pt>
                <c:pt idx="53">
                  <c:v>0</c:v>
                </c:pt>
                <c:pt idx="54">
                  <c:v>0</c:v>
                </c:pt>
                <c:pt idx="55">
                  <c:v>0.121</c:v>
                </c:pt>
                <c:pt idx="56">
                  <c:v>1E-3</c:v>
                </c:pt>
                <c:pt idx="57">
                  <c:v>2.8000000000000001E-2</c:v>
                </c:pt>
                <c:pt idx="58">
                  <c:v>6.0000000000000001E-3</c:v>
                </c:pt>
                <c:pt idx="59">
                  <c:v>9.2999999999999999E-2</c:v>
                </c:pt>
                <c:pt idx="60">
                  <c:v>1.617</c:v>
                </c:pt>
                <c:pt idx="61">
                  <c:v>4.0000000000000001E-3</c:v>
                </c:pt>
                <c:pt idx="62">
                  <c:v>1E-3</c:v>
                </c:pt>
                <c:pt idx="63">
                  <c:v>0.13100000000000001</c:v>
                </c:pt>
                <c:pt idx="64">
                  <c:v>1E-3</c:v>
                </c:pt>
                <c:pt idx="65">
                  <c:v>1E-3</c:v>
                </c:pt>
                <c:pt idx="66">
                  <c:v>6.0000000000000001E-3</c:v>
                </c:pt>
                <c:pt idx="67">
                  <c:v>2.4E-2</c:v>
                </c:pt>
                <c:pt idx="68">
                  <c:v>3.2000000000000001E-2</c:v>
                </c:pt>
                <c:pt idx="69">
                  <c:v>0.12</c:v>
                </c:pt>
                <c:pt idx="70">
                  <c:v>0.219</c:v>
                </c:pt>
                <c:pt idx="71">
                  <c:v>8.9999999999999993E-3</c:v>
                </c:pt>
                <c:pt idx="72">
                  <c:v>0.01</c:v>
                </c:pt>
                <c:pt idx="73">
                  <c:v>0.91500000000000004</c:v>
                </c:pt>
                <c:pt idx="74">
                  <c:v>2.54</c:v>
                </c:pt>
                <c:pt idx="75">
                  <c:v>1.04</c:v>
                </c:pt>
                <c:pt idx="76">
                  <c:v>0.311</c:v>
                </c:pt>
                <c:pt idx="77">
                  <c:v>1.0780000000000001</c:v>
                </c:pt>
                <c:pt idx="78">
                  <c:v>0.78800000000000003</c:v>
                </c:pt>
                <c:pt idx="79">
                  <c:v>0.249</c:v>
                </c:pt>
                <c:pt idx="80">
                  <c:v>0.73799999999999999</c:v>
                </c:pt>
                <c:pt idx="81">
                  <c:v>1.7809999999999999</c:v>
                </c:pt>
                <c:pt idx="82">
                  <c:v>0.70499999999999996</c:v>
                </c:pt>
                <c:pt idx="83">
                  <c:v>0.27500000000000002</c:v>
                </c:pt>
                <c:pt idx="84">
                  <c:v>1.099</c:v>
                </c:pt>
                <c:pt idx="85">
                  <c:v>5.5E-2</c:v>
                </c:pt>
                <c:pt idx="86">
                  <c:v>8.0000000000000002E-3</c:v>
                </c:pt>
                <c:pt idx="87">
                  <c:v>6.0000000000000001E-3</c:v>
                </c:pt>
                <c:pt idx="88">
                  <c:v>2.5999999999999999E-2</c:v>
                </c:pt>
                <c:pt idx="89">
                  <c:v>7.0000000000000001E-3</c:v>
                </c:pt>
                <c:pt idx="90">
                  <c:v>1.1930000000000001</c:v>
                </c:pt>
                <c:pt idx="91">
                  <c:v>8.0000000000000002E-3</c:v>
                </c:pt>
                <c:pt idx="92">
                  <c:v>5.0999999999999997E-2</c:v>
                </c:pt>
                <c:pt idx="93">
                  <c:v>0.03</c:v>
                </c:pt>
                <c:pt idx="94">
                  <c:v>4.0000000000000001E-3</c:v>
                </c:pt>
                <c:pt idx="95">
                  <c:v>5.7000000000000002E-2</c:v>
                </c:pt>
                <c:pt idx="128">
                  <c:v>4.3999999999999997E-2</c:v>
                </c:pt>
                <c:pt idx="129">
                  <c:v>0.217</c:v>
                </c:pt>
                <c:pt idx="130">
                  <c:v>1.202</c:v>
                </c:pt>
                <c:pt idx="131">
                  <c:v>1.2529999999999999</c:v>
                </c:pt>
                <c:pt idx="132">
                  <c:v>2.3E-2</c:v>
                </c:pt>
                <c:pt idx="133">
                  <c:v>2.5999999999999999E-2</c:v>
                </c:pt>
                <c:pt idx="134">
                  <c:v>5.7000000000000002E-2</c:v>
                </c:pt>
              </c:numCache>
            </c:numRef>
          </c:xVal>
          <c:yVal>
            <c:numRef>
              <c:f>'Well and spring data'!$AG$7:$AG$155</c:f>
              <c:numCache>
                <c:formatCode>General</c:formatCode>
                <c:ptCount val="149"/>
                <c:pt idx="0">
                  <c:v>958</c:v>
                </c:pt>
                <c:pt idx="1">
                  <c:v>244</c:v>
                </c:pt>
                <c:pt idx="2">
                  <c:v>281</c:v>
                </c:pt>
                <c:pt idx="3">
                  <c:v>3650</c:v>
                </c:pt>
                <c:pt idx="4">
                  <c:v>1391</c:v>
                </c:pt>
                <c:pt idx="5">
                  <c:v>2300</c:v>
                </c:pt>
                <c:pt idx="6">
                  <c:v>976</c:v>
                </c:pt>
                <c:pt idx="7">
                  <c:v>610</c:v>
                </c:pt>
                <c:pt idx="8">
                  <c:v>500</c:v>
                </c:pt>
                <c:pt idx="9">
                  <c:v>1004</c:v>
                </c:pt>
                <c:pt idx="10">
                  <c:v>665</c:v>
                </c:pt>
                <c:pt idx="11">
                  <c:v>1376</c:v>
                </c:pt>
                <c:pt idx="12">
                  <c:v>1068</c:v>
                </c:pt>
                <c:pt idx="13">
                  <c:v>1335</c:v>
                </c:pt>
                <c:pt idx="14">
                  <c:v>544</c:v>
                </c:pt>
                <c:pt idx="15">
                  <c:v>3074</c:v>
                </c:pt>
                <c:pt idx="16">
                  <c:v>330</c:v>
                </c:pt>
                <c:pt idx="17">
                  <c:v>417</c:v>
                </c:pt>
                <c:pt idx="18">
                  <c:v>439</c:v>
                </c:pt>
                <c:pt idx="19">
                  <c:v>702</c:v>
                </c:pt>
                <c:pt idx="20">
                  <c:v>407</c:v>
                </c:pt>
                <c:pt idx="21">
                  <c:v>1220</c:v>
                </c:pt>
                <c:pt idx="22">
                  <c:v>452</c:v>
                </c:pt>
                <c:pt idx="23">
                  <c:v>439</c:v>
                </c:pt>
                <c:pt idx="24">
                  <c:v>476</c:v>
                </c:pt>
                <c:pt idx="25">
                  <c:v>342</c:v>
                </c:pt>
                <c:pt idx="26">
                  <c:v>254</c:v>
                </c:pt>
                <c:pt idx="27">
                  <c:v>992</c:v>
                </c:pt>
                <c:pt idx="28">
                  <c:v>1007</c:v>
                </c:pt>
                <c:pt idx="29">
                  <c:v>817</c:v>
                </c:pt>
                <c:pt idx="30">
                  <c:v>73</c:v>
                </c:pt>
                <c:pt idx="31">
                  <c:v>383</c:v>
                </c:pt>
                <c:pt idx="32">
                  <c:v>591</c:v>
                </c:pt>
                <c:pt idx="33">
                  <c:v>591</c:v>
                </c:pt>
                <c:pt idx="34">
                  <c:v>381</c:v>
                </c:pt>
                <c:pt idx="35">
                  <c:v>689</c:v>
                </c:pt>
                <c:pt idx="36">
                  <c:v>1208</c:v>
                </c:pt>
                <c:pt idx="37">
                  <c:v>227</c:v>
                </c:pt>
                <c:pt idx="38">
                  <c:v>461</c:v>
                </c:pt>
                <c:pt idx="39">
                  <c:v>198</c:v>
                </c:pt>
                <c:pt idx="40">
                  <c:v>270</c:v>
                </c:pt>
                <c:pt idx="41">
                  <c:v>299</c:v>
                </c:pt>
                <c:pt idx="42">
                  <c:v>283</c:v>
                </c:pt>
                <c:pt idx="43">
                  <c:v>647</c:v>
                </c:pt>
                <c:pt idx="44">
                  <c:v>262</c:v>
                </c:pt>
                <c:pt idx="45">
                  <c:v>288</c:v>
                </c:pt>
                <c:pt idx="46">
                  <c:v>317</c:v>
                </c:pt>
                <c:pt idx="47">
                  <c:v>415</c:v>
                </c:pt>
                <c:pt idx="48">
                  <c:v>319</c:v>
                </c:pt>
                <c:pt idx="49">
                  <c:v>303</c:v>
                </c:pt>
                <c:pt idx="50">
                  <c:v>1043</c:v>
                </c:pt>
                <c:pt idx="51">
                  <c:v>342</c:v>
                </c:pt>
                <c:pt idx="52">
                  <c:v>260</c:v>
                </c:pt>
                <c:pt idx="53">
                  <c:v>277</c:v>
                </c:pt>
                <c:pt idx="54">
                  <c:v>315</c:v>
                </c:pt>
                <c:pt idx="55">
                  <c:v>2611</c:v>
                </c:pt>
                <c:pt idx="56">
                  <c:v>1062</c:v>
                </c:pt>
                <c:pt idx="57">
                  <c:v>821</c:v>
                </c:pt>
                <c:pt idx="58">
                  <c:v>603</c:v>
                </c:pt>
                <c:pt idx="59">
                  <c:v>420</c:v>
                </c:pt>
                <c:pt idx="60">
                  <c:v>703</c:v>
                </c:pt>
                <c:pt idx="61">
                  <c:v>732</c:v>
                </c:pt>
                <c:pt idx="62">
                  <c:v>671</c:v>
                </c:pt>
                <c:pt idx="63">
                  <c:v>976</c:v>
                </c:pt>
                <c:pt idx="64">
                  <c:v>473</c:v>
                </c:pt>
                <c:pt idx="65">
                  <c:v>427</c:v>
                </c:pt>
                <c:pt idx="66">
                  <c:v>381</c:v>
                </c:pt>
                <c:pt idx="67">
                  <c:v>278</c:v>
                </c:pt>
                <c:pt idx="68">
                  <c:v>683</c:v>
                </c:pt>
                <c:pt idx="69">
                  <c:v>1243</c:v>
                </c:pt>
                <c:pt idx="70">
                  <c:v>504</c:v>
                </c:pt>
                <c:pt idx="71">
                  <c:v>380</c:v>
                </c:pt>
                <c:pt idx="72">
                  <c:v>477</c:v>
                </c:pt>
                <c:pt idx="73">
                  <c:v>740</c:v>
                </c:pt>
                <c:pt idx="74">
                  <c:v>1150</c:v>
                </c:pt>
                <c:pt idx="75">
                  <c:v>727</c:v>
                </c:pt>
                <c:pt idx="76">
                  <c:v>715</c:v>
                </c:pt>
                <c:pt idx="77">
                  <c:v>1250</c:v>
                </c:pt>
                <c:pt idx="78">
                  <c:v>788</c:v>
                </c:pt>
                <c:pt idx="79">
                  <c:v>1036</c:v>
                </c:pt>
                <c:pt idx="80">
                  <c:v>753</c:v>
                </c:pt>
                <c:pt idx="81">
                  <c:v>1034</c:v>
                </c:pt>
                <c:pt idx="82">
                  <c:v>394</c:v>
                </c:pt>
                <c:pt idx="83">
                  <c:v>271</c:v>
                </c:pt>
                <c:pt idx="84">
                  <c:v>328</c:v>
                </c:pt>
                <c:pt idx="85">
                  <c:v>386</c:v>
                </c:pt>
                <c:pt idx="86">
                  <c:v>379</c:v>
                </c:pt>
                <c:pt idx="87">
                  <c:v>300</c:v>
                </c:pt>
                <c:pt idx="88">
                  <c:v>309</c:v>
                </c:pt>
                <c:pt idx="89">
                  <c:v>383</c:v>
                </c:pt>
                <c:pt idx="90">
                  <c:v>544</c:v>
                </c:pt>
                <c:pt idx="91">
                  <c:v>321</c:v>
                </c:pt>
                <c:pt idx="92">
                  <c:v>607</c:v>
                </c:pt>
                <c:pt idx="93">
                  <c:v>555</c:v>
                </c:pt>
                <c:pt idx="94">
                  <c:v>326</c:v>
                </c:pt>
                <c:pt idx="95">
                  <c:v>331</c:v>
                </c:pt>
                <c:pt idx="96">
                  <c:v>2257</c:v>
                </c:pt>
                <c:pt idx="97">
                  <c:v>585</c:v>
                </c:pt>
                <c:pt idx="98">
                  <c:v>61</c:v>
                </c:pt>
                <c:pt idx="99">
                  <c:v>470</c:v>
                </c:pt>
                <c:pt idx="100">
                  <c:v>189</c:v>
                </c:pt>
                <c:pt idx="101">
                  <c:v>512</c:v>
                </c:pt>
                <c:pt idx="102">
                  <c:v>128</c:v>
                </c:pt>
                <c:pt idx="103">
                  <c:v>1641</c:v>
                </c:pt>
                <c:pt idx="104">
                  <c:v>55</c:v>
                </c:pt>
                <c:pt idx="105">
                  <c:v>976</c:v>
                </c:pt>
                <c:pt idx="106">
                  <c:v>1673</c:v>
                </c:pt>
                <c:pt idx="107">
                  <c:v>342</c:v>
                </c:pt>
                <c:pt idx="108">
                  <c:v>372</c:v>
                </c:pt>
                <c:pt idx="109">
                  <c:v>647</c:v>
                </c:pt>
                <c:pt idx="110">
                  <c:v>518</c:v>
                </c:pt>
                <c:pt idx="111">
                  <c:v>226</c:v>
                </c:pt>
                <c:pt idx="112">
                  <c:v>244</c:v>
                </c:pt>
                <c:pt idx="113">
                  <c:v>561</c:v>
                </c:pt>
                <c:pt idx="114">
                  <c:v>2696</c:v>
                </c:pt>
                <c:pt idx="115">
                  <c:v>573</c:v>
                </c:pt>
                <c:pt idx="116">
                  <c:v>2501</c:v>
                </c:pt>
                <c:pt idx="117">
                  <c:v>2471</c:v>
                </c:pt>
                <c:pt idx="118">
                  <c:v>4058</c:v>
                </c:pt>
                <c:pt idx="119">
                  <c:v>2540</c:v>
                </c:pt>
                <c:pt idx="120">
                  <c:v>3019</c:v>
                </c:pt>
                <c:pt idx="121">
                  <c:v>1914</c:v>
                </c:pt>
                <c:pt idx="122">
                  <c:v>700</c:v>
                </c:pt>
                <c:pt idx="123">
                  <c:v>390</c:v>
                </c:pt>
                <c:pt idx="124">
                  <c:v>104</c:v>
                </c:pt>
                <c:pt idx="125">
                  <c:v>55</c:v>
                </c:pt>
                <c:pt idx="126">
                  <c:v>79</c:v>
                </c:pt>
                <c:pt idx="127">
                  <c:v>989</c:v>
                </c:pt>
                <c:pt idx="128">
                  <c:v>2929</c:v>
                </c:pt>
                <c:pt idx="129">
                  <c:v>2445</c:v>
                </c:pt>
                <c:pt idx="130">
                  <c:v>4424</c:v>
                </c:pt>
                <c:pt idx="131">
                  <c:v>4866</c:v>
                </c:pt>
                <c:pt idx="132">
                  <c:v>2055</c:v>
                </c:pt>
                <c:pt idx="133">
                  <c:v>348</c:v>
                </c:pt>
                <c:pt idx="134">
                  <c:v>310</c:v>
                </c:pt>
                <c:pt idx="135">
                  <c:v>779</c:v>
                </c:pt>
                <c:pt idx="136">
                  <c:v>427</c:v>
                </c:pt>
                <c:pt idx="137">
                  <c:v>286.7</c:v>
                </c:pt>
                <c:pt idx="138">
                  <c:v>994</c:v>
                </c:pt>
                <c:pt idx="139">
                  <c:v>494</c:v>
                </c:pt>
                <c:pt idx="140">
                  <c:v>1403</c:v>
                </c:pt>
                <c:pt idx="141">
                  <c:v>848</c:v>
                </c:pt>
                <c:pt idx="142">
                  <c:v>55</c:v>
                </c:pt>
                <c:pt idx="143">
                  <c:v>616</c:v>
                </c:pt>
                <c:pt idx="144">
                  <c:v>757</c:v>
                </c:pt>
                <c:pt idx="145">
                  <c:v>317</c:v>
                </c:pt>
                <c:pt idx="146">
                  <c:v>122</c:v>
                </c:pt>
                <c:pt idx="147">
                  <c:v>6832</c:v>
                </c:pt>
                <c:pt idx="148">
                  <c:v>1525</c:v>
                </c:pt>
              </c:numCache>
            </c:numRef>
          </c:yVal>
          <c:smooth val="0"/>
          <c:extLst>
            <c:ext xmlns:c16="http://schemas.microsoft.com/office/drawing/2014/chart" uri="{C3380CC4-5D6E-409C-BE32-E72D297353CC}">
              <c16:uniqueId val="{00000001-9B04-4E5A-B1ED-22DFC199FF36}"/>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CO3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Mn vs Si</a:t>
            </a:r>
          </a:p>
        </c:rich>
      </c:tx>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data'!$AT$158:$AT$234</c:f>
              <c:numCache>
                <c:formatCode>General</c:formatCode>
                <c:ptCount val="77"/>
                <c:pt idx="24">
                  <c:v>5.0000000000000001E-3</c:v>
                </c:pt>
                <c:pt idx="25">
                  <c:v>2.1999999999999999E-2</c:v>
                </c:pt>
                <c:pt idx="26">
                  <c:v>0</c:v>
                </c:pt>
                <c:pt idx="27">
                  <c:v>0</c:v>
                </c:pt>
                <c:pt idx="28">
                  <c:v>0.23799999999999999</c:v>
                </c:pt>
                <c:pt idx="29">
                  <c:v>2.1999999999999999E-2</c:v>
                </c:pt>
                <c:pt idx="30">
                  <c:v>0.221</c:v>
                </c:pt>
                <c:pt idx="31">
                  <c:v>8.5999999999999993E-2</c:v>
                </c:pt>
                <c:pt idx="32">
                  <c:v>5.0999999999999997E-2</c:v>
                </c:pt>
                <c:pt idx="33">
                  <c:v>0</c:v>
                </c:pt>
                <c:pt idx="34">
                  <c:v>7.9000000000000001E-2</c:v>
                </c:pt>
                <c:pt idx="35">
                  <c:v>1.7000000000000001E-2</c:v>
                </c:pt>
                <c:pt idx="36">
                  <c:v>3.0000000000000001E-3</c:v>
                </c:pt>
              </c:numCache>
            </c:numRef>
          </c:xVal>
          <c:yVal>
            <c:numRef>
              <c:f>'Well and spring data'!$AM$158:$AM$234</c:f>
              <c:numCache>
                <c:formatCode>General</c:formatCode>
                <c:ptCount val="77"/>
                <c:pt idx="0">
                  <c:v>7.845600000000001</c:v>
                </c:pt>
                <c:pt idx="1">
                  <c:v>7.9390000000000001</c:v>
                </c:pt>
                <c:pt idx="2">
                  <c:v>41.096000000000004</c:v>
                </c:pt>
                <c:pt idx="3">
                  <c:v>1.401</c:v>
                </c:pt>
                <c:pt idx="4">
                  <c:v>25.218</c:v>
                </c:pt>
                <c:pt idx="5">
                  <c:v>18.213000000000001</c:v>
                </c:pt>
                <c:pt idx="6">
                  <c:v>10.274000000000001</c:v>
                </c:pt>
                <c:pt idx="7">
                  <c:v>11.675000000000001</c:v>
                </c:pt>
                <c:pt idx="8">
                  <c:v>11.675000000000001</c:v>
                </c:pt>
                <c:pt idx="9">
                  <c:v>30.355</c:v>
                </c:pt>
                <c:pt idx="10">
                  <c:v>28.020000000000003</c:v>
                </c:pt>
                <c:pt idx="11">
                  <c:v>37.827000000000005</c:v>
                </c:pt>
                <c:pt idx="12">
                  <c:v>19.147000000000002</c:v>
                </c:pt>
                <c:pt idx="13">
                  <c:v>19.614000000000001</c:v>
                </c:pt>
                <c:pt idx="14">
                  <c:v>28.627099999999999</c:v>
                </c:pt>
                <c:pt idx="15">
                  <c:v>43.431000000000004</c:v>
                </c:pt>
                <c:pt idx="16">
                  <c:v>81.725000000000009</c:v>
                </c:pt>
                <c:pt idx="17">
                  <c:v>70.51700000000001</c:v>
                </c:pt>
                <c:pt idx="18">
                  <c:v>57.441000000000003</c:v>
                </c:pt>
                <c:pt idx="19">
                  <c:v>113.01400000000001</c:v>
                </c:pt>
                <c:pt idx="20">
                  <c:v>38.294000000000004</c:v>
                </c:pt>
                <c:pt idx="21">
                  <c:v>56.040000000000006</c:v>
                </c:pt>
                <c:pt idx="22">
                  <c:v>92.466000000000008</c:v>
                </c:pt>
                <c:pt idx="23">
                  <c:v>63.512</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0"/>
          <c:extLst>
            <c:ext xmlns:c16="http://schemas.microsoft.com/office/drawing/2014/chart" uri="{C3380CC4-5D6E-409C-BE32-E72D297353CC}">
              <c16:uniqueId val="{00000000-22AB-4775-8550-FED75CE7DE97}"/>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data'!$AT$7:$AT$155</c:f>
              <c:numCache>
                <c:formatCode>General</c:formatCode>
                <c:ptCount val="149"/>
                <c:pt idx="16">
                  <c:v>6.0000000000000001E-3</c:v>
                </c:pt>
                <c:pt idx="17">
                  <c:v>0.14399999999999999</c:v>
                </c:pt>
                <c:pt idx="18">
                  <c:v>7.1999999999999995E-2</c:v>
                </c:pt>
                <c:pt idx="19">
                  <c:v>0.182</c:v>
                </c:pt>
                <c:pt idx="20">
                  <c:v>2E-3</c:v>
                </c:pt>
                <c:pt idx="21">
                  <c:v>0</c:v>
                </c:pt>
                <c:pt idx="22">
                  <c:v>1.0999999999999999E-2</c:v>
                </c:pt>
                <c:pt idx="23">
                  <c:v>1.0999999999999999E-2</c:v>
                </c:pt>
                <c:pt idx="24">
                  <c:v>7.0000000000000001E-3</c:v>
                </c:pt>
                <c:pt idx="25">
                  <c:v>0.30199999999999999</c:v>
                </c:pt>
                <c:pt idx="26">
                  <c:v>1E-3</c:v>
                </c:pt>
                <c:pt idx="27">
                  <c:v>1.2130000000000001</c:v>
                </c:pt>
                <c:pt idx="28">
                  <c:v>0.26300000000000001</c:v>
                </c:pt>
                <c:pt idx="29">
                  <c:v>6.0000000000000001E-3</c:v>
                </c:pt>
                <c:pt idx="30">
                  <c:v>1E-3</c:v>
                </c:pt>
                <c:pt idx="31">
                  <c:v>0.02</c:v>
                </c:pt>
                <c:pt idx="32">
                  <c:v>0</c:v>
                </c:pt>
                <c:pt idx="33">
                  <c:v>1E-3</c:v>
                </c:pt>
                <c:pt idx="34">
                  <c:v>1E-3</c:v>
                </c:pt>
                <c:pt idx="35">
                  <c:v>3.0000000000000001E-3</c:v>
                </c:pt>
                <c:pt idx="36">
                  <c:v>1E-3</c:v>
                </c:pt>
                <c:pt idx="37">
                  <c:v>6.0000000000000001E-3</c:v>
                </c:pt>
                <c:pt idx="38">
                  <c:v>5.0000000000000001E-3</c:v>
                </c:pt>
                <c:pt idx="39">
                  <c:v>2.9000000000000001E-2</c:v>
                </c:pt>
                <c:pt idx="40">
                  <c:v>5.0000000000000001E-3</c:v>
                </c:pt>
                <c:pt idx="41">
                  <c:v>5.2999999999999999E-2</c:v>
                </c:pt>
                <c:pt idx="42">
                  <c:v>5.0000000000000001E-3</c:v>
                </c:pt>
                <c:pt idx="43">
                  <c:v>0.14000000000000001</c:v>
                </c:pt>
                <c:pt idx="44">
                  <c:v>1.4999999999999999E-2</c:v>
                </c:pt>
                <c:pt idx="45">
                  <c:v>8.0000000000000002E-3</c:v>
                </c:pt>
                <c:pt idx="46">
                  <c:v>1.5469999999999999</c:v>
                </c:pt>
                <c:pt idx="47">
                  <c:v>0.20300000000000001</c:v>
                </c:pt>
                <c:pt idx="48">
                  <c:v>1E-3</c:v>
                </c:pt>
                <c:pt idx="49">
                  <c:v>0</c:v>
                </c:pt>
                <c:pt idx="50">
                  <c:v>0</c:v>
                </c:pt>
                <c:pt idx="51">
                  <c:v>0</c:v>
                </c:pt>
                <c:pt idx="52">
                  <c:v>0</c:v>
                </c:pt>
                <c:pt idx="53">
                  <c:v>0</c:v>
                </c:pt>
                <c:pt idx="54">
                  <c:v>0</c:v>
                </c:pt>
                <c:pt idx="55">
                  <c:v>0.121</c:v>
                </c:pt>
                <c:pt idx="56">
                  <c:v>1E-3</c:v>
                </c:pt>
                <c:pt idx="57">
                  <c:v>2.8000000000000001E-2</c:v>
                </c:pt>
                <c:pt idx="58">
                  <c:v>6.0000000000000001E-3</c:v>
                </c:pt>
                <c:pt idx="59">
                  <c:v>9.2999999999999999E-2</c:v>
                </c:pt>
                <c:pt idx="60">
                  <c:v>1.617</c:v>
                </c:pt>
                <c:pt idx="61">
                  <c:v>4.0000000000000001E-3</c:v>
                </c:pt>
                <c:pt idx="62">
                  <c:v>1E-3</c:v>
                </c:pt>
                <c:pt idx="63">
                  <c:v>0.13100000000000001</c:v>
                </c:pt>
                <c:pt idx="64">
                  <c:v>1E-3</c:v>
                </c:pt>
                <c:pt idx="65">
                  <c:v>1E-3</c:v>
                </c:pt>
                <c:pt idx="66">
                  <c:v>6.0000000000000001E-3</c:v>
                </c:pt>
                <c:pt idx="67">
                  <c:v>2.4E-2</c:v>
                </c:pt>
                <c:pt idx="68">
                  <c:v>3.2000000000000001E-2</c:v>
                </c:pt>
                <c:pt idx="69">
                  <c:v>0.12</c:v>
                </c:pt>
                <c:pt idx="70">
                  <c:v>0.219</c:v>
                </c:pt>
                <c:pt idx="71">
                  <c:v>8.9999999999999993E-3</c:v>
                </c:pt>
                <c:pt idx="72">
                  <c:v>0.01</c:v>
                </c:pt>
                <c:pt idx="73">
                  <c:v>0.91500000000000004</c:v>
                </c:pt>
                <c:pt idx="74">
                  <c:v>2.54</c:v>
                </c:pt>
                <c:pt idx="75">
                  <c:v>1.04</c:v>
                </c:pt>
                <c:pt idx="76">
                  <c:v>0.311</c:v>
                </c:pt>
                <c:pt idx="77">
                  <c:v>1.0780000000000001</c:v>
                </c:pt>
                <c:pt idx="78">
                  <c:v>0.78800000000000003</c:v>
                </c:pt>
                <c:pt idx="79">
                  <c:v>0.249</c:v>
                </c:pt>
                <c:pt idx="80">
                  <c:v>0.73799999999999999</c:v>
                </c:pt>
                <c:pt idx="81">
                  <c:v>1.7809999999999999</c:v>
                </c:pt>
                <c:pt idx="82">
                  <c:v>0.70499999999999996</c:v>
                </c:pt>
                <c:pt idx="83">
                  <c:v>0.27500000000000002</c:v>
                </c:pt>
                <c:pt idx="84">
                  <c:v>1.099</c:v>
                </c:pt>
                <c:pt idx="85">
                  <c:v>5.5E-2</c:v>
                </c:pt>
                <c:pt idx="86">
                  <c:v>8.0000000000000002E-3</c:v>
                </c:pt>
                <c:pt idx="87">
                  <c:v>6.0000000000000001E-3</c:v>
                </c:pt>
                <c:pt idx="88">
                  <c:v>2.5999999999999999E-2</c:v>
                </c:pt>
                <c:pt idx="89">
                  <c:v>7.0000000000000001E-3</c:v>
                </c:pt>
                <c:pt idx="90">
                  <c:v>1.1930000000000001</c:v>
                </c:pt>
                <c:pt idx="91">
                  <c:v>8.0000000000000002E-3</c:v>
                </c:pt>
                <c:pt idx="92">
                  <c:v>5.0999999999999997E-2</c:v>
                </c:pt>
                <c:pt idx="93">
                  <c:v>0.03</c:v>
                </c:pt>
                <c:pt idx="94">
                  <c:v>4.0000000000000001E-3</c:v>
                </c:pt>
                <c:pt idx="95">
                  <c:v>5.7000000000000002E-2</c:v>
                </c:pt>
                <c:pt idx="128">
                  <c:v>4.3999999999999997E-2</c:v>
                </c:pt>
                <c:pt idx="129">
                  <c:v>0.217</c:v>
                </c:pt>
                <c:pt idx="130">
                  <c:v>1.202</c:v>
                </c:pt>
                <c:pt idx="131">
                  <c:v>1.2529999999999999</c:v>
                </c:pt>
                <c:pt idx="132">
                  <c:v>2.3E-2</c:v>
                </c:pt>
                <c:pt idx="133">
                  <c:v>2.5999999999999999E-2</c:v>
                </c:pt>
                <c:pt idx="134">
                  <c:v>5.7000000000000002E-2</c:v>
                </c:pt>
              </c:numCache>
            </c:numRef>
          </c:xVal>
          <c:yVal>
            <c:numRef>
              <c:f>'Well and spring data'!$AM$7:$AM$155</c:f>
              <c:numCache>
                <c:formatCode>General</c:formatCode>
                <c:ptCount val="149"/>
                <c:pt idx="0">
                  <c:v>20.081</c:v>
                </c:pt>
                <c:pt idx="1">
                  <c:v>13.076000000000001</c:v>
                </c:pt>
                <c:pt idx="2">
                  <c:v>15.411000000000001</c:v>
                </c:pt>
                <c:pt idx="3">
                  <c:v>48.101000000000006</c:v>
                </c:pt>
                <c:pt idx="4">
                  <c:v>78.923000000000002</c:v>
                </c:pt>
                <c:pt idx="5">
                  <c:v>50.903000000000006</c:v>
                </c:pt>
                <c:pt idx="6">
                  <c:v>77.055000000000007</c:v>
                </c:pt>
                <c:pt idx="7">
                  <c:v>26.152000000000001</c:v>
                </c:pt>
                <c:pt idx="8">
                  <c:v>13.076000000000001</c:v>
                </c:pt>
                <c:pt idx="9">
                  <c:v>33.157000000000004</c:v>
                </c:pt>
                <c:pt idx="10">
                  <c:v>48.101000000000006</c:v>
                </c:pt>
                <c:pt idx="11">
                  <c:v>133.56200000000001</c:v>
                </c:pt>
                <c:pt idx="12">
                  <c:v>88.73</c:v>
                </c:pt>
                <c:pt idx="13">
                  <c:v>35.959000000000003</c:v>
                </c:pt>
                <c:pt idx="14">
                  <c:v>34.137700000000002</c:v>
                </c:pt>
                <c:pt idx="15">
                  <c:v>194.27200000000002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177.46</c:v>
                </c:pt>
                <c:pt idx="97">
                  <c:v>72.852000000000004</c:v>
                </c:pt>
                <c:pt idx="98">
                  <c:v>23.817</c:v>
                </c:pt>
                <c:pt idx="99">
                  <c:v>14.944000000000001</c:v>
                </c:pt>
                <c:pt idx="100">
                  <c:v>14.944000000000001</c:v>
                </c:pt>
                <c:pt idx="101">
                  <c:v>28.954000000000001</c:v>
                </c:pt>
                <c:pt idx="102">
                  <c:v>45.766000000000005</c:v>
                </c:pt>
                <c:pt idx="103">
                  <c:v>69.116</c:v>
                </c:pt>
                <c:pt idx="104">
                  <c:v>57.441000000000003</c:v>
                </c:pt>
                <c:pt idx="105">
                  <c:v>14.010000000000002</c:v>
                </c:pt>
                <c:pt idx="106">
                  <c:v>19.614000000000001</c:v>
                </c:pt>
                <c:pt idx="107">
                  <c:v>15.411000000000001</c:v>
                </c:pt>
                <c:pt idx="108">
                  <c:v>1.401</c:v>
                </c:pt>
                <c:pt idx="109">
                  <c:v>44.832000000000001</c:v>
                </c:pt>
                <c:pt idx="110">
                  <c:v>0.65380000000000005</c:v>
                </c:pt>
                <c:pt idx="111">
                  <c:v>11.208</c:v>
                </c:pt>
                <c:pt idx="112">
                  <c:v>13.076000000000001</c:v>
                </c:pt>
                <c:pt idx="113">
                  <c:v>46.7</c:v>
                </c:pt>
                <c:pt idx="114">
                  <c:v>22.416</c:v>
                </c:pt>
                <c:pt idx="115">
                  <c:v>29.888000000000002</c:v>
                </c:pt>
                <c:pt idx="116">
                  <c:v>28.487000000000002</c:v>
                </c:pt>
                <c:pt idx="117">
                  <c:v>16.812000000000001</c:v>
                </c:pt>
                <c:pt idx="118">
                  <c:v>29.888000000000002</c:v>
                </c:pt>
                <c:pt idx="119">
                  <c:v>46.7</c:v>
                </c:pt>
                <c:pt idx="120">
                  <c:v>112.08000000000001</c:v>
                </c:pt>
                <c:pt idx="121">
                  <c:v>33.157000000000004</c:v>
                </c:pt>
                <c:pt idx="122">
                  <c:v>26.152000000000001</c:v>
                </c:pt>
                <c:pt idx="123">
                  <c:v>16.812000000000001</c:v>
                </c:pt>
                <c:pt idx="124">
                  <c:v>7.0050000000000008</c:v>
                </c:pt>
                <c:pt idx="125">
                  <c:v>20.081</c:v>
                </c:pt>
                <c:pt idx="126">
                  <c:v>17.9328</c:v>
                </c:pt>
                <c:pt idx="127">
                  <c:v>54.639000000000003</c:v>
                </c:pt>
                <c:pt idx="128">
                  <c:v>0</c:v>
                </c:pt>
                <c:pt idx="129">
                  <c:v>0</c:v>
                </c:pt>
                <c:pt idx="130">
                  <c:v>0</c:v>
                </c:pt>
                <c:pt idx="131">
                  <c:v>0</c:v>
                </c:pt>
                <c:pt idx="132">
                  <c:v>0</c:v>
                </c:pt>
                <c:pt idx="133">
                  <c:v>0</c:v>
                </c:pt>
                <c:pt idx="134">
                  <c:v>0</c:v>
                </c:pt>
                <c:pt idx="135">
                  <c:v>55.106000000000002</c:v>
                </c:pt>
                <c:pt idx="136">
                  <c:v>40.629000000000005</c:v>
                </c:pt>
                <c:pt idx="137">
                  <c:v>31.615900000000003</c:v>
                </c:pt>
                <c:pt idx="138">
                  <c:v>0.93400000000000005</c:v>
                </c:pt>
                <c:pt idx="139">
                  <c:v>10.0405</c:v>
                </c:pt>
                <c:pt idx="140">
                  <c:v>7.0983999999999998</c:v>
                </c:pt>
                <c:pt idx="141">
                  <c:v>14.010000000000002</c:v>
                </c:pt>
                <c:pt idx="142">
                  <c:v>14.010000000000002</c:v>
                </c:pt>
                <c:pt idx="143">
                  <c:v>48.568000000000005</c:v>
                </c:pt>
                <c:pt idx="144">
                  <c:v>18.213000000000001</c:v>
                </c:pt>
                <c:pt idx="145">
                  <c:v>24.284000000000002</c:v>
                </c:pt>
                <c:pt idx="146">
                  <c:v>7.0050000000000008</c:v>
                </c:pt>
                <c:pt idx="147">
                  <c:v>20.548000000000002</c:v>
                </c:pt>
                <c:pt idx="148">
                  <c:v>29.888000000000002</c:v>
                </c:pt>
              </c:numCache>
            </c:numRef>
          </c:yVal>
          <c:smooth val="0"/>
          <c:extLst>
            <c:ext xmlns:c16="http://schemas.microsoft.com/office/drawing/2014/chart" uri="{C3380CC4-5D6E-409C-BE32-E72D297353CC}">
              <c16:uniqueId val="{00000001-22AB-4775-8550-FED75CE7DE97}"/>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Si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Zn</a:t>
            </a:r>
            <a:r>
              <a:rPr lang="nl-NL" baseline="0"/>
              <a:t> vs SO4</a:t>
            </a:r>
            <a:endParaRPr lang="nl-NL"/>
          </a:p>
        </c:rich>
      </c:tx>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data'!$BA$158:$BA$234</c:f>
              <c:numCache>
                <c:formatCode>General</c:formatCode>
                <c:ptCount val="77"/>
                <c:pt idx="24">
                  <c:v>8.0000000000000002E-3</c:v>
                </c:pt>
                <c:pt idx="25">
                  <c:v>8.9999999999999993E-3</c:v>
                </c:pt>
                <c:pt idx="26">
                  <c:v>0</c:v>
                </c:pt>
                <c:pt idx="27">
                  <c:v>0</c:v>
                </c:pt>
                <c:pt idx="28">
                  <c:v>0</c:v>
                </c:pt>
                <c:pt idx="29">
                  <c:v>3.5999999999999997E-2</c:v>
                </c:pt>
                <c:pt idx="30">
                  <c:v>1.7999999999999999E-2</c:v>
                </c:pt>
                <c:pt idx="31">
                  <c:v>4.1000000000000002E-2</c:v>
                </c:pt>
                <c:pt idx="32">
                  <c:v>1E-3</c:v>
                </c:pt>
                <c:pt idx="33">
                  <c:v>0</c:v>
                </c:pt>
                <c:pt idx="34">
                  <c:v>2.4E-2</c:v>
                </c:pt>
                <c:pt idx="35">
                  <c:v>1.4999999999999999E-2</c:v>
                </c:pt>
                <c:pt idx="36">
                  <c:v>9.5000000000000001E-2</c:v>
                </c:pt>
              </c:numCache>
            </c:numRef>
          </c:xVal>
          <c:yVal>
            <c:numRef>
              <c:f>'Well and spring data'!$AI$158:$AI$234</c:f>
              <c:numCache>
                <c:formatCode>General</c:formatCode>
                <c:ptCount val="77"/>
                <c:pt idx="0">
                  <c:v>483</c:v>
                </c:pt>
                <c:pt idx="1">
                  <c:v>394</c:v>
                </c:pt>
                <c:pt idx="2">
                  <c:v>18</c:v>
                </c:pt>
                <c:pt idx="3">
                  <c:v>3.9</c:v>
                </c:pt>
                <c:pt idx="4">
                  <c:v>10</c:v>
                </c:pt>
                <c:pt idx="5">
                  <c:v>2300</c:v>
                </c:pt>
                <c:pt idx="6">
                  <c:v>482</c:v>
                </c:pt>
                <c:pt idx="7">
                  <c:v>23</c:v>
                </c:pt>
                <c:pt idx="8">
                  <c:v>21</c:v>
                </c:pt>
                <c:pt idx="9">
                  <c:v>190</c:v>
                </c:pt>
                <c:pt idx="10">
                  <c:v>64</c:v>
                </c:pt>
                <c:pt idx="11">
                  <c:v>432</c:v>
                </c:pt>
                <c:pt idx="12">
                  <c:v>91.35</c:v>
                </c:pt>
                <c:pt idx="13">
                  <c:v>607</c:v>
                </c:pt>
                <c:pt idx="14">
                  <c:v>473.6</c:v>
                </c:pt>
                <c:pt idx="15">
                  <c:v>375</c:v>
                </c:pt>
                <c:pt idx="16">
                  <c:v>705</c:v>
                </c:pt>
                <c:pt idx="17">
                  <c:v>376</c:v>
                </c:pt>
                <c:pt idx="18">
                  <c:v>344</c:v>
                </c:pt>
                <c:pt idx="19">
                  <c:v>75</c:v>
                </c:pt>
                <c:pt idx="20">
                  <c:v>135</c:v>
                </c:pt>
                <c:pt idx="21">
                  <c:v>1230</c:v>
                </c:pt>
                <c:pt idx="22">
                  <c:v>1030</c:v>
                </c:pt>
                <c:pt idx="23">
                  <c:v>1351</c:v>
                </c:pt>
                <c:pt idx="24">
                  <c:v>35.799999999999997</c:v>
                </c:pt>
                <c:pt idx="25">
                  <c:v>12.3</c:v>
                </c:pt>
                <c:pt idx="26">
                  <c:v>55.4</c:v>
                </c:pt>
                <c:pt idx="27">
                  <c:v>99.2</c:v>
                </c:pt>
                <c:pt idx="28">
                  <c:v>112.4</c:v>
                </c:pt>
                <c:pt idx="29">
                  <c:v>16.5</c:v>
                </c:pt>
                <c:pt idx="30">
                  <c:v>159</c:v>
                </c:pt>
                <c:pt idx="31">
                  <c:v>114</c:v>
                </c:pt>
                <c:pt idx="32">
                  <c:v>117</c:v>
                </c:pt>
                <c:pt idx="33">
                  <c:v>21</c:v>
                </c:pt>
                <c:pt idx="34">
                  <c:v>129</c:v>
                </c:pt>
                <c:pt idx="35">
                  <c:v>27</c:v>
                </c:pt>
                <c:pt idx="36">
                  <c:v>31.3</c:v>
                </c:pt>
                <c:pt idx="37">
                  <c:v>128</c:v>
                </c:pt>
                <c:pt idx="38">
                  <c:v>34</c:v>
                </c:pt>
                <c:pt idx="39">
                  <c:v>306</c:v>
                </c:pt>
                <c:pt idx="40">
                  <c:v>419</c:v>
                </c:pt>
                <c:pt idx="41">
                  <c:v>512</c:v>
                </c:pt>
                <c:pt idx="42">
                  <c:v>42</c:v>
                </c:pt>
                <c:pt idx="43">
                  <c:v>98</c:v>
                </c:pt>
                <c:pt idx="44">
                  <c:v>144</c:v>
                </c:pt>
                <c:pt idx="45">
                  <c:v>367</c:v>
                </c:pt>
                <c:pt idx="46">
                  <c:v>291</c:v>
                </c:pt>
                <c:pt idx="47">
                  <c:v>116</c:v>
                </c:pt>
                <c:pt idx="48">
                  <c:v>60</c:v>
                </c:pt>
                <c:pt idx="49">
                  <c:v>40</c:v>
                </c:pt>
                <c:pt idx="50">
                  <c:v>55</c:v>
                </c:pt>
                <c:pt idx="51">
                  <c:v>170</c:v>
                </c:pt>
                <c:pt idx="52">
                  <c:v>48</c:v>
                </c:pt>
                <c:pt idx="53">
                  <c:v>772</c:v>
                </c:pt>
                <c:pt idx="54">
                  <c:v>127</c:v>
                </c:pt>
                <c:pt idx="55">
                  <c:v>77</c:v>
                </c:pt>
                <c:pt idx="56">
                  <c:v>251</c:v>
                </c:pt>
                <c:pt idx="57">
                  <c:v>1374</c:v>
                </c:pt>
                <c:pt idx="58">
                  <c:v>35</c:v>
                </c:pt>
                <c:pt idx="59">
                  <c:v>1100</c:v>
                </c:pt>
                <c:pt idx="60">
                  <c:v>32</c:v>
                </c:pt>
                <c:pt idx="61">
                  <c:v>253</c:v>
                </c:pt>
                <c:pt idx="62">
                  <c:v>143.6</c:v>
                </c:pt>
                <c:pt idx="63">
                  <c:v>9.5</c:v>
                </c:pt>
                <c:pt idx="64">
                  <c:v>27</c:v>
                </c:pt>
                <c:pt idx="65">
                  <c:v>151</c:v>
                </c:pt>
                <c:pt idx="66">
                  <c:v>209</c:v>
                </c:pt>
                <c:pt idx="67">
                  <c:v>818</c:v>
                </c:pt>
                <c:pt idx="68">
                  <c:v>620</c:v>
                </c:pt>
                <c:pt idx="69">
                  <c:v>558</c:v>
                </c:pt>
                <c:pt idx="70">
                  <c:v>926</c:v>
                </c:pt>
                <c:pt idx="71">
                  <c:v>250</c:v>
                </c:pt>
                <c:pt idx="72">
                  <c:v>446</c:v>
                </c:pt>
                <c:pt idx="73">
                  <c:v>540</c:v>
                </c:pt>
                <c:pt idx="74">
                  <c:v>48</c:v>
                </c:pt>
                <c:pt idx="75">
                  <c:v>68</c:v>
                </c:pt>
                <c:pt idx="76">
                  <c:v>359</c:v>
                </c:pt>
              </c:numCache>
            </c:numRef>
          </c:yVal>
          <c:smooth val="0"/>
          <c:extLst>
            <c:ext xmlns:c16="http://schemas.microsoft.com/office/drawing/2014/chart" uri="{C3380CC4-5D6E-409C-BE32-E72D297353CC}">
              <c16:uniqueId val="{00000000-71AC-4082-AE1F-04A0D014DFFE}"/>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data'!$BA$7:$BA$155</c:f>
              <c:numCache>
                <c:formatCode>General</c:formatCode>
                <c:ptCount val="149"/>
                <c:pt idx="16">
                  <c:v>4.0000000000000001E-3</c:v>
                </c:pt>
                <c:pt idx="17">
                  <c:v>1.2999999999999999E-2</c:v>
                </c:pt>
                <c:pt idx="18">
                  <c:v>3.0000000000000001E-3</c:v>
                </c:pt>
                <c:pt idx="19">
                  <c:v>3.0000000000000001E-3</c:v>
                </c:pt>
                <c:pt idx="20">
                  <c:v>6.0000000000000001E-3</c:v>
                </c:pt>
                <c:pt idx="21">
                  <c:v>0</c:v>
                </c:pt>
                <c:pt idx="22">
                  <c:v>1.9E-2</c:v>
                </c:pt>
                <c:pt idx="23">
                  <c:v>3.0000000000000001E-3</c:v>
                </c:pt>
                <c:pt idx="24">
                  <c:v>6.0000000000000001E-3</c:v>
                </c:pt>
                <c:pt idx="25">
                  <c:v>0</c:v>
                </c:pt>
                <c:pt idx="26">
                  <c:v>3.0000000000000001E-3</c:v>
                </c:pt>
                <c:pt idx="27">
                  <c:v>4.0000000000000001E-3</c:v>
                </c:pt>
                <c:pt idx="28">
                  <c:v>1E-3</c:v>
                </c:pt>
                <c:pt idx="29">
                  <c:v>6.0999999999999999E-2</c:v>
                </c:pt>
                <c:pt idx="30">
                  <c:v>4.0000000000000001E-3</c:v>
                </c:pt>
                <c:pt idx="31">
                  <c:v>4.8000000000000001E-2</c:v>
                </c:pt>
                <c:pt idx="32">
                  <c:v>0</c:v>
                </c:pt>
                <c:pt idx="33">
                  <c:v>2E-3</c:v>
                </c:pt>
                <c:pt idx="34">
                  <c:v>1E-3</c:v>
                </c:pt>
                <c:pt idx="35">
                  <c:v>0</c:v>
                </c:pt>
                <c:pt idx="36">
                  <c:v>0</c:v>
                </c:pt>
                <c:pt idx="37">
                  <c:v>0.01</c:v>
                </c:pt>
                <c:pt idx="38">
                  <c:v>4.0000000000000001E-3</c:v>
                </c:pt>
                <c:pt idx="39">
                  <c:v>4.0000000000000001E-3</c:v>
                </c:pt>
                <c:pt idx="40">
                  <c:v>1.7999999999999999E-2</c:v>
                </c:pt>
                <c:pt idx="41">
                  <c:v>5.0000000000000001E-3</c:v>
                </c:pt>
                <c:pt idx="42">
                  <c:v>6.0000000000000001E-3</c:v>
                </c:pt>
                <c:pt idx="43">
                  <c:v>2.7E-2</c:v>
                </c:pt>
                <c:pt idx="44">
                  <c:v>6.0000000000000001E-3</c:v>
                </c:pt>
                <c:pt idx="45">
                  <c:v>1.0999999999999999E-2</c:v>
                </c:pt>
                <c:pt idx="46">
                  <c:v>2.3E-2</c:v>
                </c:pt>
                <c:pt idx="47">
                  <c:v>1.9910000000000001</c:v>
                </c:pt>
                <c:pt idx="48">
                  <c:v>6.5000000000000002E-2</c:v>
                </c:pt>
                <c:pt idx="49">
                  <c:v>6.0000000000000001E-3</c:v>
                </c:pt>
                <c:pt idx="50">
                  <c:v>1E-3</c:v>
                </c:pt>
                <c:pt idx="51">
                  <c:v>2E-3</c:v>
                </c:pt>
                <c:pt idx="52">
                  <c:v>0</c:v>
                </c:pt>
                <c:pt idx="53">
                  <c:v>0</c:v>
                </c:pt>
                <c:pt idx="54">
                  <c:v>0</c:v>
                </c:pt>
                <c:pt idx="55">
                  <c:v>1.2999999999999999E-2</c:v>
                </c:pt>
                <c:pt idx="56">
                  <c:v>1E-3</c:v>
                </c:pt>
                <c:pt idx="57">
                  <c:v>6.0000000000000001E-3</c:v>
                </c:pt>
                <c:pt idx="58">
                  <c:v>1.2E-2</c:v>
                </c:pt>
                <c:pt idx="59">
                  <c:v>6.0000000000000001E-3</c:v>
                </c:pt>
                <c:pt idx="60">
                  <c:v>6.0000000000000001E-3</c:v>
                </c:pt>
                <c:pt idx="61">
                  <c:v>1E-3</c:v>
                </c:pt>
                <c:pt idx="62">
                  <c:v>1E-3</c:v>
                </c:pt>
                <c:pt idx="63">
                  <c:v>4.2000000000000003E-2</c:v>
                </c:pt>
                <c:pt idx="64">
                  <c:v>4.0000000000000001E-3</c:v>
                </c:pt>
                <c:pt idx="65">
                  <c:v>1E-3</c:v>
                </c:pt>
                <c:pt idx="66">
                  <c:v>0</c:v>
                </c:pt>
                <c:pt idx="67">
                  <c:v>8.9999999999999993E-3</c:v>
                </c:pt>
                <c:pt idx="68">
                  <c:v>0.17299999999999999</c:v>
                </c:pt>
                <c:pt idx="69">
                  <c:v>2.1000000000000001E-2</c:v>
                </c:pt>
                <c:pt idx="70">
                  <c:v>0.114</c:v>
                </c:pt>
                <c:pt idx="71">
                  <c:v>1.7000000000000001E-2</c:v>
                </c:pt>
                <c:pt idx="72">
                  <c:v>0.03</c:v>
                </c:pt>
                <c:pt idx="73">
                  <c:v>1.0999999999999999E-2</c:v>
                </c:pt>
                <c:pt idx="74">
                  <c:v>8.9999999999999993E-3</c:v>
                </c:pt>
                <c:pt idx="75">
                  <c:v>0</c:v>
                </c:pt>
                <c:pt idx="76">
                  <c:v>8.9999999999999993E-3</c:v>
                </c:pt>
                <c:pt idx="77">
                  <c:v>7.0000000000000001E-3</c:v>
                </c:pt>
                <c:pt idx="78">
                  <c:v>0</c:v>
                </c:pt>
                <c:pt idx="79">
                  <c:v>0.01</c:v>
                </c:pt>
                <c:pt idx="80">
                  <c:v>3.5999999999999997E-2</c:v>
                </c:pt>
                <c:pt idx="81">
                  <c:v>1.7999999999999999E-2</c:v>
                </c:pt>
                <c:pt idx="82">
                  <c:v>7.0000000000000001E-3</c:v>
                </c:pt>
                <c:pt idx="83">
                  <c:v>1.0999999999999999E-2</c:v>
                </c:pt>
                <c:pt idx="84">
                  <c:v>0.01</c:v>
                </c:pt>
                <c:pt idx="85">
                  <c:v>5.0000000000000001E-3</c:v>
                </c:pt>
                <c:pt idx="86">
                  <c:v>4.0000000000000001E-3</c:v>
                </c:pt>
                <c:pt idx="87">
                  <c:v>8.0000000000000002E-3</c:v>
                </c:pt>
                <c:pt idx="88">
                  <c:v>8.0000000000000002E-3</c:v>
                </c:pt>
                <c:pt idx="89">
                  <c:v>1.2E-2</c:v>
                </c:pt>
                <c:pt idx="90">
                  <c:v>2.1999999999999999E-2</c:v>
                </c:pt>
                <c:pt idx="91">
                  <c:v>1.4E-2</c:v>
                </c:pt>
                <c:pt idx="92">
                  <c:v>2.5000000000000001E-2</c:v>
                </c:pt>
                <c:pt idx="93">
                  <c:v>2.5000000000000001E-2</c:v>
                </c:pt>
                <c:pt idx="94">
                  <c:v>3.5999999999999997E-2</c:v>
                </c:pt>
                <c:pt idx="95">
                  <c:v>3.6999999999999998E-2</c:v>
                </c:pt>
                <c:pt idx="128">
                  <c:v>2.1000000000000001E-2</c:v>
                </c:pt>
                <c:pt idx="129">
                  <c:v>0.08</c:v>
                </c:pt>
                <c:pt idx="130">
                  <c:v>0</c:v>
                </c:pt>
                <c:pt idx="131">
                  <c:v>0</c:v>
                </c:pt>
                <c:pt idx="132">
                  <c:v>8.0000000000000002E-3</c:v>
                </c:pt>
                <c:pt idx="133">
                  <c:v>1.6E-2</c:v>
                </c:pt>
                <c:pt idx="134">
                  <c:v>8.3000000000000004E-2</c:v>
                </c:pt>
              </c:numCache>
            </c:numRef>
          </c:xVal>
          <c:yVal>
            <c:numRef>
              <c:f>'Well and spring data'!$AI$7:$AI$155</c:f>
              <c:numCache>
                <c:formatCode>General</c:formatCode>
                <c:ptCount val="149"/>
                <c:pt idx="0">
                  <c:v>447</c:v>
                </c:pt>
                <c:pt idx="1">
                  <c:v>95</c:v>
                </c:pt>
                <c:pt idx="2">
                  <c:v>106</c:v>
                </c:pt>
                <c:pt idx="3">
                  <c:v>21</c:v>
                </c:pt>
                <c:pt idx="4">
                  <c:v>5</c:v>
                </c:pt>
                <c:pt idx="5">
                  <c:v>0</c:v>
                </c:pt>
                <c:pt idx="6">
                  <c:v>758</c:v>
                </c:pt>
                <c:pt idx="7">
                  <c:v>300</c:v>
                </c:pt>
                <c:pt idx="8">
                  <c:v>82</c:v>
                </c:pt>
                <c:pt idx="9">
                  <c:v>986</c:v>
                </c:pt>
                <c:pt idx="10">
                  <c:v>496</c:v>
                </c:pt>
                <c:pt idx="11">
                  <c:v>133</c:v>
                </c:pt>
                <c:pt idx="12">
                  <c:v>1070</c:v>
                </c:pt>
                <c:pt idx="13">
                  <c:v>727</c:v>
                </c:pt>
                <c:pt idx="14">
                  <c:v>651</c:v>
                </c:pt>
                <c:pt idx="15">
                  <c:v>792</c:v>
                </c:pt>
                <c:pt idx="16">
                  <c:v>51</c:v>
                </c:pt>
                <c:pt idx="17">
                  <c:v>48</c:v>
                </c:pt>
                <c:pt idx="18">
                  <c:v>39</c:v>
                </c:pt>
                <c:pt idx="19">
                  <c:v>60</c:v>
                </c:pt>
                <c:pt idx="20">
                  <c:v>72</c:v>
                </c:pt>
                <c:pt idx="21">
                  <c:v>126</c:v>
                </c:pt>
                <c:pt idx="22">
                  <c:v>66</c:v>
                </c:pt>
                <c:pt idx="23">
                  <c:v>75</c:v>
                </c:pt>
                <c:pt idx="24">
                  <c:v>36</c:v>
                </c:pt>
                <c:pt idx="25">
                  <c:v>34</c:v>
                </c:pt>
                <c:pt idx="26">
                  <c:v>24.2</c:v>
                </c:pt>
                <c:pt idx="27">
                  <c:v>58.8</c:v>
                </c:pt>
                <c:pt idx="28">
                  <c:v>47.8</c:v>
                </c:pt>
                <c:pt idx="29">
                  <c:v>27.8</c:v>
                </c:pt>
                <c:pt idx="30">
                  <c:v>18</c:v>
                </c:pt>
                <c:pt idx="31">
                  <c:v>23.9</c:v>
                </c:pt>
                <c:pt idx="32">
                  <c:v>15.4</c:v>
                </c:pt>
                <c:pt idx="33">
                  <c:v>27.4</c:v>
                </c:pt>
                <c:pt idx="34">
                  <c:v>26</c:v>
                </c:pt>
                <c:pt idx="35">
                  <c:v>37.6</c:v>
                </c:pt>
                <c:pt idx="36">
                  <c:v>47.4</c:v>
                </c:pt>
                <c:pt idx="37">
                  <c:v>6</c:v>
                </c:pt>
                <c:pt idx="38">
                  <c:v>48.1</c:v>
                </c:pt>
                <c:pt idx="39">
                  <c:v>30</c:v>
                </c:pt>
                <c:pt idx="40">
                  <c:v>75</c:v>
                </c:pt>
                <c:pt idx="41">
                  <c:v>48</c:v>
                </c:pt>
                <c:pt idx="42">
                  <c:v>36</c:v>
                </c:pt>
                <c:pt idx="43">
                  <c:v>123</c:v>
                </c:pt>
                <c:pt idx="44">
                  <c:v>102</c:v>
                </c:pt>
                <c:pt idx="45">
                  <c:v>93</c:v>
                </c:pt>
                <c:pt idx="46">
                  <c:v>813</c:v>
                </c:pt>
                <c:pt idx="47">
                  <c:v>357</c:v>
                </c:pt>
                <c:pt idx="48">
                  <c:v>114</c:v>
                </c:pt>
                <c:pt idx="49">
                  <c:v>120</c:v>
                </c:pt>
                <c:pt idx="50">
                  <c:v>324</c:v>
                </c:pt>
                <c:pt idx="51">
                  <c:v>954</c:v>
                </c:pt>
                <c:pt idx="52">
                  <c:v>114</c:v>
                </c:pt>
                <c:pt idx="53">
                  <c:v>108</c:v>
                </c:pt>
                <c:pt idx="54">
                  <c:v>81</c:v>
                </c:pt>
                <c:pt idx="55">
                  <c:v>120</c:v>
                </c:pt>
                <c:pt idx="56">
                  <c:v>492</c:v>
                </c:pt>
                <c:pt idx="57">
                  <c:v>54</c:v>
                </c:pt>
                <c:pt idx="58">
                  <c:v>38.200000000000003</c:v>
                </c:pt>
                <c:pt idx="59">
                  <c:v>51.7</c:v>
                </c:pt>
                <c:pt idx="60">
                  <c:v>70.400000000000006</c:v>
                </c:pt>
                <c:pt idx="61">
                  <c:v>41.6</c:v>
                </c:pt>
                <c:pt idx="62">
                  <c:v>34</c:v>
                </c:pt>
                <c:pt idx="63">
                  <c:v>74</c:v>
                </c:pt>
                <c:pt idx="64">
                  <c:v>28.5</c:v>
                </c:pt>
                <c:pt idx="65">
                  <c:v>27.7</c:v>
                </c:pt>
                <c:pt idx="66">
                  <c:v>27.2</c:v>
                </c:pt>
                <c:pt idx="67">
                  <c:v>21.7</c:v>
                </c:pt>
                <c:pt idx="68">
                  <c:v>30.1</c:v>
                </c:pt>
                <c:pt idx="69">
                  <c:v>49.2</c:v>
                </c:pt>
                <c:pt idx="70">
                  <c:v>33.700000000000003</c:v>
                </c:pt>
                <c:pt idx="71">
                  <c:v>28.7</c:v>
                </c:pt>
                <c:pt idx="72">
                  <c:v>31.3</c:v>
                </c:pt>
                <c:pt idx="73">
                  <c:v>55.4</c:v>
                </c:pt>
                <c:pt idx="74">
                  <c:v>45.3</c:v>
                </c:pt>
                <c:pt idx="75">
                  <c:v>40.1</c:v>
                </c:pt>
                <c:pt idx="76">
                  <c:v>41.5</c:v>
                </c:pt>
                <c:pt idx="77">
                  <c:v>54.9</c:v>
                </c:pt>
                <c:pt idx="78">
                  <c:v>37.299999999999997</c:v>
                </c:pt>
                <c:pt idx="79">
                  <c:v>51.1</c:v>
                </c:pt>
                <c:pt idx="80">
                  <c:v>44.9</c:v>
                </c:pt>
                <c:pt idx="81">
                  <c:v>31.4</c:v>
                </c:pt>
                <c:pt idx="82">
                  <c:v>28.8</c:v>
                </c:pt>
                <c:pt idx="83">
                  <c:v>25.7</c:v>
                </c:pt>
                <c:pt idx="84">
                  <c:v>26.8</c:v>
                </c:pt>
                <c:pt idx="85">
                  <c:v>30.8</c:v>
                </c:pt>
                <c:pt idx="86">
                  <c:v>34.299999999999997</c:v>
                </c:pt>
                <c:pt idx="87">
                  <c:v>24.9</c:v>
                </c:pt>
                <c:pt idx="88">
                  <c:v>34</c:v>
                </c:pt>
                <c:pt idx="89">
                  <c:v>25.2</c:v>
                </c:pt>
                <c:pt idx="90">
                  <c:v>46.6</c:v>
                </c:pt>
                <c:pt idx="91">
                  <c:v>27.4</c:v>
                </c:pt>
                <c:pt idx="92">
                  <c:v>35.5</c:v>
                </c:pt>
                <c:pt idx="93">
                  <c:v>35.1</c:v>
                </c:pt>
                <c:pt idx="94">
                  <c:v>123</c:v>
                </c:pt>
                <c:pt idx="95">
                  <c:v>111</c:v>
                </c:pt>
                <c:pt idx="96">
                  <c:v>810</c:v>
                </c:pt>
                <c:pt idx="97">
                  <c:v>190</c:v>
                </c:pt>
                <c:pt idx="98">
                  <c:v>45</c:v>
                </c:pt>
                <c:pt idx="99">
                  <c:v>123</c:v>
                </c:pt>
                <c:pt idx="100">
                  <c:v>604</c:v>
                </c:pt>
                <c:pt idx="101">
                  <c:v>17</c:v>
                </c:pt>
                <c:pt idx="102">
                  <c:v>240</c:v>
                </c:pt>
                <c:pt idx="103">
                  <c:v>13</c:v>
                </c:pt>
                <c:pt idx="104">
                  <c:v>176</c:v>
                </c:pt>
                <c:pt idx="105">
                  <c:v>149</c:v>
                </c:pt>
                <c:pt idx="106">
                  <c:v>189</c:v>
                </c:pt>
                <c:pt idx="107">
                  <c:v>46</c:v>
                </c:pt>
                <c:pt idx="108">
                  <c:v>0</c:v>
                </c:pt>
                <c:pt idx="109">
                  <c:v>747</c:v>
                </c:pt>
                <c:pt idx="110">
                  <c:v>884</c:v>
                </c:pt>
                <c:pt idx="111">
                  <c:v>53</c:v>
                </c:pt>
                <c:pt idx="112">
                  <c:v>24</c:v>
                </c:pt>
                <c:pt idx="113">
                  <c:v>185</c:v>
                </c:pt>
                <c:pt idx="114">
                  <c:v>10</c:v>
                </c:pt>
                <c:pt idx="115">
                  <c:v>490</c:v>
                </c:pt>
                <c:pt idx="116">
                  <c:v>6</c:v>
                </c:pt>
                <c:pt idx="117">
                  <c:v>0</c:v>
                </c:pt>
                <c:pt idx="118">
                  <c:v>104</c:v>
                </c:pt>
                <c:pt idx="119">
                  <c:v>153</c:v>
                </c:pt>
                <c:pt idx="120">
                  <c:v>117</c:v>
                </c:pt>
                <c:pt idx="121">
                  <c:v>148</c:v>
                </c:pt>
                <c:pt idx="122">
                  <c:v>27</c:v>
                </c:pt>
                <c:pt idx="123">
                  <c:v>151</c:v>
                </c:pt>
                <c:pt idx="124">
                  <c:v>463</c:v>
                </c:pt>
                <c:pt idx="125">
                  <c:v>457</c:v>
                </c:pt>
                <c:pt idx="126">
                  <c:v>300</c:v>
                </c:pt>
                <c:pt idx="127">
                  <c:v>389</c:v>
                </c:pt>
                <c:pt idx="128">
                  <c:v>280</c:v>
                </c:pt>
                <c:pt idx="129">
                  <c:v>290</c:v>
                </c:pt>
                <c:pt idx="130">
                  <c:v>31</c:v>
                </c:pt>
                <c:pt idx="131">
                  <c:v>34</c:v>
                </c:pt>
                <c:pt idx="132">
                  <c:v>491.9</c:v>
                </c:pt>
                <c:pt idx="133">
                  <c:v>29.6</c:v>
                </c:pt>
                <c:pt idx="134">
                  <c:v>26.4</c:v>
                </c:pt>
                <c:pt idx="135">
                  <c:v>491</c:v>
                </c:pt>
                <c:pt idx="136">
                  <c:v>486</c:v>
                </c:pt>
                <c:pt idx="137">
                  <c:v>506</c:v>
                </c:pt>
                <c:pt idx="138">
                  <c:v>183</c:v>
                </c:pt>
                <c:pt idx="139">
                  <c:v>47.3</c:v>
                </c:pt>
                <c:pt idx="140">
                  <c:v>10</c:v>
                </c:pt>
                <c:pt idx="141">
                  <c:v>294</c:v>
                </c:pt>
                <c:pt idx="142">
                  <c:v>428</c:v>
                </c:pt>
                <c:pt idx="143">
                  <c:v>461</c:v>
                </c:pt>
                <c:pt idx="144">
                  <c:v>121</c:v>
                </c:pt>
                <c:pt idx="145">
                  <c:v>23</c:v>
                </c:pt>
                <c:pt idx="146">
                  <c:v>8</c:v>
                </c:pt>
                <c:pt idx="147">
                  <c:v>105</c:v>
                </c:pt>
                <c:pt idx="148">
                  <c:v>122</c:v>
                </c:pt>
              </c:numCache>
            </c:numRef>
          </c:yVal>
          <c:smooth val="0"/>
          <c:extLst>
            <c:ext xmlns:c16="http://schemas.microsoft.com/office/drawing/2014/chart" uri="{C3380CC4-5D6E-409C-BE32-E72D297353CC}">
              <c16:uniqueId val="{00000001-71AC-4082-AE1F-04A0D014DFFE}"/>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max val="1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Si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Zn</a:t>
            </a:r>
            <a:r>
              <a:rPr lang="nl-NL" baseline="0"/>
              <a:t> vs Pb</a:t>
            </a:r>
            <a:endParaRPr lang="nl-NL"/>
          </a:p>
        </c:rich>
      </c:tx>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data'!$BA$158:$BA$234</c:f>
              <c:numCache>
                <c:formatCode>General</c:formatCode>
                <c:ptCount val="77"/>
                <c:pt idx="24">
                  <c:v>8.0000000000000002E-3</c:v>
                </c:pt>
                <c:pt idx="25">
                  <c:v>8.9999999999999993E-3</c:v>
                </c:pt>
                <c:pt idx="26">
                  <c:v>0</c:v>
                </c:pt>
                <c:pt idx="27">
                  <c:v>0</c:v>
                </c:pt>
                <c:pt idx="28">
                  <c:v>0</c:v>
                </c:pt>
                <c:pt idx="29">
                  <c:v>3.5999999999999997E-2</c:v>
                </c:pt>
                <c:pt idx="30">
                  <c:v>1.7999999999999999E-2</c:v>
                </c:pt>
                <c:pt idx="31">
                  <c:v>4.1000000000000002E-2</c:v>
                </c:pt>
                <c:pt idx="32">
                  <c:v>1E-3</c:v>
                </c:pt>
                <c:pt idx="33">
                  <c:v>0</c:v>
                </c:pt>
                <c:pt idx="34">
                  <c:v>2.4E-2</c:v>
                </c:pt>
                <c:pt idx="35">
                  <c:v>1.4999999999999999E-2</c:v>
                </c:pt>
                <c:pt idx="36">
                  <c:v>9.5000000000000001E-2</c:v>
                </c:pt>
              </c:numCache>
            </c:numRef>
          </c:xVal>
          <c:yVal>
            <c:numRef>
              <c:f>'Well and spring data'!$BC$158:$BC$234</c:f>
              <c:numCache>
                <c:formatCode>General</c:formatCode>
                <c:ptCount val="77"/>
              </c:numCache>
            </c:numRef>
          </c:yVal>
          <c:smooth val="0"/>
          <c:extLst>
            <c:ext xmlns:c16="http://schemas.microsoft.com/office/drawing/2014/chart" uri="{C3380CC4-5D6E-409C-BE32-E72D297353CC}">
              <c16:uniqueId val="{00000000-0696-43CA-8FB1-FC6F832A381A}"/>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data'!$BA$7:$BA$155</c:f>
              <c:numCache>
                <c:formatCode>General</c:formatCode>
                <c:ptCount val="149"/>
                <c:pt idx="16">
                  <c:v>4.0000000000000001E-3</c:v>
                </c:pt>
                <c:pt idx="17">
                  <c:v>1.2999999999999999E-2</c:v>
                </c:pt>
                <c:pt idx="18">
                  <c:v>3.0000000000000001E-3</c:v>
                </c:pt>
                <c:pt idx="19">
                  <c:v>3.0000000000000001E-3</c:v>
                </c:pt>
                <c:pt idx="20">
                  <c:v>6.0000000000000001E-3</c:v>
                </c:pt>
                <c:pt idx="21">
                  <c:v>0</c:v>
                </c:pt>
                <c:pt idx="22">
                  <c:v>1.9E-2</c:v>
                </c:pt>
                <c:pt idx="23">
                  <c:v>3.0000000000000001E-3</c:v>
                </c:pt>
                <c:pt idx="24">
                  <c:v>6.0000000000000001E-3</c:v>
                </c:pt>
                <c:pt idx="25">
                  <c:v>0</c:v>
                </c:pt>
                <c:pt idx="26">
                  <c:v>3.0000000000000001E-3</c:v>
                </c:pt>
                <c:pt idx="27">
                  <c:v>4.0000000000000001E-3</c:v>
                </c:pt>
                <c:pt idx="28">
                  <c:v>1E-3</c:v>
                </c:pt>
                <c:pt idx="29">
                  <c:v>6.0999999999999999E-2</c:v>
                </c:pt>
                <c:pt idx="30">
                  <c:v>4.0000000000000001E-3</c:v>
                </c:pt>
                <c:pt idx="31">
                  <c:v>4.8000000000000001E-2</c:v>
                </c:pt>
                <c:pt idx="32">
                  <c:v>0</c:v>
                </c:pt>
                <c:pt idx="33">
                  <c:v>2E-3</c:v>
                </c:pt>
                <c:pt idx="34">
                  <c:v>1E-3</c:v>
                </c:pt>
                <c:pt idx="35">
                  <c:v>0</c:v>
                </c:pt>
                <c:pt idx="36">
                  <c:v>0</c:v>
                </c:pt>
                <c:pt idx="37">
                  <c:v>0.01</c:v>
                </c:pt>
                <c:pt idx="38">
                  <c:v>4.0000000000000001E-3</c:v>
                </c:pt>
                <c:pt idx="39">
                  <c:v>4.0000000000000001E-3</c:v>
                </c:pt>
                <c:pt idx="40">
                  <c:v>1.7999999999999999E-2</c:v>
                </c:pt>
                <c:pt idx="41">
                  <c:v>5.0000000000000001E-3</c:v>
                </c:pt>
                <c:pt idx="42">
                  <c:v>6.0000000000000001E-3</c:v>
                </c:pt>
                <c:pt idx="43">
                  <c:v>2.7E-2</c:v>
                </c:pt>
                <c:pt idx="44">
                  <c:v>6.0000000000000001E-3</c:v>
                </c:pt>
                <c:pt idx="45">
                  <c:v>1.0999999999999999E-2</c:v>
                </c:pt>
                <c:pt idx="46">
                  <c:v>2.3E-2</c:v>
                </c:pt>
                <c:pt idx="47">
                  <c:v>1.9910000000000001</c:v>
                </c:pt>
                <c:pt idx="48">
                  <c:v>6.5000000000000002E-2</c:v>
                </c:pt>
                <c:pt idx="49">
                  <c:v>6.0000000000000001E-3</c:v>
                </c:pt>
                <c:pt idx="50">
                  <c:v>1E-3</c:v>
                </c:pt>
                <c:pt idx="51">
                  <c:v>2E-3</c:v>
                </c:pt>
                <c:pt idx="52">
                  <c:v>0</c:v>
                </c:pt>
                <c:pt idx="53">
                  <c:v>0</c:v>
                </c:pt>
                <c:pt idx="54">
                  <c:v>0</c:v>
                </c:pt>
                <c:pt idx="55">
                  <c:v>1.2999999999999999E-2</c:v>
                </c:pt>
                <c:pt idx="56">
                  <c:v>1E-3</c:v>
                </c:pt>
                <c:pt idx="57">
                  <c:v>6.0000000000000001E-3</c:v>
                </c:pt>
                <c:pt idx="58">
                  <c:v>1.2E-2</c:v>
                </c:pt>
                <c:pt idx="59">
                  <c:v>6.0000000000000001E-3</c:v>
                </c:pt>
                <c:pt idx="60">
                  <c:v>6.0000000000000001E-3</c:v>
                </c:pt>
                <c:pt idx="61">
                  <c:v>1E-3</c:v>
                </c:pt>
                <c:pt idx="62">
                  <c:v>1E-3</c:v>
                </c:pt>
                <c:pt idx="63">
                  <c:v>4.2000000000000003E-2</c:v>
                </c:pt>
                <c:pt idx="64">
                  <c:v>4.0000000000000001E-3</c:v>
                </c:pt>
                <c:pt idx="65">
                  <c:v>1E-3</c:v>
                </c:pt>
                <c:pt idx="66">
                  <c:v>0</c:v>
                </c:pt>
                <c:pt idx="67">
                  <c:v>8.9999999999999993E-3</c:v>
                </c:pt>
                <c:pt idx="68">
                  <c:v>0.17299999999999999</c:v>
                </c:pt>
                <c:pt idx="69">
                  <c:v>2.1000000000000001E-2</c:v>
                </c:pt>
                <c:pt idx="70">
                  <c:v>0.114</c:v>
                </c:pt>
                <c:pt idx="71">
                  <c:v>1.7000000000000001E-2</c:v>
                </c:pt>
                <c:pt idx="72">
                  <c:v>0.03</c:v>
                </c:pt>
                <c:pt idx="73">
                  <c:v>1.0999999999999999E-2</c:v>
                </c:pt>
                <c:pt idx="74">
                  <c:v>8.9999999999999993E-3</c:v>
                </c:pt>
                <c:pt idx="75">
                  <c:v>0</c:v>
                </c:pt>
                <c:pt idx="76">
                  <c:v>8.9999999999999993E-3</c:v>
                </c:pt>
                <c:pt idx="77">
                  <c:v>7.0000000000000001E-3</c:v>
                </c:pt>
                <c:pt idx="78">
                  <c:v>0</c:v>
                </c:pt>
                <c:pt idx="79">
                  <c:v>0.01</c:v>
                </c:pt>
                <c:pt idx="80">
                  <c:v>3.5999999999999997E-2</c:v>
                </c:pt>
                <c:pt idx="81">
                  <c:v>1.7999999999999999E-2</c:v>
                </c:pt>
                <c:pt idx="82">
                  <c:v>7.0000000000000001E-3</c:v>
                </c:pt>
                <c:pt idx="83">
                  <c:v>1.0999999999999999E-2</c:v>
                </c:pt>
                <c:pt idx="84">
                  <c:v>0.01</c:v>
                </c:pt>
                <c:pt idx="85">
                  <c:v>5.0000000000000001E-3</c:v>
                </c:pt>
                <c:pt idx="86">
                  <c:v>4.0000000000000001E-3</c:v>
                </c:pt>
                <c:pt idx="87">
                  <c:v>8.0000000000000002E-3</c:v>
                </c:pt>
                <c:pt idx="88">
                  <c:v>8.0000000000000002E-3</c:v>
                </c:pt>
                <c:pt idx="89">
                  <c:v>1.2E-2</c:v>
                </c:pt>
                <c:pt idx="90">
                  <c:v>2.1999999999999999E-2</c:v>
                </c:pt>
                <c:pt idx="91">
                  <c:v>1.4E-2</c:v>
                </c:pt>
                <c:pt idx="92">
                  <c:v>2.5000000000000001E-2</c:v>
                </c:pt>
                <c:pt idx="93">
                  <c:v>2.5000000000000001E-2</c:v>
                </c:pt>
                <c:pt idx="94">
                  <c:v>3.5999999999999997E-2</c:v>
                </c:pt>
                <c:pt idx="95">
                  <c:v>3.6999999999999998E-2</c:v>
                </c:pt>
                <c:pt idx="128">
                  <c:v>2.1000000000000001E-2</c:v>
                </c:pt>
                <c:pt idx="129">
                  <c:v>0.08</c:v>
                </c:pt>
                <c:pt idx="130">
                  <c:v>0</c:v>
                </c:pt>
                <c:pt idx="131">
                  <c:v>0</c:v>
                </c:pt>
                <c:pt idx="132">
                  <c:v>8.0000000000000002E-3</c:v>
                </c:pt>
                <c:pt idx="133">
                  <c:v>1.6E-2</c:v>
                </c:pt>
                <c:pt idx="134">
                  <c:v>8.3000000000000004E-2</c:v>
                </c:pt>
              </c:numCache>
            </c:numRef>
          </c:xVal>
          <c:yVal>
            <c:numRef>
              <c:f>'Well and spring data'!$BC$7:$BC$155</c:f>
              <c:numCache>
                <c:formatCode>General</c:formatCode>
                <c:ptCount val="149"/>
              </c:numCache>
            </c:numRef>
          </c:yVal>
          <c:smooth val="0"/>
          <c:extLst>
            <c:ext xmlns:c16="http://schemas.microsoft.com/office/drawing/2014/chart" uri="{C3380CC4-5D6E-409C-BE32-E72D297353CC}">
              <c16:uniqueId val="{00000001-0696-43CA-8FB1-FC6F832A381A}"/>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Si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Zn</a:t>
            </a:r>
            <a:r>
              <a:rPr lang="nl-NL" baseline="0"/>
              <a:t> vs pH</a:t>
            </a:r>
            <a:endParaRPr lang="nl-NL"/>
          </a:p>
        </c:rich>
      </c:tx>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data'!$BA$158:$BA$234</c:f>
              <c:numCache>
                <c:formatCode>General</c:formatCode>
                <c:ptCount val="77"/>
                <c:pt idx="24">
                  <c:v>8.0000000000000002E-3</c:v>
                </c:pt>
                <c:pt idx="25">
                  <c:v>8.9999999999999993E-3</c:v>
                </c:pt>
                <c:pt idx="26">
                  <c:v>0</c:v>
                </c:pt>
                <c:pt idx="27">
                  <c:v>0</c:v>
                </c:pt>
                <c:pt idx="28">
                  <c:v>0</c:v>
                </c:pt>
                <c:pt idx="29">
                  <c:v>3.5999999999999997E-2</c:v>
                </c:pt>
                <c:pt idx="30">
                  <c:v>1.7999999999999999E-2</c:v>
                </c:pt>
                <c:pt idx="31">
                  <c:v>4.1000000000000002E-2</c:v>
                </c:pt>
                <c:pt idx="32">
                  <c:v>1E-3</c:v>
                </c:pt>
                <c:pt idx="33">
                  <c:v>0</c:v>
                </c:pt>
                <c:pt idx="34">
                  <c:v>2.4E-2</c:v>
                </c:pt>
                <c:pt idx="35">
                  <c:v>1.4999999999999999E-2</c:v>
                </c:pt>
                <c:pt idx="36">
                  <c:v>9.5000000000000001E-2</c:v>
                </c:pt>
              </c:numCache>
            </c:numRef>
          </c:xVal>
          <c:yVal>
            <c:numRef>
              <c:f>'Well and spring data'!$Q$158:$Q$234</c:f>
              <c:numCache>
                <c:formatCode>General</c:formatCode>
                <c:ptCount val="77"/>
                <c:pt idx="0">
                  <c:v>7.6</c:v>
                </c:pt>
                <c:pt idx="1">
                  <c:v>7.4</c:v>
                </c:pt>
                <c:pt idx="2">
                  <c:v>6.2</c:v>
                </c:pt>
                <c:pt idx="3">
                  <c:v>6.5</c:v>
                </c:pt>
                <c:pt idx="4">
                  <c:v>7.7</c:v>
                </c:pt>
                <c:pt idx="5">
                  <c:v>7.72</c:v>
                </c:pt>
                <c:pt idx="6">
                  <c:v>6.8</c:v>
                </c:pt>
                <c:pt idx="7">
                  <c:v>7.3</c:v>
                </c:pt>
                <c:pt idx="8">
                  <c:v>7.1</c:v>
                </c:pt>
                <c:pt idx="9">
                  <c:v>7.39</c:v>
                </c:pt>
                <c:pt idx="10">
                  <c:v>9.1999999999999993</c:v>
                </c:pt>
                <c:pt idx="11">
                  <c:v>7.41</c:v>
                </c:pt>
                <c:pt idx="12">
                  <c:v>6.5</c:v>
                </c:pt>
                <c:pt idx="13">
                  <c:v>7.1</c:v>
                </c:pt>
                <c:pt idx="14">
                  <c:v>8.11</c:v>
                </c:pt>
                <c:pt idx="15">
                  <c:v>6.8</c:v>
                </c:pt>
                <c:pt idx="16">
                  <c:v>7.9</c:v>
                </c:pt>
                <c:pt idx="17">
                  <c:v>7</c:v>
                </c:pt>
                <c:pt idx="18">
                  <c:v>6.6</c:v>
                </c:pt>
                <c:pt idx="19">
                  <c:v>6.95</c:v>
                </c:pt>
                <c:pt idx="20">
                  <c:v>8.1999999999999993</c:v>
                </c:pt>
                <c:pt idx="21">
                  <c:v>7.6</c:v>
                </c:pt>
                <c:pt idx="22">
                  <c:v>6.7</c:v>
                </c:pt>
                <c:pt idx="23">
                  <c:v>6.2</c:v>
                </c:pt>
                <c:pt idx="24">
                  <c:v>6.98</c:v>
                </c:pt>
                <c:pt idx="25">
                  <c:v>8.14</c:v>
                </c:pt>
                <c:pt idx="26">
                  <c:v>8.34</c:v>
                </c:pt>
                <c:pt idx="27">
                  <c:v>6.34</c:v>
                </c:pt>
                <c:pt idx="28">
                  <c:v>6.69</c:v>
                </c:pt>
                <c:pt idx="29">
                  <c:v>7.94</c:v>
                </c:pt>
                <c:pt idx="30">
                  <c:v>6.39</c:v>
                </c:pt>
                <c:pt idx="31">
                  <c:v>6.4</c:v>
                </c:pt>
                <c:pt idx="32">
                  <c:v>6.44</c:v>
                </c:pt>
                <c:pt idx="33">
                  <c:v>8.23</c:v>
                </c:pt>
                <c:pt idx="34">
                  <c:v>6.46</c:v>
                </c:pt>
                <c:pt idx="35">
                  <c:v>7.84</c:v>
                </c:pt>
                <c:pt idx="36">
                  <c:v>7.2</c:v>
                </c:pt>
                <c:pt idx="37">
                  <c:v>7.2</c:v>
                </c:pt>
                <c:pt idx="38">
                  <c:v>6.7</c:v>
                </c:pt>
                <c:pt idx="39">
                  <c:v>7.75</c:v>
                </c:pt>
                <c:pt idx="40">
                  <c:v>8.8000000000000007</c:v>
                </c:pt>
                <c:pt idx="41">
                  <c:v>8.5</c:v>
                </c:pt>
                <c:pt idx="42">
                  <c:v>8.6</c:v>
                </c:pt>
                <c:pt idx="44">
                  <c:v>8.6999999999999993</c:v>
                </c:pt>
                <c:pt idx="45">
                  <c:v>9</c:v>
                </c:pt>
                <c:pt idx="46">
                  <c:v>7.9</c:v>
                </c:pt>
                <c:pt idx="48">
                  <c:v>6.9</c:v>
                </c:pt>
                <c:pt idx="49">
                  <c:v>7.2</c:v>
                </c:pt>
                <c:pt idx="50">
                  <c:v>7.3</c:v>
                </c:pt>
                <c:pt idx="51">
                  <c:v>6</c:v>
                </c:pt>
                <c:pt idx="52">
                  <c:v>8.4</c:v>
                </c:pt>
                <c:pt idx="53">
                  <c:v>7.9</c:v>
                </c:pt>
                <c:pt idx="54">
                  <c:v>8.5299999999999994</c:v>
                </c:pt>
                <c:pt idx="55">
                  <c:v>7.2</c:v>
                </c:pt>
                <c:pt idx="56">
                  <c:v>6.5</c:v>
                </c:pt>
                <c:pt idx="57">
                  <c:v>7.6</c:v>
                </c:pt>
                <c:pt idx="58">
                  <c:v>6.9</c:v>
                </c:pt>
                <c:pt idx="59">
                  <c:v>6.9</c:v>
                </c:pt>
                <c:pt idx="60">
                  <c:v>7.4</c:v>
                </c:pt>
                <c:pt idx="61">
                  <c:v>7.3</c:v>
                </c:pt>
                <c:pt idx="62">
                  <c:v>6.9</c:v>
                </c:pt>
                <c:pt idx="63">
                  <c:v>6.2</c:v>
                </c:pt>
                <c:pt idx="64">
                  <c:v>8.9</c:v>
                </c:pt>
                <c:pt idx="65">
                  <c:v>7.1</c:v>
                </c:pt>
                <c:pt idx="66">
                  <c:v>8.4</c:v>
                </c:pt>
                <c:pt idx="67">
                  <c:v>7.2</c:v>
                </c:pt>
                <c:pt idx="68">
                  <c:v>7.5</c:v>
                </c:pt>
                <c:pt idx="69">
                  <c:v>7.5</c:v>
                </c:pt>
                <c:pt idx="70">
                  <c:v>7.3</c:v>
                </c:pt>
                <c:pt idx="71">
                  <c:v>6.3</c:v>
                </c:pt>
                <c:pt idx="72">
                  <c:v>5.8</c:v>
                </c:pt>
                <c:pt idx="73">
                  <c:v>5.0999999999999996</c:v>
                </c:pt>
                <c:pt idx="74">
                  <c:v>7.66</c:v>
                </c:pt>
                <c:pt idx="75">
                  <c:v>7</c:v>
                </c:pt>
                <c:pt idx="76">
                  <c:v>7.12</c:v>
                </c:pt>
              </c:numCache>
            </c:numRef>
          </c:yVal>
          <c:smooth val="0"/>
          <c:extLst>
            <c:ext xmlns:c16="http://schemas.microsoft.com/office/drawing/2014/chart" uri="{C3380CC4-5D6E-409C-BE32-E72D297353CC}">
              <c16:uniqueId val="{00000000-3010-402E-977F-F4D735B834F2}"/>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data'!$BA$7:$BA$155</c:f>
              <c:numCache>
                <c:formatCode>General</c:formatCode>
                <c:ptCount val="149"/>
                <c:pt idx="16">
                  <c:v>4.0000000000000001E-3</c:v>
                </c:pt>
                <c:pt idx="17">
                  <c:v>1.2999999999999999E-2</c:v>
                </c:pt>
                <c:pt idx="18">
                  <c:v>3.0000000000000001E-3</c:v>
                </c:pt>
                <c:pt idx="19">
                  <c:v>3.0000000000000001E-3</c:v>
                </c:pt>
                <c:pt idx="20">
                  <c:v>6.0000000000000001E-3</c:v>
                </c:pt>
                <c:pt idx="21">
                  <c:v>0</c:v>
                </c:pt>
                <c:pt idx="22">
                  <c:v>1.9E-2</c:v>
                </c:pt>
                <c:pt idx="23">
                  <c:v>3.0000000000000001E-3</c:v>
                </c:pt>
                <c:pt idx="24">
                  <c:v>6.0000000000000001E-3</c:v>
                </c:pt>
                <c:pt idx="25">
                  <c:v>0</c:v>
                </c:pt>
                <c:pt idx="26">
                  <c:v>3.0000000000000001E-3</c:v>
                </c:pt>
                <c:pt idx="27">
                  <c:v>4.0000000000000001E-3</c:v>
                </c:pt>
                <c:pt idx="28">
                  <c:v>1E-3</c:v>
                </c:pt>
                <c:pt idx="29">
                  <c:v>6.0999999999999999E-2</c:v>
                </c:pt>
                <c:pt idx="30">
                  <c:v>4.0000000000000001E-3</c:v>
                </c:pt>
                <c:pt idx="31">
                  <c:v>4.8000000000000001E-2</c:v>
                </c:pt>
                <c:pt idx="32">
                  <c:v>0</c:v>
                </c:pt>
                <c:pt idx="33">
                  <c:v>2E-3</c:v>
                </c:pt>
                <c:pt idx="34">
                  <c:v>1E-3</c:v>
                </c:pt>
                <c:pt idx="35">
                  <c:v>0</c:v>
                </c:pt>
                <c:pt idx="36">
                  <c:v>0</c:v>
                </c:pt>
                <c:pt idx="37">
                  <c:v>0.01</c:v>
                </c:pt>
                <c:pt idx="38">
                  <c:v>4.0000000000000001E-3</c:v>
                </c:pt>
                <c:pt idx="39">
                  <c:v>4.0000000000000001E-3</c:v>
                </c:pt>
                <c:pt idx="40">
                  <c:v>1.7999999999999999E-2</c:v>
                </c:pt>
                <c:pt idx="41">
                  <c:v>5.0000000000000001E-3</c:v>
                </c:pt>
                <c:pt idx="42">
                  <c:v>6.0000000000000001E-3</c:v>
                </c:pt>
                <c:pt idx="43">
                  <c:v>2.7E-2</c:v>
                </c:pt>
                <c:pt idx="44">
                  <c:v>6.0000000000000001E-3</c:v>
                </c:pt>
                <c:pt idx="45">
                  <c:v>1.0999999999999999E-2</c:v>
                </c:pt>
                <c:pt idx="46">
                  <c:v>2.3E-2</c:v>
                </c:pt>
                <c:pt idx="47">
                  <c:v>1.9910000000000001</c:v>
                </c:pt>
                <c:pt idx="48">
                  <c:v>6.5000000000000002E-2</c:v>
                </c:pt>
                <c:pt idx="49">
                  <c:v>6.0000000000000001E-3</c:v>
                </c:pt>
                <c:pt idx="50">
                  <c:v>1E-3</c:v>
                </c:pt>
                <c:pt idx="51">
                  <c:v>2E-3</c:v>
                </c:pt>
                <c:pt idx="52">
                  <c:v>0</c:v>
                </c:pt>
                <c:pt idx="53">
                  <c:v>0</c:v>
                </c:pt>
                <c:pt idx="54">
                  <c:v>0</c:v>
                </c:pt>
                <c:pt idx="55">
                  <c:v>1.2999999999999999E-2</c:v>
                </c:pt>
                <c:pt idx="56">
                  <c:v>1E-3</c:v>
                </c:pt>
                <c:pt idx="57">
                  <c:v>6.0000000000000001E-3</c:v>
                </c:pt>
                <c:pt idx="58">
                  <c:v>1.2E-2</c:v>
                </c:pt>
                <c:pt idx="59">
                  <c:v>6.0000000000000001E-3</c:v>
                </c:pt>
                <c:pt idx="60">
                  <c:v>6.0000000000000001E-3</c:v>
                </c:pt>
                <c:pt idx="61">
                  <c:v>1E-3</c:v>
                </c:pt>
                <c:pt idx="62">
                  <c:v>1E-3</c:v>
                </c:pt>
                <c:pt idx="63">
                  <c:v>4.2000000000000003E-2</c:v>
                </c:pt>
                <c:pt idx="64">
                  <c:v>4.0000000000000001E-3</c:v>
                </c:pt>
                <c:pt idx="65">
                  <c:v>1E-3</c:v>
                </c:pt>
                <c:pt idx="66">
                  <c:v>0</c:v>
                </c:pt>
                <c:pt idx="67">
                  <c:v>8.9999999999999993E-3</c:v>
                </c:pt>
                <c:pt idx="68">
                  <c:v>0.17299999999999999</c:v>
                </c:pt>
                <c:pt idx="69">
                  <c:v>2.1000000000000001E-2</c:v>
                </c:pt>
                <c:pt idx="70">
                  <c:v>0.114</c:v>
                </c:pt>
                <c:pt idx="71">
                  <c:v>1.7000000000000001E-2</c:v>
                </c:pt>
                <c:pt idx="72">
                  <c:v>0.03</c:v>
                </c:pt>
                <c:pt idx="73">
                  <c:v>1.0999999999999999E-2</c:v>
                </c:pt>
                <c:pt idx="74">
                  <c:v>8.9999999999999993E-3</c:v>
                </c:pt>
                <c:pt idx="75">
                  <c:v>0</c:v>
                </c:pt>
                <c:pt idx="76">
                  <c:v>8.9999999999999993E-3</c:v>
                </c:pt>
                <c:pt idx="77">
                  <c:v>7.0000000000000001E-3</c:v>
                </c:pt>
                <c:pt idx="78">
                  <c:v>0</c:v>
                </c:pt>
                <c:pt idx="79">
                  <c:v>0.01</c:v>
                </c:pt>
                <c:pt idx="80">
                  <c:v>3.5999999999999997E-2</c:v>
                </c:pt>
                <c:pt idx="81">
                  <c:v>1.7999999999999999E-2</c:v>
                </c:pt>
                <c:pt idx="82">
                  <c:v>7.0000000000000001E-3</c:v>
                </c:pt>
                <c:pt idx="83">
                  <c:v>1.0999999999999999E-2</c:v>
                </c:pt>
                <c:pt idx="84">
                  <c:v>0.01</c:v>
                </c:pt>
                <c:pt idx="85">
                  <c:v>5.0000000000000001E-3</c:v>
                </c:pt>
                <c:pt idx="86">
                  <c:v>4.0000000000000001E-3</c:v>
                </c:pt>
                <c:pt idx="87">
                  <c:v>8.0000000000000002E-3</c:v>
                </c:pt>
                <c:pt idx="88">
                  <c:v>8.0000000000000002E-3</c:v>
                </c:pt>
                <c:pt idx="89">
                  <c:v>1.2E-2</c:v>
                </c:pt>
                <c:pt idx="90">
                  <c:v>2.1999999999999999E-2</c:v>
                </c:pt>
                <c:pt idx="91">
                  <c:v>1.4E-2</c:v>
                </c:pt>
                <c:pt idx="92">
                  <c:v>2.5000000000000001E-2</c:v>
                </c:pt>
                <c:pt idx="93">
                  <c:v>2.5000000000000001E-2</c:v>
                </c:pt>
                <c:pt idx="94">
                  <c:v>3.5999999999999997E-2</c:v>
                </c:pt>
                <c:pt idx="95">
                  <c:v>3.6999999999999998E-2</c:v>
                </c:pt>
                <c:pt idx="128">
                  <c:v>2.1000000000000001E-2</c:v>
                </c:pt>
                <c:pt idx="129">
                  <c:v>0.08</c:v>
                </c:pt>
                <c:pt idx="130">
                  <c:v>0</c:v>
                </c:pt>
                <c:pt idx="131">
                  <c:v>0</c:v>
                </c:pt>
                <c:pt idx="132">
                  <c:v>8.0000000000000002E-3</c:v>
                </c:pt>
                <c:pt idx="133">
                  <c:v>1.6E-2</c:v>
                </c:pt>
                <c:pt idx="134">
                  <c:v>8.3000000000000004E-2</c:v>
                </c:pt>
              </c:numCache>
            </c:numRef>
          </c:xVal>
          <c:yVal>
            <c:numRef>
              <c:f>'Well and spring data'!$Q$7:$Q$155</c:f>
              <c:numCache>
                <c:formatCode>General</c:formatCode>
                <c:ptCount val="149"/>
                <c:pt idx="0">
                  <c:v>7</c:v>
                </c:pt>
                <c:pt idx="1">
                  <c:v>7.19</c:v>
                </c:pt>
                <c:pt idx="2">
                  <c:v>7.55</c:v>
                </c:pt>
                <c:pt idx="3">
                  <c:v>7.3</c:v>
                </c:pt>
                <c:pt idx="4">
                  <c:v>7.57</c:v>
                </c:pt>
                <c:pt idx="5">
                  <c:v>6.95</c:v>
                </c:pt>
                <c:pt idx="6">
                  <c:v>8.1999999999999993</c:v>
                </c:pt>
                <c:pt idx="7">
                  <c:v>7.2</c:v>
                </c:pt>
                <c:pt idx="8">
                  <c:v>7.6</c:v>
                </c:pt>
                <c:pt idx="9">
                  <c:v>6.91</c:v>
                </c:pt>
                <c:pt idx="10">
                  <c:v>7.7</c:v>
                </c:pt>
                <c:pt idx="11">
                  <c:v>8.6</c:v>
                </c:pt>
                <c:pt idx="12">
                  <c:v>6.3</c:v>
                </c:pt>
                <c:pt idx="13">
                  <c:v>9.4</c:v>
                </c:pt>
                <c:pt idx="14">
                  <c:v>7.6</c:v>
                </c:pt>
                <c:pt idx="15">
                  <c:v>8.8000000000000007</c:v>
                </c:pt>
                <c:pt idx="16">
                  <c:v>7.34</c:v>
                </c:pt>
                <c:pt idx="17">
                  <c:v>7.73</c:v>
                </c:pt>
                <c:pt idx="18">
                  <c:v>6.79</c:v>
                </c:pt>
                <c:pt idx="19">
                  <c:v>6.86</c:v>
                </c:pt>
                <c:pt idx="20">
                  <c:v>6.81</c:v>
                </c:pt>
                <c:pt idx="21">
                  <c:v>6.86</c:v>
                </c:pt>
                <c:pt idx="22">
                  <c:v>7.19</c:v>
                </c:pt>
                <c:pt idx="23">
                  <c:v>6.92</c:v>
                </c:pt>
                <c:pt idx="24">
                  <c:v>6.93</c:v>
                </c:pt>
                <c:pt idx="25">
                  <c:v>7.28</c:v>
                </c:pt>
                <c:pt idx="26">
                  <c:v>7.17</c:v>
                </c:pt>
                <c:pt idx="27">
                  <c:v>6.54</c:v>
                </c:pt>
                <c:pt idx="28">
                  <c:v>6</c:v>
                </c:pt>
                <c:pt idx="29">
                  <c:v>6.87</c:v>
                </c:pt>
                <c:pt idx="30">
                  <c:v>7.5</c:v>
                </c:pt>
                <c:pt idx="31">
                  <c:v>8.1999999999999993</c:v>
                </c:pt>
                <c:pt idx="32">
                  <c:v>7.17</c:v>
                </c:pt>
                <c:pt idx="33">
                  <c:v>7.33</c:v>
                </c:pt>
                <c:pt idx="34">
                  <c:v>7.65</c:v>
                </c:pt>
                <c:pt idx="35">
                  <c:v>7.24</c:v>
                </c:pt>
                <c:pt idx="36">
                  <c:v>6.61</c:v>
                </c:pt>
                <c:pt idx="37">
                  <c:v>7.68</c:v>
                </c:pt>
                <c:pt idx="38">
                  <c:v>7.29</c:v>
                </c:pt>
                <c:pt idx="39">
                  <c:v>7.98</c:v>
                </c:pt>
                <c:pt idx="40">
                  <c:v>8.1199999999999992</c:v>
                </c:pt>
                <c:pt idx="41">
                  <c:v>8.1</c:v>
                </c:pt>
                <c:pt idx="42">
                  <c:v>7.33</c:v>
                </c:pt>
                <c:pt idx="43">
                  <c:v>7.19</c:v>
                </c:pt>
                <c:pt idx="44">
                  <c:v>7.9</c:v>
                </c:pt>
                <c:pt idx="45">
                  <c:v>8.0500000000000007</c:v>
                </c:pt>
                <c:pt idx="46">
                  <c:v>7.74</c:v>
                </c:pt>
                <c:pt idx="47">
                  <c:v>7.05</c:v>
                </c:pt>
                <c:pt idx="48">
                  <c:v>6.96</c:v>
                </c:pt>
                <c:pt idx="49">
                  <c:v>8.06</c:v>
                </c:pt>
                <c:pt idx="50">
                  <c:v>7.03</c:v>
                </c:pt>
                <c:pt idx="51">
                  <c:v>8.44</c:v>
                </c:pt>
                <c:pt idx="52">
                  <c:v>8.3000000000000007</c:v>
                </c:pt>
                <c:pt idx="53">
                  <c:v>8.01</c:v>
                </c:pt>
                <c:pt idx="54">
                  <c:v>8.31</c:v>
                </c:pt>
                <c:pt idx="55">
                  <c:v>7.93</c:v>
                </c:pt>
                <c:pt idx="56">
                  <c:v>7.23</c:v>
                </c:pt>
                <c:pt idx="57">
                  <c:v>8.17</c:v>
                </c:pt>
                <c:pt idx="58">
                  <c:v>7.94</c:v>
                </c:pt>
                <c:pt idx="59">
                  <c:v>7.17</c:v>
                </c:pt>
                <c:pt idx="60">
                  <c:v>6.55</c:v>
                </c:pt>
                <c:pt idx="61">
                  <c:v>6.68</c:v>
                </c:pt>
                <c:pt idx="62">
                  <c:v>6.66</c:v>
                </c:pt>
                <c:pt idx="63">
                  <c:v>6.42</c:v>
                </c:pt>
                <c:pt idx="64">
                  <c:v>7.16</c:v>
                </c:pt>
                <c:pt idx="65">
                  <c:v>7.14</c:v>
                </c:pt>
                <c:pt idx="66">
                  <c:v>6.94</c:v>
                </c:pt>
                <c:pt idx="67">
                  <c:v>8.0299999999999994</c:v>
                </c:pt>
                <c:pt idx="68">
                  <c:v>6.61</c:v>
                </c:pt>
                <c:pt idx="69">
                  <c:v>7.52</c:v>
                </c:pt>
                <c:pt idx="70">
                  <c:v>7.25</c:v>
                </c:pt>
                <c:pt idx="71">
                  <c:v>7.4</c:v>
                </c:pt>
                <c:pt idx="72">
                  <c:v>7.24</c:v>
                </c:pt>
                <c:pt idx="73">
                  <c:v>6.39</c:v>
                </c:pt>
                <c:pt idx="74">
                  <c:v>6.71</c:v>
                </c:pt>
                <c:pt idx="75">
                  <c:v>6.88</c:v>
                </c:pt>
                <c:pt idx="76">
                  <c:v>6.76</c:v>
                </c:pt>
                <c:pt idx="77">
                  <c:v>6.76</c:v>
                </c:pt>
                <c:pt idx="78">
                  <c:v>7.02</c:v>
                </c:pt>
                <c:pt idx="79">
                  <c:v>7.61</c:v>
                </c:pt>
                <c:pt idx="80">
                  <c:v>7.01</c:v>
                </c:pt>
                <c:pt idx="81">
                  <c:v>7.23</c:v>
                </c:pt>
                <c:pt idx="82">
                  <c:v>7.57</c:v>
                </c:pt>
                <c:pt idx="83">
                  <c:v>7.67</c:v>
                </c:pt>
                <c:pt idx="84">
                  <c:v>7.72</c:v>
                </c:pt>
                <c:pt idx="85">
                  <c:v>7.56</c:v>
                </c:pt>
                <c:pt idx="86">
                  <c:v>7.52</c:v>
                </c:pt>
                <c:pt idx="87">
                  <c:v>7.78</c:v>
                </c:pt>
                <c:pt idx="88">
                  <c:v>7.68</c:v>
                </c:pt>
                <c:pt idx="89">
                  <c:v>7.5</c:v>
                </c:pt>
                <c:pt idx="90">
                  <c:v>7.54</c:v>
                </c:pt>
                <c:pt idx="91">
                  <c:v>7.69</c:v>
                </c:pt>
                <c:pt idx="92">
                  <c:v>7.54</c:v>
                </c:pt>
                <c:pt idx="93">
                  <c:v>7.26</c:v>
                </c:pt>
                <c:pt idx="94">
                  <c:v>6.86</c:v>
                </c:pt>
                <c:pt idx="95">
                  <c:v>7.26</c:v>
                </c:pt>
                <c:pt idx="96">
                  <c:v>9.3000000000000007</c:v>
                </c:pt>
                <c:pt idx="97">
                  <c:v>8.81</c:v>
                </c:pt>
                <c:pt idx="98">
                  <c:v>8.5</c:v>
                </c:pt>
                <c:pt idx="99">
                  <c:v>7.6</c:v>
                </c:pt>
                <c:pt idx="100">
                  <c:v>7.5</c:v>
                </c:pt>
                <c:pt idx="101">
                  <c:v>7.6</c:v>
                </c:pt>
                <c:pt idx="102">
                  <c:v>7.5</c:v>
                </c:pt>
                <c:pt idx="103">
                  <c:v>7.3</c:v>
                </c:pt>
                <c:pt idx="104">
                  <c:v>6.8</c:v>
                </c:pt>
                <c:pt idx="105">
                  <c:v>6.57</c:v>
                </c:pt>
                <c:pt idx="106">
                  <c:v>6.55</c:v>
                </c:pt>
                <c:pt idx="107">
                  <c:v>8.6999999999999993</c:v>
                </c:pt>
                <c:pt idx="108">
                  <c:v>8.1</c:v>
                </c:pt>
                <c:pt idx="109">
                  <c:v>8</c:v>
                </c:pt>
                <c:pt idx="110">
                  <c:v>7.7</c:v>
                </c:pt>
                <c:pt idx="111">
                  <c:v>8.15</c:v>
                </c:pt>
                <c:pt idx="112">
                  <c:v>7.05</c:v>
                </c:pt>
                <c:pt idx="113">
                  <c:v>8.68</c:v>
                </c:pt>
                <c:pt idx="114">
                  <c:v>7.4</c:v>
                </c:pt>
                <c:pt idx="115">
                  <c:v>6.49</c:v>
                </c:pt>
                <c:pt idx="116">
                  <c:v>7.4</c:v>
                </c:pt>
                <c:pt idx="117">
                  <c:v>7.11</c:v>
                </c:pt>
                <c:pt idx="118">
                  <c:v>8.07</c:v>
                </c:pt>
                <c:pt idx="119">
                  <c:v>7.1</c:v>
                </c:pt>
                <c:pt idx="120">
                  <c:v>6.41</c:v>
                </c:pt>
                <c:pt idx="121">
                  <c:v>7.71</c:v>
                </c:pt>
                <c:pt idx="122">
                  <c:v>7.3</c:v>
                </c:pt>
                <c:pt idx="123">
                  <c:v>7.7</c:v>
                </c:pt>
                <c:pt idx="124">
                  <c:v>7.9</c:v>
                </c:pt>
                <c:pt idx="125">
                  <c:v>8.1999999999999993</c:v>
                </c:pt>
                <c:pt idx="126">
                  <c:v>7.9</c:v>
                </c:pt>
                <c:pt idx="127">
                  <c:v>6.9</c:v>
                </c:pt>
                <c:pt idx="128">
                  <c:v>8.14</c:v>
                </c:pt>
                <c:pt idx="129">
                  <c:v>7.91</c:v>
                </c:pt>
                <c:pt idx="130">
                  <c:v>6.38</c:v>
                </c:pt>
                <c:pt idx="131">
                  <c:v>6.55</c:v>
                </c:pt>
                <c:pt idx="132">
                  <c:v>7.99</c:v>
                </c:pt>
                <c:pt idx="133">
                  <c:v>7.38</c:v>
                </c:pt>
                <c:pt idx="134">
                  <c:v>7.54</c:v>
                </c:pt>
                <c:pt idx="135">
                  <c:v>7.7</c:v>
                </c:pt>
                <c:pt idx="136">
                  <c:v>6.83</c:v>
                </c:pt>
                <c:pt idx="137">
                  <c:v>6.9</c:v>
                </c:pt>
                <c:pt idx="138">
                  <c:v>7.97</c:v>
                </c:pt>
                <c:pt idx="139">
                  <c:v>8.3000000000000007</c:v>
                </c:pt>
                <c:pt idx="140">
                  <c:v>7</c:v>
                </c:pt>
                <c:pt idx="141">
                  <c:v>6.4</c:v>
                </c:pt>
                <c:pt idx="142">
                  <c:v>7.4</c:v>
                </c:pt>
                <c:pt idx="143">
                  <c:v>6.5</c:v>
                </c:pt>
                <c:pt idx="144">
                  <c:v>6.9</c:v>
                </c:pt>
                <c:pt idx="145">
                  <c:v>7.2</c:v>
                </c:pt>
                <c:pt idx="146">
                  <c:v>8.83</c:v>
                </c:pt>
                <c:pt idx="147">
                  <c:v>7.6</c:v>
                </c:pt>
                <c:pt idx="148">
                  <c:v>7.7</c:v>
                </c:pt>
              </c:numCache>
            </c:numRef>
          </c:yVal>
          <c:smooth val="0"/>
          <c:extLst>
            <c:ext xmlns:c16="http://schemas.microsoft.com/office/drawing/2014/chart" uri="{C3380CC4-5D6E-409C-BE32-E72D297353CC}">
              <c16:uniqueId val="{00000001-3010-402E-977F-F4D735B834F2}"/>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pH</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Sr vs Si</a:t>
            </a:r>
          </a:p>
        </c:rich>
      </c:tx>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data'!$AU$158:$AU$234</c:f>
              <c:numCache>
                <c:formatCode>General</c:formatCode>
                <c:ptCount val="77"/>
                <c:pt idx="24">
                  <c:v>0.35699999999999998</c:v>
                </c:pt>
                <c:pt idx="25">
                  <c:v>0.30499999999999999</c:v>
                </c:pt>
                <c:pt idx="26">
                  <c:v>0.871</c:v>
                </c:pt>
                <c:pt idx="27">
                  <c:v>0.18</c:v>
                </c:pt>
                <c:pt idx="28">
                  <c:v>1.978</c:v>
                </c:pt>
                <c:pt idx="29">
                  <c:v>0.13400000000000001</c:v>
                </c:pt>
                <c:pt idx="30">
                  <c:v>0.32900000000000001</c:v>
                </c:pt>
                <c:pt idx="31">
                  <c:v>0.30399999999999999</c:v>
                </c:pt>
                <c:pt idx="32">
                  <c:v>1.6E-2</c:v>
                </c:pt>
                <c:pt idx="33">
                  <c:v>0.13900000000000001</c:v>
                </c:pt>
                <c:pt idx="34">
                  <c:v>0.32700000000000001</c:v>
                </c:pt>
                <c:pt idx="35">
                  <c:v>0.219</c:v>
                </c:pt>
                <c:pt idx="36">
                  <c:v>0.51600000000000001</c:v>
                </c:pt>
              </c:numCache>
            </c:numRef>
          </c:xVal>
          <c:yVal>
            <c:numRef>
              <c:f>'Well and spring data'!$AM$158:$AM$234</c:f>
              <c:numCache>
                <c:formatCode>General</c:formatCode>
                <c:ptCount val="77"/>
                <c:pt idx="0">
                  <c:v>7.845600000000001</c:v>
                </c:pt>
                <c:pt idx="1">
                  <c:v>7.9390000000000001</c:v>
                </c:pt>
                <c:pt idx="2">
                  <c:v>41.096000000000004</c:v>
                </c:pt>
                <c:pt idx="3">
                  <c:v>1.401</c:v>
                </c:pt>
                <c:pt idx="4">
                  <c:v>25.218</c:v>
                </c:pt>
                <c:pt idx="5">
                  <c:v>18.213000000000001</c:v>
                </c:pt>
                <c:pt idx="6">
                  <c:v>10.274000000000001</c:v>
                </c:pt>
                <c:pt idx="7">
                  <c:v>11.675000000000001</c:v>
                </c:pt>
                <c:pt idx="8">
                  <c:v>11.675000000000001</c:v>
                </c:pt>
                <c:pt idx="9">
                  <c:v>30.355</c:v>
                </c:pt>
                <c:pt idx="10">
                  <c:v>28.020000000000003</c:v>
                </c:pt>
                <c:pt idx="11">
                  <c:v>37.827000000000005</c:v>
                </c:pt>
                <c:pt idx="12">
                  <c:v>19.147000000000002</c:v>
                </c:pt>
                <c:pt idx="13">
                  <c:v>19.614000000000001</c:v>
                </c:pt>
                <c:pt idx="14">
                  <c:v>28.627099999999999</c:v>
                </c:pt>
                <c:pt idx="15">
                  <c:v>43.431000000000004</c:v>
                </c:pt>
                <c:pt idx="16">
                  <c:v>81.725000000000009</c:v>
                </c:pt>
                <c:pt idx="17">
                  <c:v>70.51700000000001</c:v>
                </c:pt>
                <c:pt idx="18">
                  <c:v>57.441000000000003</c:v>
                </c:pt>
                <c:pt idx="19">
                  <c:v>113.01400000000001</c:v>
                </c:pt>
                <c:pt idx="20">
                  <c:v>38.294000000000004</c:v>
                </c:pt>
                <c:pt idx="21">
                  <c:v>56.040000000000006</c:v>
                </c:pt>
                <c:pt idx="22">
                  <c:v>92.466000000000008</c:v>
                </c:pt>
                <c:pt idx="23">
                  <c:v>63.512</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0"/>
          <c:extLst>
            <c:ext xmlns:c16="http://schemas.microsoft.com/office/drawing/2014/chart" uri="{C3380CC4-5D6E-409C-BE32-E72D297353CC}">
              <c16:uniqueId val="{00000000-D0DD-414E-880F-4E524949E638}"/>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data'!$AU$7:$AU$155</c:f>
              <c:numCache>
                <c:formatCode>General</c:formatCode>
                <c:ptCount val="149"/>
                <c:pt idx="16">
                  <c:v>0.44800000000000001</c:v>
                </c:pt>
                <c:pt idx="17">
                  <c:v>0.97799999999999998</c:v>
                </c:pt>
                <c:pt idx="18">
                  <c:v>0.433</c:v>
                </c:pt>
                <c:pt idx="19">
                  <c:v>0.66</c:v>
                </c:pt>
                <c:pt idx="20">
                  <c:v>0.29399999999999998</c:v>
                </c:pt>
                <c:pt idx="21">
                  <c:v>0.46500000000000002</c:v>
                </c:pt>
                <c:pt idx="22">
                  <c:v>0.76900000000000002</c:v>
                </c:pt>
                <c:pt idx="23">
                  <c:v>0.34699999999999998</c:v>
                </c:pt>
                <c:pt idx="24">
                  <c:v>0.42099999999999999</c:v>
                </c:pt>
                <c:pt idx="25">
                  <c:v>1.327</c:v>
                </c:pt>
                <c:pt idx="26">
                  <c:v>0.26100000000000001</c:v>
                </c:pt>
                <c:pt idx="27">
                  <c:v>0.72</c:v>
                </c:pt>
                <c:pt idx="28">
                  <c:v>0.67300000000000004</c:v>
                </c:pt>
                <c:pt idx="29">
                  <c:v>0.67</c:v>
                </c:pt>
                <c:pt idx="30">
                  <c:v>7.9000000000000001E-2</c:v>
                </c:pt>
                <c:pt idx="31">
                  <c:v>0.49299999999999999</c:v>
                </c:pt>
                <c:pt idx="32">
                  <c:v>0.186</c:v>
                </c:pt>
                <c:pt idx="33">
                  <c:v>0.47899999999999998</c:v>
                </c:pt>
                <c:pt idx="34">
                  <c:v>0.49</c:v>
                </c:pt>
                <c:pt idx="35">
                  <c:v>0.753</c:v>
                </c:pt>
                <c:pt idx="36">
                  <c:v>0.59</c:v>
                </c:pt>
                <c:pt idx="37">
                  <c:v>0.23400000000000001</c:v>
                </c:pt>
                <c:pt idx="38">
                  <c:v>1.069</c:v>
                </c:pt>
                <c:pt idx="39">
                  <c:v>0.26900000000000002</c:v>
                </c:pt>
                <c:pt idx="40">
                  <c:v>0.55600000000000005</c:v>
                </c:pt>
                <c:pt idx="41">
                  <c:v>0.20200000000000001</c:v>
                </c:pt>
                <c:pt idx="42">
                  <c:v>0.377</c:v>
                </c:pt>
                <c:pt idx="43">
                  <c:v>1.1839999999999999</c:v>
                </c:pt>
                <c:pt idx="44">
                  <c:v>0.41899999999999998</c:v>
                </c:pt>
                <c:pt idx="45">
                  <c:v>0.35</c:v>
                </c:pt>
                <c:pt idx="46">
                  <c:v>0.76</c:v>
                </c:pt>
                <c:pt idx="47">
                  <c:v>1.266</c:v>
                </c:pt>
                <c:pt idx="48">
                  <c:v>0.443</c:v>
                </c:pt>
                <c:pt idx="49">
                  <c:v>0.26800000000000002</c:v>
                </c:pt>
                <c:pt idx="50">
                  <c:v>0.97899999999999998</c:v>
                </c:pt>
                <c:pt idx="51">
                  <c:v>0.11600000000000001</c:v>
                </c:pt>
                <c:pt idx="52">
                  <c:v>0.155</c:v>
                </c:pt>
                <c:pt idx="53">
                  <c:v>0.217</c:v>
                </c:pt>
                <c:pt idx="54">
                  <c:v>0.26600000000000001</c:v>
                </c:pt>
                <c:pt idx="55">
                  <c:v>1.1439999999999999</c:v>
                </c:pt>
                <c:pt idx="56">
                  <c:v>1.7999999999999999E-2</c:v>
                </c:pt>
                <c:pt idx="57">
                  <c:v>0.72899999999999998</c:v>
                </c:pt>
                <c:pt idx="58">
                  <c:v>0.57199999999999995</c:v>
                </c:pt>
                <c:pt idx="59">
                  <c:v>0.52400000000000002</c:v>
                </c:pt>
                <c:pt idx="60">
                  <c:v>0.82499999999999996</c:v>
                </c:pt>
                <c:pt idx="61">
                  <c:v>0.51200000000000001</c:v>
                </c:pt>
                <c:pt idx="62">
                  <c:v>0.438</c:v>
                </c:pt>
                <c:pt idx="63">
                  <c:v>0.41499999999999998</c:v>
                </c:pt>
                <c:pt idx="64">
                  <c:v>0.32300000000000001</c:v>
                </c:pt>
                <c:pt idx="65">
                  <c:v>0.313</c:v>
                </c:pt>
                <c:pt idx="66">
                  <c:v>0.33200000000000002</c:v>
                </c:pt>
                <c:pt idx="67">
                  <c:v>0.219</c:v>
                </c:pt>
                <c:pt idx="68">
                  <c:v>1.0129999999999999</c:v>
                </c:pt>
                <c:pt idx="69">
                  <c:v>1.103</c:v>
                </c:pt>
                <c:pt idx="70">
                  <c:v>0.38800000000000001</c:v>
                </c:pt>
                <c:pt idx="71">
                  <c:v>0.27400000000000002</c:v>
                </c:pt>
                <c:pt idx="72">
                  <c:v>0.41</c:v>
                </c:pt>
                <c:pt idx="73">
                  <c:v>0.73199999999999998</c:v>
                </c:pt>
                <c:pt idx="74">
                  <c:v>2.1850000000000001</c:v>
                </c:pt>
                <c:pt idx="75">
                  <c:v>1.4930000000000001</c:v>
                </c:pt>
                <c:pt idx="76">
                  <c:v>1.2270000000000001</c:v>
                </c:pt>
                <c:pt idx="77">
                  <c:v>1.2030000000000001</c:v>
                </c:pt>
                <c:pt idx="78">
                  <c:v>1.7949999999999999</c:v>
                </c:pt>
                <c:pt idx="79">
                  <c:v>1.1060000000000001</c:v>
                </c:pt>
                <c:pt idx="80">
                  <c:v>1.139</c:v>
                </c:pt>
                <c:pt idx="81">
                  <c:v>2.992</c:v>
                </c:pt>
                <c:pt idx="82">
                  <c:v>0.71399999999999997</c:v>
                </c:pt>
                <c:pt idx="83">
                  <c:v>0.39100000000000001</c:v>
                </c:pt>
                <c:pt idx="84">
                  <c:v>0.64100000000000001</c:v>
                </c:pt>
                <c:pt idx="85">
                  <c:v>0.378</c:v>
                </c:pt>
                <c:pt idx="86">
                  <c:v>0.57999999999999996</c:v>
                </c:pt>
                <c:pt idx="87">
                  <c:v>0.876</c:v>
                </c:pt>
                <c:pt idx="88">
                  <c:v>0.90200000000000002</c:v>
                </c:pt>
                <c:pt idx="89">
                  <c:v>0.28499999999999998</c:v>
                </c:pt>
                <c:pt idx="90">
                  <c:v>1.06</c:v>
                </c:pt>
                <c:pt idx="91">
                  <c:v>0.28799999999999998</c:v>
                </c:pt>
                <c:pt idx="92">
                  <c:v>0.38</c:v>
                </c:pt>
                <c:pt idx="93">
                  <c:v>1.006</c:v>
                </c:pt>
                <c:pt idx="94">
                  <c:v>0.40600000000000003</c:v>
                </c:pt>
                <c:pt idx="95">
                  <c:v>0.37</c:v>
                </c:pt>
                <c:pt idx="128">
                  <c:v>0.45700000000000002</c:v>
                </c:pt>
                <c:pt idx="129">
                  <c:v>0.38200000000000001</c:v>
                </c:pt>
                <c:pt idx="130">
                  <c:v>1.44</c:v>
                </c:pt>
                <c:pt idx="131">
                  <c:v>2.1240000000000001</c:v>
                </c:pt>
                <c:pt idx="132">
                  <c:v>0.51500000000000001</c:v>
                </c:pt>
                <c:pt idx="133">
                  <c:v>0.81100000000000005</c:v>
                </c:pt>
                <c:pt idx="134">
                  <c:v>0.28199999999999997</c:v>
                </c:pt>
              </c:numCache>
            </c:numRef>
          </c:xVal>
          <c:yVal>
            <c:numRef>
              <c:f>'Well and spring data'!$AO$7:$AO$155</c:f>
              <c:numCache>
                <c:formatCode>General</c:formatCode>
                <c:ptCount val="149"/>
                <c:pt idx="0">
                  <c:v>43</c:v>
                </c:pt>
                <c:pt idx="1">
                  <c:v>28</c:v>
                </c:pt>
                <c:pt idx="2">
                  <c:v>33</c:v>
                </c:pt>
                <c:pt idx="3">
                  <c:v>103</c:v>
                </c:pt>
                <c:pt idx="4">
                  <c:v>169</c:v>
                </c:pt>
                <c:pt idx="5">
                  <c:v>109</c:v>
                </c:pt>
                <c:pt idx="6">
                  <c:v>165</c:v>
                </c:pt>
                <c:pt idx="7">
                  <c:v>56</c:v>
                </c:pt>
                <c:pt idx="8">
                  <c:v>28</c:v>
                </c:pt>
                <c:pt idx="9">
                  <c:v>71</c:v>
                </c:pt>
                <c:pt idx="10">
                  <c:v>103</c:v>
                </c:pt>
                <c:pt idx="11">
                  <c:v>286</c:v>
                </c:pt>
                <c:pt idx="12">
                  <c:v>190</c:v>
                </c:pt>
                <c:pt idx="13">
                  <c:v>77</c:v>
                </c:pt>
                <c:pt idx="14">
                  <c:v>73.099999999999994</c:v>
                </c:pt>
                <c:pt idx="15">
                  <c:v>416</c:v>
                </c:pt>
                <c:pt idx="96">
                  <c:v>380</c:v>
                </c:pt>
                <c:pt idx="97">
                  <c:v>156</c:v>
                </c:pt>
                <c:pt idx="98">
                  <c:v>51</c:v>
                </c:pt>
                <c:pt idx="99">
                  <c:v>32</c:v>
                </c:pt>
                <c:pt idx="100">
                  <c:v>32</c:v>
                </c:pt>
                <c:pt idx="101">
                  <c:v>62</c:v>
                </c:pt>
                <c:pt idx="102">
                  <c:v>98</c:v>
                </c:pt>
                <c:pt idx="103">
                  <c:v>148</c:v>
                </c:pt>
                <c:pt idx="104">
                  <c:v>123</c:v>
                </c:pt>
                <c:pt idx="105">
                  <c:v>30</c:v>
                </c:pt>
                <c:pt idx="106">
                  <c:v>42</c:v>
                </c:pt>
                <c:pt idx="107">
                  <c:v>33</c:v>
                </c:pt>
                <c:pt idx="108">
                  <c:v>3</c:v>
                </c:pt>
                <c:pt idx="109">
                  <c:v>96</c:v>
                </c:pt>
                <c:pt idx="110">
                  <c:v>1.4</c:v>
                </c:pt>
                <c:pt idx="111">
                  <c:v>24</c:v>
                </c:pt>
                <c:pt idx="112">
                  <c:v>28</c:v>
                </c:pt>
                <c:pt idx="113">
                  <c:v>100</c:v>
                </c:pt>
                <c:pt idx="114">
                  <c:v>48</c:v>
                </c:pt>
                <c:pt idx="115">
                  <c:v>64</c:v>
                </c:pt>
                <c:pt idx="116">
                  <c:v>61</c:v>
                </c:pt>
                <c:pt idx="117">
                  <c:v>36</c:v>
                </c:pt>
                <c:pt idx="118">
                  <c:v>64</c:v>
                </c:pt>
                <c:pt idx="119">
                  <c:v>100</c:v>
                </c:pt>
                <c:pt idx="120">
                  <c:v>240</c:v>
                </c:pt>
                <c:pt idx="121">
                  <c:v>71</c:v>
                </c:pt>
                <c:pt idx="122">
                  <c:v>56</c:v>
                </c:pt>
                <c:pt idx="123">
                  <c:v>36</c:v>
                </c:pt>
                <c:pt idx="124">
                  <c:v>15</c:v>
                </c:pt>
                <c:pt idx="125">
                  <c:v>43</c:v>
                </c:pt>
                <c:pt idx="126">
                  <c:v>38.4</c:v>
                </c:pt>
                <c:pt idx="127">
                  <c:v>117</c:v>
                </c:pt>
                <c:pt idx="135">
                  <c:v>118</c:v>
                </c:pt>
                <c:pt idx="136">
                  <c:v>87</c:v>
                </c:pt>
                <c:pt idx="137">
                  <c:v>67.7</c:v>
                </c:pt>
                <c:pt idx="138">
                  <c:v>2</c:v>
                </c:pt>
                <c:pt idx="139">
                  <c:v>21.5</c:v>
                </c:pt>
                <c:pt idx="140">
                  <c:v>15.2</c:v>
                </c:pt>
                <c:pt idx="141">
                  <c:v>30</c:v>
                </c:pt>
                <c:pt idx="142">
                  <c:v>30</c:v>
                </c:pt>
                <c:pt idx="143">
                  <c:v>104</c:v>
                </c:pt>
                <c:pt idx="144">
                  <c:v>39</c:v>
                </c:pt>
                <c:pt idx="145">
                  <c:v>52</c:v>
                </c:pt>
                <c:pt idx="146">
                  <c:v>15</c:v>
                </c:pt>
                <c:pt idx="147">
                  <c:v>44</c:v>
                </c:pt>
                <c:pt idx="148">
                  <c:v>64</c:v>
                </c:pt>
              </c:numCache>
            </c:numRef>
          </c:yVal>
          <c:smooth val="0"/>
          <c:extLst>
            <c:ext xmlns:c16="http://schemas.microsoft.com/office/drawing/2014/chart" uri="{C3380CC4-5D6E-409C-BE32-E72D297353CC}">
              <c16:uniqueId val="{00000001-D0DD-414E-880F-4E524949E638}"/>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Si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Sr vs CO3</a:t>
            </a:r>
          </a:p>
        </c:rich>
      </c:tx>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data'!$AU$158:$AU$234</c:f>
              <c:numCache>
                <c:formatCode>General</c:formatCode>
                <c:ptCount val="77"/>
                <c:pt idx="24">
                  <c:v>0.35699999999999998</c:v>
                </c:pt>
                <c:pt idx="25">
                  <c:v>0.30499999999999999</c:v>
                </c:pt>
                <c:pt idx="26">
                  <c:v>0.871</c:v>
                </c:pt>
                <c:pt idx="27">
                  <c:v>0.18</c:v>
                </c:pt>
                <c:pt idx="28">
                  <c:v>1.978</c:v>
                </c:pt>
                <c:pt idx="29">
                  <c:v>0.13400000000000001</c:v>
                </c:pt>
                <c:pt idx="30">
                  <c:v>0.32900000000000001</c:v>
                </c:pt>
                <c:pt idx="31">
                  <c:v>0.30399999999999999</c:v>
                </c:pt>
                <c:pt idx="32">
                  <c:v>1.6E-2</c:v>
                </c:pt>
                <c:pt idx="33">
                  <c:v>0.13900000000000001</c:v>
                </c:pt>
                <c:pt idx="34">
                  <c:v>0.32700000000000001</c:v>
                </c:pt>
                <c:pt idx="35">
                  <c:v>0.219</c:v>
                </c:pt>
                <c:pt idx="36">
                  <c:v>0.51600000000000001</c:v>
                </c:pt>
              </c:numCache>
            </c:numRef>
          </c:xVal>
          <c:yVal>
            <c:numRef>
              <c:f>'Well and spring data'!$AF$158:$AF$234</c:f>
              <c:numCache>
                <c:formatCode>General</c:formatCode>
                <c:ptCount val="77"/>
                <c:pt idx="0">
                  <c:v>0</c:v>
                </c:pt>
                <c:pt idx="1">
                  <c:v>0</c:v>
                </c:pt>
                <c:pt idx="2">
                  <c:v>0</c:v>
                </c:pt>
                <c:pt idx="3">
                  <c:v>0</c:v>
                </c:pt>
                <c:pt idx="4">
                  <c:v>12</c:v>
                </c:pt>
                <c:pt idx="5">
                  <c:v>0</c:v>
                </c:pt>
                <c:pt idx="6">
                  <c:v>0</c:v>
                </c:pt>
                <c:pt idx="7">
                  <c:v>0</c:v>
                </c:pt>
                <c:pt idx="8">
                  <c:v>0</c:v>
                </c:pt>
                <c:pt idx="9">
                  <c:v>42</c:v>
                </c:pt>
                <c:pt idx="10">
                  <c:v>30</c:v>
                </c:pt>
                <c:pt idx="11">
                  <c:v>0</c:v>
                </c:pt>
                <c:pt idx="12">
                  <c:v>0</c:v>
                </c:pt>
                <c:pt idx="13">
                  <c:v>0</c:v>
                </c:pt>
                <c:pt idx="15">
                  <c:v>0</c:v>
                </c:pt>
                <c:pt idx="16">
                  <c:v>0</c:v>
                </c:pt>
                <c:pt idx="17">
                  <c:v>0</c:v>
                </c:pt>
                <c:pt idx="18">
                  <c:v>0</c:v>
                </c:pt>
                <c:pt idx="20">
                  <c:v>126</c:v>
                </c:pt>
                <c:pt idx="23">
                  <c:v>0</c:v>
                </c:pt>
                <c:pt idx="24">
                  <c:v>0</c:v>
                </c:pt>
                <c:pt idx="25">
                  <c:v>48</c:v>
                </c:pt>
                <c:pt idx="26">
                  <c:v>106.8</c:v>
                </c:pt>
                <c:pt idx="27">
                  <c:v>0</c:v>
                </c:pt>
                <c:pt idx="28">
                  <c:v>0</c:v>
                </c:pt>
                <c:pt idx="29">
                  <c:v>0</c:v>
                </c:pt>
                <c:pt idx="30">
                  <c:v>0</c:v>
                </c:pt>
                <c:pt idx="31">
                  <c:v>0</c:v>
                </c:pt>
                <c:pt idx="32">
                  <c:v>5.2</c:v>
                </c:pt>
                <c:pt idx="33">
                  <c:v>0</c:v>
                </c:pt>
                <c:pt idx="34">
                  <c:v>0</c:v>
                </c:pt>
                <c:pt idx="35">
                  <c:v>0</c:v>
                </c:pt>
                <c:pt idx="36">
                  <c:v>0</c:v>
                </c:pt>
                <c:pt idx="39">
                  <c:v>0</c:v>
                </c:pt>
                <c:pt idx="40">
                  <c:v>0</c:v>
                </c:pt>
                <c:pt idx="41">
                  <c:v>30</c:v>
                </c:pt>
                <c:pt idx="42">
                  <c:v>12</c:v>
                </c:pt>
                <c:pt idx="43">
                  <c:v>0</c:v>
                </c:pt>
                <c:pt idx="44">
                  <c:v>0</c:v>
                </c:pt>
                <c:pt idx="45">
                  <c:v>6</c:v>
                </c:pt>
                <c:pt idx="46">
                  <c:v>18</c:v>
                </c:pt>
                <c:pt idx="47">
                  <c:v>18</c:v>
                </c:pt>
                <c:pt idx="51">
                  <c:v>0</c:v>
                </c:pt>
                <c:pt idx="52">
                  <c:v>6</c:v>
                </c:pt>
                <c:pt idx="53">
                  <c:v>12</c:v>
                </c:pt>
                <c:pt idx="54">
                  <c:v>12</c:v>
                </c:pt>
                <c:pt idx="55">
                  <c:v>0.1</c:v>
                </c:pt>
                <c:pt idx="56">
                  <c:v>10</c:v>
                </c:pt>
                <c:pt idx="57">
                  <c:v>0</c:v>
                </c:pt>
                <c:pt idx="58">
                  <c:v>0</c:v>
                </c:pt>
                <c:pt idx="59">
                  <c:v>6</c:v>
                </c:pt>
                <c:pt idx="60">
                  <c:v>624</c:v>
                </c:pt>
                <c:pt idx="61">
                  <c:v>0</c:v>
                </c:pt>
                <c:pt idx="65">
                  <c:v>0</c:v>
                </c:pt>
                <c:pt idx="66">
                  <c:v>287</c:v>
                </c:pt>
                <c:pt idx="67">
                  <c:v>0</c:v>
                </c:pt>
                <c:pt idx="68">
                  <c:v>0</c:v>
                </c:pt>
                <c:pt idx="69">
                  <c:v>0</c:v>
                </c:pt>
                <c:pt idx="70">
                  <c:v>0</c:v>
                </c:pt>
                <c:pt idx="71">
                  <c:v>0</c:v>
                </c:pt>
                <c:pt idx="72">
                  <c:v>0</c:v>
                </c:pt>
                <c:pt idx="73">
                  <c:v>0</c:v>
                </c:pt>
                <c:pt idx="74">
                  <c:v>1</c:v>
                </c:pt>
                <c:pt idx="75">
                  <c:v>0</c:v>
                </c:pt>
                <c:pt idx="76">
                  <c:v>0</c:v>
                </c:pt>
              </c:numCache>
            </c:numRef>
          </c:yVal>
          <c:smooth val="0"/>
          <c:extLst>
            <c:ext xmlns:c16="http://schemas.microsoft.com/office/drawing/2014/chart" uri="{C3380CC4-5D6E-409C-BE32-E72D297353CC}">
              <c16:uniqueId val="{00000000-64E3-4905-A6B6-94E2CA1D3B60}"/>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data'!$AU$7:$AU$155</c:f>
              <c:numCache>
                <c:formatCode>General</c:formatCode>
                <c:ptCount val="149"/>
                <c:pt idx="16">
                  <c:v>0.44800000000000001</c:v>
                </c:pt>
                <c:pt idx="17">
                  <c:v>0.97799999999999998</c:v>
                </c:pt>
                <c:pt idx="18">
                  <c:v>0.433</c:v>
                </c:pt>
                <c:pt idx="19">
                  <c:v>0.66</c:v>
                </c:pt>
                <c:pt idx="20">
                  <c:v>0.29399999999999998</c:v>
                </c:pt>
                <c:pt idx="21">
                  <c:v>0.46500000000000002</c:v>
                </c:pt>
                <c:pt idx="22">
                  <c:v>0.76900000000000002</c:v>
                </c:pt>
                <c:pt idx="23">
                  <c:v>0.34699999999999998</c:v>
                </c:pt>
                <c:pt idx="24">
                  <c:v>0.42099999999999999</c:v>
                </c:pt>
                <c:pt idx="25">
                  <c:v>1.327</c:v>
                </c:pt>
                <c:pt idx="26">
                  <c:v>0.26100000000000001</c:v>
                </c:pt>
                <c:pt idx="27">
                  <c:v>0.72</c:v>
                </c:pt>
                <c:pt idx="28">
                  <c:v>0.67300000000000004</c:v>
                </c:pt>
                <c:pt idx="29">
                  <c:v>0.67</c:v>
                </c:pt>
                <c:pt idx="30">
                  <c:v>7.9000000000000001E-2</c:v>
                </c:pt>
                <c:pt idx="31">
                  <c:v>0.49299999999999999</c:v>
                </c:pt>
                <c:pt idx="32">
                  <c:v>0.186</c:v>
                </c:pt>
                <c:pt idx="33">
                  <c:v>0.47899999999999998</c:v>
                </c:pt>
                <c:pt idx="34">
                  <c:v>0.49</c:v>
                </c:pt>
                <c:pt idx="35">
                  <c:v>0.753</c:v>
                </c:pt>
                <c:pt idx="36">
                  <c:v>0.59</c:v>
                </c:pt>
                <c:pt idx="37">
                  <c:v>0.23400000000000001</c:v>
                </c:pt>
                <c:pt idx="38">
                  <c:v>1.069</c:v>
                </c:pt>
                <c:pt idx="39">
                  <c:v>0.26900000000000002</c:v>
                </c:pt>
                <c:pt idx="40">
                  <c:v>0.55600000000000005</c:v>
                </c:pt>
                <c:pt idx="41">
                  <c:v>0.20200000000000001</c:v>
                </c:pt>
                <c:pt idx="42">
                  <c:v>0.377</c:v>
                </c:pt>
                <c:pt idx="43">
                  <c:v>1.1839999999999999</c:v>
                </c:pt>
                <c:pt idx="44">
                  <c:v>0.41899999999999998</c:v>
                </c:pt>
                <c:pt idx="45">
                  <c:v>0.35</c:v>
                </c:pt>
                <c:pt idx="46">
                  <c:v>0.76</c:v>
                </c:pt>
                <c:pt idx="47">
                  <c:v>1.266</c:v>
                </c:pt>
                <c:pt idx="48">
                  <c:v>0.443</c:v>
                </c:pt>
                <c:pt idx="49">
                  <c:v>0.26800000000000002</c:v>
                </c:pt>
                <c:pt idx="50">
                  <c:v>0.97899999999999998</c:v>
                </c:pt>
                <c:pt idx="51">
                  <c:v>0.11600000000000001</c:v>
                </c:pt>
                <c:pt idx="52">
                  <c:v>0.155</c:v>
                </c:pt>
                <c:pt idx="53">
                  <c:v>0.217</c:v>
                </c:pt>
                <c:pt idx="54">
                  <c:v>0.26600000000000001</c:v>
                </c:pt>
                <c:pt idx="55">
                  <c:v>1.1439999999999999</c:v>
                </c:pt>
                <c:pt idx="56">
                  <c:v>1.7999999999999999E-2</c:v>
                </c:pt>
                <c:pt idx="57">
                  <c:v>0.72899999999999998</c:v>
                </c:pt>
                <c:pt idx="58">
                  <c:v>0.57199999999999995</c:v>
                </c:pt>
                <c:pt idx="59">
                  <c:v>0.52400000000000002</c:v>
                </c:pt>
                <c:pt idx="60">
                  <c:v>0.82499999999999996</c:v>
                </c:pt>
                <c:pt idx="61">
                  <c:v>0.51200000000000001</c:v>
                </c:pt>
                <c:pt idx="62">
                  <c:v>0.438</c:v>
                </c:pt>
                <c:pt idx="63">
                  <c:v>0.41499999999999998</c:v>
                </c:pt>
                <c:pt idx="64">
                  <c:v>0.32300000000000001</c:v>
                </c:pt>
                <c:pt idx="65">
                  <c:v>0.313</c:v>
                </c:pt>
                <c:pt idx="66">
                  <c:v>0.33200000000000002</c:v>
                </c:pt>
                <c:pt idx="67">
                  <c:v>0.219</c:v>
                </c:pt>
                <c:pt idx="68">
                  <c:v>1.0129999999999999</c:v>
                </c:pt>
                <c:pt idx="69">
                  <c:v>1.103</c:v>
                </c:pt>
                <c:pt idx="70">
                  <c:v>0.38800000000000001</c:v>
                </c:pt>
                <c:pt idx="71">
                  <c:v>0.27400000000000002</c:v>
                </c:pt>
                <c:pt idx="72">
                  <c:v>0.41</c:v>
                </c:pt>
                <c:pt idx="73">
                  <c:v>0.73199999999999998</c:v>
                </c:pt>
                <c:pt idx="74">
                  <c:v>2.1850000000000001</c:v>
                </c:pt>
                <c:pt idx="75">
                  <c:v>1.4930000000000001</c:v>
                </c:pt>
                <c:pt idx="76">
                  <c:v>1.2270000000000001</c:v>
                </c:pt>
                <c:pt idx="77">
                  <c:v>1.2030000000000001</c:v>
                </c:pt>
                <c:pt idx="78">
                  <c:v>1.7949999999999999</c:v>
                </c:pt>
                <c:pt idx="79">
                  <c:v>1.1060000000000001</c:v>
                </c:pt>
                <c:pt idx="80">
                  <c:v>1.139</c:v>
                </c:pt>
                <c:pt idx="81">
                  <c:v>2.992</c:v>
                </c:pt>
                <c:pt idx="82">
                  <c:v>0.71399999999999997</c:v>
                </c:pt>
                <c:pt idx="83">
                  <c:v>0.39100000000000001</c:v>
                </c:pt>
                <c:pt idx="84">
                  <c:v>0.64100000000000001</c:v>
                </c:pt>
                <c:pt idx="85">
                  <c:v>0.378</c:v>
                </c:pt>
                <c:pt idx="86">
                  <c:v>0.57999999999999996</c:v>
                </c:pt>
                <c:pt idx="87">
                  <c:v>0.876</c:v>
                </c:pt>
                <c:pt idx="88">
                  <c:v>0.90200000000000002</c:v>
                </c:pt>
                <c:pt idx="89">
                  <c:v>0.28499999999999998</c:v>
                </c:pt>
                <c:pt idx="90">
                  <c:v>1.06</c:v>
                </c:pt>
                <c:pt idx="91">
                  <c:v>0.28799999999999998</c:v>
                </c:pt>
                <c:pt idx="92">
                  <c:v>0.38</c:v>
                </c:pt>
                <c:pt idx="93">
                  <c:v>1.006</c:v>
                </c:pt>
                <c:pt idx="94">
                  <c:v>0.40600000000000003</c:v>
                </c:pt>
                <c:pt idx="95">
                  <c:v>0.37</c:v>
                </c:pt>
                <c:pt idx="128">
                  <c:v>0.45700000000000002</c:v>
                </c:pt>
                <c:pt idx="129">
                  <c:v>0.38200000000000001</c:v>
                </c:pt>
                <c:pt idx="130">
                  <c:v>1.44</c:v>
                </c:pt>
                <c:pt idx="131">
                  <c:v>2.1240000000000001</c:v>
                </c:pt>
                <c:pt idx="132">
                  <c:v>0.51500000000000001</c:v>
                </c:pt>
                <c:pt idx="133">
                  <c:v>0.81100000000000005</c:v>
                </c:pt>
                <c:pt idx="134">
                  <c:v>0.28199999999999997</c:v>
                </c:pt>
              </c:numCache>
            </c:numRef>
          </c:xVal>
          <c:yVal>
            <c:numRef>
              <c:f>'Well and spring data'!$AF$7:$AF$155</c:f>
              <c:numCache>
                <c:formatCode>General</c:formatCode>
                <c:ptCount val="149"/>
                <c:pt idx="0">
                  <c:v>0</c:v>
                </c:pt>
                <c:pt idx="1">
                  <c:v>10</c:v>
                </c:pt>
                <c:pt idx="2">
                  <c:v>0</c:v>
                </c:pt>
                <c:pt idx="3">
                  <c:v>0</c:v>
                </c:pt>
                <c:pt idx="4">
                  <c:v>10</c:v>
                </c:pt>
                <c:pt idx="5">
                  <c:v>0</c:v>
                </c:pt>
                <c:pt idx="6">
                  <c:v>0</c:v>
                </c:pt>
                <c:pt idx="7">
                  <c:v>0</c:v>
                </c:pt>
                <c:pt idx="8">
                  <c:v>0</c:v>
                </c:pt>
                <c:pt idx="9">
                  <c:v>0</c:v>
                </c:pt>
                <c:pt idx="10">
                  <c:v>84</c:v>
                </c:pt>
                <c:pt idx="11">
                  <c:v>132</c:v>
                </c:pt>
                <c:pt idx="13">
                  <c:v>738</c:v>
                </c:pt>
                <c:pt idx="14">
                  <c:v>0</c:v>
                </c:pt>
                <c:pt idx="15">
                  <c:v>100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21.6</c:v>
                </c:pt>
                <c:pt idx="30">
                  <c:v>0</c:v>
                </c:pt>
                <c:pt idx="31">
                  <c:v>33.6</c:v>
                </c:pt>
                <c:pt idx="32">
                  <c:v>24</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2.48</c:v>
                </c:pt>
                <c:pt idx="50">
                  <c:v>8.5500000000000007</c:v>
                </c:pt>
                <c:pt idx="51">
                  <c:v>0</c:v>
                </c:pt>
                <c:pt idx="52">
                  <c:v>0</c:v>
                </c:pt>
                <c:pt idx="53">
                  <c:v>0</c:v>
                </c:pt>
                <c:pt idx="54">
                  <c:v>0</c:v>
                </c:pt>
                <c:pt idx="55">
                  <c:v>21.4</c:v>
                </c:pt>
                <c:pt idx="56">
                  <c:v>8.6999999999999993</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8.5</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420</c:v>
                </c:pt>
                <c:pt idx="97">
                  <c:v>81</c:v>
                </c:pt>
                <c:pt idx="98">
                  <c:v>12</c:v>
                </c:pt>
                <c:pt idx="99">
                  <c:v>1</c:v>
                </c:pt>
                <c:pt idx="100">
                  <c:v>0.1</c:v>
                </c:pt>
                <c:pt idx="101">
                  <c:v>0</c:v>
                </c:pt>
                <c:pt idx="102">
                  <c:v>1</c:v>
                </c:pt>
                <c:pt idx="104">
                  <c:v>0</c:v>
                </c:pt>
                <c:pt idx="105">
                  <c:v>0</c:v>
                </c:pt>
                <c:pt idx="106">
                  <c:v>0</c:v>
                </c:pt>
                <c:pt idx="107">
                  <c:v>24</c:v>
                </c:pt>
                <c:pt idx="108">
                  <c:v>6.1</c:v>
                </c:pt>
                <c:pt idx="109">
                  <c:v>18</c:v>
                </c:pt>
                <c:pt idx="111">
                  <c:v>36</c:v>
                </c:pt>
                <c:pt idx="112">
                  <c:v>0</c:v>
                </c:pt>
                <c:pt idx="113">
                  <c:v>60</c:v>
                </c:pt>
                <c:pt idx="115">
                  <c:v>0</c:v>
                </c:pt>
                <c:pt idx="116">
                  <c:v>0</c:v>
                </c:pt>
                <c:pt idx="117">
                  <c:v>0</c:v>
                </c:pt>
                <c:pt idx="118">
                  <c:v>114</c:v>
                </c:pt>
                <c:pt idx="119">
                  <c:v>0</c:v>
                </c:pt>
                <c:pt idx="120">
                  <c:v>0</c:v>
                </c:pt>
                <c:pt idx="121">
                  <c:v>0</c:v>
                </c:pt>
                <c:pt idx="123">
                  <c:v>18</c:v>
                </c:pt>
                <c:pt idx="124">
                  <c:v>1</c:v>
                </c:pt>
                <c:pt idx="125">
                  <c:v>0</c:v>
                </c:pt>
                <c:pt idx="126">
                  <c:v>0</c:v>
                </c:pt>
                <c:pt idx="127">
                  <c:v>0</c:v>
                </c:pt>
                <c:pt idx="128">
                  <c:v>0</c:v>
                </c:pt>
                <c:pt idx="129">
                  <c:v>0</c:v>
                </c:pt>
                <c:pt idx="130">
                  <c:v>0</c:v>
                </c:pt>
                <c:pt idx="131">
                  <c:v>0</c:v>
                </c:pt>
                <c:pt idx="132">
                  <c:v>0</c:v>
                </c:pt>
                <c:pt idx="133">
                  <c:v>0</c:v>
                </c:pt>
                <c:pt idx="134">
                  <c:v>0</c:v>
                </c:pt>
                <c:pt idx="135">
                  <c:v>0</c:v>
                </c:pt>
                <c:pt idx="136">
                  <c:v>10</c:v>
                </c:pt>
                <c:pt idx="137">
                  <c:v>0</c:v>
                </c:pt>
                <c:pt idx="138">
                  <c:v>30</c:v>
                </c:pt>
                <c:pt idx="139">
                  <c:v>54</c:v>
                </c:pt>
                <c:pt idx="142">
                  <c:v>0</c:v>
                </c:pt>
                <c:pt idx="143">
                  <c:v>0</c:v>
                </c:pt>
                <c:pt idx="144">
                  <c:v>0</c:v>
                </c:pt>
                <c:pt idx="145">
                  <c:v>0</c:v>
                </c:pt>
                <c:pt idx="146">
                  <c:v>6</c:v>
                </c:pt>
                <c:pt idx="147">
                  <c:v>1</c:v>
                </c:pt>
                <c:pt idx="148">
                  <c:v>0</c:v>
                </c:pt>
              </c:numCache>
            </c:numRef>
          </c:yVal>
          <c:smooth val="0"/>
          <c:extLst>
            <c:ext xmlns:c16="http://schemas.microsoft.com/office/drawing/2014/chart" uri="{C3380CC4-5D6E-409C-BE32-E72D297353CC}">
              <c16:uniqueId val="{00000001-64E3-4905-A6B6-94E2CA1D3B60}"/>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max val="2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CO3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Sr vs SO4</a:t>
            </a:r>
          </a:p>
        </c:rich>
      </c:tx>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data'!$AU$158:$AU$234</c:f>
              <c:numCache>
                <c:formatCode>General</c:formatCode>
                <c:ptCount val="77"/>
                <c:pt idx="24">
                  <c:v>0.35699999999999998</c:v>
                </c:pt>
                <c:pt idx="25">
                  <c:v>0.30499999999999999</c:v>
                </c:pt>
                <c:pt idx="26">
                  <c:v>0.871</c:v>
                </c:pt>
                <c:pt idx="27">
                  <c:v>0.18</c:v>
                </c:pt>
                <c:pt idx="28">
                  <c:v>1.978</c:v>
                </c:pt>
                <c:pt idx="29">
                  <c:v>0.13400000000000001</c:v>
                </c:pt>
                <c:pt idx="30">
                  <c:v>0.32900000000000001</c:v>
                </c:pt>
                <c:pt idx="31">
                  <c:v>0.30399999999999999</c:v>
                </c:pt>
                <c:pt idx="32">
                  <c:v>1.6E-2</c:v>
                </c:pt>
                <c:pt idx="33">
                  <c:v>0.13900000000000001</c:v>
                </c:pt>
                <c:pt idx="34">
                  <c:v>0.32700000000000001</c:v>
                </c:pt>
                <c:pt idx="35">
                  <c:v>0.219</c:v>
                </c:pt>
                <c:pt idx="36">
                  <c:v>0.51600000000000001</c:v>
                </c:pt>
              </c:numCache>
            </c:numRef>
          </c:xVal>
          <c:yVal>
            <c:numRef>
              <c:f>'Well and spring data'!$AI$158:$AI$234</c:f>
              <c:numCache>
                <c:formatCode>General</c:formatCode>
                <c:ptCount val="77"/>
                <c:pt idx="0">
                  <c:v>483</c:v>
                </c:pt>
                <c:pt idx="1">
                  <c:v>394</c:v>
                </c:pt>
                <c:pt idx="2">
                  <c:v>18</c:v>
                </c:pt>
                <c:pt idx="3">
                  <c:v>3.9</c:v>
                </c:pt>
                <c:pt idx="4">
                  <c:v>10</c:v>
                </c:pt>
                <c:pt idx="5">
                  <c:v>2300</c:v>
                </c:pt>
                <c:pt idx="6">
                  <c:v>482</c:v>
                </c:pt>
                <c:pt idx="7">
                  <c:v>23</c:v>
                </c:pt>
                <c:pt idx="8">
                  <c:v>21</c:v>
                </c:pt>
                <c:pt idx="9">
                  <c:v>190</c:v>
                </c:pt>
                <c:pt idx="10">
                  <c:v>64</c:v>
                </c:pt>
                <c:pt idx="11">
                  <c:v>432</c:v>
                </c:pt>
                <c:pt idx="12">
                  <c:v>91.35</c:v>
                </c:pt>
                <c:pt idx="13">
                  <c:v>607</c:v>
                </c:pt>
                <c:pt idx="14">
                  <c:v>473.6</c:v>
                </c:pt>
                <c:pt idx="15">
                  <c:v>375</c:v>
                </c:pt>
                <c:pt idx="16">
                  <c:v>705</c:v>
                </c:pt>
                <c:pt idx="17">
                  <c:v>376</c:v>
                </c:pt>
                <c:pt idx="18">
                  <c:v>344</c:v>
                </c:pt>
                <c:pt idx="19">
                  <c:v>75</c:v>
                </c:pt>
                <c:pt idx="20">
                  <c:v>135</c:v>
                </c:pt>
                <c:pt idx="21">
                  <c:v>1230</c:v>
                </c:pt>
                <c:pt idx="22">
                  <c:v>1030</c:v>
                </c:pt>
                <c:pt idx="23">
                  <c:v>1351</c:v>
                </c:pt>
                <c:pt idx="24">
                  <c:v>35.799999999999997</c:v>
                </c:pt>
                <c:pt idx="25">
                  <c:v>12.3</c:v>
                </c:pt>
                <c:pt idx="26">
                  <c:v>55.4</c:v>
                </c:pt>
                <c:pt idx="27">
                  <c:v>99.2</c:v>
                </c:pt>
                <c:pt idx="28">
                  <c:v>112.4</c:v>
                </c:pt>
                <c:pt idx="29">
                  <c:v>16.5</c:v>
                </c:pt>
                <c:pt idx="30">
                  <c:v>159</c:v>
                </c:pt>
                <c:pt idx="31">
                  <c:v>114</c:v>
                </c:pt>
                <c:pt idx="32">
                  <c:v>117</c:v>
                </c:pt>
                <c:pt idx="33">
                  <c:v>21</c:v>
                </c:pt>
                <c:pt idx="34">
                  <c:v>129</c:v>
                </c:pt>
                <c:pt idx="35">
                  <c:v>27</c:v>
                </c:pt>
                <c:pt idx="36">
                  <c:v>31.3</c:v>
                </c:pt>
                <c:pt idx="37">
                  <c:v>128</c:v>
                </c:pt>
                <c:pt idx="38">
                  <c:v>34</c:v>
                </c:pt>
                <c:pt idx="39">
                  <c:v>306</c:v>
                </c:pt>
                <c:pt idx="40">
                  <c:v>419</c:v>
                </c:pt>
                <c:pt idx="41">
                  <c:v>512</c:v>
                </c:pt>
                <c:pt idx="42">
                  <c:v>42</c:v>
                </c:pt>
                <c:pt idx="43">
                  <c:v>98</c:v>
                </c:pt>
                <c:pt idx="44">
                  <c:v>144</c:v>
                </c:pt>
                <c:pt idx="45">
                  <c:v>367</c:v>
                </c:pt>
                <c:pt idx="46">
                  <c:v>291</c:v>
                </c:pt>
                <c:pt idx="47">
                  <c:v>116</c:v>
                </c:pt>
                <c:pt idx="48">
                  <c:v>60</c:v>
                </c:pt>
                <c:pt idx="49">
                  <c:v>40</c:v>
                </c:pt>
                <c:pt idx="50">
                  <c:v>55</c:v>
                </c:pt>
                <c:pt idx="51">
                  <c:v>170</c:v>
                </c:pt>
                <c:pt idx="52">
                  <c:v>48</c:v>
                </c:pt>
                <c:pt idx="53">
                  <c:v>772</c:v>
                </c:pt>
                <c:pt idx="54">
                  <c:v>127</c:v>
                </c:pt>
                <c:pt idx="55">
                  <c:v>77</c:v>
                </c:pt>
                <c:pt idx="56">
                  <c:v>251</c:v>
                </c:pt>
                <c:pt idx="57">
                  <c:v>1374</c:v>
                </c:pt>
                <c:pt idx="58">
                  <c:v>35</c:v>
                </c:pt>
                <c:pt idx="59">
                  <c:v>1100</c:v>
                </c:pt>
                <c:pt idx="60">
                  <c:v>32</c:v>
                </c:pt>
                <c:pt idx="61">
                  <c:v>253</c:v>
                </c:pt>
                <c:pt idx="62">
                  <c:v>143.6</c:v>
                </c:pt>
                <c:pt idx="63">
                  <c:v>9.5</c:v>
                </c:pt>
                <c:pt idx="64">
                  <c:v>27</c:v>
                </c:pt>
                <c:pt idx="65">
                  <c:v>151</c:v>
                </c:pt>
                <c:pt idx="66">
                  <c:v>209</c:v>
                </c:pt>
                <c:pt idx="67">
                  <c:v>818</c:v>
                </c:pt>
                <c:pt idx="68">
                  <c:v>620</c:v>
                </c:pt>
                <c:pt idx="69">
                  <c:v>558</c:v>
                </c:pt>
                <c:pt idx="70">
                  <c:v>926</c:v>
                </c:pt>
                <c:pt idx="71">
                  <c:v>250</c:v>
                </c:pt>
                <c:pt idx="72">
                  <c:v>446</c:v>
                </c:pt>
                <c:pt idx="73">
                  <c:v>540</c:v>
                </c:pt>
                <c:pt idx="74">
                  <c:v>48</c:v>
                </c:pt>
                <c:pt idx="75">
                  <c:v>68</c:v>
                </c:pt>
                <c:pt idx="76">
                  <c:v>359</c:v>
                </c:pt>
              </c:numCache>
            </c:numRef>
          </c:yVal>
          <c:smooth val="0"/>
          <c:extLst>
            <c:ext xmlns:c16="http://schemas.microsoft.com/office/drawing/2014/chart" uri="{C3380CC4-5D6E-409C-BE32-E72D297353CC}">
              <c16:uniqueId val="{00000000-0748-419D-9AE6-5AA7A37A0349}"/>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data'!$AU$7:$AU$155</c:f>
              <c:numCache>
                <c:formatCode>General</c:formatCode>
                <c:ptCount val="149"/>
                <c:pt idx="16">
                  <c:v>0.44800000000000001</c:v>
                </c:pt>
                <c:pt idx="17">
                  <c:v>0.97799999999999998</c:v>
                </c:pt>
                <c:pt idx="18">
                  <c:v>0.433</c:v>
                </c:pt>
                <c:pt idx="19">
                  <c:v>0.66</c:v>
                </c:pt>
                <c:pt idx="20">
                  <c:v>0.29399999999999998</c:v>
                </c:pt>
                <c:pt idx="21">
                  <c:v>0.46500000000000002</c:v>
                </c:pt>
                <c:pt idx="22">
                  <c:v>0.76900000000000002</c:v>
                </c:pt>
                <c:pt idx="23">
                  <c:v>0.34699999999999998</c:v>
                </c:pt>
                <c:pt idx="24">
                  <c:v>0.42099999999999999</c:v>
                </c:pt>
                <c:pt idx="25">
                  <c:v>1.327</c:v>
                </c:pt>
                <c:pt idx="26">
                  <c:v>0.26100000000000001</c:v>
                </c:pt>
                <c:pt idx="27">
                  <c:v>0.72</c:v>
                </c:pt>
                <c:pt idx="28">
                  <c:v>0.67300000000000004</c:v>
                </c:pt>
                <c:pt idx="29">
                  <c:v>0.67</c:v>
                </c:pt>
                <c:pt idx="30">
                  <c:v>7.9000000000000001E-2</c:v>
                </c:pt>
                <c:pt idx="31">
                  <c:v>0.49299999999999999</c:v>
                </c:pt>
                <c:pt idx="32">
                  <c:v>0.186</c:v>
                </c:pt>
                <c:pt idx="33">
                  <c:v>0.47899999999999998</c:v>
                </c:pt>
                <c:pt idx="34">
                  <c:v>0.49</c:v>
                </c:pt>
                <c:pt idx="35">
                  <c:v>0.753</c:v>
                </c:pt>
                <c:pt idx="36">
                  <c:v>0.59</c:v>
                </c:pt>
                <c:pt idx="37">
                  <c:v>0.23400000000000001</c:v>
                </c:pt>
                <c:pt idx="38">
                  <c:v>1.069</c:v>
                </c:pt>
                <c:pt idx="39">
                  <c:v>0.26900000000000002</c:v>
                </c:pt>
                <c:pt idx="40">
                  <c:v>0.55600000000000005</c:v>
                </c:pt>
                <c:pt idx="41">
                  <c:v>0.20200000000000001</c:v>
                </c:pt>
                <c:pt idx="42">
                  <c:v>0.377</c:v>
                </c:pt>
                <c:pt idx="43">
                  <c:v>1.1839999999999999</c:v>
                </c:pt>
                <c:pt idx="44">
                  <c:v>0.41899999999999998</c:v>
                </c:pt>
                <c:pt idx="45">
                  <c:v>0.35</c:v>
                </c:pt>
                <c:pt idx="46">
                  <c:v>0.76</c:v>
                </c:pt>
                <c:pt idx="47">
                  <c:v>1.266</c:v>
                </c:pt>
                <c:pt idx="48">
                  <c:v>0.443</c:v>
                </c:pt>
                <c:pt idx="49">
                  <c:v>0.26800000000000002</c:v>
                </c:pt>
                <c:pt idx="50">
                  <c:v>0.97899999999999998</c:v>
                </c:pt>
                <c:pt idx="51">
                  <c:v>0.11600000000000001</c:v>
                </c:pt>
                <c:pt idx="52">
                  <c:v>0.155</c:v>
                </c:pt>
                <c:pt idx="53">
                  <c:v>0.217</c:v>
                </c:pt>
                <c:pt idx="54">
                  <c:v>0.26600000000000001</c:v>
                </c:pt>
                <c:pt idx="55">
                  <c:v>1.1439999999999999</c:v>
                </c:pt>
                <c:pt idx="56">
                  <c:v>1.7999999999999999E-2</c:v>
                </c:pt>
                <c:pt idx="57">
                  <c:v>0.72899999999999998</c:v>
                </c:pt>
                <c:pt idx="58">
                  <c:v>0.57199999999999995</c:v>
                </c:pt>
                <c:pt idx="59">
                  <c:v>0.52400000000000002</c:v>
                </c:pt>
                <c:pt idx="60">
                  <c:v>0.82499999999999996</c:v>
                </c:pt>
                <c:pt idx="61">
                  <c:v>0.51200000000000001</c:v>
                </c:pt>
                <c:pt idx="62">
                  <c:v>0.438</c:v>
                </c:pt>
                <c:pt idx="63">
                  <c:v>0.41499999999999998</c:v>
                </c:pt>
                <c:pt idx="64">
                  <c:v>0.32300000000000001</c:v>
                </c:pt>
                <c:pt idx="65">
                  <c:v>0.313</c:v>
                </c:pt>
                <c:pt idx="66">
                  <c:v>0.33200000000000002</c:v>
                </c:pt>
                <c:pt idx="67">
                  <c:v>0.219</c:v>
                </c:pt>
                <c:pt idx="68">
                  <c:v>1.0129999999999999</c:v>
                </c:pt>
                <c:pt idx="69">
                  <c:v>1.103</c:v>
                </c:pt>
                <c:pt idx="70">
                  <c:v>0.38800000000000001</c:v>
                </c:pt>
                <c:pt idx="71">
                  <c:v>0.27400000000000002</c:v>
                </c:pt>
                <c:pt idx="72">
                  <c:v>0.41</c:v>
                </c:pt>
                <c:pt idx="73">
                  <c:v>0.73199999999999998</c:v>
                </c:pt>
                <c:pt idx="74">
                  <c:v>2.1850000000000001</c:v>
                </c:pt>
                <c:pt idx="75">
                  <c:v>1.4930000000000001</c:v>
                </c:pt>
                <c:pt idx="76">
                  <c:v>1.2270000000000001</c:v>
                </c:pt>
                <c:pt idx="77">
                  <c:v>1.2030000000000001</c:v>
                </c:pt>
                <c:pt idx="78">
                  <c:v>1.7949999999999999</c:v>
                </c:pt>
                <c:pt idx="79">
                  <c:v>1.1060000000000001</c:v>
                </c:pt>
                <c:pt idx="80">
                  <c:v>1.139</c:v>
                </c:pt>
                <c:pt idx="81">
                  <c:v>2.992</c:v>
                </c:pt>
                <c:pt idx="82">
                  <c:v>0.71399999999999997</c:v>
                </c:pt>
                <c:pt idx="83">
                  <c:v>0.39100000000000001</c:v>
                </c:pt>
                <c:pt idx="84">
                  <c:v>0.64100000000000001</c:v>
                </c:pt>
                <c:pt idx="85">
                  <c:v>0.378</c:v>
                </c:pt>
                <c:pt idx="86">
                  <c:v>0.57999999999999996</c:v>
                </c:pt>
                <c:pt idx="87">
                  <c:v>0.876</c:v>
                </c:pt>
                <c:pt idx="88">
                  <c:v>0.90200000000000002</c:v>
                </c:pt>
                <c:pt idx="89">
                  <c:v>0.28499999999999998</c:v>
                </c:pt>
                <c:pt idx="90">
                  <c:v>1.06</c:v>
                </c:pt>
                <c:pt idx="91">
                  <c:v>0.28799999999999998</c:v>
                </c:pt>
                <c:pt idx="92">
                  <c:v>0.38</c:v>
                </c:pt>
                <c:pt idx="93">
                  <c:v>1.006</c:v>
                </c:pt>
                <c:pt idx="94">
                  <c:v>0.40600000000000003</c:v>
                </c:pt>
                <c:pt idx="95">
                  <c:v>0.37</c:v>
                </c:pt>
                <c:pt idx="128">
                  <c:v>0.45700000000000002</c:v>
                </c:pt>
                <c:pt idx="129">
                  <c:v>0.38200000000000001</c:v>
                </c:pt>
                <c:pt idx="130">
                  <c:v>1.44</c:v>
                </c:pt>
                <c:pt idx="131">
                  <c:v>2.1240000000000001</c:v>
                </c:pt>
                <c:pt idx="132">
                  <c:v>0.51500000000000001</c:v>
                </c:pt>
                <c:pt idx="133">
                  <c:v>0.81100000000000005</c:v>
                </c:pt>
                <c:pt idx="134">
                  <c:v>0.28199999999999997</c:v>
                </c:pt>
              </c:numCache>
            </c:numRef>
          </c:xVal>
          <c:yVal>
            <c:numRef>
              <c:f>'Well and spring data'!$AI$7:$AI$155</c:f>
              <c:numCache>
                <c:formatCode>General</c:formatCode>
                <c:ptCount val="149"/>
                <c:pt idx="0">
                  <c:v>447</c:v>
                </c:pt>
                <c:pt idx="1">
                  <c:v>95</c:v>
                </c:pt>
                <c:pt idx="2">
                  <c:v>106</c:v>
                </c:pt>
                <c:pt idx="3">
                  <c:v>21</c:v>
                </c:pt>
                <c:pt idx="4">
                  <c:v>5</c:v>
                </c:pt>
                <c:pt idx="5">
                  <c:v>0</c:v>
                </c:pt>
                <c:pt idx="6">
                  <c:v>758</c:v>
                </c:pt>
                <c:pt idx="7">
                  <c:v>300</c:v>
                </c:pt>
                <c:pt idx="8">
                  <c:v>82</c:v>
                </c:pt>
                <c:pt idx="9">
                  <c:v>986</c:v>
                </c:pt>
                <c:pt idx="10">
                  <c:v>496</c:v>
                </c:pt>
                <c:pt idx="11">
                  <c:v>133</c:v>
                </c:pt>
                <c:pt idx="12">
                  <c:v>1070</c:v>
                </c:pt>
                <c:pt idx="13">
                  <c:v>727</c:v>
                </c:pt>
                <c:pt idx="14">
                  <c:v>651</c:v>
                </c:pt>
                <c:pt idx="15">
                  <c:v>792</c:v>
                </c:pt>
                <c:pt idx="16">
                  <c:v>51</c:v>
                </c:pt>
                <c:pt idx="17">
                  <c:v>48</c:v>
                </c:pt>
                <c:pt idx="18">
                  <c:v>39</c:v>
                </c:pt>
                <c:pt idx="19">
                  <c:v>60</c:v>
                </c:pt>
                <c:pt idx="20">
                  <c:v>72</c:v>
                </c:pt>
                <c:pt idx="21">
                  <c:v>126</c:v>
                </c:pt>
                <c:pt idx="22">
                  <c:v>66</c:v>
                </c:pt>
                <c:pt idx="23">
                  <c:v>75</c:v>
                </c:pt>
                <c:pt idx="24">
                  <c:v>36</c:v>
                </c:pt>
                <c:pt idx="25">
                  <c:v>34</c:v>
                </c:pt>
                <c:pt idx="26">
                  <c:v>24.2</c:v>
                </c:pt>
                <c:pt idx="27">
                  <c:v>58.8</c:v>
                </c:pt>
                <c:pt idx="28">
                  <c:v>47.8</c:v>
                </c:pt>
                <c:pt idx="29">
                  <c:v>27.8</c:v>
                </c:pt>
                <c:pt idx="30">
                  <c:v>18</c:v>
                </c:pt>
                <c:pt idx="31">
                  <c:v>23.9</c:v>
                </c:pt>
                <c:pt idx="32">
                  <c:v>15.4</c:v>
                </c:pt>
                <c:pt idx="33">
                  <c:v>27.4</c:v>
                </c:pt>
                <c:pt idx="34">
                  <c:v>26</c:v>
                </c:pt>
                <c:pt idx="35">
                  <c:v>37.6</c:v>
                </c:pt>
                <c:pt idx="36">
                  <c:v>47.4</c:v>
                </c:pt>
                <c:pt idx="37">
                  <c:v>6</c:v>
                </c:pt>
                <c:pt idx="38">
                  <c:v>48.1</c:v>
                </c:pt>
                <c:pt idx="39">
                  <c:v>30</c:v>
                </c:pt>
                <c:pt idx="40">
                  <c:v>75</c:v>
                </c:pt>
                <c:pt idx="41">
                  <c:v>48</c:v>
                </c:pt>
                <c:pt idx="42">
                  <c:v>36</c:v>
                </c:pt>
                <c:pt idx="43">
                  <c:v>123</c:v>
                </c:pt>
                <c:pt idx="44">
                  <c:v>102</c:v>
                </c:pt>
                <c:pt idx="45">
                  <c:v>93</c:v>
                </c:pt>
                <c:pt idx="46">
                  <c:v>813</c:v>
                </c:pt>
                <c:pt idx="47">
                  <c:v>357</c:v>
                </c:pt>
                <c:pt idx="48">
                  <c:v>114</c:v>
                </c:pt>
                <c:pt idx="49">
                  <c:v>120</c:v>
                </c:pt>
                <c:pt idx="50">
                  <c:v>324</c:v>
                </c:pt>
                <c:pt idx="51">
                  <c:v>954</c:v>
                </c:pt>
                <c:pt idx="52">
                  <c:v>114</c:v>
                </c:pt>
                <c:pt idx="53">
                  <c:v>108</c:v>
                </c:pt>
                <c:pt idx="54">
                  <c:v>81</c:v>
                </c:pt>
                <c:pt idx="55">
                  <c:v>120</c:v>
                </c:pt>
                <c:pt idx="56">
                  <c:v>492</c:v>
                </c:pt>
                <c:pt idx="57">
                  <c:v>54</c:v>
                </c:pt>
                <c:pt idx="58">
                  <c:v>38.200000000000003</c:v>
                </c:pt>
                <c:pt idx="59">
                  <c:v>51.7</c:v>
                </c:pt>
                <c:pt idx="60">
                  <c:v>70.400000000000006</c:v>
                </c:pt>
                <c:pt idx="61">
                  <c:v>41.6</c:v>
                </c:pt>
                <c:pt idx="62">
                  <c:v>34</c:v>
                </c:pt>
                <c:pt idx="63">
                  <c:v>74</c:v>
                </c:pt>
                <c:pt idx="64">
                  <c:v>28.5</c:v>
                </c:pt>
                <c:pt idx="65">
                  <c:v>27.7</c:v>
                </c:pt>
                <c:pt idx="66">
                  <c:v>27.2</c:v>
                </c:pt>
                <c:pt idx="67">
                  <c:v>21.7</c:v>
                </c:pt>
                <c:pt idx="68">
                  <c:v>30.1</c:v>
                </c:pt>
                <c:pt idx="69">
                  <c:v>49.2</c:v>
                </c:pt>
                <c:pt idx="70">
                  <c:v>33.700000000000003</c:v>
                </c:pt>
                <c:pt idx="71">
                  <c:v>28.7</c:v>
                </c:pt>
                <c:pt idx="72">
                  <c:v>31.3</c:v>
                </c:pt>
                <c:pt idx="73">
                  <c:v>55.4</c:v>
                </c:pt>
                <c:pt idx="74">
                  <c:v>45.3</c:v>
                </c:pt>
                <c:pt idx="75">
                  <c:v>40.1</c:v>
                </c:pt>
                <c:pt idx="76">
                  <c:v>41.5</c:v>
                </c:pt>
                <c:pt idx="77">
                  <c:v>54.9</c:v>
                </c:pt>
                <c:pt idx="78">
                  <c:v>37.299999999999997</c:v>
                </c:pt>
                <c:pt idx="79">
                  <c:v>51.1</c:v>
                </c:pt>
                <c:pt idx="80">
                  <c:v>44.9</c:v>
                </c:pt>
                <c:pt idx="81">
                  <c:v>31.4</c:v>
                </c:pt>
                <c:pt idx="82">
                  <c:v>28.8</c:v>
                </c:pt>
                <c:pt idx="83">
                  <c:v>25.7</c:v>
                </c:pt>
                <c:pt idx="84">
                  <c:v>26.8</c:v>
                </c:pt>
                <c:pt idx="85">
                  <c:v>30.8</c:v>
                </c:pt>
                <c:pt idx="86">
                  <c:v>34.299999999999997</c:v>
                </c:pt>
                <c:pt idx="87">
                  <c:v>24.9</c:v>
                </c:pt>
                <c:pt idx="88">
                  <c:v>34</c:v>
                </c:pt>
                <c:pt idx="89">
                  <c:v>25.2</c:v>
                </c:pt>
                <c:pt idx="90">
                  <c:v>46.6</c:v>
                </c:pt>
                <c:pt idx="91">
                  <c:v>27.4</c:v>
                </c:pt>
                <c:pt idx="92">
                  <c:v>35.5</c:v>
                </c:pt>
                <c:pt idx="93">
                  <c:v>35.1</c:v>
                </c:pt>
                <c:pt idx="94">
                  <c:v>123</c:v>
                </c:pt>
                <c:pt idx="95">
                  <c:v>111</c:v>
                </c:pt>
                <c:pt idx="96">
                  <c:v>810</c:v>
                </c:pt>
                <c:pt idx="97">
                  <c:v>190</c:v>
                </c:pt>
                <c:pt idx="98">
                  <c:v>45</c:v>
                </c:pt>
                <c:pt idx="99">
                  <c:v>123</c:v>
                </c:pt>
                <c:pt idx="100">
                  <c:v>604</c:v>
                </c:pt>
                <c:pt idx="101">
                  <c:v>17</c:v>
                </c:pt>
                <c:pt idx="102">
                  <c:v>240</c:v>
                </c:pt>
                <c:pt idx="103">
                  <c:v>13</c:v>
                </c:pt>
                <c:pt idx="104">
                  <c:v>176</c:v>
                </c:pt>
                <c:pt idx="105">
                  <c:v>149</c:v>
                </c:pt>
                <c:pt idx="106">
                  <c:v>189</c:v>
                </c:pt>
                <c:pt idx="107">
                  <c:v>46</c:v>
                </c:pt>
                <c:pt idx="108">
                  <c:v>0</c:v>
                </c:pt>
                <c:pt idx="109">
                  <c:v>747</c:v>
                </c:pt>
                <c:pt idx="110">
                  <c:v>884</c:v>
                </c:pt>
                <c:pt idx="111">
                  <c:v>53</c:v>
                </c:pt>
                <c:pt idx="112">
                  <c:v>24</c:v>
                </c:pt>
                <c:pt idx="113">
                  <c:v>185</c:v>
                </c:pt>
                <c:pt idx="114">
                  <c:v>10</c:v>
                </c:pt>
                <c:pt idx="115">
                  <c:v>490</c:v>
                </c:pt>
                <c:pt idx="116">
                  <c:v>6</c:v>
                </c:pt>
                <c:pt idx="117">
                  <c:v>0</c:v>
                </c:pt>
                <c:pt idx="118">
                  <c:v>104</c:v>
                </c:pt>
                <c:pt idx="119">
                  <c:v>153</c:v>
                </c:pt>
                <c:pt idx="120">
                  <c:v>117</c:v>
                </c:pt>
                <c:pt idx="121">
                  <c:v>148</c:v>
                </c:pt>
                <c:pt idx="122">
                  <c:v>27</c:v>
                </c:pt>
                <c:pt idx="123">
                  <c:v>151</c:v>
                </c:pt>
                <c:pt idx="124">
                  <c:v>463</c:v>
                </c:pt>
                <c:pt idx="125">
                  <c:v>457</c:v>
                </c:pt>
                <c:pt idx="126">
                  <c:v>300</c:v>
                </c:pt>
                <c:pt idx="127">
                  <c:v>389</c:v>
                </c:pt>
                <c:pt idx="128">
                  <c:v>280</c:v>
                </c:pt>
                <c:pt idx="129">
                  <c:v>290</c:v>
                </c:pt>
                <c:pt idx="130">
                  <c:v>31</c:v>
                </c:pt>
                <c:pt idx="131">
                  <c:v>34</c:v>
                </c:pt>
                <c:pt idx="132">
                  <c:v>491.9</c:v>
                </c:pt>
                <c:pt idx="133">
                  <c:v>29.6</c:v>
                </c:pt>
                <c:pt idx="134">
                  <c:v>26.4</c:v>
                </c:pt>
                <c:pt idx="135">
                  <c:v>491</c:v>
                </c:pt>
                <c:pt idx="136">
                  <c:v>486</c:v>
                </c:pt>
                <c:pt idx="137">
                  <c:v>506</c:v>
                </c:pt>
                <c:pt idx="138">
                  <c:v>183</c:v>
                </c:pt>
                <c:pt idx="139">
                  <c:v>47.3</c:v>
                </c:pt>
                <c:pt idx="140">
                  <c:v>10</c:v>
                </c:pt>
                <c:pt idx="141">
                  <c:v>294</c:v>
                </c:pt>
                <c:pt idx="142">
                  <c:v>428</c:v>
                </c:pt>
                <c:pt idx="143">
                  <c:v>461</c:v>
                </c:pt>
                <c:pt idx="144">
                  <c:v>121</c:v>
                </c:pt>
                <c:pt idx="145">
                  <c:v>23</c:v>
                </c:pt>
                <c:pt idx="146">
                  <c:v>8</c:v>
                </c:pt>
                <c:pt idx="147">
                  <c:v>105</c:v>
                </c:pt>
                <c:pt idx="148">
                  <c:v>122</c:v>
                </c:pt>
              </c:numCache>
            </c:numRef>
          </c:yVal>
          <c:smooth val="0"/>
          <c:extLst>
            <c:ext xmlns:c16="http://schemas.microsoft.com/office/drawing/2014/chart" uri="{C3380CC4-5D6E-409C-BE32-E72D297353CC}">
              <c16:uniqueId val="{00000001-0748-419D-9AE6-5AA7A37A0349}"/>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max val="1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SO4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Sr vs pH</a:t>
            </a:r>
          </a:p>
        </c:rich>
      </c:tx>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data'!$AU$158:$AU$234</c:f>
              <c:numCache>
                <c:formatCode>General</c:formatCode>
                <c:ptCount val="77"/>
                <c:pt idx="24">
                  <c:v>0.35699999999999998</c:v>
                </c:pt>
                <c:pt idx="25">
                  <c:v>0.30499999999999999</c:v>
                </c:pt>
                <c:pt idx="26">
                  <c:v>0.871</c:v>
                </c:pt>
                <c:pt idx="27">
                  <c:v>0.18</c:v>
                </c:pt>
                <c:pt idx="28">
                  <c:v>1.978</c:v>
                </c:pt>
                <c:pt idx="29">
                  <c:v>0.13400000000000001</c:v>
                </c:pt>
                <c:pt idx="30">
                  <c:v>0.32900000000000001</c:v>
                </c:pt>
                <c:pt idx="31">
                  <c:v>0.30399999999999999</c:v>
                </c:pt>
                <c:pt idx="32">
                  <c:v>1.6E-2</c:v>
                </c:pt>
                <c:pt idx="33">
                  <c:v>0.13900000000000001</c:v>
                </c:pt>
                <c:pt idx="34">
                  <c:v>0.32700000000000001</c:v>
                </c:pt>
                <c:pt idx="35">
                  <c:v>0.219</c:v>
                </c:pt>
                <c:pt idx="36">
                  <c:v>0.51600000000000001</c:v>
                </c:pt>
              </c:numCache>
            </c:numRef>
          </c:xVal>
          <c:yVal>
            <c:numRef>
              <c:f>'Well and spring data'!$Q$158:$Q$234</c:f>
              <c:numCache>
                <c:formatCode>General</c:formatCode>
                <c:ptCount val="77"/>
                <c:pt idx="0">
                  <c:v>7.6</c:v>
                </c:pt>
                <c:pt idx="1">
                  <c:v>7.4</c:v>
                </c:pt>
                <c:pt idx="2">
                  <c:v>6.2</c:v>
                </c:pt>
                <c:pt idx="3">
                  <c:v>6.5</c:v>
                </c:pt>
                <c:pt idx="4">
                  <c:v>7.7</c:v>
                </c:pt>
                <c:pt idx="5">
                  <c:v>7.72</c:v>
                </c:pt>
                <c:pt idx="6">
                  <c:v>6.8</c:v>
                </c:pt>
                <c:pt idx="7">
                  <c:v>7.3</c:v>
                </c:pt>
                <c:pt idx="8">
                  <c:v>7.1</c:v>
                </c:pt>
                <c:pt idx="9">
                  <c:v>7.39</c:v>
                </c:pt>
                <c:pt idx="10">
                  <c:v>9.1999999999999993</c:v>
                </c:pt>
                <c:pt idx="11">
                  <c:v>7.41</c:v>
                </c:pt>
                <c:pt idx="12">
                  <c:v>6.5</c:v>
                </c:pt>
                <c:pt idx="13">
                  <c:v>7.1</c:v>
                </c:pt>
                <c:pt idx="14">
                  <c:v>8.11</c:v>
                </c:pt>
                <c:pt idx="15">
                  <c:v>6.8</c:v>
                </c:pt>
                <c:pt idx="16">
                  <c:v>7.9</c:v>
                </c:pt>
                <c:pt idx="17">
                  <c:v>7</c:v>
                </c:pt>
                <c:pt idx="18">
                  <c:v>6.6</c:v>
                </c:pt>
                <c:pt idx="19">
                  <c:v>6.95</c:v>
                </c:pt>
                <c:pt idx="20">
                  <c:v>8.1999999999999993</c:v>
                </c:pt>
                <c:pt idx="21">
                  <c:v>7.6</c:v>
                </c:pt>
                <c:pt idx="22">
                  <c:v>6.7</c:v>
                </c:pt>
                <c:pt idx="23">
                  <c:v>6.2</c:v>
                </c:pt>
                <c:pt idx="24">
                  <c:v>6.98</c:v>
                </c:pt>
                <c:pt idx="25">
                  <c:v>8.14</c:v>
                </c:pt>
                <c:pt idx="26">
                  <c:v>8.34</c:v>
                </c:pt>
                <c:pt idx="27">
                  <c:v>6.34</c:v>
                </c:pt>
                <c:pt idx="28">
                  <c:v>6.69</c:v>
                </c:pt>
                <c:pt idx="29">
                  <c:v>7.94</c:v>
                </c:pt>
                <c:pt idx="30">
                  <c:v>6.39</c:v>
                </c:pt>
                <c:pt idx="31">
                  <c:v>6.4</c:v>
                </c:pt>
                <c:pt idx="32">
                  <c:v>6.44</c:v>
                </c:pt>
                <c:pt idx="33">
                  <c:v>8.23</c:v>
                </c:pt>
                <c:pt idx="34">
                  <c:v>6.46</c:v>
                </c:pt>
                <c:pt idx="35">
                  <c:v>7.84</c:v>
                </c:pt>
                <c:pt idx="36">
                  <c:v>7.2</c:v>
                </c:pt>
                <c:pt idx="37">
                  <c:v>7.2</c:v>
                </c:pt>
                <c:pt idx="38">
                  <c:v>6.7</c:v>
                </c:pt>
                <c:pt idx="39">
                  <c:v>7.75</c:v>
                </c:pt>
                <c:pt idx="40">
                  <c:v>8.8000000000000007</c:v>
                </c:pt>
                <c:pt idx="41">
                  <c:v>8.5</c:v>
                </c:pt>
                <c:pt idx="42">
                  <c:v>8.6</c:v>
                </c:pt>
                <c:pt idx="44">
                  <c:v>8.6999999999999993</c:v>
                </c:pt>
                <c:pt idx="45">
                  <c:v>9</c:v>
                </c:pt>
                <c:pt idx="46">
                  <c:v>7.9</c:v>
                </c:pt>
                <c:pt idx="48">
                  <c:v>6.9</c:v>
                </c:pt>
                <c:pt idx="49">
                  <c:v>7.2</c:v>
                </c:pt>
                <c:pt idx="50">
                  <c:v>7.3</c:v>
                </c:pt>
                <c:pt idx="51">
                  <c:v>6</c:v>
                </c:pt>
                <c:pt idx="52">
                  <c:v>8.4</c:v>
                </c:pt>
                <c:pt idx="53">
                  <c:v>7.9</c:v>
                </c:pt>
                <c:pt idx="54">
                  <c:v>8.5299999999999994</c:v>
                </c:pt>
                <c:pt idx="55">
                  <c:v>7.2</c:v>
                </c:pt>
                <c:pt idx="56">
                  <c:v>6.5</c:v>
                </c:pt>
                <c:pt idx="57">
                  <c:v>7.6</c:v>
                </c:pt>
                <c:pt idx="58">
                  <c:v>6.9</c:v>
                </c:pt>
                <c:pt idx="59">
                  <c:v>6.9</c:v>
                </c:pt>
                <c:pt idx="60">
                  <c:v>7.4</c:v>
                </c:pt>
                <c:pt idx="61">
                  <c:v>7.3</c:v>
                </c:pt>
                <c:pt idx="62">
                  <c:v>6.9</c:v>
                </c:pt>
                <c:pt idx="63">
                  <c:v>6.2</c:v>
                </c:pt>
                <c:pt idx="64">
                  <c:v>8.9</c:v>
                </c:pt>
                <c:pt idx="65">
                  <c:v>7.1</c:v>
                </c:pt>
                <c:pt idx="66">
                  <c:v>8.4</c:v>
                </c:pt>
                <c:pt idx="67">
                  <c:v>7.2</c:v>
                </c:pt>
                <c:pt idx="68">
                  <c:v>7.5</c:v>
                </c:pt>
                <c:pt idx="69">
                  <c:v>7.5</c:v>
                </c:pt>
                <c:pt idx="70">
                  <c:v>7.3</c:v>
                </c:pt>
                <c:pt idx="71">
                  <c:v>6.3</c:v>
                </c:pt>
                <c:pt idx="72">
                  <c:v>5.8</c:v>
                </c:pt>
                <c:pt idx="73">
                  <c:v>5.0999999999999996</c:v>
                </c:pt>
                <c:pt idx="74">
                  <c:v>7.66</c:v>
                </c:pt>
                <c:pt idx="75">
                  <c:v>7</c:v>
                </c:pt>
                <c:pt idx="76">
                  <c:v>7.12</c:v>
                </c:pt>
              </c:numCache>
            </c:numRef>
          </c:yVal>
          <c:smooth val="0"/>
          <c:extLst>
            <c:ext xmlns:c16="http://schemas.microsoft.com/office/drawing/2014/chart" uri="{C3380CC4-5D6E-409C-BE32-E72D297353CC}">
              <c16:uniqueId val="{00000000-9D7B-4B58-BA41-22F0F9380233}"/>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data'!$AU$7:$AU$155</c:f>
              <c:numCache>
                <c:formatCode>General</c:formatCode>
                <c:ptCount val="149"/>
                <c:pt idx="16">
                  <c:v>0.44800000000000001</c:v>
                </c:pt>
                <c:pt idx="17">
                  <c:v>0.97799999999999998</c:v>
                </c:pt>
                <c:pt idx="18">
                  <c:v>0.433</c:v>
                </c:pt>
                <c:pt idx="19">
                  <c:v>0.66</c:v>
                </c:pt>
                <c:pt idx="20">
                  <c:v>0.29399999999999998</c:v>
                </c:pt>
                <c:pt idx="21">
                  <c:v>0.46500000000000002</c:v>
                </c:pt>
                <c:pt idx="22">
                  <c:v>0.76900000000000002</c:v>
                </c:pt>
                <c:pt idx="23">
                  <c:v>0.34699999999999998</c:v>
                </c:pt>
                <c:pt idx="24">
                  <c:v>0.42099999999999999</c:v>
                </c:pt>
                <c:pt idx="25">
                  <c:v>1.327</c:v>
                </c:pt>
                <c:pt idx="26">
                  <c:v>0.26100000000000001</c:v>
                </c:pt>
                <c:pt idx="27">
                  <c:v>0.72</c:v>
                </c:pt>
                <c:pt idx="28">
                  <c:v>0.67300000000000004</c:v>
                </c:pt>
                <c:pt idx="29">
                  <c:v>0.67</c:v>
                </c:pt>
                <c:pt idx="30">
                  <c:v>7.9000000000000001E-2</c:v>
                </c:pt>
                <c:pt idx="31">
                  <c:v>0.49299999999999999</c:v>
                </c:pt>
                <c:pt idx="32">
                  <c:v>0.186</c:v>
                </c:pt>
                <c:pt idx="33">
                  <c:v>0.47899999999999998</c:v>
                </c:pt>
                <c:pt idx="34">
                  <c:v>0.49</c:v>
                </c:pt>
                <c:pt idx="35">
                  <c:v>0.753</c:v>
                </c:pt>
                <c:pt idx="36">
                  <c:v>0.59</c:v>
                </c:pt>
                <c:pt idx="37">
                  <c:v>0.23400000000000001</c:v>
                </c:pt>
                <c:pt idx="38">
                  <c:v>1.069</c:v>
                </c:pt>
                <c:pt idx="39">
                  <c:v>0.26900000000000002</c:v>
                </c:pt>
                <c:pt idx="40">
                  <c:v>0.55600000000000005</c:v>
                </c:pt>
                <c:pt idx="41">
                  <c:v>0.20200000000000001</c:v>
                </c:pt>
                <c:pt idx="42">
                  <c:v>0.377</c:v>
                </c:pt>
                <c:pt idx="43">
                  <c:v>1.1839999999999999</c:v>
                </c:pt>
                <c:pt idx="44">
                  <c:v>0.41899999999999998</c:v>
                </c:pt>
                <c:pt idx="45">
                  <c:v>0.35</c:v>
                </c:pt>
                <c:pt idx="46">
                  <c:v>0.76</c:v>
                </c:pt>
                <c:pt idx="47">
                  <c:v>1.266</c:v>
                </c:pt>
                <c:pt idx="48">
                  <c:v>0.443</c:v>
                </c:pt>
                <c:pt idx="49">
                  <c:v>0.26800000000000002</c:v>
                </c:pt>
                <c:pt idx="50">
                  <c:v>0.97899999999999998</c:v>
                </c:pt>
                <c:pt idx="51">
                  <c:v>0.11600000000000001</c:v>
                </c:pt>
                <c:pt idx="52">
                  <c:v>0.155</c:v>
                </c:pt>
                <c:pt idx="53">
                  <c:v>0.217</c:v>
                </c:pt>
                <c:pt idx="54">
                  <c:v>0.26600000000000001</c:v>
                </c:pt>
                <c:pt idx="55">
                  <c:v>1.1439999999999999</c:v>
                </c:pt>
                <c:pt idx="56">
                  <c:v>1.7999999999999999E-2</c:v>
                </c:pt>
                <c:pt idx="57">
                  <c:v>0.72899999999999998</c:v>
                </c:pt>
                <c:pt idx="58">
                  <c:v>0.57199999999999995</c:v>
                </c:pt>
                <c:pt idx="59">
                  <c:v>0.52400000000000002</c:v>
                </c:pt>
                <c:pt idx="60">
                  <c:v>0.82499999999999996</c:v>
                </c:pt>
                <c:pt idx="61">
                  <c:v>0.51200000000000001</c:v>
                </c:pt>
                <c:pt idx="62">
                  <c:v>0.438</c:v>
                </c:pt>
                <c:pt idx="63">
                  <c:v>0.41499999999999998</c:v>
                </c:pt>
                <c:pt idx="64">
                  <c:v>0.32300000000000001</c:v>
                </c:pt>
                <c:pt idx="65">
                  <c:v>0.313</c:v>
                </c:pt>
                <c:pt idx="66">
                  <c:v>0.33200000000000002</c:v>
                </c:pt>
                <c:pt idx="67">
                  <c:v>0.219</c:v>
                </c:pt>
                <c:pt idx="68">
                  <c:v>1.0129999999999999</c:v>
                </c:pt>
                <c:pt idx="69">
                  <c:v>1.103</c:v>
                </c:pt>
                <c:pt idx="70">
                  <c:v>0.38800000000000001</c:v>
                </c:pt>
                <c:pt idx="71">
                  <c:v>0.27400000000000002</c:v>
                </c:pt>
                <c:pt idx="72">
                  <c:v>0.41</c:v>
                </c:pt>
                <c:pt idx="73">
                  <c:v>0.73199999999999998</c:v>
                </c:pt>
                <c:pt idx="74">
                  <c:v>2.1850000000000001</c:v>
                </c:pt>
                <c:pt idx="75">
                  <c:v>1.4930000000000001</c:v>
                </c:pt>
                <c:pt idx="76">
                  <c:v>1.2270000000000001</c:v>
                </c:pt>
                <c:pt idx="77">
                  <c:v>1.2030000000000001</c:v>
                </c:pt>
                <c:pt idx="78">
                  <c:v>1.7949999999999999</c:v>
                </c:pt>
                <c:pt idx="79">
                  <c:v>1.1060000000000001</c:v>
                </c:pt>
                <c:pt idx="80">
                  <c:v>1.139</c:v>
                </c:pt>
                <c:pt idx="81">
                  <c:v>2.992</c:v>
                </c:pt>
                <c:pt idx="82">
                  <c:v>0.71399999999999997</c:v>
                </c:pt>
                <c:pt idx="83">
                  <c:v>0.39100000000000001</c:v>
                </c:pt>
                <c:pt idx="84">
                  <c:v>0.64100000000000001</c:v>
                </c:pt>
                <c:pt idx="85">
                  <c:v>0.378</c:v>
                </c:pt>
                <c:pt idx="86">
                  <c:v>0.57999999999999996</c:v>
                </c:pt>
                <c:pt idx="87">
                  <c:v>0.876</c:v>
                </c:pt>
                <c:pt idx="88">
                  <c:v>0.90200000000000002</c:v>
                </c:pt>
                <c:pt idx="89">
                  <c:v>0.28499999999999998</c:v>
                </c:pt>
                <c:pt idx="90">
                  <c:v>1.06</c:v>
                </c:pt>
                <c:pt idx="91">
                  <c:v>0.28799999999999998</c:v>
                </c:pt>
                <c:pt idx="92">
                  <c:v>0.38</c:v>
                </c:pt>
                <c:pt idx="93">
                  <c:v>1.006</c:v>
                </c:pt>
                <c:pt idx="94">
                  <c:v>0.40600000000000003</c:v>
                </c:pt>
                <c:pt idx="95">
                  <c:v>0.37</c:v>
                </c:pt>
                <c:pt idx="128">
                  <c:v>0.45700000000000002</c:v>
                </c:pt>
                <c:pt idx="129">
                  <c:v>0.38200000000000001</c:v>
                </c:pt>
                <c:pt idx="130">
                  <c:v>1.44</c:v>
                </c:pt>
                <c:pt idx="131">
                  <c:v>2.1240000000000001</c:v>
                </c:pt>
                <c:pt idx="132">
                  <c:v>0.51500000000000001</c:v>
                </c:pt>
                <c:pt idx="133">
                  <c:v>0.81100000000000005</c:v>
                </c:pt>
                <c:pt idx="134">
                  <c:v>0.28199999999999997</c:v>
                </c:pt>
              </c:numCache>
            </c:numRef>
          </c:xVal>
          <c:yVal>
            <c:numRef>
              <c:f>'Well and spring data'!$Q$7:$Q$155</c:f>
              <c:numCache>
                <c:formatCode>General</c:formatCode>
                <c:ptCount val="149"/>
                <c:pt idx="0">
                  <c:v>7</c:v>
                </c:pt>
                <c:pt idx="1">
                  <c:v>7.19</c:v>
                </c:pt>
                <c:pt idx="2">
                  <c:v>7.55</c:v>
                </c:pt>
                <c:pt idx="3">
                  <c:v>7.3</c:v>
                </c:pt>
                <c:pt idx="4">
                  <c:v>7.57</c:v>
                </c:pt>
                <c:pt idx="5">
                  <c:v>6.95</c:v>
                </c:pt>
                <c:pt idx="6">
                  <c:v>8.1999999999999993</c:v>
                </c:pt>
                <c:pt idx="7">
                  <c:v>7.2</c:v>
                </c:pt>
                <c:pt idx="8">
                  <c:v>7.6</c:v>
                </c:pt>
                <c:pt idx="9">
                  <c:v>6.91</c:v>
                </c:pt>
                <c:pt idx="10">
                  <c:v>7.7</c:v>
                </c:pt>
                <c:pt idx="11">
                  <c:v>8.6</c:v>
                </c:pt>
                <c:pt idx="12">
                  <c:v>6.3</c:v>
                </c:pt>
                <c:pt idx="13">
                  <c:v>9.4</c:v>
                </c:pt>
                <c:pt idx="14">
                  <c:v>7.6</c:v>
                </c:pt>
                <c:pt idx="15">
                  <c:v>8.8000000000000007</c:v>
                </c:pt>
                <c:pt idx="16">
                  <c:v>7.34</c:v>
                </c:pt>
                <c:pt idx="17">
                  <c:v>7.73</c:v>
                </c:pt>
                <c:pt idx="18">
                  <c:v>6.79</c:v>
                </c:pt>
                <c:pt idx="19">
                  <c:v>6.86</c:v>
                </c:pt>
                <c:pt idx="20">
                  <c:v>6.81</c:v>
                </c:pt>
                <c:pt idx="21">
                  <c:v>6.86</c:v>
                </c:pt>
                <c:pt idx="22">
                  <c:v>7.19</c:v>
                </c:pt>
                <c:pt idx="23">
                  <c:v>6.92</c:v>
                </c:pt>
                <c:pt idx="24">
                  <c:v>6.93</c:v>
                </c:pt>
                <c:pt idx="25">
                  <c:v>7.28</c:v>
                </c:pt>
                <c:pt idx="26">
                  <c:v>7.17</c:v>
                </c:pt>
                <c:pt idx="27">
                  <c:v>6.54</c:v>
                </c:pt>
                <c:pt idx="28">
                  <c:v>6</c:v>
                </c:pt>
                <c:pt idx="29">
                  <c:v>6.87</c:v>
                </c:pt>
                <c:pt idx="30">
                  <c:v>7.5</c:v>
                </c:pt>
                <c:pt idx="31">
                  <c:v>8.1999999999999993</c:v>
                </c:pt>
                <c:pt idx="32">
                  <c:v>7.17</c:v>
                </c:pt>
                <c:pt idx="33">
                  <c:v>7.33</c:v>
                </c:pt>
                <c:pt idx="34">
                  <c:v>7.65</c:v>
                </c:pt>
                <c:pt idx="35">
                  <c:v>7.24</c:v>
                </c:pt>
                <c:pt idx="36">
                  <c:v>6.61</c:v>
                </c:pt>
                <c:pt idx="37">
                  <c:v>7.68</c:v>
                </c:pt>
                <c:pt idx="38">
                  <c:v>7.29</c:v>
                </c:pt>
                <c:pt idx="39">
                  <c:v>7.98</c:v>
                </c:pt>
                <c:pt idx="40">
                  <c:v>8.1199999999999992</c:v>
                </c:pt>
                <c:pt idx="41">
                  <c:v>8.1</c:v>
                </c:pt>
                <c:pt idx="42">
                  <c:v>7.33</c:v>
                </c:pt>
                <c:pt idx="43">
                  <c:v>7.19</c:v>
                </c:pt>
                <c:pt idx="44">
                  <c:v>7.9</c:v>
                </c:pt>
                <c:pt idx="45">
                  <c:v>8.0500000000000007</c:v>
                </c:pt>
                <c:pt idx="46">
                  <c:v>7.74</c:v>
                </c:pt>
                <c:pt idx="47">
                  <c:v>7.05</c:v>
                </c:pt>
                <c:pt idx="48">
                  <c:v>6.96</c:v>
                </c:pt>
                <c:pt idx="49">
                  <c:v>8.06</c:v>
                </c:pt>
                <c:pt idx="50">
                  <c:v>7.03</c:v>
                </c:pt>
                <c:pt idx="51">
                  <c:v>8.44</c:v>
                </c:pt>
                <c:pt idx="52">
                  <c:v>8.3000000000000007</c:v>
                </c:pt>
                <c:pt idx="53">
                  <c:v>8.01</c:v>
                </c:pt>
                <c:pt idx="54">
                  <c:v>8.31</c:v>
                </c:pt>
                <c:pt idx="55">
                  <c:v>7.93</c:v>
                </c:pt>
                <c:pt idx="56">
                  <c:v>7.23</c:v>
                </c:pt>
                <c:pt idx="57">
                  <c:v>8.17</c:v>
                </c:pt>
                <c:pt idx="58">
                  <c:v>7.94</c:v>
                </c:pt>
                <c:pt idx="59">
                  <c:v>7.17</c:v>
                </c:pt>
                <c:pt idx="60">
                  <c:v>6.55</c:v>
                </c:pt>
                <c:pt idx="61">
                  <c:v>6.68</c:v>
                </c:pt>
                <c:pt idx="62">
                  <c:v>6.66</c:v>
                </c:pt>
                <c:pt idx="63">
                  <c:v>6.42</c:v>
                </c:pt>
                <c:pt idx="64">
                  <c:v>7.16</c:v>
                </c:pt>
                <c:pt idx="65">
                  <c:v>7.14</c:v>
                </c:pt>
                <c:pt idx="66">
                  <c:v>6.94</c:v>
                </c:pt>
                <c:pt idx="67">
                  <c:v>8.0299999999999994</c:v>
                </c:pt>
                <c:pt idx="68">
                  <c:v>6.61</c:v>
                </c:pt>
                <c:pt idx="69">
                  <c:v>7.52</c:v>
                </c:pt>
                <c:pt idx="70">
                  <c:v>7.25</c:v>
                </c:pt>
                <c:pt idx="71">
                  <c:v>7.4</c:v>
                </c:pt>
                <c:pt idx="72">
                  <c:v>7.24</c:v>
                </c:pt>
                <c:pt idx="73">
                  <c:v>6.39</c:v>
                </c:pt>
                <c:pt idx="74">
                  <c:v>6.71</c:v>
                </c:pt>
                <c:pt idx="75">
                  <c:v>6.88</c:v>
                </c:pt>
                <c:pt idx="76">
                  <c:v>6.76</c:v>
                </c:pt>
                <c:pt idx="77">
                  <c:v>6.76</c:v>
                </c:pt>
                <c:pt idx="78">
                  <c:v>7.02</c:v>
                </c:pt>
                <c:pt idx="79">
                  <c:v>7.61</c:v>
                </c:pt>
                <c:pt idx="80">
                  <c:v>7.01</c:v>
                </c:pt>
                <c:pt idx="81">
                  <c:v>7.23</c:v>
                </c:pt>
                <c:pt idx="82">
                  <c:v>7.57</c:v>
                </c:pt>
                <c:pt idx="83">
                  <c:v>7.67</c:v>
                </c:pt>
                <c:pt idx="84">
                  <c:v>7.72</c:v>
                </c:pt>
                <c:pt idx="85">
                  <c:v>7.56</c:v>
                </c:pt>
                <c:pt idx="86">
                  <c:v>7.52</c:v>
                </c:pt>
                <c:pt idx="87">
                  <c:v>7.78</c:v>
                </c:pt>
                <c:pt idx="88">
                  <c:v>7.68</c:v>
                </c:pt>
                <c:pt idx="89">
                  <c:v>7.5</c:v>
                </c:pt>
                <c:pt idx="90">
                  <c:v>7.54</c:v>
                </c:pt>
                <c:pt idx="91">
                  <c:v>7.69</c:v>
                </c:pt>
                <c:pt idx="92">
                  <c:v>7.54</c:v>
                </c:pt>
                <c:pt idx="93">
                  <c:v>7.26</c:v>
                </c:pt>
                <c:pt idx="94">
                  <c:v>6.86</c:v>
                </c:pt>
                <c:pt idx="95">
                  <c:v>7.26</c:v>
                </c:pt>
                <c:pt idx="96">
                  <c:v>9.3000000000000007</c:v>
                </c:pt>
                <c:pt idx="97">
                  <c:v>8.81</c:v>
                </c:pt>
                <c:pt idx="98">
                  <c:v>8.5</c:v>
                </c:pt>
                <c:pt idx="99">
                  <c:v>7.6</c:v>
                </c:pt>
                <c:pt idx="100">
                  <c:v>7.5</c:v>
                </c:pt>
                <c:pt idx="101">
                  <c:v>7.6</c:v>
                </c:pt>
                <c:pt idx="102">
                  <c:v>7.5</c:v>
                </c:pt>
                <c:pt idx="103">
                  <c:v>7.3</c:v>
                </c:pt>
                <c:pt idx="104">
                  <c:v>6.8</c:v>
                </c:pt>
                <c:pt idx="105">
                  <c:v>6.57</c:v>
                </c:pt>
                <c:pt idx="106">
                  <c:v>6.55</c:v>
                </c:pt>
                <c:pt idx="107">
                  <c:v>8.6999999999999993</c:v>
                </c:pt>
                <c:pt idx="108">
                  <c:v>8.1</c:v>
                </c:pt>
                <c:pt idx="109">
                  <c:v>8</c:v>
                </c:pt>
                <c:pt idx="110">
                  <c:v>7.7</c:v>
                </c:pt>
                <c:pt idx="111">
                  <c:v>8.15</c:v>
                </c:pt>
                <c:pt idx="112">
                  <c:v>7.05</c:v>
                </c:pt>
                <c:pt idx="113">
                  <c:v>8.68</c:v>
                </c:pt>
                <c:pt idx="114">
                  <c:v>7.4</c:v>
                </c:pt>
                <c:pt idx="115">
                  <c:v>6.49</c:v>
                </c:pt>
                <c:pt idx="116">
                  <c:v>7.4</c:v>
                </c:pt>
                <c:pt idx="117">
                  <c:v>7.11</c:v>
                </c:pt>
                <c:pt idx="118">
                  <c:v>8.07</c:v>
                </c:pt>
                <c:pt idx="119">
                  <c:v>7.1</c:v>
                </c:pt>
                <c:pt idx="120">
                  <c:v>6.41</c:v>
                </c:pt>
                <c:pt idx="121">
                  <c:v>7.71</c:v>
                </c:pt>
                <c:pt idx="122">
                  <c:v>7.3</c:v>
                </c:pt>
                <c:pt idx="123">
                  <c:v>7.7</c:v>
                </c:pt>
                <c:pt idx="124">
                  <c:v>7.9</c:v>
                </c:pt>
                <c:pt idx="125">
                  <c:v>8.1999999999999993</c:v>
                </c:pt>
                <c:pt idx="126">
                  <c:v>7.9</c:v>
                </c:pt>
                <c:pt idx="127">
                  <c:v>6.9</c:v>
                </c:pt>
                <c:pt idx="128">
                  <c:v>8.14</c:v>
                </c:pt>
                <c:pt idx="129">
                  <c:v>7.91</c:v>
                </c:pt>
                <c:pt idx="130">
                  <c:v>6.38</c:v>
                </c:pt>
                <c:pt idx="131">
                  <c:v>6.55</c:v>
                </c:pt>
                <c:pt idx="132">
                  <c:v>7.99</c:v>
                </c:pt>
                <c:pt idx="133">
                  <c:v>7.38</c:v>
                </c:pt>
                <c:pt idx="134">
                  <c:v>7.54</c:v>
                </c:pt>
                <c:pt idx="135">
                  <c:v>7.7</c:v>
                </c:pt>
                <c:pt idx="136">
                  <c:v>6.83</c:v>
                </c:pt>
                <c:pt idx="137">
                  <c:v>6.9</c:v>
                </c:pt>
                <c:pt idx="138">
                  <c:v>7.97</c:v>
                </c:pt>
                <c:pt idx="139">
                  <c:v>8.3000000000000007</c:v>
                </c:pt>
                <c:pt idx="140">
                  <c:v>7</c:v>
                </c:pt>
                <c:pt idx="141">
                  <c:v>6.4</c:v>
                </c:pt>
                <c:pt idx="142">
                  <c:v>7.4</c:v>
                </c:pt>
                <c:pt idx="143">
                  <c:v>6.5</c:v>
                </c:pt>
                <c:pt idx="144">
                  <c:v>6.9</c:v>
                </c:pt>
                <c:pt idx="145">
                  <c:v>7.2</c:v>
                </c:pt>
                <c:pt idx="146">
                  <c:v>8.83</c:v>
                </c:pt>
                <c:pt idx="147">
                  <c:v>7.6</c:v>
                </c:pt>
                <c:pt idx="148">
                  <c:v>7.7</c:v>
                </c:pt>
              </c:numCache>
            </c:numRef>
          </c:yVal>
          <c:smooth val="0"/>
          <c:extLst>
            <c:ext xmlns:c16="http://schemas.microsoft.com/office/drawing/2014/chart" uri="{C3380CC4-5D6E-409C-BE32-E72D297353CC}">
              <c16:uniqueId val="{00000001-9D7B-4B58-BA41-22F0F9380233}"/>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max val="10"/>
          <c:min val="6"/>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pH</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Sr vs Mn</a:t>
            </a:r>
          </a:p>
        </c:rich>
      </c:tx>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data'!$AU$158:$AU$234</c:f>
              <c:numCache>
                <c:formatCode>General</c:formatCode>
                <c:ptCount val="77"/>
                <c:pt idx="24">
                  <c:v>0.35699999999999998</c:v>
                </c:pt>
                <c:pt idx="25">
                  <c:v>0.30499999999999999</c:v>
                </c:pt>
                <c:pt idx="26">
                  <c:v>0.871</c:v>
                </c:pt>
                <c:pt idx="27">
                  <c:v>0.18</c:v>
                </c:pt>
                <c:pt idx="28">
                  <c:v>1.978</c:v>
                </c:pt>
                <c:pt idx="29">
                  <c:v>0.13400000000000001</c:v>
                </c:pt>
                <c:pt idx="30">
                  <c:v>0.32900000000000001</c:v>
                </c:pt>
                <c:pt idx="31">
                  <c:v>0.30399999999999999</c:v>
                </c:pt>
                <c:pt idx="32">
                  <c:v>1.6E-2</c:v>
                </c:pt>
                <c:pt idx="33">
                  <c:v>0.13900000000000001</c:v>
                </c:pt>
                <c:pt idx="34">
                  <c:v>0.32700000000000001</c:v>
                </c:pt>
                <c:pt idx="35">
                  <c:v>0.219</c:v>
                </c:pt>
                <c:pt idx="36">
                  <c:v>0.51600000000000001</c:v>
                </c:pt>
              </c:numCache>
            </c:numRef>
          </c:xVal>
          <c:yVal>
            <c:numRef>
              <c:f>'Well and spring data'!$AT$158:$AT$234</c:f>
              <c:numCache>
                <c:formatCode>General</c:formatCode>
                <c:ptCount val="77"/>
                <c:pt idx="24">
                  <c:v>5.0000000000000001E-3</c:v>
                </c:pt>
                <c:pt idx="25">
                  <c:v>2.1999999999999999E-2</c:v>
                </c:pt>
                <c:pt idx="26">
                  <c:v>0</c:v>
                </c:pt>
                <c:pt idx="27">
                  <c:v>0</c:v>
                </c:pt>
                <c:pt idx="28">
                  <c:v>0.23799999999999999</c:v>
                </c:pt>
                <c:pt idx="29">
                  <c:v>2.1999999999999999E-2</c:v>
                </c:pt>
                <c:pt idx="30">
                  <c:v>0.221</c:v>
                </c:pt>
                <c:pt idx="31">
                  <c:v>8.5999999999999993E-2</c:v>
                </c:pt>
                <c:pt idx="32">
                  <c:v>5.0999999999999997E-2</c:v>
                </c:pt>
                <c:pt idx="33">
                  <c:v>0</c:v>
                </c:pt>
                <c:pt idx="34">
                  <c:v>7.9000000000000001E-2</c:v>
                </c:pt>
                <c:pt idx="35">
                  <c:v>1.7000000000000001E-2</c:v>
                </c:pt>
                <c:pt idx="36">
                  <c:v>3.0000000000000001E-3</c:v>
                </c:pt>
              </c:numCache>
            </c:numRef>
          </c:yVal>
          <c:smooth val="0"/>
          <c:extLst>
            <c:ext xmlns:c16="http://schemas.microsoft.com/office/drawing/2014/chart" uri="{C3380CC4-5D6E-409C-BE32-E72D297353CC}">
              <c16:uniqueId val="{00000000-2F54-4781-A2DD-EA098B6875CB}"/>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data'!$AU$7:$AU$155</c:f>
              <c:numCache>
                <c:formatCode>General</c:formatCode>
                <c:ptCount val="149"/>
                <c:pt idx="16">
                  <c:v>0.44800000000000001</c:v>
                </c:pt>
                <c:pt idx="17">
                  <c:v>0.97799999999999998</c:v>
                </c:pt>
                <c:pt idx="18">
                  <c:v>0.433</c:v>
                </c:pt>
                <c:pt idx="19">
                  <c:v>0.66</c:v>
                </c:pt>
                <c:pt idx="20">
                  <c:v>0.29399999999999998</c:v>
                </c:pt>
                <c:pt idx="21">
                  <c:v>0.46500000000000002</c:v>
                </c:pt>
                <c:pt idx="22">
                  <c:v>0.76900000000000002</c:v>
                </c:pt>
                <c:pt idx="23">
                  <c:v>0.34699999999999998</c:v>
                </c:pt>
                <c:pt idx="24">
                  <c:v>0.42099999999999999</c:v>
                </c:pt>
                <c:pt idx="25">
                  <c:v>1.327</c:v>
                </c:pt>
                <c:pt idx="26">
                  <c:v>0.26100000000000001</c:v>
                </c:pt>
                <c:pt idx="27">
                  <c:v>0.72</c:v>
                </c:pt>
                <c:pt idx="28">
                  <c:v>0.67300000000000004</c:v>
                </c:pt>
                <c:pt idx="29">
                  <c:v>0.67</c:v>
                </c:pt>
                <c:pt idx="30">
                  <c:v>7.9000000000000001E-2</c:v>
                </c:pt>
                <c:pt idx="31">
                  <c:v>0.49299999999999999</c:v>
                </c:pt>
                <c:pt idx="32">
                  <c:v>0.186</c:v>
                </c:pt>
                <c:pt idx="33">
                  <c:v>0.47899999999999998</c:v>
                </c:pt>
                <c:pt idx="34">
                  <c:v>0.49</c:v>
                </c:pt>
                <c:pt idx="35">
                  <c:v>0.753</c:v>
                </c:pt>
                <c:pt idx="36">
                  <c:v>0.59</c:v>
                </c:pt>
                <c:pt idx="37">
                  <c:v>0.23400000000000001</c:v>
                </c:pt>
                <c:pt idx="38">
                  <c:v>1.069</c:v>
                </c:pt>
                <c:pt idx="39">
                  <c:v>0.26900000000000002</c:v>
                </c:pt>
                <c:pt idx="40">
                  <c:v>0.55600000000000005</c:v>
                </c:pt>
                <c:pt idx="41">
                  <c:v>0.20200000000000001</c:v>
                </c:pt>
                <c:pt idx="42">
                  <c:v>0.377</c:v>
                </c:pt>
                <c:pt idx="43">
                  <c:v>1.1839999999999999</c:v>
                </c:pt>
                <c:pt idx="44">
                  <c:v>0.41899999999999998</c:v>
                </c:pt>
                <c:pt idx="45">
                  <c:v>0.35</c:v>
                </c:pt>
                <c:pt idx="46">
                  <c:v>0.76</c:v>
                </c:pt>
                <c:pt idx="47">
                  <c:v>1.266</c:v>
                </c:pt>
                <c:pt idx="48">
                  <c:v>0.443</c:v>
                </c:pt>
                <c:pt idx="49">
                  <c:v>0.26800000000000002</c:v>
                </c:pt>
                <c:pt idx="50">
                  <c:v>0.97899999999999998</c:v>
                </c:pt>
                <c:pt idx="51">
                  <c:v>0.11600000000000001</c:v>
                </c:pt>
                <c:pt idx="52">
                  <c:v>0.155</c:v>
                </c:pt>
                <c:pt idx="53">
                  <c:v>0.217</c:v>
                </c:pt>
                <c:pt idx="54">
                  <c:v>0.26600000000000001</c:v>
                </c:pt>
                <c:pt idx="55">
                  <c:v>1.1439999999999999</c:v>
                </c:pt>
                <c:pt idx="56">
                  <c:v>1.7999999999999999E-2</c:v>
                </c:pt>
                <c:pt idx="57">
                  <c:v>0.72899999999999998</c:v>
                </c:pt>
                <c:pt idx="58">
                  <c:v>0.57199999999999995</c:v>
                </c:pt>
                <c:pt idx="59">
                  <c:v>0.52400000000000002</c:v>
                </c:pt>
                <c:pt idx="60">
                  <c:v>0.82499999999999996</c:v>
                </c:pt>
                <c:pt idx="61">
                  <c:v>0.51200000000000001</c:v>
                </c:pt>
                <c:pt idx="62">
                  <c:v>0.438</c:v>
                </c:pt>
                <c:pt idx="63">
                  <c:v>0.41499999999999998</c:v>
                </c:pt>
                <c:pt idx="64">
                  <c:v>0.32300000000000001</c:v>
                </c:pt>
                <c:pt idx="65">
                  <c:v>0.313</c:v>
                </c:pt>
                <c:pt idx="66">
                  <c:v>0.33200000000000002</c:v>
                </c:pt>
                <c:pt idx="67">
                  <c:v>0.219</c:v>
                </c:pt>
                <c:pt idx="68">
                  <c:v>1.0129999999999999</c:v>
                </c:pt>
                <c:pt idx="69">
                  <c:v>1.103</c:v>
                </c:pt>
                <c:pt idx="70">
                  <c:v>0.38800000000000001</c:v>
                </c:pt>
                <c:pt idx="71">
                  <c:v>0.27400000000000002</c:v>
                </c:pt>
                <c:pt idx="72">
                  <c:v>0.41</c:v>
                </c:pt>
                <c:pt idx="73">
                  <c:v>0.73199999999999998</c:v>
                </c:pt>
                <c:pt idx="74">
                  <c:v>2.1850000000000001</c:v>
                </c:pt>
                <c:pt idx="75">
                  <c:v>1.4930000000000001</c:v>
                </c:pt>
                <c:pt idx="76">
                  <c:v>1.2270000000000001</c:v>
                </c:pt>
                <c:pt idx="77">
                  <c:v>1.2030000000000001</c:v>
                </c:pt>
                <c:pt idx="78">
                  <c:v>1.7949999999999999</c:v>
                </c:pt>
                <c:pt idx="79">
                  <c:v>1.1060000000000001</c:v>
                </c:pt>
                <c:pt idx="80">
                  <c:v>1.139</c:v>
                </c:pt>
                <c:pt idx="81">
                  <c:v>2.992</c:v>
                </c:pt>
                <c:pt idx="82">
                  <c:v>0.71399999999999997</c:v>
                </c:pt>
                <c:pt idx="83">
                  <c:v>0.39100000000000001</c:v>
                </c:pt>
                <c:pt idx="84">
                  <c:v>0.64100000000000001</c:v>
                </c:pt>
                <c:pt idx="85">
                  <c:v>0.378</c:v>
                </c:pt>
                <c:pt idx="86">
                  <c:v>0.57999999999999996</c:v>
                </c:pt>
                <c:pt idx="87">
                  <c:v>0.876</c:v>
                </c:pt>
                <c:pt idx="88">
                  <c:v>0.90200000000000002</c:v>
                </c:pt>
                <c:pt idx="89">
                  <c:v>0.28499999999999998</c:v>
                </c:pt>
                <c:pt idx="90">
                  <c:v>1.06</c:v>
                </c:pt>
                <c:pt idx="91">
                  <c:v>0.28799999999999998</c:v>
                </c:pt>
                <c:pt idx="92">
                  <c:v>0.38</c:v>
                </c:pt>
                <c:pt idx="93">
                  <c:v>1.006</c:v>
                </c:pt>
                <c:pt idx="94">
                  <c:v>0.40600000000000003</c:v>
                </c:pt>
                <c:pt idx="95">
                  <c:v>0.37</c:v>
                </c:pt>
                <c:pt idx="128">
                  <c:v>0.45700000000000002</c:v>
                </c:pt>
                <c:pt idx="129">
                  <c:v>0.38200000000000001</c:v>
                </c:pt>
                <c:pt idx="130">
                  <c:v>1.44</c:v>
                </c:pt>
                <c:pt idx="131">
                  <c:v>2.1240000000000001</c:v>
                </c:pt>
                <c:pt idx="132">
                  <c:v>0.51500000000000001</c:v>
                </c:pt>
                <c:pt idx="133">
                  <c:v>0.81100000000000005</c:v>
                </c:pt>
                <c:pt idx="134">
                  <c:v>0.28199999999999997</c:v>
                </c:pt>
              </c:numCache>
            </c:numRef>
          </c:xVal>
          <c:yVal>
            <c:numRef>
              <c:f>'Well and spring data'!$AT$7:$AT$155</c:f>
              <c:numCache>
                <c:formatCode>General</c:formatCode>
                <c:ptCount val="149"/>
                <c:pt idx="16">
                  <c:v>6.0000000000000001E-3</c:v>
                </c:pt>
                <c:pt idx="17">
                  <c:v>0.14399999999999999</c:v>
                </c:pt>
                <c:pt idx="18">
                  <c:v>7.1999999999999995E-2</c:v>
                </c:pt>
                <c:pt idx="19">
                  <c:v>0.182</c:v>
                </c:pt>
                <c:pt idx="20">
                  <c:v>2E-3</c:v>
                </c:pt>
                <c:pt idx="21">
                  <c:v>0</c:v>
                </c:pt>
                <c:pt idx="22">
                  <c:v>1.0999999999999999E-2</c:v>
                </c:pt>
                <c:pt idx="23">
                  <c:v>1.0999999999999999E-2</c:v>
                </c:pt>
                <c:pt idx="24">
                  <c:v>7.0000000000000001E-3</c:v>
                </c:pt>
                <c:pt idx="25">
                  <c:v>0.30199999999999999</c:v>
                </c:pt>
                <c:pt idx="26">
                  <c:v>1E-3</c:v>
                </c:pt>
                <c:pt idx="27">
                  <c:v>1.2130000000000001</c:v>
                </c:pt>
                <c:pt idx="28">
                  <c:v>0.26300000000000001</c:v>
                </c:pt>
                <c:pt idx="29">
                  <c:v>6.0000000000000001E-3</c:v>
                </c:pt>
                <c:pt idx="30">
                  <c:v>1E-3</c:v>
                </c:pt>
                <c:pt idx="31">
                  <c:v>0.02</c:v>
                </c:pt>
                <c:pt idx="32">
                  <c:v>0</c:v>
                </c:pt>
                <c:pt idx="33">
                  <c:v>1E-3</c:v>
                </c:pt>
                <c:pt idx="34">
                  <c:v>1E-3</c:v>
                </c:pt>
                <c:pt idx="35">
                  <c:v>3.0000000000000001E-3</c:v>
                </c:pt>
                <c:pt idx="36">
                  <c:v>1E-3</c:v>
                </c:pt>
                <c:pt idx="37">
                  <c:v>6.0000000000000001E-3</c:v>
                </c:pt>
                <c:pt idx="38">
                  <c:v>5.0000000000000001E-3</c:v>
                </c:pt>
                <c:pt idx="39">
                  <c:v>2.9000000000000001E-2</c:v>
                </c:pt>
                <c:pt idx="40">
                  <c:v>5.0000000000000001E-3</c:v>
                </c:pt>
                <c:pt idx="41">
                  <c:v>5.2999999999999999E-2</c:v>
                </c:pt>
                <c:pt idx="42">
                  <c:v>5.0000000000000001E-3</c:v>
                </c:pt>
                <c:pt idx="43">
                  <c:v>0.14000000000000001</c:v>
                </c:pt>
                <c:pt idx="44">
                  <c:v>1.4999999999999999E-2</c:v>
                </c:pt>
                <c:pt idx="45">
                  <c:v>8.0000000000000002E-3</c:v>
                </c:pt>
                <c:pt idx="46">
                  <c:v>1.5469999999999999</c:v>
                </c:pt>
                <c:pt idx="47">
                  <c:v>0.20300000000000001</c:v>
                </c:pt>
                <c:pt idx="48">
                  <c:v>1E-3</c:v>
                </c:pt>
                <c:pt idx="49">
                  <c:v>0</c:v>
                </c:pt>
                <c:pt idx="50">
                  <c:v>0</c:v>
                </c:pt>
                <c:pt idx="51">
                  <c:v>0</c:v>
                </c:pt>
                <c:pt idx="52">
                  <c:v>0</c:v>
                </c:pt>
                <c:pt idx="53">
                  <c:v>0</c:v>
                </c:pt>
                <c:pt idx="54">
                  <c:v>0</c:v>
                </c:pt>
                <c:pt idx="55">
                  <c:v>0.121</c:v>
                </c:pt>
                <c:pt idx="56">
                  <c:v>1E-3</c:v>
                </c:pt>
                <c:pt idx="57">
                  <c:v>2.8000000000000001E-2</c:v>
                </c:pt>
                <c:pt idx="58">
                  <c:v>6.0000000000000001E-3</c:v>
                </c:pt>
                <c:pt idx="59">
                  <c:v>9.2999999999999999E-2</c:v>
                </c:pt>
                <c:pt idx="60">
                  <c:v>1.617</c:v>
                </c:pt>
                <c:pt idx="61">
                  <c:v>4.0000000000000001E-3</c:v>
                </c:pt>
                <c:pt idx="62">
                  <c:v>1E-3</c:v>
                </c:pt>
                <c:pt idx="63">
                  <c:v>0.13100000000000001</c:v>
                </c:pt>
                <c:pt idx="64">
                  <c:v>1E-3</c:v>
                </c:pt>
                <c:pt idx="65">
                  <c:v>1E-3</c:v>
                </c:pt>
                <c:pt idx="66">
                  <c:v>6.0000000000000001E-3</c:v>
                </c:pt>
                <c:pt idx="67">
                  <c:v>2.4E-2</c:v>
                </c:pt>
                <c:pt idx="68">
                  <c:v>3.2000000000000001E-2</c:v>
                </c:pt>
                <c:pt idx="69">
                  <c:v>0.12</c:v>
                </c:pt>
                <c:pt idx="70">
                  <c:v>0.219</c:v>
                </c:pt>
                <c:pt idx="71">
                  <c:v>8.9999999999999993E-3</c:v>
                </c:pt>
                <c:pt idx="72">
                  <c:v>0.01</c:v>
                </c:pt>
                <c:pt idx="73">
                  <c:v>0.91500000000000004</c:v>
                </c:pt>
                <c:pt idx="74">
                  <c:v>2.54</c:v>
                </c:pt>
                <c:pt idx="75">
                  <c:v>1.04</c:v>
                </c:pt>
                <c:pt idx="76">
                  <c:v>0.311</c:v>
                </c:pt>
                <c:pt idx="77">
                  <c:v>1.0780000000000001</c:v>
                </c:pt>
                <c:pt idx="78">
                  <c:v>0.78800000000000003</c:v>
                </c:pt>
                <c:pt idx="79">
                  <c:v>0.249</c:v>
                </c:pt>
                <c:pt idx="80">
                  <c:v>0.73799999999999999</c:v>
                </c:pt>
                <c:pt idx="81">
                  <c:v>1.7809999999999999</c:v>
                </c:pt>
                <c:pt idx="82">
                  <c:v>0.70499999999999996</c:v>
                </c:pt>
                <c:pt idx="83">
                  <c:v>0.27500000000000002</c:v>
                </c:pt>
                <c:pt idx="84">
                  <c:v>1.099</c:v>
                </c:pt>
                <c:pt idx="85">
                  <c:v>5.5E-2</c:v>
                </c:pt>
                <c:pt idx="86">
                  <c:v>8.0000000000000002E-3</c:v>
                </c:pt>
                <c:pt idx="87">
                  <c:v>6.0000000000000001E-3</c:v>
                </c:pt>
                <c:pt idx="88">
                  <c:v>2.5999999999999999E-2</c:v>
                </c:pt>
                <c:pt idx="89">
                  <c:v>7.0000000000000001E-3</c:v>
                </c:pt>
                <c:pt idx="90">
                  <c:v>1.1930000000000001</c:v>
                </c:pt>
                <c:pt idx="91">
                  <c:v>8.0000000000000002E-3</c:v>
                </c:pt>
                <c:pt idx="92">
                  <c:v>5.0999999999999997E-2</c:v>
                </c:pt>
                <c:pt idx="93">
                  <c:v>0.03</c:v>
                </c:pt>
                <c:pt idx="94">
                  <c:v>4.0000000000000001E-3</c:v>
                </c:pt>
                <c:pt idx="95">
                  <c:v>5.7000000000000002E-2</c:v>
                </c:pt>
                <c:pt idx="128">
                  <c:v>4.3999999999999997E-2</c:v>
                </c:pt>
                <c:pt idx="129">
                  <c:v>0.217</c:v>
                </c:pt>
                <c:pt idx="130">
                  <c:v>1.202</c:v>
                </c:pt>
                <c:pt idx="131">
                  <c:v>1.2529999999999999</c:v>
                </c:pt>
                <c:pt idx="132">
                  <c:v>2.3E-2</c:v>
                </c:pt>
                <c:pt idx="133">
                  <c:v>2.5999999999999999E-2</c:v>
                </c:pt>
                <c:pt idx="134">
                  <c:v>5.7000000000000002E-2</c:v>
                </c:pt>
              </c:numCache>
            </c:numRef>
          </c:yVal>
          <c:smooth val="0"/>
          <c:extLst>
            <c:ext xmlns:c16="http://schemas.microsoft.com/office/drawing/2014/chart" uri="{C3380CC4-5D6E-409C-BE32-E72D297353CC}">
              <c16:uniqueId val="{00000001-2F54-4781-A2DD-EA098B6875CB}"/>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max val="3"/>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Mn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As vs Fe</a:t>
            </a:r>
          </a:p>
        </c:rich>
      </c:tx>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data'!$BE$158:$BE$234</c:f>
              <c:numCache>
                <c:formatCode>General</c:formatCode>
                <c:ptCount val="77"/>
                <c:pt idx="24">
                  <c:v>1E-3</c:v>
                </c:pt>
                <c:pt idx="25">
                  <c:v>1E-3</c:v>
                </c:pt>
                <c:pt idx="26">
                  <c:v>1.0999999999999999E-2</c:v>
                </c:pt>
                <c:pt idx="27">
                  <c:v>2E-3</c:v>
                </c:pt>
                <c:pt idx="28">
                  <c:v>0</c:v>
                </c:pt>
                <c:pt idx="29">
                  <c:v>4.0000000000000001E-3</c:v>
                </c:pt>
                <c:pt idx="30">
                  <c:v>3.0000000000000001E-3</c:v>
                </c:pt>
                <c:pt idx="31">
                  <c:v>1E-3</c:v>
                </c:pt>
                <c:pt idx="32">
                  <c:v>1E-3</c:v>
                </c:pt>
                <c:pt idx="33">
                  <c:v>3.0000000000000001E-3</c:v>
                </c:pt>
                <c:pt idx="34">
                  <c:v>1E-3</c:v>
                </c:pt>
                <c:pt idx="35">
                  <c:v>3.0000000000000001E-3</c:v>
                </c:pt>
                <c:pt idx="36">
                  <c:v>5.0000000000000001E-3</c:v>
                </c:pt>
              </c:numCache>
            </c:numRef>
          </c:xVal>
          <c:yVal>
            <c:numRef>
              <c:f>'Well and spring data'!$AS$158:$AS$234</c:f>
              <c:numCache>
                <c:formatCode>General</c:formatCode>
                <c:ptCount val="77"/>
                <c:pt idx="24">
                  <c:v>0.16400000000000001</c:v>
                </c:pt>
                <c:pt idx="25">
                  <c:v>2.69</c:v>
                </c:pt>
                <c:pt idx="26">
                  <c:v>0</c:v>
                </c:pt>
                <c:pt idx="27">
                  <c:v>0</c:v>
                </c:pt>
                <c:pt idx="28">
                  <c:v>0</c:v>
                </c:pt>
                <c:pt idx="29">
                  <c:v>0.34100000000000003</c:v>
                </c:pt>
                <c:pt idx="30">
                  <c:v>0.13100000000000001</c:v>
                </c:pt>
                <c:pt idx="31">
                  <c:v>0.10100000000000001</c:v>
                </c:pt>
                <c:pt idx="32">
                  <c:v>0</c:v>
                </c:pt>
                <c:pt idx="33">
                  <c:v>0</c:v>
                </c:pt>
                <c:pt idx="34">
                  <c:v>0</c:v>
                </c:pt>
                <c:pt idx="35">
                  <c:v>0.01</c:v>
                </c:pt>
                <c:pt idx="36">
                  <c:v>0</c:v>
                </c:pt>
              </c:numCache>
            </c:numRef>
          </c:yVal>
          <c:smooth val="0"/>
          <c:extLst>
            <c:ext xmlns:c16="http://schemas.microsoft.com/office/drawing/2014/chart" uri="{C3380CC4-5D6E-409C-BE32-E72D297353CC}">
              <c16:uniqueId val="{00000000-23F8-4CF7-8F68-AB6A8F57C65C}"/>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data'!$BE$7:$BE$155</c:f>
              <c:numCache>
                <c:formatCode>General</c:formatCode>
                <c:ptCount val="149"/>
                <c:pt idx="16">
                  <c:v>5.0000000000000001E-3</c:v>
                </c:pt>
                <c:pt idx="17">
                  <c:v>7.0000000000000001E-3</c:v>
                </c:pt>
                <c:pt idx="18">
                  <c:v>4.0000000000000001E-3</c:v>
                </c:pt>
                <c:pt idx="19">
                  <c:v>1E-3</c:v>
                </c:pt>
                <c:pt idx="20">
                  <c:v>1E-3</c:v>
                </c:pt>
                <c:pt idx="21">
                  <c:v>1E-3</c:v>
                </c:pt>
                <c:pt idx="22">
                  <c:v>3.0000000000000001E-3</c:v>
                </c:pt>
                <c:pt idx="23">
                  <c:v>4.0000000000000001E-3</c:v>
                </c:pt>
                <c:pt idx="24">
                  <c:v>1E-3</c:v>
                </c:pt>
                <c:pt idx="25">
                  <c:v>3.7999999999999999E-2</c:v>
                </c:pt>
                <c:pt idx="26">
                  <c:v>1E-3</c:v>
                </c:pt>
                <c:pt idx="27">
                  <c:v>2E-3</c:v>
                </c:pt>
                <c:pt idx="28">
                  <c:v>1E-3</c:v>
                </c:pt>
                <c:pt idx="29">
                  <c:v>8.9999999999999993E-3</c:v>
                </c:pt>
                <c:pt idx="30">
                  <c:v>1.7999999999999999E-2</c:v>
                </c:pt>
                <c:pt idx="31">
                  <c:v>4.0000000000000001E-3</c:v>
                </c:pt>
                <c:pt idx="32">
                  <c:v>1E-3</c:v>
                </c:pt>
                <c:pt idx="33">
                  <c:v>1E-3</c:v>
                </c:pt>
                <c:pt idx="34">
                  <c:v>3.0000000000000001E-3</c:v>
                </c:pt>
                <c:pt idx="35">
                  <c:v>1.7999999999999999E-2</c:v>
                </c:pt>
                <c:pt idx="36">
                  <c:v>7.0000000000000001E-3</c:v>
                </c:pt>
                <c:pt idx="37">
                  <c:v>0.01</c:v>
                </c:pt>
                <c:pt idx="38">
                  <c:v>7.0000000000000001E-3</c:v>
                </c:pt>
                <c:pt idx="39">
                  <c:v>6.0000000000000001E-3</c:v>
                </c:pt>
                <c:pt idx="40">
                  <c:v>5.0000000000000001E-3</c:v>
                </c:pt>
                <c:pt idx="41">
                  <c:v>4.0000000000000001E-3</c:v>
                </c:pt>
                <c:pt idx="42">
                  <c:v>3.0000000000000001E-3</c:v>
                </c:pt>
                <c:pt idx="43">
                  <c:v>2E-3</c:v>
                </c:pt>
                <c:pt idx="44">
                  <c:v>3.0000000000000001E-3</c:v>
                </c:pt>
                <c:pt idx="45">
                  <c:v>3.0000000000000001E-3</c:v>
                </c:pt>
                <c:pt idx="46">
                  <c:v>8.9999999999999993E-3</c:v>
                </c:pt>
                <c:pt idx="47">
                  <c:v>2E-3</c:v>
                </c:pt>
                <c:pt idx="48">
                  <c:v>1E-3</c:v>
                </c:pt>
                <c:pt idx="49">
                  <c:v>3.0000000000000001E-3</c:v>
                </c:pt>
                <c:pt idx="50">
                  <c:v>2E-3</c:v>
                </c:pt>
                <c:pt idx="51">
                  <c:v>1E-3</c:v>
                </c:pt>
                <c:pt idx="52">
                  <c:v>2E-3</c:v>
                </c:pt>
                <c:pt idx="53">
                  <c:v>2E-3</c:v>
                </c:pt>
                <c:pt idx="54">
                  <c:v>0.01</c:v>
                </c:pt>
                <c:pt idx="55">
                  <c:v>0.93899999999999995</c:v>
                </c:pt>
                <c:pt idx="56">
                  <c:v>0.99099999999999999</c:v>
                </c:pt>
                <c:pt idx="57">
                  <c:v>4.2999999999999997E-2</c:v>
                </c:pt>
                <c:pt idx="58">
                  <c:v>1E-3</c:v>
                </c:pt>
                <c:pt idx="59">
                  <c:v>4.0000000000000001E-3</c:v>
                </c:pt>
                <c:pt idx="60">
                  <c:v>4.0000000000000001E-3</c:v>
                </c:pt>
                <c:pt idx="61">
                  <c:v>1E-3</c:v>
                </c:pt>
                <c:pt idx="62">
                  <c:v>1E-3</c:v>
                </c:pt>
                <c:pt idx="63">
                  <c:v>4.2000000000000003E-2</c:v>
                </c:pt>
                <c:pt idx="64">
                  <c:v>1E-3</c:v>
                </c:pt>
                <c:pt idx="65">
                  <c:v>1E-3</c:v>
                </c:pt>
                <c:pt idx="66">
                  <c:v>1E-3</c:v>
                </c:pt>
                <c:pt idx="67">
                  <c:v>2E-3</c:v>
                </c:pt>
                <c:pt idx="68">
                  <c:v>8.9999999999999993E-3</c:v>
                </c:pt>
                <c:pt idx="69">
                  <c:v>2E-3</c:v>
                </c:pt>
                <c:pt idx="70">
                  <c:v>6.0000000000000001E-3</c:v>
                </c:pt>
                <c:pt idx="71">
                  <c:v>6.0000000000000001E-3</c:v>
                </c:pt>
                <c:pt idx="72">
                  <c:v>3.0000000000000001E-3</c:v>
                </c:pt>
                <c:pt idx="73">
                  <c:v>3.0000000000000001E-3</c:v>
                </c:pt>
                <c:pt idx="74">
                  <c:v>8.4000000000000005E-2</c:v>
                </c:pt>
                <c:pt idx="75">
                  <c:v>8.9999999999999993E-3</c:v>
                </c:pt>
                <c:pt idx="76">
                  <c:v>5.0000000000000001E-3</c:v>
                </c:pt>
                <c:pt idx="77">
                  <c:v>3.0000000000000001E-3</c:v>
                </c:pt>
                <c:pt idx="78">
                  <c:v>1.0999999999999999E-2</c:v>
                </c:pt>
                <c:pt idx="79">
                  <c:v>2.1999999999999999E-2</c:v>
                </c:pt>
                <c:pt idx="80">
                  <c:v>5.0000000000000001E-3</c:v>
                </c:pt>
                <c:pt idx="81">
                  <c:v>8.0000000000000002E-3</c:v>
                </c:pt>
                <c:pt idx="82">
                  <c:v>8.5000000000000006E-2</c:v>
                </c:pt>
                <c:pt idx="83">
                  <c:v>3.5999999999999997E-2</c:v>
                </c:pt>
                <c:pt idx="84">
                  <c:v>7.3999999999999996E-2</c:v>
                </c:pt>
                <c:pt idx="85">
                  <c:v>6.0000000000000001E-3</c:v>
                </c:pt>
                <c:pt idx="86">
                  <c:v>3.0000000000000001E-3</c:v>
                </c:pt>
                <c:pt idx="87">
                  <c:v>5.0000000000000001E-3</c:v>
                </c:pt>
                <c:pt idx="88">
                  <c:v>1.2999999999999999E-2</c:v>
                </c:pt>
                <c:pt idx="89">
                  <c:v>5.0000000000000001E-3</c:v>
                </c:pt>
                <c:pt idx="90">
                  <c:v>6.0000000000000001E-3</c:v>
                </c:pt>
                <c:pt idx="91">
                  <c:v>4.0000000000000001E-3</c:v>
                </c:pt>
                <c:pt idx="92">
                  <c:v>3.2000000000000001E-2</c:v>
                </c:pt>
                <c:pt idx="93">
                  <c:v>4.0000000000000001E-3</c:v>
                </c:pt>
                <c:pt idx="94">
                  <c:v>5.0000000000000001E-3</c:v>
                </c:pt>
                <c:pt idx="95">
                  <c:v>8.9999999999999993E-3</c:v>
                </c:pt>
                <c:pt idx="128">
                  <c:v>0.26</c:v>
                </c:pt>
                <c:pt idx="129">
                  <c:v>0.378</c:v>
                </c:pt>
                <c:pt idx="130">
                  <c:v>0</c:v>
                </c:pt>
                <c:pt idx="131">
                  <c:v>0</c:v>
                </c:pt>
                <c:pt idx="132">
                  <c:v>0.79100000000000004</c:v>
                </c:pt>
                <c:pt idx="133">
                  <c:v>3.0000000000000001E-3</c:v>
                </c:pt>
                <c:pt idx="134">
                  <c:v>4.0000000000000001E-3</c:v>
                </c:pt>
              </c:numCache>
            </c:numRef>
          </c:xVal>
          <c:yVal>
            <c:numRef>
              <c:f>'Well and spring data'!$AS$7:$AS$155</c:f>
              <c:numCache>
                <c:formatCode>General</c:formatCode>
                <c:ptCount val="149"/>
                <c:pt idx="16">
                  <c:v>6.5000000000000002E-2</c:v>
                </c:pt>
                <c:pt idx="17">
                  <c:v>0.72099999999999997</c:v>
                </c:pt>
                <c:pt idx="18">
                  <c:v>0</c:v>
                </c:pt>
                <c:pt idx="19">
                  <c:v>0</c:v>
                </c:pt>
                <c:pt idx="20">
                  <c:v>8.1000000000000003E-2</c:v>
                </c:pt>
                <c:pt idx="21">
                  <c:v>0</c:v>
                </c:pt>
                <c:pt idx="22">
                  <c:v>2.7E-2</c:v>
                </c:pt>
                <c:pt idx="23">
                  <c:v>4.3999999999999997E-2</c:v>
                </c:pt>
                <c:pt idx="24">
                  <c:v>7.9000000000000001E-2</c:v>
                </c:pt>
                <c:pt idx="25">
                  <c:v>0.18</c:v>
                </c:pt>
                <c:pt idx="26">
                  <c:v>0</c:v>
                </c:pt>
                <c:pt idx="27">
                  <c:v>0.14499999999999999</c:v>
                </c:pt>
                <c:pt idx="28">
                  <c:v>7.0999999999999994E-2</c:v>
                </c:pt>
                <c:pt idx="29">
                  <c:v>7.0000000000000007E-2</c:v>
                </c:pt>
                <c:pt idx="30">
                  <c:v>7.3999999999999996E-2</c:v>
                </c:pt>
                <c:pt idx="31">
                  <c:v>0.36699999999999999</c:v>
                </c:pt>
                <c:pt idx="32">
                  <c:v>0</c:v>
                </c:pt>
                <c:pt idx="33">
                  <c:v>0</c:v>
                </c:pt>
                <c:pt idx="34">
                  <c:v>0</c:v>
                </c:pt>
                <c:pt idx="35">
                  <c:v>0</c:v>
                </c:pt>
                <c:pt idx="36">
                  <c:v>0</c:v>
                </c:pt>
                <c:pt idx="37">
                  <c:v>2.9000000000000001E-2</c:v>
                </c:pt>
                <c:pt idx="38">
                  <c:v>6.6000000000000003E-2</c:v>
                </c:pt>
                <c:pt idx="39">
                  <c:v>2.1000000000000001E-2</c:v>
                </c:pt>
                <c:pt idx="40">
                  <c:v>0</c:v>
                </c:pt>
                <c:pt idx="41">
                  <c:v>6.7000000000000004E-2</c:v>
                </c:pt>
                <c:pt idx="42">
                  <c:v>0.113</c:v>
                </c:pt>
                <c:pt idx="43">
                  <c:v>9.4E-2</c:v>
                </c:pt>
                <c:pt idx="44">
                  <c:v>0</c:v>
                </c:pt>
                <c:pt idx="45">
                  <c:v>5.3999999999999999E-2</c:v>
                </c:pt>
                <c:pt idx="46">
                  <c:v>0.625</c:v>
                </c:pt>
                <c:pt idx="47">
                  <c:v>4.5999999999999999E-2</c:v>
                </c:pt>
                <c:pt idx="48">
                  <c:v>9.1999999999999998E-2</c:v>
                </c:pt>
                <c:pt idx="49">
                  <c:v>0</c:v>
                </c:pt>
                <c:pt idx="50">
                  <c:v>0</c:v>
                </c:pt>
                <c:pt idx="51">
                  <c:v>1.2999999999999999E-2</c:v>
                </c:pt>
                <c:pt idx="52">
                  <c:v>0</c:v>
                </c:pt>
                <c:pt idx="53">
                  <c:v>0</c:v>
                </c:pt>
                <c:pt idx="54">
                  <c:v>0</c:v>
                </c:pt>
                <c:pt idx="55">
                  <c:v>0.77600000000000002</c:v>
                </c:pt>
                <c:pt idx="56">
                  <c:v>0</c:v>
                </c:pt>
                <c:pt idx="57">
                  <c:v>4.1000000000000002E-2</c:v>
                </c:pt>
                <c:pt idx="58">
                  <c:v>4.2000000000000003E-2</c:v>
                </c:pt>
                <c:pt idx="59">
                  <c:v>0.30599999999999999</c:v>
                </c:pt>
                <c:pt idx="60">
                  <c:v>0.30399999999999999</c:v>
                </c:pt>
                <c:pt idx="61">
                  <c:v>0.122</c:v>
                </c:pt>
                <c:pt idx="62">
                  <c:v>0.11700000000000001</c:v>
                </c:pt>
                <c:pt idx="63">
                  <c:v>0.80600000000000005</c:v>
                </c:pt>
                <c:pt idx="64">
                  <c:v>0.104</c:v>
                </c:pt>
                <c:pt idx="65">
                  <c:v>0.13900000000000001</c:v>
                </c:pt>
                <c:pt idx="66">
                  <c:v>3.5999999999999997E-2</c:v>
                </c:pt>
                <c:pt idx="67">
                  <c:v>0.16800000000000001</c:v>
                </c:pt>
                <c:pt idx="68">
                  <c:v>0.33600000000000002</c:v>
                </c:pt>
                <c:pt idx="69">
                  <c:v>1.7999999999999999E-2</c:v>
                </c:pt>
                <c:pt idx="70">
                  <c:v>0.90200000000000002</c:v>
                </c:pt>
                <c:pt idx="71">
                  <c:v>9.5000000000000001E-2</c:v>
                </c:pt>
                <c:pt idx="72">
                  <c:v>0.32200000000000001</c:v>
                </c:pt>
                <c:pt idx="73">
                  <c:v>4.3999999999999997E-2</c:v>
                </c:pt>
                <c:pt idx="74">
                  <c:v>5.6000000000000001E-2</c:v>
                </c:pt>
                <c:pt idx="75">
                  <c:v>0</c:v>
                </c:pt>
                <c:pt idx="76">
                  <c:v>0.26</c:v>
                </c:pt>
                <c:pt idx="77">
                  <c:v>4.3999999999999997E-2</c:v>
                </c:pt>
                <c:pt idx="78">
                  <c:v>0</c:v>
                </c:pt>
                <c:pt idx="79">
                  <c:v>0</c:v>
                </c:pt>
                <c:pt idx="80">
                  <c:v>0</c:v>
                </c:pt>
                <c:pt idx="81">
                  <c:v>0</c:v>
                </c:pt>
                <c:pt idx="82">
                  <c:v>8.6999999999999994E-2</c:v>
                </c:pt>
                <c:pt idx="83">
                  <c:v>7.4999999999999997E-2</c:v>
                </c:pt>
                <c:pt idx="84">
                  <c:v>0.23400000000000001</c:v>
                </c:pt>
                <c:pt idx="85">
                  <c:v>1.4E-2</c:v>
                </c:pt>
                <c:pt idx="86">
                  <c:v>2.9000000000000001E-2</c:v>
                </c:pt>
                <c:pt idx="87">
                  <c:v>6.7000000000000004E-2</c:v>
                </c:pt>
                <c:pt idx="88">
                  <c:v>3.2000000000000001E-2</c:v>
                </c:pt>
                <c:pt idx="89">
                  <c:v>9.6000000000000002E-2</c:v>
                </c:pt>
                <c:pt idx="90">
                  <c:v>3.5999999999999997E-2</c:v>
                </c:pt>
                <c:pt idx="91">
                  <c:v>6.4000000000000001E-2</c:v>
                </c:pt>
                <c:pt idx="92">
                  <c:v>0.03</c:v>
                </c:pt>
                <c:pt idx="93">
                  <c:v>5.1999999999999998E-2</c:v>
                </c:pt>
                <c:pt idx="94">
                  <c:v>4.5999999999999999E-2</c:v>
                </c:pt>
                <c:pt idx="95">
                  <c:v>0.15</c:v>
                </c:pt>
                <c:pt idx="128">
                  <c:v>10.394</c:v>
                </c:pt>
                <c:pt idx="129">
                  <c:v>47.814999999999998</c:v>
                </c:pt>
                <c:pt idx="130">
                  <c:v>68.578000000000003</c:v>
                </c:pt>
                <c:pt idx="131">
                  <c:v>107.827</c:v>
                </c:pt>
                <c:pt idx="132">
                  <c:v>1.073</c:v>
                </c:pt>
                <c:pt idx="133">
                  <c:v>8.3000000000000004E-2</c:v>
                </c:pt>
                <c:pt idx="134">
                  <c:v>0.14499999999999999</c:v>
                </c:pt>
              </c:numCache>
            </c:numRef>
          </c:yVal>
          <c:smooth val="0"/>
          <c:extLst>
            <c:ext xmlns:c16="http://schemas.microsoft.com/office/drawing/2014/chart" uri="{C3380CC4-5D6E-409C-BE32-E72D297353CC}">
              <c16:uniqueId val="{00000001-23F8-4CF7-8F68-AB6A8F57C65C}"/>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As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max val="3"/>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Si vs Ca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strRef>
              <c:f>'Correlation graphs by type'!$BM$19</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'Well and spring data'!$AM$158:$AM$234</c:f>
              <c:numCache>
                <c:formatCode>General</c:formatCode>
                <c:ptCount val="77"/>
                <c:pt idx="0">
                  <c:v>7.845600000000001</c:v>
                </c:pt>
                <c:pt idx="1">
                  <c:v>7.9390000000000001</c:v>
                </c:pt>
                <c:pt idx="2">
                  <c:v>41.096000000000004</c:v>
                </c:pt>
                <c:pt idx="3">
                  <c:v>1.401</c:v>
                </c:pt>
                <c:pt idx="4">
                  <c:v>25.218</c:v>
                </c:pt>
                <c:pt idx="5">
                  <c:v>18.213000000000001</c:v>
                </c:pt>
                <c:pt idx="6">
                  <c:v>10.274000000000001</c:v>
                </c:pt>
                <c:pt idx="7">
                  <c:v>11.675000000000001</c:v>
                </c:pt>
                <c:pt idx="8">
                  <c:v>11.675000000000001</c:v>
                </c:pt>
                <c:pt idx="9">
                  <c:v>30.355</c:v>
                </c:pt>
                <c:pt idx="10">
                  <c:v>28.020000000000003</c:v>
                </c:pt>
                <c:pt idx="11">
                  <c:v>37.827000000000005</c:v>
                </c:pt>
                <c:pt idx="12">
                  <c:v>19.147000000000002</c:v>
                </c:pt>
                <c:pt idx="13">
                  <c:v>19.614000000000001</c:v>
                </c:pt>
                <c:pt idx="14">
                  <c:v>28.627099999999999</c:v>
                </c:pt>
                <c:pt idx="15">
                  <c:v>43.431000000000004</c:v>
                </c:pt>
                <c:pt idx="16">
                  <c:v>81.725000000000009</c:v>
                </c:pt>
                <c:pt idx="17">
                  <c:v>70.51700000000001</c:v>
                </c:pt>
                <c:pt idx="18">
                  <c:v>57.441000000000003</c:v>
                </c:pt>
                <c:pt idx="19">
                  <c:v>113.01400000000001</c:v>
                </c:pt>
                <c:pt idx="20">
                  <c:v>38.294000000000004</c:v>
                </c:pt>
                <c:pt idx="21">
                  <c:v>56.040000000000006</c:v>
                </c:pt>
                <c:pt idx="22">
                  <c:v>92.466000000000008</c:v>
                </c:pt>
                <c:pt idx="23">
                  <c:v>63.512</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xVal>
          <c:yVal>
            <c:numRef>
              <c:f>'Well and spring data'!$X$158:$X$234</c:f>
              <c:numCache>
                <c:formatCode>General</c:formatCode>
                <c:ptCount val="77"/>
                <c:pt idx="0">
                  <c:v>136</c:v>
                </c:pt>
                <c:pt idx="1">
                  <c:v>130</c:v>
                </c:pt>
                <c:pt idx="2">
                  <c:v>48</c:v>
                </c:pt>
                <c:pt idx="3">
                  <c:v>380</c:v>
                </c:pt>
                <c:pt idx="4">
                  <c:v>56</c:v>
                </c:pt>
                <c:pt idx="5">
                  <c:v>42.4</c:v>
                </c:pt>
                <c:pt idx="6">
                  <c:v>126</c:v>
                </c:pt>
                <c:pt idx="7">
                  <c:v>79</c:v>
                </c:pt>
                <c:pt idx="8">
                  <c:v>88</c:v>
                </c:pt>
                <c:pt idx="9">
                  <c:v>44</c:v>
                </c:pt>
                <c:pt idx="10">
                  <c:v>6</c:v>
                </c:pt>
                <c:pt idx="11">
                  <c:v>97</c:v>
                </c:pt>
                <c:pt idx="12">
                  <c:v>130</c:v>
                </c:pt>
                <c:pt idx="13">
                  <c:v>210</c:v>
                </c:pt>
                <c:pt idx="14">
                  <c:v>212.3</c:v>
                </c:pt>
                <c:pt idx="15">
                  <c:v>235</c:v>
                </c:pt>
                <c:pt idx="16">
                  <c:v>25</c:v>
                </c:pt>
                <c:pt idx="17">
                  <c:v>34</c:v>
                </c:pt>
                <c:pt idx="18">
                  <c:v>39</c:v>
                </c:pt>
                <c:pt idx="19">
                  <c:v>78</c:v>
                </c:pt>
                <c:pt idx="20">
                  <c:v>26</c:v>
                </c:pt>
                <c:pt idx="21">
                  <c:v>16</c:v>
                </c:pt>
                <c:pt idx="22">
                  <c:v>50</c:v>
                </c:pt>
                <c:pt idx="23">
                  <c:v>266</c:v>
                </c:pt>
                <c:pt idx="24">
                  <c:v>155.19999999999999</c:v>
                </c:pt>
                <c:pt idx="25">
                  <c:v>97</c:v>
                </c:pt>
                <c:pt idx="26">
                  <c:v>39.5</c:v>
                </c:pt>
                <c:pt idx="27">
                  <c:v>11.6</c:v>
                </c:pt>
                <c:pt idx="28">
                  <c:v>208.9</c:v>
                </c:pt>
                <c:pt idx="29">
                  <c:v>25.7</c:v>
                </c:pt>
                <c:pt idx="30">
                  <c:v>107.9</c:v>
                </c:pt>
                <c:pt idx="31">
                  <c:v>95.4</c:v>
                </c:pt>
                <c:pt idx="32">
                  <c:v>56.3</c:v>
                </c:pt>
                <c:pt idx="33">
                  <c:v>32.6</c:v>
                </c:pt>
                <c:pt idx="34">
                  <c:v>96</c:v>
                </c:pt>
                <c:pt idx="35">
                  <c:v>60.4</c:v>
                </c:pt>
                <c:pt idx="36">
                  <c:v>109.3</c:v>
                </c:pt>
                <c:pt idx="37">
                  <c:v>42</c:v>
                </c:pt>
                <c:pt idx="38">
                  <c:v>77</c:v>
                </c:pt>
                <c:pt idx="39">
                  <c:v>38</c:v>
                </c:pt>
                <c:pt idx="40">
                  <c:v>38</c:v>
                </c:pt>
                <c:pt idx="41">
                  <c:v>52</c:v>
                </c:pt>
                <c:pt idx="42">
                  <c:v>40</c:v>
                </c:pt>
                <c:pt idx="43">
                  <c:v>83</c:v>
                </c:pt>
                <c:pt idx="44">
                  <c:v>58</c:v>
                </c:pt>
                <c:pt idx="45">
                  <c:v>18</c:v>
                </c:pt>
                <c:pt idx="46">
                  <c:v>58</c:v>
                </c:pt>
                <c:pt idx="47">
                  <c:v>21</c:v>
                </c:pt>
                <c:pt idx="48">
                  <c:v>100</c:v>
                </c:pt>
                <c:pt idx="49">
                  <c:v>96</c:v>
                </c:pt>
                <c:pt idx="50">
                  <c:v>90</c:v>
                </c:pt>
                <c:pt idx="51">
                  <c:v>800</c:v>
                </c:pt>
                <c:pt idx="52">
                  <c:v>4</c:v>
                </c:pt>
                <c:pt idx="53">
                  <c:v>146</c:v>
                </c:pt>
                <c:pt idx="54">
                  <c:v>37</c:v>
                </c:pt>
                <c:pt idx="55">
                  <c:v>58</c:v>
                </c:pt>
                <c:pt idx="56">
                  <c:v>75.099999999999994</c:v>
                </c:pt>
                <c:pt idx="57">
                  <c:v>69</c:v>
                </c:pt>
                <c:pt idx="58">
                  <c:v>212</c:v>
                </c:pt>
                <c:pt idx="59">
                  <c:v>170</c:v>
                </c:pt>
                <c:pt idx="60">
                  <c:v>240</c:v>
                </c:pt>
                <c:pt idx="61">
                  <c:v>175</c:v>
                </c:pt>
                <c:pt idx="62">
                  <c:v>208</c:v>
                </c:pt>
                <c:pt idx="63">
                  <c:v>38</c:v>
                </c:pt>
                <c:pt idx="64">
                  <c:v>170</c:v>
                </c:pt>
                <c:pt idx="65">
                  <c:v>494</c:v>
                </c:pt>
                <c:pt idx="66">
                  <c:v>5.4</c:v>
                </c:pt>
                <c:pt idx="67">
                  <c:v>98.2</c:v>
                </c:pt>
                <c:pt idx="68">
                  <c:v>284</c:v>
                </c:pt>
                <c:pt idx="69">
                  <c:v>251</c:v>
                </c:pt>
                <c:pt idx="70">
                  <c:v>324</c:v>
                </c:pt>
                <c:pt idx="71">
                  <c:v>135</c:v>
                </c:pt>
                <c:pt idx="72">
                  <c:v>200</c:v>
                </c:pt>
                <c:pt idx="73">
                  <c:v>160</c:v>
                </c:pt>
                <c:pt idx="74">
                  <c:v>83</c:v>
                </c:pt>
                <c:pt idx="75">
                  <c:v>100</c:v>
                </c:pt>
                <c:pt idx="76">
                  <c:v>1222</c:v>
                </c:pt>
              </c:numCache>
            </c:numRef>
          </c:yVal>
          <c:smooth val="0"/>
          <c:extLst>
            <c:ext xmlns:c16="http://schemas.microsoft.com/office/drawing/2014/chart" uri="{C3380CC4-5D6E-409C-BE32-E72D297353CC}">
              <c16:uniqueId val="{00000000-FB0B-4430-BF2A-E75116C18BAE}"/>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(processed)'!$AM$6:$AM$164</c:f>
              <c:numCache>
                <c:formatCode>General</c:formatCode>
                <c:ptCount val="159"/>
                <c:pt idx="0">
                  <c:v>50</c:v>
                </c:pt>
                <c:pt idx="1">
                  <c:v>48</c:v>
                </c:pt>
                <c:pt idx="2">
                  <c:v>49</c:v>
                </c:pt>
                <c:pt idx="3">
                  <c:v>49</c:v>
                </c:pt>
                <c:pt idx="4">
                  <c:v>48</c:v>
                </c:pt>
                <c:pt idx="5">
                  <c:v>48</c:v>
                </c:pt>
                <c:pt idx="6">
                  <c:v>48</c:v>
                </c:pt>
                <c:pt idx="7">
                  <c:v>48</c:v>
                </c:pt>
                <c:pt idx="8">
                  <c:v>48</c:v>
                </c:pt>
                <c:pt idx="9">
                  <c:v>28</c:v>
                </c:pt>
                <c:pt idx="10">
                  <c:v>56.974000000000004</c:v>
                </c:pt>
                <c:pt idx="11">
                  <c:v>19.147000000000002</c:v>
                </c:pt>
                <c:pt idx="12">
                  <c:v>7.845600000000001</c:v>
                </c:pt>
                <c:pt idx="13">
                  <c:v>7.9390000000000001</c:v>
                </c:pt>
                <c:pt idx="14">
                  <c:v>11.675000000000001</c:v>
                </c:pt>
                <c:pt idx="15">
                  <c:v>20.081</c:v>
                </c:pt>
                <c:pt idx="16">
                  <c:v>4.67</c:v>
                </c:pt>
                <c:pt idx="17">
                  <c:v>26.152000000000001</c:v>
                </c:pt>
                <c:pt idx="18">
                  <c:v>28.954000000000001</c:v>
                </c:pt>
                <c:pt idx="19">
                  <c:v>18.213000000000001</c:v>
                </c:pt>
                <c:pt idx="20">
                  <c:v>13.076000000000001</c:v>
                </c:pt>
                <c:pt idx="21">
                  <c:v>15.411000000000001</c:v>
                </c:pt>
                <c:pt idx="22">
                  <c:v>18.68</c:v>
                </c:pt>
                <c:pt idx="23">
                  <c:v>17.512499999999999</c:v>
                </c:pt>
                <c:pt idx="24">
                  <c:v>15.1775</c:v>
                </c:pt>
                <c:pt idx="25">
                  <c:v>18.68</c:v>
                </c:pt>
                <c:pt idx="26">
                  <c:v>39.228000000000002</c:v>
                </c:pt>
                <c:pt idx="27">
                  <c:v>45.766000000000005</c:v>
                </c:pt>
                <c:pt idx="28">
                  <c:v>40.161999999999999</c:v>
                </c:pt>
                <c:pt idx="29">
                  <c:v>57.441000000000003</c:v>
                </c:pt>
                <c:pt idx="30">
                  <c:v>7.4720000000000004</c:v>
                </c:pt>
                <c:pt idx="31">
                  <c:v>69.116</c:v>
                </c:pt>
                <c:pt idx="32">
                  <c:v>16.345000000000002</c:v>
                </c:pt>
                <c:pt idx="33">
                  <c:v>0.65380000000000005</c:v>
                </c:pt>
                <c:pt idx="34">
                  <c:v>11.208</c:v>
                </c:pt>
                <c:pt idx="35">
                  <c:v>13.076000000000001</c:v>
                </c:pt>
                <c:pt idx="36">
                  <c:v>783.15899999999999</c:v>
                </c:pt>
                <c:pt idx="37">
                  <c:v>22.416</c:v>
                </c:pt>
                <c:pt idx="38">
                  <c:v>15.878</c:v>
                </c:pt>
                <c:pt idx="39">
                  <c:v>17.279</c:v>
                </c:pt>
                <c:pt idx="40">
                  <c:v>8.8730000000000011</c:v>
                </c:pt>
                <c:pt idx="41">
                  <c:v>1.6345000000000001</c:v>
                </c:pt>
                <c:pt idx="42">
                  <c:v>65.847000000000008</c:v>
                </c:pt>
                <c:pt idx="43">
                  <c:v>27.553000000000001</c:v>
                </c:pt>
                <c:pt idx="44">
                  <c:v>24.751000000000001</c:v>
                </c:pt>
                <c:pt idx="45">
                  <c:v>1.2142000000000002</c:v>
                </c:pt>
                <c:pt idx="46">
                  <c:v>6.0710000000000006</c:v>
                </c:pt>
                <c:pt idx="47">
                  <c:v>16.345000000000002</c:v>
                </c:pt>
                <c:pt idx="48">
                  <c:v>49.969000000000001</c:v>
                </c:pt>
                <c:pt idx="49">
                  <c:v>15.411000000000001</c:v>
                </c:pt>
                <c:pt idx="50">
                  <c:v>1.401</c:v>
                </c:pt>
                <c:pt idx="51">
                  <c:v>44.832000000000001</c:v>
                </c:pt>
                <c:pt idx="52">
                  <c:v>42.964000000000006</c:v>
                </c:pt>
                <c:pt idx="53">
                  <c:v>14.477</c:v>
                </c:pt>
                <c:pt idx="54">
                  <c:v>19.614000000000001</c:v>
                </c:pt>
                <c:pt idx="55">
                  <c:v>22.416</c:v>
                </c:pt>
                <c:pt idx="56">
                  <c:v>14.477</c:v>
                </c:pt>
                <c:pt idx="57">
                  <c:v>26.152000000000001</c:v>
                </c:pt>
                <c:pt idx="58">
                  <c:v>42.497</c:v>
                </c:pt>
                <c:pt idx="59">
                  <c:v>21.015000000000001</c:v>
                </c:pt>
                <c:pt idx="60">
                  <c:v>14.010000000000002</c:v>
                </c:pt>
                <c:pt idx="61">
                  <c:v>95.734999999999999</c:v>
                </c:pt>
                <c:pt idx="62">
                  <c:v>79.39</c:v>
                </c:pt>
                <c:pt idx="63">
                  <c:v>17.746000000000002</c:v>
                </c:pt>
                <c:pt idx="64">
                  <c:v>48.101000000000006</c:v>
                </c:pt>
                <c:pt idx="65">
                  <c:v>78.923000000000002</c:v>
                </c:pt>
                <c:pt idx="66">
                  <c:v>50.903000000000006</c:v>
                </c:pt>
                <c:pt idx="67">
                  <c:v>39.228000000000002</c:v>
                </c:pt>
                <c:pt idx="68">
                  <c:v>18.68</c:v>
                </c:pt>
                <c:pt idx="69">
                  <c:v>14.010000000000002</c:v>
                </c:pt>
                <c:pt idx="70">
                  <c:v>32.690000000000005</c:v>
                </c:pt>
                <c:pt idx="71">
                  <c:v>5.6040000000000001</c:v>
                </c:pt>
                <c:pt idx="72">
                  <c:v>9.8070000000000004</c:v>
                </c:pt>
                <c:pt idx="73">
                  <c:v>17.279</c:v>
                </c:pt>
                <c:pt idx="74">
                  <c:v>13.683100000000001</c:v>
                </c:pt>
                <c:pt idx="75">
                  <c:v>42.03</c:v>
                </c:pt>
                <c:pt idx="76">
                  <c:v>46.7</c:v>
                </c:pt>
                <c:pt idx="77">
                  <c:v>42.03</c:v>
                </c:pt>
                <c:pt idx="78">
                  <c:v>37.36</c:v>
                </c:pt>
                <c:pt idx="79">
                  <c:v>55.106000000000002</c:v>
                </c:pt>
                <c:pt idx="80">
                  <c:v>40.629000000000005</c:v>
                </c:pt>
                <c:pt idx="81">
                  <c:v>31.615900000000003</c:v>
                </c:pt>
                <c:pt idx="82">
                  <c:v>0.93400000000000005</c:v>
                </c:pt>
                <c:pt idx="83">
                  <c:v>20.548000000000002</c:v>
                </c:pt>
                <c:pt idx="84">
                  <c:v>10.0405</c:v>
                </c:pt>
                <c:pt idx="85">
                  <c:v>65.847000000000008</c:v>
                </c:pt>
                <c:pt idx="86">
                  <c:v>7.0983999999999998</c:v>
                </c:pt>
                <c:pt idx="87">
                  <c:v>15.411000000000001</c:v>
                </c:pt>
                <c:pt idx="88">
                  <c:v>14.010000000000002</c:v>
                </c:pt>
                <c:pt idx="89">
                  <c:v>10.274000000000001</c:v>
                </c:pt>
                <c:pt idx="90">
                  <c:v>14.010000000000002</c:v>
                </c:pt>
                <c:pt idx="91">
                  <c:v>48.568000000000005</c:v>
                </c:pt>
                <c:pt idx="92">
                  <c:v>41.096000000000004</c:v>
                </c:pt>
                <c:pt idx="93">
                  <c:v>1.401</c:v>
                </c:pt>
                <c:pt idx="94">
                  <c:v>25.218</c:v>
                </c:pt>
                <c:pt idx="95">
                  <c:v>36.893000000000001</c:v>
                </c:pt>
                <c:pt idx="96">
                  <c:v>29.888000000000002</c:v>
                </c:pt>
                <c:pt idx="97">
                  <c:v>18.213000000000001</c:v>
                </c:pt>
                <c:pt idx="98">
                  <c:v>31.756</c:v>
                </c:pt>
                <c:pt idx="99">
                  <c:v>54.639000000000003</c:v>
                </c:pt>
                <c:pt idx="100">
                  <c:v>10.274000000000001</c:v>
                </c:pt>
                <c:pt idx="101">
                  <c:v>36.893000000000001</c:v>
                </c:pt>
                <c:pt idx="102">
                  <c:v>20.548000000000002</c:v>
                </c:pt>
                <c:pt idx="103">
                  <c:v>8.8730000000000011</c:v>
                </c:pt>
                <c:pt idx="104">
                  <c:v>50.436</c:v>
                </c:pt>
                <c:pt idx="105">
                  <c:v>12.142000000000001</c:v>
                </c:pt>
                <c:pt idx="106">
                  <c:v>11.208</c:v>
                </c:pt>
                <c:pt idx="107">
                  <c:v>12.142000000000001</c:v>
                </c:pt>
                <c:pt idx="108">
                  <c:v>12.142000000000001</c:v>
                </c:pt>
                <c:pt idx="109">
                  <c:v>18.68</c:v>
                </c:pt>
                <c:pt idx="110">
                  <c:v>23.817</c:v>
                </c:pt>
                <c:pt idx="111">
                  <c:v>1.2142000000000002</c:v>
                </c:pt>
                <c:pt idx="112">
                  <c:v>11.675000000000001</c:v>
                </c:pt>
                <c:pt idx="113">
                  <c:v>11.675000000000001</c:v>
                </c:pt>
                <c:pt idx="114">
                  <c:v>16.345000000000002</c:v>
                </c:pt>
                <c:pt idx="115">
                  <c:v>30.355</c:v>
                </c:pt>
                <c:pt idx="116">
                  <c:v>18.213000000000001</c:v>
                </c:pt>
                <c:pt idx="117">
                  <c:v>24.284000000000002</c:v>
                </c:pt>
                <c:pt idx="118">
                  <c:v>28.020000000000003</c:v>
                </c:pt>
                <c:pt idx="119">
                  <c:v>37.827000000000005</c:v>
                </c:pt>
                <c:pt idx="120">
                  <c:v>27.086000000000002</c:v>
                </c:pt>
                <c:pt idx="121">
                  <c:v>23.817</c:v>
                </c:pt>
                <c:pt idx="122">
                  <c:v>19.147000000000002</c:v>
                </c:pt>
                <c:pt idx="123">
                  <c:v>14.944000000000001</c:v>
                </c:pt>
                <c:pt idx="124">
                  <c:v>19.614000000000001</c:v>
                </c:pt>
                <c:pt idx="125">
                  <c:v>14.944000000000001</c:v>
                </c:pt>
                <c:pt idx="126">
                  <c:v>7.0050000000000008</c:v>
                </c:pt>
                <c:pt idx="127">
                  <c:v>22.6495</c:v>
                </c:pt>
                <c:pt idx="128">
                  <c:v>28.627099999999999</c:v>
                </c:pt>
                <c:pt idx="129">
                  <c:v>23.490100000000002</c:v>
                </c:pt>
                <c:pt idx="130">
                  <c:v>177.46</c:v>
                </c:pt>
                <c:pt idx="131">
                  <c:v>72.852000000000004</c:v>
                </c:pt>
                <c:pt idx="132">
                  <c:v>43.431000000000004</c:v>
                </c:pt>
                <c:pt idx="133">
                  <c:v>81.725000000000009</c:v>
                </c:pt>
                <c:pt idx="134">
                  <c:v>37.36</c:v>
                </c:pt>
                <c:pt idx="135">
                  <c:v>46.7</c:v>
                </c:pt>
                <c:pt idx="136">
                  <c:v>46.7</c:v>
                </c:pt>
                <c:pt idx="137">
                  <c:v>70.51700000000001</c:v>
                </c:pt>
                <c:pt idx="138">
                  <c:v>57.441000000000003</c:v>
                </c:pt>
                <c:pt idx="139">
                  <c:v>35.678800000000003</c:v>
                </c:pt>
                <c:pt idx="140">
                  <c:v>77.055000000000007</c:v>
                </c:pt>
                <c:pt idx="141">
                  <c:v>26.152000000000001</c:v>
                </c:pt>
                <c:pt idx="142">
                  <c:v>13.076000000000001</c:v>
                </c:pt>
                <c:pt idx="143">
                  <c:v>33.157000000000004</c:v>
                </c:pt>
                <c:pt idx="144">
                  <c:v>33.157000000000004</c:v>
                </c:pt>
                <c:pt idx="145">
                  <c:v>29.89734</c:v>
                </c:pt>
                <c:pt idx="146">
                  <c:v>46.7</c:v>
                </c:pt>
                <c:pt idx="147">
                  <c:v>34.091000000000001</c:v>
                </c:pt>
                <c:pt idx="148">
                  <c:v>9.8070000000000004</c:v>
                </c:pt>
                <c:pt idx="149">
                  <c:v>23.817</c:v>
                </c:pt>
                <c:pt idx="150">
                  <c:v>113.01400000000001</c:v>
                </c:pt>
                <c:pt idx="151">
                  <c:v>14.010000000000002</c:v>
                </c:pt>
                <c:pt idx="152">
                  <c:v>33.624000000000002</c:v>
                </c:pt>
                <c:pt idx="153">
                  <c:v>33.624000000000002</c:v>
                </c:pt>
                <c:pt idx="154">
                  <c:v>64.445999999999998</c:v>
                </c:pt>
                <c:pt idx="155">
                  <c:v>38.294000000000004</c:v>
                </c:pt>
                <c:pt idx="156">
                  <c:v>43.898000000000003</c:v>
                </c:pt>
                <c:pt idx="157">
                  <c:v>14.010000000000002</c:v>
                </c:pt>
                <c:pt idx="158">
                  <c:v>45.298999999999999</c:v>
                </c:pt>
              </c:numCache>
            </c:numRef>
          </c:xVal>
          <c:yVal>
            <c:numRef>
              <c:f>'Fluid sample data (processed)'!$X$6:$X$164</c:f>
              <c:numCache>
                <c:formatCode>General</c:formatCode>
                <c:ptCount val="159"/>
                <c:pt idx="0">
                  <c:v>48</c:v>
                </c:pt>
                <c:pt idx="1">
                  <c:v>75</c:v>
                </c:pt>
                <c:pt idx="2">
                  <c:v>48</c:v>
                </c:pt>
                <c:pt idx="3">
                  <c:v>47</c:v>
                </c:pt>
                <c:pt idx="4">
                  <c:v>72</c:v>
                </c:pt>
                <c:pt idx="5">
                  <c:v>80</c:v>
                </c:pt>
                <c:pt idx="6">
                  <c:v>47</c:v>
                </c:pt>
                <c:pt idx="7">
                  <c:v>75</c:v>
                </c:pt>
                <c:pt idx="8">
                  <c:v>79</c:v>
                </c:pt>
                <c:pt idx="9">
                  <c:v>388</c:v>
                </c:pt>
                <c:pt idx="10">
                  <c:v>135</c:v>
                </c:pt>
                <c:pt idx="11">
                  <c:v>152</c:v>
                </c:pt>
                <c:pt idx="12">
                  <c:v>136</c:v>
                </c:pt>
                <c:pt idx="13">
                  <c:v>130</c:v>
                </c:pt>
                <c:pt idx="14">
                  <c:v>53</c:v>
                </c:pt>
                <c:pt idx="15">
                  <c:v>248</c:v>
                </c:pt>
                <c:pt idx="16">
                  <c:v>378</c:v>
                </c:pt>
                <c:pt idx="17">
                  <c:v>287</c:v>
                </c:pt>
                <c:pt idx="18">
                  <c:v>36</c:v>
                </c:pt>
                <c:pt idx="19">
                  <c:v>286</c:v>
                </c:pt>
                <c:pt idx="20">
                  <c:v>96</c:v>
                </c:pt>
                <c:pt idx="21">
                  <c:v>66</c:v>
                </c:pt>
                <c:pt idx="22">
                  <c:v>65</c:v>
                </c:pt>
                <c:pt idx="23">
                  <c:v>100</c:v>
                </c:pt>
                <c:pt idx="24">
                  <c:v>96</c:v>
                </c:pt>
                <c:pt idx="25">
                  <c:v>90</c:v>
                </c:pt>
                <c:pt idx="26">
                  <c:v>16</c:v>
                </c:pt>
                <c:pt idx="27">
                  <c:v>3848</c:v>
                </c:pt>
                <c:pt idx="28">
                  <c:v>800</c:v>
                </c:pt>
                <c:pt idx="29">
                  <c:v>3175</c:v>
                </c:pt>
                <c:pt idx="30">
                  <c:v>4</c:v>
                </c:pt>
                <c:pt idx="31">
                  <c:v>36</c:v>
                </c:pt>
                <c:pt idx="32">
                  <c:v>136</c:v>
                </c:pt>
                <c:pt idx="33">
                  <c:v>272</c:v>
                </c:pt>
                <c:pt idx="34">
                  <c:v>12</c:v>
                </c:pt>
                <c:pt idx="35">
                  <c:v>32</c:v>
                </c:pt>
                <c:pt idx="36">
                  <c:v>3</c:v>
                </c:pt>
                <c:pt idx="37">
                  <c:v>146</c:v>
                </c:pt>
                <c:pt idx="38">
                  <c:v>41</c:v>
                </c:pt>
                <c:pt idx="39">
                  <c:v>335</c:v>
                </c:pt>
                <c:pt idx="40">
                  <c:v>37</c:v>
                </c:pt>
                <c:pt idx="41">
                  <c:v>58</c:v>
                </c:pt>
                <c:pt idx="42">
                  <c:v>75.099999999999994</c:v>
                </c:pt>
                <c:pt idx="43">
                  <c:v>69</c:v>
                </c:pt>
                <c:pt idx="44">
                  <c:v>212</c:v>
                </c:pt>
                <c:pt idx="45">
                  <c:v>96</c:v>
                </c:pt>
                <c:pt idx="46">
                  <c:v>170</c:v>
                </c:pt>
                <c:pt idx="47">
                  <c:v>222</c:v>
                </c:pt>
                <c:pt idx="48">
                  <c:v>83</c:v>
                </c:pt>
                <c:pt idx="49">
                  <c:v>14</c:v>
                </c:pt>
                <c:pt idx="50">
                  <c:v>19</c:v>
                </c:pt>
                <c:pt idx="51">
                  <c:v>108</c:v>
                </c:pt>
                <c:pt idx="52">
                  <c:v>6</c:v>
                </c:pt>
                <c:pt idx="53">
                  <c:v>240</c:v>
                </c:pt>
                <c:pt idx="54">
                  <c:v>341</c:v>
                </c:pt>
                <c:pt idx="55">
                  <c:v>175</c:v>
                </c:pt>
                <c:pt idx="56">
                  <c:v>208</c:v>
                </c:pt>
                <c:pt idx="57">
                  <c:v>28.1</c:v>
                </c:pt>
                <c:pt idx="58">
                  <c:v>89</c:v>
                </c:pt>
                <c:pt idx="59">
                  <c:v>5</c:v>
                </c:pt>
                <c:pt idx="60">
                  <c:v>204</c:v>
                </c:pt>
                <c:pt idx="61">
                  <c:v>38</c:v>
                </c:pt>
                <c:pt idx="62">
                  <c:v>170</c:v>
                </c:pt>
                <c:pt idx="63">
                  <c:v>494</c:v>
                </c:pt>
                <c:pt idx="64">
                  <c:v>245</c:v>
                </c:pt>
                <c:pt idx="65">
                  <c:v>69</c:v>
                </c:pt>
                <c:pt idx="66">
                  <c:v>49</c:v>
                </c:pt>
                <c:pt idx="67">
                  <c:v>5.4</c:v>
                </c:pt>
                <c:pt idx="68">
                  <c:v>98.2</c:v>
                </c:pt>
                <c:pt idx="69">
                  <c:v>72.3</c:v>
                </c:pt>
                <c:pt idx="70">
                  <c:v>282</c:v>
                </c:pt>
                <c:pt idx="71">
                  <c:v>284</c:v>
                </c:pt>
                <c:pt idx="72">
                  <c:v>251</c:v>
                </c:pt>
                <c:pt idx="73">
                  <c:v>324</c:v>
                </c:pt>
                <c:pt idx="74">
                  <c:v>97.7</c:v>
                </c:pt>
                <c:pt idx="75">
                  <c:v>135</c:v>
                </c:pt>
                <c:pt idx="76">
                  <c:v>200</c:v>
                </c:pt>
                <c:pt idx="77">
                  <c:v>160</c:v>
                </c:pt>
                <c:pt idx="78">
                  <c:v>150</c:v>
                </c:pt>
                <c:pt idx="79">
                  <c:v>29.5</c:v>
                </c:pt>
                <c:pt idx="80">
                  <c:v>208</c:v>
                </c:pt>
                <c:pt idx="81">
                  <c:v>198</c:v>
                </c:pt>
                <c:pt idx="82">
                  <c:v>40</c:v>
                </c:pt>
                <c:pt idx="83">
                  <c:v>83</c:v>
                </c:pt>
                <c:pt idx="84">
                  <c:v>22.8</c:v>
                </c:pt>
                <c:pt idx="85">
                  <c:v>41</c:v>
                </c:pt>
                <c:pt idx="86">
                  <c:v>300</c:v>
                </c:pt>
                <c:pt idx="87">
                  <c:v>100</c:v>
                </c:pt>
                <c:pt idx="88">
                  <c:v>289</c:v>
                </c:pt>
                <c:pt idx="89">
                  <c:v>1222</c:v>
                </c:pt>
                <c:pt idx="90">
                  <c:v>821</c:v>
                </c:pt>
                <c:pt idx="91">
                  <c:v>71.900000000000006</c:v>
                </c:pt>
                <c:pt idx="92">
                  <c:v>48</c:v>
                </c:pt>
                <c:pt idx="93">
                  <c:v>380</c:v>
                </c:pt>
                <c:pt idx="94">
                  <c:v>56</c:v>
                </c:pt>
                <c:pt idx="95">
                  <c:v>44</c:v>
                </c:pt>
                <c:pt idx="96">
                  <c:v>40</c:v>
                </c:pt>
                <c:pt idx="97">
                  <c:v>42.4</c:v>
                </c:pt>
                <c:pt idx="98">
                  <c:v>480</c:v>
                </c:pt>
                <c:pt idx="99">
                  <c:v>64</c:v>
                </c:pt>
                <c:pt idx="100">
                  <c:v>126</c:v>
                </c:pt>
                <c:pt idx="101">
                  <c:v>431</c:v>
                </c:pt>
                <c:pt idx="102">
                  <c:v>32</c:v>
                </c:pt>
                <c:pt idx="103">
                  <c:v>340</c:v>
                </c:pt>
                <c:pt idx="104">
                  <c:v>19</c:v>
                </c:pt>
                <c:pt idx="105">
                  <c:v>36</c:v>
                </c:pt>
                <c:pt idx="106">
                  <c:v>58</c:v>
                </c:pt>
                <c:pt idx="107">
                  <c:v>40</c:v>
                </c:pt>
                <c:pt idx="108">
                  <c:v>73</c:v>
                </c:pt>
                <c:pt idx="109">
                  <c:v>60</c:v>
                </c:pt>
                <c:pt idx="110">
                  <c:v>53</c:v>
                </c:pt>
                <c:pt idx="111">
                  <c:v>7.01</c:v>
                </c:pt>
                <c:pt idx="112">
                  <c:v>79</c:v>
                </c:pt>
                <c:pt idx="113">
                  <c:v>88</c:v>
                </c:pt>
                <c:pt idx="114">
                  <c:v>96</c:v>
                </c:pt>
                <c:pt idx="115">
                  <c:v>44</c:v>
                </c:pt>
                <c:pt idx="116">
                  <c:v>174</c:v>
                </c:pt>
                <c:pt idx="117">
                  <c:v>135</c:v>
                </c:pt>
                <c:pt idx="118">
                  <c:v>6</c:v>
                </c:pt>
                <c:pt idx="119">
                  <c:v>97</c:v>
                </c:pt>
                <c:pt idx="120">
                  <c:v>242</c:v>
                </c:pt>
                <c:pt idx="121">
                  <c:v>4.4000000000000004</c:v>
                </c:pt>
                <c:pt idx="122">
                  <c:v>130</c:v>
                </c:pt>
                <c:pt idx="123">
                  <c:v>106</c:v>
                </c:pt>
                <c:pt idx="124">
                  <c:v>210</c:v>
                </c:pt>
                <c:pt idx="125">
                  <c:v>216</c:v>
                </c:pt>
                <c:pt idx="126">
                  <c:v>8.42</c:v>
                </c:pt>
                <c:pt idx="127">
                  <c:v>199</c:v>
                </c:pt>
                <c:pt idx="128">
                  <c:v>212.3</c:v>
                </c:pt>
                <c:pt idx="129">
                  <c:v>183.3</c:v>
                </c:pt>
                <c:pt idx="130">
                  <c:v>1.6</c:v>
                </c:pt>
                <c:pt idx="131">
                  <c:v>1.4</c:v>
                </c:pt>
                <c:pt idx="132">
                  <c:v>235</c:v>
                </c:pt>
                <c:pt idx="133">
                  <c:v>25</c:v>
                </c:pt>
                <c:pt idx="134">
                  <c:v>118</c:v>
                </c:pt>
                <c:pt idx="135">
                  <c:v>16</c:v>
                </c:pt>
                <c:pt idx="136">
                  <c:v>12</c:v>
                </c:pt>
                <c:pt idx="137">
                  <c:v>34</c:v>
                </c:pt>
                <c:pt idx="138">
                  <c:v>39</c:v>
                </c:pt>
                <c:pt idx="139">
                  <c:v>79.400000000000006</c:v>
                </c:pt>
                <c:pt idx="140">
                  <c:v>33</c:v>
                </c:pt>
                <c:pt idx="141">
                  <c:v>49</c:v>
                </c:pt>
                <c:pt idx="142">
                  <c:v>56</c:v>
                </c:pt>
                <c:pt idx="143">
                  <c:v>160</c:v>
                </c:pt>
                <c:pt idx="144">
                  <c:v>106</c:v>
                </c:pt>
                <c:pt idx="145">
                  <c:v>141</c:v>
                </c:pt>
                <c:pt idx="146">
                  <c:v>32</c:v>
                </c:pt>
                <c:pt idx="147">
                  <c:v>69</c:v>
                </c:pt>
                <c:pt idx="148">
                  <c:v>130</c:v>
                </c:pt>
                <c:pt idx="149">
                  <c:v>22</c:v>
                </c:pt>
                <c:pt idx="150">
                  <c:v>78</c:v>
                </c:pt>
                <c:pt idx="151">
                  <c:v>292</c:v>
                </c:pt>
                <c:pt idx="152">
                  <c:v>29</c:v>
                </c:pt>
                <c:pt idx="153">
                  <c:v>42</c:v>
                </c:pt>
                <c:pt idx="154">
                  <c:v>18</c:v>
                </c:pt>
                <c:pt idx="155">
                  <c:v>26</c:v>
                </c:pt>
                <c:pt idx="156">
                  <c:v>179</c:v>
                </c:pt>
                <c:pt idx="157">
                  <c:v>962</c:v>
                </c:pt>
                <c:pt idx="158">
                  <c:v>124</c:v>
                </c:pt>
              </c:numCache>
            </c:numRef>
          </c:yVal>
          <c:smooth val="0"/>
          <c:extLst>
            <c:ext xmlns:c16="http://schemas.microsoft.com/office/drawing/2014/chart" uri="{C3380CC4-5D6E-409C-BE32-E72D297353CC}">
              <c16:uniqueId val="{00000001-FB0B-4430-BF2A-E75116C18BAE}"/>
            </c:ext>
          </c:extLst>
        </c:ser>
        <c:dLbls>
          <c:showLegendKey val="0"/>
          <c:showVal val="0"/>
          <c:showCatName val="0"/>
          <c:showSerName val="0"/>
          <c:showPercent val="0"/>
          <c:showBubbleSize val="0"/>
        </c:dLbls>
        <c:axId val="1439235407"/>
        <c:axId val="1439241647"/>
      </c:scatterChart>
      <c:valAx>
        <c:axId val="1439235407"/>
        <c:scaling>
          <c:orientation val="minMax"/>
          <c:max val="2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max val="13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Ca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4361820199778023E-2"/>
          <c:y val="3.1117397454031116E-2"/>
          <c:w val="0.92563817980022201"/>
          <c:h val="0.95332390381895338"/>
        </c:manualLayout>
      </c:layout>
      <c:scatterChart>
        <c:scatterStyle val="lineMarker"/>
        <c:varyColors val="0"/>
        <c:ser>
          <c:idx val="1"/>
          <c:order val="0"/>
          <c:tx>
            <c:v>A grid</c:v>
          </c:tx>
          <c:spPr>
            <a:ln w="28575">
              <a:noFill/>
            </a:ln>
          </c:spPr>
          <c:marker>
            <c:symbol val="none"/>
          </c:marker>
          <c:dLbls>
            <c:dLbl>
              <c:idx val="0"/>
              <c:tx>
                <c:rich>
                  <a:bodyPr/>
                  <a:lstStyle/>
                  <a:p>
                    <a:pPr>
                      <a:defRPr sz="800" b="0" i="0" u="none" strike="noStrike" baseline="0">
                        <a:solidFill>
                          <a:srgbClr val="000000"/>
                        </a:solidFill>
                        <a:latin typeface="Arial"/>
                        <a:ea typeface="Arial"/>
                        <a:cs typeface="Arial"/>
                      </a:defRPr>
                    </a:pPr>
                    <a:r>
                      <a:rPr lang="en-US"/>
                      <a:t>10%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E576-4D5E-80CA-F3C0A5ED4CB7}"/>
                </c:ext>
              </c:extLst>
            </c:dLbl>
            <c:dLbl>
              <c:idx val="1"/>
              <c:delete val="1"/>
              <c:extLst>
                <c:ext xmlns:c15="http://schemas.microsoft.com/office/drawing/2012/chart" uri="{CE6537A1-D6FC-4f65-9D91-7224C49458BB}"/>
                <c:ext xmlns:c16="http://schemas.microsoft.com/office/drawing/2014/chart" uri="{C3380CC4-5D6E-409C-BE32-E72D297353CC}">
                  <c16:uniqueId val="{00000001-E576-4D5E-80CA-F3C0A5ED4CB7}"/>
                </c:ext>
              </c:extLst>
            </c:dLbl>
            <c:dLbl>
              <c:idx val="2"/>
              <c:delete val="1"/>
              <c:extLst>
                <c:ext xmlns:c15="http://schemas.microsoft.com/office/drawing/2012/chart" uri="{CE6537A1-D6FC-4f65-9D91-7224C49458BB}"/>
                <c:ext xmlns:c16="http://schemas.microsoft.com/office/drawing/2014/chart" uri="{C3380CC4-5D6E-409C-BE32-E72D297353CC}">
                  <c16:uniqueId val="{00000002-E576-4D5E-80CA-F3C0A5ED4CB7}"/>
                </c:ext>
              </c:extLst>
            </c:dLbl>
            <c:dLbl>
              <c:idx val="3"/>
              <c:tx>
                <c:rich>
                  <a:bodyPr/>
                  <a:lstStyle/>
                  <a:p>
                    <a:pPr>
                      <a:defRPr sz="800" b="0" i="0" u="none" strike="noStrike" baseline="0">
                        <a:solidFill>
                          <a:srgbClr val="000000"/>
                        </a:solidFill>
                        <a:latin typeface="Arial"/>
                        <a:ea typeface="Arial"/>
                        <a:cs typeface="Arial"/>
                      </a:defRPr>
                    </a:pPr>
                    <a:r>
                      <a:rPr lang="en-US"/>
                      <a:t>20%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E576-4D5E-80CA-F3C0A5ED4CB7}"/>
                </c:ext>
              </c:extLst>
            </c:dLbl>
            <c:dLbl>
              <c:idx val="4"/>
              <c:tx>
                <c:rich>
                  <a:bodyPr/>
                  <a:lstStyle/>
                  <a:p>
                    <a:pPr>
                      <a:defRPr sz="800" b="0" i="0" u="none" strike="noStrike" baseline="0">
                        <a:solidFill>
                          <a:srgbClr val="000000"/>
                        </a:solidFill>
                        <a:latin typeface="Arial"/>
                        <a:ea typeface="Arial"/>
                        <a:cs typeface="Arial"/>
                      </a:defRPr>
                    </a:pPr>
                    <a:r>
                      <a:rPr lang="en-US"/>
                      <a:t>30%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E576-4D5E-80CA-F3C0A5ED4CB7}"/>
                </c:ext>
              </c:extLst>
            </c:dLbl>
            <c:dLbl>
              <c:idx val="5"/>
              <c:delete val="1"/>
              <c:extLst>
                <c:ext xmlns:c15="http://schemas.microsoft.com/office/drawing/2012/chart" uri="{CE6537A1-D6FC-4f65-9D91-7224C49458BB}"/>
                <c:ext xmlns:c16="http://schemas.microsoft.com/office/drawing/2014/chart" uri="{C3380CC4-5D6E-409C-BE32-E72D297353CC}">
                  <c16:uniqueId val="{00000005-E576-4D5E-80CA-F3C0A5ED4CB7}"/>
                </c:ext>
              </c:extLst>
            </c:dLbl>
            <c:dLbl>
              <c:idx val="6"/>
              <c:delete val="1"/>
              <c:extLst>
                <c:ext xmlns:c15="http://schemas.microsoft.com/office/drawing/2012/chart" uri="{CE6537A1-D6FC-4f65-9D91-7224C49458BB}"/>
                <c:ext xmlns:c16="http://schemas.microsoft.com/office/drawing/2014/chart" uri="{C3380CC4-5D6E-409C-BE32-E72D297353CC}">
                  <c16:uniqueId val="{00000006-E576-4D5E-80CA-F3C0A5ED4CB7}"/>
                </c:ext>
              </c:extLst>
            </c:dLbl>
            <c:dLbl>
              <c:idx val="7"/>
              <c:tx>
                <c:rich>
                  <a:bodyPr/>
                  <a:lstStyle/>
                  <a:p>
                    <a:pPr>
                      <a:defRPr sz="800" b="0" i="0" u="none" strike="noStrike" baseline="0">
                        <a:solidFill>
                          <a:srgbClr val="000000"/>
                        </a:solidFill>
                        <a:latin typeface="Arial"/>
                        <a:ea typeface="Arial"/>
                        <a:cs typeface="Arial"/>
                      </a:defRPr>
                    </a:pPr>
                    <a:r>
                      <a:rPr lang="en-US"/>
                      <a:t>40%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E576-4D5E-80CA-F3C0A5ED4CB7}"/>
                </c:ext>
              </c:extLst>
            </c:dLbl>
            <c:dLbl>
              <c:idx val="8"/>
              <c:tx>
                <c:rich>
                  <a:bodyPr/>
                  <a:lstStyle/>
                  <a:p>
                    <a:pPr>
                      <a:defRPr sz="800" b="0" i="0" u="none" strike="noStrike" baseline="0">
                        <a:solidFill>
                          <a:srgbClr val="000000"/>
                        </a:solidFill>
                        <a:latin typeface="Arial"/>
                        <a:ea typeface="Arial"/>
                        <a:cs typeface="Arial"/>
                      </a:defRPr>
                    </a:pPr>
                    <a:r>
                      <a:rPr lang="en-US"/>
                      <a:t>50%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E576-4D5E-80CA-F3C0A5ED4CB7}"/>
                </c:ext>
              </c:extLst>
            </c:dLbl>
            <c:dLbl>
              <c:idx val="9"/>
              <c:delete val="1"/>
              <c:extLst>
                <c:ext xmlns:c15="http://schemas.microsoft.com/office/drawing/2012/chart" uri="{CE6537A1-D6FC-4f65-9D91-7224C49458BB}"/>
                <c:ext xmlns:c16="http://schemas.microsoft.com/office/drawing/2014/chart" uri="{C3380CC4-5D6E-409C-BE32-E72D297353CC}">
                  <c16:uniqueId val="{00000009-E576-4D5E-80CA-F3C0A5ED4CB7}"/>
                </c:ext>
              </c:extLst>
            </c:dLbl>
            <c:dLbl>
              <c:idx val="10"/>
              <c:delete val="1"/>
              <c:extLst>
                <c:ext xmlns:c15="http://schemas.microsoft.com/office/drawing/2012/chart" uri="{CE6537A1-D6FC-4f65-9D91-7224C49458BB}"/>
                <c:ext xmlns:c16="http://schemas.microsoft.com/office/drawing/2014/chart" uri="{C3380CC4-5D6E-409C-BE32-E72D297353CC}">
                  <c16:uniqueId val="{0000000A-E576-4D5E-80CA-F3C0A5ED4CB7}"/>
                </c:ext>
              </c:extLst>
            </c:dLbl>
            <c:dLbl>
              <c:idx val="11"/>
              <c:tx>
                <c:rich>
                  <a:bodyPr/>
                  <a:lstStyle/>
                  <a:p>
                    <a:pPr>
                      <a:defRPr sz="800" b="0" i="0" u="none" strike="noStrike" baseline="0">
                        <a:solidFill>
                          <a:srgbClr val="000000"/>
                        </a:solidFill>
                        <a:latin typeface="Arial"/>
                        <a:ea typeface="Arial"/>
                        <a:cs typeface="Arial"/>
                      </a:defRPr>
                    </a:pPr>
                    <a:r>
                      <a:rPr lang="en-US"/>
                      <a:t>60%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E576-4D5E-80CA-F3C0A5ED4CB7}"/>
                </c:ext>
              </c:extLst>
            </c:dLbl>
            <c:dLbl>
              <c:idx val="12"/>
              <c:tx>
                <c:rich>
                  <a:bodyPr/>
                  <a:lstStyle/>
                  <a:p>
                    <a:pPr>
                      <a:defRPr sz="800" b="0" i="0" u="none" strike="noStrike" baseline="0">
                        <a:solidFill>
                          <a:srgbClr val="000000"/>
                        </a:solidFill>
                        <a:latin typeface="Arial"/>
                        <a:ea typeface="Arial"/>
                        <a:cs typeface="Arial"/>
                      </a:defRPr>
                    </a:pPr>
                    <a:r>
                      <a:rPr lang="en-US"/>
                      <a:t>70%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C-E576-4D5E-80CA-F3C0A5ED4CB7}"/>
                </c:ext>
              </c:extLst>
            </c:dLbl>
            <c:dLbl>
              <c:idx val="13"/>
              <c:delete val="1"/>
              <c:extLst>
                <c:ext xmlns:c15="http://schemas.microsoft.com/office/drawing/2012/chart" uri="{CE6537A1-D6FC-4f65-9D91-7224C49458BB}"/>
                <c:ext xmlns:c16="http://schemas.microsoft.com/office/drawing/2014/chart" uri="{C3380CC4-5D6E-409C-BE32-E72D297353CC}">
                  <c16:uniqueId val="{0000000D-E576-4D5E-80CA-F3C0A5ED4CB7}"/>
                </c:ext>
              </c:extLst>
            </c:dLbl>
            <c:dLbl>
              <c:idx val="14"/>
              <c:delete val="1"/>
              <c:extLst>
                <c:ext xmlns:c15="http://schemas.microsoft.com/office/drawing/2012/chart" uri="{CE6537A1-D6FC-4f65-9D91-7224C49458BB}"/>
                <c:ext xmlns:c16="http://schemas.microsoft.com/office/drawing/2014/chart" uri="{C3380CC4-5D6E-409C-BE32-E72D297353CC}">
                  <c16:uniqueId val="{0000000E-E576-4D5E-80CA-F3C0A5ED4CB7}"/>
                </c:ext>
              </c:extLst>
            </c:dLbl>
            <c:dLbl>
              <c:idx val="15"/>
              <c:tx>
                <c:rich>
                  <a:bodyPr/>
                  <a:lstStyle/>
                  <a:p>
                    <a:pPr>
                      <a:defRPr sz="800" b="0" i="0" u="none" strike="noStrike" baseline="0">
                        <a:solidFill>
                          <a:srgbClr val="000000"/>
                        </a:solidFill>
                        <a:latin typeface="Arial"/>
                        <a:ea typeface="Arial"/>
                        <a:cs typeface="Arial"/>
                      </a:defRPr>
                    </a:pPr>
                    <a:r>
                      <a:rPr lang="en-US"/>
                      <a:t>80%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F-E576-4D5E-80CA-F3C0A5ED4CB7}"/>
                </c:ext>
              </c:extLst>
            </c:dLbl>
            <c:dLbl>
              <c:idx val="16"/>
              <c:tx>
                <c:rich>
                  <a:bodyPr/>
                  <a:lstStyle/>
                  <a:p>
                    <a:pPr>
                      <a:defRPr sz="800" b="0" i="0" u="none" strike="noStrike" baseline="0">
                        <a:solidFill>
                          <a:srgbClr val="000000"/>
                        </a:solidFill>
                        <a:latin typeface="Arial"/>
                        <a:ea typeface="Arial"/>
                        <a:cs typeface="Arial"/>
                      </a:defRPr>
                    </a:pPr>
                    <a:r>
                      <a:rPr lang="en-US"/>
                      <a:t>90%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0-E576-4D5E-80CA-F3C0A5ED4CB7}"/>
                </c:ext>
              </c:extLst>
            </c:dLbl>
            <c:dLbl>
              <c:idx val="17"/>
              <c:delete val="1"/>
              <c:extLst>
                <c:ext xmlns:c15="http://schemas.microsoft.com/office/drawing/2012/chart" uri="{CE6537A1-D6FC-4f65-9D91-7224C49458BB}"/>
                <c:ext xmlns:c16="http://schemas.microsoft.com/office/drawing/2014/chart" uri="{C3380CC4-5D6E-409C-BE32-E72D297353CC}">
                  <c16:uniqueId val="{00000011-E576-4D5E-80CA-F3C0A5ED4CB7}"/>
                </c:ext>
              </c:extLst>
            </c:dLbl>
            <c:spPr>
              <a:noFill/>
              <a:ln w="25400">
                <a:noFill/>
              </a:ln>
            </c:spPr>
            <c:txPr>
              <a:bodyPr wrap="square" lIns="38100" tIns="19050" rIns="38100" bIns="19050" anchor="ctr">
                <a:spAutoFit/>
              </a:bodyPr>
              <a:lstStyle/>
              <a:p>
                <a:pPr algn="ctr" rtl="1">
                  <a:defRPr sz="800" b="0" i="0" u="none" strike="noStrike" baseline="0">
                    <a:solidFill>
                      <a:srgbClr val="FFFFFF"/>
                    </a:solidFill>
                    <a:latin typeface="Arial"/>
                    <a:ea typeface="Arial"/>
                    <a:cs typeface="Arial"/>
                  </a:defRPr>
                </a:pPr>
                <a:endParaRPr lang="nl-NL"/>
              </a:p>
            </c:txPr>
            <c:dLblPos val="l"/>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[1]Tgrid!$F$5:$F$22</c:f>
              <c:numCache>
                <c:formatCode>General</c:formatCode>
                <c:ptCount val="18"/>
                <c:pt idx="0">
                  <c:v>5.7740000000000007E-2</c:v>
                </c:pt>
                <c:pt idx="1">
                  <c:v>1.09697</c:v>
                </c:pt>
                <c:pt idx="2">
                  <c:v>1.0392400000000002</c:v>
                </c:pt>
                <c:pt idx="3">
                  <c:v>0.11548000000000001</c:v>
                </c:pt>
                <c:pt idx="4">
                  <c:v>0.17322000000000001</c:v>
                </c:pt>
                <c:pt idx="5">
                  <c:v>0.98150999999999999</c:v>
                </c:pt>
                <c:pt idx="6">
                  <c:v>0.92378000000000005</c:v>
                </c:pt>
                <c:pt idx="7">
                  <c:v>0.23096000000000003</c:v>
                </c:pt>
                <c:pt idx="8">
                  <c:v>0.28870000000000001</c:v>
                </c:pt>
                <c:pt idx="9">
                  <c:v>0.86604999999999999</c:v>
                </c:pt>
                <c:pt idx="10">
                  <c:v>0.80832000000000015</c:v>
                </c:pt>
                <c:pt idx="11">
                  <c:v>0.34644000000000003</c:v>
                </c:pt>
                <c:pt idx="12">
                  <c:v>0.40417999999999998</c:v>
                </c:pt>
                <c:pt idx="13">
                  <c:v>0.75058999999999998</c:v>
                </c:pt>
                <c:pt idx="14">
                  <c:v>0.69286000000000003</c:v>
                </c:pt>
                <c:pt idx="15">
                  <c:v>0.46192000000000005</c:v>
                </c:pt>
                <c:pt idx="16">
                  <c:v>0.51966000000000001</c:v>
                </c:pt>
                <c:pt idx="17">
                  <c:v>0.63512999999999997</c:v>
                </c:pt>
              </c:numCache>
            </c:numRef>
          </c:xVal>
          <c:yVal>
            <c:numRef>
              <c:f>[1]Tgrid!$G$5:$G$22</c:f>
              <c:numCache>
                <c:formatCode>General</c:formatCode>
                <c:ptCount val="18"/>
                <c:pt idx="0">
                  <c:v>0.1</c:v>
                </c:pt>
                <c:pt idx="1">
                  <c:v>0.1</c:v>
                </c:pt>
                <c:pt idx="2">
                  <c:v>0.2</c:v>
                </c:pt>
                <c:pt idx="3">
                  <c:v>0.2</c:v>
                </c:pt>
                <c:pt idx="4">
                  <c:v>0.3</c:v>
                </c:pt>
                <c:pt idx="5">
                  <c:v>0.3</c:v>
                </c:pt>
                <c:pt idx="6">
                  <c:v>0.4</c:v>
                </c:pt>
                <c:pt idx="7">
                  <c:v>0.4</c:v>
                </c:pt>
                <c:pt idx="8">
                  <c:v>0.5</c:v>
                </c:pt>
                <c:pt idx="9">
                  <c:v>0.5</c:v>
                </c:pt>
                <c:pt idx="10">
                  <c:v>0.6</c:v>
                </c:pt>
                <c:pt idx="11">
                  <c:v>0.6</c:v>
                </c:pt>
                <c:pt idx="12">
                  <c:v>0.7</c:v>
                </c:pt>
                <c:pt idx="13">
                  <c:v>0.7</c:v>
                </c:pt>
                <c:pt idx="14">
                  <c:v>0.8</c:v>
                </c:pt>
                <c:pt idx="15">
                  <c:v>0.8</c:v>
                </c:pt>
                <c:pt idx="16">
                  <c:v>0.9</c:v>
                </c:pt>
                <c:pt idx="17">
                  <c:v>0.9</c:v>
                </c:pt>
              </c:numCache>
            </c:numRef>
          </c:yVal>
          <c:smooth val="0"/>
          <c:extLst>
            <c:ext xmlns:c16="http://schemas.microsoft.com/office/drawing/2014/chart" uri="{C3380CC4-5D6E-409C-BE32-E72D297353CC}">
              <c16:uniqueId val="{00000012-E576-4D5E-80CA-F3C0A5ED4CB7}"/>
            </c:ext>
          </c:extLst>
        </c:ser>
        <c:ser>
          <c:idx val="2"/>
          <c:order val="1"/>
          <c:tx>
            <c:v>B grid</c:v>
          </c:tx>
          <c:spPr>
            <a:ln w="28575">
              <a:noFill/>
            </a:ln>
          </c:spPr>
          <c:marker>
            <c:symbol val="none"/>
          </c:marker>
          <c:dLbls>
            <c:dLbl>
              <c:idx val="0"/>
              <c:layout>
                <c:manualLayout>
                  <c:x val="-2.0834709756729939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3-E576-4D5E-80CA-F3C0A5ED4CB7}"/>
                </c:ext>
              </c:extLst>
            </c:dLbl>
            <c:dLbl>
              <c:idx val="1"/>
              <c:delete val="1"/>
              <c:extLst>
                <c:ext xmlns:c15="http://schemas.microsoft.com/office/drawing/2012/chart" uri="{CE6537A1-D6FC-4f65-9D91-7224C49458BB}"/>
                <c:ext xmlns:c16="http://schemas.microsoft.com/office/drawing/2014/chart" uri="{C3380CC4-5D6E-409C-BE32-E72D297353CC}">
                  <c16:uniqueId val="{00000014-E576-4D5E-80CA-F3C0A5ED4CB7}"/>
                </c:ext>
              </c:extLst>
            </c:dLbl>
            <c:dLbl>
              <c:idx val="2"/>
              <c:delete val="1"/>
              <c:extLst>
                <c:ext xmlns:c15="http://schemas.microsoft.com/office/drawing/2012/chart" uri="{CE6537A1-D6FC-4f65-9D91-7224C49458BB}"/>
                <c:ext xmlns:c16="http://schemas.microsoft.com/office/drawing/2014/chart" uri="{C3380CC4-5D6E-409C-BE32-E72D297353CC}">
                  <c16:uniqueId val="{00000015-E576-4D5E-80CA-F3C0A5ED4CB7}"/>
                </c:ext>
              </c:extLst>
            </c:dLbl>
            <c:dLbl>
              <c:idx val="3"/>
              <c:layout>
                <c:manualLayout>
                  <c:x val="-2.3263973246407471E-2"/>
                  <c:y val="3.2842181855980888E-2"/>
                </c:manualLayout>
              </c:layout>
              <c:tx>
                <c:rich>
                  <a:bodyPr rot="3600000" vert="horz"/>
                  <a:lstStyle/>
                  <a:p>
                    <a:pPr algn="l">
                      <a:defRPr sz="8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6-E576-4D5E-80CA-F3C0A5ED4CB7}"/>
                </c:ext>
              </c:extLst>
            </c:dLbl>
            <c:dLbl>
              <c:idx val="4"/>
              <c:layout>
                <c:manualLayout>
                  <c:x val="-1.9033852732892317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7-E576-4D5E-80CA-F3C0A5ED4CB7}"/>
                </c:ext>
              </c:extLst>
            </c:dLbl>
            <c:dLbl>
              <c:idx val="5"/>
              <c:delete val="1"/>
              <c:extLst>
                <c:ext xmlns:c15="http://schemas.microsoft.com/office/drawing/2012/chart" uri="{CE6537A1-D6FC-4f65-9D91-7224C49458BB}"/>
                <c:ext xmlns:c16="http://schemas.microsoft.com/office/drawing/2014/chart" uri="{C3380CC4-5D6E-409C-BE32-E72D297353CC}">
                  <c16:uniqueId val="{00000018-E576-4D5E-80CA-F3C0A5ED4CB7}"/>
                </c:ext>
              </c:extLst>
            </c:dLbl>
            <c:dLbl>
              <c:idx val="6"/>
              <c:delete val="1"/>
              <c:extLst>
                <c:ext xmlns:c15="http://schemas.microsoft.com/office/drawing/2012/chart" uri="{CE6537A1-D6FC-4f65-9D91-7224C49458BB}"/>
                <c:ext xmlns:c16="http://schemas.microsoft.com/office/drawing/2014/chart" uri="{C3380CC4-5D6E-409C-BE32-E72D297353CC}">
                  <c16:uniqueId val="{00000019-E576-4D5E-80CA-F3C0A5ED4CB7}"/>
                </c:ext>
              </c:extLst>
            </c:dLbl>
            <c:dLbl>
              <c:idx val="7"/>
              <c:layout>
                <c:manualLayout>
                  <c:x val="-2.0353238309140365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A-E576-4D5E-80CA-F3C0A5ED4CB7}"/>
                </c:ext>
              </c:extLst>
            </c:dLbl>
            <c:dLbl>
              <c:idx val="8"/>
              <c:layout>
                <c:manualLayout>
                  <c:x val="-2.0562745971958771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B-E576-4D5E-80CA-F3C0A5ED4CB7}"/>
                </c:ext>
              </c:extLst>
            </c:dLbl>
            <c:dLbl>
              <c:idx val="9"/>
              <c:delete val="1"/>
              <c:extLst>
                <c:ext xmlns:c15="http://schemas.microsoft.com/office/drawing/2012/chart" uri="{CE6537A1-D6FC-4f65-9D91-7224C49458BB}"/>
                <c:ext xmlns:c16="http://schemas.microsoft.com/office/drawing/2014/chart" uri="{C3380CC4-5D6E-409C-BE32-E72D297353CC}">
                  <c16:uniqueId val="{0000001C-E576-4D5E-80CA-F3C0A5ED4CB7}"/>
                </c:ext>
              </c:extLst>
            </c:dLbl>
            <c:dLbl>
              <c:idx val="10"/>
              <c:delete val="1"/>
              <c:extLst>
                <c:ext xmlns:c15="http://schemas.microsoft.com/office/drawing/2012/chart" uri="{CE6537A1-D6FC-4f65-9D91-7224C49458BB}"/>
                <c:ext xmlns:c16="http://schemas.microsoft.com/office/drawing/2014/chart" uri="{C3380CC4-5D6E-409C-BE32-E72D297353CC}">
                  <c16:uniqueId val="{0000001D-E576-4D5E-80CA-F3C0A5ED4CB7}"/>
                </c:ext>
              </c:extLst>
            </c:dLbl>
            <c:dLbl>
              <c:idx val="11"/>
              <c:layout>
                <c:manualLayout>
                  <c:x val="-1.9662375721347752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E-E576-4D5E-80CA-F3C0A5ED4CB7}"/>
                </c:ext>
              </c:extLst>
            </c:dLbl>
            <c:dLbl>
              <c:idx val="12"/>
              <c:layout>
                <c:manualLayout>
                  <c:x val="-1.8761888948121148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F-E576-4D5E-80CA-F3C0A5ED4CB7}"/>
                </c:ext>
              </c:extLst>
            </c:dLbl>
            <c:dLbl>
              <c:idx val="13"/>
              <c:delete val="1"/>
              <c:extLst>
                <c:ext xmlns:c15="http://schemas.microsoft.com/office/drawing/2012/chart" uri="{CE6537A1-D6FC-4f65-9D91-7224C49458BB}"/>
                <c:ext xmlns:c16="http://schemas.microsoft.com/office/drawing/2014/chart" uri="{C3380CC4-5D6E-409C-BE32-E72D297353CC}">
                  <c16:uniqueId val="{00000020-E576-4D5E-80CA-F3C0A5ED4CB7}"/>
                </c:ext>
              </c:extLst>
            </c:dLbl>
            <c:dLbl>
              <c:idx val="14"/>
              <c:delete val="1"/>
              <c:extLst>
                <c:ext xmlns:c15="http://schemas.microsoft.com/office/drawing/2012/chart" uri="{CE6537A1-D6FC-4f65-9D91-7224C49458BB}"/>
                <c:ext xmlns:c16="http://schemas.microsoft.com/office/drawing/2014/chart" uri="{C3380CC4-5D6E-409C-BE32-E72D297353CC}">
                  <c16:uniqueId val="{00000021-E576-4D5E-80CA-F3C0A5ED4CB7}"/>
                </c:ext>
              </c:extLst>
            </c:dLbl>
            <c:dLbl>
              <c:idx val="15"/>
              <c:layout>
                <c:manualLayout>
                  <c:x val="-1.5641762870651166E-2"/>
                  <c:y val="3.2842181855980888E-2"/>
                </c:manualLayout>
              </c:layout>
              <c:tx>
                <c:rich>
                  <a:bodyPr rot="3600000" vert="horz"/>
                  <a:lstStyle/>
                  <a:p>
                    <a:pPr algn="l">
                      <a:defRPr sz="8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2-E576-4D5E-80CA-F3C0A5ED4CB7}"/>
                </c:ext>
              </c:extLst>
            </c:dLbl>
            <c:dLbl>
              <c:idx val="16"/>
              <c:layout>
                <c:manualLayout>
                  <c:x val="-2.0290782187187714E-2"/>
                  <c:y val="3.2842181855980888E-2"/>
                </c:manualLayout>
              </c:layout>
              <c:tx>
                <c:rich>
                  <a:bodyPr rot="3600000" vert="horz"/>
                  <a:lstStyle/>
                  <a:p>
                    <a:pPr algn="l">
                      <a:defRPr sz="8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3-E576-4D5E-80CA-F3C0A5ED4CB7}"/>
                </c:ext>
              </c:extLst>
            </c:dLbl>
            <c:dLbl>
              <c:idx val="17"/>
              <c:delete val="1"/>
              <c:extLst>
                <c:ext xmlns:c15="http://schemas.microsoft.com/office/drawing/2012/chart" uri="{CE6537A1-D6FC-4f65-9D91-7224C49458BB}"/>
                <c:ext xmlns:c16="http://schemas.microsoft.com/office/drawing/2014/chart" uri="{C3380CC4-5D6E-409C-BE32-E72D297353CC}">
                  <c16:uniqueId val="{00000024-E576-4D5E-80CA-F3C0A5ED4CB7}"/>
                </c:ext>
              </c:extLst>
            </c:dLbl>
            <c:spPr>
              <a:noFill/>
              <a:ln w="25400">
                <a:noFill/>
              </a:ln>
            </c:spPr>
            <c:txPr>
              <a:bodyPr rot="3600000" vert="horz" wrap="square" lIns="38100" tIns="19050" rIns="38100" bIns="19050" anchor="ctr">
                <a:spAutoFit/>
              </a:bodyPr>
              <a:lstStyle/>
              <a:p>
                <a:pPr algn="l" rtl="1">
                  <a:defRPr sz="800" b="0" i="0" u="none" strike="noStrike" baseline="0">
                    <a:solidFill>
                      <a:srgbClr val="FFFFFF"/>
                    </a:solidFill>
                    <a:latin typeface="Arial"/>
                    <a:ea typeface="Arial"/>
                    <a:cs typeface="Arial"/>
                  </a:defRPr>
                </a:pPr>
                <a:endParaRPr lang="nl-NL"/>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[1]Tgrid!$K$5:$K$22</c:f>
              <c:numCache>
                <c:formatCode>General</c:formatCode>
                <c:ptCount val="18"/>
                <c:pt idx="0">
                  <c:v>0.11547000000000002</c:v>
                </c:pt>
                <c:pt idx="1">
                  <c:v>5.7740000000000007E-2</c:v>
                </c:pt>
                <c:pt idx="2">
                  <c:v>0.11548000000000001</c:v>
                </c:pt>
                <c:pt idx="3">
                  <c:v>0.23094000000000003</c:v>
                </c:pt>
                <c:pt idx="4">
                  <c:v>0.34641</c:v>
                </c:pt>
                <c:pt idx="5">
                  <c:v>0.17322000000000001</c:v>
                </c:pt>
                <c:pt idx="6">
                  <c:v>0.23096000000000003</c:v>
                </c:pt>
                <c:pt idx="7">
                  <c:v>0.46188000000000007</c:v>
                </c:pt>
                <c:pt idx="8">
                  <c:v>0.57735000000000003</c:v>
                </c:pt>
                <c:pt idx="9">
                  <c:v>0.28870000000000001</c:v>
                </c:pt>
                <c:pt idx="10">
                  <c:v>0.34644000000000003</c:v>
                </c:pt>
                <c:pt idx="11">
                  <c:v>0.69281999999999999</c:v>
                </c:pt>
                <c:pt idx="12">
                  <c:v>0.80828999999999995</c:v>
                </c:pt>
                <c:pt idx="13">
                  <c:v>0.40417999999999998</c:v>
                </c:pt>
                <c:pt idx="14">
                  <c:v>0.46192000000000005</c:v>
                </c:pt>
                <c:pt idx="15">
                  <c:v>0.92376000000000014</c:v>
                </c:pt>
                <c:pt idx="16">
                  <c:v>1.0392300000000001</c:v>
                </c:pt>
                <c:pt idx="17">
                  <c:v>0.51966000000000001</c:v>
                </c:pt>
              </c:numCache>
            </c:numRef>
          </c:xVal>
          <c:yVal>
            <c:numRef>
              <c:f>[1]Tgrid!$L$5:$L$22</c:f>
              <c:numCache>
                <c:formatCode>General</c:formatCode>
                <c:ptCount val="18"/>
                <c:pt idx="0">
                  <c:v>0</c:v>
                </c:pt>
                <c:pt idx="1">
                  <c:v>0.1</c:v>
                </c:pt>
                <c:pt idx="2">
                  <c:v>0.2</c:v>
                </c:pt>
                <c:pt idx="3">
                  <c:v>0</c:v>
                </c:pt>
                <c:pt idx="4">
                  <c:v>0</c:v>
                </c:pt>
                <c:pt idx="5">
                  <c:v>0.3</c:v>
                </c:pt>
                <c:pt idx="6">
                  <c:v>0.4</c:v>
                </c:pt>
                <c:pt idx="7">
                  <c:v>0</c:v>
                </c:pt>
                <c:pt idx="8">
                  <c:v>0</c:v>
                </c:pt>
                <c:pt idx="9">
                  <c:v>0.5</c:v>
                </c:pt>
                <c:pt idx="10">
                  <c:v>0.6</c:v>
                </c:pt>
                <c:pt idx="11">
                  <c:v>0</c:v>
                </c:pt>
                <c:pt idx="12">
                  <c:v>0</c:v>
                </c:pt>
                <c:pt idx="13">
                  <c:v>0.7</c:v>
                </c:pt>
                <c:pt idx="14">
                  <c:v>0.8</c:v>
                </c:pt>
                <c:pt idx="15">
                  <c:v>0</c:v>
                </c:pt>
                <c:pt idx="16">
                  <c:v>0</c:v>
                </c:pt>
                <c:pt idx="17">
                  <c:v>0.9</c:v>
                </c:pt>
              </c:numCache>
            </c:numRef>
          </c:yVal>
          <c:smooth val="0"/>
          <c:extLst>
            <c:ext xmlns:c16="http://schemas.microsoft.com/office/drawing/2014/chart" uri="{C3380CC4-5D6E-409C-BE32-E72D297353CC}">
              <c16:uniqueId val="{00000025-E576-4D5E-80CA-F3C0A5ED4CB7}"/>
            </c:ext>
          </c:extLst>
        </c:ser>
        <c:ser>
          <c:idx val="3"/>
          <c:order val="2"/>
          <c:tx>
            <c:v>C grid</c:v>
          </c:tx>
          <c:spPr>
            <a:ln w="28575">
              <a:noFill/>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26-E576-4D5E-80CA-F3C0A5ED4CB7}"/>
                </c:ext>
              </c:extLst>
            </c:dLbl>
            <c:dLbl>
              <c:idx val="1"/>
              <c:layout>
                <c:manualLayout>
                  <c:x val="-9.5947052123478826E-3"/>
                  <c:y val="-3.0402833309202699E-2"/>
                </c:manualLayout>
              </c:layout>
              <c:tx>
                <c:rich>
                  <a:bodyPr rot="-3600000" vert="horz"/>
                  <a:lstStyle/>
                  <a:p>
                    <a:pPr algn="l">
                      <a:defRPr sz="8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7-E576-4D5E-80CA-F3C0A5ED4CB7}"/>
                </c:ext>
              </c:extLst>
            </c:dLbl>
            <c:dLbl>
              <c:idx val="2"/>
              <c:layout>
                <c:manualLayout>
                  <c:x val="-1.1916301805226577E-2"/>
                  <c:y val="-2.9190509602141323E-2"/>
                </c:manualLayout>
              </c:layout>
              <c:tx>
                <c:rich>
                  <a:bodyPr rot="-3600000" vert="horz"/>
                  <a:lstStyle/>
                  <a:p>
                    <a:pPr algn="l">
                      <a:defRPr sz="8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8-E576-4D5E-80CA-F3C0A5ED4CB7}"/>
                </c:ext>
              </c:extLst>
            </c:dLbl>
            <c:dLbl>
              <c:idx val="3"/>
              <c:delete val="1"/>
              <c:extLst>
                <c:ext xmlns:c15="http://schemas.microsoft.com/office/drawing/2012/chart" uri="{CE6537A1-D6FC-4f65-9D91-7224C49458BB}"/>
                <c:ext xmlns:c16="http://schemas.microsoft.com/office/drawing/2014/chart" uri="{C3380CC4-5D6E-409C-BE32-E72D297353CC}">
                  <c16:uniqueId val="{00000029-E576-4D5E-80CA-F3C0A5ED4CB7}"/>
                </c:ext>
              </c:extLst>
            </c:dLbl>
            <c:dLbl>
              <c:idx val="4"/>
              <c:delete val="1"/>
              <c:extLst>
                <c:ext xmlns:c15="http://schemas.microsoft.com/office/drawing/2012/chart" uri="{CE6537A1-D6FC-4f65-9D91-7224C49458BB}"/>
                <c:ext xmlns:c16="http://schemas.microsoft.com/office/drawing/2014/chart" uri="{C3380CC4-5D6E-409C-BE32-E72D297353CC}">
                  <c16:uniqueId val="{0000002A-E576-4D5E-80CA-F3C0A5ED4CB7}"/>
                </c:ext>
              </c:extLst>
            </c:dLbl>
            <c:dLbl>
              <c:idx val="5"/>
              <c:layout>
                <c:manualLayout>
                  <c:x val="-1.2018142571246311E-2"/>
                  <c:y val="-3.5050321680086989E-2"/>
                </c:manualLayout>
              </c:layout>
              <c:tx>
                <c:rich>
                  <a:bodyPr rot="-3600000" vert="horz"/>
                  <a:lstStyle/>
                  <a:p>
                    <a:pPr algn="l">
                      <a:defRPr sz="8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B-E576-4D5E-80CA-F3C0A5ED4CB7}"/>
                </c:ext>
              </c:extLst>
            </c:dLbl>
            <c:dLbl>
              <c:idx val="6"/>
              <c:layout>
                <c:manualLayout>
                  <c:x val="-1.2119983337265935E-2"/>
                  <c:y val="-3.8081130947740439E-2"/>
                </c:manualLayout>
              </c:layout>
              <c:tx>
                <c:rich>
                  <a:bodyPr rot="-3600000" vert="horz"/>
                  <a:lstStyle/>
                  <a:p>
                    <a:pPr algn="l">
                      <a:defRPr sz="8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C-E576-4D5E-80CA-F3C0A5ED4CB7}"/>
                </c:ext>
              </c:extLst>
            </c:dLbl>
            <c:dLbl>
              <c:idx val="7"/>
              <c:delete val="1"/>
              <c:extLst>
                <c:ext xmlns:c15="http://schemas.microsoft.com/office/drawing/2012/chart" uri="{CE6537A1-D6FC-4f65-9D91-7224C49458BB}"/>
                <c:ext xmlns:c16="http://schemas.microsoft.com/office/drawing/2014/chart" uri="{C3380CC4-5D6E-409C-BE32-E72D297353CC}">
                  <c16:uniqueId val="{0000002D-E576-4D5E-80CA-F3C0A5ED4CB7}"/>
                </c:ext>
              </c:extLst>
            </c:dLbl>
            <c:dLbl>
              <c:idx val="8"/>
              <c:delete val="1"/>
              <c:extLst>
                <c:ext xmlns:c15="http://schemas.microsoft.com/office/drawing/2012/chart" uri="{CE6537A1-D6FC-4f65-9D91-7224C49458BB}"/>
                <c:ext xmlns:c16="http://schemas.microsoft.com/office/drawing/2014/chart" uri="{C3380CC4-5D6E-409C-BE32-E72D297353CC}">
                  <c16:uniqueId val="{0000002E-E576-4D5E-80CA-F3C0A5ED4CB7}"/>
                </c:ext>
              </c:extLst>
            </c:dLbl>
            <c:dLbl>
              <c:idx val="9"/>
              <c:layout>
                <c:manualLayout>
                  <c:x val="-1.5551457843574165E-2"/>
                  <c:y val="-4.3940943025686102E-2"/>
                </c:manualLayout>
              </c:layout>
              <c:tx>
                <c:rich>
                  <a:bodyPr rot="-3600000" vert="horz"/>
                  <a:lstStyle/>
                  <a:p>
                    <a:pPr algn="l">
                      <a:defRPr sz="8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F-E576-4D5E-80CA-F3C0A5ED4CB7}"/>
                </c:ext>
              </c:extLst>
            </c:dLbl>
            <c:dLbl>
              <c:idx val="10"/>
              <c:layout>
                <c:manualLayout>
                  <c:x val="-1.1213786955875757E-2"/>
                  <c:y val="-4.4143046475626245E-2"/>
                </c:manualLayout>
              </c:layout>
              <c:tx>
                <c:rich>
                  <a:bodyPr rot="-3600000" vert="horz"/>
                  <a:lstStyle/>
                  <a:p>
                    <a:pPr algn="l">
                      <a:defRPr sz="8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0-E576-4D5E-80CA-F3C0A5ED4CB7}"/>
                </c:ext>
              </c:extLst>
            </c:dLbl>
            <c:dLbl>
              <c:idx val="11"/>
              <c:delete val="1"/>
              <c:extLst>
                <c:ext xmlns:c15="http://schemas.microsoft.com/office/drawing/2012/chart" uri="{CE6537A1-D6FC-4f65-9D91-7224C49458BB}"/>
                <c:ext xmlns:c16="http://schemas.microsoft.com/office/drawing/2014/chart" uri="{C3380CC4-5D6E-409C-BE32-E72D297353CC}">
                  <c16:uniqueId val="{00000031-E576-4D5E-80CA-F3C0A5ED4CB7}"/>
                </c:ext>
              </c:extLst>
            </c:dLbl>
            <c:dLbl>
              <c:idx val="12"/>
              <c:delete val="1"/>
              <c:extLst>
                <c:ext xmlns:c15="http://schemas.microsoft.com/office/drawing/2012/chart" uri="{CE6537A1-D6FC-4f65-9D91-7224C49458BB}"/>
                <c:ext xmlns:c16="http://schemas.microsoft.com/office/drawing/2014/chart" uri="{C3380CC4-5D6E-409C-BE32-E72D297353CC}">
                  <c16:uniqueId val="{00000032-E576-4D5E-80CA-F3C0A5ED4CB7}"/>
                </c:ext>
              </c:extLst>
            </c:dLbl>
            <c:dLbl>
              <c:idx val="13"/>
              <c:layout>
                <c:manualLayout>
                  <c:x val="-9.0958718950364201E-3"/>
                  <c:y val="-4.1516147115273905E-2"/>
                </c:manualLayout>
              </c:layout>
              <c:tx>
                <c:rich>
                  <a:bodyPr rot="-3600000" vert="horz"/>
                  <a:lstStyle/>
                  <a:p>
                    <a:pPr algn="l">
                      <a:defRPr sz="8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3-E576-4D5E-80CA-F3C0A5ED4CB7}"/>
                </c:ext>
              </c:extLst>
            </c:dLbl>
            <c:dLbl>
              <c:idx val="14"/>
              <c:layout>
                <c:manualLayout>
                  <c:x val="-1.252734640134465E-2"/>
                  <c:y val="-4.1718250565213937E-2"/>
                </c:manualLayout>
              </c:layout>
              <c:tx>
                <c:rich>
                  <a:bodyPr rot="-3600000" vert="horz"/>
                  <a:lstStyle/>
                  <a:p>
                    <a:pPr algn="l">
                      <a:defRPr sz="8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4-E576-4D5E-80CA-F3C0A5ED4CB7}"/>
                </c:ext>
              </c:extLst>
            </c:dLbl>
            <c:dLbl>
              <c:idx val="15"/>
              <c:delete val="1"/>
              <c:extLst>
                <c:ext xmlns:c15="http://schemas.microsoft.com/office/drawing/2012/chart" uri="{CE6537A1-D6FC-4f65-9D91-7224C49458BB}"/>
                <c:ext xmlns:c16="http://schemas.microsoft.com/office/drawing/2014/chart" uri="{C3380CC4-5D6E-409C-BE32-E72D297353CC}">
                  <c16:uniqueId val="{00000035-E576-4D5E-80CA-F3C0A5ED4CB7}"/>
                </c:ext>
              </c:extLst>
            </c:dLbl>
            <c:dLbl>
              <c:idx val="16"/>
              <c:delete val="1"/>
              <c:extLst>
                <c:ext xmlns:c15="http://schemas.microsoft.com/office/drawing/2012/chart" uri="{CE6537A1-D6FC-4f65-9D91-7224C49458BB}"/>
                <c:ext xmlns:c16="http://schemas.microsoft.com/office/drawing/2014/chart" uri="{C3380CC4-5D6E-409C-BE32-E72D297353CC}">
                  <c16:uniqueId val="{00000036-E576-4D5E-80CA-F3C0A5ED4CB7}"/>
                </c:ext>
              </c:extLst>
            </c:dLbl>
            <c:dLbl>
              <c:idx val="17"/>
              <c:layout>
                <c:manualLayout>
                  <c:x val="-1.2629187167364274E-2"/>
                  <c:y val="-4.6163635486158247E-2"/>
                </c:manualLayout>
              </c:layout>
              <c:tx>
                <c:rich>
                  <a:bodyPr rot="-3600000" vert="horz"/>
                  <a:lstStyle/>
                  <a:p>
                    <a:pPr algn="l">
                      <a:defRPr sz="8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7-E576-4D5E-80CA-F3C0A5ED4CB7}"/>
                </c:ext>
              </c:extLst>
            </c:dLbl>
            <c:spPr>
              <a:noFill/>
              <a:ln w="25400">
                <a:noFill/>
              </a:ln>
            </c:spPr>
            <c:txPr>
              <a:bodyPr rot="-3600000" vert="horz" wrap="square" lIns="38100" tIns="19050" rIns="38100" bIns="19050" anchor="ctr">
                <a:spAutoFit/>
              </a:bodyPr>
              <a:lstStyle/>
              <a:p>
                <a:pPr algn="l" rtl="1">
                  <a:defRPr sz="800" b="0" i="0" u="none" strike="noStrike" baseline="0">
                    <a:solidFill>
                      <a:srgbClr val="FFFFFF"/>
                    </a:solidFill>
                    <a:latin typeface="Arial"/>
                    <a:ea typeface="Arial"/>
                    <a:cs typeface="Arial"/>
                  </a:defRPr>
                </a:pPr>
                <a:endParaRPr lang="nl-NL"/>
              </a:p>
            </c:txPr>
            <c:dLblPos val="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[1]Tgrid!$P$5:$P$22</c:f>
              <c:numCache>
                <c:formatCode>General</c:formatCode>
                <c:ptCount val="18"/>
                <c:pt idx="0">
                  <c:v>0.11547000000000002</c:v>
                </c:pt>
                <c:pt idx="1">
                  <c:v>0.63512999999999997</c:v>
                </c:pt>
                <c:pt idx="2">
                  <c:v>0.69286000000000003</c:v>
                </c:pt>
                <c:pt idx="3">
                  <c:v>0.23094000000000003</c:v>
                </c:pt>
                <c:pt idx="4">
                  <c:v>0.34641</c:v>
                </c:pt>
                <c:pt idx="5">
                  <c:v>0.75058999999999998</c:v>
                </c:pt>
                <c:pt idx="6">
                  <c:v>0.80832000000000015</c:v>
                </c:pt>
                <c:pt idx="7">
                  <c:v>0.46188000000000007</c:v>
                </c:pt>
                <c:pt idx="8">
                  <c:v>0.57735000000000003</c:v>
                </c:pt>
                <c:pt idx="9">
                  <c:v>0.86604999999999999</c:v>
                </c:pt>
                <c:pt idx="10">
                  <c:v>0.92378000000000005</c:v>
                </c:pt>
                <c:pt idx="11">
                  <c:v>0.69281999999999999</c:v>
                </c:pt>
                <c:pt idx="12">
                  <c:v>0.80828999999999995</c:v>
                </c:pt>
                <c:pt idx="13">
                  <c:v>0.98150999999999999</c:v>
                </c:pt>
                <c:pt idx="14">
                  <c:v>1.0392400000000002</c:v>
                </c:pt>
                <c:pt idx="15">
                  <c:v>0.92376000000000014</c:v>
                </c:pt>
                <c:pt idx="16">
                  <c:v>1.0392300000000001</c:v>
                </c:pt>
                <c:pt idx="17">
                  <c:v>1.09697</c:v>
                </c:pt>
              </c:numCache>
            </c:numRef>
          </c:xVal>
          <c:yVal>
            <c:numRef>
              <c:f>[1]Tgrid!$Q$5:$Q$22</c:f>
              <c:numCache>
                <c:formatCode>General</c:formatCode>
                <c:ptCount val="18"/>
                <c:pt idx="0">
                  <c:v>0</c:v>
                </c:pt>
                <c:pt idx="1">
                  <c:v>0.9</c:v>
                </c:pt>
                <c:pt idx="2">
                  <c:v>0.8</c:v>
                </c:pt>
                <c:pt idx="3">
                  <c:v>0</c:v>
                </c:pt>
                <c:pt idx="4">
                  <c:v>0</c:v>
                </c:pt>
                <c:pt idx="5">
                  <c:v>0.7</c:v>
                </c:pt>
                <c:pt idx="6">
                  <c:v>0.6</c:v>
                </c:pt>
                <c:pt idx="7">
                  <c:v>0</c:v>
                </c:pt>
                <c:pt idx="8">
                  <c:v>0</c:v>
                </c:pt>
                <c:pt idx="9">
                  <c:v>0.5</c:v>
                </c:pt>
                <c:pt idx="10">
                  <c:v>0.4</c:v>
                </c:pt>
                <c:pt idx="11">
                  <c:v>0</c:v>
                </c:pt>
                <c:pt idx="12">
                  <c:v>0</c:v>
                </c:pt>
                <c:pt idx="13">
                  <c:v>0.3</c:v>
                </c:pt>
                <c:pt idx="14">
                  <c:v>0.2</c:v>
                </c:pt>
                <c:pt idx="15">
                  <c:v>0</c:v>
                </c:pt>
                <c:pt idx="16">
                  <c:v>0</c:v>
                </c:pt>
                <c:pt idx="17">
                  <c:v>0.1</c:v>
                </c:pt>
              </c:numCache>
            </c:numRef>
          </c:yVal>
          <c:smooth val="0"/>
          <c:extLst>
            <c:ext xmlns:c16="http://schemas.microsoft.com/office/drawing/2014/chart" uri="{C3380CC4-5D6E-409C-BE32-E72D297353CC}">
              <c16:uniqueId val="{00000038-E576-4D5E-80CA-F3C0A5ED4CB7}"/>
            </c:ext>
          </c:extLst>
        </c:ser>
        <c:ser>
          <c:idx val="0"/>
          <c:order val="3"/>
          <c:tx>
            <c:v>border</c:v>
          </c:tx>
          <c:spPr>
            <a:ln w="38100">
              <a:solidFill>
                <a:srgbClr val="000000"/>
              </a:solidFill>
              <a:prstDash val="solid"/>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39-E576-4D5E-80CA-F3C0A5ED4CB7}"/>
                </c:ext>
              </c:extLst>
            </c:dLbl>
            <c:dLbl>
              <c:idx val="1"/>
              <c:tx>
                <c:strRef>
                  <c:f>[1]Input!$CQ$7</c:f>
                  <c:strCache>
                    <c:ptCount val="1"/>
                    <c:pt idx="0">
                      <c:v>Na</c:v>
                    </c:pt>
                  </c:strCache>
                </c:strRef>
              </c:tx>
              <c:spPr>
                <a:noFill/>
                <a:ln w="25400">
                  <a:noFill/>
                </a:ln>
              </c:spPr>
              <c:txPr>
                <a:bodyPr/>
                <a:lstStyle/>
                <a:p>
                  <a:pPr algn="ctr" rtl="1">
                    <a:defRPr sz="1000" b="1" i="0" u="none" strike="noStrike" baseline="0">
                      <a:solidFill>
                        <a:srgbClr val="000000"/>
                      </a:solidFill>
                      <a:latin typeface="Arial"/>
                      <a:ea typeface="Arial"/>
                      <a:cs typeface="Arial"/>
                    </a:defRPr>
                  </a:pPr>
                  <a:endParaRPr lang="nl-NL"/>
                </a:p>
              </c:txPr>
              <c:dLblPos val="t"/>
              <c:showLegendKey val="0"/>
              <c:showVal val="0"/>
              <c:showCatName val="0"/>
              <c:showSerName val="0"/>
              <c:showPercent val="0"/>
              <c:showBubbleSize val="0"/>
              <c:extLst>
                <c:ext xmlns:c15="http://schemas.microsoft.com/office/drawing/2012/chart" uri="{CE6537A1-D6FC-4f65-9D91-7224C49458BB}">
                  <c15:dlblFieldTable>
                    <c15:dlblFTEntry>
                      <c15:txfldGUID>{FCF4ECC2-3A6C-4A47-B915-4A4AA809E1AB}</c15:txfldGUID>
                      <c15:f>[1]Input!$CQ$7</c15:f>
                      <c15:dlblFieldTableCache>
                        <c:ptCount val="1"/>
                        <c:pt idx="0">
                          <c:v>Na</c:v>
                        </c:pt>
                      </c15:dlblFieldTableCache>
                    </c15:dlblFTEntry>
                  </c15:dlblFieldTable>
                  <c15:showDataLabelsRange val="0"/>
                </c:ext>
                <c:ext xmlns:c16="http://schemas.microsoft.com/office/drawing/2014/chart" uri="{C3380CC4-5D6E-409C-BE32-E72D297353CC}">
                  <c16:uniqueId val="{0000003A-E576-4D5E-80CA-F3C0A5ED4CB7}"/>
                </c:ext>
              </c:extLst>
            </c:dLbl>
            <c:dLbl>
              <c:idx val="2"/>
              <c:layout>
                <c:manualLayout>
                  <c:x val="2.5749167591565102E-3"/>
                  <c:y val="-6.2908968062161527E-3"/>
                </c:manualLayout>
              </c:layout>
              <c:tx>
                <c:strRef>
                  <c:f>[1]Input!$CS$7</c:f>
                  <c:strCache>
                    <c:ptCount val="1"/>
                    <c:pt idx="0">
                      <c:v>1000 Mg^0.5</c:v>
                    </c:pt>
                  </c:strCache>
                </c:strRef>
              </c:tx>
              <c:spPr>
                <a:noFill/>
                <a:ln w="25400">
                  <a:noFill/>
                </a:ln>
              </c:spPr>
              <c:txPr>
                <a:bodyPr/>
                <a:lstStyle/>
                <a:p>
                  <a:pPr algn="ctr" rtl="1">
                    <a:defRPr sz="1000" b="1" i="0" u="none" strike="noStrike" baseline="0">
                      <a:solidFill>
                        <a:srgbClr val="00000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{0773A2C7-1B72-4BE0-BF80-F00A23F5159E}</c15:txfldGUID>
                      <c15:f>[1]Input!$CS$7</c15:f>
                      <c15:dlblFieldTableCache>
                        <c:ptCount val="1"/>
                        <c:pt idx="0">
                          <c:v>1000 Mg^0.5</c:v>
                        </c:pt>
                      </c15:dlblFieldTableCache>
                    </c15:dlblFTEntry>
                  </c15:dlblFieldTable>
                  <c15:showDataLabelsRange val="0"/>
                </c:ext>
                <c:ext xmlns:c16="http://schemas.microsoft.com/office/drawing/2014/chart" uri="{C3380CC4-5D6E-409C-BE32-E72D297353CC}">
                  <c16:uniqueId val="{0000003B-E576-4D5E-80CA-F3C0A5ED4CB7}"/>
                </c:ext>
              </c:extLst>
            </c:dLbl>
            <c:dLbl>
              <c:idx val="3"/>
              <c:layout>
                <c:manualLayout>
                  <c:x val="-7.2789464025098963E-2"/>
                  <c:y val="-4.8764696492146894E-3"/>
                </c:manualLayout>
              </c:layout>
              <c:tx>
                <c:strRef>
                  <c:f>[1]Input!$CR$7</c:f>
                  <c:strCache>
                    <c:ptCount val="1"/>
                    <c:pt idx="0">
                      <c:v>10 K</c:v>
                    </c:pt>
                  </c:strCache>
                </c:strRef>
              </c:tx>
              <c:spPr>
                <a:noFill/>
                <a:ln w="25400">
                  <a:noFill/>
                </a:ln>
              </c:spPr>
              <c:txPr>
                <a:bodyPr/>
                <a:lstStyle/>
                <a:p>
                  <a:pPr algn="ctr" rtl="1">
                    <a:defRPr sz="1000" b="1" i="0" u="none" strike="noStrike" baseline="0">
                      <a:solidFill>
                        <a:srgbClr val="00000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{02021859-EAD9-4413-A024-7110910AE486}</c15:txfldGUID>
                      <c15:f>[1]Input!$CR$7</c15:f>
                      <c15:dlblFieldTableCache>
                        <c:ptCount val="1"/>
                        <c:pt idx="0">
                          <c:v>10 K</c:v>
                        </c:pt>
                      </c15:dlblFieldTableCache>
                    </c15:dlblFTEntry>
                  </c15:dlblFieldTable>
                  <c15:showDataLabelsRange val="0"/>
                </c:ext>
                <c:ext xmlns:c16="http://schemas.microsoft.com/office/drawing/2014/chart" uri="{C3380CC4-5D6E-409C-BE32-E72D297353CC}">
                  <c16:uniqueId val="{0000003C-E576-4D5E-80CA-F3C0A5ED4CB7}"/>
                </c:ext>
              </c:extLst>
            </c:dLbl>
            <c:spPr>
              <a:noFill/>
              <a:ln w="25400">
                <a:noFill/>
              </a:ln>
            </c:spPr>
            <c:txPr>
              <a:bodyPr wrap="square" lIns="38100" tIns="19050" rIns="38100" bIns="19050" anchor="ctr">
                <a:spAutoFit/>
              </a:bodyPr>
              <a:lstStyle/>
              <a:p>
                <a:pPr algn="ctr" rtl="1">
                  <a:defRPr sz="1000" b="1" i="0" u="none" strike="noStrike" baseline="0">
                    <a:solidFill>
                      <a:srgbClr val="000000"/>
                    </a:solidFill>
                    <a:latin typeface="Arial"/>
                    <a:ea typeface="Arial"/>
                    <a:cs typeface="Arial"/>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[1]Tgrid!$A$5:$A$8</c:f>
              <c:numCache>
                <c:formatCode>General</c:formatCode>
                <c:ptCount val="4"/>
                <c:pt idx="0">
                  <c:v>0</c:v>
                </c:pt>
                <c:pt idx="1">
                  <c:v>0.57740000000000002</c:v>
                </c:pt>
                <c:pt idx="2">
                  <c:v>1.1547000000000001</c:v>
                </c:pt>
                <c:pt idx="3">
                  <c:v>0</c:v>
                </c:pt>
              </c:numCache>
            </c:numRef>
          </c:xVal>
          <c:yVal>
            <c:numRef>
              <c:f>[1]Tgrid!$B$5:$B$8</c:f>
              <c:numCache>
                <c:formatCode>General</c:formatCode>
                <c:ptCount val="4"/>
                <c:pt idx="0">
                  <c:v>0</c:v>
                </c:pt>
                <c:pt idx="1">
                  <c:v>1</c:v>
                </c:pt>
                <c:pt idx="2">
                  <c:v>0</c:v>
                </c:pt>
                <c:pt idx="3">
                  <c:v>0</c:v>
                </c:pt>
              </c:numCache>
            </c:numRef>
          </c:yVal>
          <c:smooth val="0"/>
          <c:extLst>
            <c:ext xmlns:c16="http://schemas.microsoft.com/office/drawing/2014/chart" uri="{C3380CC4-5D6E-409C-BE32-E72D297353CC}">
              <c16:uniqueId val="{0000003D-E576-4D5E-80CA-F3C0A5ED4CB7}"/>
            </c:ext>
          </c:extLst>
        </c:ser>
        <c:ser>
          <c:idx val="5"/>
          <c:order val="4"/>
          <c:tx>
            <c:v>Equilibration line</c:v>
          </c:tx>
          <c:spPr>
            <a:ln w="25400">
              <a:solidFill>
                <a:srgbClr val="808080"/>
              </a:solidFill>
              <a:prstDash val="solid"/>
            </a:ln>
          </c:spPr>
          <c:marker>
            <c:symbol val="none"/>
          </c:marker>
          <c:dLbls>
            <c:dLbl>
              <c:idx val="0"/>
              <c:layout>
                <c:manualLayout>
                  <c:x val="-1.2927485063257145E-2"/>
                  <c:y val="-3.642955521648901E-2"/>
                </c:manualLayout>
              </c:layout>
              <c:tx>
                <c:strRef>
                  <c:f>[1]Ref!$B$32</c:f>
                  <c:strCache>
                    <c:ptCount val="1"/>
                    <c:pt idx="0">
                      <c:v>60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{A4C69A09-BAC1-4AB0-B303-D0C899344F98}</c15:txfldGUID>
                      <c15:f>[1]Ref!$B$32</c15:f>
                      <c15:dlblFieldTableCache>
                        <c:ptCount val="1"/>
                        <c:pt idx="0">
                          <c:v>60</c:v>
                        </c:pt>
                      </c15:dlblFieldTableCache>
                    </c15:dlblFTEntry>
                  </c15:dlblFieldTable>
                  <c15:showDataLabelsRange val="0"/>
                </c:ext>
                <c:ext xmlns:c16="http://schemas.microsoft.com/office/drawing/2014/chart" uri="{C3380CC4-5D6E-409C-BE32-E72D297353CC}">
                  <c16:uniqueId val="{0000003E-E576-4D5E-80CA-F3C0A5ED4CB7}"/>
                </c:ext>
              </c:extLst>
            </c:dLbl>
            <c:dLbl>
              <c:idx val="1"/>
              <c:layout>
                <c:manualLayout>
                  <c:x val="-9.5669728298390551E-3"/>
                  <c:y val="-1.9978987775042915E-2"/>
                </c:manualLayout>
              </c:layout>
              <c:tx>
                <c:strRef>
                  <c:f>[1]Ref!$B$33</c:f>
                  <c:strCache>
                    <c:ptCount val="1"/>
                    <c:pt idx="0">
                      <c:v>80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{A7746367-ADBB-411B-83EA-AA8556845D1F}</c15:txfldGUID>
                      <c15:f>[1]Ref!$B$33</c15:f>
                      <c15:dlblFieldTableCache>
                        <c:ptCount val="1"/>
                        <c:pt idx="0">
                          <c:v>80</c:v>
                        </c:pt>
                      </c15:dlblFieldTableCache>
                    </c15:dlblFTEntry>
                  </c15:dlblFieldTable>
                  <c15:showDataLabelsRange val="0"/>
                </c:ext>
                <c:ext xmlns:c16="http://schemas.microsoft.com/office/drawing/2014/chart" uri="{C3380CC4-5D6E-409C-BE32-E72D297353CC}">
                  <c16:uniqueId val="{0000003F-E576-4D5E-80CA-F3C0A5ED4CB7}"/>
                </c:ext>
              </c:extLst>
            </c:dLbl>
            <c:dLbl>
              <c:idx val="2"/>
              <c:layout>
                <c:manualLayout>
                  <c:x val="-2.1248248519434507E-2"/>
                  <c:y val="-2.1454298410718498E-2"/>
                </c:manualLayout>
              </c:layout>
              <c:tx>
                <c:strRef>
                  <c:f>[1]Ref!$B$34</c:f>
                  <c:strCache>
                    <c:ptCount val="1"/>
                    <c:pt idx="0">
                      <c:v>100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{86380085-1B10-4984-BF99-842B81DA2A4B}</c15:txfldGUID>
                      <c15:f>[1]Ref!$B$34</c15:f>
                      <c15:dlblFieldTableCache>
                        <c:ptCount val="1"/>
                        <c:pt idx="0">
                          <c:v>100</c:v>
                        </c:pt>
                      </c15:dlblFieldTableCache>
                    </c15:dlblFTEntry>
                  </c15:dlblFieldTable>
                  <c15:showDataLabelsRange val="0"/>
                </c:ext>
                <c:ext xmlns:c16="http://schemas.microsoft.com/office/drawing/2014/chart" uri="{C3380CC4-5D6E-409C-BE32-E72D297353CC}">
                  <c16:uniqueId val="{00000040-E576-4D5E-80CA-F3C0A5ED4CB7}"/>
                </c:ext>
              </c:extLst>
            </c:dLbl>
            <c:dLbl>
              <c:idx val="3"/>
              <c:layout>
                <c:manualLayout>
                  <c:x val="-3.0289354785146935E-2"/>
                  <c:y val="-2.1048012562786114E-2"/>
                </c:manualLayout>
              </c:layout>
              <c:tx>
                <c:strRef>
                  <c:f>[1]Ref!$B$35</c:f>
                  <c:strCache>
                    <c:ptCount val="1"/>
                    <c:pt idx="0">
                      <c:v>120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{A33150B7-EF23-471A-BC84-42C4AE4BC416}</c15:txfldGUID>
                      <c15:f>[1]Ref!$B$35</c15:f>
                      <c15:dlblFieldTableCache>
                        <c:ptCount val="1"/>
                        <c:pt idx="0">
                          <c:v>120</c:v>
                        </c:pt>
                      </c15:dlblFieldTableCache>
                    </c15:dlblFTEntry>
                  </c15:dlblFieldTable>
                  <c15:showDataLabelsRange val="0"/>
                </c:ext>
                <c:ext xmlns:c16="http://schemas.microsoft.com/office/drawing/2014/chart" uri="{C3380CC4-5D6E-409C-BE32-E72D297353CC}">
                  <c16:uniqueId val="{00000041-E576-4D5E-80CA-F3C0A5ED4CB7}"/>
                </c:ext>
              </c:extLst>
            </c:dLbl>
            <c:dLbl>
              <c:idx val="4"/>
              <c:layout>
                <c:manualLayout>
                  <c:x val="-3.2445256218666431E-2"/>
                  <c:y val="-2.0046256594163384E-2"/>
                </c:manualLayout>
              </c:layout>
              <c:tx>
                <c:strRef>
                  <c:f>[1]Ref!$B$36</c:f>
                  <c:strCache>
                    <c:ptCount val="1"/>
                    <c:pt idx="0">
                      <c:v>140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{1D572ADA-0F2C-4F4C-A0B4-FDBC82AA5363}</c15:txfldGUID>
                      <c15:f>[1]Ref!$B$36</c15:f>
                      <c15:dlblFieldTableCache>
                        <c:ptCount val="1"/>
                        <c:pt idx="0">
                          <c:v>140</c:v>
                        </c:pt>
                      </c15:dlblFieldTableCache>
                    </c15:dlblFTEntry>
                  </c15:dlblFieldTable>
                  <c15:showDataLabelsRange val="0"/>
                </c:ext>
                <c:ext xmlns:c16="http://schemas.microsoft.com/office/drawing/2014/chart" uri="{C3380CC4-5D6E-409C-BE32-E72D297353CC}">
                  <c16:uniqueId val="{00000042-E576-4D5E-80CA-F3C0A5ED4CB7}"/>
                </c:ext>
              </c:extLst>
            </c:dLbl>
            <c:dLbl>
              <c:idx val="5"/>
              <c:layout>
                <c:manualLayout>
                  <c:x val="-4.6024219225648984E-2"/>
                  <c:y val="-1.3875790278690419E-2"/>
                </c:manualLayout>
              </c:layout>
              <c:tx>
                <c:strRef>
                  <c:f>[1]Ref!$B$37</c:f>
                  <c:strCache>
                    <c:ptCount val="1"/>
                    <c:pt idx="0">
                      <c:v>160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{A9EF5098-E38B-449D-9578-E084C9B7B371}</c15:txfldGUID>
                      <c15:f>[1]Ref!$B$37</c15:f>
                      <c15:dlblFieldTableCache>
                        <c:ptCount val="1"/>
                        <c:pt idx="0">
                          <c:v>160</c:v>
                        </c:pt>
                      </c15:dlblFieldTableCache>
                    </c15:dlblFTEntry>
                  </c15:dlblFieldTable>
                  <c15:showDataLabelsRange val="0"/>
                </c:ext>
                <c:ext xmlns:c16="http://schemas.microsoft.com/office/drawing/2014/chart" uri="{C3380CC4-5D6E-409C-BE32-E72D297353CC}">
                  <c16:uniqueId val="{00000043-E576-4D5E-80CA-F3C0A5ED4CB7}"/>
                </c:ext>
              </c:extLst>
            </c:dLbl>
            <c:dLbl>
              <c:idx val="6"/>
              <c:layout>
                <c:manualLayout>
                  <c:x val="-4.8642482397802382E-2"/>
                  <c:y val="-1.2084628035356985E-2"/>
                </c:manualLayout>
              </c:layout>
              <c:tx>
                <c:strRef>
                  <c:f>[1]Ref!$B$38</c:f>
                  <c:strCache>
                    <c:ptCount val="1"/>
                    <c:pt idx="0">
                      <c:v>180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{5E059378-025F-41B1-AF2C-D36A45DE836B}</c15:txfldGUID>
                      <c15:f>[1]Ref!$B$38</c15:f>
                      <c15:dlblFieldTableCache>
                        <c:ptCount val="1"/>
                        <c:pt idx="0">
                          <c:v>180</c:v>
                        </c:pt>
                      </c15:dlblFieldTableCache>
                    </c15:dlblFTEntry>
                  </c15:dlblFieldTable>
                  <c15:showDataLabelsRange val="0"/>
                </c:ext>
                <c:ext xmlns:c16="http://schemas.microsoft.com/office/drawing/2014/chart" uri="{C3380CC4-5D6E-409C-BE32-E72D297353CC}">
                  <c16:uniqueId val="{00000044-E576-4D5E-80CA-F3C0A5ED4CB7}"/>
                </c:ext>
              </c:extLst>
            </c:dLbl>
            <c:dLbl>
              <c:idx val="7"/>
              <c:layout>
                <c:manualLayout>
                  <c:x val="-4.6967003708332206E-2"/>
                  <c:y val="-9.1014860766166807E-3"/>
                </c:manualLayout>
              </c:layout>
              <c:tx>
                <c:strRef>
                  <c:f>[1]Ref!$B$39</c:f>
                  <c:strCache>
                    <c:ptCount val="1"/>
                    <c:pt idx="0">
                      <c:v>200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{E1B19ED3-30AD-4601-899B-0F56BCB1FCC9}</c15:txfldGUID>
                      <c15:f>[1]Ref!$B$39</c15:f>
                      <c15:dlblFieldTableCache>
                        <c:ptCount val="1"/>
                        <c:pt idx="0">
                          <c:v>200</c:v>
                        </c:pt>
                      </c15:dlblFieldTableCache>
                    </c15:dlblFTEntry>
                  </c15:dlblFieldTable>
                  <c15:showDataLabelsRange val="0"/>
                </c:ext>
                <c:ext xmlns:c16="http://schemas.microsoft.com/office/drawing/2014/chart" uri="{C3380CC4-5D6E-409C-BE32-E72D297353CC}">
                  <c16:uniqueId val="{00000045-E576-4D5E-80CA-F3C0A5ED4CB7}"/>
                </c:ext>
              </c:extLst>
            </c:dLbl>
            <c:dLbl>
              <c:idx val="8"/>
              <c:layout>
                <c:manualLayout>
                  <c:x val="-4.7599954556179908E-2"/>
                  <c:y val="-1.1731206866468391E-2"/>
                </c:manualLayout>
              </c:layout>
              <c:tx>
                <c:strRef>
                  <c:f>[1]Ref!$B$40</c:f>
                  <c:strCache>
                    <c:ptCount val="1"/>
                    <c:pt idx="0">
                      <c:v>220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{D9CFFDEA-9A95-4F77-86B2-9D5F92C8FF53}</c15:txfldGUID>
                      <c15:f>[1]Ref!$B$40</c15:f>
                      <c15:dlblFieldTableCache>
                        <c:ptCount val="1"/>
                        <c:pt idx="0">
                          <c:v>220</c:v>
                        </c:pt>
                      </c15:dlblFieldTableCache>
                    </c15:dlblFTEntry>
                  </c15:dlblFieldTable>
                  <c15:showDataLabelsRange val="0"/>
                </c:ext>
                <c:ext xmlns:c16="http://schemas.microsoft.com/office/drawing/2014/chart" uri="{C3380CC4-5D6E-409C-BE32-E72D297353CC}">
                  <c16:uniqueId val="{00000046-E576-4D5E-80CA-F3C0A5ED4CB7}"/>
                </c:ext>
              </c:extLst>
            </c:dLbl>
            <c:dLbl>
              <c:idx val="9"/>
              <c:layout>
                <c:manualLayout>
                  <c:x val="-4.6884389173883802E-2"/>
                  <c:y val="-1.0022608560068608E-2"/>
                </c:manualLayout>
              </c:layout>
              <c:tx>
                <c:strRef>
                  <c:f>[1]Ref!$B$41</c:f>
                  <c:strCache>
                    <c:ptCount val="1"/>
                    <c:pt idx="0">
                      <c:v>240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{31104150-735C-4F9F-B8FA-2BFA40657967}</c15:txfldGUID>
                      <c15:f>[1]Ref!$B$41</c15:f>
                      <c15:dlblFieldTableCache>
                        <c:ptCount val="1"/>
                        <c:pt idx="0">
                          <c:v>240</c:v>
                        </c:pt>
                      </c15:dlblFieldTableCache>
                    </c15:dlblFTEntry>
                  </c15:dlblFieldTable>
                  <c15:showDataLabelsRange val="0"/>
                </c:ext>
                <c:ext xmlns:c16="http://schemas.microsoft.com/office/drawing/2014/chart" uri="{C3380CC4-5D6E-409C-BE32-E72D297353CC}">
                  <c16:uniqueId val="{00000047-E576-4D5E-80CA-F3C0A5ED4CB7}"/>
                </c:ext>
              </c:extLst>
            </c:dLbl>
            <c:dLbl>
              <c:idx val="10"/>
              <c:layout>
                <c:manualLayout>
                  <c:x val="-4.7465603980412559E-2"/>
                  <c:y val="-1.0161155598124468E-2"/>
                </c:manualLayout>
              </c:layout>
              <c:tx>
                <c:strRef>
                  <c:f>[1]Ref!$B$42</c:f>
                  <c:strCache>
                    <c:ptCount val="1"/>
                    <c:pt idx="0">
                      <c:v>260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{2A96A9E4-A2B5-4091-B050-8565BDB92F93}</c15:txfldGUID>
                      <c15:f>[1]Ref!$B$42</c15:f>
                      <c15:dlblFieldTableCache>
                        <c:ptCount val="1"/>
                        <c:pt idx="0">
                          <c:v>260</c:v>
                        </c:pt>
                      </c15:dlblFieldTableCache>
                    </c15:dlblFTEntry>
                  </c15:dlblFieldTable>
                  <c15:showDataLabelsRange val="0"/>
                </c:ext>
                <c:ext xmlns:c16="http://schemas.microsoft.com/office/drawing/2014/chart" uri="{C3380CC4-5D6E-409C-BE32-E72D297353CC}">
                  <c16:uniqueId val="{00000048-E576-4D5E-80CA-F3C0A5ED4CB7}"/>
                </c:ext>
              </c:extLst>
            </c:dLbl>
            <c:dLbl>
              <c:idx val="11"/>
              <c:layout>
                <c:manualLayout>
                  <c:x val="-5.2765751672827772E-2"/>
                  <c:y val="-9.1302943567697099E-3"/>
                </c:manualLayout>
              </c:layout>
              <c:tx>
                <c:strRef>
                  <c:f>[1]Ref!$B$43</c:f>
                  <c:strCache>
                    <c:ptCount val="1"/>
                    <c:pt idx="0">
                      <c:v>280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{17E76922-B406-4C00-836C-AD0E63273F70}</c15:txfldGUID>
                      <c15:f>[1]Ref!$B$43</c15:f>
                      <c15:dlblFieldTableCache>
                        <c:ptCount val="1"/>
                        <c:pt idx="0">
                          <c:v>280</c:v>
                        </c:pt>
                      </c15:dlblFieldTableCache>
                    </c15:dlblFTEntry>
                  </c15:dlblFieldTable>
                  <c15:showDataLabelsRange val="0"/>
                </c:ext>
                <c:ext xmlns:c16="http://schemas.microsoft.com/office/drawing/2014/chart" uri="{C3380CC4-5D6E-409C-BE32-E72D297353CC}">
                  <c16:uniqueId val="{00000049-E576-4D5E-80CA-F3C0A5ED4CB7}"/>
                </c:ext>
              </c:extLst>
            </c:dLbl>
            <c:dLbl>
              <c:idx val="12"/>
              <c:layout>
                <c:manualLayout>
                  <c:x val="-4.9310390030325023E-2"/>
                  <c:y val="-8.7984051498512291E-3"/>
                </c:manualLayout>
              </c:layout>
              <c:tx>
                <c:strRef>
                  <c:f>[1]Ref!$B$44</c:f>
                  <c:strCache>
                    <c:ptCount val="1"/>
                    <c:pt idx="0">
                      <c:v>300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{8A83D4DC-0383-482B-8ED1-9D90D7576E0C}</c15:txfldGUID>
                      <c15:f>[1]Ref!$B$44</c15:f>
                      <c15:dlblFieldTableCache>
                        <c:ptCount val="1"/>
                        <c:pt idx="0">
                          <c:v>300</c:v>
                        </c:pt>
                      </c15:dlblFieldTableCache>
                    </c15:dlblFTEntry>
                  </c15:dlblFieldTable>
                  <c15:showDataLabelsRange val="0"/>
                </c:ext>
                <c:ext xmlns:c16="http://schemas.microsoft.com/office/drawing/2014/chart" uri="{C3380CC4-5D6E-409C-BE32-E72D297353CC}">
                  <c16:uniqueId val="{0000004A-E576-4D5E-80CA-F3C0A5ED4CB7}"/>
                </c:ext>
              </c:extLst>
            </c:dLbl>
            <c:dLbl>
              <c:idx val="13"/>
              <c:layout>
                <c:manualLayout>
                  <c:x val="-4.7891261095137784E-2"/>
                  <c:y val="-8.7054464726562322E-3"/>
                </c:manualLayout>
              </c:layout>
              <c:tx>
                <c:strRef>
                  <c:f>[1]Ref!$B$45</c:f>
                  <c:strCache>
                    <c:ptCount val="1"/>
                    <c:pt idx="0">
                      <c:v>320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{20168319-9FFE-4460-A12F-4B4776167764}</c15:txfldGUID>
                      <c15:f>[1]Ref!$B$45</c15:f>
                      <c15:dlblFieldTableCache>
                        <c:ptCount val="1"/>
                        <c:pt idx="0">
                          <c:v>320</c:v>
                        </c:pt>
                      </c15:dlblFieldTableCache>
                    </c15:dlblFTEntry>
                  </c15:dlblFieldTable>
                  <c15:showDataLabelsRange val="0"/>
                </c:ext>
                <c:ext xmlns:c16="http://schemas.microsoft.com/office/drawing/2014/chart" uri="{C3380CC4-5D6E-409C-BE32-E72D297353CC}">
                  <c16:uniqueId val="{0000004B-E576-4D5E-80CA-F3C0A5ED4CB7}"/>
                </c:ext>
              </c:extLst>
            </c:dLbl>
            <c:dLbl>
              <c:idx val="14"/>
              <c:layout>
                <c:manualLayout>
                  <c:x val="-4.9242690390671202E-2"/>
                  <c:y val="-4.4917157632523436E-3"/>
                </c:manualLayout>
              </c:layout>
              <c:tx>
                <c:rich>
                  <a:bodyPr/>
                  <a:lstStyle/>
                  <a:p>
                    <a:pPr>
                      <a:defRPr sz="700" b="0" i="0" u="none" strike="noStrike" baseline="0">
                        <a:solidFill>
                          <a:srgbClr val="808080"/>
                        </a:solidFill>
                        <a:latin typeface="Arial"/>
                        <a:ea typeface="Arial"/>
                        <a:cs typeface="Arial"/>
                      </a:defRPr>
                    </a:pPr>
                    <a:r>
                      <a:rPr lang="en-US"/>
                      <a:t>340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4C-E576-4D5E-80CA-F3C0A5ED4CB7}"/>
                </c:ext>
              </c:extLst>
            </c:dLbl>
            <c:dLbl>
              <c:idx val="15"/>
              <c:delete val="1"/>
              <c:extLst>
                <c:ext xmlns:c15="http://schemas.microsoft.com/office/drawing/2012/chart" uri="{CE6537A1-D6FC-4f65-9D91-7224C49458BB}"/>
                <c:ext xmlns:c16="http://schemas.microsoft.com/office/drawing/2014/chart" uri="{C3380CC4-5D6E-409C-BE32-E72D297353CC}">
                  <c16:uniqueId val="{0000004D-E576-4D5E-80CA-F3C0A5ED4CB7}"/>
                </c:ext>
              </c:extLst>
            </c:dLbl>
            <c:dLbl>
              <c:idx val="16"/>
              <c:delete val="1"/>
              <c:extLst>
                <c:ext xmlns:c15="http://schemas.microsoft.com/office/drawing/2012/chart" uri="{CE6537A1-D6FC-4f65-9D91-7224C49458BB}"/>
                <c:ext xmlns:c16="http://schemas.microsoft.com/office/drawing/2014/chart" uri="{C3380CC4-5D6E-409C-BE32-E72D297353CC}">
                  <c16:uniqueId val="{0000004E-E576-4D5E-80CA-F3C0A5ED4CB7}"/>
                </c:ext>
              </c:extLst>
            </c:dLbl>
            <c:dLbl>
              <c:idx val="17"/>
              <c:delete val="1"/>
              <c:extLst>
                <c:ext xmlns:c15="http://schemas.microsoft.com/office/drawing/2012/chart" uri="{CE6537A1-D6FC-4f65-9D91-7224C49458BB}"/>
                <c:ext xmlns:c16="http://schemas.microsoft.com/office/drawing/2014/chart" uri="{C3380CC4-5D6E-409C-BE32-E72D297353CC}">
                  <c16:uniqueId val="{0000004F-E576-4D5E-80CA-F3C0A5ED4CB7}"/>
                </c:ext>
              </c:extLst>
            </c:dLbl>
            <c:dLbl>
              <c:idx val="18"/>
              <c:delete val="1"/>
              <c:extLst>
                <c:ext xmlns:c15="http://schemas.microsoft.com/office/drawing/2012/chart" uri="{CE6537A1-D6FC-4f65-9D91-7224C49458BB}"/>
                <c:ext xmlns:c16="http://schemas.microsoft.com/office/drawing/2014/chart" uri="{C3380CC4-5D6E-409C-BE32-E72D297353CC}">
                  <c16:uniqueId val="{00000050-E576-4D5E-80CA-F3C0A5ED4CB7}"/>
                </c:ext>
              </c:extLst>
            </c:dLbl>
            <c:spPr>
              <a:noFill/>
              <a:ln w="25400">
                <a:noFill/>
              </a:ln>
            </c:spPr>
            <c:txPr>
              <a:bodyPr wrap="square" lIns="38100" tIns="19050" rIns="38100" bIns="19050" anchor="ctr">
                <a:spAutoFit/>
              </a:bodyPr>
              <a:lstStyle/>
              <a:p>
                <a:pPr algn="ctr" rtl="1">
                  <a:defRPr sz="700" b="0" i="0" u="none" strike="noStrike" baseline="0">
                    <a:solidFill>
                      <a:srgbClr val="808080"/>
                    </a:solidFill>
                    <a:latin typeface="Arial"/>
                    <a:ea typeface="Arial"/>
                    <a:cs typeface="Arial"/>
                  </a:defRPr>
                </a:pPr>
                <a:endParaRPr lang="nl-NL"/>
              </a:p>
            </c:txPr>
            <c:dLblPos val="l"/>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[1]Ref!$AN$32:$AN$50</c:f>
              <c:numCache>
                <c:formatCode>General</c:formatCode>
                <c:ptCount val="19"/>
                <c:pt idx="0">
                  <c:v>0.9171498147198196</c:v>
                </c:pt>
                <c:pt idx="1">
                  <c:v>0.85954254516431061</c:v>
                </c:pt>
                <c:pt idx="2">
                  <c:v>0.79915841952166744</c:v>
                </c:pt>
                <c:pt idx="3">
                  <c:v>0.7361291883260157</c:v>
                </c:pt>
                <c:pt idx="4">
                  <c:v>0.67079112163549437</c:v>
                </c:pt>
                <c:pt idx="5">
                  <c:v>0.60409494109712225</c:v>
                </c:pt>
                <c:pt idx="6">
                  <c:v>0.53763749805554217</c:v>
                </c:pt>
                <c:pt idx="7">
                  <c:v>0.47335047425979726</c:v>
                </c:pt>
                <c:pt idx="8">
                  <c:v>0.41305373224475372</c:v>
                </c:pt>
                <c:pt idx="9">
                  <c:v>0.35809973118058736</c:v>
                </c:pt>
                <c:pt idx="10">
                  <c:v>0.30922427347380538</c:v>
                </c:pt>
                <c:pt idx="11">
                  <c:v>0.26658726377408248</c:v>
                </c:pt>
                <c:pt idx="12">
                  <c:v>0.22991901120695982</c:v>
                </c:pt>
                <c:pt idx="13">
                  <c:v>0.19868904907255372</c:v>
                </c:pt>
                <c:pt idx="14">
                  <c:v>0.17224815623346354</c:v>
                </c:pt>
                <c:pt idx="15">
                  <c:v>0.13109550146160109</c:v>
                </c:pt>
                <c:pt idx="16">
                  <c:v>0.10172442892211928</c:v>
                </c:pt>
                <c:pt idx="17">
                  <c:v>5.1008475361819447E-2</c:v>
                </c:pt>
                <c:pt idx="18">
                  <c:v>0</c:v>
                </c:pt>
              </c:numCache>
            </c:numRef>
          </c:xVal>
          <c:yVal>
            <c:numRef>
              <c:f>[1]Ref!$AO$32:$AO$50</c:f>
              <c:numCache>
                <c:formatCode>General</c:formatCode>
                <c:ptCount val="19"/>
                <c:pt idx="0">
                  <c:v>0.38266370734539784</c:v>
                </c:pt>
                <c:pt idx="1">
                  <c:v>0.45251951830257164</c:v>
                </c:pt>
                <c:pt idx="2">
                  <c:v>0.50851321609254307</c:v>
                </c:pt>
                <c:pt idx="3">
                  <c:v>0.54649858163342147</c:v>
                </c:pt>
                <c:pt idx="4">
                  <c:v>0.5645868805227473</c:v>
                </c:pt>
                <c:pt idx="5">
                  <c:v>0.56326268002400914</c:v>
                </c:pt>
                <c:pt idx="6">
                  <c:v>0.54512154608911634</c:v>
                </c:pt>
                <c:pt idx="7">
                  <c:v>0.51419093393156023</c:v>
                </c:pt>
                <c:pt idx="8">
                  <c:v>0.4750174254513152</c:v>
                </c:pt>
                <c:pt idx="9">
                  <c:v>0.43182927973265017</c:v>
                </c:pt>
                <c:pt idx="10">
                  <c:v>0.38800559207221957</c:v>
                </c:pt>
                <c:pt idx="11">
                  <c:v>0.34589943314298421</c:v>
                </c:pt>
                <c:pt idx="12">
                  <c:v>0.30692092911833335</c:v>
                </c:pt>
                <c:pt idx="13">
                  <c:v>0.27174583175858663</c:v>
                </c:pt>
                <c:pt idx="14">
                  <c:v>0.24054507825546234</c:v>
                </c:pt>
                <c:pt idx="15">
                  <c:v>0.18934527129758802</c:v>
                </c:pt>
                <c:pt idx="16">
                  <c:v>0.15074970869021823</c:v>
                </c:pt>
                <c:pt idx="17">
                  <c:v>7.9589276603966932E-2</c:v>
                </c:pt>
                <c:pt idx="18">
                  <c:v>0</c:v>
                </c:pt>
              </c:numCache>
            </c:numRef>
          </c:yVal>
          <c:smooth val="1"/>
          <c:extLst>
            <c:ext xmlns:c16="http://schemas.microsoft.com/office/drawing/2014/chart" uri="{C3380CC4-5D6E-409C-BE32-E72D297353CC}">
              <c16:uniqueId val="{00000051-E576-4D5E-80CA-F3C0A5ED4CB7}"/>
            </c:ext>
          </c:extLst>
        </c:ser>
        <c:ser>
          <c:idx val="6"/>
          <c:order val="5"/>
          <c:tx>
            <c:v>immature waters</c:v>
          </c:tx>
          <c:spPr>
            <a:ln w="25400">
              <a:solidFill>
                <a:srgbClr val="808080"/>
              </a:solidFill>
              <a:prstDash val="solid"/>
            </a:ln>
          </c:spPr>
          <c:marker>
            <c:symbol val="none"/>
          </c:marker>
          <c:xVal>
            <c:numRef>
              <c:f>[1]Ref!$AS$31:$AS$50</c:f>
              <c:numCache>
                <c:formatCode>General</c:formatCode>
                <c:ptCount val="20"/>
                <c:pt idx="0">
                  <c:v>1.1341606610179338</c:v>
                </c:pt>
                <c:pt idx="1">
                  <c:v>1.1247579334986173</c:v>
                </c:pt>
                <c:pt idx="2">
                  <c:v>1.1122815123748109</c:v>
                </c:pt>
                <c:pt idx="3">
                  <c:v>1.0957852825924117</c:v>
                </c:pt>
                <c:pt idx="4">
                  <c:v>1.0740301574525846</c:v>
                </c:pt>
                <c:pt idx="5">
                  <c:v>1.0455628552042115</c:v>
                </c:pt>
                <c:pt idx="6">
                  <c:v>1.0089339351956852</c:v>
                </c:pt>
                <c:pt idx="7">
                  <c:v>0.96305205690973783</c:v>
                </c:pt>
                <c:pt idx="8">
                  <c:v>0.90760001647247579</c:v>
                </c:pt>
                <c:pt idx="9">
                  <c:v>0.84336359670852135</c:v>
                </c:pt>
                <c:pt idx="10">
                  <c:v>0.7723052149165287</c:v>
                </c:pt>
                <c:pt idx="11">
                  <c:v>0.69729815413659402</c:v>
                </c:pt>
                <c:pt idx="12">
                  <c:v>0.62159598844691955</c:v>
                </c:pt>
                <c:pt idx="13">
                  <c:v>0.54823990383549837</c:v>
                </c:pt>
                <c:pt idx="14">
                  <c:v>0.47961269447337357</c:v>
                </c:pt>
                <c:pt idx="15">
                  <c:v>0.41724341948175275</c:v>
                </c:pt>
                <c:pt idx="16">
                  <c:v>0.31346610138629116</c:v>
                </c:pt>
                <c:pt idx="17">
                  <c:v>0.23604780938123918</c:v>
                </c:pt>
                <c:pt idx="18">
                  <c:v>0.10389603939018321</c:v>
                </c:pt>
                <c:pt idx="19">
                  <c:v>0</c:v>
                </c:pt>
              </c:numCache>
            </c:numRef>
          </c:xVal>
          <c:yVal>
            <c:numRef>
              <c:f>[1]Ref!$AT$31:$AT$50</c:f>
              <c:numCache>
                <c:formatCode>General</c:formatCode>
                <c:ptCount val="20"/>
                <c:pt idx="0">
                  <c:v>3.4185088359894172E-2</c:v>
                </c:pt>
                <c:pt idx="1">
                  <c:v>4.8232933009450939E-2</c:v>
                </c:pt>
                <c:pt idx="2">
                  <c:v>6.5033741390540162E-2</c:v>
                </c:pt>
                <c:pt idx="3">
                  <c:v>8.4262753132307425E-2</c:v>
                </c:pt>
                <c:pt idx="4">
                  <c:v>0.10532496128060537</c:v>
                </c:pt>
                <c:pt idx="5">
                  <c:v>0.12733265059666909</c:v>
                </c:pt>
                <c:pt idx="6">
                  <c:v>0.14911701770744962</c:v>
                </c:pt>
                <c:pt idx="7">
                  <c:v>0.1693044427638325</c:v>
                </c:pt>
                <c:pt idx="8">
                  <c:v>0.1864778157238158</c:v>
                </c:pt>
                <c:pt idx="9">
                  <c:v>0.19940802397403351</c:v>
                </c:pt>
                <c:pt idx="10">
                  <c:v>0.20729250425793086</c:v>
                </c:pt>
                <c:pt idx="11">
                  <c:v>0.20991078566897028</c:v>
                </c:pt>
                <c:pt idx="12">
                  <c:v>0.20763172047963263</c:v>
                </c:pt>
                <c:pt idx="13">
                  <c:v>0.20127500288574654</c:v>
                </c:pt>
                <c:pt idx="14">
                  <c:v>0.19189336813770325</c:v>
                </c:pt>
                <c:pt idx="15">
                  <c:v>0.18056004678120552</c:v>
                </c:pt>
                <c:pt idx="16">
                  <c:v>0.15561055171717295</c:v>
                </c:pt>
                <c:pt idx="17">
                  <c:v>0.13151924311182928</c:v>
                </c:pt>
                <c:pt idx="18">
                  <c:v>7.5775454654266466E-2</c:v>
                </c:pt>
                <c:pt idx="19">
                  <c:v>0</c:v>
                </c:pt>
              </c:numCache>
            </c:numRef>
          </c:yVal>
          <c:smooth val="1"/>
          <c:extLst>
            <c:ext xmlns:c16="http://schemas.microsoft.com/office/drawing/2014/chart" uri="{C3380CC4-5D6E-409C-BE32-E72D297353CC}">
              <c16:uniqueId val="{00000052-E576-4D5E-80CA-F3C0A5ED4CB7}"/>
            </c:ext>
          </c:extLst>
        </c:ser>
        <c:ser>
          <c:idx val="7"/>
          <c:order val="6"/>
          <c:tx>
            <c:v>60</c:v>
          </c:tx>
          <c:spPr>
            <a:ln w="12700">
              <a:solidFill>
                <a:srgbClr val="808080"/>
              </a:solidFill>
              <a:prstDash val="solid"/>
            </a:ln>
          </c:spPr>
          <c:marker>
            <c:symbol val="none"/>
          </c:marker>
          <c:xVal>
            <c:numRef>
              <c:f>([1]Ref!$AN$32,[1]Ref!$AS$32)</c:f>
              <c:numCache>
                <c:formatCode>General</c:formatCode>
                <c:ptCount val="2"/>
                <c:pt idx="0">
                  <c:v>0.9171498147198196</c:v>
                </c:pt>
                <c:pt idx="1">
                  <c:v>1.1247579334986173</c:v>
                </c:pt>
              </c:numCache>
            </c:numRef>
          </c:xVal>
          <c:yVal>
            <c:numRef>
              <c:f>([1]Ref!$AO$32,[1]Ref!$AT$32)</c:f>
              <c:numCache>
                <c:formatCode>General</c:formatCode>
                <c:ptCount val="2"/>
                <c:pt idx="0">
                  <c:v>0.38266370734539784</c:v>
                </c:pt>
                <c:pt idx="1">
                  <c:v>4.8232933009450939E-2</c:v>
                </c:pt>
              </c:numCache>
            </c:numRef>
          </c:yVal>
          <c:smooth val="0"/>
          <c:extLst>
            <c:ext xmlns:c16="http://schemas.microsoft.com/office/drawing/2014/chart" uri="{C3380CC4-5D6E-409C-BE32-E72D297353CC}">
              <c16:uniqueId val="{00000053-E576-4D5E-80CA-F3C0A5ED4CB7}"/>
            </c:ext>
          </c:extLst>
        </c:ser>
        <c:ser>
          <c:idx val="8"/>
          <c:order val="7"/>
          <c:tx>
            <c:v>80</c:v>
          </c:tx>
          <c:spPr>
            <a:ln w="25400">
              <a:solidFill>
                <a:srgbClr val="808080"/>
              </a:solidFill>
              <a:prstDash val="solid"/>
            </a:ln>
          </c:spPr>
          <c:marker>
            <c:symbol val="none"/>
          </c:marker>
          <c:dPt>
            <c:idx val="1"/>
            <c:bubble3D val="0"/>
            <c:spPr>
              <a:ln w="12700">
                <a:solidFill>
                  <a:srgbClr val="808080"/>
                </a:solidFill>
                <a:prstDash val="solid"/>
              </a:ln>
            </c:spPr>
            <c:extLst>
              <c:ext xmlns:c16="http://schemas.microsoft.com/office/drawing/2014/chart" uri="{C3380CC4-5D6E-409C-BE32-E72D297353CC}">
                <c16:uniqueId val="{00000055-E576-4D5E-80CA-F3C0A5ED4CB7}"/>
              </c:ext>
            </c:extLst>
          </c:dPt>
          <c:xVal>
            <c:numRef>
              <c:f>([1]Ref!$AN$33,[1]Ref!$AS$33)</c:f>
              <c:numCache>
                <c:formatCode>General</c:formatCode>
                <c:ptCount val="2"/>
                <c:pt idx="0">
                  <c:v>0.85954254516431061</c:v>
                </c:pt>
                <c:pt idx="1">
                  <c:v>1.1122815123748109</c:v>
                </c:pt>
              </c:numCache>
            </c:numRef>
          </c:xVal>
          <c:yVal>
            <c:numRef>
              <c:f>([1]Ref!$AO$33,[1]Ref!$AT$33)</c:f>
              <c:numCache>
                <c:formatCode>General</c:formatCode>
                <c:ptCount val="2"/>
                <c:pt idx="0">
                  <c:v>0.45251951830257164</c:v>
                </c:pt>
                <c:pt idx="1">
                  <c:v>6.5033741390540162E-2</c:v>
                </c:pt>
              </c:numCache>
            </c:numRef>
          </c:yVal>
          <c:smooth val="0"/>
          <c:extLst>
            <c:ext xmlns:c16="http://schemas.microsoft.com/office/drawing/2014/chart" uri="{C3380CC4-5D6E-409C-BE32-E72D297353CC}">
              <c16:uniqueId val="{00000056-E576-4D5E-80CA-F3C0A5ED4CB7}"/>
            </c:ext>
          </c:extLst>
        </c:ser>
        <c:ser>
          <c:idx val="9"/>
          <c:order val="8"/>
          <c:tx>
            <c:v>100</c:v>
          </c:tx>
          <c:spPr>
            <a:ln w="12700">
              <a:solidFill>
                <a:srgbClr val="808080"/>
              </a:solidFill>
              <a:prstDash val="solid"/>
            </a:ln>
          </c:spPr>
          <c:marker>
            <c:symbol val="none"/>
          </c:marker>
          <c:xVal>
            <c:numRef>
              <c:f>([1]Ref!$AN$34,[1]Ref!$AS$34)</c:f>
              <c:numCache>
                <c:formatCode>General</c:formatCode>
                <c:ptCount val="2"/>
                <c:pt idx="0">
                  <c:v>0.79915841952166744</c:v>
                </c:pt>
                <c:pt idx="1">
                  <c:v>1.0957852825924117</c:v>
                </c:pt>
              </c:numCache>
            </c:numRef>
          </c:xVal>
          <c:yVal>
            <c:numRef>
              <c:f>([1]Ref!$AO$34,[1]Ref!$AT$34)</c:f>
              <c:numCache>
                <c:formatCode>General</c:formatCode>
                <c:ptCount val="2"/>
                <c:pt idx="0">
                  <c:v>0.50851321609254307</c:v>
                </c:pt>
                <c:pt idx="1">
                  <c:v>8.4262753132307425E-2</c:v>
                </c:pt>
              </c:numCache>
            </c:numRef>
          </c:yVal>
          <c:smooth val="0"/>
          <c:extLst>
            <c:ext xmlns:c16="http://schemas.microsoft.com/office/drawing/2014/chart" uri="{C3380CC4-5D6E-409C-BE32-E72D297353CC}">
              <c16:uniqueId val="{00000057-E576-4D5E-80CA-F3C0A5ED4CB7}"/>
            </c:ext>
          </c:extLst>
        </c:ser>
        <c:ser>
          <c:idx val="10"/>
          <c:order val="9"/>
          <c:tx>
            <c:v>120</c:v>
          </c:tx>
          <c:spPr>
            <a:ln w="12700">
              <a:solidFill>
                <a:srgbClr val="808080"/>
              </a:solidFill>
              <a:prstDash val="solid"/>
            </a:ln>
          </c:spPr>
          <c:marker>
            <c:symbol val="none"/>
          </c:marker>
          <c:xVal>
            <c:numRef>
              <c:f>([1]Ref!$AN$35,[1]Ref!$AS$35)</c:f>
              <c:numCache>
                <c:formatCode>General</c:formatCode>
                <c:ptCount val="2"/>
                <c:pt idx="0">
                  <c:v>0.7361291883260157</c:v>
                </c:pt>
                <c:pt idx="1">
                  <c:v>1.0740301574525846</c:v>
                </c:pt>
              </c:numCache>
            </c:numRef>
          </c:xVal>
          <c:yVal>
            <c:numRef>
              <c:f>([1]Ref!$AO$35,[1]Ref!$AT$35)</c:f>
              <c:numCache>
                <c:formatCode>General</c:formatCode>
                <c:ptCount val="2"/>
                <c:pt idx="0">
                  <c:v>0.54649858163342147</c:v>
                </c:pt>
                <c:pt idx="1">
                  <c:v>0.10532496128060537</c:v>
                </c:pt>
              </c:numCache>
            </c:numRef>
          </c:yVal>
          <c:smooth val="0"/>
          <c:extLst>
            <c:ext xmlns:c16="http://schemas.microsoft.com/office/drawing/2014/chart" uri="{C3380CC4-5D6E-409C-BE32-E72D297353CC}">
              <c16:uniqueId val="{00000058-E576-4D5E-80CA-F3C0A5ED4CB7}"/>
            </c:ext>
          </c:extLst>
        </c:ser>
        <c:ser>
          <c:idx val="11"/>
          <c:order val="10"/>
          <c:tx>
            <c:v>140</c:v>
          </c:tx>
          <c:spPr>
            <a:ln w="12700">
              <a:solidFill>
                <a:srgbClr val="808080"/>
              </a:solidFill>
              <a:prstDash val="solid"/>
            </a:ln>
          </c:spPr>
          <c:marker>
            <c:symbol val="none"/>
          </c:marker>
          <c:xVal>
            <c:numRef>
              <c:f>([1]Ref!$AN$36,[1]Ref!$AS$36)</c:f>
              <c:numCache>
                <c:formatCode>General</c:formatCode>
                <c:ptCount val="2"/>
                <c:pt idx="0">
                  <c:v>0.67079112163549437</c:v>
                </c:pt>
                <c:pt idx="1">
                  <c:v>1.0455628552042115</c:v>
                </c:pt>
              </c:numCache>
            </c:numRef>
          </c:xVal>
          <c:yVal>
            <c:numRef>
              <c:f>([1]Ref!$AO$36,[1]Ref!$AT$36)</c:f>
              <c:numCache>
                <c:formatCode>General</c:formatCode>
                <c:ptCount val="2"/>
                <c:pt idx="0">
                  <c:v>0.5645868805227473</c:v>
                </c:pt>
                <c:pt idx="1">
                  <c:v>0.12733265059666909</c:v>
                </c:pt>
              </c:numCache>
            </c:numRef>
          </c:yVal>
          <c:smooth val="0"/>
          <c:extLst>
            <c:ext xmlns:c16="http://schemas.microsoft.com/office/drawing/2014/chart" uri="{C3380CC4-5D6E-409C-BE32-E72D297353CC}">
              <c16:uniqueId val="{00000059-E576-4D5E-80CA-F3C0A5ED4CB7}"/>
            </c:ext>
          </c:extLst>
        </c:ser>
        <c:ser>
          <c:idx val="12"/>
          <c:order val="11"/>
          <c:tx>
            <c:v>160</c:v>
          </c:tx>
          <c:spPr>
            <a:ln w="12700">
              <a:solidFill>
                <a:srgbClr val="808080"/>
              </a:solidFill>
              <a:prstDash val="solid"/>
            </a:ln>
          </c:spPr>
          <c:marker>
            <c:symbol val="none"/>
          </c:marker>
          <c:xVal>
            <c:numRef>
              <c:f>([1]Ref!$AN$37,[1]Ref!$AS$37)</c:f>
              <c:numCache>
                <c:formatCode>General</c:formatCode>
                <c:ptCount val="2"/>
                <c:pt idx="0">
                  <c:v>0.60409494109712225</c:v>
                </c:pt>
                <c:pt idx="1">
                  <c:v>1.0089339351956852</c:v>
                </c:pt>
              </c:numCache>
            </c:numRef>
          </c:xVal>
          <c:yVal>
            <c:numRef>
              <c:f>([1]Ref!$AO$37,[1]Ref!$AT$37)</c:f>
              <c:numCache>
                <c:formatCode>General</c:formatCode>
                <c:ptCount val="2"/>
                <c:pt idx="0">
                  <c:v>0.56326268002400914</c:v>
                </c:pt>
                <c:pt idx="1">
                  <c:v>0.14911701770744962</c:v>
                </c:pt>
              </c:numCache>
            </c:numRef>
          </c:yVal>
          <c:smooth val="0"/>
          <c:extLst>
            <c:ext xmlns:c16="http://schemas.microsoft.com/office/drawing/2014/chart" uri="{C3380CC4-5D6E-409C-BE32-E72D297353CC}">
              <c16:uniqueId val="{0000005A-E576-4D5E-80CA-F3C0A5ED4CB7}"/>
            </c:ext>
          </c:extLst>
        </c:ser>
        <c:ser>
          <c:idx val="13"/>
          <c:order val="12"/>
          <c:tx>
            <c:v>180</c:v>
          </c:tx>
          <c:spPr>
            <a:ln w="12700">
              <a:solidFill>
                <a:srgbClr val="808080"/>
              </a:solidFill>
              <a:prstDash val="solid"/>
            </a:ln>
          </c:spPr>
          <c:marker>
            <c:symbol val="none"/>
          </c:marker>
          <c:xVal>
            <c:numRef>
              <c:f>([1]Ref!$AN$38,[1]Ref!$AS$38)</c:f>
              <c:numCache>
                <c:formatCode>General</c:formatCode>
                <c:ptCount val="2"/>
                <c:pt idx="0">
                  <c:v>0.53763749805554217</c:v>
                </c:pt>
                <c:pt idx="1">
                  <c:v>0.96305205690973783</c:v>
                </c:pt>
              </c:numCache>
            </c:numRef>
          </c:xVal>
          <c:yVal>
            <c:numRef>
              <c:f>([1]Ref!$AO$38,[1]Ref!$AT$38)</c:f>
              <c:numCache>
                <c:formatCode>General</c:formatCode>
                <c:ptCount val="2"/>
                <c:pt idx="0">
                  <c:v>0.54512154608911634</c:v>
                </c:pt>
                <c:pt idx="1">
                  <c:v>0.1693044427638325</c:v>
                </c:pt>
              </c:numCache>
            </c:numRef>
          </c:yVal>
          <c:smooth val="0"/>
          <c:extLst>
            <c:ext xmlns:c16="http://schemas.microsoft.com/office/drawing/2014/chart" uri="{C3380CC4-5D6E-409C-BE32-E72D297353CC}">
              <c16:uniqueId val="{0000005B-E576-4D5E-80CA-F3C0A5ED4CB7}"/>
            </c:ext>
          </c:extLst>
        </c:ser>
        <c:ser>
          <c:idx val="14"/>
          <c:order val="13"/>
          <c:tx>
            <c:v>200</c:v>
          </c:tx>
          <c:spPr>
            <a:ln w="12700">
              <a:solidFill>
                <a:srgbClr val="808080"/>
              </a:solidFill>
              <a:prstDash val="solid"/>
            </a:ln>
          </c:spPr>
          <c:marker>
            <c:symbol val="none"/>
          </c:marker>
          <c:xVal>
            <c:numRef>
              <c:f>([1]Ref!$AN$39,[1]Ref!$AS$39)</c:f>
              <c:numCache>
                <c:formatCode>General</c:formatCode>
                <c:ptCount val="2"/>
                <c:pt idx="0">
                  <c:v>0.47335047425979726</c:v>
                </c:pt>
                <c:pt idx="1">
                  <c:v>0.90760001647247579</c:v>
                </c:pt>
              </c:numCache>
            </c:numRef>
          </c:xVal>
          <c:yVal>
            <c:numRef>
              <c:f>([1]Ref!$AO$39,[1]Ref!$AT$39)</c:f>
              <c:numCache>
                <c:formatCode>General</c:formatCode>
                <c:ptCount val="2"/>
                <c:pt idx="0">
                  <c:v>0.51419093393156023</c:v>
                </c:pt>
                <c:pt idx="1">
                  <c:v>0.1864778157238158</c:v>
                </c:pt>
              </c:numCache>
            </c:numRef>
          </c:yVal>
          <c:smooth val="0"/>
          <c:extLst>
            <c:ext xmlns:c16="http://schemas.microsoft.com/office/drawing/2014/chart" uri="{C3380CC4-5D6E-409C-BE32-E72D297353CC}">
              <c16:uniqueId val="{0000005C-E576-4D5E-80CA-F3C0A5ED4CB7}"/>
            </c:ext>
          </c:extLst>
        </c:ser>
        <c:ser>
          <c:idx val="15"/>
          <c:order val="14"/>
          <c:tx>
            <c:v>220</c:v>
          </c:tx>
          <c:spPr>
            <a:ln w="12700">
              <a:solidFill>
                <a:srgbClr val="808080"/>
              </a:solidFill>
              <a:prstDash val="solid"/>
            </a:ln>
          </c:spPr>
          <c:marker>
            <c:symbol val="none"/>
          </c:marker>
          <c:xVal>
            <c:numRef>
              <c:f>([1]Ref!$AN$40,[1]Ref!$AS$40)</c:f>
              <c:numCache>
                <c:formatCode>General</c:formatCode>
                <c:ptCount val="2"/>
                <c:pt idx="0">
                  <c:v>0.41305373224475372</c:v>
                </c:pt>
                <c:pt idx="1">
                  <c:v>0.84336359670852135</c:v>
                </c:pt>
              </c:numCache>
            </c:numRef>
          </c:xVal>
          <c:yVal>
            <c:numRef>
              <c:f>([1]Ref!$AO$40,[1]Ref!$AT$40)</c:f>
              <c:numCache>
                <c:formatCode>General</c:formatCode>
                <c:ptCount val="2"/>
                <c:pt idx="0">
                  <c:v>0.4750174254513152</c:v>
                </c:pt>
                <c:pt idx="1">
                  <c:v>0.19940802397403351</c:v>
                </c:pt>
              </c:numCache>
            </c:numRef>
          </c:yVal>
          <c:smooth val="0"/>
          <c:extLst>
            <c:ext xmlns:c16="http://schemas.microsoft.com/office/drawing/2014/chart" uri="{C3380CC4-5D6E-409C-BE32-E72D297353CC}">
              <c16:uniqueId val="{0000005D-E576-4D5E-80CA-F3C0A5ED4CB7}"/>
            </c:ext>
          </c:extLst>
        </c:ser>
        <c:ser>
          <c:idx val="16"/>
          <c:order val="15"/>
          <c:tx>
            <c:v>240</c:v>
          </c:tx>
          <c:spPr>
            <a:ln w="12700">
              <a:solidFill>
                <a:srgbClr val="808080"/>
              </a:solidFill>
              <a:prstDash val="solid"/>
            </a:ln>
          </c:spPr>
          <c:marker>
            <c:symbol val="none"/>
          </c:marker>
          <c:xVal>
            <c:numRef>
              <c:f>([1]Ref!$AN$41,[1]Ref!$AS$41)</c:f>
              <c:numCache>
                <c:formatCode>General</c:formatCode>
                <c:ptCount val="2"/>
                <c:pt idx="0">
                  <c:v>0.35809973118058736</c:v>
                </c:pt>
                <c:pt idx="1">
                  <c:v>0.7723052149165287</c:v>
                </c:pt>
              </c:numCache>
            </c:numRef>
          </c:xVal>
          <c:yVal>
            <c:numRef>
              <c:f>([1]Ref!$AO$41,[1]Ref!$AT$41)</c:f>
              <c:numCache>
                <c:formatCode>General</c:formatCode>
                <c:ptCount val="2"/>
                <c:pt idx="0">
                  <c:v>0.43182927973265017</c:v>
                </c:pt>
                <c:pt idx="1">
                  <c:v>0.20729250425793086</c:v>
                </c:pt>
              </c:numCache>
            </c:numRef>
          </c:yVal>
          <c:smooth val="0"/>
          <c:extLst>
            <c:ext xmlns:c16="http://schemas.microsoft.com/office/drawing/2014/chart" uri="{C3380CC4-5D6E-409C-BE32-E72D297353CC}">
              <c16:uniqueId val="{0000005E-E576-4D5E-80CA-F3C0A5ED4CB7}"/>
            </c:ext>
          </c:extLst>
        </c:ser>
        <c:ser>
          <c:idx val="17"/>
          <c:order val="16"/>
          <c:tx>
            <c:v>260</c:v>
          </c:tx>
          <c:spPr>
            <a:ln w="12700">
              <a:solidFill>
                <a:srgbClr val="808080"/>
              </a:solidFill>
              <a:prstDash val="solid"/>
            </a:ln>
          </c:spPr>
          <c:marker>
            <c:symbol val="none"/>
          </c:marker>
          <c:xVal>
            <c:numRef>
              <c:f>([1]Ref!$AN$42,[1]Ref!$AS$42)</c:f>
              <c:numCache>
                <c:formatCode>General</c:formatCode>
                <c:ptCount val="2"/>
                <c:pt idx="0">
                  <c:v>0.30922427347380538</c:v>
                </c:pt>
                <c:pt idx="1">
                  <c:v>0.69729815413659402</c:v>
                </c:pt>
              </c:numCache>
            </c:numRef>
          </c:xVal>
          <c:yVal>
            <c:numRef>
              <c:f>([1]Ref!$AO$42,[1]Ref!$AT$42)</c:f>
              <c:numCache>
                <c:formatCode>General</c:formatCode>
                <c:ptCount val="2"/>
                <c:pt idx="0">
                  <c:v>0.38800559207221957</c:v>
                </c:pt>
                <c:pt idx="1">
                  <c:v>0.20991078566897028</c:v>
                </c:pt>
              </c:numCache>
            </c:numRef>
          </c:yVal>
          <c:smooth val="0"/>
          <c:extLst>
            <c:ext xmlns:c16="http://schemas.microsoft.com/office/drawing/2014/chart" uri="{C3380CC4-5D6E-409C-BE32-E72D297353CC}">
              <c16:uniqueId val="{0000005F-E576-4D5E-80CA-F3C0A5ED4CB7}"/>
            </c:ext>
          </c:extLst>
        </c:ser>
        <c:ser>
          <c:idx val="18"/>
          <c:order val="17"/>
          <c:tx>
            <c:v>280</c:v>
          </c:tx>
          <c:spPr>
            <a:ln w="12700">
              <a:solidFill>
                <a:srgbClr val="808080"/>
              </a:solidFill>
              <a:prstDash val="solid"/>
            </a:ln>
          </c:spPr>
          <c:marker>
            <c:symbol val="none"/>
          </c:marker>
          <c:xVal>
            <c:numRef>
              <c:f>([1]Ref!$AN$43,[1]Ref!$AS$43)</c:f>
              <c:numCache>
                <c:formatCode>General</c:formatCode>
                <c:ptCount val="2"/>
                <c:pt idx="0">
                  <c:v>0.26658726377408248</c:v>
                </c:pt>
                <c:pt idx="1">
                  <c:v>0.62159598844691955</c:v>
                </c:pt>
              </c:numCache>
            </c:numRef>
          </c:xVal>
          <c:yVal>
            <c:numRef>
              <c:f>([1]Ref!$AO$43,[1]Ref!$AT$43)</c:f>
              <c:numCache>
                <c:formatCode>General</c:formatCode>
                <c:ptCount val="2"/>
                <c:pt idx="0">
                  <c:v>0.34589943314298421</c:v>
                </c:pt>
                <c:pt idx="1">
                  <c:v>0.20763172047963263</c:v>
                </c:pt>
              </c:numCache>
            </c:numRef>
          </c:yVal>
          <c:smooth val="0"/>
          <c:extLst>
            <c:ext xmlns:c16="http://schemas.microsoft.com/office/drawing/2014/chart" uri="{C3380CC4-5D6E-409C-BE32-E72D297353CC}">
              <c16:uniqueId val="{00000060-E576-4D5E-80CA-F3C0A5ED4CB7}"/>
            </c:ext>
          </c:extLst>
        </c:ser>
        <c:ser>
          <c:idx val="19"/>
          <c:order val="18"/>
          <c:tx>
            <c:v>300</c:v>
          </c:tx>
          <c:spPr>
            <a:ln w="12700">
              <a:solidFill>
                <a:srgbClr val="808080"/>
              </a:solidFill>
              <a:prstDash val="solid"/>
            </a:ln>
          </c:spPr>
          <c:marker>
            <c:symbol val="none"/>
          </c:marker>
          <c:xVal>
            <c:numRef>
              <c:f>([1]Ref!$AN$44,[1]Ref!$AS$44)</c:f>
              <c:numCache>
                <c:formatCode>General</c:formatCode>
                <c:ptCount val="2"/>
                <c:pt idx="0">
                  <c:v>0.22991901120695982</c:v>
                </c:pt>
                <c:pt idx="1">
                  <c:v>0.54823990383549837</c:v>
                </c:pt>
              </c:numCache>
            </c:numRef>
          </c:xVal>
          <c:yVal>
            <c:numRef>
              <c:f>([1]Ref!$AO$44,[1]Ref!$AT$44)</c:f>
              <c:numCache>
                <c:formatCode>General</c:formatCode>
                <c:ptCount val="2"/>
                <c:pt idx="0">
                  <c:v>0.30692092911833335</c:v>
                </c:pt>
                <c:pt idx="1">
                  <c:v>0.20127500288574654</c:v>
                </c:pt>
              </c:numCache>
            </c:numRef>
          </c:yVal>
          <c:smooth val="0"/>
          <c:extLst>
            <c:ext xmlns:c16="http://schemas.microsoft.com/office/drawing/2014/chart" uri="{C3380CC4-5D6E-409C-BE32-E72D297353CC}">
              <c16:uniqueId val="{00000061-E576-4D5E-80CA-F3C0A5ED4CB7}"/>
            </c:ext>
          </c:extLst>
        </c:ser>
        <c:ser>
          <c:idx val="20"/>
          <c:order val="19"/>
          <c:tx>
            <c:v>320</c:v>
          </c:tx>
          <c:spPr>
            <a:ln w="12700">
              <a:solidFill>
                <a:srgbClr val="808080"/>
              </a:solidFill>
              <a:prstDash val="solid"/>
            </a:ln>
          </c:spPr>
          <c:marker>
            <c:symbol val="none"/>
          </c:marker>
          <c:xVal>
            <c:numRef>
              <c:f>([1]Ref!$AN$45,[1]Ref!$AS$45)</c:f>
              <c:numCache>
                <c:formatCode>General</c:formatCode>
                <c:ptCount val="2"/>
                <c:pt idx="0">
                  <c:v>0.19868904907255372</c:v>
                </c:pt>
                <c:pt idx="1">
                  <c:v>0.47961269447337357</c:v>
                </c:pt>
              </c:numCache>
            </c:numRef>
          </c:xVal>
          <c:yVal>
            <c:numRef>
              <c:f>([1]Ref!$AO$45,[1]Ref!$AT$45)</c:f>
              <c:numCache>
                <c:formatCode>General</c:formatCode>
                <c:ptCount val="2"/>
                <c:pt idx="0">
                  <c:v>0.27174583175858663</c:v>
                </c:pt>
                <c:pt idx="1">
                  <c:v>0.19189336813770325</c:v>
                </c:pt>
              </c:numCache>
            </c:numRef>
          </c:yVal>
          <c:smooth val="0"/>
          <c:extLst>
            <c:ext xmlns:c16="http://schemas.microsoft.com/office/drawing/2014/chart" uri="{C3380CC4-5D6E-409C-BE32-E72D297353CC}">
              <c16:uniqueId val="{00000062-E576-4D5E-80CA-F3C0A5ED4CB7}"/>
            </c:ext>
          </c:extLst>
        </c:ser>
        <c:ser>
          <c:idx val="21"/>
          <c:order val="20"/>
          <c:tx>
            <c:v>340</c:v>
          </c:tx>
          <c:spPr>
            <a:ln w="12700">
              <a:solidFill>
                <a:srgbClr val="969696"/>
              </a:solidFill>
              <a:prstDash val="solid"/>
            </a:ln>
          </c:spPr>
          <c:marker>
            <c:symbol val="none"/>
          </c:marker>
          <c:xVal>
            <c:numRef>
              <c:f>([1]Ref!$AN$46,[1]Ref!$AS$46)</c:f>
              <c:numCache>
                <c:formatCode>General</c:formatCode>
                <c:ptCount val="2"/>
                <c:pt idx="0">
                  <c:v>0.17224815623346354</c:v>
                </c:pt>
                <c:pt idx="1">
                  <c:v>0.41724341948175275</c:v>
                </c:pt>
              </c:numCache>
            </c:numRef>
          </c:xVal>
          <c:yVal>
            <c:numRef>
              <c:f>([1]Ref!$AO$46,[1]Ref!$AT$46)</c:f>
              <c:numCache>
                <c:formatCode>General</c:formatCode>
                <c:ptCount val="2"/>
                <c:pt idx="0">
                  <c:v>0.24054507825546234</c:v>
                </c:pt>
                <c:pt idx="1">
                  <c:v>0.18056004678120552</c:v>
                </c:pt>
              </c:numCache>
            </c:numRef>
          </c:yVal>
          <c:smooth val="0"/>
          <c:extLst>
            <c:ext xmlns:c16="http://schemas.microsoft.com/office/drawing/2014/chart" uri="{C3380CC4-5D6E-409C-BE32-E72D297353CC}">
              <c16:uniqueId val="{00000063-E576-4D5E-80CA-F3C0A5ED4CB7}"/>
            </c:ext>
          </c:extLst>
        </c:ser>
        <c:ser>
          <c:idx val="4"/>
          <c:order val="21"/>
          <c:tx>
            <c:v>data</c:v>
          </c:tx>
          <c:spPr>
            <a:ln w="28575">
              <a:noFill/>
            </a:ln>
          </c:spPr>
          <c:marker>
            <c:symbol val="circle"/>
            <c:size val="5"/>
            <c:spPr>
              <a:solidFill>
                <a:srgbClr val="038F88"/>
              </a:solidFill>
              <a:ln>
                <a:noFill/>
                <a:prstDash val="solid"/>
              </a:ln>
            </c:spPr>
          </c:marker>
          <c:xVal>
            <c:numRef>
              <c:f>[1]Input!$CT$8:$CT$330</c:f>
              <c:numCache>
                <c:formatCode>General</c:formatCode>
                <c:ptCount val="323"/>
                <c:pt idx="0">
                  <c:v>0.98221048392844335</c:v>
                </c:pt>
                <c:pt idx="1">
                  <c:v>0.98314855584825478</c:v>
                </c:pt>
                <c:pt idx="2">
                  <c:v>0.96065877360961605</c:v>
                </c:pt>
                <c:pt idx="3">
                  <c:v>0.97938423758818183</c:v>
                </c:pt>
                <c:pt idx="4">
                  <c:v>0.98185397605980196</c:v>
                </c:pt>
                <c:pt idx="5">
                  <c:v>0.98500802977972857</c:v>
                </c:pt>
                <c:pt idx="6">
                  <c:v>0.98234025532755986</c:v>
                </c:pt>
                <c:pt idx="7">
                  <c:v>0.98247094898878795</c:v>
                </c:pt>
                <c:pt idx="8">
                  <c:v>0.98448562319720678</c:v>
                </c:pt>
                <c:pt idx="9">
                  <c:v>1.0191208159174836</c:v>
                </c:pt>
                <c:pt idx="10">
                  <c:v>1.1505027480632986</c:v>
                </c:pt>
                <c:pt idx="11">
                  <c:v>1.0891909594095943</c:v>
                </c:pt>
                <c:pt idx="12">
                  <c:v>0.93779773949251721</c:v>
                </c:pt>
                <c:pt idx="13">
                  <c:v>0.95666975491627015</c:v>
                </c:pt>
                <c:pt idx="14">
                  <c:v>1.1496912545573725</c:v>
                </c:pt>
                <c:pt idx="15">
                  <c:v>1.1394121857932127</c:v>
                </c:pt>
                <c:pt idx="16">
                  <c:v>1.1362401220269009</c:v>
                </c:pt>
                <c:pt idx="17">
                  <c:v>1.0843975518794269</c:v>
                </c:pt>
                <c:pt idx="18">
                  <c:v>1.0599437328064283</c:v>
                </c:pt>
                <c:pt idx="19">
                  <c:v>1.1098098755903731</c:v>
                </c:pt>
                <c:pt idx="20">
                  <c:v>1.1412156399960829</c:v>
                </c:pt>
                <c:pt idx="21">
                  <c:v>1.1353552052723046</c:v>
                </c:pt>
                <c:pt idx="22">
                  <c:v>1.1095659030546345</c:v>
                </c:pt>
                <c:pt idx="23">
                  <c:v>0.93733409437615756</c:v>
                </c:pt>
                <c:pt idx="24">
                  <c:v>1.1000636214570156</c:v>
                </c:pt>
                <c:pt idx="25">
                  <c:v>1.0680365708603503</c:v>
                </c:pt>
                <c:pt idx="26">
                  <c:v>1.0439318617016555</c:v>
                </c:pt>
                <c:pt idx="27">
                  <c:v>0.51699205916504942</c:v>
                </c:pt>
                <c:pt idx="28">
                  <c:v>0.6096507015459105</c:v>
                </c:pt>
                <c:pt idx="29">
                  <c:v>0.45661621238321143</c:v>
                </c:pt>
                <c:pt idx="30">
                  <c:v>1.125980130624064</c:v>
                </c:pt>
                <c:pt idx="31">
                  <c:v>0.98641262075683844</c:v>
                </c:pt>
                <c:pt idx="32">
                  <c:v>1.1396866698698582</c:v>
                </c:pt>
                <c:pt idx="33">
                  <c:v>0.81611074798607597</c:v>
                </c:pt>
                <c:pt idx="34">
                  <c:v>1.1391063546849793</c:v>
                </c:pt>
                <c:pt idx="35">
                  <c:v>1.1482929845422116</c:v>
                </c:pt>
                <c:pt idx="36">
                  <c:v>0.96726661010298498</c:v>
                </c:pt>
                <c:pt idx="37">
                  <c:v>0.81869260450160775</c:v>
                </c:pt>
                <c:pt idx="38">
                  <c:v>0.87147065649245392</c:v>
                </c:pt>
                <c:pt idx="39">
                  <c:v>1.1262023608999063</c:v>
                </c:pt>
                <c:pt idx="40">
                  <c:v>1.1400592091914905</c:v>
                </c:pt>
                <c:pt idx="41">
                  <c:v>1.146976758559221</c:v>
                </c:pt>
                <c:pt idx="42">
                  <c:v>1.1191680102755008</c:v>
                </c:pt>
                <c:pt idx="43">
                  <c:v>0.98236716417910452</c:v>
                </c:pt>
                <c:pt idx="44">
                  <c:v>1.038894575174679</c:v>
                </c:pt>
                <c:pt idx="45">
                  <c:v>1.1457615746225456</c:v>
                </c:pt>
                <c:pt idx="46">
                  <c:v>1.1382395460992893</c:v>
                </c:pt>
                <c:pt idx="47">
                  <c:v>0.89691846896243332</c:v>
                </c:pt>
                <c:pt idx="48">
                  <c:v>0.91638440902603946</c:v>
                </c:pt>
                <c:pt idx="49">
                  <c:v>1.0803523553025984</c:v>
                </c:pt>
                <c:pt idx="50">
                  <c:v>1.0918154227589787</c:v>
                </c:pt>
                <c:pt idx="51">
                  <c:v>0.96655487101054893</c:v>
                </c:pt>
                <c:pt idx="52">
                  <c:v>1.1136565014031805</c:v>
                </c:pt>
                <c:pt idx="53">
                  <c:v>1.1511752133126889</c:v>
                </c:pt>
                <c:pt idx="54">
                  <c:v>1.0336790960305391</c:v>
                </c:pt>
                <c:pt idx="55">
                  <c:v>1.0915533683738801</c:v>
                </c:pt>
                <c:pt idx="56">
                  <c:v>1.0709984874852709</c:v>
                </c:pt>
                <c:pt idx="57">
                  <c:v>1.0949106260133299</c:v>
                </c:pt>
                <c:pt idx="58">
                  <c:v>1.0493114396393743</c:v>
                </c:pt>
                <c:pt idx="59">
                  <c:v>0.89157398975696878</c:v>
                </c:pt>
                <c:pt idx="60">
                  <c:v>1.1006764825229907</c:v>
                </c:pt>
                <c:pt idx="61">
                  <c:v>0.95314533184779604</c:v>
                </c:pt>
                <c:pt idx="62">
                  <c:v>1.0606495529801707</c:v>
                </c:pt>
                <c:pt idx="63">
                  <c:v>1.048767490721066</c:v>
                </c:pt>
                <c:pt idx="64">
                  <c:v>1.1432298870085089</c:v>
                </c:pt>
                <c:pt idx="65">
                  <c:v>1.0378515061787699</c:v>
                </c:pt>
                <c:pt idx="66">
                  <c:v>1.0196724691974945</c:v>
                </c:pt>
                <c:pt idx="67">
                  <c:v>0.85677254009926374</c:v>
                </c:pt>
                <c:pt idx="68">
                  <c:v>0.82429485055016316</c:v>
                </c:pt>
                <c:pt idx="69">
                  <c:v>1.0999891536873712</c:v>
                </c:pt>
                <c:pt idx="70">
                  <c:v>1.103036537779011</c:v>
                </c:pt>
                <c:pt idx="71">
                  <c:v>1.1195485812203294</c:v>
                </c:pt>
                <c:pt idx="72">
                  <c:v>1.0955291853359723</c:v>
                </c:pt>
                <c:pt idx="73">
                  <c:v>1.0958379508064948</c:v>
                </c:pt>
                <c:pt idx="74">
                  <c:v>0.98761282421378926</c:v>
                </c:pt>
                <c:pt idx="75">
                  <c:v>0.86259398933883968</c:v>
                </c:pt>
                <c:pt idx="76">
                  <c:v>0.92636628971599799</c:v>
                </c:pt>
                <c:pt idx="77">
                  <c:v>0.8686387467919614</c:v>
                </c:pt>
                <c:pt idx="78">
                  <c:v>0.86459381578357197</c:v>
                </c:pt>
                <c:pt idx="79">
                  <c:v>0.95655719371778192</c:v>
                </c:pt>
                <c:pt idx="80">
                  <c:v>1.0617298976092424</c:v>
                </c:pt>
                <c:pt idx="81">
                  <c:v>1.0679993170888449</c:v>
                </c:pt>
                <c:pt idx="82">
                  <c:v>0.99190931011546357</c:v>
                </c:pt>
                <c:pt idx="83">
                  <c:v>1.1325614258239225</c:v>
                </c:pt>
                <c:pt idx="84">
                  <c:v>1.0985338143129659</c:v>
                </c:pt>
                <c:pt idx="85">
                  <c:v>0.95423576109001895</c:v>
                </c:pt>
                <c:pt idx="86">
                  <c:v>1.1162577646388134</c:v>
                </c:pt>
                <c:pt idx="87">
                  <c:v>1.0985886109392284</c:v>
                </c:pt>
                <c:pt idx="88">
                  <c:v>1.1116943148363467</c:v>
                </c:pt>
                <c:pt idx="89">
                  <c:v>0.80470527908541101</c:v>
                </c:pt>
                <c:pt idx="90">
                  <c:v>0.97343408731979963</c:v>
                </c:pt>
                <c:pt idx="91">
                  <c:v>1.0385331829311313</c:v>
                </c:pt>
                <c:pt idx="92">
                  <c:v>1.1021024411974605</c:v>
                </c:pt>
                <c:pt idx="93">
                  <c:v>1.1020985738855409</c:v>
                </c:pt>
                <c:pt idx="94">
                  <c:v>1.1297898283278416</c:v>
                </c:pt>
                <c:pt idx="95">
                  <c:v>0.64882313865648311</c:v>
                </c:pt>
                <c:pt idx="96">
                  <c:v>0.91214992607401124</c:v>
                </c:pt>
                <c:pt idx="97">
                  <c:v>1.0548339894487055</c:v>
                </c:pt>
                <c:pt idx="98">
                  <c:v>0.96844058670211264</c:v>
                </c:pt>
                <c:pt idx="99">
                  <c:v>0.84749543368025071</c:v>
                </c:pt>
                <c:pt idx="100">
                  <c:v>1.1346483291826255</c:v>
                </c:pt>
                <c:pt idx="101">
                  <c:v>0.98641470948278198</c:v>
                </c:pt>
                <c:pt idx="102">
                  <c:v>0.65421458739506899</c:v>
                </c:pt>
                <c:pt idx="103">
                  <c:v>1.1060491213115209</c:v>
                </c:pt>
                <c:pt idx="104">
                  <c:v>1.1322420443323657</c:v>
                </c:pt>
                <c:pt idx="105">
                  <c:v>1.1491212380345419</c:v>
                </c:pt>
                <c:pt idx="106">
                  <c:v>1.1499705465747274</c:v>
                </c:pt>
                <c:pt idx="107">
                  <c:v>1.146906129740437</c:v>
                </c:pt>
                <c:pt idx="108">
                  <c:v>1.1464808975464174</c:v>
                </c:pt>
                <c:pt idx="109">
                  <c:v>1.1281999403620036</c:v>
                </c:pt>
                <c:pt idx="110">
                  <c:v>1.1496900527465013</c:v>
                </c:pt>
                <c:pt idx="111">
                  <c:v>0.97858510658027686</c:v>
                </c:pt>
                <c:pt idx="112">
                  <c:v>1.1436947199662961</c:v>
                </c:pt>
                <c:pt idx="113">
                  <c:v>1.1432715155608071</c:v>
                </c:pt>
                <c:pt idx="114">
                  <c:v>1.1241659877379473</c:v>
                </c:pt>
                <c:pt idx="115">
                  <c:v>1.0776087080988919</c:v>
                </c:pt>
                <c:pt idx="116">
                  <c:v>1.1068840167589167</c:v>
                </c:pt>
                <c:pt idx="117">
                  <c:v>1.1180347142339686</c:v>
                </c:pt>
                <c:pt idx="118">
                  <c:v>1.0876910714285717</c:v>
                </c:pt>
                <c:pt idx="119">
                  <c:v>0.86622888813108867</c:v>
                </c:pt>
                <c:pt idx="120">
                  <c:v>1.0147902562013249</c:v>
                </c:pt>
                <c:pt idx="121">
                  <c:v>1.0255468677226642</c:v>
                </c:pt>
                <c:pt idx="122">
                  <c:v>1.132418661455789</c:v>
                </c:pt>
                <c:pt idx="123">
                  <c:v>1.1288634520105105</c:v>
                </c:pt>
                <c:pt idx="124">
                  <c:v>1.1467511274052484</c:v>
                </c:pt>
                <c:pt idx="125">
                  <c:v>1.1485548274985788</c:v>
                </c:pt>
                <c:pt idx="126">
                  <c:v>1.0655590323086557</c:v>
                </c:pt>
                <c:pt idx="127">
                  <c:v>1.0843246045339014</c:v>
                </c:pt>
                <c:pt idx="128">
                  <c:v>1.0698389592730237</c:v>
                </c:pt>
                <c:pt idx="129">
                  <c:v>1.1036880468242862</c:v>
                </c:pt>
                <c:pt idx="130">
                  <c:v>0.54123321178156947</c:v>
                </c:pt>
                <c:pt idx="131">
                  <c:v>0.89745214237638804</c:v>
                </c:pt>
                <c:pt idx="132">
                  <c:v>0.85904839764551999</c:v>
                </c:pt>
                <c:pt idx="133">
                  <c:v>0.88167439808050152</c:v>
                </c:pt>
                <c:pt idx="134">
                  <c:v>1.0488178923965423</c:v>
                </c:pt>
                <c:pt idx="135">
                  <c:v>0.98748151003346019</c:v>
                </c:pt>
                <c:pt idx="136">
                  <c:v>1.0774256568877727</c:v>
                </c:pt>
                <c:pt idx="137">
                  <c:v>0.92617615467902425</c:v>
                </c:pt>
                <c:pt idx="138">
                  <c:v>0.97097978196851864</c:v>
                </c:pt>
                <c:pt idx="139">
                  <c:v>1.0318168852497764</c:v>
                </c:pt>
                <c:pt idx="140">
                  <c:v>0.18473324478682429</c:v>
                </c:pt>
                <c:pt idx="141">
                  <c:v>0.90082134682513404</c:v>
                </c:pt>
                <c:pt idx="142">
                  <c:v>1.1143036489127043</c:v>
                </c:pt>
                <c:pt idx="143">
                  <c:v>1.00019377870296</c:v>
                </c:pt>
                <c:pt idx="144">
                  <c:v>1.0446918092346922</c:v>
                </c:pt>
                <c:pt idx="145">
                  <c:v>1.0505673870629166</c:v>
                </c:pt>
                <c:pt idx="146">
                  <c:v>1.018172459764674</c:v>
                </c:pt>
                <c:pt idx="147">
                  <c:v>0.99044823719847508</c:v>
                </c:pt>
                <c:pt idx="148">
                  <c:v>1.1134337644656229</c:v>
                </c:pt>
                <c:pt idx="149">
                  <c:v>1.0099135245116588</c:v>
                </c:pt>
                <c:pt idx="150">
                  <c:v>0.96510267755300239</c:v>
                </c:pt>
                <c:pt idx="151">
                  <c:v>1.0929985891912346</c:v>
                </c:pt>
                <c:pt idx="152">
                  <c:v>1.0749805373237302</c:v>
                </c:pt>
                <c:pt idx="153">
                  <c:v>0.72929808019205677</c:v>
                </c:pt>
                <c:pt idx="154">
                  <c:v>0.9419047789116417</c:v>
                </c:pt>
                <c:pt idx="155">
                  <c:v>0.99759926350005379</c:v>
                </c:pt>
                <c:pt idx="156">
                  <c:v>0.96355852446916268</c:v>
                </c:pt>
                <c:pt idx="157">
                  <c:v>0.95123108912244148</c:v>
                </c:pt>
                <c:pt idx="158">
                  <c:v>1.0093039240638382</c:v>
                </c:pt>
                <c:pt idx="159">
                  <c:v>0.80738169999948184</c:v>
                </c:pt>
                <c:pt idx="160">
                  <c:v>0.91310973856485989</c:v>
                </c:pt>
                <c:pt idx="161">
                  <c:v>1.0874864531852226</c:v>
                </c:pt>
                <c:pt idx="162">
                  <c:v>1.0888173010117217</c:v>
                </c:pt>
                <c:pt idx="163">
                  <c:v>1.0159952590408043</c:v>
                </c:pt>
                <c:pt idx="164">
                  <c:v>0.8603656416071952</c:v>
                </c:pt>
                <c:pt idx="165">
                  <c:v>0.89522615481362677</c:v>
                </c:pt>
                <c:pt idx="166">
                  <c:v>0.86443049898547719</c:v>
                </c:pt>
                <c:pt idx="167">
                  <c:v>0.58410795355189982</c:v>
                </c:pt>
                <c:pt idx="168">
                  <c:v>0.70697273832085439</c:v>
                </c:pt>
                <c:pt idx="169">
                  <c:v>0.96259585493203681</c:v>
                </c:pt>
                <c:pt idx="170">
                  <c:v>0.86570266542044028</c:v>
                </c:pt>
                <c:pt idx="171">
                  <c:v>0.97220058394483688</c:v>
                </c:pt>
                <c:pt idx="172">
                  <c:v>0.91331337242396682</c:v>
                </c:pt>
                <c:pt idx="173">
                  <c:v>0.99193153232711251</c:v>
                </c:pt>
                <c:pt idx="174">
                  <c:v>1.1210605489116139</c:v>
                </c:pt>
                <c:pt idx="175">
                  <c:v>1.0715385028113329</c:v>
                </c:pt>
                <c:pt idx="176">
                  <c:v>1.0231120760704688</c:v>
                </c:pt>
                <c:pt idx="177">
                  <c:v>0.96130027575279819</c:v>
                </c:pt>
                <c:pt idx="178">
                  <c:v>1.1491611773505561</c:v>
                </c:pt>
                <c:pt idx="179">
                  <c:v>1.0570727186583186</c:v>
                </c:pt>
                <c:pt idx="180">
                  <c:v>1.0364381733467121</c:v>
                </c:pt>
                <c:pt idx="181">
                  <c:v>1.1354520167843087</c:v>
                </c:pt>
                <c:pt idx="182">
                  <c:v>0.9735325592556785</c:v>
                </c:pt>
                <c:pt idx="183">
                  <c:v>1.0806838612368024</c:v>
                </c:pt>
                <c:pt idx="184">
                  <c:v>0.84821728395061724</c:v>
                </c:pt>
                <c:pt idx="185">
                  <c:v>0.9347495986007951</c:v>
                </c:pt>
                <c:pt idx="186">
                  <c:v>1.014949021162814</c:v>
                </c:pt>
                <c:pt idx="187">
                  <c:v>1.1167118079032106</c:v>
                </c:pt>
                <c:pt idx="188">
                  <c:v>0.92844657643525652</c:v>
                </c:pt>
                <c:pt idx="189">
                  <c:v>1.0658066712939975</c:v>
                </c:pt>
                <c:pt idx="190">
                  <c:v>0.90164609879571367</c:v>
                </c:pt>
                <c:pt idx="191">
                  <c:v>0.71357603849017703</c:v>
                </c:pt>
                <c:pt idx="192">
                  <c:v>1.0310356910511167</c:v>
                </c:pt>
                <c:pt idx="193">
                  <c:v>0.97732093933463793</c:v>
                </c:pt>
                <c:pt idx="194">
                  <c:v>0.98464394954952905</c:v>
                </c:pt>
                <c:pt idx="195">
                  <c:v>0.56029337462834339</c:v>
                </c:pt>
                <c:pt idx="196">
                  <c:v>1.0904979594388275</c:v>
                </c:pt>
                <c:pt idx="197">
                  <c:v>0.31771032500069424</c:v>
                </c:pt>
                <c:pt idx="198">
                  <c:v>1.1412290955153697</c:v>
                </c:pt>
                <c:pt idx="199">
                  <c:v>1.0294719341154361</c:v>
                </c:pt>
                <c:pt idx="200">
                  <c:v>1.017206184009809</c:v>
                </c:pt>
                <c:pt idx="201">
                  <c:v>1.1294488570928378</c:v>
                </c:pt>
                <c:pt idx="202">
                  <c:v>1.1348938487755997</c:v>
                </c:pt>
                <c:pt idx="203">
                  <c:v>1.1318359636169106</c:v>
                </c:pt>
                <c:pt idx="204">
                  <c:v>1.1324494520900277</c:v>
                </c:pt>
                <c:pt idx="205">
                  <c:v>1.1401094145720565</c:v>
                </c:pt>
                <c:pt idx="206">
                  <c:v>1.1431023476623845</c:v>
                </c:pt>
                <c:pt idx="207">
                  <c:v>0.81709545460326605</c:v>
                </c:pt>
                <c:pt idx="208">
                  <c:v>0.84380331006561904</c:v>
                </c:pt>
                <c:pt idx="209">
                  <c:v>0.65962904283258228</c:v>
                </c:pt>
                <c:pt idx="210">
                  <c:v>0.70824331368469839</c:v>
                </c:pt>
                <c:pt idx="211">
                  <c:v>1.1355176343846576</c:v>
                </c:pt>
                <c:pt idx="212">
                  <c:v>1.1286237795618943</c:v>
                </c:pt>
                <c:pt idx="213">
                  <c:v>1.1250028957522511</c:v>
                </c:pt>
                <c:pt idx="214">
                  <c:v>1.1228901368972366</c:v>
                </c:pt>
                <c:pt idx="215">
                  <c:v>1.1342061586952987</c:v>
                </c:pt>
                <c:pt idx="216">
                  <c:v>1.1382309110665552</c:v>
                </c:pt>
                <c:pt idx="217">
                  <c:v>1.1380659845487169</c:v>
                </c:pt>
                <c:pt idx="218">
                  <c:v>1.1346601186054417</c:v>
                </c:pt>
                <c:pt idx="219">
                  <c:v>1.1406432789235865</c:v>
                </c:pt>
                <c:pt idx="220">
                  <c:v>1.1398185779640937</c:v>
                </c:pt>
                <c:pt idx="221">
                  <c:v>1.1400016597005782</c:v>
                </c:pt>
                <c:pt idx="222">
                  <c:v>1.1458745362443961</c:v>
                </c:pt>
                <c:pt idx="223">
                  <c:v>1.1130396597838643</c:v>
                </c:pt>
                <c:pt idx="224">
                  <c:v>1.1126866074847959</c:v>
                </c:pt>
                <c:pt idx="225">
                  <c:v>1.140289332255086</c:v>
                </c:pt>
                <c:pt idx="226">
                  <c:v>1.136740709076258</c:v>
                </c:pt>
                <c:pt idx="227">
                  <c:v>1.1227450674448263</c:v>
                </c:pt>
                <c:pt idx="228">
                  <c:v>1.1278591869571533</c:v>
                </c:pt>
                <c:pt idx="229">
                  <c:v>1.1223220136377758</c:v>
                </c:pt>
                <c:pt idx="230">
                  <c:v>1.1507827756570908</c:v>
                </c:pt>
                <c:pt idx="231">
                  <c:v>1.1495849779734879</c:v>
                </c:pt>
                <c:pt idx="232">
                  <c:v>1.1488083281024482</c:v>
                </c:pt>
                <c:pt idx="233">
                  <c:v>1.1494818682243262</c:v>
                </c:pt>
                <c:pt idx="234">
                  <c:v>1.1440084362484833</c:v>
                </c:pt>
                <c:pt idx="235">
                  <c:v>1.133438924294518</c:v>
                </c:pt>
                <c:pt idx="236">
                  <c:v>1.1375681880928967</c:v>
                </c:pt>
                <c:pt idx="237">
                  <c:v>1.0965271631850884</c:v>
                </c:pt>
                <c:pt idx="238">
                  <c:v>1.0975452569621691</c:v>
                </c:pt>
                <c:pt idx="239">
                  <c:v>1.0822396508826206</c:v>
                </c:pt>
                <c:pt idx="240">
                  <c:v>1.1475903588511256</c:v>
                </c:pt>
                <c:pt idx="241">
                  <c:v>1.1263778916078289</c:v>
                </c:pt>
                <c:pt idx="242">
                  <c:v>1.0835192846025521</c:v>
                </c:pt>
                <c:pt idx="243">
                  <c:v>1.1224695835880336</c:v>
                </c:pt>
                <c:pt idx="244">
                  <c:v>0.60458056677269534</c:v>
                </c:pt>
                <c:pt idx="245">
                  <c:v>1.0638457292048928</c:v>
                </c:pt>
                <c:pt idx="246">
                  <c:v>1.1339884700693288</c:v>
                </c:pt>
                <c:pt idx="247">
                  <c:v>1.1079621899648648</c:v>
                </c:pt>
                <c:pt idx="248">
                  <c:v>1.1378569652234438</c:v>
                </c:pt>
                <c:pt idx="249">
                  <c:v>1.1324756989759452</c:v>
                </c:pt>
                <c:pt idx="250">
                  <c:v>1.1255654729683808</c:v>
                </c:pt>
                <c:pt idx="251">
                  <c:v>1.1259451442332002</c:v>
                </c:pt>
                <c:pt idx="252">
                  <c:v>1.1359324932048298</c:v>
                </c:pt>
                <c:pt idx="253">
                  <c:v>1.1338660329565124</c:v>
                </c:pt>
                <c:pt idx="254">
                  <c:v>1.1200926926919572</c:v>
                </c:pt>
                <c:pt idx="255">
                  <c:v>1.1373711703441565</c:v>
                </c:pt>
                <c:pt idx="256">
                  <c:v>1.1374901014120578</c:v>
                </c:pt>
                <c:pt idx="257">
                  <c:v>1.1418610578779662</c:v>
                </c:pt>
                <c:pt idx="258">
                  <c:v>1.1383010622570449</c:v>
                </c:pt>
                <c:pt idx="259">
                  <c:v>1.1435866442725817</c:v>
                </c:pt>
                <c:pt idx="260">
                  <c:v>1.1237115052121804</c:v>
                </c:pt>
                <c:pt idx="261">
                  <c:v>1.1279306024661739</c:v>
                </c:pt>
                <c:pt idx="262">
                  <c:v>1.1321262737340327</c:v>
                </c:pt>
                <c:pt idx="263">
                  <c:v>1.1288709148011997</c:v>
                </c:pt>
                <c:pt idx="264">
                  <c:v>1.1405054313827523</c:v>
                </c:pt>
                <c:pt idx="265">
                  <c:v>1.1358080778964732</c:v>
                </c:pt>
                <c:pt idx="266">
                  <c:v>1.12179623799716</c:v>
                </c:pt>
                <c:pt idx="267">
                  <c:v>1.1282814082548247</c:v>
                </c:pt>
                <c:pt idx="268">
                  <c:v>1.1352730842412364</c:v>
                </c:pt>
                <c:pt idx="269">
                  <c:v>1.137584534793189</c:v>
                </c:pt>
                <c:pt idx="270">
                  <c:v>1.1274853106630167</c:v>
                </c:pt>
                <c:pt idx="271">
                  <c:v>1.1144890379881132</c:v>
                </c:pt>
                <c:pt idx="272">
                  <c:v>1.1267138525600051</c:v>
                </c:pt>
                <c:pt idx="273">
                  <c:v>1.1140994517120175</c:v>
                </c:pt>
                <c:pt idx="274">
                  <c:v>1.1322175840194788</c:v>
                </c:pt>
                <c:pt idx="275">
                  <c:v>1.1241153254142311</c:v>
                </c:pt>
                <c:pt idx="276">
                  <c:v>1.136592276473821</c:v>
                </c:pt>
                <c:pt idx="277">
                  <c:v>1.140026987619569</c:v>
                </c:pt>
                <c:pt idx="278">
                  <c:v>1.1402396776740622</c:v>
                </c:pt>
                <c:pt idx="279">
                  <c:v>1.14079936701232</c:v>
                </c:pt>
                <c:pt idx="280">
                  <c:v>1.137488578741308</c:v>
                </c:pt>
                <c:pt idx="281">
                  <c:v>1.1413315419457264</c:v>
                </c:pt>
                <c:pt idx="282">
                  <c:v>1.1423829301216608</c:v>
                </c:pt>
                <c:pt idx="283">
                  <c:v>1.1349822189195489</c:v>
                </c:pt>
                <c:pt idx="284">
                  <c:v>1.1339324564960602</c:v>
                </c:pt>
                <c:pt idx="285">
                  <c:v>1.1377922112959418</c:v>
                </c:pt>
                <c:pt idx="286">
                  <c:v>1.1332355272531633</c:v>
                </c:pt>
                <c:pt idx="287">
                  <c:v>1.1409815208538308</c:v>
                </c:pt>
                <c:pt idx="288">
                  <c:v>1.1405669143748542</c:v>
                </c:pt>
                <c:pt idx="289">
                  <c:v>1.1412360584854817</c:v>
                </c:pt>
                <c:pt idx="290">
                  <c:v>1.0895834682354213</c:v>
                </c:pt>
                <c:pt idx="291">
                  <c:v>1.1413056531092145</c:v>
                </c:pt>
                <c:pt idx="292">
                  <c:v>1.1394043687837272</c:v>
                </c:pt>
                <c:pt idx="293">
                  <c:v>1.1411845395602065</c:v>
                </c:pt>
                <c:pt idx="294">
                  <c:v>1.1416046008606011</c:v>
                </c:pt>
                <c:pt idx="295">
                  <c:v>1.1414587944785102</c:v>
                </c:pt>
                <c:pt idx="296">
                  <c:v>1.150559632022927</c:v>
                </c:pt>
                <c:pt idx="297">
                  <c:v>1.1412027014202331</c:v>
                </c:pt>
                <c:pt idx="298">
                  <c:v>1.1442482379390779</c:v>
                </c:pt>
                <c:pt idx="299">
                  <c:v>1.144135603192592</c:v>
                </c:pt>
                <c:pt idx="300">
                  <c:v>1.1248203874366187</c:v>
                </c:pt>
                <c:pt idx="301">
                  <c:v>1.1298528512348693</c:v>
                </c:pt>
                <c:pt idx="302">
                  <c:v>1.1399991047292837</c:v>
                </c:pt>
                <c:pt idx="303">
                  <c:v>1.1319596140325796</c:v>
                </c:pt>
                <c:pt idx="304">
                  <c:v>1.1237727595789269</c:v>
                </c:pt>
                <c:pt idx="305">
                  <c:v>1.1364958896255919</c:v>
                </c:pt>
                <c:pt idx="306">
                  <c:v>1.1367305464255946</c:v>
                </c:pt>
                <c:pt idx="307">
                  <c:v>1.1314316084286673</c:v>
                </c:pt>
                <c:pt idx="308">
                  <c:v>1.1343939343527123</c:v>
                </c:pt>
                <c:pt idx="309">
                  <c:v>1.1325085590117319</c:v>
                </c:pt>
                <c:pt idx="310">
                  <c:v>1.1413706586911059</c:v>
                </c:pt>
                <c:pt idx="311">
                  <c:v>1.131333084429456</c:v>
                </c:pt>
                <c:pt idx="312">
                  <c:v>1.1244403854284497</c:v>
                </c:pt>
                <c:pt idx="313">
                  <c:v>1.1356890694507893</c:v>
                </c:pt>
                <c:pt idx="314">
                  <c:v>1.136409708946698</c:v>
                </c:pt>
                <c:pt idx="315">
                  <c:v>1.1400158120903388</c:v>
                </c:pt>
                <c:pt idx="316">
                  <c:v>1.13544589701812</c:v>
                </c:pt>
                <c:pt idx="317">
                  <c:v>1.0045662552542034</c:v>
                </c:pt>
                <c:pt idx="318">
                  <c:v>1.1421550016785535</c:v>
                </c:pt>
                <c:pt idx="319">
                  <c:v>1.1334265292755041</c:v>
                </c:pt>
                <c:pt idx="320">
                  <c:v>1.1435115056577754</c:v>
                </c:pt>
                <c:pt idx="321">
                  <c:v>1.1461917724665693</c:v>
                </c:pt>
                <c:pt idx="322">
                  <c:v>1.0569295673884898</c:v>
                </c:pt>
              </c:numCache>
            </c:numRef>
          </c:xVal>
          <c:yVal>
            <c:numRef>
              <c:f>[1]Input!$CU$8:$CU$330</c:f>
              <c:numCache>
                <c:formatCode>General</c:formatCode>
                <c:ptCount val="323"/>
                <c:pt idx="0">
                  <c:v>3.5692043718481219E-2</c:v>
                </c:pt>
                <c:pt idx="1">
                  <c:v>3.5554455747320766E-2</c:v>
                </c:pt>
                <c:pt idx="2">
                  <c:v>3.554546624414532E-2</c:v>
                </c:pt>
                <c:pt idx="3">
                  <c:v>3.6673807426441066E-2</c:v>
                </c:pt>
                <c:pt idx="4">
                  <c:v>3.5576027469859724E-2</c:v>
                </c:pt>
                <c:pt idx="5">
                  <c:v>3.5245993161688721E-2</c:v>
                </c:pt>
                <c:pt idx="6">
                  <c:v>3.5907782451302578E-2</c:v>
                </c:pt>
                <c:pt idx="7">
                  <c:v>3.5382842527097946E-2</c:v>
                </c:pt>
                <c:pt idx="8">
                  <c:v>3.5220889631091545E-2</c:v>
                </c:pt>
                <c:pt idx="9">
                  <c:v>3.0185474456740993E-2</c:v>
                </c:pt>
                <c:pt idx="10">
                  <c:v>1.8787691365653391E-3</c:v>
                </c:pt>
                <c:pt idx="11">
                  <c:v>4.1512915129151291E-2</c:v>
                </c:pt>
                <c:pt idx="12">
                  <c:v>0.22068633135303911</c:v>
                </c:pt>
                <c:pt idx="13">
                  <c:v>0.2014830969319632</c:v>
                </c:pt>
                <c:pt idx="14">
                  <c:v>3.4702824676546705E-3</c:v>
                </c:pt>
                <c:pt idx="15">
                  <c:v>8.4663998336125638E-3</c:v>
                </c:pt>
                <c:pt idx="16">
                  <c:v>1.1666361330811992E-2</c:v>
                </c:pt>
                <c:pt idx="17">
                  <c:v>4.0171859068724954E-2</c:v>
                </c:pt>
                <c:pt idx="18">
                  <c:v>5.0748210883015316E-2</c:v>
                </c:pt>
                <c:pt idx="19">
                  <c:v>7.4677695291780546E-3</c:v>
                </c:pt>
                <c:pt idx="20">
                  <c:v>1.7970815786896487E-2</c:v>
                </c:pt>
                <c:pt idx="21">
                  <c:v>1.0457626381481776E-2</c:v>
                </c:pt>
                <c:pt idx="22">
                  <c:v>2.316343452599429E-2</c:v>
                </c:pt>
                <c:pt idx="23">
                  <c:v>0.13456159389173664</c:v>
                </c:pt>
                <c:pt idx="24">
                  <c:v>3.1389084094635748E-2</c:v>
                </c:pt>
                <c:pt idx="25">
                  <c:v>5.2565625339908419E-2</c:v>
                </c:pt>
                <c:pt idx="26">
                  <c:v>0.1096375015634712</c:v>
                </c:pt>
                <c:pt idx="27">
                  <c:v>0.38615276391566594</c:v>
                </c:pt>
                <c:pt idx="28">
                  <c:v>0.27202220820717976</c:v>
                </c:pt>
                <c:pt idx="29">
                  <c:v>0.41550049821636298</c:v>
                </c:pt>
                <c:pt idx="30">
                  <c:v>4.7291681018510404E-2</c:v>
                </c:pt>
                <c:pt idx="31">
                  <c:v>0.14764043259286688</c:v>
                </c:pt>
                <c:pt idx="32">
                  <c:v>6.7108242258609035E-3</c:v>
                </c:pt>
                <c:pt idx="33">
                  <c:v>4.5028435372694242E-2</c:v>
                </c:pt>
                <c:pt idx="34">
                  <c:v>2.3634664704639916E-2</c:v>
                </c:pt>
                <c:pt idx="35">
                  <c:v>7.1343638525564806E-3</c:v>
                </c:pt>
                <c:pt idx="36">
                  <c:v>0.21418730009107537</c:v>
                </c:pt>
                <c:pt idx="37">
                  <c:v>0.13183279742765272</c:v>
                </c:pt>
                <c:pt idx="38">
                  <c:v>0.21195711998966818</c:v>
                </c:pt>
                <c:pt idx="39">
                  <c:v>6.3281961370587128E-3</c:v>
                </c:pt>
                <c:pt idx="40">
                  <c:v>8.5928374436012762E-3</c:v>
                </c:pt>
                <c:pt idx="41">
                  <c:v>8.0266487640605465E-3</c:v>
                </c:pt>
                <c:pt idx="42">
                  <c:v>2.9296109303233127E-2</c:v>
                </c:pt>
                <c:pt idx="43">
                  <c:v>0.20895522388059701</c:v>
                </c:pt>
                <c:pt idx="44">
                  <c:v>5.3591576334156683E-2</c:v>
                </c:pt>
                <c:pt idx="45">
                  <c:v>1.8578370006348335E-3</c:v>
                </c:pt>
                <c:pt idx="46">
                  <c:v>2.42883911720661E-2</c:v>
                </c:pt>
                <c:pt idx="47">
                  <c:v>0.10367644640113459</c:v>
                </c:pt>
                <c:pt idx="48">
                  <c:v>8.9404536430247677E-2</c:v>
                </c:pt>
                <c:pt idx="49">
                  <c:v>6.795393933022438E-2</c:v>
                </c:pt>
                <c:pt idx="50">
                  <c:v>6.9143899809532353E-2</c:v>
                </c:pt>
                <c:pt idx="51">
                  <c:v>0.18867513459481289</c:v>
                </c:pt>
                <c:pt idx="52">
                  <c:v>5.7998129092609915E-2</c:v>
                </c:pt>
                <c:pt idx="53">
                  <c:v>1.4089002667324443E-3</c:v>
                </c:pt>
                <c:pt idx="54">
                  <c:v>2.6854818518737941E-2</c:v>
                </c:pt>
                <c:pt idx="55">
                  <c:v>1.1264452577095491E-2</c:v>
                </c:pt>
                <c:pt idx="56">
                  <c:v>1.881546564716784E-2</c:v>
                </c:pt>
                <c:pt idx="57">
                  <c:v>4.6486634105696971E-2</c:v>
                </c:pt>
                <c:pt idx="58">
                  <c:v>4.8566388373981584E-2</c:v>
                </c:pt>
                <c:pt idx="59">
                  <c:v>0.15804377866203925</c:v>
                </c:pt>
                <c:pt idx="60">
                  <c:v>5.7684153882385555E-2</c:v>
                </c:pt>
                <c:pt idx="61">
                  <c:v>0.11008055641457305</c:v>
                </c:pt>
                <c:pt idx="62">
                  <c:v>3.8689600080038813E-2</c:v>
                </c:pt>
                <c:pt idx="63">
                  <c:v>2.6270937782693793E-2</c:v>
                </c:pt>
                <c:pt idx="64">
                  <c:v>1.5051614576815109E-2</c:v>
                </c:pt>
                <c:pt idx="65">
                  <c:v>7.7584497562440236E-2</c:v>
                </c:pt>
                <c:pt idx="66">
                  <c:v>0.15888046664611535</c:v>
                </c:pt>
                <c:pt idx="67">
                  <c:v>0.2243237267518664</c:v>
                </c:pt>
                <c:pt idx="68">
                  <c:v>0.1928906762890665</c:v>
                </c:pt>
                <c:pt idx="69">
                  <c:v>2.8710827547382248E-2</c:v>
                </c:pt>
                <c:pt idx="70">
                  <c:v>2.996657012249691E-2</c:v>
                </c:pt>
                <c:pt idx="71">
                  <c:v>2.0295276431680467E-2</c:v>
                </c:pt>
                <c:pt idx="72">
                  <c:v>2.8302500032256289E-2</c:v>
                </c:pt>
                <c:pt idx="73">
                  <c:v>1.6477818554240423E-2</c:v>
                </c:pt>
                <c:pt idx="74">
                  <c:v>0.18243619312327933</c:v>
                </c:pt>
                <c:pt idx="75">
                  <c:v>0.15045808777932509</c:v>
                </c:pt>
                <c:pt idx="76">
                  <c:v>0.11725758624799371</c:v>
                </c:pt>
                <c:pt idx="77">
                  <c:v>0.17612136547826948</c:v>
                </c:pt>
                <c:pt idx="78">
                  <c:v>0.16364716422234588</c:v>
                </c:pt>
                <c:pt idx="79">
                  <c:v>9.7570354873941709E-2</c:v>
                </c:pt>
                <c:pt idx="80">
                  <c:v>8.239058900810145E-2</c:v>
                </c:pt>
                <c:pt idx="81">
                  <c:v>7.9505440542095546E-2</c:v>
                </c:pt>
                <c:pt idx="82">
                  <c:v>3.7012123026046395E-2</c:v>
                </c:pt>
                <c:pt idx="83">
                  <c:v>8.8748203155733767E-3</c:v>
                </c:pt>
                <c:pt idx="84">
                  <c:v>1.9821421738369538E-2</c:v>
                </c:pt>
                <c:pt idx="85">
                  <c:v>0.22645696991706143</c:v>
                </c:pt>
                <c:pt idx="86">
                  <c:v>1.5086605174296854E-2</c:v>
                </c:pt>
                <c:pt idx="87">
                  <c:v>2.9324678081986529E-2</c:v>
                </c:pt>
                <c:pt idx="88">
                  <c:v>4.8479093005685446E-2</c:v>
                </c:pt>
                <c:pt idx="89">
                  <c:v>0.40886245524693582</c:v>
                </c:pt>
                <c:pt idx="90">
                  <c:v>0.19980495846963273</c:v>
                </c:pt>
                <c:pt idx="91">
                  <c:v>5.6154807976383919E-2</c:v>
                </c:pt>
                <c:pt idx="92">
                  <c:v>1.3733129927927008E-2</c:v>
                </c:pt>
                <c:pt idx="93">
                  <c:v>4.6667340439438529E-2</c:v>
                </c:pt>
                <c:pt idx="94">
                  <c:v>3.10199796673697E-3</c:v>
                </c:pt>
                <c:pt idx="95">
                  <c:v>0.17524400226678108</c:v>
                </c:pt>
                <c:pt idx="96">
                  <c:v>0.14284135002647727</c:v>
                </c:pt>
                <c:pt idx="97">
                  <c:v>0.10811402989173488</c:v>
                </c:pt>
                <c:pt idx="98">
                  <c:v>0.20681335141490653</c:v>
                </c:pt>
                <c:pt idx="99">
                  <c:v>0.19518484619126725</c:v>
                </c:pt>
                <c:pt idx="100">
                  <c:v>1.7612937413211495E-2</c:v>
                </c:pt>
                <c:pt idx="101">
                  <c:v>0.20323454872164223</c:v>
                </c:pt>
                <c:pt idx="102">
                  <c:v>0.27916820567640538</c:v>
                </c:pt>
                <c:pt idx="103">
                  <c:v>1.7127503312247612E-2</c:v>
                </c:pt>
                <c:pt idx="104">
                  <c:v>6.3702015085285845E-3</c:v>
                </c:pt>
                <c:pt idx="105">
                  <c:v>2.6353450637527751E-3</c:v>
                </c:pt>
                <c:pt idx="106">
                  <c:v>2.7306313078940148E-3</c:v>
                </c:pt>
                <c:pt idx="107">
                  <c:v>2.9804408135977404E-3</c:v>
                </c:pt>
                <c:pt idx="108">
                  <c:v>3.3717319769379396E-3</c:v>
                </c:pt>
                <c:pt idx="109">
                  <c:v>2.2950729344820141E-2</c:v>
                </c:pt>
                <c:pt idx="110">
                  <c:v>2.7694873649784591E-3</c:v>
                </c:pt>
                <c:pt idx="111">
                  <c:v>5.3196504935374957E-2</c:v>
                </c:pt>
                <c:pt idx="112">
                  <c:v>4.538596693240686E-3</c:v>
                </c:pt>
                <c:pt idx="113">
                  <c:v>3.4692312514402316E-3</c:v>
                </c:pt>
                <c:pt idx="114">
                  <c:v>2.2468941326952419E-2</c:v>
                </c:pt>
                <c:pt idx="115">
                  <c:v>3.3749092817643177E-2</c:v>
                </c:pt>
                <c:pt idx="116">
                  <c:v>3.4388384607452603E-2</c:v>
                </c:pt>
                <c:pt idx="117">
                  <c:v>1.565938937443288E-2</c:v>
                </c:pt>
                <c:pt idx="118">
                  <c:v>9.8214285714285712E-2</c:v>
                </c:pt>
                <c:pt idx="119">
                  <c:v>0.19025100210753138</c:v>
                </c:pt>
                <c:pt idx="120">
                  <c:v>0.10816167676922682</c:v>
                </c:pt>
                <c:pt idx="121">
                  <c:v>0.18820568403698615</c:v>
                </c:pt>
                <c:pt idx="122">
                  <c:v>7.3277967757694185E-3</c:v>
                </c:pt>
                <c:pt idx="123">
                  <c:v>8.5553335684385758E-3</c:v>
                </c:pt>
                <c:pt idx="124">
                  <c:v>5.105099900293E-3</c:v>
                </c:pt>
                <c:pt idx="125">
                  <c:v>5.9134822662302586E-3</c:v>
                </c:pt>
                <c:pt idx="126">
                  <c:v>9.932010463319171E-3</c:v>
                </c:pt>
                <c:pt idx="127">
                  <c:v>5.2583611131536201E-2</c:v>
                </c:pt>
                <c:pt idx="128">
                  <c:v>7.0584218300029589E-2</c:v>
                </c:pt>
                <c:pt idx="129">
                  <c:v>4.216300224534255E-2</c:v>
                </c:pt>
                <c:pt idx="130">
                  <c:v>0.39276255035730306</c:v>
                </c:pt>
                <c:pt idx="131">
                  <c:v>0.16004051519925735</c:v>
                </c:pt>
                <c:pt idx="132">
                  <c:v>0.17985611510791366</c:v>
                </c:pt>
                <c:pt idx="133">
                  <c:v>0.2059456660569744</c:v>
                </c:pt>
                <c:pt idx="134">
                  <c:v>0.10727319876159178</c:v>
                </c:pt>
                <c:pt idx="135">
                  <c:v>0.24137663288903935</c:v>
                </c:pt>
                <c:pt idx="136">
                  <c:v>7.6485585511638601E-2</c:v>
                </c:pt>
                <c:pt idx="137">
                  <c:v>0.11031178733460889</c:v>
                </c:pt>
                <c:pt idx="138">
                  <c:v>0.10177941483425516</c:v>
                </c:pt>
                <c:pt idx="139">
                  <c:v>5.5300690483012914E-2</c:v>
                </c:pt>
                <c:pt idx="140">
                  <c:v>5.4323283304555721E-2</c:v>
                </c:pt>
                <c:pt idx="141">
                  <c:v>0.13647188796154708</c:v>
                </c:pt>
                <c:pt idx="142">
                  <c:v>3.3144364200275424E-2</c:v>
                </c:pt>
                <c:pt idx="143">
                  <c:v>7.1740490554446451E-2</c:v>
                </c:pt>
                <c:pt idx="144">
                  <c:v>5.0811803980488679E-2</c:v>
                </c:pt>
                <c:pt idx="145">
                  <c:v>5.7853909477540509E-2</c:v>
                </c:pt>
                <c:pt idx="146">
                  <c:v>9.1696593204162624E-2</c:v>
                </c:pt>
                <c:pt idx="147">
                  <c:v>8.9199750224200305E-2</c:v>
                </c:pt>
                <c:pt idx="148">
                  <c:v>2.24642614023145E-2</c:v>
                </c:pt>
                <c:pt idx="149">
                  <c:v>9.5623412140738065E-2</c:v>
                </c:pt>
                <c:pt idx="150">
                  <c:v>9.1794346193954934E-2</c:v>
                </c:pt>
                <c:pt idx="151">
                  <c:v>4.0595377144887604E-2</c:v>
                </c:pt>
                <c:pt idx="152">
                  <c:v>4.032474901196844E-2</c:v>
                </c:pt>
                <c:pt idx="153">
                  <c:v>5.9022012935634076E-2</c:v>
                </c:pt>
                <c:pt idx="154">
                  <c:v>0.10717620647340119</c:v>
                </c:pt>
                <c:pt idx="155">
                  <c:v>0.10279918400375235</c:v>
                </c:pt>
                <c:pt idx="156">
                  <c:v>0.10040395232911378</c:v>
                </c:pt>
                <c:pt idx="157">
                  <c:v>0.21281037138567574</c:v>
                </c:pt>
                <c:pt idx="158">
                  <c:v>8.1271252044907052E-2</c:v>
                </c:pt>
                <c:pt idx="159">
                  <c:v>0.24063762492890942</c:v>
                </c:pt>
                <c:pt idx="160">
                  <c:v>0.15562572400774299</c:v>
                </c:pt>
                <c:pt idx="161">
                  <c:v>4.3888989129898914E-2</c:v>
                </c:pt>
                <c:pt idx="162">
                  <c:v>4.1073377068982633E-2</c:v>
                </c:pt>
                <c:pt idx="163">
                  <c:v>0.11935204015245023</c:v>
                </c:pt>
                <c:pt idx="164">
                  <c:v>0.17293361390020634</c:v>
                </c:pt>
                <c:pt idx="165">
                  <c:v>0.16632689258289282</c:v>
                </c:pt>
                <c:pt idx="166">
                  <c:v>0.17665139823834675</c:v>
                </c:pt>
                <c:pt idx="167">
                  <c:v>0.44924262782107205</c:v>
                </c:pt>
                <c:pt idx="168">
                  <c:v>0.27518116578872798</c:v>
                </c:pt>
                <c:pt idx="169">
                  <c:v>0.16728686491559241</c:v>
                </c:pt>
                <c:pt idx="170">
                  <c:v>0.22394265264193769</c:v>
                </c:pt>
                <c:pt idx="171">
                  <c:v>0.16064724499983118</c:v>
                </c:pt>
                <c:pt idx="172">
                  <c:v>0.13681977759826155</c:v>
                </c:pt>
                <c:pt idx="173">
                  <c:v>0.11565132033522649</c:v>
                </c:pt>
                <c:pt idx="174">
                  <c:v>1.9422315870892694E-2</c:v>
                </c:pt>
                <c:pt idx="175">
                  <c:v>6.1316587087501005E-2</c:v>
                </c:pt>
                <c:pt idx="176">
                  <c:v>0.16636799641316541</c:v>
                </c:pt>
                <c:pt idx="177">
                  <c:v>0.169467037463466</c:v>
                </c:pt>
                <c:pt idx="178">
                  <c:v>4.0212533405491625E-4</c:v>
                </c:pt>
                <c:pt idx="179">
                  <c:v>0.10660949927452311</c:v>
                </c:pt>
                <c:pt idx="180">
                  <c:v>9.5106061279526935E-2</c:v>
                </c:pt>
                <c:pt idx="181">
                  <c:v>1.2646053502598511E-2</c:v>
                </c:pt>
                <c:pt idx="182">
                  <c:v>0.23587160343621766</c:v>
                </c:pt>
                <c:pt idx="183">
                  <c:v>6.1840120663650078E-2</c:v>
                </c:pt>
                <c:pt idx="184">
                  <c:v>0.23456790123456789</c:v>
                </c:pt>
                <c:pt idx="185">
                  <c:v>0.11429260380846729</c:v>
                </c:pt>
                <c:pt idx="186">
                  <c:v>0.16398297771561984</c:v>
                </c:pt>
                <c:pt idx="187">
                  <c:v>3.6474465135895827E-2</c:v>
                </c:pt>
                <c:pt idx="188">
                  <c:v>0.18320457104072346</c:v>
                </c:pt>
                <c:pt idx="189">
                  <c:v>0.1057432349186125</c:v>
                </c:pt>
                <c:pt idx="190">
                  <c:v>0.13996230036715199</c:v>
                </c:pt>
                <c:pt idx="191">
                  <c:v>0.2626085842927105</c:v>
                </c:pt>
                <c:pt idx="192">
                  <c:v>6.2721077825548449E-2</c:v>
                </c:pt>
                <c:pt idx="193">
                  <c:v>0.12720156555772993</c:v>
                </c:pt>
                <c:pt idx="194">
                  <c:v>8.1190860204778406E-2</c:v>
                </c:pt>
                <c:pt idx="195">
                  <c:v>0.35073377174924014</c:v>
                </c:pt>
                <c:pt idx="196">
                  <c:v>2.1708977199311114E-2</c:v>
                </c:pt>
                <c:pt idx="197">
                  <c:v>0.34941059229055677</c:v>
                </c:pt>
                <c:pt idx="198">
                  <c:v>2.6195789438321817E-3</c:v>
                </c:pt>
                <c:pt idx="199">
                  <c:v>7.554273327799535E-2</c:v>
                </c:pt>
                <c:pt idx="200">
                  <c:v>7.5507936173752718E-2</c:v>
                </c:pt>
                <c:pt idx="201">
                  <c:v>2.0476388785222104E-2</c:v>
                </c:pt>
                <c:pt idx="202">
                  <c:v>1.5272554578599469E-2</c:v>
                </c:pt>
                <c:pt idx="203">
                  <c:v>1.6569853962793004E-2</c:v>
                </c:pt>
                <c:pt idx="204">
                  <c:v>1.6236809066757743E-2</c:v>
                </c:pt>
                <c:pt idx="205">
                  <c:v>1.1520263760062495E-2</c:v>
                </c:pt>
                <c:pt idx="206">
                  <c:v>8.3322263712214805E-3</c:v>
                </c:pt>
                <c:pt idx="207">
                  <c:v>0.45940272239194996</c:v>
                </c:pt>
                <c:pt idx="208">
                  <c:v>0.43749854669211807</c:v>
                </c:pt>
                <c:pt idx="209">
                  <c:v>0.41905656843773165</c:v>
                </c:pt>
                <c:pt idx="210">
                  <c:v>0.47888284744080828</c:v>
                </c:pt>
                <c:pt idx="211">
                  <c:v>3.3262509013769945E-3</c:v>
                </c:pt>
                <c:pt idx="212">
                  <c:v>1.7685563930772218E-2</c:v>
                </c:pt>
                <c:pt idx="213">
                  <c:v>1.376841825194396E-2</c:v>
                </c:pt>
                <c:pt idx="214">
                  <c:v>3.1080763294733346E-2</c:v>
                </c:pt>
                <c:pt idx="215">
                  <c:v>1.5825822617775751E-2</c:v>
                </c:pt>
                <c:pt idx="216">
                  <c:v>7.8397757801646362E-3</c:v>
                </c:pt>
                <c:pt idx="217">
                  <c:v>8.1334401178297204E-3</c:v>
                </c:pt>
                <c:pt idx="218">
                  <c:v>9.9268360712350331E-3</c:v>
                </c:pt>
                <c:pt idx="219">
                  <c:v>1.0277918299070115E-2</c:v>
                </c:pt>
                <c:pt idx="220">
                  <c:v>9.1798489630734049E-3</c:v>
                </c:pt>
                <c:pt idx="221">
                  <c:v>8.8810650623086223E-3</c:v>
                </c:pt>
                <c:pt idx="222">
                  <c:v>4.719815772032533E-3</c:v>
                </c:pt>
                <c:pt idx="223">
                  <c:v>3.0613550024060597E-2</c:v>
                </c:pt>
                <c:pt idx="224">
                  <c:v>3.1933254817263175E-2</c:v>
                </c:pt>
                <c:pt idx="225">
                  <c:v>8.332040711453749E-3</c:v>
                </c:pt>
                <c:pt idx="226">
                  <c:v>5.1642731701443028E-3</c:v>
                </c:pt>
                <c:pt idx="227">
                  <c:v>1.754085146794267E-2</c:v>
                </c:pt>
                <c:pt idx="228">
                  <c:v>2.7746383034717787E-2</c:v>
                </c:pt>
                <c:pt idx="229">
                  <c:v>3.2947484467475217E-2</c:v>
                </c:pt>
                <c:pt idx="230">
                  <c:v>1.6458952072034925E-3</c:v>
                </c:pt>
                <c:pt idx="231">
                  <c:v>2.0445367441489942E-3</c:v>
                </c:pt>
                <c:pt idx="232">
                  <c:v>2.2350232031217734E-3</c:v>
                </c:pt>
                <c:pt idx="233">
                  <c:v>4.2421959835382715E-3</c:v>
                </c:pt>
                <c:pt idx="234">
                  <c:v>2.6758708630216501E-3</c:v>
                </c:pt>
                <c:pt idx="235">
                  <c:v>3.5459976848899381E-3</c:v>
                </c:pt>
                <c:pt idx="236">
                  <c:v>1.0657697936951843E-3</c:v>
                </c:pt>
                <c:pt idx="237">
                  <c:v>2.6390305217538792E-2</c:v>
                </c:pt>
                <c:pt idx="238">
                  <c:v>2.9035180901379985E-2</c:v>
                </c:pt>
                <c:pt idx="239">
                  <c:v>3.9843853625479653E-2</c:v>
                </c:pt>
                <c:pt idx="240">
                  <c:v>4.2394636762717241E-3</c:v>
                </c:pt>
                <c:pt idx="241">
                  <c:v>1.6649333554147577E-2</c:v>
                </c:pt>
                <c:pt idx="242">
                  <c:v>2.4377950524979985E-2</c:v>
                </c:pt>
                <c:pt idx="243">
                  <c:v>2.3567326908328287E-2</c:v>
                </c:pt>
                <c:pt idx="244">
                  <c:v>0.29450903270507639</c:v>
                </c:pt>
                <c:pt idx="245">
                  <c:v>5.0688940645128716E-2</c:v>
                </c:pt>
                <c:pt idx="246">
                  <c:v>3.8403682277200909E-3</c:v>
                </c:pt>
                <c:pt idx="247">
                  <c:v>1.0876882663487738E-2</c:v>
                </c:pt>
                <c:pt idx="248">
                  <c:v>5.9081729586111416E-3</c:v>
                </c:pt>
                <c:pt idx="249">
                  <c:v>1.1634912556804187E-2</c:v>
                </c:pt>
                <c:pt idx="250">
                  <c:v>2.7471865991965487E-2</c:v>
                </c:pt>
                <c:pt idx="251">
                  <c:v>2.9667978755357649E-2</c:v>
                </c:pt>
                <c:pt idx="252">
                  <c:v>8.7792764838946144E-3</c:v>
                </c:pt>
                <c:pt idx="253">
                  <c:v>8.8096203672938887E-3</c:v>
                </c:pt>
                <c:pt idx="254">
                  <c:v>3.4896561662797872E-2</c:v>
                </c:pt>
                <c:pt idx="255">
                  <c:v>7.4129552781616237E-3</c:v>
                </c:pt>
                <c:pt idx="256">
                  <c:v>7.1590262096723253E-3</c:v>
                </c:pt>
                <c:pt idx="257">
                  <c:v>3.7762705144368425E-3</c:v>
                </c:pt>
                <c:pt idx="258">
                  <c:v>5.7197481962715591E-3</c:v>
                </c:pt>
                <c:pt idx="259">
                  <c:v>4.9905690938555044E-3</c:v>
                </c:pt>
                <c:pt idx="260">
                  <c:v>2.2498432228822193E-2</c:v>
                </c:pt>
                <c:pt idx="261">
                  <c:v>9.6381165344176598E-3</c:v>
                </c:pt>
                <c:pt idx="262">
                  <c:v>8.0094123426235168E-3</c:v>
                </c:pt>
                <c:pt idx="263">
                  <c:v>9.2548993371015867E-3</c:v>
                </c:pt>
                <c:pt idx="264">
                  <c:v>8.9378095012332039E-3</c:v>
                </c:pt>
                <c:pt idx="265">
                  <c:v>1.8955493074269063E-2</c:v>
                </c:pt>
                <c:pt idx="266">
                  <c:v>1.2341733824415153E-2</c:v>
                </c:pt>
                <c:pt idx="267">
                  <c:v>2.4496586680707116E-2</c:v>
                </c:pt>
                <c:pt idx="268">
                  <c:v>1.1445963695463444E-2</c:v>
                </c:pt>
                <c:pt idx="269">
                  <c:v>2.773060905979623E-2</c:v>
                </c:pt>
                <c:pt idx="270">
                  <c:v>2.0871645294410813E-2</c:v>
                </c:pt>
                <c:pt idx="271">
                  <c:v>3.8812047967201412E-2</c:v>
                </c:pt>
                <c:pt idx="272">
                  <c:v>4.6084885156962914E-2</c:v>
                </c:pt>
                <c:pt idx="273">
                  <c:v>4.3009909835649979E-2</c:v>
                </c:pt>
                <c:pt idx="274">
                  <c:v>1.7800034224229259E-2</c:v>
                </c:pt>
                <c:pt idx="275">
                  <c:v>4.2303787948401984E-2</c:v>
                </c:pt>
                <c:pt idx="276">
                  <c:v>1.5656252801194277E-2</c:v>
                </c:pt>
                <c:pt idx="277">
                  <c:v>4.2194422737586003E-3</c:v>
                </c:pt>
                <c:pt idx="278">
                  <c:v>6.4617899999900698E-3</c:v>
                </c:pt>
                <c:pt idx="279">
                  <c:v>6.0660117689202205E-3</c:v>
                </c:pt>
                <c:pt idx="280">
                  <c:v>9.775723327181348E-3</c:v>
                </c:pt>
                <c:pt idx="281">
                  <c:v>3.7333146351839533E-3</c:v>
                </c:pt>
                <c:pt idx="282">
                  <c:v>3.7059272470336985E-3</c:v>
                </c:pt>
                <c:pt idx="283">
                  <c:v>6.4999934810471439E-3</c:v>
                </c:pt>
                <c:pt idx="284">
                  <c:v>6.6484813410112474E-3</c:v>
                </c:pt>
                <c:pt idx="285">
                  <c:v>3.1120759063658263E-3</c:v>
                </c:pt>
                <c:pt idx="286">
                  <c:v>4.4669830802003662E-3</c:v>
                </c:pt>
                <c:pt idx="287">
                  <c:v>5.0332346980268778E-3</c:v>
                </c:pt>
                <c:pt idx="288">
                  <c:v>1.0231781165170182E-2</c:v>
                </c:pt>
                <c:pt idx="289">
                  <c:v>1.2119902567053364E-2</c:v>
                </c:pt>
                <c:pt idx="290">
                  <c:v>1.4248819195672304E-2</c:v>
                </c:pt>
                <c:pt idx="291">
                  <c:v>6.5846921343353836E-3</c:v>
                </c:pt>
                <c:pt idx="292">
                  <c:v>5.964098417026626E-3</c:v>
                </c:pt>
                <c:pt idx="293">
                  <c:v>7.1011739091290946E-3</c:v>
                </c:pt>
                <c:pt idx="294">
                  <c:v>7.7419576593767501E-3</c:v>
                </c:pt>
                <c:pt idx="295">
                  <c:v>6.8935211656875996E-3</c:v>
                </c:pt>
                <c:pt idx="296">
                  <c:v>1.0053389869495062E-3</c:v>
                </c:pt>
                <c:pt idx="297">
                  <c:v>8.8281235695128225E-3</c:v>
                </c:pt>
                <c:pt idx="298">
                  <c:v>1.1593112948479164E-3</c:v>
                </c:pt>
                <c:pt idx="299">
                  <c:v>5.477911355803204E-3</c:v>
                </c:pt>
                <c:pt idx="300">
                  <c:v>2.1185216549662385E-2</c:v>
                </c:pt>
                <c:pt idx="301">
                  <c:v>1.7199787659959755E-2</c:v>
                </c:pt>
                <c:pt idx="302">
                  <c:v>5.4484536294346431E-3</c:v>
                </c:pt>
                <c:pt idx="303">
                  <c:v>1.6286919399857044E-2</c:v>
                </c:pt>
                <c:pt idx="304">
                  <c:v>2.2154275104158551E-2</c:v>
                </c:pt>
                <c:pt idx="305">
                  <c:v>6.0089775875563816E-3</c:v>
                </c:pt>
                <c:pt idx="306">
                  <c:v>4.993514972453793E-3</c:v>
                </c:pt>
                <c:pt idx="307">
                  <c:v>8.9054404024911278E-3</c:v>
                </c:pt>
                <c:pt idx="308">
                  <c:v>1.3981418028435113E-2</c:v>
                </c:pt>
                <c:pt idx="309">
                  <c:v>1.1183882264607115E-2</c:v>
                </c:pt>
                <c:pt idx="310">
                  <c:v>6.2906441061384641E-3</c:v>
                </c:pt>
                <c:pt idx="311">
                  <c:v>1.7500205434311637E-2</c:v>
                </c:pt>
                <c:pt idx="312">
                  <c:v>3.3118459972321018E-2</c:v>
                </c:pt>
                <c:pt idx="313">
                  <c:v>4.4862245117488417E-3</c:v>
                </c:pt>
                <c:pt idx="314">
                  <c:v>4.5046322019872383E-3</c:v>
                </c:pt>
                <c:pt idx="315">
                  <c:v>5.4671741282067716E-3</c:v>
                </c:pt>
                <c:pt idx="316">
                  <c:v>2.9939574570592847E-3</c:v>
                </c:pt>
                <c:pt idx="317">
                  <c:v>0.16268331102942271</c:v>
                </c:pt>
                <c:pt idx="318">
                  <c:v>4.3699442888845853E-3</c:v>
                </c:pt>
                <c:pt idx="319">
                  <c:v>1.5285481554934158E-2</c:v>
                </c:pt>
                <c:pt idx="320">
                  <c:v>3.7508466831129728E-3</c:v>
                </c:pt>
                <c:pt idx="321">
                  <c:v>2.1948543670012198E-3</c:v>
                </c:pt>
                <c:pt idx="322">
                  <c:v>8.9453225897280844E-3</c:v>
                </c:pt>
              </c:numCache>
            </c:numRef>
          </c:yVal>
          <c:smooth val="0"/>
          <c:extLst>
            <c:ext xmlns:c16="http://schemas.microsoft.com/office/drawing/2014/chart" uri="{C3380CC4-5D6E-409C-BE32-E72D297353CC}">
              <c16:uniqueId val="{00000064-E576-4D5E-80CA-F3C0A5ED4CB7}"/>
            </c:ext>
          </c:extLst>
        </c:ser>
        <c:dLbls>
          <c:showLegendKey val="0"/>
          <c:showVal val="0"/>
          <c:showCatName val="0"/>
          <c:showSerName val="0"/>
          <c:showPercent val="0"/>
          <c:showBubbleSize val="0"/>
        </c:dLbls>
        <c:axId val="341381279"/>
        <c:axId val="1"/>
      </c:scatterChart>
      <c:valAx>
        <c:axId val="341381279"/>
        <c:scaling>
          <c:orientation val="minMax"/>
          <c:max val="1.4"/>
          <c:min val="-0.2"/>
        </c:scaling>
        <c:delete val="1"/>
        <c:axPos val="b"/>
        <c:numFmt formatCode="General" sourceLinked="1"/>
        <c:majorTickMark val="out"/>
        <c:minorTickMark val="none"/>
        <c:tickLblPos val="nextTo"/>
        <c:crossAx val="1"/>
        <c:crosses val="autoZero"/>
        <c:crossBetween val="midCat"/>
      </c:valAx>
      <c:valAx>
        <c:axId val="1"/>
        <c:scaling>
          <c:orientation val="minMax"/>
          <c:max val="1.2"/>
          <c:min val="-0.2"/>
        </c:scaling>
        <c:delete val="1"/>
        <c:axPos val="l"/>
        <c:numFmt formatCode="General" sourceLinked="1"/>
        <c:majorTickMark val="out"/>
        <c:minorTickMark val="none"/>
        <c:tickLblPos val="nextTo"/>
        <c:crossAx val="341381279"/>
        <c:crosses val="autoZero"/>
        <c:crossBetween val="midCat"/>
      </c:valAx>
      <c:spPr>
        <a:noFill/>
        <a:ln w="25400">
          <a:noFill/>
        </a:ln>
      </c:spPr>
    </c:plotArea>
    <c:plotVisOnly val="0"/>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nl-NL"/>
    </a:p>
  </c:txPr>
  <c:userShapes r:id="rId1"/>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51260425780111"/>
          <c:y val="1.9312623729217212E-2"/>
          <c:w val="0.89345172031076581"/>
          <c:h val="0.9660537482319661"/>
        </c:manualLayout>
      </c:layout>
      <c:scatterChart>
        <c:scatterStyle val="lineMarker"/>
        <c:varyColors val="0"/>
        <c:ser>
          <c:idx val="0"/>
          <c:order val="0"/>
          <c:tx>
            <c:v>border</c:v>
          </c:tx>
          <c:spPr>
            <a:ln w="38100">
              <a:solidFill>
                <a:srgbClr val="000000"/>
              </a:solidFill>
              <a:prstDash val="solid"/>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00-CC7C-4FBA-B829-06F2F89078E0}"/>
                </c:ext>
              </c:extLst>
            </c:dLbl>
            <c:dLbl>
              <c:idx val="1"/>
              <c:tx>
                <c:rich>
                  <a:bodyPr/>
                  <a:lstStyle/>
                  <a:p>
                    <a:pPr algn="l">
                      <a:defRPr sz="1000" b="0" i="0" u="none" strike="noStrike" baseline="0">
                        <a:solidFill>
                          <a:srgbClr val="000000"/>
                        </a:solidFill>
                        <a:latin typeface="Arial"/>
                        <a:ea typeface="Arial"/>
                        <a:cs typeface="Arial"/>
                      </a:defRPr>
                    </a:pPr>
                    <a:r>
                      <a:rPr lang="en-US" sz="2400" b="1" i="0" u="none" strike="noStrike" baseline="0">
                        <a:solidFill>
                          <a:srgbClr val="000000"/>
                        </a:solidFill>
                        <a:latin typeface="Arial"/>
                        <a:cs typeface="Arial"/>
                      </a:rPr>
                      <a:t>Cl</a:t>
                    </a:r>
                    <a:r>
                      <a:rPr lang="en-US" sz="2400" b="1" i="0" u="none" strike="noStrike" baseline="30000">
                        <a:solidFill>
                          <a:srgbClr val="000000"/>
                        </a:solidFill>
                        <a:latin typeface="Arial"/>
                        <a:cs typeface="Arial"/>
                      </a:rPr>
                      <a:t>-</a:t>
                    </a:r>
                  </a:p>
                </c:rich>
              </c:tx>
              <c:spPr>
                <a:noFill/>
                <a:ln w="25400">
                  <a:noFill/>
                </a:ln>
              </c:spPr>
              <c:dLblPos val="t"/>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CC7C-4FBA-B829-06F2F89078E0}"/>
                </c:ext>
              </c:extLst>
            </c:dLbl>
            <c:dLbl>
              <c:idx val="2"/>
              <c:tx>
                <c:rich>
                  <a:bodyPr/>
                  <a:lstStyle/>
                  <a:p>
                    <a:pPr algn="l">
                      <a:defRPr sz="1000" b="0" i="0" u="none" strike="noStrike" baseline="0">
                        <a:solidFill>
                          <a:srgbClr val="000000"/>
                        </a:solidFill>
                        <a:latin typeface="Arial"/>
                        <a:ea typeface="Arial"/>
                        <a:cs typeface="Arial"/>
                      </a:defRPr>
                    </a:pPr>
                    <a:r>
                      <a:rPr lang="en-US" sz="2400" b="1" i="0" u="none" strike="noStrike" baseline="0">
                        <a:solidFill>
                          <a:srgbClr val="000000"/>
                        </a:solidFill>
                        <a:latin typeface="Arial"/>
                        <a:cs typeface="Arial"/>
                      </a:rPr>
                      <a:t>HCO</a:t>
                    </a:r>
                    <a:r>
                      <a:rPr lang="en-US" sz="2400" b="1" i="0" u="none" strike="noStrike" baseline="-25000">
                        <a:solidFill>
                          <a:srgbClr val="000000"/>
                        </a:solidFill>
                        <a:latin typeface="Arial"/>
                        <a:cs typeface="Arial"/>
                      </a:rPr>
                      <a:t>3</a:t>
                    </a:r>
                    <a:r>
                      <a:rPr lang="en-US" sz="2400" b="1" i="0" u="none" strike="noStrike" baseline="30000">
                        <a:solidFill>
                          <a:srgbClr val="000000"/>
                        </a:solidFill>
                        <a:latin typeface="Arial"/>
                        <a:cs typeface="Arial"/>
                      </a:rPr>
                      <a:t>-</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CC7C-4FBA-B829-06F2F89078E0}"/>
                </c:ext>
              </c:extLst>
            </c:dLbl>
            <c:dLbl>
              <c:idx val="3"/>
              <c:tx>
                <c:rich>
                  <a:bodyPr/>
                  <a:lstStyle/>
                  <a:p>
                    <a:pPr>
                      <a:defRPr sz="1000" b="0" i="0" u="none" strike="noStrike" baseline="0">
                        <a:solidFill>
                          <a:srgbClr val="000000"/>
                        </a:solidFill>
                        <a:latin typeface="Arial"/>
                        <a:ea typeface="Arial"/>
                        <a:cs typeface="Arial"/>
                      </a:defRPr>
                    </a:pPr>
                    <a:r>
                      <a:rPr lang="en-US" sz="2400" b="1" i="0" u="none" strike="noStrike" baseline="0">
                        <a:solidFill>
                          <a:srgbClr val="000000"/>
                        </a:solidFill>
                        <a:latin typeface="Arial"/>
                        <a:cs typeface="Arial"/>
                      </a:rPr>
                      <a:t>SO</a:t>
                    </a:r>
                    <a:r>
                      <a:rPr lang="en-US" sz="2400" b="1" i="0" u="none" strike="noStrike" baseline="-25000">
                        <a:solidFill>
                          <a:srgbClr val="000000"/>
                        </a:solidFill>
                        <a:latin typeface="Arial"/>
                        <a:cs typeface="Arial"/>
                      </a:rPr>
                      <a:t>4</a:t>
                    </a:r>
                    <a:r>
                      <a:rPr lang="en-US" sz="2400" b="1" i="0" u="none" strike="noStrike" baseline="30000">
                        <a:solidFill>
                          <a:srgbClr val="000000"/>
                        </a:solidFill>
                        <a:latin typeface="Arial"/>
                        <a:cs typeface="Arial"/>
                      </a:rPr>
                      <a:t>2-</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CC7C-4FBA-B829-06F2F89078E0}"/>
                </c:ext>
              </c:extLst>
            </c:dLbl>
            <c:spPr>
              <a:noFill/>
              <a:ln w="25400">
                <a:noFill/>
              </a:ln>
            </c:spPr>
            <c:txPr>
              <a:bodyPr wrap="square" lIns="38100" tIns="19050" rIns="38100" bIns="19050" anchor="ctr">
                <a:spAutoFit/>
              </a:bodyPr>
              <a:lstStyle/>
              <a:p>
                <a:pPr algn="l" rtl="1">
                  <a:defRPr sz="2400" b="0" i="0" u="none" strike="noStrike" baseline="0">
                    <a:solidFill>
                      <a:srgbClr val="000000"/>
                    </a:solidFill>
                    <a:latin typeface="Arial"/>
                    <a:ea typeface="Arial"/>
                    <a:cs typeface="Arial"/>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[1]Tgrid!$A$5:$A$8</c:f>
              <c:numCache>
                <c:formatCode>General</c:formatCode>
                <c:ptCount val="4"/>
                <c:pt idx="0">
                  <c:v>0</c:v>
                </c:pt>
                <c:pt idx="1">
                  <c:v>0.57740000000000002</c:v>
                </c:pt>
                <c:pt idx="2">
                  <c:v>1.1547000000000001</c:v>
                </c:pt>
                <c:pt idx="3">
                  <c:v>0</c:v>
                </c:pt>
              </c:numCache>
            </c:numRef>
          </c:xVal>
          <c:yVal>
            <c:numRef>
              <c:f>[1]Tgrid!$B$5:$B$8</c:f>
              <c:numCache>
                <c:formatCode>General</c:formatCode>
                <c:ptCount val="4"/>
                <c:pt idx="0">
                  <c:v>0</c:v>
                </c:pt>
                <c:pt idx="1">
                  <c:v>1</c:v>
                </c:pt>
                <c:pt idx="2">
                  <c:v>0</c:v>
                </c:pt>
                <c:pt idx="3">
                  <c:v>0</c:v>
                </c:pt>
              </c:numCache>
            </c:numRef>
          </c:yVal>
          <c:smooth val="0"/>
          <c:extLst>
            <c:ext xmlns:c16="http://schemas.microsoft.com/office/drawing/2014/chart" uri="{C3380CC4-5D6E-409C-BE32-E72D297353CC}">
              <c16:uniqueId val="{00000004-CC7C-4FBA-B829-06F2F89078E0}"/>
            </c:ext>
          </c:extLst>
        </c:ser>
        <c:ser>
          <c:idx val="1"/>
          <c:order val="1"/>
          <c:tx>
            <c:v>A grid</c:v>
          </c:tx>
          <c:spPr>
            <a:ln w="3175">
              <a:solidFill>
                <a:srgbClr val="808080"/>
              </a:solidFill>
              <a:prstDash val="sysDash"/>
            </a:ln>
          </c:spPr>
          <c:marker>
            <c:symbol val="none"/>
          </c:marker>
          <c:xVal>
            <c:numRef>
              <c:f>[1]Tgrid!$F$5:$F$22</c:f>
              <c:numCache>
                <c:formatCode>General</c:formatCode>
                <c:ptCount val="18"/>
                <c:pt idx="0">
                  <c:v>5.7740000000000007E-2</c:v>
                </c:pt>
                <c:pt idx="1">
                  <c:v>1.09697</c:v>
                </c:pt>
                <c:pt idx="2">
                  <c:v>1.0392400000000002</c:v>
                </c:pt>
                <c:pt idx="3">
                  <c:v>0.11548000000000001</c:v>
                </c:pt>
                <c:pt idx="4">
                  <c:v>0.17322000000000001</c:v>
                </c:pt>
                <c:pt idx="5">
                  <c:v>0.98150999999999999</c:v>
                </c:pt>
                <c:pt idx="6">
                  <c:v>0.92378000000000005</c:v>
                </c:pt>
                <c:pt idx="7">
                  <c:v>0.23096000000000003</c:v>
                </c:pt>
                <c:pt idx="8">
                  <c:v>0.28870000000000001</c:v>
                </c:pt>
                <c:pt idx="9">
                  <c:v>0.86604999999999999</c:v>
                </c:pt>
                <c:pt idx="10">
                  <c:v>0.80832000000000015</c:v>
                </c:pt>
                <c:pt idx="11">
                  <c:v>0.34644000000000003</c:v>
                </c:pt>
                <c:pt idx="12">
                  <c:v>0.40417999999999998</c:v>
                </c:pt>
                <c:pt idx="13">
                  <c:v>0.75058999999999998</c:v>
                </c:pt>
                <c:pt idx="14">
                  <c:v>0.69286000000000003</c:v>
                </c:pt>
                <c:pt idx="15">
                  <c:v>0.46192000000000005</c:v>
                </c:pt>
                <c:pt idx="16">
                  <c:v>0.51966000000000001</c:v>
                </c:pt>
                <c:pt idx="17">
                  <c:v>0.63512999999999997</c:v>
                </c:pt>
              </c:numCache>
            </c:numRef>
          </c:xVal>
          <c:yVal>
            <c:numRef>
              <c:f>[1]Tgrid!$G$5:$G$22</c:f>
              <c:numCache>
                <c:formatCode>General</c:formatCode>
                <c:ptCount val="18"/>
                <c:pt idx="0">
                  <c:v>0.1</c:v>
                </c:pt>
                <c:pt idx="1">
                  <c:v>0.1</c:v>
                </c:pt>
                <c:pt idx="2">
                  <c:v>0.2</c:v>
                </c:pt>
                <c:pt idx="3">
                  <c:v>0.2</c:v>
                </c:pt>
                <c:pt idx="4">
                  <c:v>0.3</c:v>
                </c:pt>
                <c:pt idx="5">
                  <c:v>0.3</c:v>
                </c:pt>
                <c:pt idx="6">
                  <c:v>0.4</c:v>
                </c:pt>
                <c:pt idx="7">
                  <c:v>0.4</c:v>
                </c:pt>
                <c:pt idx="8">
                  <c:v>0.5</c:v>
                </c:pt>
                <c:pt idx="9">
                  <c:v>0.5</c:v>
                </c:pt>
                <c:pt idx="10">
                  <c:v>0.6</c:v>
                </c:pt>
                <c:pt idx="11">
                  <c:v>0.6</c:v>
                </c:pt>
                <c:pt idx="12">
                  <c:v>0.7</c:v>
                </c:pt>
                <c:pt idx="13">
                  <c:v>0.7</c:v>
                </c:pt>
                <c:pt idx="14">
                  <c:v>0.8</c:v>
                </c:pt>
                <c:pt idx="15">
                  <c:v>0.8</c:v>
                </c:pt>
                <c:pt idx="16">
                  <c:v>0.9</c:v>
                </c:pt>
                <c:pt idx="17">
                  <c:v>0.9</c:v>
                </c:pt>
              </c:numCache>
            </c:numRef>
          </c:yVal>
          <c:smooth val="0"/>
          <c:extLst>
            <c:ext xmlns:c16="http://schemas.microsoft.com/office/drawing/2014/chart" uri="{C3380CC4-5D6E-409C-BE32-E72D297353CC}">
              <c16:uniqueId val="{00000005-CC7C-4FBA-B829-06F2F89078E0}"/>
            </c:ext>
          </c:extLst>
        </c:ser>
        <c:ser>
          <c:idx val="2"/>
          <c:order val="2"/>
          <c:tx>
            <c:v>B grid</c:v>
          </c:tx>
          <c:spPr>
            <a:ln w="3175">
              <a:solidFill>
                <a:srgbClr val="808080"/>
              </a:solidFill>
              <a:prstDash val="sysDash"/>
            </a:ln>
          </c:spPr>
          <c:marker>
            <c:symbol val="none"/>
          </c:marker>
          <c:dLbls>
            <c:dLbl>
              <c:idx val="0"/>
              <c:layout>
                <c:manualLayout>
                  <c:x val="-2.0037928111372293E-2"/>
                  <c:y val="3.6075243069863816E-2"/>
                </c:manualLayout>
              </c:layout>
              <c:tx>
                <c:rich>
                  <a:bodyPr rot="3600000" vert="horz"/>
                  <a:lstStyle/>
                  <a:p>
                    <a:pPr algn="l">
                      <a:defRPr sz="16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CC7C-4FBA-B829-06F2F89078E0}"/>
                </c:ext>
              </c:extLst>
            </c:dLbl>
            <c:dLbl>
              <c:idx val="1"/>
              <c:delete val="1"/>
              <c:extLst>
                <c:ext xmlns:c15="http://schemas.microsoft.com/office/drawing/2012/chart" uri="{CE6537A1-D6FC-4f65-9D91-7224C49458BB}"/>
                <c:ext xmlns:c16="http://schemas.microsoft.com/office/drawing/2014/chart" uri="{C3380CC4-5D6E-409C-BE32-E72D297353CC}">
                  <c16:uniqueId val="{00000007-CC7C-4FBA-B829-06F2F89078E0}"/>
                </c:ext>
              </c:extLst>
            </c:dLbl>
            <c:dLbl>
              <c:idx val="2"/>
              <c:delete val="1"/>
              <c:extLst>
                <c:ext xmlns:c15="http://schemas.microsoft.com/office/drawing/2012/chart" uri="{CE6537A1-D6FC-4f65-9D91-7224C49458BB}"/>
                <c:ext xmlns:c16="http://schemas.microsoft.com/office/drawing/2014/chart" uri="{C3380CC4-5D6E-409C-BE32-E72D297353CC}">
                  <c16:uniqueId val="{00000008-CC7C-4FBA-B829-06F2F89078E0}"/>
                </c:ext>
              </c:extLst>
            </c:dLbl>
            <c:dLbl>
              <c:idx val="3"/>
              <c:layout>
                <c:manualLayout>
                  <c:x val="-2.2364069086258785E-2"/>
                  <c:y val="3.3246388755861001E-2"/>
                </c:manualLayout>
              </c:layout>
              <c:tx>
                <c:rich>
                  <a:bodyPr rot="3600000" vert="horz"/>
                  <a:lstStyle/>
                  <a:p>
                    <a:pPr algn="l">
                      <a:defRPr sz="16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CC7C-4FBA-B829-06F2F89078E0}"/>
                </c:ext>
              </c:extLst>
            </c:dLbl>
            <c:dLbl>
              <c:idx val="4"/>
              <c:layout>
                <c:manualLayout>
                  <c:x val="-1.8030942580568095E-2"/>
                  <c:y val="3.6075243069863816E-2"/>
                </c:manualLayout>
              </c:layout>
              <c:tx>
                <c:rich>
                  <a:bodyPr rot="3600000" vert="horz"/>
                  <a:lstStyle/>
                  <a:p>
                    <a:pPr algn="l">
                      <a:defRPr sz="16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CC7C-4FBA-B829-06F2F89078E0}"/>
                </c:ext>
              </c:extLst>
            </c:dLbl>
            <c:dLbl>
              <c:idx val="5"/>
              <c:delete val="1"/>
              <c:extLst>
                <c:ext xmlns:c15="http://schemas.microsoft.com/office/drawing/2012/chart" uri="{CE6537A1-D6FC-4f65-9D91-7224C49458BB}"/>
                <c:ext xmlns:c16="http://schemas.microsoft.com/office/drawing/2014/chart" uri="{C3380CC4-5D6E-409C-BE32-E72D297353CC}">
                  <c16:uniqueId val="{0000000B-CC7C-4FBA-B829-06F2F89078E0}"/>
                </c:ext>
              </c:extLst>
            </c:dLbl>
            <c:dLbl>
              <c:idx val="6"/>
              <c:delete val="1"/>
              <c:extLst>
                <c:ext xmlns:c15="http://schemas.microsoft.com/office/drawing/2012/chart" uri="{CE6537A1-D6FC-4f65-9D91-7224C49458BB}"/>
                <c:ext xmlns:c16="http://schemas.microsoft.com/office/drawing/2014/chart" uri="{C3380CC4-5D6E-409C-BE32-E72D297353CC}">
                  <c16:uniqueId val="{0000000C-CC7C-4FBA-B829-06F2F89078E0}"/>
                </c:ext>
              </c:extLst>
            </c:dLbl>
            <c:dLbl>
              <c:idx val="7"/>
              <c:layout>
                <c:manualLayout>
                  <c:x val="-2.0357083555454562E-2"/>
                  <c:y val="3.6075243069863816E-2"/>
                </c:manualLayout>
              </c:layout>
              <c:tx>
                <c:rich>
                  <a:bodyPr rot="3600000" vert="horz"/>
                  <a:lstStyle/>
                  <a:p>
                    <a:pPr algn="l">
                      <a:defRPr sz="16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D-CC7C-4FBA-B829-06F2F89078E0}"/>
                </c:ext>
              </c:extLst>
            </c:dLbl>
            <c:dLbl>
              <c:idx val="8"/>
              <c:layout>
                <c:manualLayout>
                  <c:x val="-2.0463468703482014E-2"/>
                  <c:y val="3.6075243069863816E-2"/>
                </c:manualLayout>
              </c:layout>
              <c:tx>
                <c:rich>
                  <a:bodyPr rot="3600000" vert="horz"/>
                  <a:lstStyle/>
                  <a:p>
                    <a:pPr algn="l">
                      <a:defRPr sz="16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E-CC7C-4FBA-B829-06F2F89078E0}"/>
                </c:ext>
              </c:extLst>
            </c:dLbl>
            <c:dLbl>
              <c:idx val="9"/>
              <c:delete val="1"/>
              <c:extLst>
                <c:ext xmlns:c15="http://schemas.microsoft.com/office/drawing/2012/chart" uri="{CE6537A1-D6FC-4f65-9D91-7224C49458BB}"/>
                <c:ext xmlns:c16="http://schemas.microsoft.com/office/drawing/2014/chart" uri="{C3380CC4-5D6E-409C-BE32-E72D297353CC}">
                  <c16:uniqueId val="{0000000F-CC7C-4FBA-B829-06F2F89078E0}"/>
                </c:ext>
              </c:extLst>
            </c:dLbl>
            <c:dLbl>
              <c:idx val="10"/>
              <c:delete val="1"/>
              <c:extLst>
                <c:ext xmlns:c15="http://schemas.microsoft.com/office/drawing/2012/chart" uri="{CE6537A1-D6FC-4f65-9D91-7224C49458BB}"/>
                <c:ext xmlns:c16="http://schemas.microsoft.com/office/drawing/2014/chart" uri="{C3380CC4-5D6E-409C-BE32-E72D297353CC}">
                  <c16:uniqueId val="{00000010-CC7C-4FBA-B829-06F2F89078E0}"/>
                </c:ext>
              </c:extLst>
            </c:dLbl>
            <c:dLbl>
              <c:idx val="11"/>
              <c:layout>
                <c:manualLayout>
                  <c:x val="-1.8350098024650284E-2"/>
                  <c:y val="3.6075243069863816E-2"/>
                </c:manualLayout>
              </c:layout>
              <c:tx>
                <c:rich>
                  <a:bodyPr rot="3600000" vert="horz"/>
                  <a:lstStyle/>
                  <a:p>
                    <a:pPr algn="l">
                      <a:defRPr sz="16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1-CC7C-4FBA-B829-06F2F89078E0}"/>
                </c:ext>
              </c:extLst>
            </c:dLbl>
            <c:dLbl>
              <c:idx val="12"/>
              <c:layout>
                <c:manualLayout>
                  <c:x val="-1.8456483172677736E-2"/>
                  <c:y val="3.6075243069863816E-2"/>
                </c:manualLayout>
              </c:layout>
              <c:tx>
                <c:rich>
                  <a:bodyPr rot="3600000" vert="horz"/>
                  <a:lstStyle/>
                  <a:p>
                    <a:pPr algn="l">
                      <a:defRPr sz="16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2-CC7C-4FBA-B829-06F2F89078E0}"/>
                </c:ext>
              </c:extLst>
            </c:dLbl>
            <c:dLbl>
              <c:idx val="13"/>
              <c:delete val="1"/>
              <c:extLst>
                <c:ext xmlns:c15="http://schemas.microsoft.com/office/drawing/2012/chart" uri="{CE6537A1-D6FC-4f65-9D91-7224C49458BB}"/>
                <c:ext xmlns:c16="http://schemas.microsoft.com/office/drawing/2014/chart" uri="{C3380CC4-5D6E-409C-BE32-E72D297353CC}">
                  <c16:uniqueId val="{00000013-CC7C-4FBA-B829-06F2F89078E0}"/>
                </c:ext>
              </c:extLst>
            </c:dLbl>
            <c:dLbl>
              <c:idx val="14"/>
              <c:delete val="1"/>
              <c:extLst>
                <c:ext xmlns:c15="http://schemas.microsoft.com/office/drawing/2012/chart" uri="{CE6537A1-D6FC-4f65-9D91-7224C49458BB}"/>
                <c:ext xmlns:c16="http://schemas.microsoft.com/office/drawing/2014/chart" uri="{C3380CC4-5D6E-409C-BE32-E72D297353CC}">
                  <c16:uniqueId val="{00000014-CC7C-4FBA-B829-06F2F89078E0}"/>
                </c:ext>
              </c:extLst>
            </c:dLbl>
            <c:dLbl>
              <c:idx val="15"/>
              <c:layout>
                <c:manualLayout>
                  <c:x val="-1.6342995971230533E-2"/>
                  <c:y val="3.3246388755861001E-2"/>
                </c:manualLayout>
              </c:layout>
              <c:tx>
                <c:rich>
                  <a:bodyPr rot="3600000" vert="horz"/>
                  <a:lstStyle/>
                  <a:p>
                    <a:pPr algn="l">
                      <a:defRPr sz="16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5-CC7C-4FBA-B829-06F2F89078E0}"/>
                </c:ext>
              </c:extLst>
            </c:dLbl>
            <c:dLbl>
              <c:idx val="16"/>
              <c:layout>
                <c:manualLayout>
                  <c:x val="-2.0888892772976016E-2"/>
                  <c:y val="3.3246388755861001E-2"/>
                </c:manualLayout>
              </c:layout>
              <c:tx>
                <c:rich>
                  <a:bodyPr rot="3600000" vert="horz"/>
                  <a:lstStyle/>
                  <a:p>
                    <a:pPr algn="l">
                      <a:defRPr sz="16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6-CC7C-4FBA-B829-06F2F89078E0}"/>
                </c:ext>
              </c:extLst>
            </c:dLbl>
            <c:dLbl>
              <c:idx val="17"/>
              <c:delete val="1"/>
              <c:extLst>
                <c:ext xmlns:c15="http://schemas.microsoft.com/office/drawing/2012/chart" uri="{CE6537A1-D6FC-4f65-9D91-7224C49458BB}"/>
                <c:ext xmlns:c16="http://schemas.microsoft.com/office/drawing/2014/chart" uri="{C3380CC4-5D6E-409C-BE32-E72D297353CC}">
                  <c16:uniqueId val="{00000017-CC7C-4FBA-B829-06F2F89078E0}"/>
                </c:ext>
              </c:extLst>
            </c:dLbl>
            <c:spPr>
              <a:noFill/>
              <a:ln w="25400">
                <a:noFill/>
              </a:ln>
            </c:spPr>
            <c:txPr>
              <a:bodyPr rot="3600000" vert="horz" wrap="square" lIns="38100" tIns="19050" rIns="38100" bIns="19050" anchor="ctr">
                <a:spAutoFit/>
              </a:bodyPr>
              <a:lstStyle/>
              <a:p>
                <a:pPr algn="l" rtl="1">
                  <a:defRPr sz="1600" b="0" i="0" u="none" strike="noStrike" baseline="0">
                    <a:solidFill>
                      <a:srgbClr val="808080"/>
                    </a:solidFill>
                    <a:latin typeface="Arial"/>
                    <a:ea typeface="Arial"/>
                    <a:cs typeface="Arial"/>
                  </a:defRPr>
                </a:pPr>
                <a:endParaRPr lang="nl-NL"/>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[1]Tgrid!$K$5:$K$22</c:f>
              <c:numCache>
                <c:formatCode>General</c:formatCode>
                <c:ptCount val="18"/>
                <c:pt idx="0">
                  <c:v>0.11547000000000002</c:v>
                </c:pt>
                <c:pt idx="1">
                  <c:v>5.7740000000000007E-2</c:v>
                </c:pt>
                <c:pt idx="2">
                  <c:v>0.11548000000000001</c:v>
                </c:pt>
                <c:pt idx="3">
                  <c:v>0.23094000000000003</c:v>
                </c:pt>
                <c:pt idx="4">
                  <c:v>0.34641</c:v>
                </c:pt>
                <c:pt idx="5">
                  <c:v>0.17322000000000001</c:v>
                </c:pt>
                <c:pt idx="6">
                  <c:v>0.23096000000000003</c:v>
                </c:pt>
                <c:pt idx="7">
                  <c:v>0.46188000000000007</c:v>
                </c:pt>
                <c:pt idx="8">
                  <c:v>0.57735000000000003</c:v>
                </c:pt>
                <c:pt idx="9">
                  <c:v>0.28870000000000001</c:v>
                </c:pt>
                <c:pt idx="10">
                  <c:v>0.34644000000000003</c:v>
                </c:pt>
                <c:pt idx="11">
                  <c:v>0.69281999999999999</c:v>
                </c:pt>
                <c:pt idx="12">
                  <c:v>0.80828999999999995</c:v>
                </c:pt>
                <c:pt idx="13">
                  <c:v>0.40417999999999998</c:v>
                </c:pt>
                <c:pt idx="14">
                  <c:v>0.46192000000000005</c:v>
                </c:pt>
                <c:pt idx="15">
                  <c:v>0.92376000000000014</c:v>
                </c:pt>
                <c:pt idx="16">
                  <c:v>1.0392300000000001</c:v>
                </c:pt>
                <c:pt idx="17">
                  <c:v>0.51966000000000001</c:v>
                </c:pt>
              </c:numCache>
            </c:numRef>
          </c:xVal>
          <c:yVal>
            <c:numRef>
              <c:f>[1]Tgrid!$L$5:$L$22</c:f>
              <c:numCache>
                <c:formatCode>General</c:formatCode>
                <c:ptCount val="18"/>
                <c:pt idx="0">
                  <c:v>0</c:v>
                </c:pt>
                <c:pt idx="1">
                  <c:v>0.1</c:v>
                </c:pt>
                <c:pt idx="2">
                  <c:v>0.2</c:v>
                </c:pt>
                <c:pt idx="3">
                  <c:v>0</c:v>
                </c:pt>
                <c:pt idx="4">
                  <c:v>0</c:v>
                </c:pt>
                <c:pt idx="5">
                  <c:v>0.3</c:v>
                </c:pt>
                <c:pt idx="6">
                  <c:v>0.4</c:v>
                </c:pt>
                <c:pt idx="7">
                  <c:v>0</c:v>
                </c:pt>
                <c:pt idx="8">
                  <c:v>0</c:v>
                </c:pt>
                <c:pt idx="9">
                  <c:v>0.5</c:v>
                </c:pt>
                <c:pt idx="10">
                  <c:v>0.6</c:v>
                </c:pt>
                <c:pt idx="11">
                  <c:v>0</c:v>
                </c:pt>
                <c:pt idx="12">
                  <c:v>0</c:v>
                </c:pt>
                <c:pt idx="13">
                  <c:v>0.7</c:v>
                </c:pt>
                <c:pt idx="14">
                  <c:v>0.8</c:v>
                </c:pt>
                <c:pt idx="15">
                  <c:v>0</c:v>
                </c:pt>
                <c:pt idx="16">
                  <c:v>0</c:v>
                </c:pt>
                <c:pt idx="17">
                  <c:v>0.9</c:v>
                </c:pt>
              </c:numCache>
            </c:numRef>
          </c:yVal>
          <c:smooth val="0"/>
          <c:extLst>
            <c:ext xmlns:c16="http://schemas.microsoft.com/office/drawing/2014/chart" uri="{C3380CC4-5D6E-409C-BE32-E72D297353CC}">
              <c16:uniqueId val="{00000018-CC7C-4FBA-B829-06F2F89078E0}"/>
            </c:ext>
          </c:extLst>
        </c:ser>
        <c:ser>
          <c:idx val="3"/>
          <c:order val="3"/>
          <c:tx>
            <c:v>C grid</c:v>
          </c:tx>
          <c:spPr>
            <a:ln w="3175">
              <a:solidFill>
                <a:srgbClr val="808080"/>
              </a:solidFill>
              <a:prstDash val="sysDash"/>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19-CC7C-4FBA-B829-06F2F89078E0}"/>
                </c:ext>
              </c:extLst>
            </c:dLbl>
            <c:dLbl>
              <c:idx val="1"/>
              <c:layout>
                <c:manualLayout>
                  <c:x val="-9.4429927668586103E-3"/>
                  <c:y val="-3.17162829893788E-2"/>
                </c:manualLayout>
              </c:layout>
              <c:tx>
                <c:rich>
                  <a:bodyPr rot="-3600000" vert="horz"/>
                  <a:lstStyle/>
                  <a:p>
                    <a:pPr algn="l">
                      <a:defRPr sz="16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A-CC7C-4FBA-B829-06F2F89078E0}"/>
                </c:ext>
              </c:extLst>
            </c:dLbl>
            <c:dLbl>
              <c:idx val="2"/>
              <c:layout>
                <c:manualLayout>
                  <c:x val="-1.1713086363649565E-2"/>
                  <c:y val="-3.141320206261345E-2"/>
                </c:manualLayout>
              </c:layout>
              <c:tx>
                <c:rich>
                  <a:bodyPr rot="-3600000" vert="horz"/>
                  <a:lstStyle/>
                  <a:p>
                    <a:pPr algn="l">
                      <a:defRPr sz="16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B-CC7C-4FBA-B829-06F2F89078E0}"/>
                </c:ext>
              </c:extLst>
            </c:dLbl>
            <c:dLbl>
              <c:idx val="3"/>
              <c:delete val="1"/>
              <c:extLst>
                <c:ext xmlns:c15="http://schemas.microsoft.com/office/drawing/2012/chart" uri="{CE6537A1-D6FC-4f65-9D91-7224C49458BB}"/>
                <c:ext xmlns:c16="http://schemas.microsoft.com/office/drawing/2014/chart" uri="{C3380CC4-5D6E-409C-BE32-E72D297353CC}">
                  <c16:uniqueId val="{0000001C-CC7C-4FBA-B829-06F2F89078E0}"/>
                </c:ext>
              </c:extLst>
            </c:dLbl>
            <c:dLbl>
              <c:idx val="4"/>
              <c:delete val="1"/>
              <c:extLst>
                <c:ext xmlns:c15="http://schemas.microsoft.com/office/drawing/2012/chart" uri="{CE6537A1-D6FC-4f65-9D91-7224C49458BB}"/>
                <c:ext xmlns:c16="http://schemas.microsoft.com/office/drawing/2014/chart" uri="{C3380CC4-5D6E-409C-BE32-E72D297353CC}">
                  <c16:uniqueId val="{0000001D-CC7C-4FBA-B829-06F2F89078E0}"/>
                </c:ext>
              </c:extLst>
            </c:dLbl>
            <c:dLbl>
              <c:idx val="5"/>
              <c:layout>
                <c:manualLayout>
                  <c:x val="-1.176354065619703E-2"/>
                  <c:y val="-3.6767829763853739E-2"/>
                </c:manualLayout>
              </c:layout>
              <c:tx>
                <c:rich>
                  <a:bodyPr rot="-3600000" vert="horz"/>
                  <a:lstStyle/>
                  <a:p>
                    <a:pPr algn="l">
                      <a:defRPr sz="16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E-CC7C-4FBA-B829-06F2F89078E0}"/>
                </c:ext>
              </c:extLst>
            </c:dLbl>
            <c:dLbl>
              <c:idx val="6"/>
              <c:layout>
                <c:manualLayout>
                  <c:x val="-1.1813878426129024E-2"/>
                  <c:y val="-3.9293603151091261E-2"/>
                </c:manualLayout>
              </c:layout>
              <c:tx>
                <c:rich>
                  <a:bodyPr rot="-3600000" vert="horz"/>
                  <a:lstStyle/>
                  <a:p>
                    <a:pPr algn="l">
                      <a:defRPr sz="16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F-CC7C-4FBA-B829-06F2F89078E0}"/>
                </c:ext>
              </c:extLst>
            </c:dLbl>
            <c:dLbl>
              <c:idx val="7"/>
              <c:delete val="1"/>
              <c:extLst>
                <c:ext xmlns:c15="http://schemas.microsoft.com/office/drawing/2012/chart" uri="{CE6537A1-D6FC-4f65-9D91-7224C49458BB}"/>
                <c:ext xmlns:c16="http://schemas.microsoft.com/office/drawing/2014/chart" uri="{C3380CC4-5D6E-409C-BE32-E72D297353CC}">
                  <c16:uniqueId val="{00000020-CC7C-4FBA-B829-06F2F89078E0}"/>
                </c:ext>
              </c:extLst>
            </c:dLbl>
            <c:dLbl>
              <c:idx val="8"/>
              <c:delete val="1"/>
              <c:extLst>
                <c:ext xmlns:c15="http://schemas.microsoft.com/office/drawing/2012/chart" uri="{CE6537A1-D6FC-4f65-9D91-7224C49458BB}"/>
                <c:ext xmlns:c16="http://schemas.microsoft.com/office/drawing/2014/chart" uri="{C3380CC4-5D6E-409C-BE32-E72D297353CC}">
                  <c16:uniqueId val="{00000021-CC7C-4FBA-B829-06F2F89078E0}"/>
                </c:ext>
              </c:extLst>
            </c:dLbl>
            <c:dLbl>
              <c:idx val="9"/>
              <c:layout>
                <c:manualLayout>
                  <c:x val="-1.6303844372394634E-2"/>
                  <c:y val="-4.3233655199040683E-2"/>
                </c:manualLayout>
              </c:layout>
              <c:tx>
                <c:rich>
                  <a:bodyPr rot="-3600000" vert="horz"/>
                  <a:lstStyle/>
                  <a:p>
                    <a:pPr algn="l">
                      <a:defRPr sz="16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2-CC7C-4FBA-B829-06F2F89078E0}"/>
                </c:ext>
              </c:extLst>
            </c:dLbl>
            <c:dLbl>
              <c:idx val="10"/>
              <c:layout>
                <c:manualLayout>
                  <c:x val="-1.1914670488608375E-2"/>
                  <c:y val="-4.4345001429276741E-2"/>
                </c:manualLayout>
              </c:layout>
              <c:tx>
                <c:rich>
                  <a:bodyPr rot="-3600000" vert="horz"/>
                  <a:lstStyle/>
                  <a:p>
                    <a:pPr algn="l">
                      <a:defRPr sz="16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3-CC7C-4FBA-B829-06F2F89078E0}"/>
                </c:ext>
              </c:extLst>
            </c:dLbl>
            <c:dLbl>
              <c:idx val="11"/>
              <c:delete val="1"/>
              <c:extLst>
                <c:ext xmlns:c15="http://schemas.microsoft.com/office/drawing/2012/chart" uri="{CE6537A1-D6FC-4f65-9D91-7224C49458BB}"/>
                <c:ext xmlns:c16="http://schemas.microsoft.com/office/drawing/2014/chart" uri="{C3380CC4-5D6E-409C-BE32-E72D297353CC}">
                  <c16:uniqueId val="{00000024-CC7C-4FBA-B829-06F2F89078E0}"/>
                </c:ext>
              </c:extLst>
            </c:dLbl>
            <c:dLbl>
              <c:idx val="12"/>
              <c:delete val="1"/>
              <c:extLst>
                <c:ext xmlns:c15="http://schemas.microsoft.com/office/drawing/2012/chart" uri="{CE6537A1-D6FC-4f65-9D91-7224C49458BB}"/>
                <c:ext xmlns:c16="http://schemas.microsoft.com/office/drawing/2014/chart" uri="{C3380CC4-5D6E-409C-BE32-E72D297353CC}">
                  <c16:uniqueId val="{00000025-CC7C-4FBA-B829-06F2F89078E0}"/>
                </c:ext>
              </c:extLst>
            </c:dLbl>
            <c:dLbl>
              <c:idx val="13"/>
              <c:layout>
                <c:manualLayout>
                  <c:x val="-9.7453689542968801E-3"/>
                  <c:y val="-4.1213066188508632E-2"/>
                </c:manualLayout>
              </c:layout>
              <c:tx>
                <c:rich>
                  <a:bodyPr rot="-3600000" vert="horz"/>
                  <a:lstStyle/>
                  <a:p>
                    <a:pPr algn="l">
                      <a:defRPr sz="16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6-CC7C-4FBA-B829-06F2F89078E0}"/>
                </c:ext>
              </c:extLst>
            </c:dLbl>
            <c:dLbl>
              <c:idx val="14"/>
              <c:layout>
                <c:manualLayout>
                  <c:x val="-1.2015462551087834E-2"/>
                  <c:y val="-4.0909985261743234E-2"/>
                </c:manualLayout>
              </c:layout>
              <c:tx>
                <c:rich>
                  <a:bodyPr rot="-3600000" vert="horz"/>
                  <a:lstStyle/>
                  <a:p>
                    <a:pPr algn="l">
                      <a:defRPr sz="16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7-CC7C-4FBA-B829-06F2F89078E0}"/>
                </c:ext>
              </c:extLst>
            </c:dLbl>
            <c:dLbl>
              <c:idx val="15"/>
              <c:delete val="1"/>
              <c:extLst>
                <c:ext xmlns:c15="http://schemas.microsoft.com/office/drawing/2012/chart" uri="{CE6537A1-D6FC-4f65-9D91-7224C49458BB}"/>
                <c:ext xmlns:c16="http://schemas.microsoft.com/office/drawing/2014/chart" uri="{C3380CC4-5D6E-409C-BE32-E72D297353CC}">
                  <c16:uniqueId val="{00000028-CC7C-4FBA-B829-06F2F89078E0}"/>
                </c:ext>
              </c:extLst>
            </c:dLbl>
            <c:dLbl>
              <c:idx val="16"/>
              <c:delete val="1"/>
              <c:extLst>
                <c:ext xmlns:c15="http://schemas.microsoft.com/office/drawing/2012/chart" uri="{CE6537A1-D6FC-4f65-9D91-7224C49458BB}"/>
                <c:ext xmlns:c16="http://schemas.microsoft.com/office/drawing/2014/chart" uri="{C3380CC4-5D6E-409C-BE32-E72D297353CC}">
                  <c16:uniqueId val="{00000029-CC7C-4FBA-B829-06F2F89078E0}"/>
                </c:ext>
              </c:extLst>
            </c:dLbl>
            <c:dLbl>
              <c:idx val="17"/>
              <c:layout>
                <c:manualLayout>
                  <c:x val="-1.0956038930205875E-2"/>
                  <c:y val="-4.6264612962983571E-2"/>
                </c:manualLayout>
              </c:layout>
              <c:tx>
                <c:rich>
                  <a:bodyPr rot="-3600000" vert="horz"/>
                  <a:lstStyle/>
                  <a:p>
                    <a:pPr algn="l">
                      <a:defRPr sz="16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A-CC7C-4FBA-B829-06F2F89078E0}"/>
                </c:ext>
              </c:extLst>
            </c:dLbl>
            <c:spPr>
              <a:noFill/>
              <a:ln w="25400">
                <a:noFill/>
              </a:ln>
            </c:spPr>
            <c:txPr>
              <a:bodyPr rot="-3600000" vert="horz" wrap="square" lIns="38100" tIns="19050" rIns="38100" bIns="19050" anchor="ctr">
                <a:spAutoFit/>
              </a:bodyPr>
              <a:lstStyle/>
              <a:p>
                <a:pPr algn="l" rtl="1">
                  <a:defRPr sz="1600" b="0" i="0" u="none" strike="noStrike" baseline="0">
                    <a:solidFill>
                      <a:srgbClr val="808080"/>
                    </a:solidFill>
                    <a:latin typeface="Arial"/>
                    <a:ea typeface="Arial"/>
                    <a:cs typeface="Arial"/>
                  </a:defRPr>
                </a:pPr>
                <a:endParaRPr lang="nl-NL"/>
              </a:p>
            </c:txPr>
            <c:dLblPos val="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[1]Tgrid!$P$5:$P$22</c:f>
              <c:numCache>
                <c:formatCode>General</c:formatCode>
                <c:ptCount val="18"/>
                <c:pt idx="0">
                  <c:v>0.11547000000000002</c:v>
                </c:pt>
                <c:pt idx="1">
                  <c:v>0.63512999999999997</c:v>
                </c:pt>
                <c:pt idx="2">
                  <c:v>0.69286000000000003</c:v>
                </c:pt>
                <c:pt idx="3">
                  <c:v>0.23094000000000003</c:v>
                </c:pt>
                <c:pt idx="4">
                  <c:v>0.34641</c:v>
                </c:pt>
                <c:pt idx="5">
                  <c:v>0.75058999999999998</c:v>
                </c:pt>
                <c:pt idx="6">
                  <c:v>0.80832000000000015</c:v>
                </c:pt>
                <c:pt idx="7">
                  <c:v>0.46188000000000007</c:v>
                </c:pt>
                <c:pt idx="8">
                  <c:v>0.57735000000000003</c:v>
                </c:pt>
                <c:pt idx="9">
                  <c:v>0.86604999999999999</c:v>
                </c:pt>
                <c:pt idx="10">
                  <c:v>0.92378000000000005</c:v>
                </c:pt>
                <c:pt idx="11">
                  <c:v>0.69281999999999999</c:v>
                </c:pt>
                <c:pt idx="12">
                  <c:v>0.80828999999999995</c:v>
                </c:pt>
                <c:pt idx="13">
                  <c:v>0.98150999999999999</c:v>
                </c:pt>
                <c:pt idx="14">
                  <c:v>1.0392400000000002</c:v>
                </c:pt>
                <c:pt idx="15">
                  <c:v>0.92376000000000014</c:v>
                </c:pt>
                <c:pt idx="16">
                  <c:v>1.0392300000000001</c:v>
                </c:pt>
                <c:pt idx="17">
                  <c:v>1.09697</c:v>
                </c:pt>
              </c:numCache>
            </c:numRef>
          </c:xVal>
          <c:yVal>
            <c:numRef>
              <c:f>[1]Tgrid!$Q$5:$Q$22</c:f>
              <c:numCache>
                <c:formatCode>General</c:formatCode>
                <c:ptCount val="18"/>
                <c:pt idx="0">
                  <c:v>0</c:v>
                </c:pt>
                <c:pt idx="1">
                  <c:v>0.9</c:v>
                </c:pt>
                <c:pt idx="2">
                  <c:v>0.8</c:v>
                </c:pt>
                <c:pt idx="3">
                  <c:v>0</c:v>
                </c:pt>
                <c:pt idx="4">
                  <c:v>0</c:v>
                </c:pt>
                <c:pt idx="5">
                  <c:v>0.7</c:v>
                </c:pt>
                <c:pt idx="6">
                  <c:v>0.6</c:v>
                </c:pt>
                <c:pt idx="7">
                  <c:v>0</c:v>
                </c:pt>
                <c:pt idx="8">
                  <c:v>0</c:v>
                </c:pt>
                <c:pt idx="9">
                  <c:v>0.5</c:v>
                </c:pt>
                <c:pt idx="10">
                  <c:v>0.4</c:v>
                </c:pt>
                <c:pt idx="11">
                  <c:v>0</c:v>
                </c:pt>
                <c:pt idx="12">
                  <c:v>0</c:v>
                </c:pt>
                <c:pt idx="13">
                  <c:v>0.3</c:v>
                </c:pt>
                <c:pt idx="14">
                  <c:v>0.2</c:v>
                </c:pt>
                <c:pt idx="15">
                  <c:v>0</c:v>
                </c:pt>
                <c:pt idx="16">
                  <c:v>0</c:v>
                </c:pt>
                <c:pt idx="17">
                  <c:v>0.1</c:v>
                </c:pt>
              </c:numCache>
            </c:numRef>
          </c:yVal>
          <c:smooth val="0"/>
          <c:extLst>
            <c:ext xmlns:c16="http://schemas.microsoft.com/office/drawing/2014/chart" uri="{C3380CC4-5D6E-409C-BE32-E72D297353CC}">
              <c16:uniqueId val="{0000002B-CC7C-4FBA-B829-06F2F89078E0}"/>
            </c:ext>
          </c:extLst>
        </c:ser>
        <c:ser>
          <c:idx val="5"/>
          <c:order val="4"/>
          <c:tx>
            <c:v>Cl-SO4 tie</c:v>
          </c:tx>
          <c:spPr>
            <a:ln w="25400">
              <a:solidFill>
                <a:srgbClr val="808080"/>
              </a:solidFill>
              <a:prstDash val="lgDash"/>
            </a:ln>
          </c:spPr>
          <c:marker>
            <c:symbol val="none"/>
          </c:marker>
          <c:dLbls>
            <c:dLbl>
              <c:idx val="0"/>
              <c:layout>
                <c:manualLayout>
                  <c:x val="-0.13012157426376686"/>
                  <c:y val="0.19904297978157937"/>
                </c:manualLayout>
              </c:layout>
              <c:tx>
                <c:rich>
                  <a:bodyPr rot="-3600000" vert="horz"/>
                  <a:lstStyle/>
                  <a:p>
                    <a:pPr algn="ctr">
                      <a:defRPr sz="1600" b="1" i="0" u="none" strike="noStrike" baseline="0">
                        <a:solidFill>
                          <a:srgbClr val="000000"/>
                        </a:solidFill>
                        <a:latin typeface="Arial"/>
                        <a:ea typeface="Arial"/>
                        <a:cs typeface="Arial"/>
                      </a:defRPr>
                    </a:pPr>
                    <a:r>
                      <a:rPr lang="en-US"/>
                      <a:t>Volcanic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C-CC7C-4FBA-B829-06F2F89078E0}"/>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[1]Ref!$AI$22:$AI$23</c:f>
              <c:numCache>
                <c:formatCode>General</c:formatCode>
                <c:ptCount val="2"/>
                <c:pt idx="0">
                  <c:v>0.28870000000000001</c:v>
                </c:pt>
                <c:pt idx="1">
                  <c:v>0.57159300000000002</c:v>
                </c:pt>
              </c:numCache>
            </c:numRef>
          </c:xVal>
          <c:yVal>
            <c:numRef>
              <c:f>[1]Ref!$AJ$22:$AJ$23</c:f>
              <c:numCache>
                <c:formatCode>General</c:formatCode>
                <c:ptCount val="2"/>
                <c:pt idx="0">
                  <c:v>0.5</c:v>
                </c:pt>
                <c:pt idx="1">
                  <c:v>0.33</c:v>
                </c:pt>
              </c:numCache>
            </c:numRef>
          </c:yVal>
          <c:smooth val="0"/>
          <c:extLst>
            <c:ext xmlns:c16="http://schemas.microsoft.com/office/drawing/2014/chart" uri="{C3380CC4-5D6E-409C-BE32-E72D297353CC}">
              <c16:uniqueId val="{0000002D-CC7C-4FBA-B829-06F2F89078E0}"/>
            </c:ext>
          </c:extLst>
        </c:ser>
        <c:ser>
          <c:idx val="6"/>
          <c:order val="5"/>
          <c:tx>
            <c:v>SO4-HCO3 tie</c:v>
          </c:tx>
          <c:spPr>
            <a:ln w="25400">
              <a:solidFill>
                <a:srgbClr val="808080"/>
              </a:solidFill>
              <a:prstDash val="lgDash"/>
            </a:ln>
          </c:spPr>
          <c:marker>
            <c:symbol val="none"/>
          </c:marker>
          <c:dLbls>
            <c:dLbl>
              <c:idx val="0"/>
              <c:layout>
                <c:manualLayout>
                  <c:x val="-0.22393923187302209"/>
                  <c:y val="-4.2267550044008569E-2"/>
                </c:manualLayout>
              </c:layout>
              <c:tx>
                <c:rich>
                  <a:bodyPr/>
                  <a:lstStyle/>
                  <a:p>
                    <a:pPr algn="l">
                      <a:defRPr sz="1600" b="1" i="0" u="none" strike="noStrike" baseline="0">
                        <a:solidFill>
                          <a:srgbClr val="000000"/>
                        </a:solidFill>
                        <a:latin typeface="Arial"/>
                        <a:ea typeface="Arial"/>
                        <a:cs typeface="Arial"/>
                      </a:defRPr>
                    </a:pPr>
                    <a:r>
                      <a:rPr lang="en-US"/>
                      <a:t>Steam Heated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E-CC7C-4FBA-B829-06F2F89078E0}"/>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[1]Ref!$AI$24:$AI$25</c:f>
              <c:numCache>
                <c:formatCode>General</c:formatCode>
                <c:ptCount val="2"/>
                <c:pt idx="0">
                  <c:v>0.57735000000000003</c:v>
                </c:pt>
                <c:pt idx="1">
                  <c:v>0.57159300000000002</c:v>
                </c:pt>
              </c:numCache>
            </c:numRef>
          </c:xVal>
          <c:yVal>
            <c:numRef>
              <c:f>[1]Ref!$AJ$24:$AJ$25</c:f>
              <c:numCache>
                <c:formatCode>General</c:formatCode>
                <c:ptCount val="2"/>
                <c:pt idx="0">
                  <c:v>0</c:v>
                </c:pt>
                <c:pt idx="1">
                  <c:v>0.33</c:v>
                </c:pt>
              </c:numCache>
            </c:numRef>
          </c:yVal>
          <c:smooth val="0"/>
          <c:extLst>
            <c:ext xmlns:c16="http://schemas.microsoft.com/office/drawing/2014/chart" uri="{C3380CC4-5D6E-409C-BE32-E72D297353CC}">
              <c16:uniqueId val="{0000002F-CC7C-4FBA-B829-06F2F89078E0}"/>
            </c:ext>
          </c:extLst>
        </c:ser>
        <c:ser>
          <c:idx val="7"/>
          <c:order val="6"/>
          <c:tx>
            <c:v>Cl-HCO3 tie</c:v>
          </c:tx>
          <c:spPr>
            <a:ln w="25400">
              <a:solidFill>
                <a:srgbClr val="808080"/>
              </a:solidFill>
              <a:prstDash val="lgDash"/>
            </a:ln>
          </c:spPr>
          <c:marker>
            <c:symbol val="none"/>
          </c:marker>
          <c:dLbls>
            <c:dLbl>
              <c:idx val="0"/>
              <c:layout>
                <c:manualLayout>
                  <c:x val="-3.0743174586407202E-2"/>
                  <c:y val="0.16243401110861033"/>
                </c:manualLayout>
              </c:layout>
              <c:tx>
                <c:rich>
                  <a:bodyPr rot="3600000" vert="horz"/>
                  <a:lstStyle/>
                  <a:p>
                    <a:pPr algn="r">
                      <a:defRPr sz="1600" b="1" i="0" u="none" strike="noStrike" baseline="0">
                        <a:solidFill>
                          <a:srgbClr val="000000"/>
                        </a:solidFill>
                        <a:latin typeface="Arial"/>
                        <a:ea typeface="Arial"/>
                        <a:cs typeface="Arial"/>
                      </a:defRPr>
                    </a:pPr>
                    <a:r>
                      <a:rPr lang="en-US"/>
                      <a:t>Peripheral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0-CC7C-4FBA-B829-06F2F89078E0}"/>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[1]Ref!$AI$26:$AI$27</c:f>
              <c:numCache>
                <c:formatCode>General</c:formatCode>
                <c:ptCount val="2"/>
                <c:pt idx="0">
                  <c:v>0.86604999999999999</c:v>
                </c:pt>
                <c:pt idx="1">
                  <c:v>0.57159300000000002</c:v>
                </c:pt>
              </c:numCache>
            </c:numRef>
          </c:xVal>
          <c:yVal>
            <c:numRef>
              <c:f>[1]Ref!$AJ$26:$AJ$27</c:f>
              <c:numCache>
                <c:formatCode>General</c:formatCode>
                <c:ptCount val="2"/>
                <c:pt idx="0">
                  <c:v>0.5</c:v>
                </c:pt>
                <c:pt idx="1">
                  <c:v>0.33</c:v>
                </c:pt>
              </c:numCache>
            </c:numRef>
          </c:yVal>
          <c:smooth val="0"/>
          <c:extLst>
            <c:ext xmlns:c16="http://schemas.microsoft.com/office/drawing/2014/chart" uri="{C3380CC4-5D6E-409C-BE32-E72D297353CC}">
              <c16:uniqueId val="{00000031-CC7C-4FBA-B829-06F2F89078E0}"/>
            </c:ext>
          </c:extLst>
        </c:ser>
        <c:ser>
          <c:idx val="10"/>
          <c:order val="7"/>
          <c:tx>
            <c:strRef>
              <c:f>[1]Ref!$AE$28</c:f>
              <c:strCache>
                <c:ptCount val="1"/>
                <c:pt idx="0">
                  <c:v>Mature</c:v>
                </c:pt>
              </c:strCache>
            </c:strRef>
          </c:tx>
          <c:spPr>
            <a:ln w="38100">
              <a:solidFill>
                <a:srgbClr val="C0C0C0"/>
              </a:solidFill>
              <a:prstDash val="solid"/>
            </a:ln>
          </c:spPr>
          <c:marker>
            <c:symbol val="none"/>
          </c:marker>
          <c:dLbls>
            <c:dLbl>
              <c:idx val="0"/>
              <c:layout>
                <c:manualLayout>
                  <c:x val="-1.5785085687818359E-2"/>
                  <c:y val="0.11849335664725079"/>
                </c:manualLayout>
              </c:layout>
              <c:tx>
                <c:rich>
                  <a:bodyPr rot="3600000" vert="horz"/>
                  <a:lstStyle/>
                  <a:p>
                    <a:pPr algn="ctr">
                      <a:defRPr sz="1600" b="1" i="1" u="none" strike="noStrike" baseline="0">
                        <a:solidFill>
                          <a:srgbClr val="000000"/>
                        </a:solidFill>
                        <a:latin typeface="Arial"/>
                        <a:ea typeface="Arial"/>
                        <a:cs typeface="Arial"/>
                      </a:defRPr>
                    </a:pPr>
                    <a:r>
                      <a:rPr lang="en-US"/>
                      <a:t>Mature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2-CC7C-4FBA-B829-06F2F89078E0}"/>
                </c:ext>
              </c:extLst>
            </c:dLbl>
            <c:dLbl>
              <c:idx val="1"/>
              <c:delete val="1"/>
              <c:extLst>
                <c:ext xmlns:c15="http://schemas.microsoft.com/office/drawing/2012/chart" uri="{CE6537A1-D6FC-4f65-9D91-7224C49458BB}"/>
                <c:ext xmlns:c16="http://schemas.microsoft.com/office/drawing/2014/chart" uri="{C3380CC4-5D6E-409C-BE32-E72D297353CC}">
                  <c16:uniqueId val="{00000033-CC7C-4FBA-B829-06F2F89078E0}"/>
                </c:ext>
              </c:extLst>
            </c:dLbl>
            <c:dLbl>
              <c:idx val="2"/>
              <c:delete val="1"/>
              <c:extLst>
                <c:ext xmlns:c15="http://schemas.microsoft.com/office/drawing/2012/chart" uri="{CE6537A1-D6FC-4f65-9D91-7224C49458BB}"/>
                <c:ext xmlns:c16="http://schemas.microsoft.com/office/drawing/2014/chart" uri="{C3380CC4-5D6E-409C-BE32-E72D297353CC}">
                  <c16:uniqueId val="{00000034-CC7C-4FBA-B829-06F2F89078E0}"/>
                </c:ext>
              </c:extLst>
            </c:dLbl>
            <c:spPr>
              <a:noFill/>
              <a:ln w="25400">
                <a:noFill/>
              </a:ln>
            </c:spPr>
            <c:txPr>
              <a:bodyPr wrap="square" lIns="38100" tIns="19050" rIns="38100" bIns="19050" anchor="ctr">
                <a:spAutoFit/>
              </a:bodyPr>
              <a:lstStyle/>
              <a:p>
                <a:pPr algn="ctr" rtl="1">
                  <a:defRPr sz="1600" b="0" i="0" u="none" strike="noStrike" baseline="0">
                    <a:solidFill>
                      <a:srgbClr val="000000"/>
                    </a:solidFill>
                    <a:latin typeface="Arial"/>
                    <a:ea typeface="Arial"/>
                    <a:cs typeface="Arial"/>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[1]Ref!$AI$28:$AI$30</c:f>
              <c:numCache>
                <c:formatCode>General</c:formatCode>
                <c:ptCount val="3"/>
                <c:pt idx="0">
                  <c:v>0.53120800000000001</c:v>
                </c:pt>
                <c:pt idx="1">
                  <c:v>0.71594400000000002</c:v>
                </c:pt>
                <c:pt idx="2">
                  <c:v>0.80832000000000015</c:v>
                </c:pt>
              </c:numCache>
            </c:numRef>
          </c:xVal>
          <c:yVal>
            <c:numRef>
              <c:f>[1]Ref!$AJ$28:$AJ$30</c:f>
              <c:numCache>
                <c:formatCode>General</c:formatCode>
                <c:ptCount val="3"/>
                <c:pt idx="0">
                  <c:v>0.92</c:v>
                </c:pt>
                <c:pt idx="1">
                  <c:v>0.6</c:v>
                </c:pt>
                <c:pt idx="2">
                  <c:v>0.6</c:v>
                </c:pt>
              </c:numCache>
            </c:numRef>
          </c:yVal>
          <c:smooth val="0"/>
          <c:extLst>
            <c:ext xmlns:c16="http://schemas.microsoft.com/office/drawing/2014/chart" uri="{C3380CC4-5D6E-409C-BE32-E72D297353CC}">
              <c16:uniqueId val="{00000035-CC7C-4FBA-B829-06F2F89078E0}"/>
            </c:ext>
          </c:extLst>
        </c:ser>
        <c:ser>
          <c:idx val="4"/>
          <c:order val="8"/>
          <c:tx>
            <c:v>data</c:v>
          </c:tx>
          <c:spPr>
            <a:ln w="28575">
              <a:noFill/>
            </a:ln>
          </c:spPr>
          <c:marker>
            <c:symbol val="diamond"/>
            <c:size val="12"/>
            <c:spPr>
              <a:solidFill>
                <a:srgbClr val="4F81BD"/>
              </a:solidFill>
              <a:ln w="9525">
                <a:noFill/>
              </a:ln>
            </c:spPr>
          </c:marker>
          <c:dPt>
            <c:idx val="11"/>
            <c:marker>
              <c:spPr>
                <a:solidFill>
                  <a:srgbClr val="9BBB59"/>
                </a:solidFill>
                <a:ln w="9525">
                  <a:noFill/>
                </a:ln>
              </c:spPr>
            </c:marker>
            <c:bubble3D val="0"/>
            <c:extLst>
              <c:ext xmlns:c16="http://schemas.microsoft.com/office/drawing/2014/chart" uri="{C3380CC4-5D6E-409C-BE32-E72D297353CC}">
                <c16:uniqueId val="{00000037-CC7C-4FBA-B829-06F2F89078E0}"/>
              </c:ext>
            </c:extLst>
          </c:dPt>
          <c:dPt>
            <c:idx val="12"/>
            <c:marker>
              <c:spPr>
                <a:solidFill>
                  <a:srgbClr val="9BBB59"/>
                </a:solidFill>
                <a:ln w="9525">
                  <a:noFill/>
                </a:ln>
              </c:spPr>
            </c:marker>
            <c:bubble3D val="0"/>
            <c:extLst>
              <c:ext xmlns:c16="http://schemas.microsoft.com/office/drawing/2014/chart" uri="{C3380CC4-5D6E-409C-BE32-E72D297353CC}">
                <c16:uniqueId val="{00000039-CC7C-4FBA-B829-06F2F89078E0}"/>
              </c:ext>
            </c:extLst>
          </c:dPt>
          <c:xVal>
            <c:numRef>
              <c:f>[1]Input!$CG$8:$CG$330</c:f>
              <c:numCache>
                <c:formatCode>General</c:formatCode>
                <c:ptCount val="323"/>
                <c:pt idx="0">
                  <c:v>0.75183957753838526</c:v>
                </c:pt>
                <c:pt idx="1">
                  <c:v>0.77047127477571464</c:v>
                </c:pt>
                <c:pt idx="2">
                  <c:v>0.7830338983572106</c:v>
                </c:pt>
                <c:pt idx="3">
                  <c:v>0.74488617323374662</c:v>
                </c:pt>
                <c:pt idx="4">
                  <c:v>0.76574833868564118</c:v>
                </c:pt>
                <c:pt idx="5">
                  <c:v>0.77621354586596236</c:v>
                </c:pt>
                <c:pt idx="6">
                  <c:v>0.75342431942113541</c:v>
                </c:pt>
                <c:pt idx="7">
                  <c:v>0.76462623812559438</c:v>
                </c:pt>
                <c:pt idx="8">
                  <c:v>0.74628902603562763</c:v>
                </c:pt>
                <c:pt idx="9">
                  <c:v>0.96326048625356098</c:v>
                </c:pt>
                <c:pt idx="10">
                  <c:v>1.0687056100981769</c:v>
                </c:pt>
                <c:pt idx="11">
                  <c:v>0.64465377081292863</c:v>
                </c:pt>
                <c:pt idx="12">
                  <c:v>0.32737433691756274</c:v>
                </c:pt>
                <c:pt idx="13">
                  <c:v>0.54403024764150942</c:v>
                </c:pt>
                <c:pt idx="14">
                  <c:v>1.0184539823008849</c:v>
                </c:pt>
                <c:pt idx="15">
                  <c:v>0.77273483443708602</c:v>
                </c:pt>
                <c:pt idx="16">
                  <c:v>0.89381710079275201</c:v>
                </c:pt>
                <c:pt idx="17">
                  <c:v>0.33396486870120656</c:v>
                </c:pt>
                <c:pt idx="18">
                  <c:v>1.0267110062893083</c:v>
                </c:pt>
                <c:pt idx="19">
                  <c:v>0.19084819026265215</c:v>
                </c:pt>
                <c:pt idx="20">
                  <c:v>0.77882435597189692</c:v>
                </c:pt>
                <c:pt idx="21">
                  <c:v>0.78697863070539431</c:v>
                </c:pt>
                <c:pt idx="22">
                  <c:v>0.96850167973124313</c:v>
                </c:pt>
                <c:pt idx="23">
                  <c:v>1.0455647146034102</c:v>
                </c:pt>
                <c:pt idx="24">
                  <c:v>1.0678251074806535</c:v>
                </c:pt>
                <c:pt idx="25">
                  <c:v>1.053825278810409</c:v>
                </c:pt>
                <c:pt idx="26">
                  <c:v>0.20628823529411766</c:v>
                </c:pt>
                <c:pt idx="27">
                  <c:v>0.57601251876957404</c:v>
                </c:pt>
                <c:pt idx="28">
                  <c:v>0.58572886031216254</c:v>
                </c:pt>
                <c:pt idx="29">
                  <c:v>0.57582530256248454</c:v>
                </c:pt>
                <c:pt idx="30">
                  <c:v>0.69473681318681324</c:v>
                </c:pt>
                <c:pt idx="31">
                  <c:v>1.0358600487804879</c:v>
                </c:pt>
                <c:pt idx="32">
                  <c:v>1.1063649612403101</c:v>
                </c:pt>
                <c:pt idx="33">
                  <c:v>0.44763928790669127</c:v>
                </c:pt>
                <c:pt idx="34">
                  <c:v>0.91941232876712331</c:v>
                </c:pt>
                <c:pt idx="35">
                  <c:v>1.0183847222222222</c:v>
                </c:pt>
                <c:pt idx="36">
                  <c:v>1.1547000000000001</c:v>
                </c:pt>
                <c:pt idx="37">
                  <c:v>1.9801626528810994E-2</c:v>
                </c:pt>
                <c:pt idx="38">
                  <c:v>1.0088224427480916</c:v>
                </c:pt>
                <c:pt idx="39">
                  <c:v>0.67913832976445399</c:v>
                </c:pt>
                <c:pt idx="40">
                  <c:v>0.73944224598930486</c:v>
                </c:pt>
                <c:pt idx="41">
                  <c:v>0.86397482185273167</c:v>
                </c:pt>
                <c:pt idx="42">
                  <c:v>0.92870487276664859</c:v>
                </c:pt>
                <c:pt idx="43">
                  <c:v>0.82922205099981661</c:v>
                </c:pt>
                <c:pt idx="44">
                  <c:v>1.1084530673019657</c:v>
                </c:pt>
                <c:pt idx="45">
                  <c:v>1.0146822471085</c:v>
                </c:pt>
                <c:pt idx="46">
                  <c:v>5.9779375513557928E-2</c:v>
                </c:pt>
                <c:pt idx="47">
                  <c:v>0.98984136262099787</c:v>
                </c:pt>
                <c:pt idx="48">
                  <c:v>0.92907038205397829</c:v>
                </c:pt>
                <c:pt idx="49">
                  <c:v>1.0115366869918698</c:v>
                </c:pt>
                <c:pt idx="50">
                  <c:v>1.1224649746192896</c:v>
                </c:pt>
                <c:pt idx="51">
                  <c:v>0.54864144278606963</c:v>
                </c:pt>
                <c:pt idx="52">
                  <c:v>7.6312713347921238E-2</c:v>
                </c:pt>
                <c:pt idx="53">
                  <c:v>0</c:v>
                </c:pt>
                <c:pt idx="54">
                  <c:v>0.99652636986301379</c:v>
                </c:pt>
                <c:pt idx="55">
                  <c:v>0.85930610441767075</c:v>
                </c:pt>
                <c:pt idx="56">
                  <c:v>0.97858637660981562</c:v>
                </c:pt>
                <c:pt idx="57">
                  <c:v>1.0469267624020888</c:v>
                </c:pt>
                <c:pt idx="58">
                  <c:v>0.46436786757546256</c:v>
                </c:pt>
                <c:pt idx="59">
                  <c:v>0.79542929162357812</c:v>
                </c:pt>
                <c:pt idx="60">
                  <c:v>0.97228188585607944</c:v>
                </c:pt>
                <c:pt idx="61">
                  <c:v>1.1411488573193331</c:v>
                </c:pt>
                <c:pt idx="62">
                  <c:v>1.1355377996312233</c:v>
                </c:pt>
                <c:pt idx="63">
                  <c:v>1.0707430203580877</c:v>
                </c:pt>
                <c:pt idx="64">
                  <c:v>1.0969981150793653</c:v>
                </c:pt>
                <c:pt idx="65">
                  <c:v>0.90332150712830961</c:v>
                </c:pt>
                <c:pt idx="66">
                  <c:v>0.97175402435402436</c:v>
                </c:pt>
                <c:pt idx="67">
                  <c:v>1.0391946515397084</c:v>
                </c:pt>
                <c:pt idx="68">
                  <c:v>0.81886486315456419</c:v>
                </c:pt>
                <c:pt idx="69">
                  <c:v>0.92783119266055047</c:v>
                </c:pt>
                <c:pt idx="70">
                  <c:v>0.50117800829875514</c:v>
                </c:pt>
                <c:pt idx="71">
                  <c:v>0.49899734789391575</c:v>
                </c:pt>
                <c:pt idx="72">
                  <c:v>0.47340617828773174</c:v>
                </c:pt>
                <c:pt idx="73">
                  <c:v>0.21813527939949959</c:v>
                </c:pt>
                <c:pt idx="74">
                  <c:v>0.98804161453875017</c:v>
                </c:pt>
                <c:pt idx="75">
                  <c:v>0.77583645833333348</c:v>
                </c:pt>
                <c:pt idx="76">
                  <c:v>0.71206063720452217</c:v>
                </c:pt>
                <c:pt idx="77">
                  <c:v>0.66670323325635117</c:v>
                </c:pt>
                <c:pt idx="78">
                  <c:v>0.78926320667284533</c:v>
                </c:pt>
                <c:pt idx="79">
                  <c:v>0.66822693989071036</c:v>
                </c:pt>
                <c:pt idx="80">
                  <c:v>0.55532278317152106</c:v>
                </c:pt>
                <c:pt idx="81">
                  <c:v>0.48742877743837465</c:v>
                </c:pt>
                <c:pt idx="82">
                  <c:v>0.80588804294777949</c:v>
                </c:pt>
                <c:pt idx="83">
                  <c:v>1.0100983302411874</c:v>
                </c:pt>
                <c:pt idx="84">
                  <c:v>0.92763112861605324</c:v>
                </c:pt>
                <c:pt idx="85">
                  <c:v>0.9846060628195763</c:v>
                </c:pt>
                <c:pt idx="86">
                  <c:v>1.0698543172075934</c:v>
                </c:pt>
                <c:pt idx="87">
                  <c:v>0.8613678983833718</c:v>
                </c:pt>
                <c:pt idx="88">
                  <c:v>0.76354365541327118</c:v>
                </c:pt>
                <c:pt idx="89">
                  <c:v>0.53291860068259389</c:v>
                </c:pt>
                <c:pt idx="90">
                  <c:v>0.53345474392981029</c:v>
                </c:pt>
                <c:pt idx="91">
                  <c:v>0.64105508896797159</c:v>
                </c:pt>
                <c:pt idx="92">
                  <c:v>1.0155374701670645</c:v>
                </c:pt>
                <c:pt idx="93">
                  <c:v>0.90194200085407061</c:v>
                </c:pt>
                <c:pt idx="94">
                  <c:v>1.0833034697508896</c:v>
                </c:pt>
                <c:pt idx="95">
                  <c:v>1.0111847457627119</c:v>
                </c:pt>
                <c:pt idx="96">
                  <c:v>1.0073042993630572</c:v>
                </c:pt>
                <c:pt idx="97">
                  <c:v>0.30945709146968142</c:v>
                </c:pt>
                <c:pt idx="98">
                  <c:v>0.39904595730918502</c:v>
                </c:pt>
                <c:pt idx="99">
                  <c:v>0.57735164800995031</c:v>
                </c:pt>
                <c:pt idx="100">
                  <c:v>0.57735565777368913</c:v>
                </c:pt>
                <c:pt idx="101">
                  <c:v>0.57737514450867056</c:v>
                </c:pt>
                <c:pt idx="102">
                  <c:v>1.0793370040067212</c:v>
                </c:pt>
                <c:pt idx="103">
                  <c:v>1.1156486164488855</c:v>
                </c:pt>
                <c:pt idx="104">
                  <c:v>1.080568093385214</c:v>
                </c:pt>
                <c:pt idx="105">
                  <c:v>0.92154102564102569</c:v>
                </c:pt>
                <c:pt idx="106">
                  <c:v>0.99746662572919864</c:v>
                </c:pt>
                <c:pt idx="107">
                  <c:v>0.91556272189349108</c:v>
                </c:pt>
                <c:pt idx="108">
                  <c:v>1.0545655826558265</c:v>
                </c:pt>
                <c:pt idx="109">
                  <c:v>1.0950986132511558</c:v>
                </c:pt>
                <c:pt idx="110">
                  <c:v>1.0293679715302491</c:v>
                </c:pt>
                <c:pt idx="111">
                  <c:v>0.23526048994974877</c:v>
                </c:pt>
                <c:pt idx="112">
                  <c:v>1.0724255528255531</c:v>
                </c:pt>
                <c:pt idx="113">
                  <c:v>1.0777214814814815</c:v>
                </c:pt>
                <c:pt idx="114">
                  <c:v>0.91352763496143963</c:v>
                </c:pt>
                <c:pt idx="115">
                  <c:v>0.73692216288384516</c:v>
                </c:pt>
                <c:pt idx="116">
                  <c:v>0.88697057335581797</c:v>
                </c:pt>
                <c:pt idx="117">
                  <c:v>1.0006516209476308</c:v>
                </c:pt>
                <c:pt idx="118">
                  <c:v>0.53318622448979602</c:v>
                </c:pt>
                <c:pt idx="119">
                  <c:v>0.46124086082669707</c:v>
                </c:pt>
                <c:pt idx="120">
                  <c:v>0.3570150747986191</c:v>
                </c:pt>
                <c:pt idx="121">
                  <c:v>0.62757554347826083</c:v>
                </c:pt>
                <c:pt idx="122">
                  <c:v>0.9793379785719637</c:v>
                </c:pt>
                <c:pt idx="123">
                  <c:v>0.81501660735468562</c:v>
                </c:pt>
                <c:pt idx="124">
                  <c:v>0.27031872569923493</c:v>
                </c:pt>
                <c:pt idx="125">
                  <c:v>0.2987489534883721</c:v>
                </c:pt>
                <c:pt idx="126">
                  <c:v>1.0542942028985507</c:v>
                </c:pt>
                <c:pt idx="127">
                  <c:v>0.55810824197491915</c:v>
                </c:pt>
                <c:pt idx="128">
                  <c:v>0.52641245011684346</c:v>
                </c:pt>
                <c:pt idx="129">
                  <c:v>0.60259147419122394</c:v>
                </c:pt>
                <c:pt idx="130">
                  <c:v>0.83809666042446951</c:v>
                </c:pt>
                <c:pt idx="131">
                  <c:v>0.80656030150753766</c:v>
                </c:pt>
                <c:pt idx="132">
                  <c:v>0.60758063280599506</c:v>
                </c:pt>
                <c:pt idx="133">
                  <c:v>0.5049645896656535</c:v>
                </c:pt>
                <c:pt idx="134">
                  <c:v>0.20145798575788404</c:v>
                </c:pt>
                <c:pt idx="135">
                  <c:v>0.52579083431257345</c:v>
                </c:pt>
                <c:pt idx="136">
                  <c:v>0.8044358786610879</c:v>
                </c:pt>
                <c:pt idx="137">
                  <c:v>0.69041242544731618</c:v>
                </c:pt>
                <c:pt idx="138">
                  <c:v>0.72746359999999999</c:v>
                </c:pt>
                <c:pt idx="139">
                  <c:v>0.54340765556099957</c:v>
                </c:pt>
                <c:pt idx="140">
                  <c:v>0.64650747252747254</c:v>
                </c:pt>
                <c:pt idx="141">
                  <c:v>0.76340103950103944</c:v>
                </c:pt>
                <c:pt idx="142">
                  <c:v>0.98159296482412073</c:v>
                </c:pt>
                <c:pt idx="143">
                  <c:v>0.58230600571973312</c:v>
                </c:pt>
                <c:pt idx="144">
                  <c:v>0.59414794805194804</c:v>
                </c:pt>
                <c:pt idx="145">
                  <c:v>0.61211252231573576</c:v>
                </c:pt>
                <c:pt idx="146">
                  <c:v>1.0700752442996742</c:v>
                </c:pt>
                <c:pt idx="147">
                  <c:v>0.99703529411764713</c:v>
                </c:pt>
                <c:pt idx="148">
                  <c:v>1.0076357335733575</c:v>
                </c:pt>
                <c:pt idx="149">
                  <c:v>1.1198115776081428</c:v>
                </c:pt>
                <c:pt idx="150">
                  <c:v>1.0667724856321839</c:v>
                </c:pt>
                <c:pt idx="151">
                  <c:v>0.90221956193353481</c:v>
                </c:pt>
                <c:pt idx="152">
                  <c:v>1.0436011513157895</c:v>
                </c:pt>
                <c:pt idx="153">
                  <c:v>0.39299327731092437</c:v>
                </c:pt>
                <c:pt idx="154">
                  <c:v>1.0661342652329748</c:v>
                </c:pt>
                <c:pt idx="155">
                  <c:v>1.0607792753623189</c:v>
                </c:pt>
                <c:pt idx="156">
                  <c:v>1.093264995799496</c:v>
                </c:pt>
                <c:pt idx="157">
                  <c:v>0.12186319854611541</c:v>
                </c:pt>
                <c:pt idx="158">
                  <c:v>0.99981271155923657</c:v>
                </c:pt>
                <c:pt idx="159">
                  <c:v>0.61017784873949588</c:v>
                </c:pt>
                <c:pt idx="160">
                  <c:v>1.122819205065072</c:v>
                </c:pt>
                <c:pt idx="161">
                  <c:v>0.61573250790305589</c:v>
                </c:pt>
                <c:pt idx="162">
                  <c:v>0.64596839945280438</c:v>
                </c:pt>
                <c:pt idx="163">
                  <c:v>0.61831188034188034</c:v>
                </c:pt>
                <c:pt idx="164">
                  <c:v>1.1322393297380586</c:v>
                </c:pt>
                <c:pt idx="165">
                  <c:v>1.1065202893175075</c:v>
                </c:pt>
                <c:pt idx="166">
                  <c:v>1.0983114103149247</c:v>
                </c:pt>
                <c:pt idx="167">
                  <c:v>0.7930161658653847</c:v>
                </c:pt>
                <c:pt idx="168">
                  <c:v>1.0491561793906197</c:v>
                </c:pt>
                <c:pt idx="169">
                  <c:v>0.91682965497576274</c:v>
                </c:pt>
                <c:pt idx="170">
                  <c:v>0.93965305522914222</c:v>
                </c:pt>
                <c:pt idx="171">
                  <c:v>0.91392301458670988</c:v>
                </c:pt>
                <c:pt idx="172">
                  <c:v>1.0663996789258612</c:v>
                </c:pt>
                <c:pt idx="173">
                  <c:v>0.91542950928381961</c:v>
                </c:pt>
                <c:pt idx="174">
                  <c:v>1.0648782936010037</c:v>
                </c:pt>
                <c:pt idx="175">
                  <c:v>0.70373606965174129</c:v>
                </c:pt>
                <c:pt idx="176">
                  <c:v>0.2572701208981002</c:v>
                </c:pt>
                <c:pt idx="177">
                  <c:v>0.4630727695167286</c:v>
                </c:pt>
                <c:pt idx="178">
                  <c:v>0.79126656626506031</c:v>
                </c:pt>
                <c:pt idx="179">
                  <c:v>0.6877676800000001</c:v>
                </c:pt>
                <c:pt idx="180">
                  <c:v>0.84377980416156684</c:v>
                </c:pt>
                <c:pt idx="181">
                  <c:v>0.79577648261758704</c:v>
                </c:pt>
                <c:pt idx="182">
                  <c:v>0.44528879377431907</c:v>
                </c:pt>
                <c:pt idx="183">
                  <c:v>0.49803190839694667</c:v>
                </c:pt>
                <c:pt idx="184">
                  <c:v>0.3273433051869723</c:v>
                </c:pt>
                <c:pt idx="185">
                  <c:v>0.74607934782608698</c:v>
                </c:pt>
                <c:pt idx="186">
                  <c:v>0.18728184873949583</c:v>
                </c:pt>
                <c:pt idx="187">
                  <c:v>0.28703981797497158</c:v>
                </c:pt>
                <c:pt idx="188">
                  <c:v>0.52268272980501396</c:v>
                </c:pt>
                <c:pt idx="189">
                  <c:v>0.72924124513618682</c:v>
                </c:pt>
                <c:pt idx="190">
                  <c:v>0.79066422413793114</c:v>
                </c:pt>
                <c:pt idx="191">
                  <c:v>0.58600888119953864</c:v>
                </c:pt>
                <c:pt idx="192">
                  <c:v>0.57683375224416522</c:v>
                </c:pt>
                <c:pt idx="193">
                  <c:v>0.43165938967136153</c:v>
                </c:pt>
                <c:pt idx="194">
                  <c:v>0.66362008520998172</c:v>
                </c:pt>
                <c:pt idx="195">
                  <c:v>0.73881936522539093</c:v>
                </c:pt>
                <c:pt idx="196">
                  <c:v>0.52791916459950394</c:v>
                </c:pt>
                <c:pt idx="197">
                  <c:v>0.90672985000000006</c:v>
                </c:pt>
                <c:pt idx="198">
                  <c:v>0.91743493150684929</c:v>
                </c:pt>
                <c:pt idx="199">
                  <c:v>1.1088417482771129</c:v>
                </c:pt>
                <c:pt idx="200">
                  <c:v>1.0969916961826054</c:v>
                </c:pt>
                <c:pt idx="201">
                  <c:v>1.0200167962674962</c:v>
                </c:pt>
                <c:pt idx="202">
                  <c:v>1.0244410213478443</c:v>
                </c:pt>
                <c:pt idx="203">
                  <c:v>0.98156295871559629</c:v>
                </c:pt>
                <c:pt idx="204">
                  <c:v>0.95981020408163276</c:v>
                </c:pt>
                <c:pt idx="205">
                  <c:v>0.95932446134347271</c:v>
                </c:pt>
                <c:pt idx="206">
                  <c:v>0.97845768421052637</c:v>
                </c:pt>
                <c:pt idx="207">
                  <c:v>1.0080504364967615</c:v>
                </c:pt>
                <c:pt idx="208">
                  <c:v>0.99043203851261619</c:v>
                </c:pt>
                <c:pt idx="209">
                  <c:v>1.1252668826960468</c:v>
                </c:pt>
                <c:pt idx="210">
                  <c:v>1.1287955722474798</c:v>
                </c:pt>
                <c:pt idx="211">
                  <c:v>0.73424130434782608</c:v>
                </c:pt>
                <c:pt idx="212">
                  <c:v>0.9664376811594203</c:v>
                </c:pt>
                <c:pt idx="213">
                  <c:v>1.0193479253112034</c:v>
                </c:pt>
                <c:pt idx="214">
                  <c:v>1.0429566532258066</c:v>
                </c:pt>
                <c:pt idx="215">
                  <c:v>1.0519462227912932</c:v>
                </c:pt>
                <c:pt idx="216">
                  <c:v>0.96651126760563388</c:v>
                </c:pt>
                <c:pt idx="217">
                  <c:v>1.0383880291970802</c:v>
                </c:pt>
                <c:pt idx="218">
                  <c:v>0.976024686940966</c:v>
                </c:pt>
                <c:pt idx="219">
                  <c:v>0.97163958724202637</c:v>
                </c:pt>
                <c:pt idx="220">
                  <c:v>1.0593893738140419</c:v>
                </c:pt>
                <c:pt idx="221">
                  <c:v>0.77530285714285707</c:v>
                </c:pt>
                <c:pt idx="222">
                  <c:v>0.86355982905982909</c:v>
                </c:pt>
                <c:pt idx="223">
                  <c:v>1.1360766553480477</c:v>
                </c:pt>
                <c:pt idx="224">
                  <c:v>1.0678556388699538</c:v>
                </c:pt>
                <c:pt idx="225">
                  <c:v>1.003790887290168</c:v>
                </c:pt>
                <c:pt idx="226">
                  <c:v>0.98160816575258991</c:v>
                </c:pt>
                <c:pt idx="227">
                  <c:v>1.0907531421838179</c:v>
                </c:pt>
                <c:pt idx="228">
                  <c:v>1.0767793845012978</c:v>
                </c:pt>
                <c:pt idx="229">
                  <c:v>1.0841179538799415</c:v>
                </c:pt>
                <c:pt idx="230">
                  <c:v>1.10977015657864</c:v>
                </c:pt>
                <c:pt idx="231">
                  <c:v>0.91879462365591402</c:v>
                </c:pt>
                <c:pt idx="232">
                  <c:v>1.0758516470305364</c:v>
                </c:pt>
                <c:pt idx="233">
                  <c:v>1.0601024113887276</c:v>
                </c:pt>
                <c:pt idx="234">
                  <c:v>1.0685889190821258</c:v>
                </c:pt>
                <c:pt idx="235">
                  <c:v>1.0222392297650131</c:v>
                </c:pt>
                <c:pt idx="236">
                  <c:v>1.0878171168239505</c:v>
                </c:pt>
                <c:pt idx="237">
                  <c:v>1.0473510015117158</c:v>
                </c:pt>
                <c:pt idx="238">
                  <c:v>0.96294356955380578</c:v>
                </c:pt>
                <c:pt idx="239">
                  <c:v>1.0107057398708161</c:v>
                </c:pt>
                <c:pt idx="240">
                  <c:v>0.82885080928923305</c:v>
                </c:pt>
                <c:pt idx="241">
                  <c:v>1.0665143198090692</c:v>
                </c:pt>
                <c:pt idx="242">
                  <c:v>1.0737694033790919</c:v>
                </c:pt>
                <c:pt idx="243">
                  <c:v>1.0750304515745692</c:v>
                </c:pt>
                <c:pt idx="244">
                  <c:v>0.90304453426684472</c:v>
                </c:pt>
                <c:pt idx="245">
                  <c:v>0.98843133519852366</c:v>
                </c:pt>
                <c:pt idx="246">
                  <c:v>1.0719065891472868</c:v>
                </c:pt>
                <c:pt idx="247">
                  <c:v>1.0114964487342923</c:v>
                </c:pt>
                <c:pt idx="248">
                  <c:v>0.9237639024390244</c:v>
                </c:pt>
                <c:pt idx="249">
                  <c:v>1.0581655853730463</c:v>
                </c:pt>
                <c:pt idx="250">
                  <c:v>1.0106879967393521</c:v>
                </c:pt>
                <c:pt idx="251">
                  <c:v>1.0313942068622577</c:v>
                </c:pt>
                <c:pt idx="252">
                  <c:v>1.069089810017271</c:v>
                </c:pt>
                <c:pt idx="253">
                  <c:v>1.0818399176954732</c:v>
                </c:pt>
                <c:pt idx="254">
                  <c:v>1.0626909599254428</c:v>
                </c:pt>
                <c:pt idx="255">
                  <c:v>1.0629383159886472</c:v>
                </c:pt>
                <c:pt idx="256">
                  <c:v>1.0559408345443224</c:v>
                </c:pt>
                <c:pt idx="257">
                  <c:v>1.0623145773979108</c:v>
                </c:pt>
                <c:pt idx="258">
                  <c:v>1.0431218130311615</c:v>
                </c:pt>
                <c:pt idx="259">
                  <c:v>1.0568760971886528</c:v>
                </c:pt>
                <c:pt idx="260">
                  <c:v>1.074928024833959</c:v>
                </c:pt>
                <c:pt idx="261">
                  <c:v>0.97217955326460481</c:v>
                </c:pt>
                <c:pt idx="262">
                  <c:v>1.0457471105744351</c:v>
                </c:pt>
                <c:pt idx="263">
                  <c:v>1.0428638971769568</c:v>
                </c:pt>
                <c:pt idx="264">
                  <c:v>1.0325556341765436</c:v>
                </c:pt>
                <c:pt idx="265">
                  <c:v>1.0695750816104461</c:v>
                </c:pt>
                <c:pt idx="266">
                  <c:v>0.99468834258524996</c:v>
                </c:pt>
                <c:pt idx="267">
                  <c:v>1.0304193030719853</c:v>
                </c:pt>
                <c:pt idx="268">
                  <c:v>1.0919959654643752</c:v>
                </c:pt>
                <c:pt idx="269">
                  <c:v>1.0295073537795005</c:v>
                </c:pt>
                <c:pt idx="270">
                  <c:v>1.0214975442604226</c:v>
                </c:pt>
                <c:pt idx="271">
                  <c:v>1.0900129281521658</c:v>
                </c:pt>
                <c:pt idx="272">
                  <c:v>0.99199426002104674</c:v>
                </c:pt>
                <c:pt idx="273">
                  <c:v>1.0045487191045002</c:v>
                </c:pt>
                <c:pt idx="274">
                  <c:v>1.0435667693009465</c:v>
                </c:pt>
                <c:pt idx="275">
                  <c:v>0.94620198802089961</c:v>
                </c:pt>
                <c:pt idx="276">
                  <c:v>1.0369184829991283</c:v>
                </c:pt>
                <c:pt idx="277">
                  <c:v>1.0288157475294868</c:v>
                </c:pt>
                <c:pt idx="278">
                  <c:v>1.0069456521739131</c:v>
                </c:pt>
                <c:pt idx="279">
                  <c:v>1.0353139794551138</c:v>
                </c:pt>
                <c:pt idx="280">
                  <c:v>1.0202931226352103</c:v>
                </c:pt>
                <c:pt idx="281">
                  <c:v>1.0365290546400696</c:v>
                </c:pt>
                <c:pt idx="282">
                  <c:v>1.0135376373626375</c:v>
                </c:pt>
                <c:pt idx="283">
                  <c:v>1.0445085933966531</c:v>
                </c:pt>
                <c:pt idx="284">
                  <c:v>1.0081596159615962</c:v>
                </c:pt>
                <c:pt idx="285">
                  <c:v>1.0254559386973181</c:v>
                </c:pt>
                <c:pt idx="286">
                  <c:v>1.0288985082578583</c:v>
                </c:pt>
                <c:pt idx="287">
                  <c:v>1.070927898279731</c:v>
                </c:pt>
                <c:pt idx="288">
                  <c:v>1.0752174867622371</c:v>
                </c:pt>
                <c:pt idx="289">
                  <c:v>1.0061026996143407</c:v>
                </c:pt>
                <c:pt idx="290">
                  <c:v>0.85372721311475419</c:v>
                </c:pt>
                <c:pt idx="291">
                  <c:v>0.81654204081632653</c:v>
                </c:pt>
                <c:pt idx="292">
                  <c:v>0.84875662393162399</c:v>
                </c:pt>
                <c:pt idx="293">
                  <c:v>0.90540788485607016</c:v>
                </c:pt>
                <c:pt idx="294">
                  <c:v>0.85274100418410059</c:v>
                </c:pt>
                <c:pt idx="295">
                  <c:v>0.96424307891332472</c:v>
                </c:pt>
                <c:pt idx="296">
                  <c:v>1.0814332487309646</c:v>
                </c:pt>
                <c:pt idx="297">
                  <c:v>0.97650650953984286</c:v>
                </c:pt>
                <c:pt idx="298">
                  <c:v>1.0606148148148147</c:v>
                </c:pt>
                <c:pt idx="299">
                  <c:v>0.99185897435897441</c:v>
                </c:pt>
                <c:pt idx="300">
                  <c:v>0.72089182320441991</c:v>
                </c:pt>
                <c:pt idx="301">
                  <c:v>0.87130600522193213</c:v>
                </c:pt>
                <c:pt idx="302">
                  <c:v>0.98101420612813373</c:v>
                </c:pt>
                <c:pt idx="303">
                  <c:v>0.99432836257309953</c:v>
                </c:pt>
                <c:pt idx="304">
                  <c:v>0.92669896073903002</c:v>
                </c:pt>
                <c:pt idx="305">
                  <c:v>0.80771870324189543</c:v>
                </c:pt>
                <c:pt idx="306">
                  <c:v>0.84863903614457825</c:v>
                </c:pt>
                <c:pt idx="307">
                  <c:v>0.34088298926507016</c:v>
                </c:pt>
                <c:pt idx="308">
                  <c:v>0.61717134363852555</c:v>
                </c:pt>
                <c:pt idx="309">
                  <c:v>0.8352106753812637</c:v>
                </c:pt>
                <c:pt idx="310">
                  <c:v>0.81110331858407081</c:v>
                </c:pt>
                <c:pt idx="311">
                  <c:v>0.85409753333333338</c:v>
                </c:pt>
                <c:pt idx="312">
                  <c:v>0.32974548002803084</c:v>
                </c:pt>
                <c:pt idx="313">
                  <c:v>0.79075291139240511</c:v>
                </c:pt>
                <c:pt idx="314">
                  <c:v>0.81827135802469131</c:v>
                </c:pt>
                <c:pt idx="315">
                  <c:v>0.90133309352517987</c:v>
                </c:pt>
                <c:pt idx="316">
                  <c:v>0.82783353846153851</c:v>
                </c:pt>
                <c:pt idx="317">
                  <c:v>1.0909865357142858</c:v>
                </c:pt>
                <c:pt idx="318">
                  <c:v>0.7858992395437262</c:v>
                </c:pt>
                <c:pt idx="319">
                  <c:v>1.0715782366071429</c:v>
                </c:pt>
                <c:pt idx="320">
                  <c:v>0.92235365853658546</c:v>
                </c:pt>
                <c:pt idx="321">
                  <c:v>0.26647692307692311</c:v>
                </c:pt>
                <c:pt idx="322">
                  <c:v>1.1090645220588238</c:v>
                </c:pt>
              </c:numCache>
            </c:numRef>
          </c:xVal>
          <c:yVal>
            <c:numRef>
              <c:f>[1]Input!$CH$8:$CH$330</c:f>
              <c:numCache>
                <c:formatCode>General</c:formatCode>
                <c:ptCount val="323"/>
                <c:pt idx="0">
                  <c:v>0.47795060724898525</c:v>
                </c:pt>
                <c:pt idx="1">
                  <c:v>0.45630085541414561</c:v>
                </c:pt>
                <c:pt idx="2">
                  <c:v>0.44947845921217866</c:v>
                </c:pt>
                <c:pt idx="3">
                  <c:v>0.48612286886914774</c:v>
                </c:pt>
                <c:pt idx="4">
                  <c:v>0.46203534622085091</c:v>
                </c:pt>
                <c:pt idx="5">
                  <c:v>0.45246590364981548</c:v>
                </c:pt>
                <c:pt idx="6">
                  <c:v>0.47573861170799547</c:v>
                </c:pt>
                <c:pt idx="7">
                  <c:v>0.46373146338659615</c:v>
                </c:pt>
                <c:pt idx="8">
                  <c:v>0.48883735638241799</c:v>
                </c:pt>
                <c:pt idx="9">
                  <c:v>0.20320133741346924</c:v>
                </c:pt>
                <c:pt idx="10">
                  <c:v>1.5988779803646564E-2</c:v>
                </c:pt>
                <c:pt idx="11">
                  <c:v>0.24485798237022527</c:v>
                </c:pt>
                <c:pt idx="12">
                  <c:v>4.8028673835125449E-2</c:v>
                </c:pt>
                <c:pt idx="13">
                  <c:v>0.82547169811320753</c:v>
                </c:pt>
                <c:pt idx="14">
                  <c:v>3.5398230088495575E-2</c:v>
                </c:pt>
                <c:pt idx="15">
                  <c:v>6.9536423841059597E-2</c:v>
                </c:pt>
                <c:pt idx="16">
                  <c:v>6.9082672706681766E-2</c:v>
                </c:pt>
                <c:pt idx="17">
                  <c:v>0.23066004258339248</c:v>
                </c:pt>
                <c:pt idx="18">
                  <c:v>0.16823899371069181</c:v>
                </c:pt>
                <c:pt idx="19">
                  <c:v>1.8257527226137094E-2</c:v>
                </c:pt>
                <c:pt idx="20">
                  <c:v>0.20608899297423888</c:v>
                </c:pt>
                <c:pt idx="21">
                  <c:v>0.1970954356846473</c:v>
                </c:pt>
                <c:pt idx="22">
                  <c:v>3.8073908174692049E-2</c:v>
                </c:pt>
                <c:pt idx="23">
                  <c:v>1.1119347664936991E-2</c:v>
                </c:pt>
                <c:pt idx="24">
                  <c:v>1.2897678417884782E-2</c:v>
                </c:pt>
                <c:pt idx="25">
                  <c:v>1.1152416356877323E-2</c:v>
                </c:pt>
                <c:pt idx="26">
                  <c:v>3.9215686274509803E-2</c:v>
                </c:pt>
                <c:pt idx="27">
                  <c:v>0.99210605345574676</c:v>
                </c:pt>
                <c:pt idx="28">
                  <c:v>0.95219397271031703</c:v>
                </c:pt>
                <c:pt idx="29">
                  <c:v>0.99479389691465148</c:v>
                </c:pt>
                <c:pt idx="30">
                  <c:v>0.26923076923076922</c:v>
                </c:pt>
                <c:pt idx="31">
                  <c:v>0.19317073170731708</c:v>
                </c:pt>
                <c:pt idx="32">
                  <c:v>2.4806201550387597E-2</c:v>
                </c:pt>
                <c:pt idx="33">
                  <c:v>0.13934929404542665</c:v>
                </c:pt>
                <c:pt idx="34">
                  <c:v>4.4520547945205477E-2</c:v>
                </c:pt>
                <c:pt idx="35">
                  <c:v>6.9444444444444448E-2</c:v>
                </c:pt>
                <c:pt idx="36">
                  <c:v>0</c:v>
                </c:pt>
                <c:pt idx="37">
                  <c:v>1.8913125709242213E-2</c:v>
                </c:pt>
                <c:pt idx="38">
                  <c:v>4.9618320610687022E-2</c:v>
                </c:pt>
                <c:pt idx="39">
                  <c:v>0</c:v>
                </c:pt>
                <c:pt idx="40">
                  <c:v>4.0106951871657755E-2</c:v>
                </c:pt>
                <c:pt idx="41">
                  <c:v>0.13776722090261281</c:v>
                </c:pt>
                <c:pt idx="42">
                  <c:v>0.11965349214943151</c:v>
                </c:pt>
                <c:pt idx="43">
                  <c:v>5.9622087690332046E-2</c:v>
                </c:pt>
                <c:pt idx="44">
                  <c:v>5.9261465157832045E-2</c:v>
                </c:pt>
                <c:pt idx="45">
                  <c:v>9.7301266752340722E-3</c:v>
                </c:pt>
                <c:pt idx="46">
                  <c:v>8.8742810188989316E-2</c:v>
                </c:pt>
                <c:pt idx="47">
                  <c:v>0.12769918093819807</c:v>
                </c:pt>
                <c:pt idx="48">
                  <c:v>0.16789344549596916</c:v>
                </c:pt>
                <c:pt idx="49">
                  <c:v>1.4227642276422762E-2</c:v>
                </c:pt>
                <c:pt idx="50">
                  <c:v>5.5837563451776651E-2</c:v>
                </c:pt>
                <c:pt idx="51">
                  <c:v>0.30646766169154227</c:v>
                </c:pt>
                <c:pt idx="52">
                  <c:v>0.12997811816192562</c:v>
                </c:pt>
                <c:pt idx="53">
                  <c:v>0</c:v>
                </c:pt>
                <c:pt idx="54">
                  <c:v>8.9041095890410954E-2</c:v>
                </c:pt>
                <c:pt idx="55">
                  <c:v>0.10522088353413654</c:v>
                </c:pt>
                <c:pt idx="56">
                  <c:v>0.10511660285415941</c:v>
                </c:pt>
                <c:pt idx="57">
                  <c:v>0.17624020887728459</c:v>
                </c:pt>
                <c:pt idx="58">
                  <c:v>0.28627069133398247</c:v>
                </c:pt>
                <c:pt idx="59">
                  <c:v>0.11556359875904861</c:v>
                </c:pt>
                <c:pt idx="60">
                  <c:v>6.9478908188585611E-2</c:v>
                </c:pt>
                <c:pt idx="61">
                  <c:v>0</c:v>
                </c:pt>
                <c:pt idx="62">
                  <c:v>0</c:v>
                </c:pt>
                <c:pt idx="63">
                  <c:v>2.9636161484491812E-2</c:v>
                </c:pt>
                <c:pt idx="64">
                  <c:v>8.953373015873016E-2</c:v>
                </c:pt>
                <c:pt idx="65">
                  <c:v>0.43136456211812629</c:v>
                </c:pt>
                <c:pt idx="66">
                  <c:v>0.31689931689931689</c:v>
                </c:pt>
                <c:pt idx="67">
                  <c:v>0.12479740680713128</c:v>
                </c:pt>
                <c:pt idx="68">
                  <c:v>0.32289194747666511</c:v>
                </c:pt>
                <c:pt idx="69">
                  <c:v>0.20642201834862386</c:v>
                </c:pt>
                <c:pt idx="70">
                  <c:v>0.1892116182572614</c:v>
                </c:pt>
                <c:pt idx="71">
                  <c:v>0.16848673946957879</c:v>
                </c:pt>
                <c:pt idx="72">
                  <c:v>0.19505736981465135</c:v>
                </c:pt>
                <c:pt idx="73">
                  <c:v>7.7564637197664724E-2</c:v>
                </c:pt>
                <c:pt idx="74">
                  <c:v>8.0990320668993213E-2</c:v>
                </c:pt>
                <c:pt idx="75">
                  <c:v>0.44791666666666669</c:v>
                </c:pt>
                <c:pt idx="76">
                  <c:v>0.30832476875642345</c:v>
                </c:pt>
                <c:pt idx="77">
                  <c:v>0.3464203233256351</c:v>
                </c:pt>
                <c:pt idx="78">
                  <c:v>0.4402224281742354</c:v>
                </c:pt>
                <c:pt idx="79">
                  <c:v>0.30601092896174864</c:v>
                </c:pt>
                <c:pt idx="80">
                  <c:v>0.40906148867313918</c:v>
                </c:pt>
                <c:pt idx="81">
                  <c:v>0.43688285856361442</c:v>
                </c:pt>
                <c:pt idx="82">
                  <c:v>0.42557345046364081</c:v>
                </c:pt>
                <c:pt idx="83">
                  <c:v>7.2356215213358069E-2</c:v>
                </c:pt>
                <c:pt idx="84">
                  <c:v>0.26483770202363172</c:v>
                </c:pt>
                <c:pt idx="85">
                  <c:v>8.6194302410518633E-2</c:v>
                </c:pt>
                <c:pt idx="86">
                  <c:v>0.13472137170851195</c:v>
                </c:pt>
                <c:pt idx="87">
                  <c:v>0.19399538106235567</c:v>
                </c:pt>
                <c:pt idx="88">
                  <c:v>0.33527357392316648</c:v>
                </c:pt>
                <c:pt idx="89">
                  <c:v>0.9019990248659191</c:v>
                </c:pt>
                <c:pt idx="90">
                  <c:v>0.90144868394205269</c:v>
                </c:pt>
                <c:pt idx="91">
                  <c:v>0.23345195729537366</c:v>
                </c:pt>
                <c:pt idx="92">
                  <c:v>0.15513126491646778</c:v>
                </c:pt>
                <c:pt idx="93">
                  <c:v>0.43479948755774678</c:v>
                </c:pt>
                <c:pt idx="94">
                  <c:v>3.4697508896797152E-2</c:v>
                </c:pt>
                <c:pt idx="95">
                  <c:v>0.13559322033898305</c:v>
                </c:pt>
                <c:pt idx="96">
                  <c:v>0.12579617834394904</c:v>
                </c:pt>
                <c:pt idx="97">
                  <c:v>0.28211716341212745</c:v>
                </c:pt>
                <c:pt idx="98">
                  <c:v>0.34379042690815004</c:v>
                </c:pt>
                <c:pt idx="99">
                  <c:v>3.2960199004975127E-2</c:v>
                </c:pt>
                <c:pt idx="100">
                  <c:v>0.11315547378104876</c:v>
                </c:pt>
                <c:pt idx="101">
                  <c:v>0.50289017341040465</c:v>
                </c:pt>
                <c:pt idx="102">
                  <c:v>0.10339925035543493</c:v>
                </c:pt>
                <c:pt idx="103">
                  <c:v>1.4604150653343582E-2</c:v>
                </c:pt>
                <c:pt idx="104">
                  <c:v>5.0583657587548639E-2</c:v>
                </c:pt>
                <c:pt idx="105">
                  <c:v>3.2051282051282048E-2</c:v>
                </c:pt>
                <c:pt idx="106">
                  <c:v>2.1492170709241634E-3</c:v>
                </c:pt>
                <c:pt idx="107">
                  <c:v>3.5502958579881658E-2</c:v>
                </c:pt>
                <c:pt idx="108">
                  <c:v>4.3360433604336043E-2</c:v>
                </c:pt>
                <c:pt idx="109">
                  <c:v>3.543913713405239E-2</c:v>
                </c:pt>
                <c:pt idx="110">
                  <c:v>3.5587188612099642E-3</c:v>
                </c:pt>
                <c:pt idx="111">
                  <c:v>0.33919597989949751</c:v>
                </c:pt>
                <c:pt idx="112">
                  <c:v>2.9484029484029485E-2</c:v>
                </c:pt>
                <c:pt idx="113">
                  <c:v>2.9629629629629631E-2</c:v>
                </c:pt>
                <c:pt idx="114">
                  <c:v>0.17095115681233933</c:v>
                </c:pt>
                <c:pt idx="115">
                  <c:v>0.21628838451268359</c:v>
                </c:pt>
                <c:pt idx="116">
                  <c:v>0.2596964586846543</c:v>
                </c:pt>
                <c:pt idx="117">
                  <c:v>0.15211970074812967</c:v>
                </c:pt>
                <c:pt idx="118">
                  <c:v>0.42346938775510207</c:v>
                </c:pt>
                <c:pt idx="119">
                  <c:v>0.79161926431551011</c:v>
                </c:pt>
                <c:pt idx="120">
                  <c:v>0.38434982738780205</c:v>
                </c:pt>
                <c:pt idx="121">
                  <c:v>0.42391304347826086</c:v>
                </c:pt>
                <c:pt idx="122">
                  <c:v>2.996928148647636E-2</c:v>
                </c:pt>
                <c:pt idx="123">
                  <c:v>0.29655990510083036</c:v>
                </c:pt>
                <c:pt idx="124">
                  <c:v>9.1559011664367248E-3</c:v>
                </c:pt>
                <c:pt idx="125">
                  <c:v>7.7906976744186049E-2</c:v>
                </c:pt>
                <c:pt idx="126">
                  <c:v>5.7971014492753624E-2</c:v>
                </c:pt>
                <c:pt idx="127">
                  <c:v>0.39876961905513053</c:v>
                </c:pt>
                <c:pt idx="128">
                  <c:v>0.40719036491101918</c:v>
                </c:pt>
                <c:pt idx="129">
                  <c:v>0.32976827094474154</c:v>
                </c:pt>
                <c:pt idx="130">
                  <c:v>4.2759051186017479E-2</c:v>
                </c:pt>
                <c:pt idx="131">
                  <c:v>0.22110552763819097</c:v>
                </c:pt>
                <c:pt idx="132">
                  <c:v>0.82281432139883426</c:v>
                </c:pt>
                <c:pt idx="133">
                  <c:v>5.3951367781155016E-2</c:v>
                </c:pt>
                <c:pt idx="134">
                  <c:v>4.3743641912512718E-2</c:v>
                </c:pt>
                <c:pt idx="135">
                  <c:v>4.1128084606345476E-2</c:v>
                </c:pt>
                <c:pt idx="136">
                  <c:v>0.21966527196652719</c:v>
                </c:pt>
                <c:pt idx="137">
                  <c:v>5.6660039761431413E-2</c:v>
                </c:pt>
                <c:pt idx="138">
                  <c:v>5.1999999999999998E-2</c:v>
                </c:pt>
                <c:pt idx="139">
                  <c:v>5.5609995100440963E-2</c:v>
                </c:pt>
                <c:pt idx="140">
                  <c:v>4.7252747252747251E-2</c:v>
                </c:pt>
                <c:pt idx="141">
                  <c:v>5.4054054054054057E-2</c:v>
                </c:pt>
                <c:pt idx="142">
                  <c:v>2.5125628140703519E-2</c:v>
                </c:pt>
                <c:pt idx="143">
                  <c:v>5.1477597712106769E-2</c:v>
                </c:pt>
                <c:pt idx="144">
                  <c:v>4.6233766233766231E-2</c:v>
                </c:pt>
                <c:pt idx="145">
                  <c:v>0.25121142565672022</c:v>
                </c:pt>
                <c:pt idx="146">
                  <c:v>6.1889250814332247E-2</c:v>
                </c:pt>
                <c:pt idx="147">
                  <c:v>4.2780748663101605E-3</c:v>
                </c:pt>
                <c:pt idx="148">
                  <c:v>2.9702970297029702E-2</c:v>
                </c:pt>
                <c:pt idx="149">
                  <c:v>4.6437659033078879E-2</c:v>
                </c:pt>
                <c:pt idx="150">
                  <c:v>4.4540229885057472E-2</c:v>
                </c:pt>
                <c:pt idx="151">
                  <c:v>2.3413897280966767E-2</c:v>
                </c:pt>
                <c:pt idx="152">
                  <c:v>6.0855263157894739E-2</c:v>
                </c:pt>
                <c:pt idx="153">
                  <c:v>0.14285714285714285</c:v>
                </c:pt>
                <c:pt idx="154">
                  <c:v>5.3046594982078851E-2</c:v>
                </c:pt>
                <c:pt idx="155">
                  <c:v>6.4855072463768121E-2</c:v>
                </c:pt>
                <c:pt idx="156">
                  <c:v>4.8165779893587231E-2</c:v>
                </c:pt>
                <c:pt idx="157">
                  <c:v>5.3222561173492562E-3</c:v>
                </c:pt>
                <c:pt idx="158">
                  <c:v>2.7007562117392869E-2</c:v>
                </c:pt>
                <c:pt idx="159">
                  <c:v>0.60974789915966388</c:v>
                </c:pt>
                <c:pt idx="160">
                  <c:v>4.8188533239535702E-2</c:v>
                </c:pt>
                <c:pt idx="161">
                  <c:v>8.0874604847207571E-2</c:v>
                </c:pt>
                <c:pt idx="162">
                  <c:v>7.5752393980848154E-2</c:v>
                </c:pt>
                <c:pt idx="163">
                  <c:v>9.1452991452991447E-2</c:v>
                </c:pt>
                <c:pt idx="164">
                  <c:v>3.4283513097072421E-2</c:v>
                </c:pt>
                <c:pt idx="165">
                  <c:v>8.3456973293768541E-2</c:v>
                </c:pt>
                <c:pt idx="166">
                  <c:v>5.0205385668644457E-2</c:v>
                </c:pt>
                <c:pt idx="167">
                  <c:v>0.54657451923076927</c:v>
                </c:pt>
                <c:pt idx="168">
                  <c:v>7.8055460458747006E-2</c:v>
                </c:pt>
                <c:pt idx="169">
                  <c:v>0.33903621328771028</c:v>
                </c:pt>
                <c:pt idx="170">
                  <c:v>0.3525264394829612</c:v>
                </c:pt>
                <c:pt idx="171">
                  <c:v>0.38897893030794167</c:v>
                </c:pt>
                <c:pt idx="172">
                  <c:v>8.4646818447168704E-2</c:v>
                </c:pt>
                <c:pt idx="173">
                  <c:v>0.31631299734748008</c:v>
                </c:pt>
                <c:pt idx="174">
                  <c:v>8.7829360100376411E-2</c:v>
                </c:pt>
                <c:pt idx="175">
                  <c:v>1.9900497512437811E-2</c:v>
                </c:pt>
                <c:pt idx="176">
                  <c:v>0.10708117443868739</c:v>
                </c:pt>
                <c:pt idx="177">
                  <c:v>0.24628252788104088</c:v>
                </c:pt>
                <c:pt idx="178">
                  <c:v>0.37650602409638556</c:v>
                </c:pt>
                <c:pt idx="179">
                  <c:v>0.56720000000000004</c:v>
                </c:pt>
                <c:pt idx="180">
                  <c:v>0.29865361077111385</c:v>
                </c:pt>
                <c:pt idx="181">
                  <c:v>3.2719836400817999E-2</c:v>
                </c:pt>
                <c:pt idx="182">
                  <c:v>0.65758754863813229</c:v>
                </c:pt>
                <c:pt idx="183">
                  <c:v>0.24885496183206107</c:v>
                </c:pt>
                <c:pt idx="184">
                  <c:v>0.316043425814234</c:v>
                </c:pt>
                <c:pt idx="185">
                  <c:v>0.55946291560102301</c:v>
                </c:pt>
                <c:pt idx="186">
                  <c:v>0.13949579831932774</c:v>
                </c:pt>
                <c:pt idx="187">
                  <c:v>0.13765642775881684</c:v>
                </c:pt>
                <c:pt idx="188">
                  <c:v>0.24233983286908078</c:v>
                </c:pt>
                <c:pt idx="189">
                  <c:v>0.5595330739299611</c:v>
                </c:pt>
                <c:pt idx="190">
                  <c:v>0.15147783251231528</c:v>
                </c:pt>
                <c:pt idx="191">
                  <c:v>3.9215686274509803E-2</c:v>
                </c:pt>
                <c:pt idx="192">
                  <c:v>4.039497307001795E-2</c:v>
                </c:pt>
                <c:pt idx="193">
                  <c:v>4.3427230046948359E-2</c:v>
                </c:pt>
                <c:pt idx="194">
                  <c:v>2.8301886792452831E-2</c:v>
                </c:pt>
                <c:pt idx="195">
                  <c:v>5.1517939282428704E-2</c:v>
                </c:pt>
                <c:pt idx="196">
                  <c:v>4.3770504921181085E-2</c:v>
                </c:pt>
                <c:pt idx="197">
                  <c:v>3.3500000000000002E-2</c:v>
                </c:pt>
                <c:pt idx="198">
                  <c:v>4.1095890410958902E-2</c:v>
                </c:pt>
                <c:pt idx="199">
                  <c:v>6.1298512876314833E-2</c:v>
                </c:pt>
                <c:pt idx="200">
                  <c:v>7.9496261314443137E-2</c:v>
                </c:pt>
                <c:pt idx="201">
                  <c:v>3.7325038880248837E-2</c:v>
                </c:pt>
                <c:pt idx="202">
                  <c:v>2.4696525742988699E-2</c:v>
                </c:pt>
                <c:pt idx="203">
                  <c:v>3.4977064220183485E-2</c:v>
                </c:pt>
                <c:pt idx="204">
                  <c:v>3.3094318808604521E-2</c:v>
                </c:pt>
                <c:pt idx="205">
                  <c:v>2.9150823827629912E-2</c:v>
                </c:pt>
                <c:pt idx="206">
                  <c:v>2.736842105263158E-2</c:v>
                </c:pt>
                <c:pt idx="207">
                  <c:v>9.6310898338496195E-2</c:v>
                </c:pt>
                <c:pt idx="208">
                  <c:v>9.1965471447543162E-2</c:v>
                </c:pt>
                <c:pt idx="209">
                  <c:v>3.7589112119248216E-2</c:v>
                </c:pt>
                <c:pt idx="210">
                  <c:v>3.14291361929235E-2</c:v>
                </c:pt>
                <c:pt idx="211">
                  <c:v>5.434782608695652E-2</c:v>
                </c:pt>
                <c:pt idx="212">
                  <c:v>7.9710144927536225E-2</c:v>
                </c:pt>
                <c:pt idx="213">
                  <c:v>3.5269709543568464E-2</c:v>
                </c:pt>
                <c:pt idx="214">
                  <c:v>3.6290322580645164E-2</c:v>
                </c:pt>
                <c:pt idx="215">
                  <c:v>2.4327784891165175E-2</c:v>
                </c:pt>
                <c:pt idx="216">
                  <c:v>3.6217303822937627E-2</c:v>
                </c:pt>
                <c:pt idx="217">
                  <c:v>1.7518248175182483E-2</c:v>
                </c:pt>
                <c:pt idx="218">
                  <c:v>7.3345259391771014E-2</c:v>
                </c:pt>
                <c:pt idx="219">
                  <c:v>3.5647279549718573E-2</c:v>
                </c:pt>
                <c:pt idx="220">
                  <c:v>2.8462998102466792E-2</c:v>
                </c:pt>
                <c:pt idx="221">
                  <c:v>8.5714285714285715E-2</c:v>
                </c:pt>
                <c:pt idx="222">
                  <c:v>4.2735042735042736E-2</c:v>
                </c:pt>
                <c:pt idx="223">
                  <c:v>1.6977928692699491E-2</c:v>
                </c:pt>
                <c:pt idx="224">
                  <c:v>1.6662879648564721E-2</c:v>
                </c:pt>
                <c:pt idx="225">
                  <c:v>9.8321342925659472E-2</c:v>
                </c:pt>
                <c:pt idx="226">
                  <c:v>0.15234613040828762</c:v>
                </c:pt>
                <c:pt idx="227">
                  <c:v>3.1421838177533384E-2</c:v>
                </c:pt>
                <c:pt idx="228">
                  <c:v>2.595476455320727E-2</c:v>
                </c:pt>
                <c:pt idx="229">
                  <c:v>3.4773060029282578E-2</c:v>
                </c:pt>
                <c:pt idx="230">
                  <c:v>1.2853470437017995E-2</c:v>
                </c:pt>
                <c:pt idx="231">
                  <c:v>2.1505376344086023E-2</c:v>
                </c:pt>
                <c:pt idx="232">
                  <c:v>2.1639817263765328E-2</c:v>
                </c:pt>
                <c:pt idx="233">
                  <c:v>0.11911679256246369</c:v>
                </c:pt>
                <c:pt idx="234">
                  <c:v>6.6425120772946863E-2</c:v>
                </c:pt>
                <c:pt idx="235">
                  <c:v>0.11259791122715405</c:v>
                </c:pt>
                <c:pt idx="236">
                  <c:v>3.5795639440286367E-2</c:v>
                </c:pt>
                <c:pt idx="237">
                  <c:v>8.1254724111866961E-2</c:v>
                </c:pt>
                <c:pt idx="238">
                  <c:v>9.5442615127654493E-2</c:v>
                </c:pt>
                <c:pt idx="239">
                  <c:v>8.4409864944216081E-2</c:v>
                </c:pt>
                <c:pt idx="240">
                  <c:v>4.2223786066150598E-2</c:v>
                </c:pt>
                <c:pt idx="241">
                  <c:v>2.8639618138424822E-2</c:v>
                </c:pt>
                <c:pt idx="242">
                  <c:v>4.0918690601900738E-2</c:v>
                </c:pt>
                <c:pt idx="243">
                  <c:v>6.7587641117052871E-2</c:v>
                </c:pt>
                <c:pt idx="244">
                  <c:v>8.0840160236746186E-2</c:v>
                </c:pt>
                <c:pt idx="245">
                  <c:v>8.5719388058813017E-2</c:v>
                </c:pt>
                <c:pt idx="246">
                  <c:v>9.6899224806201556E-2</c:v>
                </c:pt>
                <c:pt idx="247">
                  <c:v>7.2846476051720996E-2</c:v>
                </c:pt>
                <c:pt idx="248">
                  <c:v>7.8048780487804878E-2</c:v>
                </c:pt>
                <c:pt idx="249">
                  <c:v>5.4556178118549098E-2</c:v>
                </c:pt>
                <c:pt idx="250">
                  <c:v>3.872019563888323E-2</c:v>
                </c:pt>
                <c:pt idx="251">
                  <c:v>3.8538040775733466E-2</c:v>
                </c:pt>
                <c:pt idx="252">
                  <c:v>4.5645201085615594E-2</c:v>
                </c:pt>
                <c:pt idx="253">
                  <c:v>3.292181069958848E-2</c:v>
                </c:pt>
                <c:pt idx="254">
                  <c:v>2.1435228331780055E-2</c:v>
                </c:pt>
                <c:pt idx="255">
                  <c:v>5.1087984862819298E-2</c:v>
                </c:pt>
                <c:pt idx="256">
                  <c:v>5.60514843263442E-2</c:v>
                </c:pt>
                <c:pt idx="257">
                  <c:v>3.0864197530864199E-2</c:v>
                </c:pt>
                <c:pt idx="258">
                  <c:v>5.6657223796033995E-2</c:v>
                </c:pt>
                <c:pt idx="259">
                  <c:v>9.2863503371072381E-2</c:v>
                </c:pt>
                <c:pt idx="260">
                  <c:v>6.7138319376263356E-2</c:v>
                </c:pt>
                <c:pt idx="261">
                  <c:v>0.18900343642611683</c:v>
                </c:pt>
                <c:pt idx="262">
                  <c:v>7.2451267897188198E-2</c:v>
                </c:pt>
                <c:pt idx="263">
                  <c:v>6.196924489327519E-2</c:v>
                </c:pt>
                <c:pt idx="264">
                  <c:v>0.10083141694675395</c:v>
                </c:pt>
                <c:pt idx="265">
                  <c:v>2.4483133841131665E-2</c:v>
                </c:pt>
                <c:pt idx="266">
                  <c:v>0.14472640761300556</c:v>
                </c:pt>
                <c:pt idx="267">
                  <c:v>8.8262265016047683E-2</c:v>
                </c:pt>
                <c:pt idx="268">
                  <c:v>3.55039134995562E-2</c:v>
                </c:pt>
                <c:pt idx="269">
                  <c:v>0.12541329380914376</c:v>
                </c:pt>
                <c:pt idx="270">
                  <c:v>0.13592233009708737</c:v>
                </c:pt>
                <c:pt idx="271">
                  <c:v>3.0462887287317036E-2</c:v>
                </c:pt>
                <c:pt idx="272">
                  <c:v>0.21046589495838516</c:v>
                </c:pt>
                <c:pt idx="273">
                  <c:v>0.18330703929081213</c:v>
                </c:pt>
                <c:pt idx="274">
                  <c:v>9.0090090090090086E-2</c:v>
                </c:pt>
                <c:pt idx="275">
                  <c:v>0.32114183764495985</c:v>
                </c:pt>
                <c:pt idx="276">
                  <c:v>7.846556233653007E-2</c:v>
                </c:pt>
                <c:pt idx="277">
                  <c:v>5.4191903092126237E-2</c:v>
                </c:pt>
                <c:pt idx="278">
                  <c:v>0.12351778656126482</c:v>
                </c:pt>
                <c:pt idx="279">
                  <c:v>6.9227333631085311E-2</c:v>
                </c:pt>
                <c:pt idx="280">
                  <c:v>8.012463832628533E-2</c:v>
                </c:pt>
                <c:pt idx="281">
                  <c:v>6.0711188204683436E-2</c:v>
                </c:pt>
                <c:pt idx="282">
                  <c:v>5.7692307692307696E-2</c:v>
                </c:pt>
                <c:pt idx="283">
                  <c:v>7.6888285843509721E-2</c:v>
                </c:pt>
                <c:pt idx="284">
                  <c:v>0.114011401140114</c:v>
                </c:pt>
                <c:pt idx="285">
                  <c:v>7.9365079365079375E-2</c:v>
                </c:pt>
                <c:pt idx="286">
                  <c:v>7.192328183271178E-2</c:v>
                </c:pt>
                <c:pt idx="287">
                  <c:v>3.889304412864622E-2</c:v>
                </c:pt>
                <c:pt idx="288">
                  <c:v>5.682551982435749E-2</c:v>
                </c:pt>
                <c:pt idx="289">
                  <c:v>0.15712041136980431</c:v>
                </c:pt>
                <c:pt idx="290">
                  <c:v>0.12786885245901639</c:v>
                </c:pt>
                <c:pt idx="291">
                  <c:v>8.3673469387755106E-2</c:v>
                </c:pt>
                <c:pt idx="292">
                  <c:v>5.5555555555555552E-2</c:v>
                </c:pt>
                <c:pt idx="293">
                  <c:v>3.3792240300375469E-2</c:v>
                </c:pt>
                <c:pt idx="294">
                  <c:v>4.6025104602510462E-2</c:v>
                </c:pt>
                <c:pt idx="295">
                  <c:v>2.7166882276843468E-2</c:v>
                </c:pt>
                <c:pt idx="296">
                  <c:v>2.030456852791878E-2</c:v>
                </c:pt>
                <c:pt idx="297">
                  <c:v>1.9079685746352413E-2</c:v>
                </c:pt>
                <c:pt idx="298">
                  <c:v>2.9629629629629631E-2</c:v>
                </c:pt>
                <c:pt idx="299">
                  <c:v>2.564102564102564E-2</c:v>
                </c:pt>
                <c:pt idx="300">
                  <c:v>3.535911602209945E-2</c:v>
                </c:pt>
                <c:pt idx="301">
                  <c:v>9.921671018276762E-2</c:v>
                </c:pt>
                <c:pt idx="302">
                  <c:v>3.3426183844011144E-2</c:v>
                </c:pt>
                <c:pt idx="303">
                  <c:v>6.725146198830409E-2</c:v>
                </c:pt>
                <c:pt idx="304">
                  <c:v>0.11085450346420324</c:v>
                </c:pt>
                <c:pt idx="305">
                  <c:v>9.2269326683291769E-2</c:v>
                </c:pt>
                <c:pt idx="306">
                  <c:v>8.1927710843373497E-2</c:v>
                </c:pt>
                <c:pt idx="307">
                  <c:v>6.6886870355078454E-2</c:v>
                </c:pt>
                <c:pt idx="308">
                  <c:v>8.2045184304399527E-2</c:v>
                </c:pt>
                <c:pt idx="309">
                  <c:v>5.6644880174291937E-2</c:v>
                </c:pt>
                <c:pt idx="310">
                  <c:v>6.4159292035398233E-2</c:v>
                </c:pt>
                <c:pt idx="311">
                  <c:v>8.8666666666666671E-2</c:v>
                </c:pt>
                <c:pt idx="312">
                  <c:v>9.1800981079187105E-2</c:v>
                </c:pt>
                <c:pt idx="313">
                  <c:v>5.3164556962025315E-2</c:v>
                </c:pt>
                <c:pt idx="314">
                  <c:v>4.9382716049382713E-2</c:v>
                </c:pt>
                <c:pt idx="315">
                  <c:v>5.0359712230215826E-2</c:v>
                </c:pt>
                <c:pt idx="316">
                  <c:v>4.9230769230769231E-2</c:v>
                </c:pt>
                <c:pt idx="317">
                  <c:v>2.4642857142857143E-2</c:v>
                </c:pt>
                <c:pt idx="318">
                  <c:v>1.5209125475285171E-2</c:v>
                </c:pt>
                <c:pt idx="319">
                  <c:v>2.34375E-2</c:v>
                </c:pt>
                <c:pt idx="320">
                  <c:v>3.6585365853658534E-2</c:v>
                </c:pt>
                <c:pt idx="321">
                  <c:v>0.15384615384615385</c:v>
                </c:pt>
                <c:pt idx="322">
                  <c:v>1.2867647058823529E-2</c:v>
                </c:pt>
              </c:numCache>
            </c:numRef>
          </c:yVal>
          <c:smooth val="0"/>
          <c:extLst>
            <c:ext xmlns:c16="http://schemas.microsoft.com/office/drawing/2014/chart" uri="{C3380CC4-5D6E-409C-BE32-E72D297353CC}">
              <c16:uniqueId val="{0000003A-CC7C-4FBA-B829-06F2F89078E0}"/>
            </c:ext>
          </c:extLst>
        </c:ser>
        <c:dLbls>
          <c:showLegendKey val="0"/>
          <c:showVal val="0"/>
          <c:showCatName val="0"/>
          <c:showSerName val="0"/>
          <c:showPercent val="0"/>
          <c:showBubbleSize val="0"/>
        </c:dLbls>
        <c:axId val="341380031"/>
        <c:axId val="1"/>
      </c:scatterChart>
      <c:valAx>
        <c:axId val="341380031"/>
        <c:scaling>
          <c:orientation val="minMax"/>
          <c:max val="1.4"/>
          <c:min val="-0.2"/>
        </c:scaling>
        <c:delete val="1"/>
        <c:axPos val="b"/>
        <c:numFmt formatCode="General" sourceLinked="1"/>
        <c:majorTickMark val="out"/>
        <c:minorTickMark val="none"/>
        <c:tickLblPos val="nextTo"/>
        <c:crossAx val="1"/>
        <c:crosses val="autoZero"/>
        <c:crossBetween val="midCat"/>
      </c:valAx>
      <c:valAx>
        <c:axId val="1"/>
        <c:scaling>
          <c:orientation val="minMax"/>
          <c:max val="1.2"/>
          <c:min val="-0.2"/>
        </c:scaling>
        <c:delete val="1"/>
        <c:axPos val="l"/>
        <c:numFmt formatCode="General" sourceLinked="1"/>
        <c:majorTickMark val="out"/>
        <c:minorTickMark val="none"/>
        <c:tickLblPos val="nextTo"/>
        <c:crossAx val="341380031"/>
        <c:crosses val="autoZero"/>
        <c:crossBetween val="midCat"/>
      </c:valAx>
      <c:spPr>
        <a:noFill/>
        <a:ln w="25400">
          <a:noFill/>
        </a:ln>
      </c:spPr>
    </c:plotArea>
    <c:plotVisOnly val="0"/>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nl-NL"/>
    </a:p>
  </c:txPr>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4361820199778023E-2"/>
          <c:y val="3.1117397454031116E-2"/>
          <c:w val="0.92563817980022201"/>
          <c:h val="0.95332390381895338"/>
        </c:manualLayout>
      </c:layout>
      <c:scatterChart>
        <c:scatterStyle val="lineMarker"/>
        <c:varyColors val="0"/>
        <c:ser>
          <c:idx val="1"/>
          <c:order val="0"/>
          <c:tx>
            <c:v>A grid</c:v>
          </c:tx>
          <c:spPr>
            <a:ln w="28575">
              <a:noFill/>
            </a:ln>
          </c:spPr>
          <c:marker>
            <c:symbol val="none"/>
          </c:marker>
          <c:dLbls>
            <c:dLbl>
              <c:idx val="0"/>
              <c:tx>
                <c:rich>
                  <a:bodyPr/>
                  <a:lstStyle/>
                  <a:p>
                    <a:pPr>
                      <a:defRPr sz="800" b="0" i="0" u="none" strike="noStrike" baseline="0">
                        <a:solidFill>
                          <a:srgbClr val="000000"/>
                        </a:solidFill>
                        <a:latin typeface="Arial"/>
                        <a:ea typeface="Arial"/>
                        <a:cs typeface="Arial"/>
                      </a:defRPr>
                    </a:pPr>
                    <a:r>
                      <a:rPr lang="en-US"/>
                      <a:t>10%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1D0E-47F6-A177-C16397683D1B}"/>
                </c:ext>
              </c:extLst>
            </c:dLbl>
            <c:dLbl>
              <c:idx val="1"/>
              <c:delete val="1"/>
              <c:extLst>
                <c:ext xmlns:c15="http://schemas.microsoft.com/office/drawing/2012/chart" uri="{CE6537A1-D6FC-4f65-9D91-7224C49458BB}"/>
                <c:ext xmlns:c16="http://schemas.microsoft.com/office/drawing/2014/chart" uri="{C3380CC4-5D6E-409C-BE32-E72D297353CC}">
                  <c16:uniqueId val="{00000001-1D0E-47F6-A177-C16397683D1B}"/>
                </c:ext>
              </c:extLst>
            </c:dLbl>
            <c:dLbl>
              <c:idx val="2"/>
              <c:delete val="1"/>
              <c:extLst>
                <c:ext xmlns:c15="http://schemas.microsoft.com/office/drawing/2012/chart" uri="{CE6537A1-D6FC-4f65-9D91-7224C49458BB}"/>
                <c:ext xmlns:c16="http://schemas.microsoft.com/office/drawing/2014/chart" uri="{C3380CC4-5D6E-409C-BE32-E72D297353CC}">
                  <c16:uniqueId val="{00000002-1D0E-47F6-A177-C16397683D1B}"/>
                </c:ext>
              </c:extLst>
            </c:dLbl>
            <c:dLbl>
              <c:idx val="3"/>
              <c:tx>
                <c:rich>
                  <a:bodyPr/>
                  <a:lstStyle/>
                  <a:p>
                    <a:pPr>
                      <a:defRPr sz="800" b="0" i="0" u="none" strike="noStrike" baseline="0">
                        <a:solidFill>
                          <a:srgbClr val="000000"/>
                        </a:solidFill>
                        <a:latin typeface="Arial"/>
                        <a:ea typeface="Arial"/>
                        <a:cs typeface="Arial"/>
                      </a:defRPr>
                    </a:pPr>
                    <a:r>
                      <a:rPr lang="en-US"/>
                      <a:t>20%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1D0E-47F6-A177-C16397683D1B}"/>
                </c:ext>
              </c:extLst>
            </c:dLbl>
            <c:dLbl>
              <c:idx val="4"/>
              <c:tx>
                <c:rich>
                  <a:bodyPr/>
                  <a:lstStyle/>
                  <a:p>
                    <a:pPr>
                      <a:defRPr sz="800" b="0" i="0" u="none" strike="noStrike" baseline="0">
                        <a:solidFill>
                          <a:srgbClr val="000000"/>
                        </a:solidFill>
                        <a:latin typeface="Arial"/>
                        <a:ea typeface="Arial"/>
                        <a:cs typeface="Arial"/>
                      </a:defRPr>
                    </a:pPr>
                    <a:r>
                      <a:rPr lang="en-US"/>
                      <a:t>30%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1D0E-47F6-A177-C16397683D1B}"/>
                </c:ext>
              </c:extLst>
            </c:dLbl>
            <c:dLbl>
              <c:idx val="5"/>
              <c:delete val="1"/>
              <c:extLst>
                <c:ext xmlns:c15="http://schemas.microsoft.com/office/drawing/2012/chart" uri="{CE6537A1-D6FC-4f65-9D91-7224C49458BB}"/>
                <c:ext xmlns:c16="http://schemas.microsoft.com/office/drawing/2014/chart" uri="{C3380CC4-5D6E-409C-BE32-E72D297353CC}">
                  <c16:uniqueId val="{00000005-1D0E-47F6-A177-C16397683D1B}"/>
                </c:ext>
              </c:extLst>
            </c:dLbl>
            <c:dLbl>
              <c:idx val="6"/>
              <c:delete val="1"/>
              <c:extLst>
                <c:ext xmlns:c15="http://schemas.microsoft.com/office/drawing/2012/chart" uri="{CE6537A1-D6FC-4f65-9D91-7224C49458BB}"/>
                <c:ext xmlns:c16="http://schemas.microsoft.com/office/drawing/2014/chart" uri="{C3380CC4-5D6E-409C-BE32-E72D297353CC}">
                  <c16:uniqueId val="{00000006-1D0E-47F6-A177-C16397683D1B}"/>
                </c:ext>
              </c:extLst>
            </c:dLbl>
            <c:dLbl>
              <c:idx val="7"/>
              <c:tx>
                <c:rich>
                  <a:bodyPr/>
                  <a:lstStyle/>
                  <a:p>
                    <a:pPr>
                      <a:defRPr sz="800" b="0" i="0" u="none" strike="noStrike" baseline="0">
                        <a:solidFill>
                          <a:srgbClr val="000000"/>
                        </a:solidFill>
                        <a:latin typeface="Arial"/>
                        <a:ea typeface="Arial"/>
                        <a:cs typeface="Arial"/>
                      </a:defRPr>
                    </a:pPr>
                    <a:r>
                      <a:rPr lang="en-US"/>
                      <a:t>40%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1D0E-47F6-A177-C16397683D1B}"/>
                </c:ext>
              </c:extLst>
            </c:dLbl>
            <c:dLbl>
              <c:idx val="8"/>
              <c:tx>
                <c:rich>
                  <a:bodyPr/>
                  <a:lstStyle/>
                  <a:p>
                    <a:pPr>
                      <a:defRPr sz="800" b="0" i="0" u="none" strike="noStrike" baseline="0">
                        <a:solidFill>
                          <a:srgbClr val="000000"/>
                        </a:solidFill>
                        <a:latin typeface="Arial"/>
                        <a:ea typeface="Arial"/>
                        <a:cs typeface="Arial"/>
                      </a:defRPr>
                    </a:pPr>
                    <a:r>
                      <a:rPr lang="en-US"/>
                      <a:t>50%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1D0E-47F6-A177-C16397683D1B}"/>
                </c:ext>
              </c:extLst>
            </c:dLbl>
            <c:dLbl>
              <c:idx val="9"/>
              <c:delete val="1"/>
              <c:extLst>
                <c:ext xmlns:c15="http://schemas.microsoft.com/office/drawing/2012/chart" uri="{CE6537A1-D6FC-4f65-9D91-7224C49458BB}"/>
                <c:ext xmlns:c16="http://schemas.microsoft.com/office/drawing/2014/chart" uri="{C3380CC4-5D6E-409C-BE32-E72D297353CC}">
                  <c16:uniqueId val="{00000009-1D0E-47F6-A177-C16397683D1B}"/>
                </c:ext>
              </c:extLst>
            </c:dLbl>
            <c:dLbl>
              <c:idx val="10"/>
              <c:delete val="1"/>
              <c:extLst>
                <c:ext xmlns:c15="http://schemas.microsoft.com/office/drawing/2012/chart" uri="{CE6537A1-D6FC-4f65-9D91-7224C49458BB}"/>
                <c:ext xmlns:c16="http://schemas.microsoft.com/office/drawing/2014/chart" uri="{C3380CC4-5D6E-409C-BE32-E72D297353CC}">
                  <c16:uniqueId val="{0000000A-1D0E-47F6-A177-C16397683D1B}"/>
                </c:ext>
              </c:extLst>
            </c:dLbl>
            <c:dLbl>
              <c:idx val="11"/>
              <c:tx>
                <c:rich>
                  <a:bodyPr/>
                  <a:lstStyle/>
                  <a:p>
                    <a:pPr>
                      <a:defRPr sz="800" b="0" i="0" u="none" strike="noStrike" baseline="0">
                        <a:solidFill>
                          <a:srgbClr val="000000"/>
                        </a:solidFill>
                        <a:latin typeface="Arial"/>
                        <a:ea typeface="Arial"/>
                        <a:cs typeface="Arial"/>
                      </a:defRPr>
                    </a:pPr>
                    <a:r>
                      <a:rPr lang="en-US"/>
                      <a:t>60%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1D0E-47F6-A177-C16397683D1B}"/>
                </c:ext>
              </c:extLst>
            </c:dLbl>
            <c:dLbl>
              <c:idx val="12"/>
              <c:tx>
                <c:rich>
                  <a:bodyPr/>
                  <a:lstStyle/>
                  <a:p>
                    <a:pPr>
                      <a:defRPr sz="800" b="0" i="0" u="none" strike="noStrike" baseline="0">
                        <a:solidFill>
                          <a:srgbClr val="000000"/>
                        </a:solidFill>
                        <a:latin typeface="Arial"/>
                        <a:ea typeface="Arial"/>
                        <a:cs typeface="Arial"/>
                      </a:defRPr>
                    </a:pPr>
                    <a:r>
                      <a:rPr lang="en-US"/>
                      <a:t>70%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C-1D0E-47F6-A177-C16397683D1B}"/>
                </c:ext>
              </c:extLst>
            </c:dLbl>
            <c:dLbl>
              <c:idx val="13"/>
              <c:delete val="1"/>
              <c:extLst>
                <c:ext xmlns:c15="http://schemas.microsoft.com/office/drawing/2012/chart" uri="{CE6537A1-D6FC-4f65-9D91-7224C49458BB}"/>
                <c:ext xmlns:c16="http://schemas.microsoft.com/office/drawing/2014/chart" uri="{C3380CC4-5D6E-409C-BE32-E72D297353CC}">
                  <c16:uniqueId val="{0000000D-1D0E-47F6-A177-C16397683D1B}"/>
                </c:ext>
              </c:extLst>
            </c:dLbl>
            <c:dLbl>
              <c:idx val="14"/>
              <c:delete val="1"/>
              <c:extLst>
                <c:ext xmlns:c15="http://schemas.microsoft.com/office/drawing/2012/chart" uri="{CE6537A1-D6FC-4f65-9D91-7224C49458BB}"/>
                <c:ext xmlns:c16="http://schemas.microsoft.com/office/drawing/2014/chart" uri="{C3380CC4-5D6E-409C-BE32-E72D297353CC}">
                  <c16:uniqueId val="{0000000E-1D0E-47F6-A177-C16397683D1B}"/>
                </c:ext>
              </c:extLst>
            </c:dLbl>
            <c:dLbl>
              <c:idx val="15"/>
              <c:tx>
                <c:rich>
                  <a:bodyPr/>
                  <a:lstStyle/>
                  <a:p>
                    <a:pPr>
                      <a:defRPr sz="800" b="0" i="0" u="none" strike="noStrike" baseline="0">
                        <a:solidFill>
                          <a:srgbClr val="000000"/>
                        </a:solidFill>
                        <a:latin typeface="Arial"/>
                        <a:ea typeface="Arial"/>
                        <a:cs typeface="Arial"/>
                      </a:defRPr>
                    </a:pPr>
                    <a:r>
                      <a:rPr lang="en-US"/>
                      <a:t>80%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F-1D0E-47F6-A177-C16397683D1B}"/>
                </c:ext>
              </c:extLst>
            </c:dLbl>
            <c:dLbl>
              <c:idx val="16"/>
              <c:tx>
                <c:rich>
                  <a:bodyPr/>
                  <a:lstStyle/>
                  <a:p>
                    <a:pPr>
                      <a:defRPr sz="800" b="0" i="0" u="none" strike="noStrike" baseline="0">
                        <a:solidFill>
                          <a:srgbClr val="000000"/>
                        </a:solidFill>
                        <a:latin typeface="Arial"/>
                        <a:ea typeface="Arial"/>
                        <a:cs typeface="Arial"/>
                      </a:defRPr>
                    </a:pPr>
                    <a:r>
                      <a:rPr lang="en-US"/>
                      <a:t>90%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0-1D0E-47F6-A177-C16397683D1B}"/>
                </c:ext>
              </c:extLst>
            </c:dLbl>
            <c:dLbl>
              <c:idx val="17"/>
              <c:delete val="1"/>
              <c:extLst>
                <c:ext xmlns:c15="http://schemas.microsoft.com/office/drawing/2012/chart" uri="{CE6537A1-D6FC-4f65-9D91-7224C49458BB}"/>
                <c:ext xmlns:c16="http://schemas.microsoft.com/office/drawing/2014/chart" uri="{C3380CC4-5D6E-409C-BE32-E72D297353CC}">
                  <c16:uniqueId val="{00000011-1D0E-47F6-A177-C16397683D1B}"/>
                </c:ext>
              </c:extLst>
            </c:dLbl>
            <c:spPr>
              <a:noFill/>
              <a:ln w="25400">
                <a:noFill/>
              </a:ln>
            </c:spPr>
            <c:txPr>
              <a:bodyPr wrap="square" lIns="38100" tIns="19050" rIns="38100" bIns="19050" anchor="ctr">
                <a:spAutoFit/>
              </a:bodyPr>
              <a:lstStyle/>
              <a:p>
                <a:pPr algn="ctr" rtl="1">
                  <a:defRPr sz="800" b="0" i="0" u="none" strike="noStrike" baseline="0">
                    <a:solidFill>
                      <a:srgbClr val="FFFFFF"/>
                    </a:solidFill>
                    <a:latin typeface="Arial"/>
                    <a:ea typeface="Arial"/>
                    <a:cs typeface="Arial"/>
                  </a:defRPr>
                </a:pPr>
                <a:endParaRPr lang="nl-NL"/>
              </a:p>
            </c:txPr>
            <c:dLblPos val="l"/>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[2]Tgrid!$F$5:$F$22</c:f>
              <c:numCache>
                <c:formatCode>General</c:formatCode>
                <c:ptCount val="18"/>
                <c:pt idx="0">
                  <c:v>5.7740000000000007E-2</c:v>
                </c:pt>
                <c:pt idx="1">
                  <c:v>1.09697</c:v>
                </c:pt>
                <c:pt idx="2">
                  <c:v>1.0392400000000002</c:v>
                </c:pt>
                <c:pt idx="3">
                  <c:v>0.11548000000000001</c:v>
                </c:pt>
                <c:pt idx="4">
                  <c:v>0.17322000000000001</c:v>
                </c:pt>
                <c:pt idx="5">
                  <c:v>0.98150999999999999</c:v>
                </c:pt>
                <c:pt idx="6">
                  <c:v>0.92378000000000005</c:v>
                </c:pt>
                <c:pt idx="7">
                  <c:v>0.23096000000000003</c:v>
                </c:pt>
                <c:pt idx="8">
                  <c:v>0.28870000000000001</c:v>
                </c:pt>
                <c:pt idx="9">
                  <c:v>0.86604999999999999</c:v>
                </c:pt>
                <c:pt idx="10">
                  <c:v>0.80832000000000015</c:v>
                </c:pt>
                <c:pt idx="11">
                  <c:v>0.34644000000000003</c:v>
                </c:pt>
                <c:pt idx="12">
                  <c:v>0.40417999999999998</c:v>
                </c:pt>
                <c:pt idx="13">
                  <c:v>0.75058999999999998</c:v>
                </c:pt>
                <c:pt idx="14">
                  <c:v>0.69286000000000003</c:v>
                </c:pt>
                <c:pt idx="15">
                  <c:v>0.46192000000000005</c:v>
                </c:pt>
                <c:pt idx="16">
                  <c:v>0.51966000000000001</c:v>
                </c:pt>
                <c:pt idx="17">
                  <c:v>0.63512999999999997</c:v>
                </c:pt>
              </c:numCache>
            </c:numRef>
          </c:xVal>
          <c:yVal>
            <c:numRef>
              <c:f>[2]Tgrid!$G$5:$G$22</c:f>
              <c:numCache>
                <c:formatCode>General</c:formatCode>
                <c:ptCount val="18"/>
                <c:pt idx="0">
                  <c:v>0.1</c:v>
                </c:pt>
                <c:pt idx="1">
                  <c:v>0.1</c:v>
                </c:pt>
                <c:pt idx="2">
                  <c:v>0.2</c:v>
                </c:pt>
                <c:pt idx="3">
                  <c:v>0.2</c:v>
                </c:pt>
                <c:pt idx="4">
                  <c:v>0.3</c:v>
                </c:pt>
                <c:pt idx="5">
                  <c:v>0.3</c:v>
                </c:pt>
                <c:pt idx="6">
                  <c:v>0.4</c:v>
                </c:pt>
                <c:pt idx="7">
                  <c:v>0.4</c:v>
                </c:pt>
                <c:pt idx="8">
                  <c:v>0.5</c:v>
                </c:pt>
                <c:pt idx="9">
                  <c:v>0.5</c:v>
                </c:pt>
                <c:pt idx="10">
                  <c:v>0.6</c:v>
                </c:pt>
                <c:pt idx="11">
                  <c:v>0.6</c:v>
                </c:pt>
                <c:pt idx="12">
                  <c:v>0.7</c:v>
                </c:pt>
                <c:pt idx="13">
                  <c:v>0.7</c:v>
                </c:pt>
                <c:pt idx="14">
                  <c:v>0.8</c:v>
                </c:pt>
                <c:pt idx="15">
                  <c:v>0.8</c:v>
                </c:pt>
                <c:pt idx="16">
                  <c:v>0.9</c:v>
                </c:pt>
                <c:pt idx="17">
                  <c:v>0.9</c:v>
                </c:pt>
              </c:numCache>
            </c:numRef>
          </c:yVal>
          <c:smooth val="0"/>
          <c:extLst>
            <c:ext xmlns:c16="http://schemas.microsoft.com/office/drawing/2014/chart" uri="{C3380CC4-5D6E-409C-BE32-E72D297353CC}">
              <c16:uniqueId val="{00000012-1D0E-47F6-A177-C16397683D1B}"/>
            </c:ext>
          </c:extLst>
        </c:ser>
        <c:ser>
          <c:idx val="2"/>
          <c:order val="1"/>
          <c:tx>
            <c:v>B grid</c:v>
          </c:tx>
          <c:spPr>
            <a:ln w="28575">
              <a:noFill/>
            </a:ln>
          </c:spPr>
          <c:marker>
            <c:symbol val="none"/>
          </c:marker>
          <c:dLbls>
            <c:dLbl>
              <c:idx val="0"/>
              <c:layout>
                <c:manualLayout>
                  <c:x val="-2.0834709756729939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3-1D0E-47F6-A177-C16397683D1B}"/>
                </c:ext>
              </c:extLst>
            </c:dLbl>
            <c:dLbl>
              <c:idx val="1"/>
              <c:delete val="1"/>
              <c:extLst>
                <c:ext xmlns:c15="http://schemas.microsoft.com/office/drawing/2012/chart" uri="{CE6537A1-D6FC-4f65-9D91-7224C49458BB}"/>
                <c:ext xmlns:c16="http://schemas.microsoft.com/office/drawing/2014/chart" uri="{C3380CC4-5D6E-409C-BE32-E72D297353CC}">
                  <c16:uniqueId val="{00000014-1D0E-47F6-A177-C16397683D1B}"/>
                </c:ext>
              </c:extLst>
            </c:dLbl>
            <c:dLbl>
              <c:idx val="2"/>
              <c:delete val="1"/>
              <c:extLst>
                <c:ext xmlns:c15="http://schemas.microsoft.com/office/drawing/2012/chart" uri="{CE6537A1-D6FC-4f65-9D91-7224C49458BB}"/>
                <c:ext xmlns:c16="http://schemas.microsoft.com/office/drawing/2014/chart" uri="{C3380CC4-5D6E-409C-BE32-E72D297353CC}">
                  <c16:uniqueId val="{00000015-1D0E-47F6-A177-C16397683D1B}"/>
                </c:ext>
              </c:extLst>
            </c:dLbl>
            <c:dLbl>
              <c:idx val="3"/>
              <c:layout>
                <c:manualLayout>
                  <c:x val="-2.3263973246407471E-2"/>
                  <c:y val="3.2842181855980888E-2"/>
                </c:manualLayout>
              </c:layout>
              <c:tx>
                <c:rich>
                  <a:bodyPr rot="3600000" vert="horz"/>
                  <a:lstStyle/>
                  <a:p>
                    <a:pPr algn="l">
                      <a:defRPr sz="8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6-1D0E-47F6-A177-C16397683D1B}"/>
                </c:ext>
              </c:extLst>
            </c:dLbl>
            <c:dLbl>
              <c:idx val="4"/>
              <c:layout>
                <c:manualLayout>
                  <c:x val="-1.9033852732892317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7-1D0E-47F6-A177-C16397683D1B}"/>
                </c:ext>
              </c:extLst>
            </c:dLbl>
            <c:dLbl>
              <c:idx val="5"/>
              <c:delete val="1"/>
              <c:extLst>
                <c:ext xmlns:c15="http://schemas.microsoft.com/office/drawing/2012/chart" uri="{CE6537A1-D6FC-4f65-9D91-7224C49458BB}"/>
                <c:ext xmlns:c16="http://schemas.microsoft.com/office/drawing/2014/chart" uri="{C3380CC4-5D6E-409C-BE32-E72D297353CC}">
                  <c16:uniqueId val="{00000018-1D0E-47F6-A177-C16397683D1B}"/>
                </c:ext>
              </c:extLst>
            </c:dLbl>
            <c:dLbl>
              <c:idx val="6"/>
              <c:delete val="1"/>
              <c:extLst>
                <c:ext xmlns:c15="http://schemas.microsoft.com/office/drawing/2012/chart" uri="{CE6537A1-D6FC-4f65-9D91-7224C49458BB}"/>
                <c:ext xmlns:c16="http://schemas.microsoft.com/office/drawing/2014/chart" uri="{C3380CC4-5D6E-409C-BE32-E72D297353CC}">
                  <c16:uniqueId val="{00000019-1D0E-47F6-A177-C16397683D1B}"/>
                </c:ext>
              </c:extLst>
            </c:dLbl>
            <c:dLbl>
              <c:idx val="7"/>
              <c:layout>
                <c:manualLayout>
                  <c:x val="-2.0353238309140365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A-1D0E-47F6-A177-C16397683D1B}"/>
                </c:ext>
              </c:extLst>
            </c:dLbl>
            <c:dLbl>
              <c:idx val="8"/>
              <c:layout>
                <c:manualLayout>
                  <c:x val="-2.0562745971958771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B-1D0E-47F6-A177-C16397683D1B}"/>
                </c:ext>
              </c:extLst>
            </c:dLbl>
            <c:dLbl>
              <c:idx val="9"/>
              <c:delete val="1"/>
              <c:extLst>
                <c:ext xmlns:c15="http://schemas.microsoft.com/office/drawing/2012/chart" uri="{CE6537A1-D6FC-4f65-9D91-7224C49458BB}"/>
                <c:ext xmlns:c16="http://schemas.microsoft.com/office/drawing/2014/chart" uri="{C3380CC4-5D6E-409C-BE32-E72D297353CC}">
                  <c16:uniqueId val="{0000001C-1D0E-47F6-A177-C16397683D1B}"/>
                </c:ext>
              </c:extLst>
            </c:dLbl>
            <c:dLbl>
              <c:idx val="10"/>
              <c:delete val="1"/>
              <c:extLst>
                <c:ext xmlns:c15="http://schemas.microsoft.com/office/drawing/2012/chart" uri="{CE6537A1-D6FC-4f65-9D91-7224C49458BB}"/>
                <c:ext xmlns:c16="http://schemas.microsoft.com/office/drawing/2014/chart" uri="{C3380CC4-5D6E-409C-BE32-E72D297353CC}">
                  <c16:uniqueId val="{0000001D-1D0E-47F6-A177-C16397683D1B}"/>
                </c:ext>
              </c:extLst>
            </c:dLbl>
            <c:dLbl>
              <c:idx val="11"/>
              <c:layout>
                <c:manualLayout>
                  <c:x val="-1.9662375721347752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E-1D0E-47F6-A177-C16397683D1B}"/>
                </c:ext>
              </c:extLst>
            </c:dLbl>
            <c:dLbl>
              <c:idx val="12"/>
              <c:layout>
                <c:manualLayout>
                  <c:x val="-1.8761888948121148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F-1D0E-47F6-A177-C16397683D1B}"/>
                </c:ext>
              </c:extLst>
            </c:dLbl>
            <c:dLbl>
              <c:idx val="13"/>
              <c:delete val="1"/>
              <c:extLst>
                <c:ext xmlns:c15="http://schemas.microsoft.com/office/drawing/2012/chart" uri="{CE6537A1-D6FC-4f65-9D91-7224C49458BB}"/>
                <c:ext xmlns:c16="http://schemas.microsoft.com/office/drawing/2014/chart" uri="{C3380CC4-5D6E-409C-BE32-E72D297353CC}">
                  <c16:uniqueId val="{00000020-1D0E-47F6-A177-C16397683D1B}"/>
                </c:ext>
              </c:extLst>
            </c:dLbl>
            <c:dLbl>
              <c:idx val="14"/>
              <c:delete val="1"/>
              <c:extLst>
                <c:ext xmlns:c15="http://schemas.microsoft.com/office/drawing/2012/chart" uri="{CE6537A1-D6FC-4f65-9D91-7224C49458BB}"/>
                <c:ext xmlns:c16="http://schemas.microsoft.com/office/drawing/2014/chart" uri="{C3380CC4-5D6E-409C-BE32-E72D297353CC}">
                  <c16:uniqueId val="{00000021-1D0E-47F6-A177-C16397683D1B}"/>
                </c:ext>
              </c:extLst>
            </c:dLbl>
            <c:dLbl>
              <c:idx val="15"/>
              <c:layout>
                <c:manualLayout>
                  <c:x val="-1.5641762870651166E-2"/>
                  <c:y val="3.2842181855980888E-2"/>
                </c:manualLayout>
              </c:layout>
              <c:tx>
                <c:rich>
                  <a:bodyPr rot="3600000" vert="horz"/>
                  <a:lstStyle/>
                  <a:p>
                    <a:pPr algn="l">
                      <a:defRPr sz="8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2-1D0E-47F6-A177-C16397683D1B}"/>
                </c:ext>
              </c:extLst>
            </c:dLbl>
            <c:dLbl>
              <c:idx val="16"/>
              <c:layout>
                <c:manualLayout>
                  <c:x val="-2.0290782187187714E-2"/>
                  <c:y val="3.2842181855980888E-2"/>
                </c:manualLayout>
              </c:layout>
              <c:tx>
                <c:rich>
                  <a:bodyPr rot="3600000" vert="horz"/>
                  <a:lstStyle/>
                  <a:p>
                    <a:pPr algn="l">
                      <a:defRPr sz="8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3-1D0E-47F6-A177-C16397683D1B}"/>
                </c:ext>
              </c:extLst>
            </c:dLbl>
            <c:dLbl>
              <c:idx val="17"/>
              <c:delete val="1"/>
              <c:extLst>
                <c:ext xmlns:c15="http://schemas.microsoft.com/office/drawing/2012/chart" uri="{CE6537A1-D6FC-4f65-9D91-7224C49458BB}"/>
                <c:ext xmlns:c16="http://schemas.microsoft.com/office/drawing/2014/chart" uri="{C3380CC4-5D6E-409C-BE32-E72D297353CC}">
                  <c16:uniqueId val="{00000024-1D0E-47F6-A177-C16397683D1B}"/>
                </c:ext>
              </c:extLst>
            </c:dLbl>
            <c:spPr>
              <a:noFill/>
              <a:ln w="25400">
                <a:noFill/>
              </a:ln>
            </c:spPr>
            <c:txPr>
              <a:bodyPr rot="3600000" vert="horz" wrap="square" lIns="38100" tIns="19050" rIns="38100" bIns="19050" anchor="ctr">
                <a:spAutoFit/>
              </a:bodyPr>
              <a:lstStyle/>
              <a:p>
                <a:pPr algn="l" rtl="1">
                  <a:defRPr sz="800" b="0" i="0" u="none" strike="noStrike" baseline="0">
                    <a:solidFill>
                      <a:srgbClr val="FFFFFF"/>
                    </a:solidFill>
                    <a:latin typeface="Arial"/>
                    <a:ea typeface="Arial"/>
                    <a:cs typeface="Arial"/>
                  </a:defRPr>
                </a:pPr>
                <a:endParaRPr lang="nl-NL"/>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[2]Tgrid!$K$5:$K$22</c:f>
              <c:numCache>
                <c:formatCode>General</c:formatCode>
                <c:ptCount val="18"/>
                <c:pt idx="0">
                  <c:v>0.11547000000000002</c:v>
                </c:pt>
                <c:pt idx="1">
                  <c:v>5.7740000000000007E-2</c:v>
                </c:pt>
                <c:pt idx="2">
                  <c:v>0.11548000000000001</c:v>
                </c:pt>
                <c:pt idx="3">
                  <c:v>0.23094000000000003</c:v>
                </c:pt>
                <c:pt idx="4">
                  <c:v>0.34641</c:v>
                </c:pt>
                <c:pt idx="5">
                  <c:v>0.17322000000000001</c:v>
                </c:pt>
                <c:pt idx="6">
                  <c:v>0.23096000000000003</c:v>
                </c:pt>
                <c:pt idx="7">
                  <c:v>0.46188000000000007</c:v>
                </c:pt>
                <c:pt idx="8">
                  <c:v>0.57735000000000003</c:v>
                </c:pt>
                <c:pt idx="9">
                  <c:v>0.28870000000000001</c:v>
                </c:pt>
                <c:pt idx="10">
                  <c:v>0.34644000000000003</c:v>
                </c:pt>
                <c:pt idx="11">
                  <c:v>0.69281999999999999</c:v>
                </c:pt>
                <c:pt idx="12">
                  <c:v>0.80828999999999995</c:v>
                </c:pt>
                <c:pt idx="13">
                  <c:v>0.40417999999999998</c:v>
                </c:pt>
                <c:pt idx="14">
                  <c:v>0.46192000000000005</c:v>
                </c:pt>
                <c:pt idx="15">
                  <c:v>0.92376000000000014</c:v>
                </c:pt>
                <c:pt idx="16">
                  <c:v>1.0392300000000001</c:v>
                </c:pt>
                <c:pt idx="17">
                  <c:v>0.51966000000000001</c:v>
                </c:pt>
              </c:numCache>
            </c:numRef>
          </c:xVal>
          <c:yVal>
            <c:numRef>
              <c:f>[2]Tgrid!$L$5:$L$22</c:f>
              <c:numCache>
                <c:formatCode>General</c:formatCode>
                <c:ptCount val="18"/>
                <c:pt idx="0">
                  <c:v>0</c:v>
                </c:pt>
                <c:pt idx="1">
                  <c:v>0.1</c:v>
                </c:pt>
                <c:pt idx="2">
                  <c:v>0.2</c:v>
                </c:pt>
                <c:pt idx="3">
                  <c:v>0</c:v>
                </c:pt>
                <c:pt idx="4">
                  <c:v>0</c:v>
                </c:pt>
                <c:pt idx="5">
                  <c:v>0.3</c:v>
                </c:pt>
                <c:pt idx="6">
                  <c:v>0.4</c:v>
                </c:pt>
                <c:pt idx="7">
                  <c:v>0</c:v>
                </c:pt>
                <c:pt idx="8">
                  <c:v>0</c:v>
                </c:pt>
                <c:pt idx="9">
                  <c:v>0.5</c:v>
                </c:pt>
                <c:pt idx="10">
                  <c:v>0.6</c:v>
                </c:pt>
                <c:pt idx="11">
                  <c:v>0</c:v>
                </c:pt>
                <c:pt idx="12">
                  <c:v>0</c:v>
                </c:pt>
                <c:pt idx="13">
                  <c:v>0.7</c:v>
                </c:pt>
                <c:pt idx="14">
                  <c:v>0.8</c:v>
                </c:pt>
                <c:pt idx="15">
                  <c:v>0</c:v>
                </c:pt>
                <c:pt idx="16">
                  <c:v>0</c:v>
                </c:pt>
                <c:pt idx="17">
                  <c:v>0.9</c:v>
                </c:pt>
              </c:numCache>
            </c:numRef>
          </c:yVal>
          <c:smooth val="0"/>
          <c:extLst>
            <c:ext xmlns:c16="http://schemas.microsoft.com/office/drawing/2014/chart" uri="{C3380CC4-5D6E-409C-BE32-E72D297353CC}">
              <c16:uniqueId val="{00000025-1D0E-47F6-A177-C16397683D1B}"/>
            </c:ext>
          </c:extLst>
        </c:ser>
        <c:ser>
          <c:idx val="3"/>
          <c:order val="2"/>
          <c:tx>
            <c:v>C grid</c:v>
          </c:tx>
          <c:spPr>
            <a:ln w="28575">
              <a:noFill/>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26-1D0E-47F6-A177-C16397683D1B}"/>
                </c:ext>
              </c:extLst>
            </c:dLbl>
            <c:dLbl>
              <c:idx val="1"/>
              <c:layout>
                <c:manualLayout>
                  <c:x val="-9.5947052123478826E-3"/>
                  <c:y val="-3.0402833309202699E-2"/>
                </c:manualLayout>
              </c:layout>
              <c:tx>
                <c:rich>
                  <a:bodyPr rot="-3600000" vert="horz"/>
                  <a:lstStyle/>
                  <a:p>
                    <a:pPr algn="l">
                      <a:defRPr sz="8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7-1D0E-47F6-A177-C16397683D1B}"/>
                </c:ext>
              </c:extLst>
            </c:dLbl>
            <c:dLbl>
              <c:idx val="2"/>
              <c:layout>
                <c:manualLayout>
                  <c:x val="-1.1916301805226577E-2"/>
                  <c:y val="-2.9190509602141323E-2"/>
                </c:manualLayout>
              </c:layout>
              <c:tx>
                <c:rich>
                  <a:bodyPr rot="-3600000" vert="horz"/>
                  <a:lstStyle/>
                  <a:p>
                    <a:pPr algn="l">
                      <a:defRPr sz="8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8-1D0E-47F6-A177-C16397683D1B}"/>
                </c:ext>
              </c:extLst>
            </c:dLbl>
            <c:dLbl>
              <c:idx val="3"/>
              <c:delete val="1"/>
              <c:extLst>
                <c:ext xmlns:c15="http://schemas.microsoft.com/office/drawing/2012/chart" uri="{CE6537A1-D6FC-4f65-9D91-7224C49458BB}"/>
                <c:ext xmlns:c16="http://schemas.microsoft.com/office/drawing/2014/chart" uri="{C3380CC4-5D6E-409C-BE32-E72D297353CC}">
                  <c16:uniqueId val="{00000029-1D0E-47F6-A177-C16397683D1B}"/>
                </c:ext>
              </c:extLst>
            </c:dLbl>
            <c:dLbl>
              <c:idx val="4"/>
              <c:delete val="1"/>
              <c:extLst>
                <c:ext xmlns:c15="http://schemas.microsoft.com/office/drawing/2012/chart" uri="{CE6537A1-D6FC-4f65-9D91-7224C49458BB}"/>
                <c:ext xmlns:c16="http://schemas.microsoft.com/office/drawing/2014/chart" uri="{C3380CC4-5D6E-409C-BE32-E72D297353CC}">
                  <c16:uniqueId val="{0000002A-1D0E-47F6-A177-C16397683D1B}"/>
                </c:ext>
              </c:extLst>
            </c:dLbl>
            <c:dLbl>
              <c:idx val="5"/>
              <c:layout>
                <c:manualLayout>
                  <c:x val="-1.2018142571246311E-2"/>
                  <c:y val="-3.5050321680086989E-2"/>
                </c:manualLayout>
              </c:layout>
              <c:tx>
                <c:rich>
                  <a:bodyPr rot="-3600000" vert="horz"/>
                  <a:lstStyle/>
                  <a:p>
                    <a:pPr algn="l">
                      <a:defRPr sz="8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B-1D0E-47F6-A177-C16397683D1B}"/>
                </c:ext>
              </c:extLst>
            </c:dLbl>
            <c:dLbl>
              <c:idx val="6"/>
              <c:layout>
                <c:manualLayout>
                  <c:x val="-1.2119983337265935E-2"/>
                  <c:y val="-3.8081130947740439E-2"/>
                </c:manualLayout>
              </c:layout>
              <c:tx>
                <c:rich>
                  <a:bodyPr rot="-3600000" vert="horz"/>
                  <a:lstStyle/>
                  <a:p>
                    <a:pPr algn="l">
                      <a:defRPr sz="8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C-1D0E-47F6-A177-C16397683D1B}"/>
                </c:ext>
              </c:extLst>
            </c:dLbl>
            <c:dLbl>
              <c:idx val="7"/>
              <c:delete val="1"/>
              <c:extLst>
                <c:ext xmlns:c15="http://schemas.microsoft.com/office/drawing/2012/chart" uri="{CE6537A1-D6FC-4f65-9D91-7224C49458BB}"/>
                <c:ext xmlns:c16="http://schemas.microsoft.com/office/drawing/2014/chart" uri="{C3380CC4-5D6E-409C-BE32-E72D297353CC}">
                  <c16:uniqueId val="{0000002D-1D0E-47F6-A177-C16397683D1B}"/>
                </c:ext>
              </c:extLst>
            </c:dLbl>
            <c:dLbl>
              <c:idx val="8"/>
              <c:delete val="1"/>
              <c:extLst>
                <c:ext xmlns:c15="http://schemas.microsoft.com/office/drawing/2012/chart" uri="{CE6537A1-D6FC-4f65-9D91-7224C49458BB}"/>
                <c:ext xmlns:c16="http://schemas.microsoft.com/office/drawing/2014/chart" uri="{C3380CC4-5D6E-409C-BE32-E72D297353CC}">
                  <c16:uniqueId val="{0000002E-1D0E-47F6-A177-C16397683D1B}"/>
                </c:ext>
              </c:extLst>
            </c:dLbl>
            <c:dLbl>
              <c:idx val="9"/>
              <c:layout>
                <c:manualLayout>
                  <c:x val="-1.5551457843574165E-2"/>
                  <c:y val="-4.3940943025686102E-2"/>
                </c:manualLayout>
              </c:layout>
              <c:tx>
                <c:rich>
                  <a:bodyPr rot="-3600000" vert="horz"/>
                  <a:lstStyle/>
                  <a:p>
                    <a:pPr algn="l">
                      <a:defRPr sz="8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F-1D0E-47F6-A177-C16397683D1B}"/>
                </c:ext>
              </c:extLst>
            </c:dLbl>
            <c:dLbl>
              <c:idx val="10"/>
              <c:layout>
                <c:manualLayout>
                  <c:x val="-1.1213786955875757E-2"/>
                  <c:y val="-4.4143046475626245E-2"/>
                </c:manualLayout>
              </c:layout>
              <c:tx>
                <c:rich>
                  <a:bodyPr rot="-3600000" vert="horz"/>
                  <a:lstStyle/>
                  <a:p>
                    <a:pPr algn="l">
                      <a:defRPr sz="8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0-1D0E-47F6-A177-C16397683D1B}"/>
                </c:ext>
              </c:extLst>
            </c:dLbl>
            <c:dLbl>
              <c:idx val="11"/>
              <c:delete val="1"/>
              <c:extLst>
                <c:ext xmlns:c15="http://schemas.microsoft.com/office/drawing/2012/chart" uri="{CE6537A1-D6FC-4f65-9D91-7224C49458BB}"/>
                <c:ext xmlns:c16="http://schemas.microsoft.com/office/drawing/2014/chart" uri="{C3380CC4-5D6E-409C-BE32-E72D297353CC}">
                  <c16:uniqueId val="{00000031-1D0E-47F6-A177-C16397683D1B}"/>
                </c:ext>
              </c:extLst>
            </c:dLbl>
            <c:dLbl>
              <c:idx val="12"/>
              <c:delete val="1"/>
              <c:extLst>
                <c:ext xmlns:c15="http://schemas.microsoft.com/office/drawing/2012/chart" uri="{CE6537A1-D6FC-4f65-9D91-7224C49458BB}"/>
                <c:ext xmlns:c16="http://schemas.microsoft.com/office/drawing/2014/chart" uri="{C3380CC4-5D6E-409C-BE32-E72D297353CC}">
                  <c16:uniqueId val="{00000032-1D0E-47F6-A177-C16397683D1B}"/>
                </c:ext>
              </c:extLst>
            </c:dLbl>
            <c:dLbl>
              <c:idx val="13"/>
              <c:layout>
                <c:manualLayout>
                  <c:x val="-9.0958718950364201E-3"/>
                  <c:y val="-4.1516147115273905E-2"/>
                </c:manualLayout>
              </c:layout>
              <c:tx>
                <c:rich>
                  <a:bodyPr rot="-3600000" vert="horz"/>
                  <a:lstStyle/>
                  <a:p>
                    <a:pPr algn="l">
                      <a:defRPr sz="8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3-1D0E-47F6-A177-C16397683D1B}"/>
                </c:ext>
              </c:extLst>
            </c:dLbl>
            <c:dLbl>
              <c:idx val="14"/>
              <c:layout>
                <c:manualLayout>
                  <c:x val="-1.252734640134465E-2"/>
                  <c:y val="-4.1718250565213937E-2"/>
                </c:manualLayout>
              </c:layout>
              <c:tx>
                <c:rich>
                  <a:bodyPr rot="-3600000" vert="horz"/>
                  <a:lstStyle/>
                  <a:p>
                    <a:pPr algn="l">
                      <a:defRPr sz="8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4-1D0E-47F6-A177-C16397683D1B}"/>
                </c:ext>
              </c:extLst>
            </c:dLbl>
            <c:dLbl>
              <c:idx val="15"/>
              <c:delete val="1"/>
              <c:extLst>
                <c:ext xmlns:c15="http://schemas.microsoft.com/office/drawing/2012/chart" uri="{CE6537A1-D6FC-4f65-9D91-7224C49458BB}"/>
                <c:ext xmlns:c16="http://schemas.microsoft.com/office/drawing/2014/chart" uri="{C3380CC4-5D6E-409C-BE32-E72D297353CC}">
                  <c16:uniqueId val="{00000035-1D0E-47F6-A177-C16397683D1B}"/>
                </c:ext>
              </c:extLst>
            </c:dLbl>
            <c:dLbl>
              <c:idx val="16"/>
              <c:delete val="1"/>
              <c:extLst>
                <c:ext xmlns:c15="http://schemas.microsoft.com/office/drawing/2012/chart" uri="{CE6537A1-D6FC-4f65-9D91-7224C49458BB}"/>
                <c:ext xmlns:c16="http://schemas.microsoft.com/office/drawing/2014/chart" uri="{C3380CC4-5D6E-409C-BE32-E72D297353CC}">
                  <c16:uniqueId val="{00000036-1D0E-47F6-A177-C16397683D1B}"/>
                </c:ext>
              </c:extLst>
            </c:dLbl>
            <c:dLbl>
              <c:idx val="17"/>
              <c:layout>
                <c:manualLayout>
                  <c:x val="-1.2629187167364274E-2"/>
                  <c:y val="-4.6163635486158247E-2"/>
                </c:manualLayout>
              </c:layout>
              <c:tx>
                <c:rich>
                  <a:bodyPr rot="-3600000" vert="horz"/>
                  <a:lstStyle/>
                  <a:p>
                    <a:pPr algn="l">
                      <a:defRPr sz="8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7-1D0E-47F6-A177-C16397683D1B}"/>
                </c:ext>
              </c:extLst>
            </c:dLbl>
            <c:spPr>
              <a:noFill/>
              <a:ln w="25400">
                <a:noFill/>
              </a:ln>
            </c:spPr>
            <c:txPr>
              <a:bodyPr rot="-3600000" vert="horz" wrap="square" lIns="38100" tIns="19050" rIns="38100" bIns="19050" anchor="ctr">
                <a:spAutoFit/>
              </a:bodyPr>
              <a:lstStyle/>
              <a:p>
                <a:pPr algn="l" rtl="1">
                  <a:defRPr sz="800" b="0" i="0" u="none" strike="noStrike" baseline="0">
                    <a:solidFill>
                      <a:srgbClr val="FFFFFF"/>
                    </a:solidFill>
                    <a:latin typeface="Arial"/>
                    <a:ea typeface="Arial"/>
                    <a:cs typeface="Arial"/>
                  </a:defRPr>
                </a:pPr>
                <a:endParaRPr lang="nl-NL"/>
              </a:p>
            </c:txPr>
            <c:dLblPos val="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[2]Tgrid!$P$5:$P$22</c:f>
              <c:numCache>
                <c:formatCode>General</c:formatCode>
                <c:ptCount val="18"/>
                <c:pt idx="0">
                  <c:v>0.11547000000000002</c:v>
                </c:pt>
                <c:pt idx="1">
                  <c:v>0.63512999999999997</c:v>
                </c:pt>
                <c:pt idx="2">
                  <c:v>0.69286000000000003</c:v>
                </c:pt>
                <c:pt idx="3">
                  <c:v>0.23094000000000003</c:v>
                </c:pt>
                <c:pt idx="4">
                  <c:v>0.34641</c:v>
                </c:pt>
                <c:pt idx="5">
                  <c:v>0.75058999999999998</c:v>
                </c:pt>
                <c:pt idx="6">
                  <c:v>0.80832000000000015</c:v>
                </c:pt>
                <c:pt idx="7">
                  <c:v>0.46188000000000007</c:v>
                </c:pt>
                <c:pt idx="8">
                  <c:v>0.57735000000000003</c:v>
                </c:pt>
                <c:pt idx="9">
                  <c:v>0.86604999999999999</c:v>
                </c:pt>
                <c:pt idx="10">
                  <c:v>0.92378000000000005</c:v>
                </c:pt>
                <c:pt idx="11">
                  <c:v>0.69281999999999999</c:v>
                </c:pt>
                <c:pt idx="12">
                  <c:v>0.80828999999999995</c:v>
                </c:pt>
                <c:pt idx="13">
                  <c:v>0.98150999999999999</c:v>
                </c:pt>
                <c:pt idx="14">
                  <c:v>1.0392400000000002</c:v>
                </c:pt>
                <c:pt idx="15">
                  <c:v>0.92376000000000014</c:v>
                </c:pt>
                <c:pt idx="16">
                  <c:v>1.0392300000000001</c:v>
                </c:pt>
                <c:pt idx="17">
                  <c:v>1.09697</c:v>
                </c:pt>
              </c:numCache>
            </c:numRef>
          </c:xVal>
          <c:yVal>
            <c:numRef>
              <c:f>[2]Tgrid!$Q$5:$Q$22</c:f>
              <c:numCache>
                <c:formatCode>General</c:formatCode>
                <c:ptCount val="18"/>
                <c:pt idx="0">
                  <c:v>0</c:v>
                </c:pt>
                <c:pt idx="1">
                  <c:v>0.9</c:v>
                </c:pt>
                <c:pt idx="2">
                  <c:v>0.8</c:v>
                </c:pt>
                <c:pt idx="3">
                  <c:v>0</c:v>
                </c:pt>
                <c:pt idx="4">
                  <c:v>0</c:v>
                </c:pt>
                <c:pt idx="5">
                  <c:v>0.7</c:v>
                </c:pt>
                <c:pt idx="6">
                  <c:v>0.6</c:v>
                </c:pt>
                <c:pt idx="7">
                  <c:v>0</c:v>
                </c:pt>
                <c:pt idx="8">
                  <c:v>0</c:v>
                </c:pt>
                <c:pt idx="9">
                  <c:v>0.5</c:v>
                </c:pt>
                <c:pt idx="10">
                  <c:v>0.4</c:v>
                </c:pt>
                <c:pt idx="11">
                  <c:v>0</c:v>
                </c:pt>
                <c:pt idx="12">
                  <c:v>0</c:v>
                </c:pt>
                <c:pt idx="13">
                  <c:v>0.3</c:v>
                </c:pt>
                <c:pt idx="14">
                  <c:v>0.2</c:v>
                </c:pt>
                <c:pt idx="15">
                  <c:v>0</c:v>
                </c:pt>
                <c:pt idx="16">
                  <c:v>0</c:v>
                </c:pt>
                <c:pt idx="17">
                  <c:v>0.1</c:v>
                </c:pt>
              </c:numCache>
            </c:numRef>
          </c:yVal>
          <c:smooth val="0"/>
          <c:extLst>
            <c:ext xmlns:c16="http://schemas.microsoft.com/office/drawing/2014/chart" uri="{C3380CC4-5D6E-409C-BE32-E72D297353CC}">
              <c16:uniqueId val="{00000038-1D0E-47F6-A177-C16397683D1B}"/>
            </c:ext>
          </c:extLst>
        </c:ser>
        <c:ser>
          <c:idx val="0"/>
          <c:order val="3"/>
          <c:tx>
            <c:v>border</c:v>
          </c:tx>
          <c:spPr>
            <a:ln w="38100">
              <a:solidFill>
                <a:srgbClr val="000000"/>
              </a:solidFill>
              <a:prstDash val="solid"/>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39-1D0E-47F6-A177-C16397683D1B}"/>
                </c:ext>
              </c:extLst>
            </c:dLbl>
            <c:dLbl>
              <c:idx val="1"/>
              <c:tx>
                <c:strRef>
                  <c:f>[2]Input!$CQ$7</c:f>
                  <c:strCache>
                    <c:ptCount val="1"/>
                    <c:pt idx="0">
                      <c:v>Na</c:v>
                    </c:pt>
                  </c:strCache>
                </c:strRef>
              </c:tx>
              <c:spPr>
                <a:noFill/>
                <a:ln w="25400">
                  <a:noFill/>
                </a:ln>
              </c:spPr>
              <c:txPr>
                <a:bodyPr/>
                <a:lstStyle/>
                <a:p>
                  <a:pPr algn="ctr" rtl="1">
                    <a:defRPr sz="1000" b="1" i="0" u="none" strike="noStrike" baseline="0">
                      <a:solidFill>
                        <a:srgbClr val="000000"/>
                      </a:solidFill>
                      <a:latin typeface="Arial"/>
                      <a:ea typeface="Arial"/>
                      <a:cs typeface="Arial"/>
                    </a:defRPr>
                  </a:pPr>
                  <a:endParaRPr lang="nl-NL"/>
                </a:p>
              </c:txPr>
              <c:dLblPos val="t"/>
              <c:showLegendKey val="0"/>
              <c:showVal val="0"/>
              <c:showCatName val="0"/>
              <c:showSerName val="0"/>
              <c:showPercent val="0"/>
              <c:showBubbleSize val="0"/>
              <c:extLst>
                <c:ext xmlns:c15="http://schemas.microsoft.com/office/drawing/2012/chart" uri="{CE6537A1-D6FC-4f65-9D91-7224C49458BB}">
                  <c15:dlblFieldTable>
                    <c15:dlblFTEntry>
                      <c15:txfldGUID>{95E724CD-1A86-47B8-8683-1662DDD56B3F}</c15:txfldGUID>
                      <c15:f>[2]Input!$CQ$7</c15:f>
                      <c15:dlblFieldTableCache>
                        <c:ptCount val="1"/>
                        <c:pt idx="0">
                          <c:v>Na</c:v>
                        </c:pt>
                      </c15:dlblFieldTableCache>
                    </c15:dlblFTEntry>
                  </c15:dlblFieldTable>
                  <c15:showDataLabelsRange val="0"/>
                </c:ext>
                <c:ext xmlns:c16="http://schemas.microsoft.com/office/drawing/2014/chart" uri="{C3380CC4-5D6E-409C-BE32-E72D297353CC}">
                  <c16:uniqueId val="{0000003A-1D0E-47F6-A177-C16397683D1B}"/>
                </c:ext>
              </c:extLst>
            </c:dLbl>
            <c:dLbl>
              <c:idx val="2"/>
              <c:layout>
                <c:manualLayout>
                  <c:x val="2.5749167591565102E-3"/>
                  <c:y val="-6.2908968062161527E-3"/>
                </c:manualLayout>
              </c:layout>
              <c:tx>
                <c:strRef>
                  <c:f>[2]Input!$CS$7</c:f>
                  <c:strCache>
                    <c:ptCount val="1"/>
                    <c:pt idx="0">
                      <c:v>1000 Mg^0.5</c:v>
                    </c:pt>
                  </c:strCache>
                </c:strRef>
              </c:tx>
              <c:spPr>
                <a:noFill/>
                <a:ln w="25400">
                  <a:noFill/>
                </a:ln>
              </c:spPr>
              <c:txPr>
                <a:bodyPr/>
                <a:lstStyle/>
                <a:p>
                  <a:pPr algn="ctr" rtl="1">
                    <a:defRPr sz="1000" b="1" i="0" u="none" strike="noStrike" baseline="0">
                      <a:solidFill>
                        <a:srgbClr val="00000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{EA8406A0-2BE2-44D7-A6C6-2673696891FE}</c15:txfldGUID>
                      <c15:f>[2]Input!$CS$7</c15:f>
                      <c15:dlblFieldTableCache>
                        <c:ptCount val="1"/>
                        <c:pt idx="0">
                          <c:v>1000 Mg^0.5</c:v>
                        </c:pt>
                      </c15:dlblFieldTableCache>
                    </c15:dlblFTEntry>
                  </c15:dlblFieldTable>
                  <c15:showDataLabelsRange val="0"/>
                </c:ext>
                <c:ext xmlns:c16="http://schemas.microsoft.com/office/drawing/2014/chart" uri="{C3380CC4-5D6E-409C-BE32-E72D297353CC}">
                  <c16:uniqueId val="{0000003B-1D0E-47F6-A177-C16397683D1B}"/>
                </c:ext>
              </c:extLst>
            </c:dLbl>
            <c:dLbl>
              <c:idx val="3"/>
              <c:layout>
                <c:manualLayout>
                  <c:x val="-7.2789464025098963E-2"/>
                  <c:y val="-4.8764696492146894E-3"/>
                </c:manualLayout>
              </c:layout>
              <c:tx>
                <c:strRef>
                  <c:f>[2]Input!$CR$7</c:f>
                  <c:strCache>
                    <c:ptCount val="1"/>
                    <c:pt idx="0">
                      <c:v>10 K</c:v>
                    </c:pt>
                  </c:strCache>
                </c:strRef>
              </c:tx>
              <c:spPr>
                <a:noFill/>
                <a:ln w="25400">
                  <a:noFill/>
                </a:ln>
              </c:spPr>
              <c:txPr>
                <a:bodyPr/>
                <a:lstStyle/>
                <a:p>
                  <a:pPr algn="ctr" rtl="1">
                    <a:defRPr sz="1000" b="1" i="0" u="none" strike="noStrike" baseline="0">
                      <a:solidFill>
                        <a:srgbClr val="00000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{8B2E8466-D1A8-496F-88D5-32E4C8BB6458}</c15:txfldGUID>
                      <c15:f>[2]Input!$CR$7</c15:f>
                      <c15:dlblFieldTableCache>
                        <c:ptCount val="1"/>
                        <c:pt idx="0">
                          <c:v>10 K</c:v>
                        </c:pt>
                      </c15:dlblFieldTableCache>
                    </c15:dlblFTEntry>
                  </c15:dlblFieldTable>
                  <c15:showDataLabelsRange val="0"/>
                </c:ext>
                <c:ext xmlns:c16="http://schemas.microsoft.com/office/drawing/2014/chart" uri="{C3380CC4-5D6E-409C-BE32-E72D297353CC}">
                  <c16:uniqueId val="{0000003C-1D0E-47F6-A177-C16397683D1B}"/>
                </c:ext>
              </c:extLst>
            </c:dLbl>
            <c:spPr>
              <a:noFill/>
              <a:ln w="25400">
                <a:noFill/>
              </a:ln>
            </c:spPr>
            <c:txPr>
              <a:bodyPr wrap="square" lIns="38100" tIns="19050" rIns="38100" bIns="19050" anchor="ctr">
                <a:spAutoFit/>
              </a:bodyPr>
              <a:lstStyle/>
              <a:p>
                <a:pPr algn="ctr" rtl="1">
                  <a:defRPr sz="1000" b="1" i="0" u="none" strike="noStrike" baseline="0">
                    <a:solidFill>
                      <a:srgbClr val="000000"/>
                    </a:solidFill>
                    <a:latin typeface="Arial"/>
                    <a:ea typeface="Arial"/>
                    <a:cs typeface="Arial"/>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[2]Tgrid!$A$5:$A$8</c:f>
              <c:numCache>
                <c:formatCode>General</c:formatCode>
                <c:ptCount val="4"/>
                <c:pt idx="0">
                  <c:v>0</c:v>
                </c:pt>
                <c:pt idx="1">
                  <c:v>0.57740000000000002</c:v>
                </c:pt>
                <c:pt idx="2">
                  <c:v>1.1547000000000001</c:v>
                </c:pt>
                <c:pt idx="3">
                  <c:v>0</c:v>
                </c:pt>
              </c:numCache>
            </c:numRef>
          </c:xVal>
          <c:yVal>
            <c:numRef>
              <c:f>[2]Tgrid!$B$5:$B$8</c:f>
              <c:numCache>
                <c:formatCode>General</c:formatCode>
                <c:ptCount val="4"/>
                <c:pt idx="0">
                  <c:v>0</c:v>
                </c:pt>
                <c:pt idx="1">
                  <c:v>1</c:v>
                </c:pt>
                <c:pt idx="2">
                  <c:v>0</c:v>
                </c:pt>
                <c:pt idx="3">
                  <c:v>0</c:v>
                </c:pt>
              </c:numCache>
            </c:numRef>
          </c:yVal>
          <c:smooth val="0"/>
          <c:extLst>
            <c:ext xmlns:c16="http://schemas.microsoft.com/office/drawing/2014/chart" uri="{C3380CC4-5D6E-409C-BE32-E72D297353CC}">
              <c16:uniqueId val="{0000003D-1D0E-47F6-A177-C16397683D1B}"/>
            </c:ext>
          </c:extLst>
        </c:ser>
        <c:ser>
          <c:idx val="5"/>
          <c:order val="4"/>
          <c:tx>
            <c:v>Equilibration line</c:v>
          </c:tx>
          <c:spPr>
            <a:ln w="25400">
              <a:solidFill>
                <a:srgbClr val="808080"/>
              </a:solidFill>
              <a:prstDash val="solid"/>
            </a:ln>
          </c:spPr>
          <c:marker>
            <c:symbol val="none"/>
          </c:marker>
          <c:dLbls>
            <c:dLbl>
              <c:idx val="0"/>
              <c:layout>
                <c:manualLayout>
                  <c:x val="-1.2927485063257145E-2"/>
                  <c:y val="-3.642955521648901E-2"/>
                </c:manualLayout>
              </c:layout>
              <c:tx>
                <c:strRef>
                  <c:f>[2]Ref!$B$32</c:f>
                  <c:strCache>
                    <c:ptCount val="1"/>
                    <c:pt idx="0">
                      <c:v>60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{CDB79347-D27C-41C4-94BE-93F384E7E2F8}</c15:txfldGUID>
                      <c15:f>[2]Ref!$B$32</c15:f>
                      <c15:dlblFieldTableCache>
                        <c:ptCount val="1"/>
                        <c:pt idx="0">
                          <c:v>60</c:v>
                        </c:pt>
                      </c15:dlblFieldTableCache>
                    </c15:dlblFTEntry>
                  </c15:dlblFieldTable>
                  <c15:showDataLabelsRange val="0"/>
                </c:ext>
                <c:ext xmlns:c16="http://schemas.microsoft.com/office/drawing/2014/chart" uri="{C3380CC4-5D6E-409C-BE32-E72D297353CC}">
                  <c16:uniqueId val="{0000003E-1D0E-47F6-A177-C16397683D1B}"/>
                </c:ext>
              </c:extLst>
            </c:dLbl>
            <c:dLbl>
              <c:idx val="1"/>
              <c:layout>
                <c:manualLayout>
                  <c:x val="-9.5669728298390551E-3"/>
                  <c:y val="-1.9978987775042915E-2"/>
                </c:manualLayout>
              </c:layout>
              <c:tx>
                <c:strRef>
                  <c:f>[2]Ref!$B$33</c:f>
                  <c:strCache>
                    <c:ptCount val="1"/>
                    <c:pt idx="0">
                      <c:v>80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{EF7F841F-6723-4733-A89E-C49E94A593FF}</c15:txfldGUID>
                      <c15:f>[2]Ref!$B$33</c15:f>
                      <c15:dlblFieldTableCache>
                        <c:ptCount val="1"/>
                        <c:pt idx="0">
                          <c:v>80</c:v>
                        </c:pt>
                      </c15:dlblFieldTableCache>
                    </c15:dlblFTEntry>
                  </c15:dlblFieldTable>
                  <c15:showDataLabelsRange val="0"/>
                </c:ext>
                <c:ext xmlns:c16="http://schemas.microsoft.com/office/drawing/2014/chart" uri="{C3380CC4-5D6E-409C-BE32-E72D297353CC}">
                  <c16:uniqueId val="{0000003F-1D0E-47F6-A177-C16397683D1B}"/>
                </c:ext>
              </c:extLst>
            </c:dLbl>
            <c:dLbl>
              <c:idx val="2"/>
              <c:layout>
                <c:manualLayout>
                  <c:x val="-2.1248248519434507E-2"/>
                  <c:y val="-2.1454298410718498E-2"/>
                </c:manualLayout>
              </c:layout>
              <c:tx>
                <c:strRef>
                  <c:f>[2]Ref!$B$34</c:f>
                  <c:strCache>
                    <c:ptCount val="1"/>
                    <c:pt idx="0">
                      <c:v>100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{1F59DED4-068F-462B-96F4-31BED8200F9A}</c15:txfldGUID>
                      <c15:f>[2]Ref!$B$34</c15:f>
                      <c15:dlblFieldTableCache>
                        <c:ptCount val="1"/>
                        <c:pt idx="0">
                          <c:v>100</c:v>
                        </c:pt>
                      </c15:dlblFieldTableCache>
                    </c15:dlblFTEntry>
                  </c15:dlblFieldTable>
                  <c15:showDataLabelsRange val="0"/>
                </c:ext>
                <c:ext xmlns:c16="http://schemas.microsoft.com/office/drawing/2014/chart" uri="{C3380CC4-5D6E-409C-BE32-E72D297353CC}">
                  <c16:uniqueId val="{00000040-1D0E-47F6-A177-C16397683D1B}"/>
                </c:ext>
              </c:extLst>
            </c:dLbl>
            <c:dLbl>
              <c:idx val="3"/>
              <c:layout>
                <c:manualLayout>
                  <c:x val="-3.0289354785146935E-2"/>
                  <c:y val="-2.1048012562786114E-2"/>
                </c:manualLayout>
              </c:layout>
              <c:tx>
                <c:strRef>
                  <c:f>[2]Ref!$B$35</c:f>
                  <c:strCache>
                    <c:ptCount val="1"/>
                    <c:pt idx="0">
                      <c:v>120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{5482ED26-BA44-49E1-80CC-EAE8BA1F4C3F}</c15:txfldGUID>
                      <c15:f>[2]Ref!$B$35</c15:f>
                      <c15:dlblFieldTableCache>
                        <c:ptCount val="1"/>
                        <c:pt idx="0">
                          <c:v>120</c:v>
                        </c:pt>
                      </c15:dlblFieldTableCache>
                    </c15:dlblFTEntry>
                  </c15:dlblFieldTable>
                  <c15:showDataLabelsRange val="0"/>
                </c:ext>
                <c:ext xmlns:c16="http://schemas.microsoft.com/office/drawing/2014/chart" uri="{C3380CC4-5D6E-409C-BE32-E72D297353CC}">
                  <c16:uniqueId val="{00000041-1D0E-47F6-A177-C16397683D1B}"/>
                </c:ext>
              </c:extLst>
            </c:dLbl>
            <c:dLbl>
              <c:idx val="4"/>
              <c:layout>
                <c:manualLayout>
                  <c:x val="-3.2445256218666431E-2"/>
                  <c:y val="-2.0046256594163384E-2"/>
                </c:manualLayout>
              </c:layout>
              <c:tx>
                <c:strRef>
                  <c:f>[2]Ref!$B$36</c:f>
                  <c:strCache>
                    <c:ptCount val="1"/>
                    <c:pt idx="0">
                      <c:v>140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{260CC72F-5841-4AD9-AB51-73A29789ADA9}</c15:txfldGUID>
                      <c15:f>[2]Ref!$B$36</c15:f>
                      <c15:dlblFieldTableCache>
                        <c:ptCount val="1"/>
                        <c:pt idx="0">
                          <c:v>140</c:v>
                        </c:pt>
                      </c15:dlblFieldTableCache>
                    </c15:dlblFTEntry>
                  </c15:dlblFieldTable>
                  <c15:showDataLabelsRange val="0"/>
                </c:ext>
                <c:ext xmlns:c16="http://schemas.microsoft.com/office/drawing/2014/chart" uri="{C3380CC4-5D6E-409C-BE32-E72D297353CC}">
                  <c16:uniqueId val="{00000042-1D0E-47F6-A177-C16397683D1B}"/>
                </c:ext>
              </c:extLst>
            </c:dLbl>
            <c:dLbl>
              <c:idx val="5"/>
              <c:layout>
                <c:manualLayout>
                  <c:x val="-4.6024219225648984E-2"/>
                  <c:y val="-1.3875790278690419E-2"/>
                </c:manualLayout>
              </c:layout>
              <c:tx>
                <c:strRef>
                  <c:f>[2]Ref!$B$37</c:f>
                  <c:strCache>
                    <c:ptCount val="1"/>
                    <c:pt idx="0">
                      <c:v>160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{F4AFCD99-63CE-45D7-A092-E19B1FD8357B}</c15:txfldGUID>
                      <c15:f>[2]Ref!$B$37</c15:f>
                      <c15:dlblFieldTableCache>
                        <c:ptCount val="1"/>
                        <c:pt idx="0">
                          <c:v>160</c:v>
                        </c:pt>
                      </c15:dlblFieldTableCache>
                    </c15:dlblFTEntry>
                  </c15:dlblFieldTable>
                  <c15:showDataLabelsRange val="0"/>
                </c:ext>
                <c:ext xmlns:c16="http://schemas.microsoft.com/office/drawing/2014/chart" uri="{C3380CC4-5D6E-409C-BE32-E72D297353CC}">
                  <c16:uniqueId val="{00000043-1D0E-47F6-A177-C16397683D1B}"/>
                </c:ext>
              </c:extLst>
            </c:dLbl>
            <c:dLbl>
              <c:idx val="6"/>
              <c:layout>
                <c:manualLayout>
                  <c:x val="-4.8642482397802382E-2"/>
                  <c:y val="-1.2084628035356985E-2"/>
                </c:manualLayout>
              </c:layout>
              <c:tx>
                <c:strRef>
                  <c:f>[2]Ref!$B$38</c:f>
                  <c:strCache>
                    <c:ptCount val="1"/>
                    <c:pt idx="0">
                      <c:v>180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{B6E67A27-0574-4FFA-B6E8-13A99200A75E}</c15:txfldGUID>
                      <c15:f>[2]Ref!$B$38</c15:f>
                      <c15:dlblFieldTableCache>
                        <c:ptCount val="1"/>
                        <c:pt idx="0">
                          <c:v>180</c:v>
                        </c:pt>
                      </c15:dlblFieldTableCache>
                    </c15:dlblFTEntry>
                  </c15:dlblFieldTable>
                  <c15:showDataLabelsRange val="0"/>
                </c:ext>
                <c:ext xmlns:c16="http://schemas.microsoft.com/office/drawing/2014/chart" uri="{C3380CC4-5D6E-409C-BE32-E72D297353CC}">
                  <c16:uniqueId val="{00000044-1D0E-47F6-A177-C16397683D1B}"/>
                </c:ext>
              </c:extLst>
            </c:dLbl>
            <c:dLbl>
              <c:idx val="7"/>
              <c:layout>
                <c:manualLayout>
                  <c:x val="-4.6967003708332206E-2"/>
                  <c:y val="-9.1014860766166807E-3"/>
                </c:manualLayout>
              </c:layout>
              <c:tx>
                <c:strRef>
                  <c:f>[2]Ref!$B$39</c:f>
                  <c:strCache>
                    <c:ptCount val="1"/>
                    <c:pt idx="0">
                      <c:v>200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{30F179A8-9604-4ECB-B5BC-0A2E2A89F140}</c15:txfldGUID>
                      <c15:f>[2]Ref!$B$39</c15:f>
                      <c15:dlblFieldTableCache>
                        <c:ptCount val="1"/>
                        <c:pt idx="0">
                          <c:v>200</c:v>
                        </c:pt>
                      </c15:dlblFieldTableCache>
                    </c15:dlblFTEntry>
                  </c15:dlblFieldTable>
                  <c15:showDataLabelsRange val="0"/>
                </c:ext>
                <c:ext xmlns:c16="http://schemas.microsoft.com/office/drawing/2014/chart" uri="{C3380CC4-5D6E-409C-BE32-E72D297353CC}">
                  <c16:uniqueId val="{00000045-1D0E-47F6-A177-C16397683D1B}"/>
                </c:ext>
              </c:extLst>
            </c:dLbl>
            <c:dLbl>
              <c:idx val="8"/>
              <c:layout>
                <c:manualLayout>
                  <c:x val="-4.7599954556179908E-2"/>
                  <c:y val="-1.1731206866468391E-2"/>
                </c:manualLayout>
              </c:layout>
              <c:tx>
                <c:strRef>
                  <c:f>[2]Ref!$B$40</c:f>
                  <c:strCache>
                    <c:ptCount val="1"/>
                    <c:pt idx="0">
                      <c:v>220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{F0C9AC83-48F0-47DE-8A74-6035D59F9D5F}</c15:txfldGUID>
                      <c15:f>[2]Ref!$B$40</c15:f>
                      <c15:dlblFieldTableCache>
                        <c:ptCount val="1"/>
                        <c:pt idx="0">
                          <c:v>220</c:v>
                        </c:pt>
                      </c15:dlblFieldTableCache>
                    </c15:dlblFTEntry>
                  </c15:dlblFieldTable>
                  <c15:showDataLabelsRange val="0"/>
                </c:ext>
                <c:ext xmlns:c16="http://schemas.microsoft.com/office/drawing/2014/chart" uri="{C3380CC4-5D6E-409C-BE32-E72D297353CC}">
                  <c16:uniqueId val="{00000046-1D0E-47F6-A177-C16397683D1B}"/>
                </c:ext>
              </c:extLst>
            </c:dLbl>
            <c:dLbl>
              <c:idx val="9"/>
              <c:layout>
                <c:manualLayout>
                  <c:x val="-4.6884389173883802E-2"/>
                  <c:y val="-1.0022608560068608E-2"/>
                </c:manualLayout>
              </c:layout>
              <c:tx>
                <c:strRef>
                  <c:f>[2]Ref!$B$41</c:f>
                  <c:strCache>
                    <c:ptCount val="1"/>
                    <c:pt idx="0">
                      <c:v>240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{59681BCB-3802-453A-8E31-2D4367BD4F38}</c15:txfldGUID>
                      <c15:f>[2]Ref!$B$41</c15:f>
                      <c15:dlblFieldTableCache>
                        <c:ptCount val="1"/>
                        <c:pt idx="0">
                          <c:v>240</c:v>
                        </c:pt>
                      </c15:dlblFieldTableCache>
                    </c15:dlblFTEntry>
                  </c15:dlblFieldTable>
                  <c15:showDataLabelsRange val="0"/>
                </c:ext>
                <c:ext xmlns:c16="http://schemas.microsoft.com/office/drawing/2014/chart" uri="{C3380CC4-5D6E-409C-BE32-E72D297353CC}">
                  <c16:uniqueId val="{00000047-1D0E-47F6-A177-C16397683D1B}"/>
                </c:ext>
              </c:extLst>
            </c:dLbl>
            <c:dLbl>
              <c:idx val="10"/>
              <c:layout>
                <c:manualLayout>
                  <c:x val="-4.7465603980412559E-2"/>
                  <c:y val="-1.0161155598124468E-2"/>
                </c:manualLayout>
              </c:layout>
              <c:tx>
                <c:strRef>
                  <c:f>[2]Ref!$B$42</c:f>
                  <c:strCache>
                    <c:ptCount val="1"/>
                    <c:pt idx="0">
                      <c:v>260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{908F10E1-2C4C-45BE-8060-7D96935AD12E}</c15:txfldGUID>
                      <c15:f>[2]Ref!$B$42</c15:f>
                      <c15:dlblFieldTableCache>
                        <c:ptCount val="1"/>
                        <c:pt idx="0">
                          <c:v>260</c:v>
                        </c:pt>
                      </c15:dlblFieldTableCache>
                    </c15:dlblFTEntry>
                  </c15:dlblFieldTable>
                  <c15:showDataLabelsRange val="0"/>
                </c:ext>
                <c:ext xmlns:c16="http://schemas.microsoft.com/office/drawing/2014/chart" uri="{C3380CC4-5D6E-409C-BE32-E72D297353CC}">
                  <c16:uniqueId val="{00000048-1D0E-47F6-A177-C16397683D1B}"/>
                </c:ext>
              </c:extLst>
            </c:dLbl>
            <c:dLbl>
              <c:idx val="11"/>
              <c:layout>
                <c:manualLayout>
                  <c:x val="-5.2765751672827772E-2"/>
                  <c:y val="-9.1302943567697099E-3"/>
                </c:manualLayout>
              </c:layout>
              <c:tx>
                <c:strRef>
                  <c:f>[2]Ref!$B$43</c:f>
                  <c:strCache>
                    <c:ptCount val="1"/>
                    <c:pt idx="0">
                      <c:v>280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{8D3884BF-3751-45B6-907A-4ABA36CBFF01}</c15:txfldGUID>
                      <c15:f>[2]Ref!$B$43</c15:f>
                      <c15:dlblFieldTableCache>
                        <c:ptCount val="1"/>
                        <c:pt idx="0">
                          <c:v>280</c:v>
                        </c:pt>
                      </c15:dlblFieldTableCache>
                    </c15:dlblFTEntry>
                  </c15:dlblFieldTable>
                  <c15:showDataLabelsRange val="0"/>
                </c:ext>
                <c:ext xmlns:c16="http://schemas.microsoft.com/office/drawing/2014/chart" uri="{C3380CC4-5D6E-409C-BE32-E72D297353CC}">
                  <c16:uniqueId val="{00000049-1D0E-47F6-A177-C16397683D1B}"/>
                </c:ext>
              </c:extLst>
            </c:dLbl>
            <c:dLbl>
              <c:idx val="12"/>
              <c:layout>
                <c:manualLayout>
                  <c:x val="-4.9310390030325023E-2"/>
                  <c:y val="-8.7984051498512291E-3"/>
                </c:manualLayout>
              </c:layout>
              <c:tx>
                <c:strRef>
                  <c:f>[2]Ref!$B$44</c:f>
                  <c:strCache>
                    <c:ptCount val="1"/>
                    <c:pt idx="0">
                      <c:v>300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{D8A03DE3-55E4-4ED3-A5CD-36B84D09E09D}</c15:txfldGUID>
                      <c15:f>[2]Ref!$B$44</c15:f>
                      <c15:dlblFieldTableCache>
                        <c:ptCount val="1"/>
                        <c:pt idx="0">
                          <c:v>300</c:v>
                        </c:pt>
                      </c15:dlblFieldTableCache>
                    </c15:dlblFTEntry>
                  </c15:dlblFieldTable>
                  <c15:showDataLabelsRange val="0"/>
                </c:ext>
                <c:ext xmlns:c16="http://schemas.microsoft.com/office/drawing/2014/chart" uri="{C3380CC4-5D6E-409C-BE32-E72D297353CC}">
                  <c16:uniqueId val="{0000004A-1D0E-47F6-A177-C16397683D1B}"/>
                </c:ext>
              </c:extLst>
            </c:dLbl>
            <c:dLbl>
              <c:idx val="13"/>
              <c:layout>
                <c:manualLayout>
                  <c:x val="-4.7891261095137784E-2"/>
                  <c:y val="-8.7054464726562322E-3"/>
                </c:manualLayout>
              </c:layout>
              <c:tx>
                <c:strRef>
                  <c:f>[2]Ref!$B$45</c:f>
                  <c:strCache>
                    <c:ptCount val="1"/>
                    <c:pt idx="0">
                      <c:v>320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{776BB1C2-52E9-498C-802C-2A169AE07DE3}</c15:txfldGUID>
                      <c15:f>[2]Ref!$B$45</c15:f>
                      <c15:dlblFieldTableCache>
                        <c:ptCount val="1"/>
                        <c:pt idx="0">
                          <c:v>320</c:v>
                        </c:pt>
                      </c15:dlblFieldTableCache>
                    </c15:dlblFTEntry>
                  </c15:dlblFieldTable>
                  <c15:showDataLabelsRange val="0"/>
                </c:ext>
                <c:ext xmlns:c16="http://schemas.microsoft.com/office/drawing/2014/chart" uri="{C3380CC4-5D6E-409C-BE32-E72D297353CC}">
                  <c16:uniqueId val="{0000004B-1D0E-47F6-A177-C16397683D1B}"/>
                </c:ext>
              </c:extLst>
            </c:dLbl>
            <c:dLbl>
              <c:idx val="14"/>
              <c:layout>
                <c:manualLayout>
                  <c:x val="-4.9242690390671202E-2"/>
                  <c:y val="-4.4917157632523436E-3"/>
                </c:manualLayout>
              </c:layout>
              <c:tx>
                <c:rich>
                  <a:bodyPr/>
                  <a:lstStyle/>
                  <a:p>
                    <a:pPr>
                      <a:defRPr sz="700" b="0" i="0" u="none" strike="noStrike" baseline="0">
                        <a:solidFill>
                          <a:srgbClr val="808080"/>
                        </a:solidFill>
                        <a:latin typeface="Arial"/>
                        <a:ea typeface="Arial"/>
                        <a:cs typeface="Arial"/>
                      </a:defRPr>
                    </a:pPr>
                    <a:r>
                      <a:rPr lang="en-US"/>
                      <a:t>340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4C-1D0E-47F6-A177-C16397683D1B}"/>
                </c:ext>
              </c:extLst>
            </c:dLbl>
            <c:dLbl>
              <c:idx val="15"/>
              <c:delete val="1"/>
              <c:extLst>
                <c:ext xmlns:c15="http://schemas.microsoft.com/office/drawing/2012/chart" uri="{CE6537A1-D6FC-4f65-9D91-7224C49458BB}"/>
                <c:ext xmlns:c16="http://schemas.microsoft.com/office/drawing/2014/chart" uri="{C3380CC4-5D6E-409C-BE32-E72D297353CC}">
                  <c16:uniqueId val="{0000004D-1D0E-47F6-A177-C16397683D1B}"/>
                </c:ext>
              </c:extLst>
            </c:dLbl>
            <c:dLbl>
              <c:idx val="16"/>
              <c:delete val="1"/>
              <c:extLst>
                <c:ext xmlns:c15="http://schemas.microsoft.com/office/drawing/2012/chart" uri="{CE6537A1-D6FC-4f65-9D91-7224C49458BB}"/>
                <c:ext xmlns:c16="http://schemas.microsoft.com/office/drawing/2014/chart" uri="{C3380CC4-5D6E-409C-BE32-E72D297353CC}">
                  <c16:uniqueId val="{0000004E-1D0E-47F6-A177-C16397683D1B}"/>
                </c:ext>
              </c:extLst>
            </c:dLbl>
            <c:dLbl>
              <c:idx val="17"/>
              <c:delete val="1"/>
              <c:extLst>
                <c:ext xmlns:c15="http://schemas.microsoft.com/office/drawing/2012/chart" uri="{CE6537A1-D6FC-4f65-9D91-7224C49458BB}"/>
                <c:ext xmlns:c16="http://schemas.microsoft.com/office/drawing/2014/chart" uri="{C3380CC4-5D6E-409C-BE32-E72D297353CC}">
                  <c16:uniqueId val="{0000004F-1D0E-47F6-A177-C16397683D1B}"/>
                </c:ext>
              </c:extLst>
            </c:dLbl>
            <c:dLbl>
              <c:idx val="18"/>
              <c:delete val="1"/>
              <c:extLst>
                <c:ext xmlns:c15="http://schemas.microsoft.com/office/drawing/2012/chart" uri="{CE6537A1-D6FC-4f65-9D91-7224C49458BB}"/>
                <c:ext xmlns:c16="http://schemas.microsoft.com/office/drawing/2014/chart" uri="{C3380CC4-5D6E-409C-BE32-E72D297353CC}">
                  <c16:uniqueId val="{00000050-1D0E-47F6-A177-C16397683D1B}"/>
                </c:ext>
              </c:extLst>
            </c:dLbl>
            <c:spPr>
              <a:noFill/>
              <a:ln w="25400">
                <a:noFill/>
              </a:ln>
            </c:spPr>
            <c:txPr>
              <a:bodyPr wrap="square" lIns="38100" tIns="19050" rIns="38100" bIns="19050" anchor="ctr">
                <a:spAutoFit/>
              </a:bodyPr>
              <a:lstStyle/>
              <a:p>
                <a:pPr algn="ctr" rtl="1">
                  <a:defRPr sz="700" b="0" i="0" u="none" strike="noStrike" baseline="0">
                    <a:solidFill>
                      <a:srgbClr val="808080"/>
                    </a:solidFill>
                    <a:latin typeface="Arial"/>
                    <a:ea typeface="Arial"/>
                    <a:cs typeface="Arial"/>
                  </a:defRPr>
                </a:pPr>
                <a:endParaRPr lang="nl-NL"/>
              </a:p>
            </c:txPr>
            <c:dLblPos val="l"/>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[2]Ref!$AN$32:$AN$50</c:f>
              <c:numCache>
                <c:formatCode>General</c:formatCode>
                <c:ptCount val="19"/>
                <c:pt idx="0">
                  <c:v>0.9171498147198196</c:v>
                </c:pt>
                <c:pt idx="1">
                  <c:v>0.85954254516431061</c:v>
                </c:pt>
                <c:pt idx="2">
                  <c:v>0.79915841952166744</c:v>
                </c:pt>
                <c:pt idx="3">
                  <c:v>0.7361291883260157</c:v>
                </c:pt>
                <c:pt idx="4">
                  <c:v>0.67079112163549437</c:v>
                </c:pt>
                <c:pt idx="5">
                  <c:v>0.60409494109712225</c:v>
                </c:pt>
                <c:pt idx="6">
                  <c:v>0.53763749805554217</c:v>
                </c:pt>
                <c:pt idx="7">
                  <c:v>0.47335047425979726</c:v>
                </c:pt>
                <c:pt idx="8">
                  <c:v>0.41305373224475372</c:v>
                </c:pt>
                <c:pt idx="9">
                  <c:v>0.35809973118058736</c:v>
                </c:pt>
                <c:pt idx="10">
                  <c:v>0.30922427347380538</c:v>
                </c:pt>
                <c:pt idx="11">
                  <c:v>0.26658726377408248</c:v>
                </c:pt>
                <c:pt idx="12">
                  <c:v>0.22991901120695982</c:v>
                </c:pt>
                <c:pt idx="13">
                  <c:v>0.19868904907255372</c:v>
                </c:pt>
                <c:pt idx="14">
                  <c:v>0.17224815623346354</c:v>
                </c:pt>
                <c:pt idx="15">
                  <c:v>0.13109550146160109</c:v>
                </c:pt>
                <c:pt idx="16">
                  <c:v>0.10172442892211928</c:v>
                </c:pt>
                <c:pt idx="17">
                  <c:v>5.1008475361819447E-2</c:v>
                </c:pt>
                <c:pt idx="18">
                  <c:v>0</c:v>
                </c:pt>
              </c:numCache>
            </c:numRef>
          </c:xVal>
          <c:yVal>
            <c:numRef>
              <c:f>[2]Ref!$AO$32:$AO$50</c:f>
              <c:numCache>
                <c:formatCode>General</c:formatCode>
                <c:ptCount val="19"/>
                <c:pt idx="0">
                  <c:v>0.38266370734539784</c:v>
                </c:pt>
                <c:pt idx="1">
                  <c:v>0.45251951830257164</c:v>
                </c:pt>
                <c:pt idx="2">
                  <c:v>0.50851321609254307</c:v>
                </c:pt>
                <c:pt idx="3">
                  <c:v>0.54649858163342147</c:v>
                </c:pt>
                <c:pt idx="4">
                  <c:v>0.5645868805227473</c:v>
                </c:pt>
                <c:pt idx="5">
                  <c:v>0.56326268002400914</c:v>
                </c:pt>
                <c:pt idx="6">
                  <c:v>0.54512154608911634</c:v>
                </c:pt>
                <c:pt idx="7">
                  <c:v>0.51419093393156023</c:v>
                </c:pt>
                <c:pt idx="8">
                  <c:v>0.4750174254513152</c:v>
                </c:pt>
                <c:pt idx="9">
                  <c:v>0.43182927973265017</c:v>
                </c:pt>
                <c:pt idx="10">
                  <c:v>0.38800559207221957</c:v>
                </c:pt>
                <c:pt idx="11">
                  <c:v>0.34589943314298421</c:v>
                </c:pt>
                <c:pt idx="12">
                  <c:v>0.30692092911833335</c:v>
                </c:pt>
                <c:pt idx="13">
                  <c:v>0.27174583175858663</c:v>
                </c:pt>
                <c:pt idx="14">
                  <c:v>0.24054507825546234</c:v>
                </c:pt>
                <c:pt idx="15">
                  <c:v>0.18934527129758802</c:v>
                </c:pt>
                <c:pt idx="16">
                  <c:v>0.15074970869021823</c:v>
                </c:pt>
                <c:pt idx="17">
                  <c:v>7.9589276603966932E-2</c:v>
                </c:pt>
                <c:pt idx="18">
                  <c:v>0</c:v>
                </c:pt>
              </c:numCache>
            </c:numRef>
          </c:yVal>
          <c:smooth val="1"/>
          <c:extLst>
            <c:ext xmlns:c16="http://schemas.microsoft.com/office/drawing/2014/chart" uri="{C3380CC4-5D6E-409C-BE32-E72D297353CC}">
              <c16:uniqueId val="{00000051-1D0E-47F6-A177-C16397683D1B}"/>
            </c:ext>
          </c:extLst>
        </c:ser>
        <c:ser>
          <c:idx val="6"/>
          <c:order val="5"/>
          <c:tx>
            <c:v>immature waters</c:v>
          </c:tx>
          <c:spPr>
            <a:ln w="25400">
              <a:solidFill>
                <a:srgbClr val="808080"/>
              </a:solidFill>
              <a:prstDash val="solid"/>
            </a:ln>
          </c:spPr>
          <c:marker>
            <c:symbol val="none"/>
          </c:marker>
          <c:xVal>
            <c:numRef>
              <c:f>[2]Ref!$AS$31:$AS$50</c:f>
              <c:numCache>
                <c:formatCode>General</c:formatCode>
                <c:ptCount val="20"/>
                <c:pt idx="0">
                  <c:v>1.1341606610179338</c:v>
                </c:pt>
                <c:pt idx="1">
                  <c:v>1.1247579334986173</c:v>
                </c:pt>
                <c:pt idx="2">
                  <c:v>1.1122815123748109</c:v>
                </c:pt>
                <c:pt idx="3">
                  <c:v>1.0957852825924117</c:v>
                </c:pt>
                <c:pt idx="4">
                  <c:v>1.0740301574525846</c:v>
                </c:pt>
                <c:pt idx="5">
                  <c:v>1.0455628552042115</c:v>
                </c:pt>
                <c:pt idx="6">
                  <c:v>1.0089339351956852</c:v>
                </c:pt>
                <c:pt idx="7">
                  <c:v>0.96305205690973783</c:v>
                </c:pt>
                <c:pt idx="8">
                  <c:v>0.90760001647247579</c:v>
                </c:pt>
                <c:pt idx="9">
                  <c:v>0.84336359670852135</c:v>
                </c:pt>
                <c:pt idx="10">
                  <c:v>0.7723052149165287</c:v>
                </c:pt>
                <c:pt idx="11">
                  <c:v>0.69729815413659402</c:v>
                </c:pt>
                <c:pt idx="12">
                  <c:v>0.62159598844691955</c:v>
                </c:pt>
                <c:pt idx="13">
                  <c:v>0.54823990383549837</c:v>
                </c:pt>
                <c:pt idx="14">
                  <c:v>0.47961269447337357</c:v>
                </c:pt>
                <c:pt idx="15">
                  <c:v>0.41724341948175275</c:v>
                </c:pt>
                <c:pt idx="16">
                  <c:v>0.31346610138629116</c:v>
                </c:pt>
                <c:pt idx="17">
                  <c:v>0.23604780938123918</c:v>
                </c:pt>
                <c:pt idx="18">
                  <c:v>0.10389603939018321</c:v>
                </c:pt>
                <c:pt idx="19">
                  <c:v>0</c:v>
                </c:pt>
              </c:numCache>
            </c:numRef>
          </c:xVal>
          <c:yVal>
            <c:numRef>
              <c:f>[2]Ref!$AT$31:$AT$50</c:f>
              <c:numCache>
                <c:formatCode>General</c:formatCode>
                <c:ptCount val="20"/>
                <c:pt idx="0">
                  <c:v>3.4185088359894172E-2</c:v>
                </c:pt>
                <c:pt idx="1">
                  <c:v>4.8232933009450939E-2</c:v>
                </c:pt>
                <c:pt idx="2">
                  <c:v>6.5033741390540162E-2</c:v>
                </c:pt>
                <c:pt idx="3">
                  <c:v>8.4262753132307425E-2</c:v>
                </c:pt>
                <c:pt idx="4">
                  <c:v>0.10532496128060537</c:v>
                </c:pt>
                <c:pt idx="5">
                  <c:v>0.12733265059666909</c:v>
                </c:pt>
                <c:pt idx="6">
                  <c:v>0.14911701770744962</c:v>
                </c:pt>
                <c:pt idx="7">
                  <c:v>0.1693044427638325</c:v>
                </c:pt>
                <c:pt idx="8">
                  <c:v>0.1864778157238158</c:v>
                </c:pt>
                <c:pt idx="9">
                  <c:v>0.19940802397403351</c:v>
                </c:pt>
                <c:pt idx="10">
                  <c:v>0.20729250425793086</c:v>
                </c:pt>
                <c:pt idx="11">
                  <c:v>0.20991078566897028</c:v>
                </c:pt>
                <c:pt idx="12">
                  <c:v>0.20763172047963263</c:v>
                </c:pt>
                <c:pt idx="13">
                  <c:v>0.20127500288574654</c:v>
                </c:pt>
                <c:pt idx="14">
                  <c:v>0.19189336813770325</c:v>
                </c:pt>
                <c:pt idx="15">
                  <c:v>0.18056004678120552</c:v>
                </c:pt>
                <c:pt idx="16">
                  <c:v>0.15561055171717295</c:v>
                </c:pt>
                <c:pt idx="17">
                  <c:v>0.13151924311182928</c:v>
                </c:pt>
                <c:pt idx="18">
                  <c:v>7.5775454654266466E-2</c:v>
                </c:pt>
                <c:pt idx="19">
                  <c:v>0</c:v>
                </c:pt>
              </c:numCache>
            </c:numRef>
          </c:yVal>
          <c:smooth val="1"/>
          <c:extLst>
            <c:ext xmlns:c16="http://schemas.microsoft.com/office/drawing/2014/chart" uri="{C3380CC4-5D6E-409C-BE32-E72D297353CC}">
              <c16:uniqueId val="{00000052-1D0E-47F6-A177-C16397683D1B}"/>
            </c:ext>
          </c:extLst>
        </c:ser>
        <c:ser>
          <c:idx val="7"/>
          <c:order val="6"/>
          <c:tx>
            <c:v>60</c:v>
          </c:tx>
          <c:spPr>
            <a:ln w="12700">
              <a:solidFill>
                <a:srgbClr val="808080"/>
              </a:solidFill>
              <a:prstDash val="solid"/>
            </a:ln>
          </c:spPr>
          <c:marker>
            <c:symbol val="none"/>
          </c:marker>
          <c:xVal>
            <c:numRef>
              <c:f>([2]Ref!$AN$32,[2]Ref!$AS$32)</c:f>
              <c:numCache>
                <c:formatCode>General</c:formatCode>
                <c:ptCount val="2"/>
                <c:pt idx="0">
                  <c:v>0.9171498147198196</c:v>
                </c:pt>
                <c:pt idx="1">
                  <c:v>1.1247579334986173</c:v>
                </c:pt>
              </c:numCache>
            </c:numRef>
          </c:xVal>
          <c:yVal>
            <c:numRef>
              <c:f>([2]Ref!$AO$32,[2]Ref!$AT$32)</c:f>
              <c:numCache>
                <c:formatCode>General</c:formatCode>
                <c:ptCount val="2"/>
                <c:pt idx="0">
                  <c:v>0.38266370734539784</c:v>
                </c:pt>
                <c:pt idx="1">
                  <c:v>4.8232933009450939E-2</c:v>
                </c:pt>
              </c:numCache>
            </c:numRef>
          </c:yVal>
          <c:smooth val="0"/>
          <c:extLst>
            <c:ext xmlns:c16="http://schemas.microsoft.com/office/drawing/2014/chart" uri="{C3380CC4-5D6E-409C-BE32-E72D297353CC}">
              <c16:uniqueId val="{00000053-1D0E-47F6-A177-C16397683D1B}"/>
            </c:ext>
          </c:extLst>
        </c:ser>
        <c:ser>
          <c:idx val="8"/>
          <c:order val="7"/>
          <c:tx>
            <c:v>80</c:v>
          </c:tx>
          <c:spPr>
            <a:ln w="25400">
              <a:solidFill>
                <a:srgbClr val="808080"/>
              </a:solidFill>
              <a:prstDash val="solid"/>
            </a:ln>
          </c:spPr>
          <c:marker>
            <c:symbol val="none"/>
          </c:marker>
          <c:dPt>
            <c:idx val="1"/>
            <c:bubble3D val="0"/>
            <c:spPr>
              <a:ln w="12700">
                <a:solidFill>
                  <a:srgbClr val="808080"/>
                </a:solidFill>
                <a:prstDash val="solid"/>
              </a:ln>
            </c:spPr>
            <c:extLst>
              <c:ext xmlns:c16="http://schemas.microsoft.com/office/drawing/2014/chart" uri="{C3380CC4-5D6E-409C-BE32-E72D297353CC}">
                <c16:uniqueId val="{00000055-1D0E-47F6-A177-C16397683D1B}"/>
              </c:ext>
            </c:extLst>
          </c:dPt>
          <c:xVal>
            <c:numRef>
              <c:f>([2]Ref!$AN$33,[2]Ref!$AS$33)</c:f>
              <c:numCache>
                <c:formatCode>General</c:formatCode>
                <c:ptCount val="2"/>
                <c:pt idx="0">
                  <c:v>0.85954254516431061</c:v>
                </c:pt>
                <c:pt idx="1">
                  <c:v>1.1122815123748109</c:v>
                </c:pt>
              </c:numCache>
            </c:numRef>
          </c:xVal>
          <c:yVal>
            <c:numRef>
              <c:f>([2]Ref!$AO$33,[2]Ref!$AT$33)</c:f>
              <c:numCache>
                <c:formatCode>General</c:formatCode>
                <c:ptCount val="2"/>
                <c:pt idx="0">
                  <c:v>0.45251951830257164</c:v>
                </c:pt>
                <c:pt idx="1">
                  <c:v>6.5033741390540162E-2</c:v>
                </c:pt>
              </c:numCache>
            </c:numRef>
          </c:yVal>
          <c:smooth val="0"/>
          <c:extLst>
            <c:ext xmlns:c16="http://schemas.microsoft.com/office/drawing/2014/chart" uri="{C3380CC4-5D6E-409C-BE32-E72D297353CC}">
              <c16:uniqueId val="{00000056-1D0E-47F6-A177-C16397683D1B}"/>
            </c:ext>
          </c:extLst>
        </c:ser>
        <c:ser>
          <c:idx val="9"/>
          <c:order val="8"/>
          <c:tx>
            <c:v>100</c:v>
          </c:tx>
          <c:spPr>
            <a:ln w="12700">
              <a:solidFill>
                <a:srgbClr val="808080"/>
              </a:solidFill>
              <a:prstDash val="solid"/>
            </a:ln>
          </c:spPr>
          <c:marker>
            <c:symbol val="none"/>
          </c:marker>
          <c:xVal>
            <c:numRef>
              <c:f>([2]Ref!$AN$34,[2]Ref!$AS$34)</c:f>
              <c:numCache>
                <c:formatCode>General</c:formatCode>
                <c:ptCount val="2"/>
                <c:pt idx="0">
                  <c:v>0.79915841952166744</c:v>
                </c:pt>
                <c:pt idx="1">
                  <c:v>1.0957852825924117</c:v>
                </c:pt>
              </c:numCache>
            </c:numRef>
          </c:xVal>
          <c:yVal>
            <c:numRef>
              <c:f>([2]Ref!$AO$34,[2]Ref!$AT$34)</c:f>
              <c:numCache>
                <c:formatCode>General</c:formatCode>
                <c:ptCount val="2"/>
                <c:pt idx="0">
                  <c:v>0.50851321609254307</c:v>
                </c:pt>
                <c:pt idx="1">
                  <c:v>8.4262753132307425E-2</c:v>
                </c:pt>
              </c:numCache>
            </c:numRef>
          </c:yVal>
          <c:smooth val="0"/>
          <c:extLst>
            <c:ext xmlns:c16="http://schemas.microsoft.com/office/drawing/2014/chart" uri="{C3380CC4-5D6E-409C-BE32-E72D297353CC}">
              <c16:uniqueId val="{00000057-1D0E-47F6-A177-C16397683D1B}"/>
            </c:ext>
          </c:extLst>
        </c:ser>
        <c:ser>
          <c:idx val="10"/>
          <c:order val="9"/>
          <c:tx>
            <c:v>120</c:v>
          </c:tx>
          <c:spPr>
            <a:ln w="12700">
              <a:solidFill>
                <a:srgbClr val="808080"/>
              </a:solidFill>
              <a:prstDash val="solid"/>
            </a:ln>
          </c:spPr>
          <c:marker>
            <c:symbol val="none"/>
          </c:marker>
          <c:xVal>
            <c:numRef>
              <c:f>([2]Ref!$AN$35,[2]Ref!$AS$35)</c:f>
              <c:numCache>
                <c:formatCode>General</c:formatCode>
                <c:ptCount val="2"/>
                <c:pt idx="0">
                  <c:v>0.7361291883260157</c:v>
                </c:pt>
                <c:pt idx="1">
                  <c:v>1.0740301574525846</c:v>
                </c:pt>
              </c:numCache>
            </c:numRef>
          </c:xVal>
          <c:yVal>
            <c:numRef>
              <c:f>([2]Ref!$AO$35,[2]Ref!$AT$35)</c:f>
              <c:numCache>
                <c:formatCode>General</c:formatCode>
                <c:ptCount val="2"/>
                <c:pt idx="0">
                  <c:v>0.54649858163342147</c:v>
                </c:pt>
                <c:pt idx="1">
                  <c:v>0.10532496128060537</c:v>
                </c:pt>
              </c:numCache>
            </c:numRef>
          </c:yVal>
          <c:smooth val="0"/>
          <c:extLst>
            <c:ext xmlns:c16="http://schemas.microsoft.com/office/drawing/2014/chart" uri="{C3380CC4-5D6E-409C-BE32-E72D297353CC}">
              <c16:uniqueId val="{00000058-1D0E-47F6-A177-C16397683D1B}"/>
            </c:ext>
          </c:extLst>
        </c:ser>
        <c:ser>
          <c:idx val="11"/>
          <c:order val="10"/>
          <c:tx>
            <c:v>140</c:v>
          </c:tx>
          <c:spPr>
            <a:ln w="12700">
              <a:solidFill>
                <a:srgbClr val="808080"/>
              </a:solidFill>
              <a:prstDash val="solid"/>
            </a:ln>
          </c:spPr>
          <c:marker>
            <c:symbol val="none"/>
          </c:marker>
          <c:xVal>
            <c:numRef>
              <c:f>([2]Ref!$AN$36,[2]Ref!$AS$36)</c:f>
              <c:numCache>
                <c:formatCode>General</c:formatCode>
                <c:ptCount val="2"/>
                <c:pt idx="0">
                  <c:v>0.67079112163549437</c:v>
                </c:pt>
                <c:pt idx="1">
                  <c:v>1.0455628552042115</c:v>
                </c:pt>
              </c:numCache>
            </c:numRef>
          </c:xVal>
          <c:yVal>
            <c:numRef>
              <c:f>([2]Ref!$AO$36,[2]Ref!$AT$36)</c:f>
              <c:numCache>
                <c:formatCode>General</c:formatCode>
                <c:ptCount val="2"/>
                <c:pt idx="0">
                  <c:v>0.5645868805227473</c:v>
                </c:pt>
                <c:pt idx="1">
                  <c:v>0.12733265059666909</c:v>
                </c:pt>
              </c:numCache>
            </c:numRef>
          </c:yVal>
          <c:smooth val="0"/>
          <c:extLst>
            <c:ext xmlns:c16="http://schemas.microsoft.com/office/drawing/2014/chart" uri="{C3380CC4-5D6E-409C-BE32-E72D297353CC}">
              <c16:uniqueId val="{00000059-1D0E-47F6-A177-C16397683D1B}"/>
            </c:ext>
          </c:extLst>
        </c:ser>
        <c:ser>
          <c:idx val="12"/>
          <c:order val="11"/>
          <c:tx>
            <c:v>160</c:v>
          </c:tx>
          <c:spPr>
            <a:ln w="12700">
              <a:solidFill>
                <a:srgbClr val="808080"/>
              </a:solidFill>
              <a:prstDash val="solid"/>
            </a:ln>
          </c:spPr>
          <c:marker>
            <c:symbol val="none"/>
          </c:marker>
          <c:xVal>
            <c:numRef>
              <c:f>([2]Ref!$AN$37,[2]Ref!$AS$37)</c:f>
              <c:numCache>
                <c:formatCode>General</c:formatCode>
                <c:ptCount val="2"/>
                <c:pt idx="0">
                  <c:v>0.60409494109712225</c:v>
                </c:pt>
                <c:pt idx="1">
                  <c:v>1.0089339351956852</c:v>
                </c:pt>
              </c:numCache>
            </c:numRef>
          </c:xVal>
          <c:yVal>
            <c:numRef>
              <c:f>([2]Ref!$AO$37,[2]Ref!$AT$37)</c:f>
              <c:numCache>
                <c:formatCode>General</c:formatCode>
                <c:ptCount val="2"/>
                <c:pt idx="0">
                  <c:v>0.56326268002400914</c:v>
                </c:pt>
                <c:pt idx="1">
                  <c:v>0.14911701770744962</c:v>
                </c:pt>
              </c:numCache>
            </c:numRef>
          </c:yVal>
          <c:smooth val="0"/>
          <c:extLst>
            <c:ext xmlns:c16="http://schemas.microsoft.com/office/drawing/2014/chart" uri="{C3380CC4-5D6E-409C-BE32-E72D297353CC}">
              <c16:uniqueId val="{0000005A-1D0E-47F6-A177-C16397683D1B}"/>
            </c:ext>
          </c:extLst>
        </c:ser>
        <c:ser>
          <c:idx val="13"/>
          <c:order val="12"/>
          <c:tx>
            <c:v>180</c:v>
          </c:tx>
          <c:spPr>
            <a:ln w="12700">
              <a:solidFill>
                <a:srgbClr val="808080"/>
              </a:solidFill>
              <a:prstDash val="solid"/>
            </a:ln>
          </c:spPr>
          <c:marker>
            <c:symbol val="none"/>
          </c:marker>
          <c:xVal>
            <c:numRef>
              <c:f>([2]Ref!$AN$38,[2]Ref!$AS$38)</c:f>
              <c:numCache>
                <c:formatCode>General</c:formatCode>
                <c:ptCount val="2"/>
                <c:pt idx="0">
                  <c:v>0.53763749805554217</c:v>
                </c:pt>
                <c:pt idx="1">
                  <c:v>0.96305205690973783</c:v>
                </c:pt>
              </c:numCache>
            </c:numRef>
          </c:xVal>
          <c:yVal>
            <c:numRef>
              <c:f>([2]Ref!$AO$38,[2]Ref!$AT$38)</c:f>
              <c:numCache>
                <c:formatCode>General</c:formatCode>
                <c:ptCount val="2"/>
                <c:pt idx="0">
                  <c:v>0.54512154608911634</c:v>
                </c:pt>
                <c:pt idx="1">
                  <c:v>0.1693044427638325</c:v>
                </c:pt>
              </c:numCache>
            </c:numRef>
          </c:yVal>
          <c:smooth val="0"/>
          <c:extLst>
            <c:ext xmlns:c16="http://schemas.microsoft.com/office/drawing/2014/chart" uri="{C3380CC4-5D6E-409C-BE32-E72D297353CC}">
              <c16:uniqueId val="{0000005B-1D0E-47F6-A177-C16397683D1B}"/>
            </c:ext>
          </c:extLst>
        </c:ser>
        <c:ser>
          <c:idx val="14"/>
          <c:order val="13"/>
          <c:tx>
            <c:v>200</c:v>
          </c:tx>
          <c:spPr>
            <a:ln w="12700">
              <a:solidFill>
                <a:srgbClr val="808080"/>
              </a:solidFill>
              <a:prstDash val="solid"/>
            </a:ln>
          </c:spPr>
          <c:marker>
            <c:symbol val="none"/>
          </c:marker>
          <c:xVal>
            <c:numRef>
              <c:f>([2]Ref!$AN$39,[2]Ref!$AS$39)</c:f>
              <c:numCache>
                <c:formatCode>General</c:formatCode>
                <c:ptCount val="2"/>
                <c:pt idx="0">
                  <c:v>0.47335047425979726</c:v>
                </c:pt>
                <c:pt idx="1">
                  <c:v>0.90760001647247579</c:v>
                </c:pt>
              </c:numCache>
            </c:numRef>
          </c:xVal>
          <c:yVal>
            <c:numRef>
              <c:f>([2]Ref!$AO$39,[2]Ref!$AT$39)</c:f>
              <c:numCache>
                <c:formatCode>General</c:formatCode>
                <c:ptCount val="2"/>
                <c:pt idx="0">
                  <c:v>0.51419093393156023</c:v>
                </c:pt>
                <c:pt idx="1">
                  <c:v>0.1864778157238158</c:v>
                </c:pt>
              </c:numCache>
            </c:numRef>
          </c:yVal>
          <c:smooth val="0"/>
          <c:extLst>
            <c:ext xmlns:c16="http://schemas.microsoft.com/office/drawing/2014/chart" uri="{C3380CC4-5D6E-409C-BE32-E72D297353CC}">
              <c16:uniqueId val="{0000005C-1D0E-47F6-A177-C16397683D1B}"/>
            </c:ext>
          </c:extLst>
        </c:ser>
        <c:ser>
          <c:idx val="15"/>
          <c:order val="14"/>
          <c:tx>
            <c:v>220</c:v>
          </c:tx>
          <c:spPr>
            <a:ln w="12700">
              <a:solidFill>
                <a:srgbClr val="808080"/>
              </a:solidFill>
              <a:prstDash val="solid"/>
            </a:ln>
          </c:spPr>
          <c:marker>
            <c:symbol val="none"/>
          </c:marker>
          <c:xVal>
            <c:numRef>
              <c:f>([2]Ref!$AN$40,[2]Ref!$AS$40)</c:f>
              <c:numCache>
                <c:formatCode>General</c:formatCode>
                <c:ptCount val="2"/>
                <c:pt idx="0">
                  <c:v>0.41305373224475372</c:v>
                </c:pt>
                <c:pt idx="1">
                  <c:v>0.84336359670852135</c:v>
                </c:pt>
              </c:numCache>
            </c:numRef>
          </c:xVal>
          <c:yVal>
            <c:numRef>
              <c:f>([2]Ref!$AO$40,[2]Ref!$AT$40)</c:f>
              <c:numCache>
                <c:formatCode>General</c:formatCode>
                <c:ptCount val="2"/>
                <c:pt idx="0">
                  <c:v>0.4750174254513152</c:v>
                </c:pt>
                <c:pt idx="1">
                  <c:v>0.19940802397403351</c:v>
                </c:pt>
              </c:numCache>
            </c:numRef>
          </c:yVal>
          <c:smooth val="0"/>
          <c:extLst>
            <c:ext xmlns:c16="http://schemas.microsoft.com/office/drawing/2014/chart" uri="{C3380CC4-5D6E-409C-BE32-E72D297353CC}">
              <c16:uniqueId val="{0000005D-1D0E-47F6-A177-C16397683D1B}"/>
            </c:ext>
          </c:extLst>
        </c:ser>
        <c:ser>
          <c:idx val="16"/>
          <c:order val="15"/>
          <c:tx>
            <c:v>240</c:v>
          </c:tx>
          <c:spPr>
            <a:ln w="12700">
              <a:solidFill>
                <a:srgbClr val="808080"/>
              </a:solidFill>
              <a:prstDash val="solid"/>
            </a:ln>
          </c:spPr>
          <c:marker>
            <c:symbol val="none"/>
          </c:marker>
          <c:xVal>
            <c:numRef>
              <c:f>([2]Ref!$AN$41,[2]Ref!$AS$41)</c:f>
              <c:numCache>
                <c:formatCode>General</c:formatCode>
                <c:ptCount val="2"/>
                <c:pt idx="0">
                  <c:v>0.35809973118058736</c:v>
                </c:pt>
                <c:pt idx="1">
                  <c:v>0.7723052149165287</c:v>
                </c:pt>
              </c:numCache>
            </c:numRef>
          </c:xVal>
          <c:yVal>
            <c:numRef>
              <c:f>([2]Ref!$AO$41,[2]Ref!$AT$41)</c:f>
              <c:numCache>
                <c:formatCode>General</c:formatCode>
                <c:ptCount val="2"/>
                <c:pt idx="0">
                  <c:v>0.43182927973265017</c:v>
                </c:pt>
                <c:pt idx="1">
                  <c:v>0.20729250425793086</c:v>
                </c:pt>
              </c:numCache>
            </c:numRef>
          </c:yVal>
          <c:smooth val="0"/>
          <c:extLst>
            <c:ext xmlns:c16="http://schemas.microsoft.com/office/drawing/2014/chart" uri="{C3380CC4-5D6E-409C-BE32-E72D297353CC}">
              <c16:uniqueId val="{0000005E-1D0E-47F6-A177-C16397683D1B}"/>
            </c:ext>
          </c:extLst>
        </c:ser>
        <c:ser>
          <c:idx val="17"/>
          <c:order val="16"/>
          <c:tx>
            <c:v>260</c:v>
          </c:tx>
          <c:spPr>
            <a:ln w="12700">
              <a:solidFill>
                <a:srgbClr val="808080"/>
              </a:solidFill>
              <a:prstDash val="solid"/>
            </a:ln>
          </c:spPr>
          <c:marker>
            <c:symbol val="none"/>
          </c:marker>
          <c:xVal>
            <c:numRef>
              <c:f>([2]Ref!$AN$42,[2]Ref!$AS$42)</c:f>
              <c:numCache>
                <c:formatCode>General</c:formatCode>
                <c:ptCount val="2"/>
                <c:pt idx="0">
                  <c:v>0.30922427347380538</c:v>
                </c:pt>
                <c:pt idx="1">
                  <c:v>0.69729815413659402</c:v>
                </c:pt>
              </c:numCache>
            </c:numRef>
          </c:xVal>
          <c:yVal>
            <c:numRef>
              <c:f>([2]Ref!$AO$42,[2]Ref!$AT$42)</c:f>
              <c:numCache>
                <c:formatCode>General</c:formatCode>
                <c:ptCount val="2"/>
                <c:pt idx="0">
                  <c:v>0.38800559207221957</c:v>
                </c:pt>
                <c:pt idx="1">
                  <c:v>0.20991078566897028</c:v>
                </c:pt>
              </c:numCache>
            </c:numRef>
          </c:yVal>
          <c:smooth val="0"/>
          <c:extLst>
            <c:ext xmlns:c16="http://schemas.microsoft.com/office/drawing/2014/chart" uri="{C3380CC4-5D6E-409C-BE32-E72D297353CC}">
              <c16:uniqueId val="{0000005F-1D0E-47F6-A177-C16397683D1B}"/>
            </c:ext>
          </c:extLst>
        </c:ser>
        <c:ser>
          <c:idx val="18"/>
          <c:order val="17"/>
          <c:tx>
            <c:v>280</c:v>
          </c:tx>
          <c:spPr>
            <a:ln w="12700">
              <a:solidFill>
                <a:srgbClr val="808080"/>
              </a:solidFill>
              <a:prstDash val="solid"/>
            </a:ln>
          </c:spPr>
          <c:marker>
            <c:symbol val="none"/>
          </c:marker>
          <c:xVal>
            <c:numRef>
              <c:f>([2]Ref!$AN$43,[2]Ref!$AS$43)</c:f>
              <c:numCache>
                <c:formatCode>General</c:formatCode>
                <c:ptCount val="2"/>
                <c:pt idx="0">
                  <c:v>0.26658726377408248</c:v>
                </c:pt>
                <c:pt idx="1">
                  <c:v>0.62159598844691955</c:v>
                </c:pt>
              </c:numCache>
            </c:numRef>
          </c:xVal>
          <c:yVal>
            <c:numRef>
              <c:f>([2]Ref!$AO$43,[2]Ref!$AT$43)</c:f>
              <c:numCache>
                <c:formatCode>General</c:formatCode>
                <c:ptCount val="2"/>
                <c:pt idx="0">
                  <c:v>0.34589943314298421</c:v>
                </c:pt>
                <c:pt idx="1">
                  <c:v>0.20763172047963263</c:v>
                </c:pt>
              </c:numCache>
            </c:numRef>
          </c:yVal>
          <c:smooth val="0"/>
          <c:extLst>
            <c:ext xmlns:c16="http://schemas.microsoft.com/office/drawing/2014/chart" uri="{C3380CC4-5D6E-409C-BE32-E72D297353CC}">
              <c16:uniqueId val="{00000060-1D0E-47F6-A177-C16397683D1B}"/>
            </c:ext>
          </c:extLst>
        </c:ser>
        <c:ser>
          <c:idx val="19"/>
          <c:order val="18"/>
          <c:tx>
            <c:v>300</c:v>
          </c:tx>
          <c:spPr>
            <a:ln w="12700">
              <a:solidFill>
                <a:srgbClr val="808080"/>
              </a:solidFill>
              <a:prstDash val="solid"/>
            </a:ln>
          </c:spPr>
          <c:marker>
            <c:symbol val="none"/>
          </c:marker>
          <c:xVal>
            <c:numRef>
              <c:f>([2]Ref!$AN$44,[2]Ref!$AS$44)</c:f>
              <c:numCache>
                <c:formatCode>General</c:formatCode>
                <c:ptCount val="2"/>
                <c:pt idx="0">
                  <c:v>0.22991901120695982</c:v>
                </c:pt>
                <c:pt idx="1">
                  <c:v>0.54823990383549837</c:v>
                </c:pt>
              </c:numCache>
            </c:numRef>
          </c:xVal>
          <c:yVal>
            <c:numRef>
              <c:f>([2]Ref!$AO$44,[2]Ref!$AT$44)</c:f>
              <c:numCache>
                <c:formatCode>General</c:formatCode>
                <c:ptCount val="2"/>
                <c:pt idx="0">
                  <c:v>0.30692092911833335</c:v>
                </c:pt>
                <c:pt idx="1">
                  <c:v>0.20127500288574654</c:v>
                </c:pt>
              </c:numCache>
            </c:numRef>
          </c:yVal>
          <c:smooth val="0"/>
          <c:extLst>
            <c:ext xmlns:c16="http://schemas.microsoft.com/office/drawing/2014/chart" uri="{C3380CC4-5D6E-409C-BE32-E72D297353CC}">
              <c16:uniqueId val="{00000061-1D0E-47F6-A177-C16397683D1B}"/>
            </c:ext>
          </c:extLst>
        </c:ser>
        <c:ser>
          <c:idx val="20"/>
          <c:order val="19"/>
          <c:tx>
            <c:v>320</c:v>
          </c:tx>
          <c:spPr>
            <a:ln w="12700">
              <a:solidFill>
                <a:srgbClr val="808080"/>
              </a:solidFill>
              <a:prstDash val="solid"/>
            </a:ln>
          </c:spPr>
          <c:marker>
            <c:symbol val="none"/>
          </c:marker>
          <c:xVal>
            <c:numRef>
              <c:f>([2]Ref!$AN$45,[2]Ref!$AS$45)</c:f>
              <c:numCache>
                <c:formatCode>General</c:formatCode>
                <c:ptCount val="2"/>
                <c:pt idx="0">
                  <c:v>0.19868904907255372</c:v>
                </c:pt>
                <c:pt idx="1">
                  <c:v>0.47961269447337357</c:v>
                </c:pt>
              </c:numCache>
            </c:numRef>
          </c:xVal>
          <c:yVal>
            <c:numRef>
              <c:f>([2]Ref!$AO$45,[2]Ref!$AT$45)</c:f>
              <c:numCache>
                <c:formatCode>General</c:formatCode>
                <c:ptCount val="2"/>
                <c:pt idx="0">
                  <c:v>0.27174583175858663</c:v>
                </c:pt>
                <c:pt idx="1">
                  <c:v>0.19189336813770325</c:v>
                </c:pt>
              </c:numCache>
            </c:numRef>
          </c:yVal>
          <c:smooth val="0"/>
          <c:extLst>
            <c:ext xmlns:c16="http://schemas.microsoft.com/office/drawing/2014/chart" uri="{C3380CC4-5D6E-409C-BE32-E72D297353CC}">
              <c16:uniqueId val="{00000062-1D0E-47F6-A177-C16397683D1B}"/>
            </c:ext>
          </c:extLst>
        </c:ser>
        <c:ser>
          <c:idx val="21"/>
          <c:order val="20"/>
          <c:tx>
            <c:v>340</c:v>
          </c:tx>
          <c:spPr>
            <a:ln w="12700">
              <a:solidFill>
                <a:srgbClr val="969696"/>
              </a:solidFill>
              <a:prstDash val="solid"/>
            </a:ln>
          </c:spPr>
          <c:marker>
            <c:symbol val="none"/>
          </c:marker>
          <c:xVal>
            <c:numRef>
              <c:f>([2]Ref!$AN$46,[2]Ref!$AS$46)</c:f>
              <c:numCache>
                <c:formatCode>General</c:formatCode>
                <c:ptCount val="2"/>
                <c:pt idx="0">
                  <c:v>0.17224815623346354</c:v>
                </c:pt>
                <c:pt idx="1">
                  <c:v>0.41724341948175275</c:v>
                </c:pt>
              </c:numCache>
            </c:numRef>
          </c:xVal>
          <c:yVal>
            <c:numRef>
              <c:f>([2]Ref!$AO$46,[2]Ref!$AT$46)</c:f>
              <c:numCache>
                <c:formatCode>General</c:formatCode>
                <c:ptCount val="2"/>
                <c:pt idx="0">
                  <c:v>0.24054507825546234</c:v>
                </c:pt>
                <c:pt idx="1">
                  <c:v>0.18056004678120552</c:v>
                </c:pt>
              </c:numCache>
            </c:numRef>
          </c:yVal>
          <c:smooth val="0"/>
          <c:extLst>
            <c:ext xmlns:c16="http://schemas.microsoft.com/office/drawing/2014/chart" uri="{C3380CC4-5D6E-409C-BE32-E72D297353CC}">
              <c16:uniqueId val="{00000063-1D0E-47F6-A177-C16397683D1B}"/>
            </c:ext>
          </c:extLst>
        </c:ser>
        <c:ser>
          <c:idx val="4"/>
          <c:order val="21"/>
          <c:tx>
            <c:v>data</c:v>
          </c:tx>
          <c:spPr>
            <a:ln w="28575">
              <a:noFill/>
            </a:ln>
          </c:spPr>
          <c:marker>
            <c:symbol val="circle"/>
            <c:size val="5"/>
            <c:spPr>
              <a:solidFill>
                <a:srgbClr val="038F88"/>
              </a:solidFill>
              <a:ln>
                <a:solidFill>
                  <a:srgbClr val="038F88"/>
                </a:solidFill>
                <a:prstDash val="solid"/>
              </a:ln>
            </c:spPr>
          </c:marker>
          <c:xVal>
            <c:numRef>
              <c:f>[2]Input!$CT$8:$CT$108</c:f>
              <c:numCache>
                <c:formatCode>General</c:formatCode>
                <c:ptCount val="101"/>
                <c:pt idx="0">
                  <c:v>0.93779773949251721</c:v>
                </c:pt>
                <c:pt idx="1">
                  <c:v>0.95666975491627015</c:v>
                </c:pt>
                <c:pt idx="2">
                  <c:v>0.93733409437615756</c:v>
                </c:pt>
                <c:pt idx="3">
                  <c:v>1.1000636214570156</c:v>
                </c:pt>
                <c:pt idx="4">
                  <c:v>1.0680365708603503</c:v>
                </c:pt>
                <c:pt idx="5">
                  <c:v>0.6096507015459105</c:v>
                </c:pt>
                <c:pt idx="6">
                  <c:v>1.125980130624064</c:v>
                </c:pt>
                <c:pt idx="7">
                  <c:v>0.81869260450160775</c:v>
                </c:pt>
                <c:pt idx="8">
                  <c:v>1.1400592091914905</c:v>
                </c:pt>
                <c:pt idx="9">
                  <c:v>1.146976758559221</c:v>
                </c:pt>
                <c:pt idx="10">
                  <c:v>1.1191680102755008</c:v>
                </c:pt>
                <c:pt idx="11">
                  <c:v>0.98236716417910452</c:v>
                </c:pt>
                <c:pt idx="12">
                  <c:v>1.038894575174679</c:v>
                </c:pt>
                <c:pt idx="13">
                  <c:v>1.1382395460992893</c:v>
                </c:pt>
                <c:pt idx="14">
                  <c:v>1.1511752133126889</c:v>
                </c:pt>
                <c:pt idx="15">
                  <c:v>1.0915533683738801</c:v>
                </c:pt>
                <c:pt idx="16">
                  <c:v>1.0709984874852709</c:v>
                </c:pt>
                <c:pt idx="17">
                  <c:v>0.95314533184779604</c:v>
                </c:pt>
                <c:pt idx="18">
                  <c:v>1.0606495529801707</c:v>
                </c:pt>
                <c:pt idx="19">
                  <c:v>1.048767490721066</c:v>
                </c:pt>
                <c:pt idx="20">
                  <c:v>0.85677254009926374</c:v>
                </c:pt>
                <c:pt idx="21">
                  <c:v>0.82429485055016316</c:v>
                </c:pt>
                <c:pt idx="22">
                  <c:v>1.1195485812203294</c:v>
                </c:pt>
                <c:pt idx="23">
                  <c:v>1.0955291853359723</c:v>
                </c:pt>
                <c:pt idx="24">
                  <c:v>1.0958379508064948</c:v>
                </c:pt>
                <c:pt idx="25">
                  <c:v>0.86259398933883968</c:v>
                </c:pt>
                <c:pt idx="26">
                  <c:v>0.92636628971599799</c:v>
                </c:pt>
                <c:pt idx="27">
                  <c:v>0.8686387467919614</c:v>
                </c:pt>
                <c:pt idx="28">
                  <c:v>1.1325614258239225</c:v>
                </c:pt>
                <c:pt idx="29">
                  <c:v>1.0985886109392284</c:v>
                </c:pt>
                <c:pt idx="30">
                  <c:v>0.80470527908541101</c:v>
                </c:pt>
                <c:pt idx="31">
                  <c:v>1.1021024411974605</c:v>
                </c:pt>
                <c:pt idx="32">
                  <c:v>1.1020985738855409</c:v>
                </c:pt>
                <c:pt idx="33">
                  <c:v>1.1297898283278416</c:v>
                </c:pt>
                <c:pt idx="34">
                  <c:v>1.0548339894487055</c:v>
                </c:pt>
                <c:pt idx="35">
                  <c:v>1.1346483291826255</c:v>
                </c:pt>
                <c:pt idx="36">
                  <c:v>1.1436947199662961</c:v>
                </c:pt>
                <c:pt idx="37">
                  <c:v>1.1432715155608071</c:v>
                </c:pt>
                <c:pt idx="38">
                  <c:v>1.0776087080988919</c:v>
                </c:pt>
                <c:pt idx="39">
                  <c:v>1.0876910714285717</c:v>
                </c:pt>
                <c:pt idx="40">
                  <c:v>0.86622888813108867</c:v>
                </c:pt>
                <c:pt idx="41">
                  <c:v>1.132418661455789</c:v>
                </c:pt>
                <c:pt idx="42">
                  <c:v>1.1467511274052484</c:v>
                </c:pt>
                <c:pt idx="43">
                  <c:v>1.0698389592730237</c:v>
                </c:pt>
                <c:pt idx="44">
                  <c:v>0.85904839764551999</c:v>
                </c:pt>
                <c:pt idx="45">
                  <c:v>0.88167439808050152</c:v>
                </c:pt>
                <c:pt idx="46">
                  <c:v>0.92617615467902425</c:v>
                </c:pt>
                <c:pt idx="47">
                  <c:v>0.97097978196851864</c:v>
                </c:pt>
                <c:pt idx="48">
                  <c:v>0.96510267755300239</c:v>
                </c:pt>
                <c:pt idx="49">
                  <c:v>0.99759926350005379</c:v>
                </c:pt>
                <c:pt idx="50">
                  <c:v>0.96259585493203681</c:v>
                </c:pt>
                <c:pt idx="51">
                  <c:v>0.86570266542044028</c:v>
                </c:pt>
                <c:pt idx="52">
                  <c:v>1.0715385028113329</c:v>
                </c:pt>
                <c:pt idx="53">
                  <c:v>1.0231120760704688</c:v>
                </c:pt>
                <c:pt idx="54">
                  <c:v>0.96130027575279819</c:v>
                </c:pt>
                <c:pt idx="55">
                  <c:v>1.1491611773505561</c:v>
                </c:pt>
                <c:pt idx="56">
                  <c:v>1.0364381733467121</c:v>
                </c:pt>
                <c:pt idx="57">
                  <c:v>1.1354520167843087</c:v>
                </c:pt>
                <c:pt idx="58">
                  <c:v>0.9735325592556785</c:v>
                </c:pt>
                <c:pt idx="59">
                  <c:v>1.0806838612368024</c:v>
                </c:pt>
                <c:pt idx="60">
                  <c:v>0.9347495986007951</c:v>
                </c:pt>
                <c:pt idx="61">
                  <c:v>0.71357603849017703</c:v>
                </c:pt>
                <c:pt idx="62">
                  <c:v>0.97732093933463793</c:v>
                </c:pt>
                <c:pt idx="63">
                  <c:v>0.98464394954952905</c:v>
                </c:pt>
                <c:pt idx="64">
                  <c:v>1.133438924294518</c:v>
                </c:pt>
                <c:pt idx="65">
                  <c:v>1.1375681880928967</c:v>
                </c:pt>
                <c:pt idx="66">
                  <c:v>1.0965271631850884</c:v>
                </c:pt>
                <c:pt idx="67">
                  <c:v>1.0975452569621691</c:v>
                </c:pt>
                <c:pt idx="68">
                  <c:v>1.0822396508826206</c:v>
                </c:pt>
                <c:pt idx="69">
                  <c:v>1.1378569652234438</c:v>
                </c:pt>
                <c:pt idx="70">
                  <c:v>1.1405669143748542</c:v>
                </c:pt>
                <c:pt idx="71">
                  <c:v>1.1411845395602065</c:v>
                </c:pt>
                <c:pt idx="72">
                  <c:v>1.1416046008606011</c:v>
                </c:pt>
                <c:pt idx="73">
                  <c:v>1.1414587944785102</c:v>
                </c:pt>
                <c:pt idx="74">
                  <c:v>1.150559632022927</c:v>
                </c:pt>
                <c:pt idx="75">
                  <c:v>1.1412027014202331</c:v>
                </c:pt>
                <c:pt idx="76">
                  <c:v>1.1442482379390779</c:v>
                </c:pt>
              </c:numCache>
            </c:numRef>
          </c:xVal>
          <c:yVal>
            <c:numRef>
              <c:f>[2]Input!$CU$8:$CU$108</c:f>
              <c:numCache>
                <c:formatCode>General</c:formatCode>
                <c:ptCount val="101"/>
                <c:pt idx="0">
                  <c:v>0.22068633135303911</c:v>
                </c:pt>
                <c:pt idx="1">
                  <c:v>0.2014830969319632</c:v>
                </c:pt>
                <c:pt idx="2">
                  <c:v>0.13456159389173664</c:v>
                </c:pt>
                <c:pt idx="3">
                  <c:v>3.1389084094635748E-2</c:v>
                </c:pt>
                <c:pt idx="4">
                  <c:v>5.2565625339908419E-2</c:v>
                </c:pt>
                <c:pt idx="5">
                  <c:v>0.27202220820717976</c:v>
                </c:pt>
                <c:pt idx="6">
                  <c:v>4.7291681018510404E-2</c:v>
                </c:pt>
                <c:pt idx="7">
                  <c:v>0.13183279742765272</c:v>
                </c:pt>
                <c:pt idx="8">
                  <c:v>8.5928374436012762E-3</c:v>
                </c:pt>
                <c:pt idx="9">
                  <c:v>8.0266487640605465E-3</c:v>
                </c:pt>
                <c:pt idx="10">
                  <c:v>2.9296109303233127E-2</c:v>
                </c:pt>
                <c:pt idx="11">
                  <c:v>0.20895522388059701</c:v>
                </c:pt>
                <c:pt idx="12">
                  <c:v>5.3591576334156683E-2</c:v>
                </c:pt>
                <c:pt idx="13">
                  <c:v>2.42883911720661E-2</c:v>
                </c:pt>
                <c:pt idx="14">
                  <c:v>1.4089002667324443E-3</c:v>
                </c:pt>
                <c:pt idx="15">
                  <c:v>1.1264452577095491E-2</c:v>
                </c:pt>
                <c:pt idx="16">
                  <c:v>1.881546564716784E-2</c:v>
                </c:pt>
                <c:pt idx="17">
                  <c:v>0.11008055641457305</c:v>
                </c:pt>
                <c:pt idx="18">
                  <c:v>3.8689600080038813E-2</c:v>
                </c:pt>
                <c:pt idx="19">
                  <c:v>2.6270937782693793E-2</c:v>
                </c:pt>
                <c:pt idx="20">
                  <c:v>0.2243237267518664</c:v>
                </c:pt>
                <c:pt idx="21">
                  <c:v>0.1928906762890665</c:v>
                </c:pt>
                <c:pt idx="22">
                  <c:v>2.0295276431680467E-2</c:v>
                </c:pt>
                <c:pt idx="23">
                  <c:v>2.8302500032256289E-2</c:v>
                </c:pt>
                <c:pt idx="24">
                  <c:v>1.6477818554240423E-2</c:v>
                </c:pt>
                <c:pt idx="25">
                  <c:v>0.15045808777932509</c:v>
                </c:pt>
                <c:pt idx="26">
                  <c:v>0.11725758624799371</c:v>
                </c:pt>
                <c:pt idx="27">
                  <c:v>0.17612136547826948</c:v>
                </c:pt>
                <c:pt idx="28">
                  <c:v>8.8748203155733767E-3</c:v>
                </c:pt>
                <c:pt idx="29">
                  <c:v>2.9324678081986529E-2</c:v>
                </c:pt>
                <c:pt idx="30">
                  <c:v>0.40886245524693582</c:v>
                </c:pt>
                <c:pt idx="31">
                  <c:v>1.3733129927927008E-2</c:v>
                </c:pt>
                <c:pt idx="32">
                  <c:v>4.6667340439438529E-2</c:v>
                </c:pt>
                <c:pt idx="33">
                  <c:v>3.10199796673697E-3</c:v>
                </c:pt>
                <c:pt idx="34">
                  <c:v>0.10811402989173488</c:v>
                </c:pt>
                <c:pt idx="35">
                  <c:v>1.7612937413211495E-2</c:v>
                </c:pt>
                <c:pt idx="36">
                  <c:v>4.538596693240686E-3</c:v>
                </c:pt>
                <c:pt idx="37">
                  <c:v>3.4692312514402316E-3</c:v>
                </c:pt>
                <c:pt idx="38">
                  <c:v>3.3749092817643177E-2</c:v>
                </c:pt>
                <c:pt idx="39">
                  <c:v>9.8214285714285712E-2</c:v>
                </c:pt>
                <c:pt idx="40">
                  <c:v>0.19025100210753138</c:v>
                </c:pt>
                <c:pt idx="41">
                  <c:v>7.3277967757694185E-3</c:v>
                </c:pt>
                <c:pt idx="42">
                  <c:v>5.105099900293E-3</c:v>
                </c:pt>
                <c:pt idx="43">
                  <c:v>7.0584218300029589E-2</c:v>
                </c:pt>
                <c:pt idx="44">
                  <c:v>0.17985611510791366</c:v>
                </c:pt>
                <c:pt idx="45">
                  <c:v>0.2059456660569744</c:v>
                </c:pt>
                <c:pt idx="46">
                  <c:v>0.11031178733460889</c:v>
                </c:pt>
                <c:pt idx="47">
                  <c:v>0.10177941483425516</c:v>
                </c:pt>
                <c:pt idx="48">
                  <c:v>9.1794346193954934E-2</c:v>
                </c:pt>
                <c:pt idx="49">
                  <c:v>0.10279918400375235</c:v>
                </c:pt>
                <c:pt idx="50">
                  <c:v>0.16728686491559241</c:v>
                </c:pt>
                <c:pt idx="51">
                  <c:v>0.22394265264193769</c:v>
                </c:pt>
                <c:pt idx="52">
                  <c:v>6.1316587087501005E-2</c:v>
                </c:pt>
                <c:pt idx="53">
                  <c:v>0.16636799641316541</c:v>
                </c:pt>
                <c:pt idx="54">
                  <c:v>0.169467037463466</c:v>
                </c:pt>
                <c:pt idx="55">
                  <c:v>4.0212533405491625E-4</c:v>
                </c:pt>
                <c:pt idx="56">
                  <c:v>9.5106061279526935E-2</c:v>
                </c:pt>
                <c:pt idx="57">
                  <c:v>1.2646053502598511E-2</c:v>
                </c:pt>
                <c:pt idx="58">
                  <c:v>0.23587160343621766</c:v>
                </c:pt>
                <c:pt idx="59">
                  <c:v>6.1840120663650078E-2</c:v>
                </c:pt>
                <c:pt idx="60">
                  <c:v>0.11429260380846729</c:v>
                </c:pt>
                <c:pt idx="61">
                  <c:v>0.2626085842927105</c:v>
                </c:pt>
                <c:pt idx="62">
                  <c:v>0.12720156555772993</c:v>
                </c:pt>
                <c:pt idx="63">
                  <c:v>8.1190860204778406E-2</c:v>
                </c:pt>
                <c:pt idx="64">
                  <c:v>3.5459976848899381E-3</c:v>
                </c:pt>
                <c:pt idx="65">
                  <c:v>1.0657697936951843E-3</c:v>
                </c:pt>
                <c:pt idx="66">
                  <c:v>2.6390305217538792E-2</c:v>
                </c:pt>
                <c:pt idx="67">
                  <c:v>2.9035180901379985E-2</c:v>
                </c:pt>
                <c:pt idx="68">
                  <c:v>3.9843853625479653E-2</c:v>
                </c:pt>
                <c:pt idx="69">
                  <c:v>5.9081729586111416E-3</c:v>
                </c:pt>
                <c:pt idx="70">
                  <c:v>1.0231781165170182E-2</c:v>
                </c:pt>
                <c:pt idx="71">
                  <c:v>7.1011739091290946E-3</c:v>
                </c:pt>
                <c:pt idx="72">
                  <c:v>7.7419576593767501E-3</c:v>
                </c:pt>
                <c:pt idx="73">
                  <c:v>6.8935211656875996E-3</c:v>
                </c:pt>
                <c:pt idx="74">
                  <c:v>1.0053389869495062E-3</c:v>
                </c:pt>
                <c:pt idx="75">
                  <c:v>8.8281235695128225E-3</c:v>
                </c:pt>
                <c:pt idx="76">
                  <c:v>1.1593112948479164E-3</c:v>
                </c:pt>
              </c:numCache>
            </c:numRef>
          </c:yVal>
          <c:smooth val="0"/>
          <c:extLst>
            <c:ext xmlns:c16="http://schemas.microsoft.com/office/drawing/2014/chart" uri="{C3380CC4-5D6E-409C-BE32-E72D297353CC}">
              <c16:uniqueId val="{00000064-1D0E-47F6-A177-C16397683D1B}"/>
            </c:ext>
          </c:extLst>
        </c:ser>
        <c:dLbls>
          <c:showLegendKey val="0"/>
          <c:showVal val="0"/>
          <c:showCatName val="0"/>
          <c:showSerName val="0"/>
          <c:showPercent val="0"/>
          <c:showBubbleSize val="0"/>
        </c:dLbls>
        <c:axId val="1663000512"/>
        <c:axId val="1"/>
      </c:scatterChart>
      <c:valAx>
        <c:axId val="1663000512"/>
        <c:scaling>
          <c:orientation val="minMax"/>
          <c:max val="1.4"/>
          <c:min val="-0.2"/>
        </c:scaling>
        <c:delete val="1"/>
        <c:axPos val="b"/>
        <c:numFmt formatCode="General" sourceLinked="1"/>
        <c:majorTickMark val="out"/>
        <c:minorTickMark val="none"/>
        <c:tickLblPos val="nextTo"/>
        <c:crossAx val="1"/>
        <c:crosses val="autoZero"/>
        <c:crossBetween val="midCat"/>
      </c:valAx>
      <c:valAx>
        <c:axId val="1"/>
        <c:scaling>
          <c:orientation val="minMax"/>
          <c:max val="1.2"/>
          <c:min val="-0.2"/>
        </c:scaling>
        <c:delete val="1"/>
        <c:axPos val="l"/>
        <c:numFmt formatCode="General" sourceLinked="1"/>
        <c:majorTickMark val="out"/>
        <c:minorTickMark val="none"/>
        <c:tickLblPos val="nextTo"/>
        <c:crossAx val="1663000512"/>
        <c:crosses val="autoZero"/>
        <c:crossBetween val="midCat"/>
      </c:valAx>
      <c:spPr>
        <a:noFill/>
        <a:ln w="25400">
          <a:noFill/>
        </a:ln>
      </c:spPr>
    </c:plotArea>
    <c:plotVisOnly val="0"/>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nl-NL"/>
    </a:p>
  </c:txPr>
  <c:userShapes r:id="rId1"/>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51260425780111"/>
          <c:y val="1.9312623729217212E-2"/>
          <c:w val="0.89345172031076581"/>
          <c:h val="0.9660537482319661"/>
        </c:manualLayout>
      </c:layout>
      <c:scatterChart>
        <c:scatterStyle val="lineMarker"/>
        <c:varyColors val="0"/>
        <c:ser>
          <c:idx val="0"/>
          <c:order val="0"/>
          <c:tx>
            <c:v>border</c:v>
          </c:tx>
          <c:spPr>
            <a:ln w="38100">
              <a:solidFill>
                <a:srgbClr val="000000"/>
              </a:solidFill>
              <a:prstDash val="solid"/>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00-FE2A-45F2-BE84-01B7EA2A158D}"/>
                </c:ext>
              </c:extLst>
            </c:dLbl>
            <c:dLbl>
              <c:idx val="1"/>
              <c:tx>
                <c:rich>
                  <a:bodyPr/>
                  <a:lstStyle/>
                  <a:p>
                    <a:pPr algn="l">
                      <a:defRPr sz="1000" b="0" i="0" u="none" strike="noStrike" baseline="0">
                        <a:solidFill>
                          <a:srgbClr val="000000"/>
                        </a:solidFill>
                        <a:latin typeface="Arial"/>
                        <a:ea typeface="Arial"/>
                        <a:cs typeface="Arial"/>
                      </a:defRPr>
                    </a:pPr>
                    <a:r>
                      <a:rPr lang="en-US" sz="1000" b="1" i="0" u="none" strike="noStrike" baseline="0">
                        <a:solidFill>
                          <a:srgbClr val="000000"/>
                        </a:solidFill>
                        <a:latin typeface="Arial"/>
                        <a:cs typeface="Arial"/>
                      </a:rPr>
                      <a:t>Cl</a:t>
                    </a:r>
                    <a:r>
                      <a:rPr lang="en-US" sz="1000" b="1" i="0" u="none" strike="noStrike" baseline="30000">
                        <a:solidFill>
                          <a:srgbClr val="000000"/>
                        </a:solidFill>
                        <a:latin typeface="Arial"/>
                        <a:cs typeface="Arial"/>
                      </a:rPr>
                      <a:t>-</a:t>
                    </a:r>
                  </a:p>
                </c:rich>
              </c:tx>
              <c:spPr>
                <a:noFill/>
                <a:ln w="25400">
                  <a:noFill/>
                </a:ln>
              </c:spPr>
              <c:dLblPos val="t"/>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FE2A-45F2-BE84-01B7EA2A158D}"/>
                </c:ext>
              </c:extLst>
            </c:dLbl>
            <c:dLbl>
              <c:idx val="2"/>
              <c:tx>
                <c:rich>
                  <a:bodyPr/>
                  <a:lstStyle/>
                  <a:p>
                    <a:pPr algn="l">
                      <a:defRPr sz="1000" b="0" i="0" u="none" strike="noStrike" baseline="0">
                        <a:solidFill>
                          <a:srgbClr val="000000"/>
                        </a:solidFill>
                        <a:latin typeface="Arial"/>
                        <a:ea typeface="Arial"/>
                        <a:cs typeface="Arial"/>
                      </a:defRPr>
                    </a:pPr>
                    <a:r>
                      <a:rPr lang="en-US" sz="1000" b="1" i="0" u="none" strike="noStrike" baseline="0">
                        <a:solidFill>
                          <a:srgbClr val="000000"/>
                        </a:solidFill>
                        <a:latin typeface="Arial"/>
                        <a:cs typeface="Arial"/>
                      </a:rPr>
                      <a:t>HCO</a:t>
                    </a:r>
                    <a:r>
                      <a:rPr lang="en-US" sz="1000" b="1" i="0" u="none" strike="noStrike" baseline="-25000">
                        <a:solidFill>
                          <a:srgbClr val="000000"/>
                        </a:solidFill>
                        <a:latin typeface="Arial"/>
                        <a:cs typeface="Arial"/>
                      </a:rPr>
                      <a:t>3</a:t>
                    </a:r>
                    <a:r>
                      <a:rPr lang="en-US" sz="1000" b="1" i="0" u="none" strike="noStrike" baseline="30000">
                        <a:solidFill>
                          <a:srgbClr val="000000"/>
                        </a:solidFill>
                        <a:latin typeface="Arial"/>
                        <a:cs typeface="Arial"/>
                      </a:rPr>
                      <a:t>-</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FE2A-45F2-BE84-01B7EA2A158D}"/>
                </c:ext>
              </c:extLst>
            </c:dLbl>
            <c:dLbl>
              <c:idx val="3"/>
              <c:tx>
                <c:rich>
                  <a:bodyPr/>
                  <a:lstStyle/>
                  <a:p>
                    <a:pPr>
                      <a:defRPr sz="1000" b="0" i="0" u="none" strike="noStrike" baseline="0">
                        <a:solidFill>
                          <a:srgbClr val="000000"/>
                        </a:solidFill>
                        <a:latin typeface="Arial"/>
                        <a:ea typeface="Arial"/>
                        <a:cs typeface="Arial"/>
                      </a:defRPr>
                    </a:pPr>
                    <a:r>
                      <a:rPr lang="en-US" sz="1000" b="1" i="0" u="none" strike="noStrike" baseline="0">
                        <a:solidFill>
                          <a:srgbClr val="000000"/>
                        </a:solidFill>
                        <a:latin typeface="Arial"/>
                        <a:cs typeface="Arial"/>
                      </a:rPr>
                      <a:t>SO</a:t>
                    </a:r>
                    <a:r>
                      <a:rPr lang="en-US" sz="1000" b="1" i="0" u="none" strike="noStrike" baseline="-25000">
                        <a:solidFill>
                          <a:srgbClr val="000000"/>
                        </a:solidFill>
                        <a:latin typeface="Arial"/>
                        <a:cs typeface="Arial"/>
                      </a:rPr>
                      <a:t>4</a:t>
                    </a:r>
                    <a:r>
                      <a:rPr lang="en-US" sz="1000" b="1" i="0" u="none" strike="noStrike" baseline="30000">
                        <a:solidFill>
                          <a:srgbClr val="000000"/>
                        </a:solidFill>
                        <a:latin typeface="Arial"/>
                        <a:cs typeface="Arial"/>
                      </a:rPr>
                      <a:t>2-</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FE2A-45F2-BE84-01B7EA2A158D}"/>
                </c:ext>
              </c:extLst>
            </c:dLbl>
            <c:spPr>
              <a:noFill/>
              <a:ln w="25400">
                <a:noFill/>
              </a:ln>
            </c:spPr>
            <c:txPr>
              <a:bodyPr wrap="square" lIns="38100" tIns="19050" rIns="38100" bIns="19050" anchor="ctr">
                <a:spAutoFit/>
              </a:bodyPr>
              <a:lstStyle/>
              <a:p>
                <a:pPr algn="l" rtl="1">
                  <a:defRPr sz="1000" b="0" i="0" u="none" strike="noStrike" baseline="0">
                    <a:solidFill>
                      <a:srgbClr val="000000"/>
                    </a:solidFill>
                    <a:latin typeface="Arial"/>
                    <a:ea typeface="Arial"/>
                    <a:cs typeface="Arial"/>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[2]Tgrid!$A$5:$A$8</c:f>
              <c:numCache>
                <c:formatCode>General</c:formatCode>
                <c:ptCount val="4"/>
                <c:pt idx="0">
                  <c:v>0</c:v>
                </c:pt>
                <c:pt idx="1">
                  <c:v>0.57740000000000002</c:v>
                </c:pt>
                <c:pt idx="2">
                  <c:v>1.1547000000000001</c:v>
                </c:pt>
                <c:pt idx="3">
                  <c:v>0</c:v>
                </c:pt>
              </c:numCache>
            </c:numRef>
          </c:xVal>
          <c:yVal>
            <c:numRef>
              <c:f>[2]Tgrid!$B$5:$B$8</c:f>
              <c:numCache>
                <c:formatCode>General</c:formatCode>
                <c:ptCount val="4"/>
                <c:pt idx="0">
                  <c:v>0</c:v>
                </c:pt>
                <c:pt idx="1">
                  <c:v>1</c:v>
                </c:pt>
                <c:pt idx="2">
                  <c:v>0</c:v>
                </c:pt>
                <c:pt idx="3">
                  <c:v>0</c:v>
                </c:pt>
              </c:numCache>
            </c:numRef>
          </c:yVal>
          <c:smooth val="0"/>
          <c:extLst>
            <c:ext xmlns:c16="http://schemas.microsoft.com/office/drawing/2014/chart" uri="{C3380CC4-5D6E-409C-BE32-E72D297353CC}">
              <c16:uniqueId val="{00000004-FE2A-45F2-BE84-01B7EA2A158D}"/>
            </c:ext>
          </c:extLst>
        </c:ser>
        <c:ser>
          <c:idx val="1"/>
          <c:order val="1"/>
          <c:tx>
            <c:v>A grid</c:v>
          </c:tx>
          <c:spPr>
            <a:ln w="3175">
              <a:solidFill>
                <a:srgbClr val="808080"/>
              </a:solidFill>
              <a:prstDash val="sysDash"/>
            </a:ln>
          </c:spPr>
          <c:marker>
            <c:symbol val="none"/>
          </c:marker>
          <c:xVal>
            <c:numRef>
              <c:f>[2]Tgrid!$F$5:$F$22</c:f>
              <c:numCache>
                <c:formatCode>General</c:formatCode>
                <c:ptCount val="18"/>
                <c:pt idx="0">
                  <c:v>5.7740000000000007E-2</c:v>
                </c:pt>
                <c:pt idx="1">
                  <c:v>1.09697</c:v>
                </c:pt>
                <c:pt idx="2">
                  <c:v>1.0392400000000002</c:v>
                </c:pt>
                <c:pt idx="3">
                  <c:v>0.11548000000000001</c:v>
                </c:pt>
                <c:pt idx="4">
                  <c:v>0.17322000000000001</c:v>
                </c:pt>
                <c:pt idx="5">
                  <c:v>0.98150999999999999</c:v>
                </c:pt>
                <c:pt idx="6">
                  <c:v>0.92378000000000005</c:v>
                </c:pt>
                <c:pt idx="7">
                  <c:v>0.23096000000000003</c:v>
                </c:pt>
                <c:pt idx="8">
                  <c:v>0.28870000000000001</c:v>
                </c:pt>
                <c:pt idx="9">
                  <c:v>0.86604999999999999</c:v>
                </c:pt>
                <c:pt idx="10">
                  <c:v>0.80832000000000015</c:v>
                </c:pt>
                <c:pt idx="11">
                  <c:v>0.34644000000000003</c:v>
                </c:pt>
                <c:pt idx="12">
                  <c:v>0.40417999999999998</c:v>
                </c:pt>
                <c:pt idx="13">
                  <c:v>0.75058999999999998</c:v>
                </c:pt>
                <c:pt idx="14">
                  <c:v>0.69286000000000003</c:v>
                </c:pt>
                <c:pt idx="15">
                  <c:v>0.46192000000000005</c:v>
                </c:pt>
                <c:pt idx="16">
                  <c:v>0.51966000000000001</c:v>
                </c:pt>
                <c:pt idx="17">
                  <c:v>0.63512999999999997</c:v>
                </c:pt>
              </c:numCache>
            </c:numRef>
          </c:xVal>
          <c:yVal>
            <c:numRef>
              <c:f>[2]Tgrid!$G$5:$G$22</c:f>
              <c:numCache>
                <c:formatCode>General</c:formatCode>
                <c:ptCount val="18"/>
                <c:pt idx="0">
                  <c:v>0.1</c:v>
                </c:pt>
                <c:pt idx="1">
                  <c:v>0.1</c:v>
                </c:pt>
                <c:pt idx="2">
                  <c:v>0.2</c:v>
                </c:pt>
                <c:pt idx="3">
                  <c:v>0.2</c:v>
                </c:pt>
                <c:pt idx="4">
                  <c:v>0.3</c:v>
                </c:pt>
                <c:pt idx="5">
                  <c:v>0.3</c:v>
                </c:pt>
                <c:pt idx="6">
                  <c:v>0.4</c:v>
                </c:pt>
                <c:pt idx="7">
                  <c:v>0.4</c:v>
                </c:pt>
                <c:pt idx="8">
                  <c:v>0.5</c:v>
                </c:pt>
                <c:pt idx="9">
                  <c:v>0.5</c:v>
                </c:pt>
                <c:pt idx="10">
                  <c:v>0.6</c:v>
                </c:pt>
                <c:pt idx="11">
                  <c:v>0.6</c:v>
                </c:pt>
                <c:pt idx="12">
                  <c:v>0.7</c:v>
                </c:pt>
                <c:pt idx="13">
                  <c:v>0.7</c:v>
                </c:pt>
                <c:pt idx="14">
                  <c:v>0.8</c:v>
                </c:pt>
                <c:pt idx="15">
                  <c:v>0.8</c:v>
                </c:pt>
                <c:pt idx="16">
                  <c:v>0.9</c:v>
                </c:pt>
                <c:pt idx="17">
                  <c:v>0.9</c:v>
                </c:pt>
              </c:numCache>
            </c:numRef>
          </c:yVal>
          <c:smooth val="0"/>
          <c:extLst>
            <c:ext xmlns:c16="http://schemas.microsoft.com/office/drawing/2014/chart" uri="{C3380CC4-5D6E-409C-BE32-E72D297353CC}">
              <c16:uniqueId val="{00000005-FE2A-45F2-BE84-01B7EA2A158D}"/>
            </c:ext>
          </c:extLst>
        </c:ser>
        <c:ser>
          <c:idx val="2"/>
          <c:order val="2"/>
          <c:tx>
            <c:v>B grid</c:v>
          </c:tx>
          <c:spPr>
            <a:ln w="3175">
              <a:solidFill>
                <a:srgbClr val="808080"/>
              </a:solidFill>
              <a:prstDash val="sysDash"/>
            </a:ln>
          </c:spPr>
          <c:marker>
            <c:symbol val="none"/>
          </c:marker>
          <c:dLbls>
            <c:dLbl>
              <c:idx val="0"/>
              <c:layout>
                <c:manualLayout>
                  <c:x val="-2.0037928111372293E-2"/>
                  <c:y val="3.6075243069863816E-2"/>
                </c:manualLayout>
              </c:layout>
              <c:tx>
                <c:rich>
                  <a:bodyPr rot="3600000" vert="horz"/>
                  <a:lstStyle/>
                  <a:p>
                    <a:pPr algn="l">
                      <a:defRPr sz="8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FE2A-45F2-BE84-01B7EA2A158D}"/>
                </c:ext>
              </c:extLst>
            </c:dLbl>
            <c:dLbl>
              <c:idx val="1"/>
              <c:delete val="1"/>
              <c:extLst>
                <c:ext xmlns:c15="http://schemas.microsoft.com/office/drawing/2012/chart" uri="{CE6537A1-D6FC-4f65-9D91-7224C49458BB}"/>
                <c:ext xmlns:c16="http://schemas.microsoft.com/office/drawing/2014/chart" uri="{C3380CC4-5D6E-409C-BE32-E72D297353CC}">
                  <c16:uniqueId val="{00000007-FE2A-45F2-BE84-01B7EA2A158D}"/>
                </c:ext>
              </c:extLst>
            </c:dLbl>
            <c:dLbl>
              <c:idx val="2"/>
              <c:delete val="1"/>
              <c:extLst>
                <c:ext xmlns:c15="http://schemas.microsoft.com/office/drawing/2012/chart" uri="{CE6537A1-D6FC-4f65-9D91-7224C49458BB}"/>
                <c:ext xmlns:c16="http://schemas.microsoft.com/office/drawing/2014/chart" uri="{C3380CC4-5D6E-409C-BE32-E72D297353CC}">
                  <c16:uniqueId val="{00000008-FE2A-45F2-BE84-01B7EA2A158D}"/>
                </c:ext>
              </c:extLst>
            </c:dLbl>
            <c:dLbl>
              <c:idx val="3"/>
              <c:layout>
                <c:manualLayout>
                  <c:x val="-2.2364069086258785E-2"/>
                  <c:y val="3.3246388755861001E-2"/>
                </c:manualLayout>
              </c:layout>
              <c:tx>
                <c:rich>
                  <a:bodyPr rot="3600000" vert="horz"/>
                  <a:lstStyle/>
                  <a:p>
                    <a:pPr algn="l">
                      <a:defRPr sz="8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FE2A-45F2-BE84-01B7EA2A158D}"/>
                </c:ext>
              </c:extLst>
            </c:dLbl>
            <c:dLbl>
              <c:idx val="4"/>
              <c:layout>
                <c:manualLayout>
                  <c:x val="-1.8030942580568095E-2"/>
                  <c:y val="3.6075243069863816E-2"/>
                </c:manualLayout>
              </c:layout>
              <c:tx>
                <c:rich>
                  <a:bodyPr rot="3600000" vert="horz"/>
                  <a:lstStyle/>
                  <a:p>
                    <a:pPr algn="l">
                      <a:defRPr sz="8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FE2A-45F2-BE84-01B7EA2A158D}"/>
                </c:ext>
              </c:extLst>
            </c:dLbl>
            <c:dLbl>
              <c:idx val="5"/>
              <c:delete val="1"/>
              <c:extLst>
                <c:ext xmlns:c15="http://schemas.microsoft.com/office/drawing/2012/chart" uri="{CE6537A1-D6FC-4f65-9D91-7224C49458BB}"/>
                <c:ext xmlns:c16="http://schemas.microsoft.com/office/drawing/2014/chart" uri="{C3380CC4-5D6E-409C-BE32-E72D297353CC}">
                  <c16:uniqueId val="{0000000B-FE2A-45F2-BE84-01B7EA2A158D}"/>
                </c:ext>
              </c:extLst>
            </c:dLbl>
            <c:dLbl>
              <c:idx val="6"/>
              <c:delete val="1"/>
              <c:extLst>
                <c:ext xmlns:c15="http://schemas.microsoft.com/office/drawing/2012/chart" uri="{CE6537A1-D6FC-4f65-9D91-7224C49458BB}"/>
                <c:ext xmlns:c16="http://schemas.microsoft.com/office/drawing/2014/chart" uri="{C3380CC4-5D6E-409C-BE32-E72D297353CC}">
                  <c16:uniqueId val="{0000000C-FE2A-45F2-BE84-01B7EA2A158D}"/>
                </c:ext>
              </c:extLst>
            </c:dLbl>
            <c:dLbl>
              <c:idx val="7"/>
              <c:layout>
                <c:manualLayout>
                  <c:x val="-2.0357083555454562E-2"/>
                  <c:y val="3.6075243069863816E-2"/>
                </c:manualLayout>
              </c:layout>
              <c:tx>
                <c:rich>
                  <a:bodyPr rot="3600000" vert="horz"/>
                  <a:lstStyle/>
                  <a:p>
                    <a:pPr algn="l">
                      <a:defRPr sz="8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D-FE2A-45F2-BE84-01B7EA2A158D}"/>
                </c:ext>
              </c:extLst>
            </c:dLbl>
            <c:dLbl>
              <c:idx val="8"/>
              <c:layout>
                <c:manualLayout>
                  <c:x val="-2.0463468703482014E-2"/>
                  <c:y val="3.6075243069863816E-2"/>
                </c:manualLayout>
              </c:layout>
              <c:tx>
                <c:rich>
                  <a:bodyPr rot="3600000" vert="horz"/>
                  <a:lstStyle/>
                  <a:p>
                    <a:pPr algn="l">
                      <a:defRPr sz="8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E-FE2A-45F2-BE84-01B7EA2A158D}"/>
                </c:ext>
              </c:extLst>
            </c:dLbl>
            <c:dLbl>
              <c:idx val="9"/>
              <c:delete val="1"/>
              <c:extLst>
                <c:ext xmlns:c15="http://schemas.microsoft.com/office/drawing/2012/chart" uri="{CE6537A1-D6FC-4f65-9D91-7224C49458BB}"/>
                <c:ext xmlns:c16="http://schemas.microsoft.com/office/drawing/2014/chart" uri="{C3380CC4-5D6E-409C-BE32-E72D297353CC}">
                  <c16:uniqueId val="{0000000F-FE2A-45F2-BE84-01B7EA2A158D}"/>
                </c:ext>
              </c:extLst>
            </c:dLbl>
            <c:dLbl>
              <c:idx val="10"/>
              <c:delete val="1"/>
              <c:extLst>
                <c:ext xmlns:c15="http://schemas.microsoft.com/office/drawing/2012/chart" uri="{CE6537A1-D6FC-4f65-9D91-7224C49458BB}"/>
                <c:ext xmlns:c16="http://schemas.microsoft.com/office/drawing/2014/chart" uri="{C3380CC4-5D6E-409C-BE32-E72D297353CC}">
                  <c16:uniqueId val="{00000010-FE2A-45F2-BE84-01B7EA2A158D}"/>
                </c:ext>
              </c:extLst>
            </c:dLbl>
            <c:dLbl>
              <c:idx val="11"/>
              <c:layout>
                <c:manualLayout>
                  <c:x val="-1.8350098024650284E-2"/>
                  <c:y val="3.6075243069863816E-2"/>
                </c:manualLayout>
              </c:layout>
              <c:tx>
                <c:rich>
                  <a:bodyPr rot="3600000" vert="horz"/>
                  <a:lstStyle/>
                  <a:p>
                    <a:pPr algn="l">
                      <a:defRPr sz="8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1-FE2A-45F2-BE84-01B7EA2A158D}"/>
                </c:ext>
              </c:extLst>
            </c:dLbl>
            <c:dLbl>
              <c:idx val="12"/>
              <c:layout>
                <c:manualLayout>
                  <c:x val="-1.8456483172677736E-2"/>
                  <c:y val="3.6075243069863816E-2"/>
                </c:manualLayout>
              </c:layout>
              <c:tx>
                <c:rich>
                  <a:bodyPr rot="3600000" vert="horz"/>
                  <a:lstStyle/>
                  <a:p>
                    <a:pPr algn="l">
                      <a:defRPr sz="8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2-FE2A-45F2-BE84-01B7EA2A158D}"/>
                </c:ext>
              </c:extLst>
            </c:dLbl>
            <c:dLbl>
              <c:idx val="13"/>
              <c:delete val="1"/>
              <c:extLst>
                <c:ext xmlns:c15="http://schemas.microsoft.com/office/drawing/2012/chart" uri="{CE6537A1-D6FC-4f65-9D91-7224C49458BB}"/>
                <c:ext xmlns:c16="http://schemas.microsoft.com/office/drawing/2014/chart" uri="{C3380CC4-5D6E-409C-BE32-E72D297353CC}">
                  <c16:uniqueId val="{00000013-FE2A-45F2-BE84-01B7EA2A158D}"/>
                </c:ext>
              </c:extLst>
            </c:dLbl>
            <c:dLbl>
              <c:idx val="14"/>
              <c:delete val="1"/>
              <c:extLst>
                <c:ext xmlns:c15="http://schemas.microsoft.com/office/drawing/2012/chart" uri="{CE6537A1-D6FC-4f65-9D91-7224C49458BB}"/>
                <c:ext xmlns:c16="http://schemas.microsoft.com/office/drawing/2014/chart" uri="{C3380CC4-5D6E-409C-BE32-E72D297353CC}">
                  <c16:uniqueId val="{00000014-FE2A-45F2-BE84-01B7EA2A158D}"/>
                </c:ext>
              </c:extLst>
            </c:dLbl>
            <c:dLbl>
              <c:idx val="15"/>
              <c:layout>
                <c:manualLayout>
                  <c:x val="-1.6342995971230533E-2"/>
                  <c:y val="3.3246388755861001E-2"/>
                </c:manualLayout>
              </c:layout>
              <c:tx>
                <c:rich>
                  <a:bodyPr rot="3600000" vert="horz"/>
                  <a:lstStyle/>
                  <a:p>
                    <a:pPr algn="l">
                      <a:defRPr sz="8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5-FE2A-45F2-BE84-01B7EA2A158D}"/>
                </c:ext>
              </c:extLst>
            </c:dLbl>
            <c:dLbl>
              <c:idx val="16"/>
              <c:layout>
                <c:manualLayout>
                  <c:x val="-2.0888892772976016E-2"/>
                  <c:y val="3.3246388755861001E-2"/>
                </c:manualLayout>
              </c:layout>
              <c:tx>
                <c:rich>
                  <a:bodyPr rot="3600000" vert="horz"/>
                  <a:lstStyle/>
                  <a:p>
                    <a:pPr algn="l">
                      <a:defRPr sz="8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6-FE2A-45F2-BE84-01B7EA2A158D}"/>
                </c:ext>
              </c:extLst>
            </c:dLbl>
            <c:dLbl>
              <c:idx val="17"/>
              <c:delete val="1"/>
              <c:extLst>
                <c:ext xmlns:c15="http://schemas.microsoft.com/office/drawing/2012/chart" uri="{CE6537A1-D6FC-4f65-9D91-7224C49458BB}"/>
                <c:ext xmlns:c16="http://schemas.microsoft.com/office/drawing/2014/chart" uri="{C3380CC4-5D6E-409C-BE32-E72D297353CC}">
                  <c16:uniqueId val="{00000017-FE2A-45F2-BE84-01B7EA2A158D}"/>
                </c:ext>
              </c:extLst>
            </c:dLbl>
            <c:spPr>
              <a:noFill/>
              <a:ln w="25400">
                <a:noFill/>
              </a:ln>
            </c:spPr>
            <c:txPr>
              <a:bodyPr rot="3600000" vert="horz" wrap="square" lIns="38100" tIns="19050" rIns="38100" bIns="19050" anchor="ctr">
                <a:spAutoFit/>
              </a:bodyPr>
              <a:lstStyle/>
              <a:p>
                <a:pPr algn="l" rtl="1">
                  <a:defRPr sz="800" b="0" i="0" u="none" strike="noStrike" baseline="0">
                    <a:solidFill>
                      <a:srgbClr val="808080"/>
                    </a:solidFill>
                    <a:latin typeface="Arial"/>
                    <a:ea typeface="Arial"/>
                    <a:cs typeface="Arial"/>
                  </a:defRPr>
                </a:pPr>
                <a:endParaRPr lang="nl-NL"/>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[2]Tgrid!$K$5:$K$22</c:f>
              <c:numCache>
                <c:formatCode>General</c:formatCode>
                <c:ptCount val="18"/>
                <c:pt idx="0">
                  <c:v>0.11547000000000002</c:v>
                </c:pt>
                <c:pt idx="1">
                  <c:v>5.7740000000000007E-2</c:v>
                </c:pt>
                <c:pt idx="2">
                  <c:v>0.11548000000000001</c:v>
                </c:pt>
                <c:pt idx="3">
                  <c:v>0.23094000000000003</c:v>
                </c:pt>
                <c:pt idx="4">
                  <c:v>0.34641</c:v>
                </c:pt>
                <c:pt idx="5">
                  <c:v>0.17322000000000001</c:v>
                </c:pt>
                <c:pt idx="6">
                  <c:v>0.23096000000000003</c:v>
                </c:pt>
                <c:pt idx="7">
                  <c:v>0.46188000000000007</c:v>
                </c:pt>
                <c:pt idx="8">
                  <c:v>0.57735000000000003</c:v>
                </c:pt>
                <c:pt idx="9">
                  <c:v>0.28870000000000001</c:v>
                </c:pt>
                <c:pt idx="10">
                  <c:v>0.34644000000000003</c:v>
                </c:pt>
                <c:pt idx="11">
                  <c:v>0.69281999999999999</c:v>
                </c:pt>
                <c:pt idx="12">
                  <c:v>0.80828999999999995</c:v>
                </c:pt>
                <c:pt idx="13">
                  <c:v>0.40417999999999998</c:v>
                </c:pt>
                <c:pt idx="14">
                  <c:v>0.46192000000000005</c:v>
                </c:pt>
                <c:pt idx="15">
                  <c:v>0.92376000000000014</c:v>
                </c:pt>
                <c:pt idx="16">
                  <c:v>1.0392300000000001</c:v>
                </c:pt>
                <c:pt idx="17">
                  <c:v>0.51966000000000001</c:v>
                </c:pt>
              </c:numCache>
            </c:numRef>
          </c:xVal>
          <c:yVal>
            <c:numRef>
              <c:f>[2]Tgrid!$L$5:$L$22</c:f>
              <c:numCache>
                <c:formatCode>General</c:formatCode>
                <c:ptCount val="18"/>
                <c:pt idx="0">
                  <c:v>0</c:v>
                </c:pt>
                <c:pt idx="1">
                  <c:v>0.1</c:v>
                </c:pt>
                <c:pt idx="2">
                  <c:v>0.2</c:v>
                </c:pt>
                <c:pt idx="3">
                  <c:v>0</c:v>
                </c:pt>
                <c:pt idx="4">
                  <c:v>0</c:v>
                </c:pt>
                <c:pt idx="5">
                  <c:v>0.3</c:v>
                </c:pt>
                <c:pt idx="6">
                  <c:v>0.4</c:v>
                </c:pt>
                <c:pt idx="7">
                  <c:v>0</c:v>
                </c:pt>
                <c:pt idx="8">
                  <c:v>0</c:v>
                </c:pt>
                <c:pt idx="9">
                  <c:v>0.5</c:v>
                </c:pt>
                <c:pt idx="10">
                  <c:v>0.6</c:v>
                </c:pt>
                <c:pt idx="11">
                  <c:v>0</c:v>
                </c:pt>
                <c:pt idx="12">
                  <c:v>0</c:v>
                </c:pt>
                <c:pt idx="13">
                  <c:v>0.7</c:v>
                </c:pt>
                <c:pt idx="14">
                  <c:v>0.8</c:v>
                </c:pt>
                <c:pt idx="15">
                  <c:v>0</c:v>
                </c:pt>
                <c:pt idx="16">
                  <c:v>0</c:v>
                </c:pt>
                <c:pt idx="17">
                  <c:v>0.9</c:v>
                </c:pt>
              </c:numCache>
            </c:numRef>
          </c:yVal>
          <c:smooth val="0"/>
          <c:extLst>
            <c:ext xmlns:c16="http://schemas.microsoft.com/office/drawing/2014/chart" uri="{C3380CC4-5D6E-409C-BE32-E72D297353CC}">
              <c16:uniqueId val="{00000018-FE2A-45F2-BE84-01B7EA2A158D}"/>
            </c:ext>
          </c:extLst>
        </c:ser>
        <c:ser>
          <c:idx val="3"/>
          <c:order val="3"/>
          <c:tx>
            <c:v>C grid</c:v>
          </c:tx>
          <c:spPr>
            <a:ln w="3175">
              <a:solidFill>
                <a:srgbClr val="808080"/>
              </a:solidFill>
              <a:prstDash val="sysDash"/>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19-FE2A-45F2-BE84-01B7EA2A158D}"/>
                </c:ext>
              </c:extLst>
            </c:dLbl>
            <c:dLbl>
              <c:idx val="1"/>
              <c:layout>
                <c:manualLayout>
                  <c:x val="-9.4429927668586103E-3"/>
                  <c:y val="-3.17162829893788E-2"/>
                </c:manualLayout>
              </c:layout>
              <c:tx>
                <c:rich>
                  <a:bodyPr rot="-3600000" vert="horz"/>
                  <a:lstStyle/>
                  <a:p>
                    <a:pPr algn="l">
                      <a:defRPr sz="8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A-FE2A-45F2-BE84-01B7EA2A158D}"/>
                </c:ext>
              </c:extLst>
            </c:dLbl>
            <c:dLbl>
              <c:idx val="2"/>
              <c:layout>
                <c:manualLayout>
                  <c:x val="-1.1713086363649565E-2"/>
                  <c:y val="-3.141320206261345E-2"/>
                </c:manualLayout>
              </c:layout>
              <c:tx>
                <c:rich>
                  <a:bodyPr rot="-3600000" vert="horz"/>
                  <a:lstStyle/>
                  <a:p>
                    <a:pPr algn="l">
                      <a:defRPr sz="8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B-FE2A-45F2-BE84-01B7EA2A158D}"/>
                </c:ext>
              </c:extLst>
            </c:dLbl>
            <c:dLbl>
              <c:idx val="3"/>
              <c:delete val="1"/>
              <c:extLst>
                <c:ext xmlns:c15="http://schemas.microsoft.com/office/drawing/2012/chart" uri="{CE6537A1-D6FC-4f65-9D91-7224C49458BB}"/>
                <c:ext xmlns:c16="http://schemas.microsoft.com/office/drawing/2014/chart" uri="{C3380CC4-5D6E-409C-BE32-E72D297353CC}">
                  <c16:uniqueId val="{0000001C-FE2A-45F2-BE84-01B7EA2A158D}"/>
                </c:ext>
              </c:extLst>
            </c:dLbl>
            <c:dLbl>
              <c:idx val="4"/>
              <c:delete val="1"/>
              <c:extLst>
                <c:ext xmlns:c15="http://schemas.microsoft.com/office/drawing/2012/chart" uri="{CE6537A1-D6FC-4f65-9D91-7224C49458BB}"/>
                <c:ext xmlns:c16="http://schemas.microsoft.com/office/drawing/2014/chart" uri="{C3380CC4-5D6E-409C-BE32-E72D297353CC}">
                  <c16:uniqueId val="{0000001D-FE2A-45F2-BE84-01B7EA2A158D}"/>
                </c:ext>
              </c:extLst>
            </c:dLbl>
            <c:dLbl>
              <c:idx val="5"/>
              <c:layout>
                <c:manualLayout>
                  <c:x val="-1.176354065619703E-2"/>
                  <c:y val="-3.6767829763853739E-2"/>
                </c:manualLayout>
              </c:layout>
              <c:tx>
                <c:rich>
                  <a:bodyPr rot="-3600000" vert="horz"/>
                  <a:lstStyle/>
                  <a:p>
                    <a:pPr algn="l">
                      <a:defRPr sz="8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E-FE2A-45F2-BE84-01B7EA2A158D}"/>
                </c:ext>
              </c:extLst>
            </c:dLbl>
            <c:dLbl>
              <c:idx val="6"/>
              <c:layout>
                <c:manualLayout>
                  <c:x val="-1.1813878426129024E-2"/>
                  <c:y val="-3.9293603151091261E-2"/>
                </c:manualLayout>
              </c:layout>
              <c:tx>
                <c:rich>
                  <a:bodyPr rot="-3600000" vert="horz"/>
                  <a:lstStyle/>
                  <a:p>
                    <a:pPr algn="l">
                      <a:defRPr sz="8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F-FE2A-45F2-BE84-01B7EA2A158D}"/>
                </c:ext>
              </c:extLst>
            </c:dLbl>
            <c:dLbl>
              <c:idx val="7"/>
              <c:delete val="1"/>
              <c:extLst>
                <c:ext xmlns:c15="http://schemas.microsoft.com/office/drawing/2012/chart" uri="{CE6537A1-D6FC-4f65-9D91-7224C49458BB}"/>
                <c:ext xmlns:c16="http://schemas.microsoft.com/office/drawing/2014/chart" uri="{C3380CC4-5D6E-409C-BE32-E72D297353CC}">
                  <c16:uniqueId val="{00000020-FE2A-45F2-BE84-01B7EA2A158D}"/>
                </c:ext>
              </c:extLst>
            </c:dLbl>
            <c:dLbl>
              <c:idx val="8"/>
              <c:delete val="1"/>
              <c:extLst>
                <c:ext xmlns:c15="http://schemas.microsoft.com/office/drawing/2012/chart" uri="{CE6537A1-D6FC-4f65-9D91-7224C49458BB}"/>
                <c:ext xmlns:c16="http://schemas.microsoft.com/office/drawing/2014/chart" uri="{C3380CC4-5D6E-409C-BE32-E72D297353CC}">
                  <c16:uniqueId val="{00000021-FE2A-45F2-BE84-01B7EA2A158D}"/>
                </c:ext>
              </c:extLst>
            </c:dLbl>
            <c:dLbl>
              <c:idx val="9"/>
              <c:layout>
                <c:manualLayout>
                  <c:x val="-1.6303844372394634E-2"/>
                  <c:y val="-4.3233655199040683E-2"/>
                </c:manualLayout>
              </c:layout>
              <c:tx>
                <c:rich>
                  <a:bodyPr rot="-3600000" vert="horz"/>
                  <a:lstStyle/>
                  <a:p>
                    <a:pPr algn="l">
                      <a:defRPr sz="8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2-FE2A-45F2-BE84-01B7EA2A158D}"/>
                </c:ext>
              </c:extLst>
            </c:dLbl>
            <c:dLbl>
              <c:idx val="10"/>
              <c:layout>
                <c:manualLayout>
                  <c:x val="-1.1914670488608375E-2"/>
                  <c:y val="-4.4345001429276741E-2"/>
                </c:manualLayout>
              </c:layout>
              <c:tx>
                <c:rich>
                  <a:bodyPr rot="-3600000" vert="horz"/>
                  <a:lstStyle/>
                  <a:p>
                    <a:pPr algn="l">
                      <a:defRPr sz="8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3-FE2A-45F2-BE84-01B7EA2A158D}"/>
                </c:ext>
              </c:extLst>
            </c:dLbl>
            <c:dLbl>
              <c:idx val="11"/>
              <c:delete val="1"/>
              <c:extLst>
                <c:ext xmlns:c15="http://schemas.microsoft.com/office/drawing/2012/chart" uri="{CE6537A1-D6FC-4f65-9D91-7224C49458BB}"/>
                <c:ext xmlns:c16="http://schemas.microsoft.com/office/drawing/2014/chart" uri="{C3380CC4-5D6E-409C-BE32-E72D297353CC}">
                  <c16:uniqueId val="{00000024-FE2A-45F2-BE84-01B7EA2A158D}"/>
                </c:ext>
              </c:extLst>
            </c:dLbl>
            <c:dLbl>
              <c:idx val="12"/>
              <c:delete val="1"/>
              <c:extLst>
                <c:ext xmlns:c15="http://schemas.microsoft.com/office/drawing/2012/chart" uri="{CE6537A1-D6FC-4f65-9D91-7224C49458BB}"/>
                <c:ext xmlns:c16="http://schemas.microsoft.com/office/drawing/2014/chart" uri="{C3380CC4-5D6E-409C-BE32-E72D297353CC}">
                  <c16:uniqueId val="{00000025-FE2A-45F2-BE84-01B7EA2A158D}"/>
                </c:ext>
              </c:extLst>
            </c:dLbl>
            <c:dLbl>
              <c:idx val="13"/>
              <c:layout>
                <c:manualLayout>
                  <c:x val="-9.7453689542968801E-3"/>
                  <c:y val="-4.1213066188508632E-2"/>
                </c:manualLayout>
              </c:layout>
              <c:tx>
                <c:rich>
                  <a:bodyPr rot="-3600000" vert="horz"/>
                  <a:lstStyle/>
                  <a:p>
                    <a:pPr algn="l">
                      <a:defRPr sz="8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6-FE2A-45F2-BE84-01B7EA2A158D}"/>
                </c:ext>
              </c:extLst>
            </c:dLbl>
            <c:dLbl>
              <c:idx val="14"/>
              <c:layout>
                <c:manualLayout>
                  <c:x val="-1.2015462551087834E-2"/>
                  <c:y val="-4.0909985261743234E-2"/>
                </c:manualLayout>
              </c:layout>
              <c:tx>
                <c:rich>
                  <a:bodyPr rot="-3600000" vert="horz"/>
                  <a:lstStyle/>
                  <a:p>
                    <a:pPr algn="l">
                      <a:defRPr sz="8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7-FE2A-45F2-BE84-01B7EA2A158D}"/>
                </c:ext>
              </c:extLst>
            </c:dLbl>
            <c:dLbl>
              <c:idx val="15"/>
              <c:delete val="1"/>
              <c:extLst>
                <c:ext xmlns:c15="http://schemas.microsoft.com/office/drawing/2012/chart" uri="{CE6537A1-D6FC-4f65-9D91-7224C49458BB}"/>
                <c:ext xmlns:c16="http://schemas.microsoft.com/office/drawing/2014/chart" uri="{C3380CC4-5D6E-409C-BE32-E72D297353CC}">
                  <c16:uniqueId val="{00000028-FE2A-45F2-BE84-01B7EA2A158D}"/>
                </c:ext>
              </c:extLst>
            </c:dLbl>
            <c:dLbl>
              <c:idx val="16"/>
              <c:delete val="1"/>
              <c:extLst>
                <c:ext xmlns:c15="http://schemas.microsoft.com/office/drawing/2012/chart" uri="{CE6537A1-D6FC-4f65-9D91-7224C49458BB}"/>
                <c:ext xmlns:c16="http://schemas.microsoft.com/office/drawing/2014/chart" uri="{C3380CC4-5D6E-409C-BE32-E72D297353CC}">
                  <c16:uniqueId val="{00000029-FE2A-45F2-BE84-01B7EA2A158D}"/>
                </c:ext>
              </c:extLst>
            </c:dLbl>
            <c:dLbl>
              <c:idx val="17"/>
              <c:layout>
                <c:manualLayout>
                  <c:x val="-1.0956038930205875E-2"/>
                  <c:y val="-4.6264612962983571E-2"/>
                </c:manualLayout>
              </c:layout>
              <c:tx>
                <c:rich>
                  <a:bodyPr rot="-3600000" vert="horz"/>
                  <a:lstStyle/>
                  <a:p>
                    <a:pPr algn="l">
                      <a:defRPr sz="8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A-FE2A-45F2-BE84-01B7EA2A158D}"/>
                </c:ext>
              </c:extLst>
            </c:dLbl>
            <c:spPr>
              <a:noFill/>
              <a:ln w="25400">
                <a:noFill/>
              </a:ln>
            </c:spPr>
            <c:txPr>
              <a:bodyPr rot="-3600000" vert="horz" wrap="square" lIns="38100" tIns="19050" rIns="38100" bIns="19050" anchor="ctr">
                <a:spAutoFit/>
              </a:bodyPr>
              <a:lstStyle/>
              <a:p>
                <a:pPr algn="l" rtl="1">
                  <a:defRPr sz="800" b="0" i="0" u="none" strike="noStrike" baseline="0">
                    <a:solidFill>
                      <a:srgbClr val="808080"/>
                    </a:solidFill>
                    <a:latin typeface="Arial"/>
                    <a:ea typeface="Arial"/>
                    <a:cs typeface="Arial"/>
                  </a:defRPr>
                </a:pPr>
                <a:endParaRPr lang="nl-NL"/>
              </a:p>
            </c:txPr>
            <c:dLblPos val="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[2]Tgrid!$P$5:$P$22</c:f>
              <c:numCache>
                <c:formatCode>General</c:formatCode>
                <c:ptCount val="18"/>
                <c:pt idx="0">
                  <c:v>0.11547000000000002</c:v>
                </c:pt>
                <c:pt idx="1">
                  <c:v>0.63512999999999997</c:v>
                </c:pt>
                <c:pt idx="2">
                  <c:v>0.69286000000000003</c:v>
                </c:pt>
                <c:pt idx="3">
                  <c:v>0.23094000000000003</c:v>
                </c:pt>
                <c:pt idx="4">
                  <c:v>0.34641</c:v>
                </c:pt>
                <c:pt idx="5">
                  <c:v>0.75058999999999998</c:v>
                </c:pt>
                <c:pt idx="6">
                  <c:v>0.80832000000000015</c:v>
                </c:pt>
                <c:pt idx="7">
                  <c:v>0.46188000000000007</c:v>
                </c:pt>
                <c:pt idx="8">
                  <c:v>0.57735000000000003</c:v>
                </c:pt>
                <c:pt idx="9">
                  <c:v>0.86604999999999999</c:v>
                </c:pt>
                <c:pt idx="10">
                  <c:v>0.92378000000000005</c:v>
                </c:pt>
                <c:pt idx="11">
                  <c:v>0.69281999999999999</c:v>
                </c:pt>
                <c:pt idx="12">
                  <c:v>0.80828999999999995</c:v>
                </c:pt>
                <c:pt idx="13">
                  <c:v>0.98150999999999999</c:v>
                </c:pt>
                <c:pt idx="14">
                  <c:v>1.0392400000000002</c:v>
                </c:pt>
                <c:pt idx="15">
                  <c:v>0.92376000000000014</c:v>
                </c:pt>
                <c:pt idx="16">
                  <c:v>1.0392300000000001</c:v>
                </c:pt>
                <c:pt idx="17">
                  <c:v>1.09697</c:v>
                </c:pt>
              </c:numCache>
            </c:numRef>
          </c:xVal>
          <c:yVal>
            <c:numRef>
              <c:f>[2]Tgrid!$Q$5:$Q$22</c:f>
              <c:numCache>
                <c:formatCode>General</c:formatCode>
                <c:ptCount val="18"/>
                <c:pt idx="0">
                  <c:v>0</c:v>
                </c:pt>
                <c:pt idx="1">
                  <c:v>0.9</c:v>
                </c:pt>
                <c:pt idx="2">
                  <c:v>0.8</c:v>
                </c:pt>
                <c:pt idx="3">
                  <c:v>0</c:v>
                </c:pt>
                <c:pt idx="4">
                  <c:v>0</c:v>
                </c:pt>
                <c:pt idx="5">
                  <c:v>0.7</c:v>
                </c:pt>
                <c:pt idx="6">
                  <c:v>0.6</c:v>
                </c:pt>
                <c:pt idx="7">
                  <c:v>0</c:v>
                </c:pt>
                <c:pt idx="8">
                  <c:v>0</c:v>
                </c:pt>
                <c:pt idx="9">
                  <c:v>0.5</c:v>
                </c:pt>
                <c:pt idx="10">
                  <c:v>0.4</c:v>
                </c:pt>
                <c:pt idx="11">
                  <c:v>0</c:v>
                </c:pt>
                <c:pt idx="12">
                  <c:v>0</c:v>
                </c:pt>
                <c:pt idx="13">
                  <c:v>0.3</c:v>
                </c:pt>
                <c:pt idx="14">
                  <c:v>0.2</c:v>
                </c:pt>
                <c:pt idx="15">
                  <c:v>0</c:v>
                </c:pt>
                <c:pt idx="16">
                  <c:v>0</c:v>
                </c:pt>
                <c:pt idx="17">
                  <c:v>0.1</c:v>
                </c:pt>
              </c:numCache>
            </c:numRef>
          </c:yVal>
          <c:smooth val="0"/>
          <c:extLst>
            <c:ext xmlns:c16="http://schemas.microsoft.com/office/drawing/2014/chart" uri="{C3380CC4-5D6E-409C-BE32-E72D297353CC}">
              <c16:uniqueId val="{0000002B-FE2A-45F2-BE84-01B7EA2A158D}"/>
            </c:ext>
          </c:extLst>
        </c:ser>
        <c:ser>
          <c:idx val="5"/>
          <c:order val="4"/>
          <c:tx>
            <c:v>Cl-SO4 tie</c:v>
          </c:tx>
          <c:spPr>
            <a:ln w="25400">
              <a:solidFill>
                <a:srgbClr val="808080"/>
              </a:solidFill>
              <a:prstDash val="lgDash"/>
            </a:ln>
          </c:spPr>
          <c:marker>
            <c:symbol val="none"/>
          </c:marker>
          <c:dLbls>
            <c:dLbl>
              <c:idx val="0"/>
              <c:layout>
                <c:manualLayout>
                  <c:x val="-0.13012157426376686"/>
                  <c:y val="0.19904297978157937"/>
                </c:manualLayout>
              </c:layout>
              <c:tx>
                <c:rich>
                  <a:bodyPr rot="-3600000" vert="horz"/>
                  <a:lstStyle/>
                  <a:p>
                    <a:pPr algn="ctr">
                      <a:defRPr sz="700" b="1" i="0" u="none" strike="noStrike" baseline="0">
                        <a:solidFill>
                          <a:srgbClr val="000000"/>
                        </a:solidFill>
                        <a:latin typeface="Arial"/>
                        <a:ea typeface="Arial"/>
                        <a:cs typeface="Arial"/>
                      </a:defRPr>
                    </a:pPr>
                    <a:r>
                      <a:rPr lang="en-US"/>
                      <a:t>Volcanic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C-FE2A-45F2-BE84-01B7EA2A158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[2]Ref!$AI$22:$AI$23</c:f>
              <c:numCache>
                <c:formatCode>General</c:formatCode>
                <c:ptCount val="2"/>
                <c:pt idx="0">
                  <c:v>0.28870000000000001</c:v>
                </c:pt>
                <c:pt idx="1">
                  <c:v>0.57159300000000002</c:v>
                </c:pt>
              </c:numCache>
            </c:numRef>
          </c:xVal>
          <c:yVal>
            <c:numRef>
              <c:f>[2]Ref!$AJ$22:$AJ$23</c:f>
              <c:numCache>
                <c:formatCode>General</c:formatCode>
                <c:ptCount val="2"/>
                <c:pt idx="0">
                  <c:v>0.5</c:v>
                </c:pt>
                <c:pt idx="1">
                  <c:v>0.33</c:v>
                </c:pt>
              </c:numCache>
            </c:numRef>
          </c:yVal>
          <c:smooth val="0"/>
          <c:extLst>
            <c:ext xmlns:c16="http://schemas.microsoft.com/office/drawing/2014/chart" uri="{C3380CC4-5D6E-409C-BE32-E72D297353CC}">
              <c16:uniqueId val="{0000002D-FE2A-45F2-BE84-01B7EA2A158D}"/>
            </c:ext>
          </c:extLst>
        </c:ser>
        <c:ser>
          <c:idx val="6"/>
          <c:order val="5"/>
          <c:tx>
            <c:v>SO4-HCO3 tie</c:v>
          </c:tx>
          <c:spPr>
            <a:ln w="25400">
              <a:solidFill>
                <a:srgbClr val="808080"/>
              </a:solidFill>
              <a:prstDash val="lgDash"/>
            </a:ln>
          </c:spPr>
          <c:marker>
            <c:symbol val="none"/>
          </c:marker>
          <c:dLbls>
            <c:dLbl>
              <c:idx val="0"/>
              <c:layout>
                <c:manualLayout>
                  <c:x val="-0.22393923187302209"/>
                  <c:y val="-4.2267550044008569E-2"/>
                </c:manualLayout>
              </c:layout>
              <c:tx>
                <c:rich>
                  <a:bodyPr/>
                  <a:lstStyle/>
                  <a:p>
                    <a:pPr algn="l">
                      <a:defRPr sz="700" b="1" i="0" u="none" strike="noStrike" baseline="0">
                        <a:solidFill>
                          <a:srgbClr val="000000"/>
                        </a:solidFill>
                        <a:latin typeface="Arial"/>
                        <a:ea typeface="Arial"/>
                        <a:cs typeface="Arial"/>
                      </a:defRPr>
                    </a:pPr>
                    <a:r>
                      <a:rPr lang="en-US"/>
                      <a:t>Steam Heated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E-FE2A-45F2-BE84-01B7EA2A158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[2]Ref!$AI$24:$AI$25</c:f>
              <c:numCache>
                <c:formatCode>General</c:formatCode>
                <c:ptCount val="2"/>
                <c:pt idx="0">
                  <c:v>0.57735000000000003</c:v>
                </c:pt>
                <c:pt idx="1">
                  <c:v>0.57159300000000002</c:v>
                </c:pt>
              </c:numCache>
            </c:numRef>
          </c:xVal>
          <c:yVal>
            <c:numRef>
              <c:f>[2]Ref!$AJ$24:$AJ$25</c:f>
              <c:numCache>
                <c:formatCode>General</c:formatCode>
                <c:ptCount val="2"/>
                <c:pt idx="0">
                  <c:v>0</c:v>
                </c:pt>
                <c:pt idx="1">
                  <c:v>0.33</c:v>
                </c:pt>
              </c:numCache>
            </c:numRef>
          </c:yVal>
          <c:smooth val="0"/>
          <c:extLst>
            <c:ext xmlns:c16="http://schemas.microsoft.com/office/drawing/2014/chart" uri="{C3380CC4-5D6E-409C-BE32-E72D297353CC}">
              <c16:uniqueId val="{0000002F-FE2A-45F2-BE84-01B7EA2A158D}"/>
            </c:ext>
          </c:extLst>
        </c:ser>
        <c:ser>
          <c:idx val="7"/>
          <c:order val="6"/>
          <c:tx>
            <c:v>Cl-HCO3 tie</c:v>
          </c:tx>
          <c:spPr>
            <a:ln w="25400">
              <a:solidFill>
                <a:srgbClr val="808080"/>
              </a:solidFill>
              <a:prstDash val="lgDash"/>
            </a:ln>
          </c:spPr>
          <c:marker>
            <c:symbol val="none"/>
          </c:marker>
          <c:dLbls>
            <c:dLbl>
              <c:idx val="0"/>
              <c:layout>
                <c:manualLayout>
                  <c:x val="-3.0743174586407202E-2"/>
                  <c:y val="0.16243401110861033"/>
                </c:manualLayout>
              </c:layout>
              <c:tx>
                <c:rich>
                  <a:bodyPr rot="3600000" vert="horz"/>
                  <a:lstStyle/>
                  <a:p>
                    <a:pPr algn="r">
                      <a:defRPr sz="700" b="1" i="0" u="none" strike="noStrike" baseline="0">
                        <a:solidFill>
                          <a:srgbClr val="000000"/>
                        </a:solidFill>
                        <a:latin typeface="Arial"/>
                        <a:ea typeface="Arial"/>
                        <a:cs typeface="Arial"/>
                      </a:defRPr>
                    </a:pPr>
                    <a:r>
                      <a:rPr lang="en-US"/>
                      <a:t>Peripheral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0-FE2A-45F2-BE84-01B7EA2A158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[2]Ref!$AI$26:$AI$27</c:f>
              <c:numCache>
                <c:formatCode>General</c:formatCode>
                <c:ptCount val="2"/>
                <c:pt idx="0">
                  <c:v>0.86604999999999999</c:v>
                </c:pt>
                <c:pt idx="1">
                  <c:v>0.57159300000000002</c:v>
                </c:pt>
              </c:numCache>
            </c:numRef>
          </c:xVal>
          <c:yVal>
            <c:numRef>
              <c:f>[2]Ref!$AJ$26:$AJ$27</c:f>
              <c:numCache>
                <c:formatCode>General</c:formatCode>
                <c:ptCount val="2"/>
                <c:pt idx="0">
                  <c:v>0.5</c:v>
                </c:pt>
                <c:pt idx="1">
                  <c:v>0.33</c:v>
                </c:pt>
              </c:numCache>
            </c:numRef>
          </c:yVal>
          <c:smooth val="0"/>
          <c:extLst>
            <c:ext xmlns:c16="http://schemas.microsoft.com/office/drawing/2014/chart" uri="{C3380CC4-5D6E-409C-BE32-E72D297353CC}">
              <c16:uniqueId val="{00000031-FE2A-45F2-BE84-01B7EA2A158D}"/>
            </c:ext>
          </c:extLst>
        </c:ser>
        <c:ser>
          <c:idx val="10"/>
          <c:order val="7"/>
          <c:tx>
            <c:strRef>
              <c:f>[2]Ref!$AE$28</c:f>
              <c:strCache>
                <c:ptCount val="1"/>
                <c:pt idx="0">
                  <c:v>Mature</c:v>
                </c:pt>
              </c:strCache>
            </c:strRef>
          </c:tx>
          <c:spPr>
            <a:ln w="38100">
              <a:solidFill>
                <a:srgbClr val="C0C0C0"/>
              </a:solidFill>
              <a:prstDash val="solid"/>
            </a:ln>
          </c:spPr>
          <c:marker>
            <c:symbol val="none"/>
          </c:marker>
          <c:dLbls>
            <c:dLbl>
              <c:idx val="0"/>
              <c:layout>
                <c:manualLayout>
                  <c:x val="-1.5785085687818359E-2"/>
                  <c:y val="0.11849335664725079"/>
                </c:manualLayout>
              </c:layout>
              <c:tx>
                <c:rich>
                  <a:bodyPr rot="3600000" vert="horz"/>
                  <a:lstStyle/>
                  <a:p>
                    <a:pPr algn="ctr">
                      <a:defRPr sz="700" b="1" i="1" u="none" strike="noStrike" baseline="0">
                        <a:solidFill>
                          <a:srgbClr val="000000"/>
                        </a:solidFill>
                        <a:latin typeface="Arial"/>
                        <a:ea typeface="Arial"/>
                        <a:cs typeface="Arial"/>
                      </a:defRPr>
                    </a:pPr>
                    <a:r>
                      <a:rPr lang="en-US"/>
                      <a:t>Mature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2-FE2A-45F2-BE84-01B7EA2A158D}"/>
                </c:ext>
              </c:extLst>
            </c:dLbl>
            <c:dLbl>
              <c:idx val="1"/>
              <c:delete val="1"/>
              <c:extLst>
                <c:ext xmlns:c15="http://schemas.microsoft.com/office/drawing/2012/chart" uri="{CE6537A1-D6FC-4f65-9D91-7224C49458BB}"/>
                <c:ext xmlns:c16="http://schemas.microsoft.com/office/drawing/2014/chart" uri="{C3380CC4-5D6E-409C-BE32-E72D297353CC}">
                  <c16:uniqueId val="{00000033-FE2A-45F2-BE84-01B7EA2A158D}"/>
                </c:ext>
              </c:extLst>
            </c:dLbl>
            <c:dLbl>
              <c:idx val="2"/>
              <c:delete val="1"/>
              <c:extLst>
                <c:ext xmlns:c15="http://schemas.microsoft.com/office/drawing/2012/chart" uri="{CE6537A1-D6FC-4f65-9D91-7224C49458BB}"/>
                <c:ext xmlns:c16="http://schemas.microsoft.com/office/drawing/2014/chart" uri="{C3380CC4-5D6E-409C-BE32-E72D297353CC}">
                  <c16:uniqueId val="{00000034-FE2A-45F2-BE84-01B7EA2A158D}"/>
                </c:ext>
              </c:extLst>
            </c:dLbl>
            <c:spPr>
              <a:noFill/>
              <a:ln w="25400">
                <a:noFill/>
              </a:ln>
            </c:spPr>
            <c:txPr>
              <a:bodyPr wrap="square" lIns="38100" tIns="19050" rIns="38100" bIns="19050" anchor="ctr">
                <a:spAutoFit/>
              </a:bodyPr>
              <a:lstStyle/>
              <a:p>
                <a:pPr algn="ctr" rtl="1">
                  <a:defRPr sz="700" b="0" i="0" u="none" strike="noStrike" baseline="0">
                    <a:solidFill>
                      <a:srgbClr val="000000"/>
                    </a:solidFill>
                    <a:latin typeface="Arial"/>
                    <a:ea typeface="Arial"/>
                    <a:cs typeface="Arial"/>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[2]Ref!$AI$28:$AI$30</c:f>
              <c:numCache>
                <c:formatCode>General</c:formatCode>
                <c:ptCount val="3"/>
                <c:pt idx="0">
                  <c:v>0.53120800000000001</c:v>
                </c:pt>
                <c:pt idx="1">
                  <c:v>0.71594400000000002</c:v>
                </c:pt>
                <c:pt idx="2">
                  <c:v>0.80832000000000015</c:v>
                </c:pt>
              </c:numCache>
            </c:numRef>
          </c:xVal>
          <c:yVal>
            <c:numRef>
              <c:f>[2]Ref!$AJ$28:$AJ$30</c:f>
              <c:numCache>
                <c:formatCode>General</c:formatCode>
                <c:ptCount val="3"/>
                <c:pt idx="0">
                  <c:v>0.92</c:v>
                </c:pt>
                <c:pt idx="1">
                  <c:v>0.6</c:v>
                </c:pt>
                <c:pt idx="2">
                  <c:v>0.6</c:v>
                </c:pt>
              </c:numCache>
            </c:numRef>
          </c:yVal>
          <c:smooth val="0"/>
          <c:extLst>
            <c:ext xmlns:c16="http://schemas.microsoft.com/office/drawing/2014/chart" uri="{C3380CC4-5D6E-409C-BE32-E72D297353CC}">
              <c16:uniqueId val="{00000035-FE2A-45F2-BE84-01B7EA2A158D}"/>
            </c:ext>
          </c:extLst>
        </c:ser>
        <c:ser>
          <c:idx val="4"/>
          <c:order val="8"/>
          <c:tx>
            <c:v>data</c:v>
          </c:tx>
          <c:spPr>
            <a:ln w="28575">
              <a:noFill/>
            </a:ln>
          </c:spPr>
          <c:marker>
            <c:symbol val="circle"/>
            <c:size val="5"/>
            <c:spPr>
              <a:solidFill>
                <a:srgbClr val="038F88"/>
              </a:solidFill>
              <a:ln w="9525">
                <a:noFill/>
              </a:ln>
            </c:spPr>
          </c:marker>
          <c:dPt>
            <c:idx val="11"/>
            <c:bubble3D val="0"/>
            <c:extLst>
              <c:ext xmlns:c16="http://schemas.microsoft.com/office/drawing/2014/chart" uri="{C3380CC4-5D6E-409C-BE32-E72D297353CC}">
                <c16:uniqueId val="{00000037-FE2A-45F2-BE84-01B7EA2A158D}"/>
              </c:ext>
            </c:extLst>
          </c:dPt>
          <c:dPt>
            <c:idx val="12"/>
            <c:bubble3D val="0"/>
            <c:extLst>
              <c:ext xmlns:c16="http://schemas.microsoft.com/office/drawing/2014/chart" uri="{C3380CC4-5D6E-409C-BE32-E72D297353CC}">
                <c16:uniqueId val="{00000039-FE2A-45F2-BE84-01B7EA2A158D}"/>
              </c:ext>
            </c:extLst>
          </c:dPt>
          <c:xVal>
            <c:numRef>
              <c:f>[2]Input!$CG$8:$CG$108</c:f>
              <c:numCache>
                <c:formatCode>General</c:formatCode>
                <c:ptCount val="101"/>
                <c:pt idx="0">
                  <c:v>0.32737433691756274</c:v>
                </c:pt>
                <c:pt idx="1">
                  <c:v>0.54403024764150942</c:v>
                </c:pt>
                <c:pt idx="2">
                  <c:v>1.0455647146034102</c:v>
                </c:pt>
                <c:pt idx="3">
                  <c:v>1.0678251074806535</c:v>
                </c:pt>
                <c:pt idx="4">
                  <c:v>1.053825278810409</c:v>
                </c:pt>
                <c:pt idx="5">
                  <c:v>0.58572886031216254</c:v>
                </c:pt>
                <c:pt idx="6">
                  <c:v>0.69473681318681324</c:v>
                </c:pt>
                <c:pt idx="7">
                  <c:v>1.9801626528810994E-2</c:v>
                </c:pt>
                <c:pt idx="8">
                  <c:v>0.73944224598930486</c:v>
                </c:pt>
                <c:pt idx="9">
                  <c:v>0.86397482185273167</c:v>
                </c:pt>
                <c:pt idx="10">
                  <c:v>0.92870487276664859</c:v>
                </c:pt>
                <c:pt idx="11">
                  <c:v>0.82922205099981661</c:v>
                </c:pt>
                <c:pt idx="12">
                  <c:v>1.1084530673019657</c:v>
                </c:pt>
                <c:pt idx="13">
                  <c:v>5.9779375513557928E-2</c:v>
                </c:pt>
                <c:pt idx="14">
                  <c:v>0</c:v>
                </c:pt>
                <c:pt idx="15">
                  <c:v>0.85930610441767075</c:v>
                </c:pt>
                <c:pt idx="16">
                  <c:v>0.97858637660981562</c:v>
                </c:pt>
                <c:pt idx="17">
                  <c:v>0</c:v>
                </c:pt>
                <c:pt idx="18">
                  <c:v>0</c:v>
                </c:pt>
                <c:pt idx="19">
                  <c:v>1.0707430203580877</c:v>
                </c:pt>
                <c:pt idx="20">
                  <c:v>1.0391946515397084</c:v>
                </c:pt>
                <c:pt idx="21">
                  <c:v>0.81886486315456419</c:v>
                </c:pt>
                <c:pt idx="22">
                  <c:v>0.49899734789391575</c:v>
                </c:pt>
                <c:pt idx="23">
                  <c:v>0.47340617828773174</c:v>
                </c:pt>
                <c:pt idx="24">
                  <c:v>0.21813527939949959</c:v>
                </c:pt>
                <c:pt idx="25">
                  <c:v>0.77583645833333348</c:v>
                </c:pt>
                <c:pt idx="26">
                  <c:v>0.71206063720452217</c:v>
                </c:pt>
                <c:pt idx="27">
                  <c:v>0.66670323325635117</c:v>
                </c:pt>
                <c:pt idx="28">
                  <c:v>1.0100983302411874</c:v>
                </c:pt>
                <c:pt idx="29">
                  <c:v>0.8613678983833718</c:v>
                </c:pt>
                <c:pt idx="30">
                  <c:v>0.53291860068259389</c:v>
                </c:pt>
                <c:pt idx="31">
                  <c:v>1.0155374701670645</c:v>
                </c:pt>
                <c:pt idx="32">
                  <c:v>0.90194200085407061</c:v>
                </c:pt>
                <c:pt idx="33">
                  <c:v>1.0833034697508896</c:v>
                </c:pt>
                <c:pt idx="34">
                  <c:v>0.30945709146968142</c:v>
                </c:pt>
                <c:pt idx="35">
                  <c:v>0.57735565777368913</c:v>
                </c:pt>
                <c:pt idx="36">
                  <c:v>1.0724255528255531</c:v>
                </c:pt>
                <c:pt idx="37">
                  <c:v>1.0777214814814815</c:v>
                </c:pt>
                <c:pt idx="38">
                  <c:v>0.73692216288384516</c:v>
                </c:pt>
                <c:pt idx="39">
                  <c:v>0.53318622448979602</c:v>
                </c:pt>
                <c:pt idx="40">
                  <c:v>0.46124086082669707</c:v>
                </c:pt>
                <c:pt idx="41">
                  <c:v>0.9793379785719637</c:v>
                </c:pt>
                <c:pt idx="42">
                  <c:v>0.27031872569923493</c:v>
                </c:pt>
                <c:pt idx="43">
                  <c:v>0.52641245011684346</c:v>
                </c:pt>
                <c:pt idx="44">
                  <c:v>0.60758063280599506</c:v>
                </c:pt>
                <c:pt idx="45">
                  <c:v>0.5049645896656535</c:v>
                </c:pt>
                <c:pt idx="46">
                  <c:v>0.69041242544731618</c:v>
                </c:pt>
                <c:pt idx="47">
                  <c:v>0.72746359999999999</c:v>
                </c:pt>
                <c:pt idx="48">
                  <c:v>1.0667724856321839</c:v>
                </c:pt>
                <c:pt idx="49">
                  <c:v>1.0607792753623189</c:v>
                </c:pt>
                <c:pt idx="50">
                  <c:v>0.91682965497576274</c:v>
                </c:pt>
                <c:pt idx="51">
                  <c:v>0.93965305522914222</c:v>
                </c:pt>
                <c:pt idx="52">
                  <c:v>0.70373606965174129</c:v>
                </c:pt>
                <c:pt idx="53">
                  <c:v>0.2572701208981002</c:v>
                </c:pt>
                <c:pt idx="54">
                  <c:v>0.4630727695167286</c:v>
                </c:pt>
                <c:pt idx="55">
                  <c:v>0.79126656626506031</c:v>
                </c:pt>
                <c:pt idx="56">
                  <c:v>0.84377980416156684</c:v>
                </c:pt>
                <c:pt idx="57">
                  <c:v>0.79577648261758704</c:v>
                </c:pt>
                <c:pt idx="58">
                  <c:v>0.44528879377431907</c:v>
                </c:pt>
                <c:pt idx="59">
                  <c:v>0.49803190839694667</c:v>
                </c:pt>
                <c:pt idx="60">
                  <c:v>0.74607934782608698</c:v>
                </c:pt>
                <c:pt idx="61">
                  <c:v>0.58600888119953864</c:v>
                </c:pt>
                <c:pt idx="62">
                  <c:v>0.43165938967136153</c:v>
                </c:pt>
                <c:pt idx="63">
                  <c:v>0.66362008520998172</c:v>
                </c:pt>
                <c:pt idx="64">
                  <c:v>1.0222392297650131</c:v>
                </c:pt>
                <c:pt idx="65">
                  <c:v>1.0878171168239505</c:v>
                </c:pt>
                <c:pt idx="66">
                  <c:v>1.0473510015117158</c:v>
                </c:pt>
                <c:pt idx="67">
                  <c:v>0.96294356955380578</c:v>
                </c:pt>
                <c:pt idx="68">
                  <c:v>1.0107057398708161</c:v>
                </c:pt>
                <c:pt idx="69">
                  <c:v>0.9237639024390244</c:v>
                </c:pt>
                <c:pt idx="70">
                  <c:v>1.0752174867622371</c:v>
                </c:pt>
                <c:pt idx="71">
                  <c:v>0.90540788485607016</c:v>
                </c:pt>
                <c:pt idx="72">
                  <c:v>0.85274100418410059</c:v>
                </c:pt>
                <c:pt idx="73">
                  <c:v>0.96424307891332472</c:v>
                </c:pt>
                <c:pt idx="74">
                  <c:v>1.0814332487309646</c:v>
                </c:pt>
                <c:pt idx="75">
                  <c:v>0.97650650953984286</c:v>
                </c:pt>
                <c:pt idx="76">
                  <c:v>1.0606148148148147</c:v>
                </c:pt>
              </c:numCache>
            </c:numRef>
          </c:xVal>
          <c:yVal>
            <c:numRef>
              <c:f>[2]Input!$CH$8:$CH$108</c:f>
              <c:numCache>
                <c:formatCode>General</c:formatCode>
                <c:ptCount val="101"/>
                <c:pt idx="0">
                  <c:v>4.8028673835125449E-2</c:v>
                </c:pt>
                <c:pt idx="1">
                  <c:v>0.82547169811320753</c:v>
                </c:pt>
                <c:pt idx="2">
                  <c:v>1.1119347664936991E-2</c:v>
                </c:pt>
                <c:pt idx="3">
                  <c:v>1.2897678417884782E-2</c:v>
                </c:pt>
                <c:pt idx="4">
                  <c:v>1.1152416356877323E-2</c:v>
                </c:pt>
                <c:pt idx="5">
                  <c:v>0.95219397271031703</c:v>
                </c:pt>
                <c:pt idx="6">
                  <c:v>0.26923076923076922</c:v>
                </c:pt>
                <c:pt idx="7">
                  <c:v>1.8913125709242213E-2</c:v>
                </c:pt>
                <c:pt idx="8">
                  <c:v>4.0106951871657755E-2</c:v>
                </c:pt>
                <c:pt idx="9">
                  <c:v>0.13776722090261281</c:v>
                </c:pt>
                <c:pt idx="10">
                  <c:v>0.11965349214943151</c:v>
                </c:pt>
                <c:pt idx="11">
                  <c:v>5.9622087690332046E-2</c:v>
                </c:pt>
                <c:pt idx="12">
                  <c:v>5.9261465157832045E-2</c:v>
                </c:pt>
                <c:pt idx="13">
                  <c:v>8.8742810188989316E-2</c:v>
                </c:pt>
                <c:pt idx="14">
                  <c:v>-1</c:v>
                </c:pt>
                <c:pt idx="15">
                  <c:v>0.10522088353413654</c:v>
                </c:pt>
                <c:pt idx="16">
                  <c:v>0.10511660285415941</c:v>
                </c:pt>
                <c:pt idx="17">
                  <c:v>-1</c:v>
                </c:pt>
                <c:pt idx="18">
                  <c:v>-1</c:v>
                </c:pt>
                <c:pt idx="19">
                  <c:v>2.9636161484491812E-2</c:v>
                </c:pt>
                <c:pt idx="20">
                  <c:v>0.12479740680713128</c:v>
                </c:pt>
                <c:pt idx="21">
                  <c:v>0.32289194747666511</c:v>
                </c:pt>
                <c:pt idx="22">
                  <c:v>0.16848673946957879</c:v>
                </c:pt>
                <c:pt idx="23">
                  <c:v>0.19505736981465135</c:v>
                </c:pt>
                <c:pt idx="24">
                  <c:v>7.7564637197664724E-2</c:v>
                </c:pt>
                <c:pt idx="25">
                  <c:v>0.44791666666666669</c:v>
                </c:pt>
                <c:pt idx="26">
                  <c:v>0.30832476875642345</c:v>
                </c:pt>
                <c:pt idx="27">
                  <c:v>0.3464203233256351</c:v>
                </c:pt>
                <c:pt idx="28">
                  <c:v>7.2356215213358069E-2</c:v>
                </c:pt>
                <c:pt idx="29">
                  <c:v>0.19399538106235567</c:v>
                </c:pt>
                <c:pt idx="30">
                  <c:v>0.9019990248659191</c:v>
                </c:pt>
                <c:pt idx="31">
                  <c:v>0.15513126491646778</c:v>
                </c:pt>
                <c:pt idx="32">
                  <c:v>0.43479948755774678</c:v>
                </c:pt>
                <c:pt idx="33">
                  <c:v>3.4697508896797152E-2</c:v>
                </c:pt>
                <c:pt idx="34">
                  <c:v>0.28211716341212745</c:v>
                </c:pt>
                <c:pt idx="35">
                  <c:v>0.11315547378104876</c:v>
                </c:pt>
                <c:pt idx="36">
                  <c:v>2.9484029484029485E-2</c:v>
                </c:pt>
                <c:pt idx="37">
                  <c:v>2.9629629629629631E-2</c:v>
                </c:pt>
                <c:pt idx="38">
                  <c:v>0.21628838451268359</c:v>
                </c:pt>
                <c:pt idx="39">
                  <c:v>0.42346938775510207</c:v>
                </c:pt>
                <c:pt idx="40">
                  <c:v>0.79161926431551011</c:v>
                </c:pt>
                <c:pt idx="41">
                  <c:v>2.996928148647636E-2</c:v>
                </c:pt>
                <c:pt idx="42">
                  <c:v>9.1559011664367248E-3</c:v>
                </c:pt>
                <c:pt idx="43">
                  <c:v>0.40719036491101918</c:v>
                </c:pt>
                <c:pt idx="44">
                  <c:v>0.82281432139883426</c:v>
                </c:pt>
                <c:pt idx="45">
                  <c:v>5.3951367781155016E-2</c:v>
                </c:pt>
                <c:pt idx="46">
                  <c:v>5.6660039761431413E-2</c:v>
                </c:pt>
                <c:pt idx="47">
                  <c:v>5.1999999999999998E-2</c:v>
                </c:pt>
                <c:pt idx="48">
                  <c:v>4.4540229885057472E-2</c:v>
                </c:pt>
                <c:pt idx="49">
                  <c:v>6.4855072463768121E-2</c:v>
                </c:pt>
                <c:pt idx="50">
                  <c:v>0.33903621328771028</c:v>
                </c:pt>
                <c:pt idx="51">
                  <c:v>0.3525264394829612</c:v>
                </c:pt>
                <c:pt idx="52">
                  <c:v>1.9900497512437811E-2</c:v>
                </c:pt>
                <c:pt idx="53">
                  <c:v>0.10708117443868739</c:v>
                </c:pt>
                <c:pt idx="54">
                  <c:v>0.24628252788104088</c:v>
                </c:pt>
                <c:pt idx="55">
                  <c:v>0.37650602409638556</c:v>
                </c:pt>
                <c:pt idx="56">
                  <c:v>0.29865361077111385</c:v>
                </c:pt>
                <c:pt idx="57">
                  <c:v>3.2719836400817999E-2</c:v>
                </c:pt>
                <c:pt idx="58">
                  <c:v>0.65758754863813229</c:v>
                </c:pt>
                <c:pt idx="59">
                  <c:v>0.24885496183206107</c:v>
                </c:pt>
                <c:pt idx="60">
                  <c:v>0.55946291560102301</c:v>
                </c:pt>
                <c:pt idx="61">
                  <c:v>3.9215686274509803E-2</c:v>
                </c:pt>
                <c:pt idx="62">
                  <c:v>4.3427230046948359E-2</c:v>
                </c:pt>
                <c:pt idx="63">
                  <c:v>2.8301886792452831E-2</c:v>
                </c:pt>
                <c:pt idx="64">
                  <c:v>0.11259791122715405</c:v>
                </c:pt>
                <c:pt idx="65">
                  <c:v>3.5795639440286367E-2</c:v>
                </c:pt>
                <c:pt idx="66">
                  <c:v>8.1254724111866961E-2</c:v>
                </c:pt>
                <c:pt idx="67">
                  <c:v>9.5442615127654493E-2</c:v>
                </c:pt>
                <c:pt idx="68">
                  <c:v>8.4409864944216081E-2</c:v>
                </c:pt>
                <c:pt idx="69">
                  <c:v>7.8048780487804878E-2</c:v>
                </c:pt>
                <c:pt idx="70">
                  <c:v>5.682551982435749E-2</c:v>
                </c:pt>
                <c:pt idx="71">
                  <c:v>3.3792240300375469E-2</c:v>
                </c:pt>
                <c:pt idx="72">
                  <c:v>4.6025104602510462E-2</c:v>
                </c:pt>
                <c:pt idx="73">
                  <c:v>2.7166882276843468E-2</c:v>
                </c:pt>
                <c:pt idx="74">
                  <c:v>2.030456852791878E-2</c:v>
                </c:pt>
                <c:pt idx="75">
                  <c:v>1.9079685746352413E-2</c:v>
                </c:pt>
                <c:pt idx="76">
                  <c:v>2.9629629629629631E-2</c:v>
                </c:pt>
              </c:numCache>
            </c:numRef>
          </c:yVal>
          <c:smooth val="0"/>
          <c:extLst>
            <c:ext xmlns:c16="http://schemas.microsoft.com/office/drawing/2014/chart" uri="{C3380CC4-5D6E-409C-BE32-E72D297353CC}">
              <c16:uniqueId val="{0000003A-FE2A-45F2-BE84-01B7EA2A158D}"/>
            </c:ext>
          </c:extLst>
        </c:ser>
        <c:dLbls>
          <c:showLegendKey val="0"/>
          <c:showVal val="0"/>
          <c:showCatName val="0"/>
          <c:showSerName val="0"/>
          <c:showPercent val="0"/>
          <c:showBubbleSize val="0"/>
        </c:dLbls>
        <c:axId val="472176528"/>
        <c:axId val="1"/>
      </c:scatterChart>
      <c:valAx>
        <c:axId val="472176528"/>
        <c:scaling>
          <c:orientation val="minMax"/>
          <c:max val="1.4"/>
          <c:min val="-0.2"/>
        </c:scaling>
        <c:delete val="1"/>
        <c:axPos val="b"/>
        <c:numFmt formatCode="General" sourceLinked="1"/>
        <c:majorTickMark val="out"/>
        <c:minorTickMark val="none"/>
        <c:tickLblPos val="nextTo"/>
        <c:crossAx val="1"/>
        <c:crosses val="autoZero"/>
        <c:crossBetween val="midCat"/>
      </c:valAx>
      <c:valAx>
        <c:axId val="1"/>
        <c:scaling>
          <c:orientation val="minMax"/>
          <c:max val="1.2"/>
          <c:min val="-0.2"/>
        </c:scaling>
        <c:delete val="1"/>
        <c:axPos val="l"/>
        <c:numFmt formatCode="General" sourceLinked="1"/>
        <c:majorTickMark val="out"/>
        <c:minorTickMark val="none"/>
        <c:tickLblPos val="nextTo"/>
        <c:crossAx val="472176528"/>
        <c:crosses val="autoZero"/>
        <c:crossBetween val="midCat"/>
      </c:valAx>
      <c:spPr>
        <a:noFill/>
        <a:ln w="25400">
          <a:noFill/>
        </a:ln>
      </c:spPr>
    </c:plotArea>
    <c:plotVisOnly val="0"/>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nl-NL"/>
    </a:p>
  </c:txPr>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4361820199778023E-2"/>
          <c:y val="3.1117397454031116E-2"/>
          <c:w val="0.92563817980022201"/>
          <c:h val="0.95332390381895338"/>
        </c:manualLayout>
      </c:layout>
      <c:scatterChart>
        <c:scatterStyle val="lineMarker"/>
        <c:varyColors val="0"/>
        <c:ser>
          <c:idx val="1"/>
          <c:order val="0"/>
          <c:tx>
            <c:v>A grid</c:v>
          </c:tx>
          <c:spPr>
            <a:ln w="28575">
              <a:noFill/>
            </a:ln>
          </c:spPr>
          <c:marker>
            <c:symbol val="none"/>
          </c:marker>
          <c:dLbls>
            <c:dLbl>
              <c:idx val="0"/>
              <c:tx>
                <c:rich>
                  <a:bodyPr/>
                  <a:lstStyle/>
                  <a:p>
                    <a:pPr>
                      <a:defRPr sz="1200" b="0" i="0" u="none" strike="noStrike" baseline="0">
                        <a:solidFill>
                          <a:srgbClr val="000000"/>
                        </a:solidFill>
                        <a:latin typeface="Arial"/>
                        <a:ea typeface="Arial"/>
                        <a:cs typeface="Arial"/>
                      </a:defRPr>
                    </a:pPr>
                    <a:r>
                      <a:rPr lang="en-US"/>
                      <a:t>10%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DE1F-47A2-A84C-16202F255BA6}"/>
                </c:ext>
              </c:extLst>
            </c:dLbl>
            <c:dLbl>
              <c:idx val="1"/>
              <c:delete val="1"/>
              <c:extLst>
                <c:ext xmlns:c15="http://schemas.microsoft.com/office/drawing/2012/chart" uri="{CE6537A1-D6FC-4f65-9D91-7224C49458BB}"/>
                <c:ext xmlns:c16="http://schemas.microsoft.com/office/drawing/2014/chart" uri="{C3380CC4-5D6E-409C-BE32-E72D297353CC}">
                  <c16:uniqueId val="{00000001-DE1F-47A2-A84C-16202F255BA6}"/>
                </c:ext>
              </c:extLst>
            </c:dLbl>
            <c:dLbl>
              <c:idx val="2"/>
              <c:delete val="1"/>
              <c:extLst>
                <c:ext xmlns:c15="http://schemas.microsoft.com/office/drawing/2012/chart" uri="{CE6537A1-D6FC-4f65-9D91-7224C49458BB}"/>
                <c:ext xmlns:c16="http://schemas.microsoft.com/office/drawing/2014/chart" uri="{C3380CC4-5D6E-409C-BE32-E72D297353CC}">
                  <c16:uniqueId val="{00000002-DE1F-47A2-A84C-16202F255BA6}"/>
                </c:ext>
              </c:extLst>
            </c:dLbl>
            <c:dLbl>
              <c:idx val="3"/>
              <c:tx>
                <c:rich>
                  <a:bodyPr/>
                  <a:lstStyle/>
                  <a:p>
                    <a:pPr>
                      <a:defRPr sz="1200" b="0" i="0" u="none" strike="noStrike" baseline="0">
                        <a:solidFill>
                          <a:srgbClr val="000000"/>
                        </a:solidFill>
                        <a:latin typeface="Arial"/>
                        <a:ea typeface="Arial"/>
                        <a:cs typeface="Arial"/>
                      </a:defRPr>
                    </a:pPr>
                    <a:r>
                      <a:rPr lang="en-US"/>
                      <a:t>20%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DE1F-47A2-A84C-16202F255BA6}"/>
                </c:ext>
              </c:extLst>
            </c:dLbl>
            <c:dLbl>
              <c:idx val="4"/>
              <c:tx>
                <c:rich>
                  <a:bodyPr/>
                  <a:lstStyle/>
                  <a:p>
                    <a:pPr>
                      <a:defRPr sz="1200" b="0" i="0" u="none" strike="noStrike" baseline="0">
                        <a:solidFill>
                          <a:srgbClr val="000000"/>
                        </a:solidFill>
                        <a:latin typeface="Arial"/>
                        <a:ea typeface="Arial"/>
                        <a:cs typeface="Arial"/>
                      </a:defRPr>
                    </a:pPr>
                    <a:r>
                      <a:rPr lang="en-US"/>
                      <a:t>30%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DE1F-47A2-A84C-16202F255BA6}"/>
                </c:ext>
              </c:extLst>
            </c:dLbl>
            <c:dLbl>
              <c:idx val="5"/>
              <c:delete val="1"/>
              <c:extLst>
                <c:ext xmlns:c15="http://schemas.microsoft.com/office/drawing/2012/chart" uri="{CE6537A1-D6FC-4f65-9D91-7224C49458BB}"/>
                <c:ext xmlns:c16="http://schemas.microsoft.com/office/drawing/2014/chart" uri="{C3380CC4-5D6E-409C-BE32-E72D297353CC}">
                  <c16:uniqueId val="{00000005-DE1F-47A2-A84C-16202F255BA6}"/>
                </c:ext>
              </c:extLst>
            </c:dLbl>
            <c:dLbl>
              <c:idx val="6"/>
              <c:delete val="1"/>
              <c:extLst>
                <c:ext xmlns:c15="http://schemas.microsoft.com/office/drawing/2012/chart" uri="{CE6537A1-D6FC-4f65-9D91-7224C49458BB}"/>
                <c:ext xmlns:c16="http://schemas.microsoft.com/office/drawing/2014/chart" uri="{C3380CC4-5D6E-409C-BE32-E72D297353CC}">
                  <c16:uniqueId val="{00000006-DE1F-47A2-A84C-16202F255BA6}"/>
                </c:ext>
              </c:extLst>
            </c:dLbl>
            <c:dLbl>
              <c:idx val="7"/>
              <c:tx>
                <c:rich>
                  <a:bodyPr/>
                  <a:lstStyle/>
                  <a:p>
                    <a:pPr>
                      <a:defRPr sz="1200" b="0" i="0" u="none" strike="noStrike" baseline="0">
                        <a:solidFill>
                          <a:srgbClr val="000000"/>
                        </a:solidFill>
                        <a:latin typeface="Arial"/>
                        <a:ea typeface="Arial"/>
                        <a:cs typeface="Arial"/>
                      </a:defRPr>
                    </a:pPr>
                    <a:r>
                      <a:rPr lang="en-US"/>
                      <a:t>40%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DE1F-47A2-A84C-16202F255BA6}"/>
                </c:ext>
              </c:extLst>
            </c:dLbl>
            <c:dLbl>
              <c:idx val="8"/>
              <c:tx>
                <c:rich>
                  <a:bodyPr/>
                  <a:lstStyle/>
                  <a:p>
                    <a:pPr>
                      <a:defRPr sz="1200" b="0" i="0" u="none" strike="noStrike" baseline="0">
                        <a:solidFill>
                          <a:srgbClr val="000000"/>
                        </a:solidFill>
                        <a:latin typeface="Arial"/>
                        <a:ea typeface="Arial"/>
                        <a:cs typeface="Arial"/>
                      </a:defRPr>
                    </a:pPr>
                    <a:r>
                      <a:rPr lang="en-US"/>
                      <a:t>50%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DE1F-47A2-A84C-16202F255BA6}"/>
                </c:ext>
              </c:extLst>
            </c:dLbl>
            <c:dLbl>
              <c:idx val="9"/>
              <c:delete val="1"/>
              <c:extLst>
                <c:ext xmlns:c15="http://schemas.microsoft.com/office/drawing/2012/chart" uri="{CE6537A1-D6FC-4f65-9D91-7224C49458BB}"/>
                <c:ext xmlns:c16="http://schemas.microsoft.com/office/drawing/2014/chart" uri="{C3380CC4-5D6E-409C-BE32-E72D297353CC}">
                  <c16:uniqueId val="{00000009-DE1F-47A2-A84C-16202F255BA6}"/>
                </c:ext>
              </c:extLst>
            </c:dLbl>
            <c:dLbl>
              <c:idx val="10"/>
              <c:delete val="1"/>
              <c:extLst>
                <c:ext xmlns:c15="http://schemas.microsoft.com/office/drawing/2012/chart" uri="{CE6537A1-D6FC-4f65-9D91-7224C49458BB}"/>
                <c:ext xmlns:c16="http://schemas.microsoft.com/office/drawing/2014/chart" uri="{C3380CC4-5D6E-409C-BE32-E72D297353CC}">
                  <c16:uniqueId val="{0000000A-DE1F-47A2-A84C-16202F255BA6}"/>
                </c:ext>
              </c:extLst>
            </c:dLbl>
            <c:dLbl>
              <c:idx val="11"/>
              <c:tx>
                <c:rich>
                  <a:bodyPr/>
                  <a:lstStyle/>
                  <a:p>
                    <a:pPr>
                      <a:defRPr sz="1200" b="0" i="0" u="none" strike="noStrike" baseline="0">
                        <a:solidFill>
                          <a:srgbClr val="000000"/>
                        </a:solidFill>
                        <a:latin typeface="Arial"/>
                        <a:ea typeface="Arial"/>
                        <a:cs typeface="Arial"/>
                      </a:defRPr>
                    </a:pPr>
                    <a:r>
                      <a:rPr lang="en-US"/>
                      <a:t>60%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DE1F-47A2-A84C-16202F255BA6}"/>
                </c:ext>
              </c:extLst>
            </c:dLbl>
            <c:dLbl>
              <c:idx val="12"/>
              <c:tx>
                <c:rich>
                  <a:bodyPr/>
                  <a:lstStyle/>
                  <a:p>
                    <a:pPr>
                      <a:defRPr sz="1200" b="0" i="0" u="none" strike="noStrike" baseline="0">
                        <a:solidFill>
                          <a:srgbClr val="000000"/>
                        </a:solidFill>
                        <a:latin typeface="Arial"/>
                        <a:ea typeface="Arial"/>
                        <a:cs typeface="Arial"/>
                      </a:defRPr>
                    </a:pPr>
                    <a:r>
                      <a:rPr lang="en-US"/>
                      <a:t>70%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C-DE1F-47A2-A84C-16202F255BA6}"/>
                </c:ext>
              </c:extLst>
            </c:dLbl>
            <c:dLbl>
              <c:idx val="13"/>
              <c:delete val="1"/>
              <c:extLst>
                <c:ext xmlns:c15="http://schemas.microsoft.com/office/drawing/2012/chart" uri="{CE6537A1-D6FC-4f65-9D91-7224C49458BB}"/>
                <c:ext xmlns:c16="http://schemas.microsoft.com/office/drawing/2014/chart" uri="{C3380CC4-5D6E-409C-BE32-E72D297353CC}">
                  <c16:uniqueId val="{0000000D-DE1F-47A2-A84C-16202F255BA6}"/>
                </c:ext>
              </c:extLst>
            </c:dLbl>
            <c:dLbl>
              <c:idx val="14"/>
              <c:delete val="1"/>
              <c:extLst>
                <c:ext xmlns:c15="http://schemas.microsoft.com/office/drawing/2012/chart" uri="{CE6537A1-D6FC-4f65-9D91-7224C49458BB}"/>
                <c:ext xmlns:c16="http://schemas.microsoft.com/office/drawing/2014/chart" uri="{C3380CC4-5D6E-409C-BE32-E72D297353CC}">
                  <c16:uniqueId val="{0000000E-DE1F-47A2-A84C-16202F255BA6}"/>
                </c:ext>
              </c:extLst>
            </c:dLbl>
            <c:dLbl>
              <c:idx val="15"/>
              <c:tx>
                <c:rich>
                  <a:bodyPr/>
                  <a:lstStyle/>
                  <a:p>
                    <a:pPr>
                      <a:defRPr sz="1200" b="0" i="0" u="none" strike="noStrike" baseline="0">
                        <a:solidFill>
                          <a:srgbClr val="000000"/>
                        </a:solidFill>
                        <a:latin typeface="Arial"/>
                        <a:ea typeface="Arial"/>
                        <a:cs typeface="Arial"/>
                      </a:defRPr>
                    </a:pPr>
                    <a:r>
                      <a:rPr lang="en-US"/>
                      <a:t>80%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F-DE1F-47A2-A84C-16202F255BA6}"/>
                </c:ext>
              </c:extLst>
            </c:dLbl>
            <c:dLbl>
              <c:idx val="16"/>
              <c:tx>
                <c:rich>
                  <a:bodyPr/>
                  <a:lstStyle/>
                  <a:p>
                    <a:pPr>
                      <a:defRPr sz="1200" b="0" i="0" u="none" strike="noStrike" baseline="0">
                        <a:solidFill>
                          <a:srgbClr val="000000"/>
                        </a:solidFill>
                        <a:latin typeface="Arial"/>
                        <a:ea typeface="Arial"/>
                        <a:cs typeface="Arial"/>
                      </a:defRPr>
                    </a:pPr>
                    <a:r>
                      <a:rPr lang="en-US"/>
                      <a:t>90%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0-DE1F-47A2-A84C-16202F255BA6}"/>
                </c:ext>
              </c:extLst>
            </c:dLbl>
            <c:dLbl>
              <c:idx val="17"/>
              <c:delete val="1"/>
              <c:extLst>
                <c:ext xmlns:c15="http://schemas.microsoft.com/office/drawing/2012/chart" uri="{CE6537A1-D6FC-4f65-9D91-7224C49458BB}"/>
                <c:ext xmlns:c16="http://schemas.microsoft.com/office/drawing/2014/chart" uri="{C3380CC4-5D6E-409C-BE32-E72D297353CC}">
                  <c16:uniqueId val="{00000011-DE1F-47A2-A84C-16202F255BA6}"/>
                </c:ext>
              </c:extLst>
            </c:dLbl>
            <c:spPr>
              <a:noFill/>
              <a:ln w="25400">
                <a:noFill/>
              </a:ln>
            </c:spPr>
            <c:txPr>
              <a:bodyPr wrap="square" lIns="38100" tIns="19050" rIns="38100" bIns="19050" anchor="ctr">
                <a:spAutoFit/>
              </a:bodyPr>
              <a:lstStyle/>
              <a:p>
                <a:pPr algn="ctr" rtl="1">
                  <a:defRPr sz="1200" b="0" i="0" u="none" strike="noStrike" baseline="0">
                    <a:solidFill>
                      <a:srgbClr val="FFFFFF"/>
                    </a:solidFill>
                    <a:latin typeface="Arial"/>
                    <a:ea typeface="Arial"/>
                    <a:cs typeface="Arial"/>
                  </a:defRPr>
                </a:pPr>
                <a:endParaRPr lang="nl-NL"/>
              </a:p>
            </c:txPr>
            <c:dLblPos val="l"/>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[3]Tgrid!$F$5:$F$22</c:f>
              <c:numCache>
                <c:formatCode>General</c:formatCode>
                <c:ptCount val="18"/>
                <c:pt idx="0">
                  <c:v>5.7740000000000007E-2</c:v>
                </c:pt>
                <c:pt idx="1">
                  <c:v>1.09697</c:v>
                </c:pt>
                <c:pt idx="2">
                  <c:v>1.0392400000000002</c:v>
                </c:pt>
                <c:pt idx="3">
                  <c:v>0.11548000000000001</c:v>
                </c:pt>
                <c:pt idx="4">
                  <c:v>0.17322000000000001</c:v>
                </c:pt>
                <c:pt idx="5">
                  <c:v>0.98150999999999999</c:v>
                </c:pt>
                <c:pt idx="6">
                  <c:v>0.92378000000000005</c:v>
                </c:pt>
                <c:pt idx="7">
                  <c:v>0.23096000000000003</c:v>
                </c:pt>
                <c:pt idx="8">
                  <c:v>0.28870000000000001</c:v>
                </c:pt>
                <c:pt idx="9">
                  <c:v>0.86604999999999999</c:v>
                </c:pt>
                <c:pt idx="10">
                  <c:v>0.80832000000000015</c:v>
                </c:pt>
                <c:pt idx="11">
                  <c:v>0.34644000000000003</c:v>
                </c:pt>
                <c:pt idx="12">
                  <c:v>0.40417999999999998</c:v>
                </c:pt>
                <c:pt idx="13">
                  <c:v>0.75058999999999998</c:v>
                </c:pt>
                <c:pt idx="14">
                  <c:v>0.69286000000000003</c:v>
                </c:pt>
                <c:pt idx="15">
                  <c:v>0.46192000000000005</c:v>
                </c:pt>
                <c:pt idx="16">
                  <c:v>0.51966000000000001</c:v>
                </c:pt>
                <c:pt idx="17">
                  <c:v>0.63512999999999997</c:v>
                </c:pt>
              </c:numCache>
            </c:numRef>
          </c:xVal>
          <c:yVal>
            <c:numRef>
              <c:f>[3]Tgrid!$G$5:$G$22</c:f>
              <c:numCache>
                <c:formatCode>General</c:formatCode>
                <c:ptCount val="18"/>
                <c:pt idx="0">
                  <c:v>0.1</c:v>
                </c:pt>
                <c:pt idx="1">
                  <c:v>0.1</c:v>
                </c:pt>
                <c:pt idx="2">
                  <c:v>0.2</c:v>
                </c:pt>
                <c:pt idx="3">
                  <c:v>0.2</c:v>
                </c:pt>
                <c:pt idx="4">
                  <c:v>0.3</c:v>
                </c:pt>
                <c:pt idx="5">
                  <c:v>0.3</c:v>
                </c:pt>
                <c:pt idx="6">
                  <c:v>0.4</c:v>
                </c:pt>
                <c:pt idx="7">
                  <c:v>0.4</c:v>
                </c:pt>
                <c:pt idx="8">
                  <c:v>0.5</c:v>
                </c:pt>
                <c:pt idx="9">
                  <c:v>0.5</c:v>
                </c:pt>
                <c:pt idx="10">
                  <c:v>0.6</c:v>
                </c:pt>
                <c:pt idx="11">
                  <c:v>0.6</c:v>
                </c:pt>
                <c:pt idx="12">
                  <c:v>0.7</c:v>
                </c:pt>
                <c:pt idx="13">
                  <c:v>0.7</c:v>
                </c:pt>
                <c:pt idx="14">
                  <c:v>0.8</c:v>
                </c:pt>
                <c:pt idx="15">
                  <c:v>0.8</c:v>
                </c:pt>
                <c:pt idx="16">
                  <c:v>0.9</c:v>
                </c:pt>
                <c:pt idx="17">
                  <c:v>0.9</c:v>
                </c:pt>
              </c:numCache>
            </c:numRef>
          </c:yVal>
          <c:smooth val="0"/>
          <c:extLst>
            <c:ext xmlns:c16="http://schemas.microsoft.com/office/drawing/2014/chart" uri="{C3380CC4-5D6E-409C-BE32-E72D297353CC}">
              <c16:uniqueId val="{00000012-DE1F-47A2-A84C-16202F255BA6}"/>
            </c:ext>
          </c:extLst>
        </c:ser>
        <c:ser>
          <c:idx val="2"/>
          <c:order val="1"/>
          <c:tx>
            <c:v>B grid</c:v>
          </c:tx>
          <c:spPr>
            <a:ln w="28575">
              <a:noFill/>
            </a:ln>
          </c:spPr>
          <c:marker>
            <c:symbol val="none"/>
          </c:marker>
          <c:dLbls>
            <c:dLbl>
              <c:idx val="0"/>
              <c:layout>
                <c:manualLayout>
                  <c:x val="-2.0834709756729939E-2"/>
                  <c:y val="3.5671036169983704E-2"/>
                </c:manualLayout>
              </c:layout>
              <c:tx>
                <c:rich>
                  <a:bodyPr rot="3600000" vert="horz"/>
                  <a:lstStyle/>
                  <a:p>
                    <a:pPr algn="l">
                      <a:defRPr sz="12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3-DE1F-47A2-A84C-16202F255BA6}"/>
                </c:ext>
              </c:extLst>
            </c:dLbl>
            <c:dLbl>
              <c:idx val="1"/>
              <c:delete val="1"/>
              <c:extLst>
                <c:ext xmlns:c15="http://schemas.microsoft.com/office/drawing/2012/chart" uri="{CE6537A1-D6FC-4f65-9D91-7224C49458BB}"/>
                <c:ext xmlns:c16="http://schemas.microsoft.com/office/drawing/2014/chart" uri="{C3380CC4-5D6E-409C-BE32-E72D297353CC}">
                  <c16:uniqueId val="{00000014-DE1F-47A2-A84C-16202F255BA6}"/>
                </c:ext>
              </c:extLst>
            </c:dLbl>
            <c:dLbl>
              <c:idx val="2"/>
              <c:delete val="1"/>
              <c:extLst>
                <c:ext xmlns:c15="http://schemas.microsoft.com/office/drawing/2012/chart" uri="{CE6537A1-D6FC-4f65-9D91-7224C49458BB}"/>
                <c:ext xmlns:c16="http://schemas.microsoft.com/office/drawing/2014/chart" uri="{C3380CC4-5D6E-409C-BE32-E72D297353CC}">
                  <c16:uniqueId val="{00000015-DE1F-47A2-A84C-16202F255BA6}"/>
                </c:ext>
              </c:extLst>
            </c:dLbl>
            <c:dLbl>
              <c:idx val="3"/>
              <c:layout>
                <c:manualLayout>
                  <c:x val="-2.3263973246407471E-2"/>
                  <c:y val="3.2842181855980888E-2"/>
                </c:manualLayout>
              </c:layout>
              <c:tx>
                <c:rich>
                  <a:bodyPr rot="3600000" vert="horz"/>
                  <a:lstStyle/>
                  <a:p>
                    <a:pPr algn="l">
                      <a:defRPr sz="12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6-DE1F-47A2-A84C-16202F255BA6}"/>
                </c:ext>
              </c:extLst>
            </c:dLbl>
            <c:dLbl>
              <c:idx val="4"/>
              <c:layout>
                <c:manualLayout>
                  <c:x val="-1.9033852732892317E-2"/>
                  <c:y val="3.5671036169983704E-2"/>
                </c:manualLayout>
              </c:layout>
              <c:tx>
                <c:rich>
                  <a:bodyPr rot="3600000" vert="horz"/>
                  <a:lstStyle/>
                  <a:p>
                    <a:pPr algn="l">
                      <a:defRPr sz="12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7-DE1F-47A2-A84C-16202F255BA6}"/>
                </c:ext>
              </c:extLst>
            </c:dLbl>
            <c:dLbl>
              <c:idx val="5"/>
              <c:delete val="1"/>
              <c:extLst>
                <c:ext xmlns:c15="http://schemas.microsoft.com/office/drawing/2012/chart" uri="{CE6537A1-D6FC-4f65-9D91-7224C49458BB}"/>
                <c:ext xmlns:c16="http://schemas.microsoft.com/office/drawing/2014/chart" uri="{C3380CC4-5D6E-409C-BE32-E72D297353CC}">
                  <c16:uniqueId val="{00000018-DE1F-47A2-A84C-16202F255BA6}"/>
                </c:ext>
              </c:extLst>
            </c:dLbl>
            <c:dLbl>
              <c:idx val="6"/>
              <c:delete val="1"/>
              <c:extLst>
                <c:ext xmlns:c15="http://schemas.microsoft.com/office/drawing/2012/chart" uri="{CE6537A1-D6FC-4f65-9D91-7224C49458BB}"/>
                <c:ext xmlns:c16="http://schemas.microsoft.com/office/drawing/2014/chart" uri="{C3380CC4-5D6E-409C-BE32-E72D297353CC}">
                  <c16:uniqueId val="{00000019-DE1F-47A2-A84C-16202F255BA6}"/>
                </c:ext>
              </c:extLst>
            </c:dLbl>
            <c:dLbl>
              <c:idx val="7"/>
              <c:layout>
                <c:manualLayout>
                  <c:x val="-2.0353238309140365E-2"/>
                  <c:y val="3.5671036169983704E-2"/>
                </c:manualLayout>
              </c:layout>
              <c:tx>
                <c:rich>
                  <a:bodyPr rot="3600000" vert="horz"/>
                  <a:lstStyle/>
                  <a:p>
                    <a:pPr algn="l">
                      <a:defRPr sz="12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A-DE1F-47A2-A84C-16202F255BA6}"/>
                </c:ext>
              </c:extLst>
            </c:dLbl>
            <c:dLbl>
              <c:idx val="8"/>
              <c:layout>
                <c:manualLayout>
                  <c:x val="-2.0562745971958771E-2"/>
                  <c:y val="3.5671036169983704E-2"/>
                </c:manualLayout>
              </c:layout>
              <c:tx>
                <c:rich>
                  <a:bodyPr rot="3600000" vert="horz"/>
                  <a:lstStyle/>
                  <a:p>
                    <a:pPr algn="l">
                      <a:defRPr sz="12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B-DE1F-47A2-A84C-16202F255BA6}"/>
                </c:ext>
              </c:extLst>
            </c:dLbl>
            <c:dLbl>
              <c:idx val="9"/>
              <c:delete val="1"/>
              <c:extLst>
                <c:ext xmlns:c15="http://schemas.microsoft.com/office/drawing/2012/chart" uri="{CE6537A1-D6FC-4f65-9D91-7224C49458BB}"/>
                <c:ext xmlns:c16="http://schemas.microsoft.com/office/drawing/2014/chart" uri="{C3380CC4-5D6E-409C-BE32-E72D297353CC}">
                  <c16:uniqueId val="{0000001C-DE1F-47A2-A84C-16202F255BA6}"/>
                </c:ext>
              </c:extLst>
            </c:dLbl>
            <c:dLbl>
              <c:idx val="10"/>
              <c:delete val="1"/>
              <c:extLst>
                <c:ext xmlns:c15="http://schemas.microsoft.com/office/drawing/2012/chart" uri="{CE6537A1-D6FC-4f65-9D91-7224C49458BB}"/>
                <c:ext xmlns:c16="http://schemas.microsoft.com/office/drawing/2014/chart" uri="{C3380CC4-5D6E-409C-BE32-E72D297353CC}">
                  <c16:uniqueId val="{0000001D-DE1F-47A2-A84C-16202F255BA6}"/>
                </c:ext>
              </c:extLst>
            </c:dLbl>
            <c:dLbl>
              <c:idx val="11"/>
              <c:layout>
                <c:manualLayout>
                  <c:x val="-1.9662375721347752E-2"/>
                  <c:y val="3.5671036169983704E-2"/>
                </c:manualLayout>
              </c:layout>
              <c:tx>
                <c:rich>
                  <a:bodyPr rot="3600000" vert="horz"/>
                  <a:lstStyle/>
                  <a:p>
                    <a:pPr algn="l">
                      <a:defRPr sz="12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E-DE1F-47A2-A84C-16202F255BA6}"/>
                </c:ext>
              </c:extLst>
            </c:dLbl>
            <c:dLbl>
              <c:idx val="12"/>
              <c:layout>
                <c:manualLayout>
                  <c:x val="-1.8761888948121148E-2"/>
                  <c:y val="3.5671036169983704E-2"/>
                </c:manualLayout>
              </c:layout>
              <c:tx>
                <c:rich>
                  <a:bodyPr rot="3600000" vert="horz"/>
                  <a:lstStyle/>
                  <a:p>
                    <a:pPr algn="l">
                      <a:defRPr sz="12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F-DE1F-47A2-A84C-16202F255BA6}"/>
                </c:ext>
              </c:extLst>
            </c:dLbl>
            <c:dLbl>
              <c:idx val="13"/>
              <c:delete val="1"/>
              <c:extLst>
                <c:ext xmlns:c15="http://schemas.microsoft.com/office/drawing/2012/chart" uri="{CE6537A1-D6FC-4f65-9D91-7224C49458BB}"/>
                <c:ext xmlns:c16="http://schemas.microsoft.com/office/drawing/2014/chart" uri="{C3380CC4-5D6E-409C-BE32-E72D297353CC}">
                  <c16:uniqueId val="{00000020-DE1F-47A2-A84C-16202F255BA6}"/>
                </c:ext>
              </c:extLst>
            </c:dLbl>
            <c:dLbl>
              <c:idx val="14"/>
              <c:delete val="1"/>
              <c:extLst>
                <c:ext xmlns:c15="http://schemas.microsoft.com/office/drawing/2012/chart" uri="{CE6537A1-D6FC-4f65-9D91-7224C49458BB}"/>
                <c:ext xmlns:c16="http://schemas.microsoft.com/office/drawing/2014/chart" uri="{C3380CC4-5D6E-409C-BE32-E72D297353CC}">
                  <c16:uniqueId val="{00000021-DE1F-47A2-A84C-16202F255BA6}"/>
                </c:ext>
              </c:extLst>
            </c:dLbl>
            <c:dLbl>
              <c:idx val="15"/>
              <c:layout>
                <c:manualLayout>
                  <c:x val="-1.5641762870651166E-2"/>
                  <c:y val="3.2842181855980888E-2"/>
                </c:manualLayout>
              </c:layout>
              <c:tx>
                <c:rich>
                  <a:bodyPr rot="3600000" vert="horz"/>
                  <a:lstStyle/>
                  <a:p>
                    <a:pPr algn="l">
                      <a:defRPr sz="12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2-DE1F-47A2-A84C-16202F255BA6}"/>
                </c:ext>
              </c:extLst>
            </c:dLbl>
            <c:dLbl>
              <c:idx val="16"/>
              <c:layout>
                <c:manualLayout>
                  <c:x val="-2.0290782187187714E-2"/>
                  <c:y val="3.2842181855980888E-2"/>
                </c:manualLayout>
              </c:layout>
              <c:tx>
                <c:rich>
                  <a:bodyPr rot="3600000" vert="horz"/>
                  <a:lstStyle/>
                  <a:p>
                    <a:pPr algn="l">
                      <a:defRPr sz="12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3-DE1F-47A2-A84C-16202F255BA6}"/>
                </c:ext>
              </c:extLst>
            </c:dLbl>
            <c:dLbl>
              <c:idx val="17"/>
              <c:delete val="1"/>
              <c:extLst>
                <c:ext xmlns:c15="http://schemas.microsoft.com/office/drawing/2012/chart" uri="{CE6537A1-D6FC-4f65-9D91-7224C49458BB}"/>
                <c:ext xmlns:c16="http://schemas.microsoft.com/office/drawing/2014/chart" uri="{C3380CC4-5D6E-409C-BE32-E72D297353CC}">
                  <c16:uniqueId val="{00000024-DE1F-47A2-A84C-16202F255BA6}"/>
                </c:ext>
              </c:extLst>
            </c:dLbl>
            <c:spPr>
              <a:noFill/>
              <a:ln w="25400">
                <a:noFill/>
              </a:ln>
            </c:spPr>
            <c:txPr>
              <a:bodyPr rot="3600000" vert="horz" wrap="square" lIns="38100" tIns="19050" rIns="38100" bIns="19050" anchor="ctr">
                <a:spAutoFit/>
              </a:bodyPr>
              <a:lstStyle/>
              <a:p>
                <a:pPr algn="l" rtl="1">
                  <a:defRPr sz="1200" b="0" i="0" u="none" strike="noStrike" baseline="0">
                    <a:solidFill>
                      <a:srgbClr val="FFFFFF"/>
                    </a:solidFill>
                    <a:latin typeface="Arial"/>
                    <a:ea typeface="Arial"/>
                    <a:cs typeface="Arial"/>
                  </a:defRPr>
                </a:pPr>
                <a:endParaRPr lang="nl-NL"/>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[3]Tgrid!$K$5:$K$22</c:f>
              <c:numCache>
                <c:formatCode>General</c:formatCode>
                <c:ptCount val="18"/>
                <c:pt idx="0">
                  <c:v>0.11547000000000002</c:v>
                </c:pt>
                <c:pt idx="1">
                  <c:v>5.7740000000000007E-2</c:v>
                </c:pt>
                <c:pt idx="2">
                  <c:v>0.11548000000000001</c:v>
                </c:pt>
                <c:pt idx="3">
                  <c:v>0.23094000000000003</c:v>
                </c:pt>
                <c:pt idx="4">
                  <c:v>0.34641</c:v>
                </c:pt>
                <c:pt idx="5">
                  <c:v>0.17322000000000001</c:v>
                </c:pt>
                <c:pt idx="6">
                  <c:v>0.23096000000000003</c:v>
                </c:pt>
                <c:pt idx="7">
                  <c:v>0.46188000000000007</c:v>
                </c:pt>
                <c:pt idx="8">
                  <c:v>0.57735000000000003</c:v>
                </c:pt>
                <c:pt idx="9">
                  <c:v>0.28870000000000001</c:v>
                </c:pt>
                <c:pt idx="10">
                  <c:v>0.34644000000000003</c:v>
                </c:pt>
                <c:pt idx="11">
                  <c:v>0.69281999999999999</c:v>
                </c:pt>
                <c:pt idx="12">
                  <c:v>0.80828999999999995</c:v>
                </c:pt>
                <c:pt idx="13">
                  <c:v>0.40417999999999998</c:v>
                </c:pt>
                <c:pt idx="14">
                  <c:v>0.46192000000000005</c:v>
                </c:pt>
                <c:pt idx="15">
                  <c:v>0.92376000000000014</c:v>
                </c:pt>
                <c:pt idx="16">
                  <c:v>1.0392300000000001</c:v>
                </c:pt>
                <c:pt idx="17">
                  <c:v>0.51966000000000001</c:v>
                </c:pt>
              </c:numCache>
            </c:numRef>
          </c:xVal>
          <c:yVal>
            <c:numRef>
              <c:f>[3]Tgrid!$L$5:$L$22</c:f>
              <c:numCache>
                <c:formatCode>General</c:formatCode>
                <c:ptCount val="18"/>
                <c:pt idx="0">
                  <c:v>0</c:v>
                </c:pt>
                <c:pt idx="1">
                  <c:v>0.1</c:v>
                </c:pt>
                <c:pt idx="2">
                  <c:v>0.2</c:v>
                </c:pt>
                <c:pt idx="3">
                  <c:v>0</c:v>
                </c:pt>
                <c:pt idx="4">
                  <c:v>0</c:v>
                </c:pt>
                <c:pt idx="5">
                  <c:v>0.3</c:v>
                </c:pt>
                <c:pt idx="6">
                  <c:v>0.4</c:v>
                </c:pt>
                <c:pt idx="7">
                  <c:v>0</c:v>
                </c:pt>
                <c:pt idx="8">
                  <c:v>0</c:v>
                </c:pt>
                <c:pt idx="9">
                  <c:v>0.5</c:v>
                </c:pt>
                <c:pt idx="10">
                  <c:v>0.6</c:v>
                </c:pt>
                <c:pt idx="11">
                  <c:v>0</c:v>
                </c:pt>
                <c:pt idx="12">
                  <c:v>0</c:v>
                </c:pt>
                <c:pt idx="13">
                  <c:v>0.7</c:v>
                </c:pt>
                <c:pt idx="14">
                  <c:v>0.8</c:v>
                </c:pt>
                <c:pt idx="15">
                  <c:v>0</c:v>
                </c:pt>
                <c:pt idx="16">
                  <c:v>0</c:v>
                </c:pt>
                <c:pt idx="17">
                  <c:v>0.9</c:v>
                </c:pt>
              </c:numCache>
            </c:numRef>
          </c:yVal>
          <c:smooth val="0"/>
          <c:extLst>
            <c:ext xmlns:c16="http://schemas.microsoft.com/office/drawing/2014/chart" uri="{C3380CC4-5D6E-409C-BE32-E72D297353CC}">
              <c16:uniqueId val="{00000025-DE1F-47A2-A84C-16202F255BA6}"/>
            </c:ext>
          </c:extLst>
        </c:ser>
        <c:ser>
          <c:idx val="3"/>
          <c:order val="2"/>
          <c:tx>
            <c:v>C grid</c:v>
          </c:tx>
          <c:spPr>
            <a:ln w="28575">
              <a:noFill/>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26-DE1F-47A2-A84C-16202F255BA6}"/>
                </c:ext>
              </c:extLst>
            </c:dLbl>
            <c:dLbl>
              <c:idx val="1"/>
              <c:layout>
                <c:manualLayout>
                  <c:x val="-9.5947052123478826E-3"/>
                  <c:y val="-3.0402833309202699E-2"/>
                </c:manualLayout>
              </c:layout>
              <c:tx>
                <c:rich>
                  <a:bodyPr rot="-3600000" vert="horz"/>
                  <a:lstStyle/>
                  <a:p>
                    <a:pPr algn="l">
                      <a:defRPr sz="12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7-DE1F-47A2-A84C-16202F255BA6}"/>
                </c:ext>
              </c:extLst>
            </c:dLbl>
            <c:dLbl>
              <c:idx val="2"/>
              <c:layout>
                <c:manualLayout>
                  <c:x val="-1.1916301805226577E-2"/>
                  <c:y val="-2.9190509602141323E-2"/>
                </c:manualLayout>
              </c:layout>
              <c:tx>
                <c:rich>
                  <a:bodyPr rot="-3600000" vert="horz"/>
                  <a:lstStyle/>
                  <a:p>
                    <a:pPr algn="l">
                      <a:defRPr sz="12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8-DE1F-47A2-A84C-16202F255BA6}"/>
                </c:ext>
              </c:extLst>
            </c:dLbl>
            <c:dLbl>
              <c:idx val="3"/>
              <c:delete val="1"/>
              <c:extLst>
                <c:ext xmlns:c15="http://schemas.microsoft.com/office/drawing/2012/chart" uri="{CE6537A1-D6FC-4f65-9D91-7224C49458BB}"/>
                <c:ext xmlns:c16="http://schemas.microsoft.com/office/drawing/2014/chart" uri="{C3380CC4-5D6E-409C-BE32-E72D297353CC}">
                  <c16:uniqueId val="{00000029-DE1F-47A2-A84C-16202F255BA6}"/>
                </c:ext>
              </c:extLst>
            </c:dLbl>
            <c:dLbl>
              <c:idx val="4"/>
              <c:delete val="1"/>
              <c:extLst>
                <c:ext xmlns:c15="http://schemas.microsoft.com/office/drawing/2012/chart" uri="{CE6537A1-D6FC-4f65-9D91-7224C49458BB}"/>
                <c:ext xmlns:c16="http://schemas.microsoft.com/office/drawing/2014/chart" uri="{C3380CC4-5D6E-409C-BE32-E72D297353CC}">
                  <c16:uniqueId val="{0000002A-DE1F-47A2-A84C-16202F255BA6}"/>
                </c:ext>
              </c:extLst>
            </c:dLbl>
            <c:dLbl>
              <c:idx val="5"/>
              <c:layout>
                <c:manualLayout>
                  <c:x val="-1.2018142571246311E-2"/>
                  <c:y val="-3.5050321680086989E-2"/>
                </c:manualLayout>
              </c:layout>
              <c:tx>
                <c:rich>
                  <a:bodyPr rot="-3600000" vert="horz"/>
                  <a:lstStyle/>
                  <a:p>
                    <a:pPr algn="l">
                      <a:defRPr sz="12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B-DE1F-47A2-A84C-16202F255BA6}"/>
                </c:ext>
              </c:extLst>
            </c:dLbl>
            <c:dLbl>
              <c:idx val="6"/>
              <c:layout>
                <c:manualLayout>
                  <c:x val="-1.2119983337265935E-2"/>
                  <c:y val="-3.8081130947740439E-2"/>
                </c:manualLayout>
              </c:layout>
              <c:tx>
                <c:rich>
                  <a:bodyPr rot="-3600000" vert="horz"/>
                  <a:lstStyle/>
                  <a:p>
                    <a:pPr algn="l">
                      <a:defRPr sz="12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C-DE1F-47A2-A84C-16202F255BA6}"/>
                </c:ext>
              </c:extLst>
            </c:dLbl>
            <c:dLbl>
              <c:idx val="7"/>
              <c:delete val="1"/>
              <c:extLst>
                <c:ext xmlns:c15="http://schemas.microsoft.com/office/drawing/2012/chart" uri="{CE6537A1-D6FC-4f65-9D91-7224C49458BB}"/>
                <c:ext xmlns:c16="http://schemas.microsoft.com/office/drawing/2014/chart" uri="{C3380CC4-5D6E-409C-BE32-E72D297353CC}">
                  <c16:uniqueId val="{0000002D-DE1F-47A2-A84C-16202F255BA6}"/>
                </c:ext>
              </c:extLst>
            </c:dLbl>
            <c:dLbl>
              <c:idx val="8"/>
              <c:delete val="1"/>
              <c:extLst>
                <c:ext xmlns:c15="http://schemas.microsoft.com/office/drawing/2012/chart" uri="{CE6537A1-D6FC-4f65-9D91-7224C49458BB}"/>
                <c:ext xmlns:c16="http://schemas.microsoft.com/office/drawing/2014/chart" uri="{C3380CC4-5D6E-409C-BE32-E72D297353CC}">
                  <c16:uniqueId val="{0000002E-DE1F-47A2-A84C-16202F255BA6}"/>
                </c:ext>
              </c:extLst>
            </c:dLbl>
            <c:dLbl>
              <c:idx val="9"/>
              <c:layout>
                <c:manualLayout>
                  <c:x val="-1.5551457843574165E-2"/>
                  <c:y val="-4.3940943025686102E-2"/>
                </c:manualLayout>
              </c:layout>
              <c:tx>
                <c:rich>
                  <a:bodyPr rot="-3600000" vert="horz"/>
                  <a:lstStyle/>
                  <a:p>
                    <a:pPr algn="l">
                      <a:defRPr sz="12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F-DE1F-47A2-A84C-16202F255BA6}"/>
                </c:ext>
              </c:extLst>
            </c:dLbl>
            <c:dLbl>
              <c:idx val="10"/>
              <c:layout>
                <c:manualLayout>
                  <c:x val="-1.1213786955875757E-2"/>
                  <c:y val="-4.4143046475626245E-2"/>
                </c:manualLayout>
              </c:layout>
              <c:tx>
                <c:rich>
                  <a:bodyPr rot="-3600000" vert="horz"/>
                  <a:lstStyle/>
                  <a:p>
                    <a:pPr algn="l">
                      <a:defRPr sz="12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0-DE1F-47A2-A84C-16202F255BA6}"/>
                </c:ext>
              </c:extLst>
            </c:dLbl>
            <c:dLbl>
              <c:idx val="11"/>
              <c:delete val="1"/>
              <c:extLst>
                <c:ext xmlns:c15="http://schemas.microsoft.com/office/drawing/2012/chart" uri="{CE6537A1-D6FC-4f65-9D91-7224C49458BB}"/>
                <c:ext xmlns:c16="http://schemas.microsoft.com/office/drawing/2014/chart" uri="{C3380CC4-5D6E-409C-BE32-E72D297353CC}">
                  <c16:uniqueId val="{00000031-DE1F-47A2-A84C-16202F255BA6}"/>
                </c:ext>
              </c:extLst>
            </c:dLbl>
            <c:dLbl>
              <c:idx val="12"/>
              <c:delete val="1"/>
              <c:extLst>
                <c:ext xmlns:c15="http://schemas.microsoft.com/office/drawing/2012/chart" uri="{CE6537A1-D6FC-4f65-9D91-7224C49458BB}"/>
                <c:ext xmlns:c16="http://schemas.microsoft.com/office/drawing/2014/chart" uri="{C3380CC4-5D6E-409C-BE32-E72D297353CC}">
                  <c16:uniqueId val="{00000032-DE1F-47A2-A84C-16202F255BA6}"/>
                </c:ext>
              </c:extLst>
            </c:dLbl>
            <c:dLbl>
              <c:idx val="13"/>
              <c:layout>
                <c:manualLayout>
                  <c:x val="-9.0958718950364201E-3"/>
                  <c:y val="-4.1516147115273905E-2"/>
                </c:manualLayout>
              </c:layout>
              <c:tx>
                <c:rich>
                  <a:bodyPr rot="-3600000" vert="horz"/>
                  <a:lstStyle/>
                  <a:p>
                    <a:pPr algn="l">
                      <a:defRPr sz="12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3-DE1F-47A2-A84C-16202F255BA6}"/>
                </c:ext>
              </c:extLst>
            </c:dLbl>
            <c:dLbl>
              <c:idx val="14"/>
              <c:layout>
                <c:manualLayout>
                  <c:x val="-1.252734640134465E-2"/>
                  <c:y val="-4.1718250565213937E-2"/>
                </c:manualLayout>
              </c:layout>
              <c:tx>
                <c:rich>
                  <a:bodyPr rot="-3600000" vert="horz"/>
                  <a:lstStyle/>
                  <a:p>
                    <a:pPr algn="l">
                      <a:defRPr sz="12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4-DE1F-47A2-A84C-16202F255BA6}"/>
                </c:ext>
              </c:extLst>
            </c:dLbl>
            <c:dLbl>
              <c:idx val="15"/>
              <c:delete val="1"/>
              <c:extLst>
                <c:ext xmlns:c15="http://schemas.microsoft.com/office/drawing/2012/chart" uri="{CE6537A1-D6FC-4f65-9D91-7224C49458BB}"/>
                <c:ext xmlns:c16="http://schemas.microsoft.com/office/drawing/2014/chart" uri="{C3380CC4-5D6E-409C-BE32-E72D297353CC}">
                  <c16:uniqueId val="{00000035-DE1F-47A2-A84C-16202F255BA6}"/>
                </c:ext>
              </c:extLst>
            </c:dLbl>
            <c:dLbl>
              <c:idx val="16"/>
              <c:delete val="1"/>
              <c:extLst>
                <c:ext xmlns:c15="http://schemas.microsoft.com/office/drawing/2012/chart" uri="{CE6537A1-D6FC-4f65-9D91-7224C49458BB}"/>
                <c:ext xmlns:c16="http://schemas.microsoft.com/office/drawing/2014/chart" uri="{C3380CC4-5D6E-409C-BE32-E72D297353CC}">
                  <c16:uniqueId val="{00000036-DE1F-47A2-A84C-16202F255BA6}"/>
                </c:ext>
              </c:extLst>
            </c:dLbl>
            <c:dLbl>
              <c:idx val="17"/>
              <c:layout>
                <c:manualLayout>
                  <c:x val="-1.2629187167364274E-2"/>
                  <c:y val="-4.6163635486158247E-2"/>
                </c:manualLayout>
              </c:layout>
              <c:tx>
                <c:rich>
                  <a:bodyPr rot="-3600000" vert="horz"/>
                  <a:lstStyle/>
                  <a:p>
                    <a:pPr algn="l">
                      <a:defRPr sz="12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7-DE1F-47A2-A84C-16202F255BA6}"/>
                </c:ext>
              </c:extLst>
            </c:dLbl>
            <c:spPr>
              <a:noFill/>
              <a:ln w="25400">
                <a:noFill/>
              </a:ln>
            </c:spPr>
            <c:txPr>
              <a:bodyPr rot="-3600000" vert="horz" wrap="square" lIns="38100" tIns="19050" rIns="38100" bIns="19050" anchor="ctr">
                <a:spAutoFit/>
              </a:bodyPr>
              <a:lstStyle/>
              <a:p>
                <a:pPr algn="l" rtl="1">
                  <a:defRPr sz="1200" b="0" i="0" u="none" strike="noStrike" baseline="0">
                    <a:solidFill>
                      <a:srgbClr val="FFFFFF"/>
                    </a:solidFill>
                    <a:latin typeface="Arial"/>
                    <a:ea typeface="Arial"/>
                    <a:cs typeface="Arial"/>
                  </a:defRPr>
                </a:pPr>
                <a:endParaRPr lang="nl-NL"/>
              </a:p>
            </c:txPr>
            <c:dLblPos val="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[3]Tgrid!$P$5:$P$22</c:f>
              <c:numCache>
                <c:formatCode>General</c:formatCode>
                <c:ptCount val="18"/>
                <c:pt idx="0">
                  <c:v>0.11547000000000002</c:v>
                </c:pt>
                <c:pt idx="1">
                  <c:v>0.63512999999999997</c:v>
                </c:pt>
                <c:pt idx="2">
                  <c:v>0.69286000000000003</c:v>
                </c:pt>
                <c:pt idx="3">
                  <c:v>0.23094000000000003</c:v>
                </c:pt>
                <c:pt idx="4">
                  <c:v>0.34641</c:v>
                </c:pt>
                <c:pt idx="5">
                  <c:v>0.75058999999999998</c:v>
                </c:pt>
                <c:pt idx="6">
                  <c:v>0.80832000000000015</c:v>
                </c:pt>
                <c:pt idx="7">
                  <c:v>0.46188000000000007</c:v>
                </c:pt>
                <c:pt idx="8">
                  <c:v>0.57735000000000003</c:v>
                </c:pt>
                <c:pt idx="9">
                  <c:v>0.86604999999999999</c:v>
                </c:pt>
                <c:pt idx="10">
                  <c:v>0.92378000000000005</c:v>
                </c:pt>
                <c:pt idx="11">
                  <c:v>0.69281999999999999</c:v>
                </c:pt>
                <c:pt idx="12">
                  <c:v>0.80828999999999995</c:v>
                </c:pt>
                <c:pt idx="13">
                  <c:v>0.98150999999999999</c:v>
                </c:pt>
                <c:pt idx="14">
                  <c:v>1.0392400000000002</c:v>
                </c:pt>
                <c:pt idx="15">
                  <c:v>0.92376000000000014</c:v>
                </c:pt>
                <c:pt idx="16">
                  <c:v>1.0392300000000001</c:v>
                </c:pt>
                <c:pt idx="17">
                  <c:v>1.09697</c:v>
                </c:pt>
              </c:numCache>
            </c:numRef>
          </c:xVal>
          <c:yVal>
            <c:numRef>
              <c:f>[3]Tgrid!$Q$5:$Q$22</c:f>
              <c:numCache>
                <c:formatCode>General</c:formatCode>
                <c:ptCount val="18"/>
                <c:pt idx="0">
                  <c:v>0</c:v>
                </c:pt>
                <c:pt idx="1">
                  <c:v>0.9</c:v>
                </c:pt>
                <c:pt idx="2">
                  <c:v>0.8</c:v>
                </c:pt>
                <c:pt idx="3">
                  <c:v>0</c:v>
                </c:pt>
                <c:pt idx="4">
                  <c:v>0</c:v>
                </c:pt>
                <c:pt idx="5">
                  <c:v>0.7</c:v>
                </c:pt>
                <c:pt idx="6">
                  <c:v>0.6</c:v>
                </c:pt>
                <c:pt idx="7">
                  <c:v>0</c:v>
                </c:pt>
                <c:pt idx="8">
                  <c:v>0</c:v>
                </c:pt>
                <c:pt idx="9">
                  <c:v>0.5</c:v>
                </c:pt>
                <c:pt idx="10">
                  <c:v>0.4</c:v>
                </c:pt>
                <c:pt idx="11">
                  <c:v>0</c:v>
                </c:pt>
                <c:pt idx="12">
                  <c:v>0</c:v>
                </c:pt>
                <c:pt idx="13">
                  <c:v>0.3</c:v>
                </c:pt>
                <c:pt idx="14">
                  <c:v>0.2</c:v>
                </c:pt>
                <c:pt idx="15">
                  <c:v>0</c:v>
                </c:pt>
                <c:pt idx="16">
                  <c:v>0</c:v>
                </c:pt>
                <c:pt idx="17">
                  <c:v>0.1</c:v>
                </c:pt>
              </c:numCache>
            </c:numRef>
          </c:yVal>
          <c:smooth val="0"/>
          <c:extLst>
            <c:ext xmlns:c16="http://schemas.microsoft.com/office/drawing/2014/chart" uri="{C3380CC4-5D6E-409C-BE32-E72D297353CC}">
              <c16:uniqueId val="{00000038-DE1F-47A2-A84C-16202F255BA6}"/>
            </c:ext>
          </c:extLst>
        </c:ser>
        <c:ser>
          <c:idx val="0"/>
          <c:order val="3"/>
          <c:tx>
            <c:v>border</c:v>
          </c:tx>
          <c:spPr>
            <a:ln w="38100">
              <a:solidFill>
                <a:srgbClr val="000000"/>
              </a:solidFill>
              <a:prstDash val="solid"/>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39-DE1F-47A2-A84C-16202F255BA6}"/>
                </c:ext>
              </c:extLst>
            </c:dLbl>
            <c:dLbl>
              <c:idx val="1"/>
              <c:tx>
                <c:strRef>
                  <c:f>[3]Input!$CQ$7</c:f>
                  <c:strCache>
                    <c:ptCount val="1"/>
                    <c:pt idx="0">
                      <c:v>Na</c:v>
                    </c:pt>
                  </c:strCache>
                </c:strRef>
              </c:tx>
              <c:spPr>
                <a:noFill/>
                <a:ln w="25400">
                  <a:noFill/>
                </a:ln>
              </c:spPr>
              <c:txPr>
                <a:bodyPr/>
                <a:lstStyle/>
                <a:p>
                  <a:pPr algn="ctr" rtl="1">
                    <a:defRPr sz="1600" b="1" i="0" u="none" strike="noStrike" baseline="0">
                      <a:solidFill>
                        <a:srgbClr val="000000"/>
                      </a:solidFill>
                      <a:latin typeface="Arial"/>
                      <a:ea typeface="Arial"/>
                      <a:cs typeface="Arial"/>
                    </a:defRPr>
                  </a:pPr>
                  <a:endParaRPr lang="nl-NL"/>
                </a:p>
              </c:txPr>
              <c:dLblPos val="t"/>
              <c:showLegendKey val="0"/>
              <c:showVal val="0"/>
              <c:showCatName val="0"/>
              <c:showSerName val="0"/>
              <c:showPercent val="0"/>
              <c:showBubbleSize val="0"/>
              <c:extLst>
                <c:ext xmlns:c15="http://schemas.microsoft.com/office/drawing/2012/chart" uri="{CE6537A1-D6FC-4f65-9D91-7224C49458BB}">
                  <c15:dlblFieldTable>
                    <c15:dlblFTEntry>
                      <c15:txfldGUID>{73504413-E71F-402D-AF39-BA304344B994}</c15:txfldGUID>
                      <c15:f>[3]Input!$CQ$7</c15:f>
                      <c15:dlblFieldTableCache>
                        <c:ptCount val="1"/>
                        <c:pt idx="0">
                          <c:v>Na</c:v>
                        </c:pt>
                      </c15:dlblFieldTableCache>
                    </c15:dlblFTEntry>
                  </c15:dlblFieldTable>
                  <c15:showDataLabelsRange val="0"/>
                </c:ext>
                <c:ext xmlns:c16="http://schemas.microsoft.com/office/drawing/2014/chart" uri="{C3380CC4-5D6E-409C-BE32-E72D297353CC}">
                  <c16:uniqueId val="{0000003A-DE1F-47A2-A84C-16202F255BA6}"/>
                </c:ext>
              </c:extLst>
            </c:dLbl>
            <c:dLbl>
              <c:idx val="2"/>
              <c:layout>
                <c:manualLayout>
                  <c:x val="2.5749167591565102E-3"/>
                  <c:y val="-6.2908968062161527E-3"/>
                </c:manualLayout>
              </c:layout>
              <c:tx>
                <c:strRef>
                  <c:f>[3]Input!$CS$7</c:f>
                  <c:strCache>
                    <c:ptCount val="1"/>
                    <c:pt idx="0">
                      <c:v>1000 Mg^0.5</c:v>
                    </c:pt>
                  </c:strCache>
                </c:strRef>
              </c:tx>
              <c:spPr>
                <a:noFill/>
                <a:ln w="25400">
                  <a:noFill/>
                </a:ln>
              </c:spPr>
              <c:txPr>
                <a:bodyPr/>
                <a:lstStyle/>
                <a:p>
                  <a:pPr algn="ctr" rtl="1">
                    <a:defRPr sz="1600" b="1" i="0" u="none" strike="noStrike" baseline="0">
                      <a:solidFill>
                        <a:srgbClr val="00000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{22C7D41B-CEEA-4C21-AB9F-E801D6A5568D}</c15:txfldGUID>
                      <c15:f>[3]Input!$CS$7</c15:f>
                      <c15:dlblFieldTableCache>
                        <c:ptCount val="1"/>
                        <c:pt idx="0">
                          <c:v>1000 Mg^0.5</c:v>
                        </c:pt>
                      </c15:dlblFieldTableCache>
                    </c15:dlblFTEntry>
                  </c15:dlblFieldTable>
                  <c15:showDataLabelsRange val="0"/>
                </c:ext>
                <c:ext xmlns:c16="http://schemas.microsoft.com/office/drawing/2014/chart" uri="{C3380CC4-5D6E-409C-BE32-E72D297353CC}">
                  <c16:uniqueId val="{0000003B-DE1F-47A2-A84C-16202F255BA6}"/>
                </c:ext>
              </c:extLst>
            </c:dLbl>
            <c:dLbl>
              <c:idx val="3"/>
              <c:layout>
                <c:manualLayout>
                  <c:x val="-7.2789464025098963E-2"/>
                  <c:y val="-4.8764696492146894E-3"/>
                </c:manualLayout>
              </c:layout>
              <c:tx>
                <c:strRef>
                  <c:f>[3]Input!$CR$7</c:f>
                  <c:strCache>
                    <c:ptCount val="1"/>
                    <c:pt idx="0">
                      <c:v>10 K</c:v>
                    </c:pt>
                  </c:strCache>
                </c:strRef>
              </c:tx>
              <c:spPr>
                <a:noFill/>
                <a:ln w="25400">
                  <a:noFill/>
                </a:ln>
              </c:spPr>
              <c:txPr>
                <a:bodyPr/>
                <a:lstStyle/>
                <a:p>
                  <a:pPr algn="ctr" rtl="1">
                    <a:defRPr sz="1600" b="1" i="0" u="none" strike="noStrike" baseline="0">
                      <a:solidFill>
                        <a:srgbClr val="00000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{DBAF786E-7CB6-4862-8B7F-A3BBCD34BC07}</c15:txfldGUID>
                      <c15:f>[3]Input!$CR$7</c15:f>
                      <c15:dlblFieldTableCache>
                        <c:ptCount val="1"/>
                        <c:pt idx="0">
                          <c:v>10 K</c:v>
                        </c:pt>
                      </c15:dlblFieldTableCache>
                    </c15:dlblFTEntry>
                  </c15:dlblFieldTable>
                  <c15:showDataLabelsRange val="0"/>
                </c:ext>
                <c:ext xmlns:c16="http://schemas.microsoft.com/office/drawing/2014/chart" uri="{C3380CC4-5D6E-409C-BE32-E72D297353CC}">
                  <c16:uniqueId val="{0000003C-DE1F-47A2-A84C-16202F255BA6}"/>
                </c:ext>
              </c:extLst>
            </c:dLbl>
            <c:spPr>
              <a:noFill/>
              <a:ln w="25400">
                <a:noFill/>
              </a:ln>
            </c:spPr>
            <c:txPr>
              <a:bodyPr wrap="square" lIns="38100" tIns="19050" rIns="38100" bIns="19050" anchor="ctr">
                <a:spAutoFit/>
              </a:bodyPr>
              <a:lstStyle/>
              <a:p>
                <a:pPr algn="ctr" rtl="1">
                  <a:defRPr sz="1600" b="1" i="0" u="none" strike="noStrike" baseline="0">
                    <a:solidFill>
                      <a:srgbClr val="000000"/>
                    </a:solidFill>
                    <a:latin typeface="Arial"/>
                    <a:ea typeface="Arial"/>
                    <a:cs typeface="Arial"/>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[3]Tgrid!$A$5:$A$8</c:f>
              <c:numCache>
                <c:formatCode>General</c:formatCode>
                <c:ptCount val="4"/>
                <c:pt idx="0">
                  <c:v>0</c:v>
                </c:pt>
                <c:pt idx="1">
                  <c:v>0.57740000000000002</c:v>
                </c:pt>
                <c:pt idx="2">
                  <c:v>1.1547000000000001</c:v>
                </c:pt>
                <c:pt idx="3">
                  <c:v>0</c:v>
                </c:pt>
              </c:numCache>
            </c:numRef>
          </c:xVal>
          <c:yVal>
            <c:numRef>
              <c:f>[3]Tgrid!$B$5:$B$8</c:f>
              <c:numCache>
                <c:formatCode>General</c:formatCode>
                <c:ptCount val="4"/>
                <c:pt idx="0">
                  <c:v>0</c:v>
                </c:pt>
                <c:pt idx="1">
                  <c:v>1</c:v>
                </c:pt>
                <c:pt idx="2">
                  <c:v>0</c:v>
                </c:pt>
                <c:pt idx="3">
                  <c:v>0</c:v>
                </c:pt>
              </c:numCache>
            </c:numRef>
          </c:yVal>
          <c:smooth val="0"/>
          <c:extLst>
            <c:ext xmlns:c16="http://schemas.microsoft.com/office/drawing/2014/chart" uri="{C3380CC4-5D6E-409C-BE32-E72D297353CC}">
              <c16:uniqueId val="{0000003D-DE1F-47A2-A84C-16202F255BA6}"/>
            </c:ext>
          </c:extLst>
        </c:ser>
        <c:ser>
          <c:idx val="5"/>
          <c:order val="4"/>
          <c:tx>
            <c:v>Equilibration line</c:v>
          </c:tx>
          <c:spPr>
            <a:ln w="25400">
              <a:solidFill>
                <a:srgbClr val="808080"/>
              </a:solidFill>
              <a:prstDash val="solid"/>
            </a:ln>
          </c:spPr>
          <c:marker>
            <c:symbol val="none"/>
          </c:marker>
          <c:dLbls>
            <c:dLbl>
              <c:idx val="0"/>
              <c:layout>
                <c:manualLayout>
                  <c:x val="-1.2927485063257145E-2"/>
                  <c:y val="-3.642955521648901E-2"/>
                </c:manualLayout>
              </c:layout>
              <c:tx>
                <c:strRef>
                  <c:f>[3]Ref!$B$32</c:f>
                  <c:strCache>
                    <c:ptCount val="1"/>
                    <c:pt idx="0">
                      <c:v>60</c:v>
                    </c:pt>
                  </c:strCache>
                </c:strRef>
              </c:tx>
              <c:spPr>
                <a:noFill/>
                <a:ln w="25400">
                  <a:noFill/>
                </a:ln>
              </c:spPr>
              <c:txPr>
                <a:bodyPr/>
                <a:lstStyle/>
                <a:p>
                  <a:pPr algn="ctr" rtl="1">
                    <a:defRPr sz="800" b="1"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{B166DACE-4877-4139-81B4-7CABF296CA11}</c15:txfldGUID>
                      <c15:f>[3]Ref!$B$32</c15:f>
                      <c15:dlblFieldTableCache>
                        <c:ptCount val="1"/>
                        <c:pt idx="0">
                          <c:v>60</c:v>
                        </c:pt>
                      </c15:dlblFieldTableCache>
                    </c15:dlblFTEntry>
                  </c15:dlblFieldTable>
                  <c15:showDataLabelsRange val="0"/>
                </c:ext>
                <c:ext xmlns:c16="http://schemas.microsoft.com/office/drawing/2014/chart" uri="{C3380CC4-5D6E-409C-BE32-E72D297353CC}">
                  <c16:uniqueId val="{0000003E-DE1F-47A2-A84C-16202F255BA6}"/>
                </c:ext>
              </c:extLst>
            </c:dLbl>
            <c:dLbl>
              <c:idx val="1"/>
              <c:layout>
                <c:manualLayout>
                  <c:x val="-9.5669728298390551E-3"/>
                  <c:y val="-1.9978987775042915E-2"/>
                </c:manualLayout>
              </c:layout>
              <c:tx>
                <c:strRef>
                  <c:f>[3]Ref!$B$33</c:f>
                  <c:strCache>
                    <c:ptCount val="1"/>
                    <c:pt idx="0">
                      <c:v>80</c:v>
                    </c:pt>
                  </c:strCache>
                </c:strRef>
              </c:tx>
              <c:spPr>
                <a:noFill/>
                <a:ln w="25400">
                  <a:noFill/>
                </a:ln>
              </c:spPr>
              <c:txPr>
                <a:bodyPr/>
                <a:lstStyle/>
                <a:p>
                  <a:pPr algn="ctr" rtl="1">
                    <a:defRPr sz="800" b="1"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{D6921EAA-DCEE-4219-9514-B6648459D22E}</c15:txfldGUID>
                      <c15:f>[3]Ref!$B$33</c15:f>
                      <c15:dlblFieldTableCache>
                        <c:ptCount val="1"/>
                        <c:pt idx="0">
                          <c:v>80</c:v>
                        </c:pt>
                      </c15:dlblFieldTableCache>
                    </c15:dlblFTEntry>
                  </c15:dlblFieldTable>
                  <c15:showDataLabelsRange val="0"/>
                </c:ext>
                <c:ext xmlns:c16="http://schemas.microsoft.com/office/drawing/2014/chart" uri="{C3380CC4-5D6E-409C-BE32-E72D297353CC}">
                  <c16:uniqueId val="{0000003F-DE1F-47A2-A84C-16202F255BA6}"/>
                </c:ext>
              </c:extLst>
            </c:dLbl>
            <c:dLbl>
              <c:idx val="2"/>
              <c:layout>
                <c:manualLayout>
                  <c:x val="-2.1248248519434507E-2"/>
                  <c:y val="-2.1454298410718498E-2"/>
                </c:manualLayout>
              </c:layout>
              <c:tx>
                <c:strRef>
                  <c:f>[3]Ref!$B$34</c:f>
                  <c:strCache>
                    <c:ptCount val="1"/>
                    <c:pt idx="0">
                      <c:v>100</c:v>
                    </c:pt>
                  </c:strCache>
                </c:strRef>
              </c:tx>
              <c:spPr>
                <a:noFill/>
                <a:ln w="25400">
                  <a:noFill/>
                </a:ln>
              </c:spPr>
              <c:txPr>
                <a:bodyPr/>
                <a:lstStyle/>
                <a:p>
                  <a:pPr algn="ctr" rtl="1">
                    <a:defRPr sz="800" b="1"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{AE3EFAFC-5929-4614-A0C1-743928FC38BF}</c15:txfldGUID>
                      <c15:f>[3]Ref!$B$34</c15:f>
                      <c15:dlblFieldTableCache>
                        <c:ptCount val="1"/>
                        <c:pt idx="0">
                          <c:v>100</c:v>
                        </c:pt>
                      </c15:dlblFieldTableCache>
                    </c15:dlblFTEntry>
                  </c15:dlblFieldTable>
                  <c15:showDataLabelsRange val="0"/>
                </c:ext>
                <c:ext xmlns:c16="http://schemas.microsoft.com/office/drawing/2014/chart" uri="{C3380CC4-5D6E-409C-BE32-E72D297353CC}">
                  <c16:uniqueId val="{00000040-DE1F-47A2-A84C-16202F255BA6}"/>
                </c:ext>
              </c:extLst>
            </c:dLbl>
            <c:dLbl>
              <c:idx val="3"/>
              <c:layout>
                <c:manualLayout>
                  <c:x val="-3.0289354785146935E-2"/>
                  <c:y val="-2.1048012562786114E-2"/>
                </c:manualLayout>
              </c:layout>
              <c:tx>
                <c:strRef>
                  <c:f>[3]Ref!$B$35</c:f>
                  <c:strCache>
                    <c:ptCount val="1"/>
                    <c:pt idx="0">
                      <c:v>120</c:v>
                    </c:pt>
                  </c:strCache>
                </c:strRef>
              </c:tx>
              <c:spPr>
                <a:noFill/>
                <a:ln w="25400">
                  <a:noFill/>
                </a:ln>
              </c:spPr>
              <c:txPr>
                <a:bodyPr/>
                <a:lstStyle/>
                <a:p>
                  <a:pPr algn="ctr" rtl="1">
                    <a:defRPr sz="800" b="1"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{8C1F73BB-9C2D-4967-8941-038E69A3AF96}</c15:txfldGUID>
                      <c15:f>[3]Ref!$B$35</c15:f>
                      <c15:dlblFieldTableCache>
                        <c:ptCount val="1"/>
                        <c:pt idx="0">
                          <c:v>120</c:v>
                        </c:pt>
                      </c15:dlblFieldTableCache>
                    </c15:dlblFTEntry>
                  </c15:dlblFieldTable>
                  <c15:showDataLabelsRange val="0"/>
                </c:ext>
                <c:ext xmlns:c16="http://schemas.microsoft.com/office/drawing/2014/chart" uri="{C3380CC4-5D6E-409C-BE32-E72D297353CC}">
                  <c16:uniqueId val="{00000041-DE1F-47A2-A84C-16202F255BA6}"/>
                </c:ext>
              </c:extLst>
            </c:dLbl>
            <c:dLbl>
              <c:idx val="4"/>
              <c:layout>
                <c:manualLayout>
                  <c:x val="-3.2445256218666431E-2"/>
                  <c:y val="-2.0046256594163384E-2"/>
                </c:manualLayout>
              </c:layout>
              <c:tx>
                <c:strRef>
                  <c:f>[3]Ref!$B$36</c:f>
                  <c:strCache>
                    <c:ptCount val="1"/>
                    <c:pt idx="0">
                      <c:v>140</c:v>
                    </c:pt>
                  </c:strCache>
                </c:strRef>
              </c:tx>
              <c:spPr>
                <a:noFill/>
                <a:ln w="25400">
                  <a:noFill/>
                </a:ln>
              </c:spPr>
              <c:txPr>
                <a:bodyPr/>
                <a:lstStyle/>
                <a:p>
                  <a:pPr algn="ctr" rtl="1">
                    <a:defRPr sz="800" b="1"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{14A54132-C681-4D4A-AE79-1E521243BAE3}</c15:txfldGUID>
                      <c15:f>[3]Ref!$B$36</c15:f>
                      <c15:dlblFieldTableCache>
                        <c:ptCount val="1"/>
                        <c:pt idx="0">
                          <c:v>140</c:v>
                        </c:pt>
                      </c15:dlblFieldTableCache>
                    </c15:dlblFTEntry>
                  </c15:dlblFieldTable>
                  <c15:showDataLabelsRange val="0"/>
                </c:ext>
                <c:ext xmlns:c16="http://schemas.microsoft.com/office/drawing/2014/chart" uri="{C3380CC4-5D6E-409C-BE32-E72D297353CC}">
                  <c16:uniqueId val="{00000042-DE1F-47A2-A84C-16202F255BA6}"/>
                </c:ext>
              </c:extLst>
            </c:dLbl>
            <c:dLbl>
              <c:idx val="5"/>
              <c:layout>
                <c:manualLayout>
                  <c:x val="-4.6024219225648984E-2"/>
                  <c:y val="-1.3875790278690419E-2"/>
                </c:manualLayout>
              </c:layout>
              <c:tx>
                <c:strRef>
                  <c:f>[3]Ref!$B$37</c:f>
                  <c:strCache>
                    <c:ptCount val="1"/>
                    <c:pt idx="0">
                      <c:v>160</c:v>
                    </c:pt>
                  </c:strCache>
                </c:strRef>
              </c:tx>
              <c:spPr>
                <a:noFill/>
                <a:ln w="25400">
                  <a:noFill/>
                </a:ln>
              </c:spPr>
              <c:txPr>
                <a:bodyPr/>
                <a:lstStyle/>
                <a:p>
                  <a:pPr algn="ctr" rtl="1">
                    <a:defRPr sz="800" b="1"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{2F84B84A-6716-45F4-9512-19D9693C702D}</c15:txfldGUID>
                      <c15:f>[3]Ref!$B$37</c15:f>
                      <c15:dlblFieldTableCache>
                        <c:ptCount val="1"/>
                        <c:pt idx="0">
                          <c:v>160</c:v>
                        </c:pt>
                      </c15:dlblFieldTableCache>
                    </c15:dlblFTEntry>
                  </c15:dlblFieldTable>
                  <c15:showDataLabelsRange val="0"/>
                </c:ext>
                <c:ext xmlns:c16="http://schemas.microsoft.com/office/drawing/2014/chart" uri="{C3380CC4-5D6E-409C-BE32-E72D297353CC}">
                  <c16:uniqueId val="{00000043-DE1F-47A2-A84C-16202F255BA6}"/>
                </c:ext>
              </c:extLst>
            </c:dLbl>
            <c:dLbl>
              <c:idx val="6"/>
              <c:layout>
                <c:manualLayout>
                  <c:x val="-4.8642482397802382E-2"/>
                  <c:y val="-1.2084628035356985E-2"/>
                </c:manualLayout>
              </c:layout>
              <c:tx>
                <c:strRef>
                  <c:f>[3]Ref!$B$38</c:f>
                  <c:strCache>
                    <c:ptCount val="1"/>
                    <c:pt idx="0">
                      <c:v>180</c:v>
                    </c:pt>
                  </c:strCache>
                </c:strRef>
              </c:tx>
              <c:spPr>
                <a:noFill/>
                <a:ln w="25400">
                  <a:noFill/>
                </a:ln>
              </c:spPr>
              <c:txPr>
                <a:bodyPr/>
                <a:lstStyle/>
                <a:p>
                  <a:pPr algn="ctr" rtl="1">
                    <a:defRPr sz="800" b="1"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{1FF6CF41-68A2-4AF7-9161-DCE0018E249B}</c15:txfldGUID>
                      <c15:f>[3]Ref!$B$38</c15:f>
                      <c15:dlblFieldTableCache>
                        <c:ptCount val="1"/>
                        <c:pt idx="0">
                          <c:v>180</c:v>
                        </c:pt>
                      </c15:dlblFieldTableCache>
                    </c15:dlblFTEntry>
                  </c15:dlblFieldTable>
                  <c15:showDataLabelsRange val="0"/>
                </c:ext>
                <c:ext xmlns:c16="http://schemas.microsoft.com/office/drawing/2014/chart" uri="{C3380CC4-5D6E-409C-BE32-E72D297353CC}">
                  <c16:uniqueId val="{00000044-DE1F-47A2-A84C-16202F255BA6}"/>
                </c:ext>
              </c:extLst>
            </c:dLbl>
            <c:dLbl>
              <c:idx val="7"/>
              <c:layout>
                <c:manualLayout>
                  <c:x val="-4.6967003708332206E-2"/>
                  <c:y val="-9.1014860766166807E-3"/>
                </c:manualLayout>
              </c:layout>
              <c:tx>
                <c:strRef>
                  <c:f>[3]Ref!$B$39</c:f>
                  <c:strCache>
                    <c:ptCount val="1"/>
                    <c:pt idx="0">
                      <c:v>200</c:v>
                    </c:pt>
                  </c:strCache>
                </c:strRef>
              </c:tx>
              <c:spPr>
                <a:noFill/>
                <a:ln w="25400">
                  <a:noFill/>
                </a:ln>
              </c:spPr>
              <c:txPr>
                <a:bodyPr/>
                <a:lstStyle/>
                <a:p>
                  <a:pPr algn="ctr" rtl="1">
                    <a:defRPr sz="800" b="1"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{86D4D458-3EA9-40DE-8AD2-A71350166B02}</c15:txfldGUID>
                      <c15:f>[3]Ref!$B$39</c15:f>
                      <c15:dlblFieldTableCache>
                        <c:ptCount val="1"/>
                        <c:pt idx="0">
                          <c:v>200</c:v>
                        </c:pt>
                      </c15:dlblFieldTableCache>
                    </c15:dlblFTEntry>
                  </c15:dlblFieldTable>
                  <c15:showDataLabelsRange val="0"/>
                </c:ext>
                <c:ext xmlns:c16="http://schemas.microsoft.com/office/drawing/2014/chart" uri="{C3380CC4-5D6E-409C-BE32-E72D297353CC}">
                  <c16:uniqueId val="{00000045-DE1F-47A2-A84C-16202F255BA6}"/>
                </c:ext>
              </c:extLst>
            </c:dLbl>
            <c:dLbl>
              <c:idx val="8"/>
              <c:layout>
                <c:manualLayout>
                  <c:x val="-4.7599954556179908E-2"/>
                  <c:y val="-1.1731206866468391E-2"/>
                </c:manualLayout>
              </c:layout>
              <c:tx>
                <c:strRef>
                  <c:f>[3]Ref!$B$40</c:f>
                  <c:strCache>
                    <c:ptCount val="1"/>
                    <c:pt idx="0">
                      <c:v>220</c:v>
                    </c:pt>
                  </c:strCache>
                </c:strRef>
              </c:tx>
              <c:spPr>
                <a:noFill/>
                <a:ln w="25400">
                  <a:noFill/>
                </a:ln>
              </c:spPr>
              <c:txPr>
                <a:bodyPr/>
                <a:lstStyle/>
                <a:p>
                  <a:pPr algn="ctr" rtl="1">
                    <a:defRPr sz="800" b="1"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{1531AEE0-EBD4-4621-A31E-26E937CAA349}</c15:txfldGUID>
                      <c15:f>[3]Ref!$B$40</c15:f>
                      <c15:dlblFieldTableCache>
                        <c:ptCount val="1"/>
                        <c:pt idx="0">
                          <c:v>220</c:v>
                        </c:pt>
                      </c15:dlblFieldTableCache>
                    </c15:dlblFTEntry>
                  </c15:dlblFieldTable>
                  <c15:showDataLabelsRange val="0"/>
                </c:ext>
                <c:ext xmlns:c16="http://schemas.microsoft.com/office/drawing/2014/chart" uri="{C3380CC4-5D6E-409C-BE32-E72D297353CC}">
                  <c16:uniqueId val="{00000046-DE1F-47A2-A84C-16202F255BA6}"/>
                </c:ext>
              </c:extLst>
            </c:dLbl>
            <c:dLbl>
              <c:idx val="9"/>
              <c:layout>
                <c:manualLayout>
                  <c:x val="-4.6884389173883802E-2"/>
                  <c:y val="-1.0022608560068608E-2"/>
                </c:manualLayout>
              </c:layout>
              <c:tx>
                <c:strRef>
                  <c:f>[3]Ref!$B$41</c:f>
                  <c:strCache>
                    <c:ptCount val="1"/>
                    <c:pt idx="0">
                      <c:v>240</c:v>
                    </c:pt>
                  </c:strCache>
                </c:strRef>
              </c:tx>
              <c:spPr>
                <a:noFill/>
                <a:ln w="25400">
                  <a:noFill/>
                </a:ln>
              </c:spPr>
              <c:txPr>
                <a:bodyPr/>
                <a:lstStyle/>
                <a:p>
                  <a:pPr algn="ctr" rtl="1">
                    <a:defRPr sz="800" b="1"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{600308DF-B03A-4C55-B8FE-02011D83C8B3}</c15:txfldGUID>
                      <c15:f>[3]Ref!$B$41</c15:f>
                      <c15:dlblFieldTableCache>
                        <c:ptCount val="1"/>
                        <c:pt idx="0">
                          <c:v>240</c:v>
                        </c:pt>
                      </c15:dlblFieldTableCache>
                    </c15:dlblFTEntry>
                  </c15:dlblFieldTable>
                  <c15:showDataLabelsRange val="0"/>
                </c:ext>
                <c:ext xmlns:c16="http://schemas.microsoft.com/office/drawing/2014/chart" uri="{C3380CC4-5D6E-409C-BE32-E72D297353CC}">
                  <c16:uniqueId val="{00000047-DE1F-47A2-A84C-16202F255BA6}"/>
                </c:ext>
              </c:extLst>
            </c:dLbl>
            <c:dLbl>
              <c:idx val="10"/>
              <c:layout>
                <c:manualLayout>
                  <c:x val="-4.7465603980412559E-2"/>
                  <c:y val="-1.0161155598124468E-2"/>
                </c:manualLayout>
              </c:layout>
              <c:tx>
                <c:strRef>
                  <c:f>[3]Ref!$B$42</c:f>
                  <c:strCache>
                    <c:ptCount val="1"/>
                    <c:pt idx="0">
                      <c:v>260</c:v>
                    </c:pt>
                  </c:strCache>
                </c:strRef>
              </c:tx>
              <c:spPr>
                <a:noFill/>
                <a:ln w="25400">
                  <a:noFill/>
                </a:ln>
              </c:spPr>
              <c:txPr>
                <a:bodyPr/>
                <a:lstStyle/>
                <a:p>
                  <a:pPr algn="ctr" rtl="1">
                    <a:defRPr sz="800" b="1"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{53471617-0B7A-453B-8C2B-1D3C65A3DE4C}</c15:txfldGUID>
                      <c15:f>[3]Ref!$B$42</c15:f>
                      <c15:dlblFieldTableCache>
                        <c:ptCount val="1"/>
                        <c:pt idx="0">
                          <c:v>260</c:v>
                        </c:pt>
                      </c15:dlblFieldTableCache>
                    </c15:dlblFTEntry>
                  </c15:dlblFieldTable>
                  <c15:showDataLabelsRange val="0"/>
                </c:ext>
                <c:ext xmlns:c16="http://schemas.microsoft.com/office/drawing/2014/chart" uri="{C3380CC4-5D6E-409C-BE32-E72D297353CC}">
                  <c16:uniqueId val="{00000048-DE1F-47A2-A84C-16202F255BA6}"/>
                </c:ext>
              </c:extLst>
            </c:dLbl>
            <c:dLbl>
              <c:idx val="11"/>
              <c:layout>
                <c:manualLayout>
                  <c:x val="-5.2765751672827772E-2"/>
                  <c:y val="-9.1302943567697099E-3"/>
                </c:manualLayout>
              </c:layout>
              <c:tx>
                <c:strRef>
                  <c:f>[3]Ref!$B$43</c:f>
                  <c:strCache>
                    <c:ptCount val="1"/>
                    <c:pt idx="0">
                      <c:v>280</c:v>
                    </c:pt>
                  </c:strCache>
                </c:strRef>
              </c:tx>
              <c:spPr>
                <a:noFill/>
                <a:ln w="25400">
                  <a:noFill/>
                </a:ln>
              </c:spPr>
              <c:txPr>
                <a:bodyPr/>
                <a:lstStyle/>
                <a:p>
                  <a:pPr algn="ctr" rtl="1">
                    <a:defRPr sz="800" b="1"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{8463B2D4-8855-4AA5-8361-1BEAFF5E5DF6}</c15:txfldGUID>
                      <c15:f>[3]Ref!$B$43</c15:f>
                      <c15:dlblFieldTableCache>
                        <c:ptCount val="1"/>
                        <c:pt idx="0">
                          <c:v>280</c:v>
                        </c:pt>
                      </c15:dlblFieldTableCache>
                    </c15:dlblFTEntry>
                  </c15:dlblFieldTable>
                  <c15:showDataLabelsRange val="0"/>
                </c:ext>
                <c:ext xmlns:c16="http://schemas.microsoft.com/office/drawing/2014/chart" uri="{C3380CC4-5D6E-409C-BE32-E72D297353CC}">
                  <c16:uniqueId val="{00000049-DE1F-47A2-A84C-16202F255BA6}"/>
                </c:ext>
              </c:extLst>
            </c:dLbl>
            <c:dLbl>
              <c:idx val="12"/>
              <c:layout>
                <c:manualLayout>
                  <c:x val="-4.9310390030325023E-2"/>
                  <c:y val="-8.7984051498512291E-3"/>
                </c:manualLayout>
              </c:layout>
              <c:tx>
                <c:strRef>
                  <c:f>[3]Ref!$B$44</c:f>
                  <c:strCache>
                    <c:ptCount val="1"/>
                    <c:pt idx="0">
                      <c:v>300</c:v>
                    </c:pt>
                  </c:strCache>
                </c:strRef>
              </c:tx>
              <c:spPr>
                <a:noFill/>
                <a:ln w="25400">
                  <a:noFill/>
                </a:ln>
              </c:spPr>
              <c:txPr>
                <a:bodyPr/>
                <a:lstStyle/>
                <a:p>
                  <a:pPr algn="ctr" rtl="1">
                    <a:defRPr sz="800" b="1"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{1FB3DB04-6FB5-4287-ACA3-714A4FDB8DFC}</c15:txfldGUID>
                      <c15:f>[3]Ref!$B$44</c15:f>
                      <c15:dlblFieldTableCache>
                        <c:ptCount val="1"/>
                        <c:pt idx="0">
                          <c:v>300</c:v>
                        </c:pt>
                      </c15:dlblFieldTableCache>
                    </c15:dlblFTEntry>
                  </c15:dlblFieldTable>
                  <c15:showDataLabelsRange val="0"/>
                </c:ext>
                <c:ext xmlns:c16="http://schemas.microsoft.com/office/drawing/2014/chart" uri="{C3380CC4-5D6E-409C-BE32-E72D297353CC}">
                  <c16:uniqueId val="{0000004A-DE1F-47A2-A84C-16202F255BA6}"/>
                </c:ext>
              </c:extLst>
            </c:dLbl>
            <c:dLbl>
              <c:idx val="13"/>
              <c:layout>
                <c:manualLayout>
                  <c:x val="-4.7891261095137784E-2"/>
                  <c:y val="-8.7054464726562322E-3"/>
                </c:manualLayout>
              </c:layout>
              <c:tx>
                <c:strRef>
                  <c:f>[3]Ref!$B$45</c:f>
                  <c:strCache>
                    <c:ptCount val="1"/>
                    <c:pt idx="0">
                      <c:v>320</c:v>
                    </c:pt>
                  </c:strCache>
                </c:strRef>
              </c:tx>
              <c:spPr>
                <a:noFill/>
                <a:ln w="25400">
                  <a:noFill/>
                </a:ln>
              </c:spPr>
              <c:txPr>
                <a:bodyPr/>
                <a:lstStyle/>
                <a:p>
                  <a:pPr algn="ctr" rtl="1">
                    <a:defRPr sz="800" b="1"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{78CB8756-1158-421B-92A5-39FD920DE893}</c15:txfldGUID>
                      <c15:f>[3]Ref!$B$45</c15:f>
                      <c15:dlblFieldTableCache>
                        <c:ptCount val="1"/>
                        <c:pt idx="0">
                          <c:v>320</c:v>
                        </c:pt>
                      </c15:dlblFieldTableCache>
                    </c15:dlblFTEntry>
                  </c15:dlblFieldTable>
                  <c15:showDataLabelsRange val="0"/>
                </c:ext>
                <c:ext xmlns:c16="http://schemas.microsoft.com/office/drawing/2014/chart" uri="{C3380CC4-5D6E-409C-BE32-E72D297353CC}">
                  <c16:uniqueId val="{0000004B-DE1F-47A2-A84C-16202F255BA6}"/>
                </c:ext>
              </c:extLst>
            </c:dLbl>
            <c:dLbl>
              <c:idx val="14"/>
              <c:layout>
                <c:manualLayout>
                  <c:x val="-4.9242690390671202E-2"/>
                  <c:y val="-4.4917157632523436E-3"/>
                </c:manualLayout>
              </c:layout>
              <c:tx>
                <c:rich>
                  <a:bodyPr/>
                  <a:lstStyle/>
                  <a:p>
                    <a:pPr>
                      <a:defRPr sz="800" b="1" i="0" u="none" strike="noStrike" baseline="0">
                        <a:solidFill>
                          <a:srgbClr val="000000"/>
                        </a:solidFill>
                        <a:latin typeface="Arial"/>
                        <a:ea typeface="Arial"/>
                        <a:cs typeface="Arial"/>
                      </a:defRPr>
                    </a:pPr>
                    <a:r>
                      <a:rPr lang="en-US"/>
                      <a:t>340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4C-DE1F-47A2-A84C-16202F255BA6}"/>
                </c:ext>
              </c:extLst>
            </c:dLbl>
            <c:dLbl>
              <c:idx val="15"/>
              <c:delete val="1"/>
              <c:extLst>
                <c:ext xmlns:c15="http://schemas.microsoft.com/office/drawing/2012/chart" uri="{CE6537A1-D6FC-4f65-9D91-7224C49458BB}"/>
                <c:ext xmlns:c16="http://schemas.microsoft.com/office/drawing/2014/chart" uri="{C3380CC4-5D6E-409C-BE32-E72D297353CC}">
                  <c16:uniqueId val="{0000004D-DE1F-47A2-A84C-16202F255BA6}"/>
                </c:ext>
              </c:extLst>
            </c:dLbl>
            <c:dLbl>
              <c:idx val="16"/>
              <c:delete val="1"/>
              <c:extLst>
                <c:ext xmlns:c15="http://schemas.microsoft.com/office/drawing/2012/chart" uri="{CE6537A1-D6FC-4f65-9D91-7224C49458BB}"/>
                <c:ext xmlns:c16="http://schemas.microsoft.com/office/drawing/2014/chart" uri="{C3380CC4-5D6E-409C-BE32-E72D297353CC}">
                  <c16:uniqueId val="{0000004E-DE1F-47A2-A84C-16202F255BA6}"/>
                </c:ext>
              </c:extLst>
            </c:dLbl>
            <c:dLbl>
              <c:idx val="17"/>
              <c:delete val="1"/>
              <c:extLst>
                <c:ext xmlns:c15="http://schemas.microsoft.com/office/drawing/2012/chart" uri="{CE6537A1-D6FC-4f65-9D91-7224C49458BB}"/>
                <c:ext xmlns:c16="http://schemas.microsoft.com/office/drawing/2014/chart" uri="{C3380CC4-5D6E-409C-BE32-E72D297353CC}">
                  <c16:uniqueId val="{0000004F-DE1F-47A2-A84C-16202F255BA6}"/>
                </c:ext>
              </c:extLst>
            </c:dLbl>
            <c:dLbl>
              <c:idx val="18"/>
              <c:delete val="1"/>
              <c:extLst>
                <c:ext xmlns:c15="http://schemas.microsoft.com/office/drawing/2012/chart" uri="{CE6537A1-D6FC-4f65-9D91-7224C49458BB}"/>
                <c:ext xmlns:c16="http://schemas.microsoft.com/office/drawing/2014/chart" uri="{C3380CC4-5D6E-409C-BE32-E72D297353CC}">
                  <c16:uniqueId val="{00000050-DE1F-47A2-A84C-16202F255BA6}"/>
                </c:ext>
              </c:extLst>
            </c:dLbl>
            <c:spPr>
              <a:noFill/>
              <a:ln w="25400">
                <a:noFill/>
              </a:ln>
            </c:spPr>
            <c:txPr>
              <a:bodyPr wrap="square" lIns="38100" tIns="19050" rIns="38100" bIns="19050" anchor="ctr">
                <a:spAutoFit/>
              </a:bodyPr>
              <a:lstStyle/>
              <a:p>
                <a:pPr algn="ctr" rtl="1">
                  <a:defRPr sz="800" b="1" i="0" u="none" strike="noStrike" baseline="0">
                    <a:solidFill>
                      <a:srgbClr val="969696"/>
                    </a:solidFill>
                    <a:latin typeface="Arial"/>
                    <a:ea typeface="Arial"/>
                    <a:cs typeface="Arial"/>
                  </a:defRPr>
                </a:pPr>
                <a:endParaRPr lang="nl-NL"/>
              </a:p>
            </c:txPr>
            <c:dLblPos val="l"/>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[3]Ref!$AN$32:$AN$50</c:f>
              <c:numCache>
                <c:formatCode>General</c:formatCode>
                <c:ptCount val="19"/>
                <c:pt idx="0">
                  <c:v>0.9171498147198196</c:v>
                </c:pt>
                <c:pt idx="1">
                  <c:v>0.85954254516431061</c:v>
                </c:pt>
                <c:pt idx="2">
                  <c:v>0.79915841952166744</c:v>
                </c:pt>
                <c:pt idx="3">
                  <c:v>0.7361291883260157</c:v>
                </c:pt>
                <c:pt idx="4">
                  <c:v>0.67079112163549437</c:v>
                </c:pt>
                <c:pt idx="5">
                  <c:v>0.60409494109712225</c:v>
                </c:pt>
                <c:pt idx="6">
                  <c:v>0.53763749805554217</c:v>
                </c:pt>
                <c:pt idx="7">
                  <c:v>0.47335047425979726</c:v>
                </c:pt>
                <c:pt idx="8">
                  <c:v>0.41305373224475372</c:v>
                </c:pt>
                <c:pt idx="9">
                  <c:v>0.35809973118058736</c:v>
                </c:pt>
                <c:pt idx="10">
                  <c:v>0.30922427347380538</c:v>
                </c:pt>
                <c:pt idx="11">
                  <c:v>0.26658726377408248</c:v>
                </c:pt>
                <c:pt idx="12">
                  <c:v>0.22991901120695982</c:v>
                </c:pt>
                <c:pt idx="13">
                  <c:v>0.19868904907255372</c:v>
                </c:pt>
                <c:pt idx="14">
                  <c:v>0.17224815623346354</c:v>
                </c:pt>
                <c:pt idx="15">
                  <c:v>0.13109550146160109</c:v>
                </c:pt>
                <c:pt idx="16">
                  <c:v>0.10172442892211928</c:v>
                </c:pt>
                <c:pt idx="17">
                  <c:v>5.1008475361819447E-2</c:v>
                </c:pt>
                <c:pt idx="18">
                  <c:v>0</c:v>
                </c:pt>
              </c:numCache>
            </c:numRef>
          </c:xVal>
          <c:yVal>
            <c:numRef>
              <c:f>[3]Ref!$AO$32:$AO$50</c:f>
              <c:numCache>
                <c:formatCode>General</c:formatCode>
                <c:ptCount val="19"/>
                <c:pt idx="0">
                  <c:v>0.38266370734539784</c:v>
                </c:pt>
                <c:pt idx="1">
                  <c:v>0.45251951830257164</c:v>
                </c:pt>
                <c:pt idx="2">
                  <c:v>0.50851321609254307</c:v>
                </c:pt>
                <c:pt idx="3">
                  <c:v>0.54649858163342147</c:v>
                </c:pt>
                <c:pt idx="4">
                  <c:v>0.5645868805227473</c:v>
                </c:pt>
                <c:pt idx="5">
                  <c:v>0.56326268002400914</c:v>
                </c:pt>
                <c:pt idx="6">
                  <c:v>0.54512154608911634</c:v>
                </c:pt>
                <c:pt idx="7">
                  <c:v>0.51419093393156023</c:v>
                </c:pt>
                <c:pt idx="8">
                  <c:v>0.4750174254513152</c:v>
                </c:pt>
                <c:pt idx="9">
                  <c:v>0.43182927973265017</c:v>
                </c:pt>
                <c:pt idx="10">
                  <c:v>0.38800559207221957</c:v>
                </c:pt>
                <c:pt idx="11">
                  <c:v>0.34589943314298421</c:v>
                </c:pt>
                <c:pt idx="12">
                  <c:v>0.30692092911833335</c:v>
                </c:pt>
                <c:pt idx="13">
                  <c:v>0.27174583175858663</c:v>
                </c:pt>
                <c:pt idx="14">
                  <c:v>0.24054507825546234</c:v>
                </c:pt>
                <c:pt idx="15">
                  <c:v>0.18934527129758802</c:v>
                </c:pt>
                <c:pt idx="16">
                  <c:v>0.15074970869021823</c:v>
                </c:pt>
                <c:pt idx="17">
                  <c:v>7.9589276603966932E-2</c:v>
                </c:pt>
                <c:pt idx="18">
                  <c:v>0</c:v>
                </c:pt>
              </c:numCache>
            </c:numRef>
          </c:yVal>
          <c:smooth val="1"/>
          <c:extLst>
            <c:ext xmlns:c16="http://schemas.microsoft.com/office/drawing/2014/chart" uri="{C3380CC4-5D6E-409C-BE32-E72D297353CC}">
              <c16:uniqueId val="{00000051-DE1F-47A2-A84C-16202F255BA6}"/>
            </c:ext>
          </c:extLst>
        </c:ser>
        <c:ser>
          <c:idx val="6"/>
          <c:order val="5"/>
          <c:tx>
            <c:v>immature waters</c:v>
          </c:tx>
          <c:spPr>
            <a:ln w="25400">
              <a:solidFill>
                <a:srgbClr val="808080"/>
              </a:solidFill>
              <a:prstDash val="solid"/>
            </a:ln>
          </c:spPr>
          <c:marker>
            <c:symbol val="none"/>
          </c:marker>
          <c:xVal>
            <c:numRef>
              <c:f>[3]Ref!$AS$31:$AS$50</c:f>
              <c:numCache>
                <c:formatCode>General</c:formatCode>
                <c:ptCount val="20"/>
                <c:pt idx="0">
                  <c:v>1.1341606610179338</c:v>
                </c:pt>
                <c:pt idx="1">
                  <c:v>1.1247579334986173</c:v>
                </c:pt>
                <c:pt idx="2">
                  <c:v>1.1122815123748109</c:v>
                </c:pt>
                <c:pt idx="3">
                  <c:v>1.0957852825924117</c:v>
                </c:pt>
                <c:pt idx="4">
                  <c:v>1.0740301574525846</c:v>
                </c:pt>
                <c:pt idx="5">
                  <c:v>1.0455628552042115</c:v>
                </c:pt>
                <c:pt idx="6">
                  <c:v>1.0089339351956852</c:v>
                </c:pt>
                <c:pt idx="7">
                  <c:v>0.96305205690973783</c:v>
                </c:pt>
                <c:pt idx="8">
                  <c:v>0.90760001647247579</c:v>
                </c:pt>
                <c:pt idx="9">
                  <c:v>0.84336359670852135</c:v>
                </c:pt>
                <c:pt idx="10">
                  <c:v>0.7723052149165287</c:v>
                </c:pt>
                <c:pt idx="11">
                  <c:v>0.69729815413659402</c:v>
                </c:pt>
                <c:pt idx="12">
                  <c:v>0.62159598844691955</c:v>
                </c:pt>
                <c:pt idx="13">
                  <c:v>0.54823990383549837</c:v>
                </c:pt>
                <c:pt idx="14">
                  <c:v>0.47961269447337357</c:v>
                </c:pt>
                <c:pt idx="15">
                  <c:v>0.41724341948175275</c:v>
                </c:pt>
                <c:pt idx="16">
                  <c:v>0.31346610138629116</c:v>
                </c:pt>
                <c:pt idx="17">
                  <c:v>0.23604780938123918</c:v>
                </c:pt>
                <c:pt idx="18">
                  <c:v>0.10389603939018321</c:v>
                </c:pt>
                <c:pt idx="19">
                  <c:v>0</c:v>
                </c:pt>
              </c:numCache>
            </c:numRef>
          </c:xVal>
          <c:yVal>
            <c:numRef>
              <c:f>[3]Ref!$AT$31:$AT$50</c:f>
              <c:numCache>
                <c:formatCode>General</c:formatCode>
                <c:ptCount val="20"/>
                <c:pt idx="0">
                  <c:v>3.4185088359894172E-2</c:v>
                </c:pt>
                <c:pt idx="1">
                  <c:v>4.8232933009450939E-2</c:v>
                </c:pt>
                <c:pt idx="2">
                  <c:v>6.5033741390540162E-2</c:v>
                </c:pt>
                <c:pt idx="3">
                  <c:v>8.4262753132307425E-2</c:v>
                </c:pt>
                <c:pt idx="4">
                  <c:v>0.10532496128060537</c:v>
                </c:pt>
                <c:pt idx="5">
                  <c:v>0.12733265059666909</c:v>
                </c:pt>
                <c:pt idx="6">
                  <c:v>0.14911701770744962</c:v>
                </c:pt>
                <c:pt idx="7">
                  <c:v>0.1693044427638325</c:v>
                </c:pt>
                <c:pt idx="8">
                  <c:v>0.1864778157238158</c:v>
                </c:pt>
                <c:pt idx="9">
                  <c:v>0.19940802397403351</c:v>
                </c:pt>
                <c:pt idx="10">
                  <c:v>0.20729250425793086</c:v>
                </c:pt>
                <c:pt idx="11">
                  <c:v>0.20991078566897028</c:v>
                </c:pt>
                <c:pt idx="12">
                  <c:v>0.20763172047963263</c:v>
                </c:pt>
                <c:pt idx="13">
                  <c:v>0.20127500288574654</c:v>
                </c:pt>
                <c:pt idx="14">
                  <c:v>0.19189336813770325</c:v>
                </c:pt>
                <c:pt idx="15">
                  <c:v>0.18056004678120552</c:v>
                </c:pt>
                <c:pt idx="16">
                  <c:v>0.15561055171717295</c:v>
                </c:pt>
                <c:pt idx="17">
                  <c:v>0.13151924311182928</c:v>
                </c:pt>
                <c:pt idx="18">
                  <c:v>7.5775454654266466E-2</c:v>
                </c:pt>
                <c:pt idx="19">
                  <c:v>0</c:v>
                </c:pt>
              </c:numCache>
            </c:numRef>
          </c:yVal>
          <c:smooth val="1"/>
          <c:extLst>
            <c:ext xmlns:c16="http://schemas.microsoft.com/office/drawing/2014/chart" uri="{C3380CC4-5D6E-409C-BE32-E72D297353CC}">
              <c16:uniqueId val="{00000052-DE1F-47A2-A84C-16202F255BA6}"/>
            </c:ext>
          </c:extLst>
        </c:ser>
        <c:ser>
          <c:idx val="7"/>
          <c:order val="6"/>
          <c:tx>
            <c:v>60</c:v>
          </c:tx>
          <c:spPr>
            <a:ln w="12700">
              <a:solidFill>
                <a:srgbClr val="808080"/>
              </a:solidFill>
              <a:prstDash val="solid"/>
            </a:ln>
          </c:spPr>
          <c:marker>
            <c:symbol val="none"/>
          </c:marker>
          <c:xVal>
            <c:numRef>
              <c:f>([3]Ref!$AN$32,[3]Ref!$AS$32)</c:f>
              <c:numCache>
                <c:formatCode>General</c:formatCode>
                <c:ptCount val="2"/>
                <c:pt idx="0">
                  <c:v>0.9171498147198196</c:v>
                </c:pt>
                <c:pt idx="1">
                  <c:v>1.1247579334986173</c:v>
                </c:pt>
              </c:numCache>
            </c:numRef>
          </c:xVal>
          <c:yVal>
            <c:numRef>
              <c:f>([3]Ref!$AO$32,[3]Ref!$AT$32)</c:f>
              <c:numCache>
                <c:formatCode>General</c:formatCode>
                <c:ptCount val="2"/>
                <c:pt idx="0">
                  <c:v>0.38266370734539784</c:v>
                </c:pt>
                <c:pt idx="1">
                  <c:v>4.8232933009450939E-2</c:v>
                </c:pt>
              </c:numCache>
            </c:numRef>
          </c:yVal>
          <c:smooth val="0"/>
          <c:extLst>
            <c:ext xmlns:c16="http://schemas.microsoft.com/office/drawing/2014/chart" uri="{C3380CC4-5D6E-409C-BE32-E72D297353CC}">
              <c16:uniqueId val="{00000053-DE1F-47A2-A84C-16202F255BA6}"/>
            </c:ext>
          </c:extLst>
        </c:ser>
        <c:ser>
          <c:idx val="8"/>
          <c:order val="7"/>
          <c:tx>
            <c:v>80</c:v>
          </c:tx>
          <c:spPr>
            <a:ln w="25400">
              <a:solidFill>
                <a:srgbClr val="808080"/>
              </a:solidFill>
              <a:prstDash val="solid"/>
            </a:ln>
          </c:spPr>
          <c:marker>
            <c:symbol val="none"/>
          </c:marker>
          <c:dPt>
            <c:idx val="1"/>
            <c:bubble3D val="0"/>
            <c:spPr>
              <a:ln w="12700">
                <a:solidFill>
                  <a:srgbClr val="808080"/>
                </a:solidFill>
                <a:prstDash val="solid"/>
              </a:ln>
            </c:spPr>
            <c:extLst>
              <c:ext xmlns:c16="http://schemas.microsoft.com/office/drawing/2014/chart" uri="{C3380CC4-5D6E-409C-BE32-E72D297353CC}">
                <c16:uniqueId val="{00000055-DE1F-47A2-A84C-16202F255BA6}"/>
              </c:ext>
            </c:extLst>
          </c:dPt>
          <c:xVal>
            <c:numRef>
              <c:f>([3]Ref!$AN$33,[3]Ref!$AS$33)</c:f>
              <c:numCache>
                <c:formatCode>General</c:formatCode>
                <c:ptCount val="2"/>
                <c:pt idx="0">
                  <c:v>0.85954254516431061</c:v>
                </c:pt>
                <c:pt idx="1">
                  <c:v>1.1122815123748109</c:v>
                </c:pt>
              </c:numCache>
            </c:numRef>
          </c:xVal>
          <c:yVal>
            <c:numRef>
              <c:f>([3]Ref!$AO$33,[3]Ref!$AT$33)</c:f>
              <c:numCache>
                <c:formatCode>General</c:formatCode>
                <c:ptCount val="2"/>
                <c:pt idx="0">
                  <c:v>0.45251951830257164</c:v>
                </c:pt>
                <c:pt idx="1">
                  <c:v>6.5033741390540162E-2</c:v>
                </c:pt>
              </c:numCache>
            </c:numRef>
          </c:yVal>
          <c:smooth val="0"/>
          <c:extLst>
            <c:ext xmlns:c16="http://schemas.microsoft.com/office/drawing/2014/chart" uri="{C3380CC4-5D6E-409C-BE32-E72D297353CC}">
              <c16:uniqueId val="{00000056-DE1F-47A2-A84C-16202F255BA6}"/>
            </c:ext>
          </c:extLst>
        </c:ser>
        <c:ser>
          <c:idx val="9"/>
          <c:order val="8"/>
          <c:tx>
            <c:v>100</c:v>
          </c:tx>
          <c:spPr>
            <a:ln w="12700">
              <a:solidFill>
                <a:srgbClr val="808080"/>
              </a:solidFill>
              <a:prstDash val="solid"/>
            </a:ln>
          </c:spPr>
          <c:marker>
            <c:symbol val="none"/>
          </c:marker>
          <c:xVal>
            <c:numRef>
              <c:f>([3]Ref!$AN$34,[3]Ref!$AS$34)</c:f>
              <c:numCache>
                <c:formatCode>General</c:formatCode>
                <c:ptCount val="2"/>
                <c:pt idx="0">
                  <c:v>0.79915841952166744</c:v>
                </c:pt>
                <c:pt idx="1">
                  <c:v>1.0957852825924117</c:v>
                </c:pt>
              </c:numCache>
            </c:numRef>
          </c:xVal>
          <c:yVal>
            <c:numRef>
              <c:f>([3]Ref!$AO$34,[3]Ref!$AT$34)</c:f>
              <c:numCache>
                <c:formatCode>General</c:formatCode>
                <c:ptCount val="2"/>
                <c:pt idx="0">
                  <c:v>0.50851321609254307</c:v>
                </c:pt>
                <c:pt idx="1">
                  <c:v>8.4262753132307425E-2</c:v>
                </c:pt>
              </c:numCache>
            </c:numRef>
          </c:yVal>
          <c:smooth val="0"/>
          <c:extLst>
            <c:ext xmlns:c16="http://schemas.microsoft.com/office/drawing/2014/chart" uri="{C3380CC4-5D6E-409C-BE32-E72D297353CC}">
              <c16:uniqueId val="{00000057-DE1F-47A2-A84C-16202F255BA6}"/>
            </c:ext>
          </c:extLst>
        </c:ser>
        <c:ser>
          <c:idx val="10"/>
          <c:order val="9"/>
          <c:tx>
            <c:v>120</c:v>
          </c:tx>
          <c:spPr>
            <a:ln w="12700">
              <a:solidFill>
                <a:srgbClr val="808080"/>
              </a:solidFill>
              <a:prstDash val="solid"/>
            </a:ln>
          </c:spPr>
          <c:marker>
            <c:symbol val="none"/>
          </c:marker>
          <c:xVal>
            <c:numRef>
              <c:f>([3]Ref!$AN$35,[3]Ref!$AS$35)</c:f>
              <c:numCache>
                <c:formatCode>General</c:formatCode>
                <c:ptCount val="2"/>
                <c:pt idx="0">
                  <c:v>0.7361291883260157</c:v>
                </c:pt>
                <c:pt idx="1">
                  <c:v>1.0740301574525846</c:v>
                </c:pt>
              </c:numCache>
            </c:numRef>
          </c:xVal>
          <c:yVal>
            <c:numRef>
              <c:f>([3]Ref!$AO$35,[3]Ref!$AT$35)</c:f>
              <c:numCache>
                <c:formatCode>General</c:formatCode>
                <c:ptCount val="2"/>
                <c:pt idx="0">
                  <c:v>0.54649858163342147</c:v>
                </c:pt>
                <c:pt idx="1">
                  <c:v>0.10532496128060537</c:v>
                </c:pt>
              </c:numCache>
            </c:numRef>
          </c:yVal>
          <c:smooth val="0"/>
          <c:extLst>
            <c:ext xmlns:c16="http://schemas.microsoft.com/office/drawing/2014/chart" uri="{C3380CC4-5D6E-409C-BE32-E72D297353CC}">
              <c16:uniqueId val="{00000058-DE1F-47A2-A84C-16202F255BA6}"/>
            </c:ext>
          </c:extLst>
        </c:ser>
        <c:ser>
          <c:idx val="11"/>
          <c:order val="10"/>
          <c:tx>
            <c:v>140</c:v>
          </c:tx>
          <c:spPr>
            <a:ln w="12700">
              <a:solidFill>
                <a:srgbClr val="808080"/>
              </a:solidFill>
              <a:prstDash val="solid"/>
            </a:ln>
          </c:spPr>
          <c:marker>
            <c:symbol val="none"/>
          </c:marker>
          <c:xVal>
            <c:numRef>
              <c:f>([3]Ref!$AN$36,[3]Ref!$AS$36)</c:f>
              <c:numCache>
                <c:formatCode>General</c:formatCode>
                <c:ptCount val="2"/>
                <c:pt idx="0">
                  <c:v>0.67079112163549437</c:v>
                </c:pt>
                <c:pt idx="1">
                  <c:v>1.0455628552042115</c:v>
                </c:pt>
              </c:numCache>
            </c:numRef>
          </c:xVal>
          <c:yVal>
            <c:numRef>
              <c:f>([3]Ref!$AO$36,[3]Ref!$AT$36)</c:f>
              <c:numCache>
                <c:formatCode>General</c:formatCode>
                <c:ptCount val="2"/>
                <c:pt idx="0">
                  <c:v>0.5645868805227473</c:v>
                </c:pt>
                <c:pt idx="1">
                  <c:v>0.12733265059666909</c:v>
                </c:pt>
              </c:numCache>
            </c:numRef>
          </c:yVal>
          <c:smooth val="0"/>
          <c:extLst>
            <c:ext xmlns:c16="http://schemas.microsoft.com/office/drawing/2014/chart" uri="{C3380CC4-5D6E-409C-BE32-E72D297353CC}">
              <c16:uniqueId val="{00000059-DE1F-47A2-A84C-16202F255BA6}"/>
            </c:ext>
          </c:extLst>
        </c:ser>
        <c:ser>
          <c:idx val="12"/>
          <c:order val="11"/>
          <c:tx>
            <c:v>160</c:v>
          </c:tx>
          <c:spPr>
            <a:ln w="12700">
              <a:solidFill>
                <a:srgbClr val="808080"/>
              </a:solidFill>
              <a:prstDash val="solid"/>
            </a:ln>
          </c:spPr>
          <c:marker>
            <c:symbol val="none"/>
          </c:marker>
          <c:xVal>
            <c:numRef>
              <c:f>([3]Ref!$AN$37,[3]Ref!$AS$37)</c:f>
              <c:numCache>
                <c:formatCode>General</c:formatCode>
                <c:ptCount val="2"/>
                <c:pt idx="0">
                  <c:v>0.60409494109712225</c:v>
                </c:pt>
                <c:pt idx="1">
                  <c:v>1.0089339351956852</c:v>
                </c:pt>
              </c:numCache>
            </c:numRef>
          </c:xVal>
          <c:yVal>
            <c:numRef>
              <c:f>([3]Ref!$AO$37,[3]Ref!$AT$37)</c:f>
              <c:numCache>
                <c:formatCode>General</c:formatCode>
                <c:ptCount val="2"/>
                <c:pt idx="0">
                  <c:v>0.56326268002400914</c:v>
                </c:pt>
                <c:pt idx="1">
                  <c:v>0.14911701770744962</c:v>
                </c:pt>
              </c:numCache>
            </c:numRef>
          </c:yVal>
          <c:smooth val="0"/>
          <c:extLst>
            <c:ext xmlns:c16="http://schemas.microsoft.com/office/drawing/2014/chart" uri="{C3380CC4-5D6E-409C-BE32-E72D297353CC}">
              <c16:uniqueId val="{0000005A-DE1F-47A2-A84C-16202F255BA6}"/>
            </c:ext>
          </c:extLst>
        </c:ser>
        <c:ser>
          <c:idx val="13"/>
          <c:order val="12"/>
          <c:tx>
            <c:v>180</c:v>
          </c:tx>
          <c:spPr>
            <a:ln w="12700">
              <a:solidFill>
                <a:srgbClr val="808080"/>
              </a:solidFill>
              <a:prstDash val="solid"/>
            </a:ln>
          </c:spPr>
          <c:marker>
            <c:symbol val="none"/>
          </c:marker>
          <c:xVal>
            <c:numRef>
              <c:f>([3]Ref!$AN$38,[3]Ref!$AS$38)</c:f>
              <c:numCache>
                <c:formatCode>General</c:formatCode>
                <c:ptCount val="2"/>
                <c:pt idx="0">
                  <c:v>0.53763749805554217</c:v>
                </c:pt>
                <c:pt idx="1">
                  <c:v>0.96305205690973783</c:v>
                </c:pt>
              </c:numCache>
            </c:numRef>
          </c:xVal>
          <c:yVal>
            <c:numRef>
              <c:f>([3]Ref!$AO$38,[3]Ref!$AT$38)</c:f>
              <c:numCache>
                <c:formatCode>General</c:formatCode>
                <c:ptCount val="2"/>
                <c:pt idx="0">
                  <c:v>0.54512154608911634</c:v>
                </c:pt>
                <c:pt idx="1">
                  <c:v>0.1693044427638325</c:v>
                </c:pt>
              </c:numCache>
            </c:numRef>
          </c:yVal>
          <c:smooth val="0"/>
          <c:extLst>
            <c:ext xmlns:c16="http://schemas.microsoft.com/office/drawing/2014/chart" uri="{C3380CC4-5D6E-409C-BE32-E72D297353CC}">
              <c16:uniqueId val="{0000005B-DE1F-47A2-A84C-16202F255BA6}"/>
            </c:ext>
          </c:extLst>
        </c:ser>
        <c:ser>
          <c:idx val="14"/>
          <c:order val="13"/>
          <c:tx>
            <c:v>200</c:v>
          </c:tx>
          <c:spPr>
            <a:ln w="12700">
              <a:solidFill>
                <a:srgbClr val="808080"/>
              </a:solidFill>
              <a:prstDash val="solid"/>
            </a:ln>
          </c:spPr>
          <c:marker>
            <c:symbol val="none"/>
          </c:marker>
          <c:xVal>
            <c:numRef>
              <c:f>([3]Ref!$AN$39,[3]Ref!$AS$39)</c:f>
              <c:numCache>
                <c:formatCode>General</c:formatCode>
                <c:ptCount val="2"/>
                <c:pt idx="0">
                  <c:v>0.47335047425979726</c:v>
                </c:pt>
                <c:pt idx="1">
                  <c:v>0.90760001647247579</c:v>
                </c:pt>
              </c:numCache>
            </c:numRef>
          </c:xVal>
          <c:yVal>
            <c:numRef>
              <c:f>([3]Ref!$AO$39,[3]Ref!$AT$39)</c:f>
              <c:numCache>
                <c:formatCode>General</c:formatCode>
                <c:ptCount val="2"/>
                <c:pt idx="0">
                  <c:v>0.51419093393156023</c:v>
                </c:pt>
                <c:pt idx="1">
                  <c:v>0.1864778157238158</c:v>
                </c:pt>
              </c:numCache>
            </c:numRef>
          </c:yVal>
          <c:smooth val="0"/>
          <c:extLst>
            <c:ext xmlns:c16="http://schemas.microsoft.com/office/drawing/2014/chart" uri="{C3380CC4-5D6E-409C-BE32-E72D297353CC}">
              <c16:uniqueId val="{0000005C-DE1F-47A2-A84C-16202F255BA6}"/>
            </c:ext>
          </c:extLst>
        </c:ser>
        <c:ser>
          <c:idx val="15"/>
          <c:order val="14"/>
          <c:tx>
            <c:v>220</c:v>
          </c:tx>
          <c:spPr>
            <a:ln w="12700">
              <a:solidFill>
                <a:srgbClr val="808080"/>
              </a:solidFill>
              <a:prstDash val="solid"/>
            </a:ln>
          </c:spPr>
          <c:marker>
            <c:symbol val="none"/>
          </c:marker>
          <c:xVal>
            <c:numRef>
              <c:f>([3]Ref!$AN$40,[3]Ref!$AS$40)</c:f>
              <c:numCache>
                <c:formatCode>General</c:formatCode>
                <c:ptCount val="2"/>
                <c:pt idx="0">
                  <c:v>0.41305373224475372</c:v>
                </c:pt>
                <c:pt idx="1">
                  <c:v>0.84336359670852135</c:v>
                </c:pt>
              </c:numCache>
            </c:numRef>
          </c:xVal>
          <c:yVal>
            <c:numRef>
              <c:f>([3]Ref!$AO$40,[3]Ref!$AT$40)</c:f>
              <c:numCache>
                <c:formatCode>General</c:formatCode>
                <c:ptCount val="2"/>
                <c:pt idx="0">
                  <c:v>0.4750174254513152</c:v>
                </c:pt>
                <c:pt idx="1">
                  <c:v>0.19940802397403351</c:v>
                </c:pt>
              </c:numCache>
            </c:numRef>
          </c:yVal>
          <c:smooth val="0"/>
          <c:extLst>
            <c:ext xmlns:c16="http://schemas.microsoft.com/office/drawing/2014/chart" uri="{C3380CC4-5D6E-409C-BE32-E72D297353CC}">
              <c16:uniqueId val="{0000005D-DE1F-47A2-A84C-16202F255BA6}"/>
            </c:ext>
          </c:extLst>
        </c:ser>
        <c:ser>
          <c:idx val="16"/>
          <c:order val="15"/>
          <c:tx>
            <c:v>240</c:v>
          </c:tx>
          <c:spPr>
            <a:ln w="12700">
              <a:solidFill>
                <a:srgbClr val="808080"/>
              </a:solidFill>
              <a:prstDash val="solid"/>
            </a:ln>
          </c:spPr>
          <c:marker>
            <c:symbol val="none"/>
          </c:marker>
          <c:xVal>
            <c:numRef>
              <c:f>([3]Ref!$AN$41,[3]Ref!$AS$41)</c:f>
              <c:numCache>
                <c:formatCode>General</c:formatCode>
                <c:ptCount val="2"/>
                <c:pt idx="0">
                  <c:v>0.35809973118058736</c:v>
                </c:pt>
                <c:pt idx="1">
                  <c:v>0.7723052149165287</c:v>
                </c:pt>
              </c:numCache>
            </c:numRef>
          </c:xVal>
          <c:yVal>
            <c:numRef>
              <c:f>([3]Ref!$AO$41,[3]Ref!$AT$41)</c:f>
              <c:numCache>
                <c:formatCode>General</c:formatCode>
                <c:ptCount val="2"/>
                <c:pt idx="0">
                  <c:v>0.43182927973265017</c:v>
                </c:pt>
                <c:pt idx="1">
                  <c:v>0.20729250425793086</c:v>
                </c:pt>
              </c:numCache>
            </c:numRef>
          </c:yVal>
          <c:smooth val="0"/>
          <c:extLst>
            <c:ext xmlns:c16="http://schemas.microsoft.com/office/drawing/2014/chart" uri="{C3380CC4-5D6E-409C-BE32-E72D297353CC}">
              <c16:uniqueId val="{0000005E-DE1F-47A2-A84C-16202F255BA6}"/>
            </c:ext>
          </c:extLst>
        </c:ser>
        <c:ser>
          <c:idx val="17"/>
          <c:order val="16"/>
          <c:tx>
            <c:v>260</c:v>
          </c:tx>
          <c:spPr>
            <a:ln w="12700">
              <a:solidFill>
                <a:srgbClr val="808080"/>
              </a:solidFill>
              <a:prstDash val="solid"/>
            </a:ln>
          </c:spPr>
          <c:marker>
            <c:symbol val="none"/>
          </c:marker>
          <c:xVal>
            <c:numRef>
              <c:f>([3]Ref!$AN$42,[3]Ref!$AS$42)</c:f>
              <c:numCache>
                <c:formatCode>General</c:formatCode>
                <c:ptCount val="2"/>
                <c:pt idx="0">
                  <c:v>0.30922427347380538</c:v>
                </c:pt>
                <c:pt idx="1">
                  <c:v>0.69729815413659402</c:v>
                </c:pt>
              </c:numCache>
            </c:numRef>
          </c:xVal>
          <c:yVal>
            <c:numRef>
              <c:f>([3]Ref!$AO$42,[3]Ref!$AT$42)</c:f>
              <c:numCache>
                <c:formatCode>General</c:formatCode>
                <c:ptCount val="2"/>
                <c:pt idx="0">
                  <c:v>0.38800559207221957</c:v>
                </c:pt>
                <c:pt idx="1">
                  <c:v>0.20991078566897028</c:v>
                </c:pt>
              </c:numCache>
            </c:numRef>
          </c:yVal>
          <c:smooth val="0"/>
          <c:extLst>
            <c:ext xmlns:c16="http://schemas.microsoft.com/office/drawing/2014/chart" uri="{C3380CC4-5D6E-409C-BE32-E72D297353CC}">
              <c16:uniqueId val="{0000005F-DE1F-47A2-A84C-16202F255BA6}"/>
            </c:ext>
          </c:extLst>
        </c:ser>
        <c:ser>
          <c:idx val="18"/>
          <c:order val="17"/>
          <c:tx>
            <c:v>280</c:v>
          </c:tx>
          <c:spPr>
            <a:ln w="12700">
              <a:solidFill>
                <a:srgbClr val="808080"/>
              </a:solidFill>
              <a:prstDash val="solid"/>
            </a:ln>
          </c:spPr>
          <c:marker>
            <c:symbol val="none"/>
          </c:marker>
          <c:xVal>
            <c:numRef>
              <c:f>([3]Ref!$AN$43,[3]Ref!$AS$43)</c:f>
              <c:numCache>
                <c:formatCode>General</c:formatCode>
                <c:ptCount val="2"/>
                <c:pt idx="0">
                  <c:v>0.26658726377408248</c:v>
                </c:pt>
                <c:pt idx="1">
                  <c:v>0.62159598844691955</c:v>
                </c:pt>
              </c:numCache>
            </c:numRef>
          </c:xVal>
          <c:yVal>
            <c:numRef>
              <c:f>([3]Ref!$AO$43,[3]Ref!$AT$43)</c:f>
              <c:numCache>
                <c:formatCode>General</c:formatCode>
                <c:ptCount val="2"/>
                <c:pt idx="0">
                  <c:v>0.34589943314298421</c:v>
                </c:pt>
                <c:pt idx="1">
                  <c:v>0.20763172047963263</c:v>
                </c:pt>
              </c:numCache>
            </c:numRef>
          </c:yVal>
          <c:smooth val="0"/>
          <c:extLst>
            <c:ext xmlns:c16="http://schemas.microsoft.com/office/drawing/2014/chart" uri="{C3380CC4-5D6E-409C-BE32-E72D297353CC}">
              <c16:uniqueId val="{00000060-DE1F-47A2-A84C-16202F255BA6}"/>
            </c:ext>
          </c:extLst>
        </c:ser>
        <c:ser>
          <c:idx val="19"/>
          <c:order val="18"/>
          <c:tx>
            <c:v>300</c:v>
          </c:tx>
          <c:spPr>
            <a:ln w="12700">
              <a:solidFill>
                <a:srgbClr val="808080"/>
              </a:solidFill>
              <a:prstDash val="solid"/>
            </a:ln>
          </c:spPr>
          <c:marker>
            <c:symbol val="none"/>
          </c:marker>
          <c:xVal>
            <c:numRef>
              <c:f>([3]Ref!$AN$44,[3]Ref!$AS$44)</c:f>
              <c:numCache>
                <c:formatCode>General</c:formatCode>
                <c:ptCount val="2"/>
                <c:pt idx="0">
                  <c:v>0.22991901120695982</c:v>
                </c:pt>
                <c:pt idx="1">
                  <c:v>0.54823990383549837</c:v>
                </c:pt>
              </c:numCache>
            </c:numRef>
          </c:xVal>
          <c:yVal>
            <c:numRef>
              <c:f>([3]Ref!$AO$44,[3]Ref!$AT$44)</c:f>
              <c:numCache>
                <c:formatCode>General</c:formatCode>
                <c:ptCount val="2"/>
                <c:pt idx="0">
                  <c:v>0.30692092911833335</c:v>
                </c:pt>
                <c:pt idx="1">
                  <c:v>0.20127500288574654</c:v>
                </c:pt>
              </c:numCache>
            </c:numRef>
          </c:yVal>
          <c:smooth val="0"/>
          <c:extLst>
            <c:ext xmlns:c16="http://schemas.microsoft.com/office/drawing/2014/chart" uri="{C3380CC4-5D6E-409C-BE32-E72D297353CC}">
              <c16:uniqueId val="{00000061-DE1F-47A2-A84C-16202F255BA6}"/>
            </c:ext>
          </c:extLst>
        </c:ser>
        <c:ser>
          <c:idx val="20"/>
          <c:order val="19"/>
          <c:tx>
            <c:v>320</c:v>
          </c:tx>
          <c:spPr>
            <a:ln w="12700">
              <a:solidFill>
                <a:srgbClr val="808080"/>
              </a:solidFill>
              <a:prstDash val="solid"/>
            </a:ln>
          </c:spPr>
          <c:marker>
            <c:symbol val="none"/>
          </c:marker>
          <c:xVal>
            <c:numRef>
              <c:f>([3]Ref!$AN$45,[3]Ref!$AS$45)</c:f>
              <c:numCache>
                <c:formatCode>General</c:formatCode>
                <c:ptCount val="2"/>
                <c:pt idx="0">
                  <c:v>0.19868904907255372</c:v>
                </c:pt>
                <c:pt idx="1">
                  <c:v>0.47961269447337357</c:v>
                </c:pt>
              </c:numCache>
            </c:numRef>
          </c:xVal>
          <c:yVal>
            <c:numRef>
              <c:f>([3]Ref!$AO$45,[3]Ref!$AT$45)</c:f>
              <c:numCache>
                <c:formatCode>General</c:formatCode>
                <c:ptCount val="2"/>
                <c:pt idx="0">
                  <c:v>0.27174583175858663</c:v>
                </c:pt>
                <c:pt idx="1">
                  <c:v>0.19189336813770325</c:v>
                </c:pt>
              </c:numCache>
            </c:numRef>
          </c:yVal>
          <c:smooth val="0"/>
          <c:extLst>
            <c:ext xmlns:c16="http://schemas.microsoft.com/office/drawing/2014/chart" uri="{C3380CC4-5D6E-409C-BE32-E72D297353CC}">
              <c16:uniqueId val="{00000062-DE1F-47A2-A84C-16202F255BA6}"/>
            </c:ext>
          </c:extLst>
        </c:ser>
        <c:ser>
          <c:idx val="21"/>
          <c:order val="20"/>
          <c:tx>
            <c:v>340</c:v>
          </c:tx>
          <c:spPr>
            <a:ln w="12700">
              <a:solidFill>
                <a:srgbClr val="969696"/>
              </a:solidFill>
              <a:prstDash val="solid"/>
            </a:ln>
          </c:spPr>
          <c:marker>
            <c:symbol val="none"/>
          </c:marker>
          <c:xVal>
            <c:numRef>
              <c:f>([3]Ref!$AN$46,[3]Ref!$AS$46)</c:f>
              <c:numCache>
                <c:formatCode>General</c:formatCode>
                <c:ptCount val="2"/>
                <c:pt idx="0">
                  <c:v>0.17224815623346354</c:v>
                </c:pt>
                <c:pt idx="1">
                  <c:v>0.41724341948175275</c:v>
                </c:pt>
              </c:numCache>
            </c:numRef>
          </c:xVal>
          <c:yVal>
            <c:numRef>
              <c:f>([3]Ref!$AO$46,[3]Ref!$AT$46)</c:f>
              <c:numCache>
                <c:formatCode>General</c:formatCode>
                <c:ptCount val="2"/>
                <c:pt idx="0">
                  <c:v>0.24054507825546234</c:v>
                </c:pt>
                <c:pt idx="1">
                  <c:v>0.18056004678120552</c:v>
                </c:pt>
              </c:numCache>
            </c:numRef>
          </c:yVal>
          <c:smooth val="0"/>
          <c:extLst>
            <c:ext xmlns:c16="http://schemas.microsoft.com/office/drawing/2014/chart" uri="{C3380CC4-5D6E-409C-BE32-E72D297353CC}">
              <c16:uniqueId val="{00000063-DE1F-47A2-A84C-16202F255BA6}"/>
            </c:ext>
          </c:extLst>
        </c:ser>
        <c:ser>
          <c:idx val="4"/>
          <c:order val="21"/>
          <c:tx>
            <c:v>data</c:v>
          </c:tx>
          <c:spPr>
            <a:ln w="28575">
              <a:noFill/>
            </a:ln>
          </c:spPr>
          <c:marker>
            <c:symbol val="diamond"/>
            <c:size val="10"/>
            <c:spPr>
              <a:noFill/>
              <a:ln>
                <a:solidFill>
                  <a:srgbClr val="4600A5"/>
                </a:solidFill>
                <a:prstDash val="solid"/>
              </a:ln>
            </c:spPr>
          </c:marker>
          <c:xVal>
            <c:numRef>
              <c:f>[3]Input!$CT$8:$CT$156</c:f>
              <c:numCache>
                <c:formatCode>General</c:formatCode>
                <c:ptCount val="149"/>
                <c:pt idx="0">
                  <c:v>0.98221048392844335</c:v>
                </c:pt>
                <c:pt idx="1">
                  <c:v>0.98314855584825478</c:v>
                </c:pt>
                <c:pt idx="2">
                  <c:v>0.96065877360961605</c:v>
                </c:pt>
                <c:pt idx="3">
                  <c:v>0.97938423758818183</c:v>
                </c:pt>
                <c:pt idx="4">
                  <c:v>0.98185397605980196</c:v>
                </c:pt>
                <c:pt idx="5">
                  <c:v>0.98500802977972857</c:v>
                </c:pt>
                <c:pt idx="6">
                  <c:v>0.98234025532755986</c:v>
                </c:pt>
                <c:pt idx="7">
                  <c:v>0.98247094898878795</c:v>
                </c:pt>
                <c:pt idx="8">
                  <c:v>0.98448562319720678</c:v>
                </c:pt>
                <c:pt idx="9">
                  <c:v>1.0191208159174836</c:v>
                </c:pt>
                <c:pt idx="10">
                  <c:v>1.1394121857932127</c:v>
                </c:pt>
                <c:pt idx="11">
                  <c:v>1.0599437328064283</c:v>
                </c:pt>
                <c:pt idx="12">
                  <c:v>1.1412156399960829</c:v>
                </c:pt>
                <c:pt idx="13">
                  <c:v>1.1353552052723046</c:v>
                </c:pt>
                <c:pt idx="14">
                  <c:v>0.51699205916504942</c:v>
                </c:pt>
                <c:pt idx="15">
                  <c:v>0.45661621238321143</c:v>
                </c:pt>
                <c:pt idx="16">
                  <c:v>0.98641262075683844</c:v>
                </c:pt>
                <c:pt idx="17">
                  <c:v>0.81611074798607597</c:v>
                </c:pt>
                <c:pt idx="18">
                  <c:v>1.1391063546849793</c:v>
                </c:pt>
                <c:pt idx="19">
                  <c:v>1.1482929845422116</c:v>
                </c:pt>
                <c:pt idx="20">
                  <c:v>1.0803523553025984</c:v>
                </c:pt>
                <c:pt idx="21">
                  <c:v>1.0918154227589787</c:v>
                </c:pt>
                <c:pt idx="22">
                  <c:v>0.96655487101054893</c:v>
                </c:pt>
                <c:pt idx="23">
                  <c:v>1.1006764825229907</c:v>
                </c:pt>
                <c:pt idx="24">
                  <c:v>1.1432298870085089</c:v>
                </c:pt>
                <c:pt idx="25">
                  <c:v>1.0378515061787699</c:v>
                </c:pt>
                <c:pt idx="26">
                  <c:v>1.0196724691974945</c:v>
                </c:pt>
                <c:pt idx="27">
                  <c:v>1.0774256568877727</c:v>
                </c:pt>
                <c:pt idx="28">
                  <c:v>0.18473324478682429</c:v>
                </c:pt>
                <c:pt idx="29">
                  <c:v>0.90082134682513404</c:v>
                </c:pt>
                <c:pt idx="30">
                  <c:v>1.1143036489127043</c:v>
                </c:pt>
                <c:pt idx="31">
                  <c:v>1.00019377870296</c:v>
                </c:pt>
                <c:pt idx="32">
                  <c:v>0.80738169999948184</c:v>
                </c:pt>
                <c:pt idx="33">
                  <c:v>0.91310973856485989</c:v>
                </c:pt>
                <c:pt idx="34">
                  <c:v>1.0159952590408043</c:v>
                </c:pt>
                <c:pt idx="35">
                  <c:v>0.8603656416071952</c:v>
                </c:pt>
                <c:pt idx="36">
                  <c:v>0.89522615481362677</c:v>
                </c:pt>
                <c:pt idx="37">
                  <c:v>0.86443049898547719</c:v>
                </c:pt>
                <c:pt idx="38">
                  <c:v>0.58410795355189982</c:v>
                </c:pt>
                <c:pt idx="39">
                  <c:v>0.70697273832085439</c:v>
                </c:pt>
                <c:pt idx="40">
                  <c:v>0.91331337242396682</c:v>
                </c:pt>
                <c:pt idx="41">
                  <c:v>0.99193153232711251</c:v>
                </c:pt>
                <c:pt idx="42">
                  <c:v>1.1210605489116139</c:v>
                </c:pt>
                <c:pt idx="43">
                  <c:v>1.0570727186583186</c:v>
                </c:pt>
                <c:pt idx="44">
                  <c:v>0.84821728395061724</c:v>
                </c:pt>
                <c:pt idx="45">
                  <c:v>1.014949021162814</c:v>
                </c:pt>
                <c:pt idx="46">
                  <c:v>1.1167118079032106</c:v>
                </c:pt>
                <c:pt idx="47">
                  <c:v>0.90164609879571367</c:v>
                </c:pt>
                <c:pt idx="48">
                  <c:v>1.0310356910511167</c:v>
                </c:pt>
                <c:pt idx="49">
                  <c:v>0.56029337462834339</c:v>
                </c:pt>
                <c:pt idx="50">
                  <c:v>1.0904979594388275</c:v>
                </c:pt>
                <c:pt idx="51">
                  <c:v>0.31771032500069424</c:v>
                </c:pt>
                <c:pt idx="52">
                  <c:v>0.81709545460326605</c:v>
                </c:pt>
                <c:pt idx="53">
                  <c:v>0.84380331006561904</c:v>
                </c:pt>
                <c:pt idx="54">
                  <c:v>0.65962904283258228</c:v>
                </c:pt>
                <c:pt idx="55">
                  <c:v>0.70824331368469839</c:v>
                </c:pt>
                <c:pt idx="56">
                  <c:v>1.1286237795618943</c:v>
                </c:pt>
                <c:pt idx="57">
                  <c:v>1.1250028957522511</c:v>
                </c:pt>
                <c:pt idx="58">
                  <c:v>1.1228901368972366</c:v>
                </c:pt>
                <c:pt idx="59">
                  <c:v>1.1342061586952987</c:v>
                </c:pt>
                <c:pt idx="60">
                  <c:v>1.1382309110665552</c:v>
                </c:pt>
                <c:pt idx="61">
                  <c:v>1.1380659845487169</c:v>
                </c:pt>
                <c:pt idx="62">
                  <c:v>1.1346601186054417</c:v>
                </c:pt>
                <c:pt idx="63">
                  <c:v>1.1406432789235865</c:v>
                </c:pt>
                <c:pt idx="64">
                  <c:v>1.1398185779640937</c:v>
                </c:pt>
                <c:pt idx="65">
                  <c:v>1.140289332255086</c:v>
                </c:pt>
                <c:pt idx="66">
                  <c:v>1.136740709076258</c:v>
                </c:pt>
                <c:pt idx="67">
                  <c:v>1.1278591869571533</c:v>
                </c:pt>
                <c:pt idx="68">
                  <c:v>1.1223220136377758</c:v>
                </c:pt>
                <c:pt idx="69">
                  <c:v>1.1507827756570908</c:v>
                </c:pt>
                <c:pt idx="70">
                  <c:v>1.1495849779734879</c:v>
                </c:pt>
                <c:pt idx="71">
                  <c:v>1.1488083281024482</c:v>
                </c:pt>
                <c:pt idx="72">
                  <c:v>1.1494818682243262</c:v>
                </c:pt>
                <c:pt idx="73">
                  <c:v>1.1440084362484833</c:v>
                </c:pt>
                <c:pt idx="74">
                  <c:v>1.1263778916078289</c:v>
                </c:pt>
                <c:pt idx="75">
                  <c:v>1.0835192846025521</c:v>
                </c:pt>
                <c:pt idx="76">
                  <c:v>1.1224695835880336</c:v>
                </c:pt>
                <c:pt idx="77">
                  <c:v>0.60458056677269534</c:v>
                </c:pt>
                <c:pt idx="78">
                  <c:v>1.1339884700693288</c:v>
                </c:pt>
                <c:pt idx="79">
                  <c:v>1.1079621899648648</c:v>
                </c:pt>
                <c:pt idx="80">
                  <c:v>1.1324756989759452</c:v>
                </c:pt>
                <c:pt idx="81">
                  <c:v>1.1255654729683808</c:v>
                </c:pt>
                <c:pt idx="82">
                  <c:v>1.1259451442332002</c:v>
                </c:pt>
                <c:pt idx="83">
                  <c:v>1.1359324932048298</c:v>
                </c:pt>
                <c:pt idx="84">
                  <c:v>1.1338660329565124</c:v>
                </c:pt>
                <c:pt idx="85">
                  <c:v>1.1200926926919572</c:v>
                </c:pt>
                <c:pt idx="86">
                  <c:v>1.1373711703441565</c:v>
                </c:pt>
                <c:pt idx="87">
                  <c:v>1.1374901014120578</c:v>
                </c:pt>
                <c:pt idx="88">
                  <c:v>1.1418610578779662</c:v>
                </c:pt>
                <c:pt idx="89">
                  <c:v>1.1383010622570449</c:v>
                </c:pt>
                <c:pt idx="90">
                  <c:v>1.1435866442725817</c:v>
                </c:pt>
                <c:pt idx="91">
                  <c:v>1.1237115052121804</c:v>
                </c:pt>
                <c:pt idx="92">
                  <c:v>1.1279306024661739</c:v>
                </c:pt>
                <c:pt idx="93">
                  <c:v>1.1321262737340327</c:v>
                </c:pt>
                <c:pt idx="94">
                  <c:v>1.1288709148011997</c:v>
                </c:pt>
                <c:pt idx="95">
                  <c:v>1.1405054313827523</c:v>
                </c:pt>
                <c:pt idx="96">
                  <c:v>1.1282814082548247</c:v>
                </c:pt>
                <c:pt idx="97">
                  <c:v>1.1352730842412364</c:v>
                </c:pt>
                <c:pt idx="98">
                  <c:v>1.137584534793189</c:v>
                </c:pt>
                <c:pt idx="99">
                  <c:v>1.1274853106630167</c:v>
                </c:pt>
                <c:pt idx="100">
                  <c:v>1.1144890379881132</c:v>
                </c:pt>
                <c:pt idx="101">
                  <c:v>1.1267138525600051</c:v>
                </c:pt>
                <c:pt idx="102">
                  <c:v>1.1140994517120175</c:v>
                </c:pt>
                <c:pt idx="103">
                  <c:v>1.1322175840194788</c:v>
                </c:pt>
                <c:pt idx="104">
                  <c:v>1.1241153254142311</c:v>
                </c:pt>
                <c:pt idx="105">
                  <c:v>1.136592276473821</c:v>
                </c:pt>
                <c:pt idx="106">
                  <c:v>1.140026987619569</c:v>
                </c:pt>
                <c:pt idx="107">
                  <c:v>1.1402396776740622</c:v>
                </c:pt>
                <c:pt idx="108">
                  <c:v>1.14079936701232</c:v>
                </c:pt>
                <c:pt idx="109">
                  <c:v>1.137488578741308</c:v>
                </c:pt>
                <c:pt idx="110">
                  <c:v>1.1413315419457264</c:v>
                </c:pt>
                <c:pt idx="111">
                  <c:v>1.1423829301216608</c:v>
                </c:pt>
                <c:pt idx="112">
                  <c:v>1.1349822189195489</c:v>
                </c:pt>
                <c:pt idx="113">
                  <c:v>1.1339324564960602</c:v>
                </c:pt>
                <c:pt idx="114">
                  <c:v>1.1377922112959418</c:v>
                </c:pt>
                <c:pt idx="115">
                  <c:v>1.1332355272531633</c:v>
                </c:pt>
                <c:pt idx="116">
                  <c:v>1.1409815208538308</c:v>
                </c:pt>
                <c:pt idx="117">
                  <c:v>1.1412360584854817</c:v>
                </c:pt>
                <c:pt idx="118">
                  <c:v>1.1413056531092145</c:v>
                </c:pt>
                <c:pt idx="119">
                  <c:v>1.1394043687837272</c:v>
                </c:pt>
                <c:pt idx="120">
                  <c:v>0.95655719371778192</c:v>
                </c:pt>
                <c:pt idx="121">
                  <c:v>1.0617298976092424</c:v>
                </c:pt>
                <c:pt idx="122">
                  <c:v>1.0679993170888449</c:v>
                </c:pt>
                <c:pt idx="123">
                  <c:v>0.99190931011546357</c:v>
                </c:pt>
                <c:pt idx="124">
                  <c:v>1.0985338143129659</c:v>
                </c:pt>
                <c:pt idx="125">
                  <c:v>1.1162577646388134</c:v>
                </c:pt>
                <c:pt idx="126">
                  <c:v>1.1116943148363467</c:v>
                </c:pt>
                <c:pt idx="127">
                  <c:v>0.97343408731979963</c:v>
                </c:pt>
                <c:pt idx="128">
                  <c:v>1.0385331829311313</c:v>
                </c:pt>
                <c:pt idx="129">
                  <c:v>0.91214992607401124</c:v>
                </c:pt>
                <c:pt idx="130">
                  <c:v>0.65421458739506899</c:v>
                </c:pt>
                <c:pt idx="131">
                  <c:v>1.1068840167589167</c:v>
                </c:pt>
                <c:pt idx="132">
                  <c:v>1.1180347142339686</c:v>
                </c:pt>
                <c:pt idx="133">
                  <c:v>1.0255468677226642</c:v>
                </c:pt>
                <c:pt idx="134">
                  <c:v>1.1288634520105105</c:v>
                </c:pt>
                <c:pt idx="135">
                  <c:v>1.1485548274985788</c:v>
                </c:pt>
                <c:pt idx="136">
                  <c:v>1.0655590323086557</c:v>
                </c:pt>
                <c:pt idx="137">
                  <c:v>0.54123321178156947</c:v>
                </c:pt>
                <c:pt idx="138">
                  <c:v>0.89745214237638804</c:v>
                </c:pt>
                <c:pt idx="139">
                  <c:v>1.1244403854284497</c:v>
                </c:pt>
                <c:pt idx="140">
                  <c:v>1.1356890694507893</c:v>
                </c:pt>
                <c:pt idx="141">
                  <c:v>1.136409708946698</c:v>
                </c:pt>
                <c:pt idx="142">
                  <c:v>1.1400158120903388</c:v>
                </c:pt>
                <c:pt idx="143">
                  <c:v>1.0045662552542034</c:v>
                </c:pt>
                <c:pt idx="144">
                  <c:v>1.1421550016785535</c:v>
                </c:pt>
                <c:pt idx="145">
                  <c:v>1.1334265292755041</c:v>
                </c:pt>
              </c:numCache>
            </c:numRef>
          </c:xVal>
          <c:yVal>
            <c:numRef>
              <c:f>[3]Input!$CU$8:$CU$156</c:f>
              <c:numCache>
                <c:formatCode>General</c:formatCode>
                <c:ptCount val="149"/>
                <c:pt idx="0">
                  <c:v>3.5692043718481219E-2</c:v>
                </c:pt>
                <c:pt idx="1">
                  <c:v>3.5554455747320766E-2</c:v>
                </c:pt>
                <c:pt idx="2">
                  <c:v>3.554546624414532E-2</c:v>
                </c:pt>
                <c:pt idx="3">
                  <c:v>3.6673807426441066E-2</c:v>
                </c:pt>
                <c:pt idx="4">
                  <c:v>3.5576027469859724E-2</c:v>
                </c:pt>
                <c:pt idx="5">
                  <c:v>3.5245993161688721E-2</c:v>
                </c:pt>
                <c:pt idx="6">
                  <c:v>3.5907782451302578E-2</c:v>
                </c:pt>
                <c:pt idx="7">
                  <c:v>3.5382842527097946E-2</c:v>
                </c:pt>
                <c:pt idx="8">
                  <c:v>3.5220889631091545E-2</c:v>
                </c:pt>
                <c:pt idx="9">
                  <c:v>3.0185474456740993E-2</c:v>
                </c:pt>
                <c:pt idx="10">
                  <c:v>8.4663998336125638E-3</c:v>
                </c:pt>
                <c:pt idx="11">
                  <c:v>5.0748210883015316E-2</c:v>
                </c:pt>
                <c:pt idx="12">
                  <c:v>1.7970815786896487E-2</c:v>
                </c:pt>
                <c:pt idx="13">
                  <c:v>1.0457626381481776E-2</c:v>
                </c:pt>
                <c:pt idx="14">
                  <c:v>0.38615276391566594</c:v>
                </c:pt>
                <c:pt idx="15">
                  <c:v>0.41550049821636298</c:v>
                </c:pt>
                <c:pt idx="16">
                  <c:v>0.14764043259286688</c:v>
                </c:pt>
                <c:pt idx="17">
                  <c:v>4.5028435372694242E-2</c:v>
                </c:pt>
                <c:pt idx="18">
                  <c:v>2.3634664704639916E-2</c:v>
                </c:pt>
                <c:pt idx="19">
                  <c:v>7.1343638525564806E-3</c:v>
                </c:pt>
                <c:pt idx="20">
                  <c:v>6.795393933022438E-2</c:v>
                </c:pt>
                <c:pt idx="21">
                  <c:v>6.9143899809532353E-2</c:v>
                </c:pt>
                <c:pt idx="22">
                  <c:v>0.18867513459481289</c:v>
                </c:pt>
                <c:pt idx="23">
                  <c:v>5.7684153882385555E-2</c:v>
                </c:pt>
                <c:pt idx="24">
                  <c:v>1.5051614576815109E-2</c:v>
                </c:pt>
                <c:pt idx="25">
                  <c:v>7.7584497562440236E-2</c:v>
                </c:pt>
                <c:pt idx="26">
                  <c:v>0.15888046664611535</c:v>
                </c:pt>
                <c:pt idx="27">
                  <c:v>7.6485585511638601E-2</c:v>
                </c:pt>
                <c:pt idx="28">
                  <c:v>5.4323283304555721E-2</c:v>
                </c:pt>
                <c:pt idx="29">
                  <c:v>0.13647188796154708</c:v>
                </c:pt>
                <c:pt idx="30">
                  <c:v>3.3144364200275424E-2</c:v>
                </c:pt>
                <c:pt idx="31">
                  <c:v>7.1740490554446451E-2</c:v>
                </c:pt>
                <c:pt idx="32">
                  <c:v>0.24063762492890942</c:v>
                </c:pt>
                <c:pt idx="33">
                  <c:v>0.15562572400774299</c:v>
                </c:pt>
                <c:pt idx="34">
                  <c:v>0.11935204015245023</c:v>
                </c:pt>
                <c:pt idx="35">
                  <c:v>0.17293361390020634</c:v>
                </c:pt>
                <c:pt idx="36">
                  <c:v>0.16632689258289282</c:v>
                </c:pt>
                <c:pt idx="37">
                  <c:v>0.17665139823834675</c:v>
                </c:pt>
                <c:pt idx="38">
                  <c:v>0.44924262782107205</c:v>
                </c:pt>
                <c:pt idx="39">
                  <c:v>0.27518116578872798</c:v>
                </c:pt>
                <c:pt idx="40">
                  <c:v>0.13681977759826155</c:v>
                </c:pt>
                <c:pt idx="41">
                  <c:v>0.11565132033522649</c:v>
                </c:pt>
                <c:pt idx="42">
                  <c:v>1.9422315870892694E-2</c:v>
                </c:pt>
                <c:pt idx="43">
                  <c:v>0.10660949927452311</c:v>
                </c:pt>
                <c:pt idx="44">
                  <c:v>0.23456790123456789</c:v>
                </c:pt>
                <c:pt idx="45">
                  <c:v>0.16398297771561984</c:v>
                </c:pt>
                <c:pt idx="46">
                  <c:v>3.6474465135895827E-2</c:v>
                </c:pt>
                <c:pt idx="47">
                  <c:v>0.13996230036715199</c:v>
                </c:pt>
                <c:pt idx="48">
                  <c:v>6.2721077825548449E-2</c:v>
                </c:pt>
                <c:pt idx="49">
                  <c:v>0.35073377174924014</c:v>
                </c:pt>
                <c:pt idx="50">
                  <c:v>2.1708977199311114E-2</c:v>
                </c:pt>
                <c:pt idx="51">
                  <c:v>0.34941059229055677</c:v>
                </c:pt>
                <c:pt idx="52">
                  <c:v>0.45940272239194996</c:v>
                </c:pt>
                <c:pt idx="53">
                  <c:v>0.43749854669211807</c:v>
                </c:pt>
                <c:pt idx="54">
                  <c:v>0.41905656843773165</c:v>
                </c:pt>
                <c:pt idx="55">
                  <c:v>0.47888284744080828</c:v>
                </c:pt>
                <c:pt idx="56">
                  <c:v>1.7685563930772218E-2</c:v>
                </c:pt>
                <c:pt idx="57">
                  <c:v>1.376841825194396E-2</c:v>
                </c:pt>
                <c:pt idx="58">
                  <c:v>3.1080763294733346E-2</c:v>
                </c:pt>
                <c:pt idx="59">
                  <c:v>1.5825822617775751E-2</c:v>
                </c:pt>
                <c:pt idx="60">
                  <c:v>7.8397757801646362E-3</c:v>
                </c:pt>
                <c:pt idx="61">
                  <c:v>8.1334401178297204E-3</c:v>
                </c:pt>
                <c:pt idx="62">
                  <c:v>9.9268360712350331E-3</c:v>
                </c:pt>
                <c:pt idx="63">
                  <c:v>1.0277918299070115E-2</c:v>
                </c:pt>
                <c:pt idx="64">
                  <c:v>9.1798489630734049E-3</c:v>
                </c:pt>
                <c:pt idx="65">
                  <c:v>8.332040711453749E-3</c:v>
                </c:pt>
                <c:pt idx="66">
                  <c:v>5.1642731701443028E-3</c:v>
                </c:pt>
                <c:pt idx="67">
                  <c:v>2.7746383034717787E-2</c:v>
                </c:pt>
                <c:pt idx="68">
                  <c:v>3.2947484467475217E-2</c:v>
                </c:pt>
                <c:pt idx="69">
                  <c:v>1.6458952072034925E-3</c:v>
                </c:pt>
                <c:pt idx="70">
                  <c:v>2.0445367441489942E-3</c:v>
                </c:pt>
                <c:pt idx="71">
                  <c:v>2.2350232031217734E-3</c:v>
                </c:pt>
                <c:pt idx="72">
                  <c:v>4.2421959835382715E-3</c:v>
                </c:pt>
                <c:pt idx="73">
                  <c:v>2.6758708630216501E-3</c:v>
                </c:pt>
                <c:pt idx="74">
                  <c:v>1.6649333554147577E-2</c:v>
                </c:pt>
                <c:pt idx="75">
                  <c:v>2.4377950524979985E-2</c:v>
                </c:pt>
                <c:pt idx="76">
                  <c:v>2.3567326908328287E-2</c:v>
                </c:pt>
                <c:pt idx="77">
                  <c:v>0.29450903270507639</c:v>
                </c:pt>
                <c:pt idx="78">
                  <c:v>3.8403682277200909E-3</c:v>
                </c:pt>
                <c:pt idx="79">
                  <c:v>1.0876882663487738E-2</c:v>
                </c:pt>
                <c:pt idx="80">
                  <c:v>1.1634912556804187E-2</c:v>
                </c:pt>
                <c:pt idx="81">
                  <c:v>2.7471865991965487E-2</c:v>
                </c:pt>
                <c:pt idx="82">
                  <c:v>2.9667978755357649E-2</c:v>
                </c:pt>
                <c:pt idx="83">
                  <c:v>8.7792764838946144E-3</c:v>
                </c:pt>
                <c:pt idx="84">
                  <c:v>8.8096203672938887E-3</c:v>
                </c:pt>
                <c:pt idx="85">
                  <c:v>3.4896561662797872E-2</c:v>
                </c:pt>
                <c:pt idx="86">
                  <c:v>7.4129552781616237E-3</c:v>
                </c:pt>
                <c:pt idx="87">
                  <c:v>7.1590262096723253E-3</c:v>
                </c:pt>
                <c:pt idx="88">
                  <c:v>3.7762705144368425E-3</c:v>
                </c:pt>
                <c:pt idx="89">
                  <c:v>5.7197481962715591E-3</c:v>
                </c:pt>
                <c:pt idx="90">
                  <c:v>4.9905690938555044E-3</c:v>
                </c:pt>
                <c:pt idx="91">
                  <c:v>2.2498432228822193E-2</c:v>
                </c:pt>
                <c:pt idx="92">
                  <c:v>9.6381165344176598E-3</c:v>
                </c:pt>
                <c:pt idx="93">
                  <c:v>8.0094123426235168E-3</c:v>
                </c:pt>
                <c:pt idx="94">
                  <c:v>9.2548993371015867E-3</c:v>
                </c:pt>
                <c:pt idx="95">
                  <c:v>8.9378095012332039E-3</c:v>
                </c:pt>
                <c:pt idx="96">
                  <c:v>2.4496586680707116E-2</c:v>
                </c:pt>
                <c:pt idx="97">
                  <c:v>1.1445963695463444E-2</c:v>
                </c:pt>
                <c:pt idx="98">
                  <c:v>2.773060905979623E-2</c:v>
                </c:pt>
                <c:pt idx="99">
                  <c:v>2.0871645294410813E-2</c:v>
                </c:pt>
                <c:pt idx="100">
                  <c:v>3.8812047967201412E-2</c:v>
                </c:pt>
                <c:pt idx="101">
                  <c:v>4.6084885156962914E-2</c:v>
                </c:pt>
                <c:pt idx="102">
                  <c:v>4.3009909835649979E-2</c:v>
                </c:pt>
                <c:pt idx="103">
                  <c:v>1.7800034224229259E-2</c:v>
                </c:pt>
                <c:pt idx="104">
                  <c:v>4.2303787948401984E-2</c:v>
                </c:pt>
                <c:pt idx="105">
                  <c:v>1.5656252801194277E-2</c:v>
                </c:pt>
                <c:pt idx="106">
                  <c:v>4.2194422737586003E-3</c:v>
                </c:pt>
                <c:pt idx="107">
                  <c:v>6.4617899999900698E-3</c:v>
                </c:pt>
                <c:pt idx="108">
                  <c:v>6.0660117689202205E-3</c:v>
                </c:pt>
                <c:pt idx="109">
                  <c:v>9.775723327181348E-3</c:v>
                </c:pt>
                <c:pt idx="110">
                  <c:v>3.7333146351839533E-3</c:v>
                </c:pt>
                <c:pt idx="111">
                  <c:v>3.7059272470336985E-3</c:v>
                </c:pt>
                <c:pt idx="112">
                  <c:v>6.4999934810471439E-3</c:v>
                </c:pt>
                <c:pt idx="113">
                  <c:v>6.6484813410112474E-3</c:v>
                </c:pt>
                <c:pt idx="114">
                  <c:v>3.1120759063658263E-3</c:v>
                </c:pt>
                <c:pt idx="115">
                  <c:v>4.4669830802003662E-3</c:v>
                </c:pt>
                <c:pt idx="116">
                  <c:v>5.0332346980268778E-3</c:v>
                </c:pt>
                <c:pt idx="117">
                  <c:v>1.2119902567053364E-2</c:v>
                </c:pt>
                <c:pt idx="118">
                  <c:v>6.5846921343353836E-3</c:v>
                </c:pt>
                <c:pt idx="119">
                  <c:v>5.964098417026626E-3</c:v>
                </c:pt>
                <c:pt idx="120">
                  <c:v>9.7570354873941709E-2</c:v>
                </c:pt>
                <c:pt idx="121">
                  <c:v>8.239058900810145E-2</c:v>
                </c:pt>
                <c:pt idx="122">
                  <c:v>7.9505440542095546E-2</c:v>
                </c:pt>
                <c:pt idx="123">
                  <c:v>3.7012123026046395E-2</c:v>
                </c:pt>
                <c:pt idx="124">
                  <c:v>1.9821421738369538E-2</c:v>
                </c:pt>
                <c:pt idx="125">
                  <c:v>1.5086605174296854E-2</c:v>
                </c:pt>
                <c:pt idx="126">
                  <c:v>4.8479093005685446E-2</c:v>
                </c:pt>
                <c:pt idx="127">
                  <c:v>0.19980495846963273</c:v>
                </c:pt>
                <c:pt idx="128">
                  <c:v>5.6154807976383919E-2</c:v>
                </c:pt>
                <c:pt idx="129">
                  <c:v>0.14284135002647727</c:v>
                </c:pt>
                <c:pt idx="130">
                  <c:v>0.27916820567640538</c:v>
                </c:pt>
                <c:pt idx="131">
                  <c:v>3.4388384607452603E-2</c:v>
                </c:pt>
                <c:pt idx="132">
                  <c:v>1.565938937443288E-2</c:v>
                </c:pt>
                <c:pt idx="133">
                  <c:v>0.18820568403698615</c:v>
                </c:pt>
                <c:pt idx="134">
                  <c:v>8.5553335684385758E-3</c:v>
                </c:pt>
                <c:pt idx="135">
                  <c:v>5.9134822662302586E-3</c:v>
                </c:pt>
                <c:pt idx="136">
                  <c:v>9.932010463319171E-3</c:v>
                </c:pt>
                <c:pt idx="137">
                  <c:v>0.39276255035730306</c:v>
                </c:pt>
                <c:pt idx="138">
                  <c:v>0.16004051519925735</c:v>
                </c:pt>
                <c:pt idx="139">
                  <c:v>3.3118459972321018E-2</c:v>
                </c:pt>
                <c:pt idx="140">
                  <c:v>4.4862245117488417E-3</c:v>
                </c:pt>
                <c:pt idx="141">
                  <c:v>4.5046322019872383E-3</c:v>
                </c:pt>
                <c:pt idx="142">
                  <c:v>5.4671741282067716E-3</c:v>
                </c:pt>
                <c:pt idx="143">
                  <c:v>0.16268331102942271</c:v>
                </c:pt>
                <c:pt idx="144">
                  <c:v>4.3699442888845853E-3</c:v>
                </c:pt>
                <c:pt idx="145">
                  <c:v>1.5285481554934158E-2</c:v>
                </c:pt>
              </c:numCache>
            </c:numRef>
          </c:yVal>
          <c:smooth val="0"/>
          <c:extLst>
            <c:ext xmlns:c16="http://schemas.microsoft.com/office/drawing/2014/chart" uri="{C3380CC4-5D6E-409C-BE32-E72D297353CC}">
              <c16:uniqueId val="{00000064-DE1F-47A2-A84C-16202F255BA6}"/>
            </c:ext>
          </c:extLst>
        </c:ser>
        <c:dLbls>
          <c:showLegendKey val="0"/>
          <c:showVal val="0"/>
          <c:showCatName val="0"/>
          <c:showSerName val="0"/>
          <c:showPercent val="0"/>
          <c:showBubbleSize val="0"/>
        </c:dLbls>
        <c:axId val="1236305616"/>
        <c:axId val="1"/>
      </c:scatterChart>
      <c:valAx>
        <c:axId val="1236305616"/>
        <c:scaling>
          <c:orientation val="minMax"/>
          <c:max val="1.4"/>
          <c:min val="-0.2"/>
        </c:scaling>
        <c:delete val="1"/>
        <c:axPos val="b"/>
        <c:numFmt formatCode="General" sourceLinked="1"/>
        <c:majorTickMark val="out"/>
        <c:minorTickMark val="none"/>
        <c:tickLblPos val="nextTo"/>
        <c:crossAx val="1"/>
        <c:crosses val="autoZero"/>
        <c:crossBetween val="midCat"/>
      </c:valAx>
      <c:valAx>
        <c:axId val="1"/>
        <c:scaling>
          <c:orientation val="minMax"/>
          <c:max val="1.2"/>
          <c:min val="-0.2"/>
        </c:scaling>
        <c:delete val="1"/>
        <c:axPos val="l"/>
        <c:numFmt formatCode="General" sourceLinked="1"/>
        <c:majorTickMark val="out"/>
        <c:minorTickMark val="none"/>
        <c:tickLblPos val="nextTo"/>
        <c:crossAx val="1236305616"/>
        <c:crosses val="autoZero"/>
        <c:crossBetween val="midCat"/>
      </c:valAx>
      <c:spPr>
        <a:noFill/>
        <a:ln w="25400">
          <a:noFill/>
        </a:ln>
      </c:spPr>
    </c:plotArea>
    <c:plotVisOnly val="0"/>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nl-NL"/>
    </a:p>
  </c:txPr>
  <c:userShapes r:id="rId1"/>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51260425780111"/>
          <c:y val="1.9312623729217212E-2"/>
          <c:w val="0.89345172031076581"/>
          <c:h val="0.9660537482319661"/>
        </c:manualLayout>
      </c:layout>
      <c:scatterChart>
        <c:scatterStyle val="lineMarker"/>
        <c:varyColors val="0"/>
        <c:ser>
          <c:idx val="0"/>
          <c:order val="0"/>
          <c:tx>
            <c:v>border</c:v>
          </c:tx>
          <c:spPr>
            <a:ln w="38100">
              <a:solidFill>
                <a:srgbClr val="000000"/>
              </a:solidFill>
              <a:prstDash val="solid"/>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00-5CC9-4A0F-86FA-B3D99318635A}"/>
                </c:ext>
              </c:extLst>
            </c:dLbl>
            <c:dLbl>
              <c:idx val="1"/>
              <c:tx>
                <c:rich>
                  <a:bodyPr/>
                  <a:lstStyle/>
                  <a:p>
                    <a:pPr algn="l">
                      <a:defRPr sz="1000" b="0" i="0" u="none" strike="noStrike" baseline="0">
                        <a:solidFill>
                          <a:srgbClr val="000000"/>
                        </a:solidFill>
                        <a:latin typeface="Arial"/>
                        <a:ea typeface="Arial"/>
                        <a:cs typeface="Arial"/>
                      </a:defRPr>
                    </a:pPr>
                    <a:r>
                      <a:rPr lang="en-US" sz="2400" b="1" i="0" u="none" strike="noStrike" baseline="0">
                        <a:solidFill>
                          <a:srgbClr val="000000"/>
                        </a:solidFill>
                        <a:latin typeface="Arial"/>
                        <a:cs typeface="Arial"/>
                      </a:rPr>
                      <a:t>Cl</a:t>
                    </a:r>
                    <a:r>
                      <a:rPr lang="en-US" sz="2400" b="1" i="0" u="none" strike="noStrike" baseline="30000">
                        <a:solidFill>
                          <a:srgbClr val="000000"/>
                        </a:solidFill>
                        <a:latin typeface="Arial"/>
                        <a:cs typeface="Arial"/>
                      </a:rPr>
                      <a:t>-</a:t>
                    </a:r>
                  </a:p>
                </c:rich>
              </c:tx>
              <c:spPr>
                <a:noFill/>
                <a:ln w="25400">
                  <a:noFill/>
                </a:ln>
              </c:spPr>
              <c:dLblPos val="t"/>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5CC9-4A0F-86FA-B3D99318635A}"/>
                </c:ext>
              </c:extLst>
            </c:dLbl>
            <c:dLbl>
              <c:idx val="2"/>
              <c:tx>
                <c:rich>
                  <a:bodyPr/>
                  <a:lstStyle/>
                  <a:p>
                    <a:pPr algn="l">
                      <a:defRPr sz="1000" b="0" i="0" u="none" strike="noStrike" baseline="0">
                        <a:solidFill>
                          <a:srgbClr val="000000"/>
                        </a:solidFill>
                        <a:latin typeface="Arial"/>
                        <a:ea typeface="Arial"/>
                        <a:cs typeface="Arial"/>
                      </a:defRPr>
                    </a:pPr>
                    <a:r>
                      <a:rPr lang="en-US" sz="2400" b="1" i="0" u="none" strike="noStrike" baseline="0">
                        <a:solidFill>
                          <a:srgbClr val="000000"/>
                        </a:solidFill>
                        <a:latin typeface="Arial"/>
                        <a:cs typeface="Arial"/>
                      </a:rPr>
                      <a:t>HCO</a:t>
                    </a:r>
                    <a:r>
                      <a:rPr lang="en-US" sz="2400" b="1" i="0" u="none" strike="noStrike" baseline="-25000">
                        <a:solidFill>
                          <a:srgbClr val="000000"/>
                        </a:solidFill>
                        <a:latin typeface="Arial"/>
                        <a:cs typeface="Arial"/>
                      </a:rPr>
                      <a:t>3</a:t>
                    </a:r>
                    <a:r>
                      <a:rPr lang="en-US" sz="2400" b="1" i="0" u="none" strike="noStrike" baseline="30000">
                        <a:solidFill>
                          <a:srgbClr val="000000"/>
                        </a:solidFill>
                        <a:latin typeface="Arial"/>
                        <a:cs typeface="Arial"/>
                      </a:rPr>
                      <a:t>-</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5CC9-4A0F-86FA-B3D99318635A}"/>
                </c:ext>
              </c:extLst>
            </c:dLbl>
            <c:dLbl>
              <c:idx val="3"/>
              <c:tx>
                <c:rich>
                  <a:bodyPr/>
                  <a:lstStyle/>
                  <a:p>
                    <a:pPr>
                      <a:defRPr sz="1000" b="0" i="0" u="none" strike="noStrike" baseline="0">
                        <a:solidFill>
                          <a:srgbClr val="000000"/>
                        </a:solidFill>
                        <a:latin typeface="Arial"/>
                        <a:ea typeface="Arial"/>
                        <a:cs typeface="Arial"/>
                      </a:defRPr>
                    </a:pPr>
                    <a:r>
                      <a:rPr lang="en-US" sz="2400" b="1" i="0" u="none" strike="noStrike" baseline="0">
                        <a:solidFill>
                          <a:srgbClr val="000000"/>
                        </a:solidFill>
                        <a:latin typeface="Arial"/>
                        <a:cs typeface="Arial"/>
                      </a:rPr>
                      <a:t>SO</a:t>
                    </a:r>
                    <a:r>
                      <a:rPr lang="en-US" sz="2400" b="1" i="0" u="none" strike="noStrike" baseline="-25000">
                        <a:solidFill>
                          <a:srgbClr val="000000"/>
                        </a:solidFill>
                        <a:latin typeface="Arial"/>
                        <a:cs typeface="Arial"/>
                      </a:rPr>
                      <a:t>4</a:t>
                    </a:r>
                    <a:r>
                      <a:rPr lang="en-US" sz="2400" b="1" i="0" u="none" strike="noStrike" baseline="30000">
                        <a:solidFill>
                          <a:srgbClr val="000000"/>
                        </a:solidFill>
                        <a:latin typeface="Arial"/>
                        <a:cs typeface="Arial"/>
                      </a:rPr>
                      <a:t>2-</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5CC9-4A0F-86FA-B3D99318635A}"/>
                </c:ext>
              </c:extLst>
            </c:dLbl>
            <c:spPr>
              <a:noFill/>
              <a:ln w="25400">
                <a:noFill/>
              </a:ln>
            </c:spPr>
            <c:txPr>
              <a:bodyPr wrap="square" lIns="38100" tIns="19050" rIns="38100" bIns="19050" anchor="ctr">
                <a:spAutoFit/>
              </a:bodyPr>
              <a:lstStyle/>
              <a:p>
                <a:pPr algn="l" rtl="1">
                  <a:defRPr sz="2400" b="0" i="0" u="none" strike="noStrike" baseline="0">
                    <a:solidFill>
                      <a:srgbClr val="000000"/>
                    </a:solidFill>
                    <a:latin typeface="Arial"/>
                    <a:ea typeface="Arial"/>
                    <a:cs typeface="Arial"/>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[3]Tgrid!$A$5:$A$8</c:f>
              <c:numCache>
                <c:formatCode>General</c:formatCode>
                <c:ptCount val="4"/>
                <c:pt idx="0">
                  <c:v>0</c:v>
                </c:pt>
                <c:pt idx="1">
                  <c:v>0.57740000000000002</c:v>
                </c:pt>
                <c:pt idx="2">
                  <c:v>1.1547000000000001</c:v>
                </c:pt>
                <c:pt idx="3">
                  <c:v>0</c:v>
                </c:pt>
              </c:numCache>
            </c:numRef>
          </c:xVal>
          <c:yVal>
            <c:numRef>
              <c:f>[3]Tgrid!$B$5:$B$8</c:f>
              <c:numCache>
                <c:formatCode>General</c:formatCode>
                <c:ptCount val="4"/>
                <c:pt idx="0">
                  <c:v>0</c:v>
                </c:pt>
                <c:pt idx="1">
                  <c:v>1</c:v>
                </c:pt>
                <c:pt idx="2">
                  <c:v>0</c:v>
                </c:pt>
                <c:pt idx="3">
                  <c:v>0</c:v>
                </c:pt>
              </c:numCache>
            </c:numRef>
          </c:yVal>
          <c:smooth val="0"/>
          <c:extLst>
            <c:ext xmlns:c16="http://schemas.microsoft.com/office/drawing/2014/chart" uri="{C3380CC4-5D6E-409C-BE32-E72D297353CC}">
              <c16:uniqueId val="{00000004-5CC9-4A0F-86FA-B3D99318635A}"/>
            </c:ext>
          </c:extLst>
        </c:ser>
        <c:ser>
          <c:idx val="1"/>
          <c:order val="1"/>
          <c:tx>
            <c:v>A grid</c:v>
          </c:tx>
          <c:spPr>
            <a:ln w="3175">
              <a:solidFill>
                <a:srgbClr val="808080"/>
              </a:solidFill>
              <a:prstDash val="sysDash"/>
            </a:ln>
          </c:spPr>
          <c:marker>
            <c:symbol val="none"/>
          </c:marker>
          <c:xVal>
            <c:numRef>
              <c:f>[3]Tgrid!$F$5:$F$22</c:f>
              <c:numCache>
                <c:formatCode>General</c:formatCode>
                <c:ptCount val="18"/>
                <c:pt idx="0">
                  <c:v>5.7740000000000007E-2</c:v>
                </c:pt>
                <c:pt idx="1">
                  <c:v>1.09697</c:v>
                </c:pt>
                <c:pt idx="2">
                  <c:v>1.0392400000000002</c:v>
                </c:pt>
                <c:pt idx="3">
                  <c:v>0.11548000000000001</c:v>
                </c:pt>
                <c:pt idx="4">
                  <c:v>0.17322000000000001</c:v>
                </c:pt>
                <c:pt idx="5">
                  <c:v>0.98150999999999999</c:v>
                </c:pt>
                <c:pt idx="6">
                  <c:v>0.92378000000000005</c:v>
                </c:pt>
                <c:pt idx="7">
                  <c:v>0.23096000000000003</c:v>
                </c:pt>
                <c:pt idx="8">
                  <c:v>0.28870000000000001</c:v>
                </c:pt>
                <c:pt idx="9">
                  <c:v>0.86604999999999999</c:v>
                </c:pt>
                <c:pt idx="10">
                  <c:v>0.80832000000000015</c:v>
                </c:pt>
                <c:pt idx="11">
                  <c:v>0.34644000000000003</c:v>
                </c:pt>
                <c:pt idx="12">
                  <c:v>0.40417999999999998</c:v>
                </c:pt>
                <c:pt idx="13">
                  <c:v>0.75058999999999998</c:v>
                </c:pt>
                <c:pt idx="14">
                  <c:v>0.69286000000000003</c:v>
                </c:pt>
                <c:pt idx="15">
                  <c:v>0.46192000000000005</c:v>
                </c:pt>
                <c:pt idx="16">
                  <c:v>0.51966000000000001</c:v>
                </c:pt>
                <c:pt idx="17">
                  <c:v>0.63512999999999997</c:v>
                </c:pt>
              </c:numCache>
            </c:numRef>
          </c:xVal>
          <c:yVal>
            <c:numRef>
              <c:f>[3]Tgrid!$G$5:$G$22</c:f>
              <c:numCache>
                <c:formatCode>General</c:formatCode>
                <c:ptCount val="18"/>
                <c:pt idx="0">
                  <c:v>0.1</c:v>
                </c:pt>
                <c:pt idx="1">
                  <c:v>0.1</c:v>
                </c:pt>
                <c:pt idx="2">
                  <c:v>0.2</c:v>
                </c:pt>
                <c:pt idx="3">
                  <c:v>0.2</c:v>
                </c:pt>
                <c:pt idx="4">
                  <c:v>0.3</c:v>
                </c:pt>
                <c:pt idx="5">
                  <c:v>0.3</c:v>
                </c:pt>
                <c:pt idx="6">
                  <c:v>0.4</c:v>
                </c:pt>
                <c:pt idx="7">
                  <c:v>0.4</c:v>
                </c:pt>
                <c:pt idx="8">
                  <c:v>0.5</c:v>
                </c:pt>
                <c:pt idx="9">
                  <c:v>0.5</c:v>
                </c:pt>
                <c:pt idx="10">
                  <c:v>0.6</c:v>
                </c:pt>
                <c:pt idx="11">
                  <c:v>0.6</c:v>
                </c:pt>
                <c:pt idx="12">
                  <c:v>0.7</c:v>
                </c:pt>
                <c:pt idx="13">
                  <c:v>0.7</c:v>
                </c:pt>
                <c:pt idx="14">
                  <c:v>0.8</c:v>
                </c:pt>
                <c:pt idx="15">
                  <c:v>0.8</c:v>
                </c:pt>
                <c:pt idx="16">
                  <c:v>0.9</c:v>
                </c:pt>
                <c:pt idx="17">
                  <c:v>0.9</c:v>
                </c:pt>
              </c:numCache>
            </c:numRef>
          </c:yVal>
          <c:smooth val="0"/>
          <c:extLst>
            <c:ext xmlns:c16="http://schemas.microsoft.com/office/drawing/2014/chart" uri="{C3380CC4-5D6E-409C-BE32-E72D297353CC}">
              <c16:uniqueId val="{00000005-5CC9-4A0F-86FA-B3D99318635A}"/>
            </c:ext>
          </c:extLst>
        </c:ser>
        <c:ser>
          <c:idx val="2"/>
          <c:order val="2"/>
          <c:tx>
            <c:v>B grid</c:v>
          </c:tx>
          <c:spPr>
            <a:ln w="3175">
              <a:solidFill>
                <a:srgbClr val="808080"/>
              </a:solidFill>
              <a:prstDash val="sysDash"/>
            </a:ln>
          </c:spPr>
          <c:marker>
            <c:symbol val="none"/>
          </c:marker>
          <c:dLbls>
            <c:dLbl>
              <c:idx val="0"/>
              <c:layout>
                <c:manualLayout>
                  <c:x val="-2.0037928111372293E-2"/>
                  <c:y val="3.6075243069863816E-2"/>
                </c:manualLayout>
              </c:layout>
              <c:tx>
                <c:rich>
                  <a:bodyPr rot="3600000" vert="horz"/>
                  <a:lstStyle/>
                  <a:p>
                    <a:pPr algn="l">
                      <a:defRPr sz="16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5CC9-4A0F-86FA-B3D99318635A}"/>
                </c:ext>
              </c:extLst>
            </c:dLbl>
            <c:dLbl>
              <c:idx val="1"/>
              <c:delete val="1"/>
              <c:extLst>
                <c:ext xmlns:c15="http://schemas.microsoft.com/office/drawing/2012/chart" uri="{CE6537A1-D6FC-4f65-9D91-7224C49458BB}"/>
                <c:ext xmlns:c16="http://schemas.microsoft.com/office/drawing/2014/chart" uri="{C3380CC4-5D6E-409C-BE32-E72D297353CC}">
                  <c16:uniqueId val="{00000007-5CC9-4A0F-86FA-B3D99318635A}"/>
                </c:ext>
              </c:extLst>
            </c:dLbl>
            <c:dLbl>
              <c:idx val="2"/>
              <c:delete val="1"/>
              <c:extLst>
                <c:ext xmlns:c15="http://schemas.microsoft.com/office/drawing/2012/chart" uri="{CE6537A1-D6FC-4f65-9D91-7224C49458BB}"/>
                <c:ext xmlns:c16="http://schemas.microsoft.com/office/drawing/2014/chart" uri="{C3380CC4-5D6E-409C-BE32-E72D297353CC}">
                  <c16:uniqueId val="{00000008-5CC9-4A0F-86FA-B3D99318635A}"/>
                </c:ext>
              </c:extLst>
            </c:dLbl>
            <c:dLbl>
              <c:idx val="3"/>
              <c:layout>
                <c:manualLayout>
                  <c:x val="-2.2364069086258785E-2"/>
                  <c:y val="3.3246388755861001E-2"/>
                </c:manualLayout>
              </c:layout>
              <c:tx>
                <c:rich>
                  <a:bodyPr rot="3600000" vert="horz"/>
                  <a:lstStyle/>
                  <a:p>
                    <a:pPr algn="l">
                      <a:defRPr sz="16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5CC9-4A0F-86FA-B3D99318635A}"/>
                </c:ext>
              </c:extLst>
            </c:dLbl>
            <c:dLbl>
              <c:idx val="4"/>
              <c:layout>
                <c:manualLayout>
                  <c:x val="-1.8030942580568095E-2"/>
                  <c:y val="3.6075243069863816E-2"/>
                </c:manualLayout>
              </c:layout>
              <c:tx>
                <c:rich>
                  <a:bodyPr rot="3600000" vert="horz"/>
                  <a:lstStyle/>
                  <a:p>
                    <a:pPr algn="l">
                      <a:defRPr sz="16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5CC9-4A0F-86FA-B3D99318635A}"/>
                </c:ext>
              </c:extLst>
            </c:dLbl>
            <c:dLbl>
              <c:idx val="5"/>
              <c:delete val="1"/>
              <c:extLst>
                <c:ext xmlns:c15="http://schemas.microsoft.com/office/drawing/2012/chart" uri="{CE6537A1-D6FC-4f65-9D91-7224C49458BB}"/>
                <c:ext xmlns:c16="http://schemas.microsoft.com/office/drawing/2014/chart" uri="{C3380CC4-5D6E-409C-BE32-E72D297353CC}">
                  <c16:uniqueId val="{0000000B-5CC9-4A0F-86FA-B3D99318635A}"/>
                </c:ext>
              </c:extLst>
            </c:dLbl>
            <c:dLbl>
              <c:idx val="6"/>
              <c:delete val="1"/>
              <c:extLst>
                <c:ext xmlns:c15="http://schemas.microsoft.com/office/drawing/2012/chart" uri="{CE6537A1-D6FC-4f65-9D91-7224C49458BB}"/>
                <c:ext xmlns:c16="http://schemas.microsoft.com/office/drawing/2014/chart" uri="{C3380CC4-5D6E-409C-BE32-E72D297353CC}">
                  <c16:uniqueId val="{0000000C-5CC9-4A0F-86FA-B3D99318635A}"/>
                </c:ext>
              </c:extLst>
            </c:dLbl>
            <c:dLbl>
              <c:idx val="7"/>
              <c:layout>
                <c:manualLayout>
                  <c:x val="-2.0357083555454562E-2"/>
                  <c:y val="3.6075243069863816E-2"/>
                </c:manualLayout>
              </c:layout>
              <c:tx>
                <c:rich>
                  <a:bodyPr rot="3600000" vert="horz"/>
                  <a:lstStyle/>
                  <a:p>
                    <a:pPr algn="l">
                      <a:defRPr sz="16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D-5CC9-4A0F-86FA-B3D99318635A}"/>
                </c:ext>
              </c:extLst>
            </c:dLbl>
            <c:dLbl>
              <c:idx val="8"/>
              <c:layout>
                <c:manualLayout>
                  <c:x val="-2.0463468703482014E-2"/>
                  <c:y val="3.6075243069863816E-2"/>
                </c:manualLayout>
              </c:layout>
              <c:tx>
                <c:rich>
                  <a:bodyPr rot="3600000" vert="horz"/>
                  <a:lstStyle/>
                  <a:p>
                    <a:pPr algn="l">
                      <a:defRPr sz="16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E-5CC9-4A0F-86FA-B3D99318635A}"/>
                </c:ext>
              </c:extLst>
            </c:dLbl>
            <c:dLbl>
              <c:idx val="9"/>
              <c:delete val="1"/>
              <c:extLst>
                <c:ext xmlns:c15="http://schemas.microsoft.com/office/drawing/2012/chart" uri="{CE6537A1-D6FC-4f65-9D91-7224C49458BB}"/>
                <c:ext xmlns:c16="http://schemas.microsoft.com/office/drawing/2014/chart" uri="{C3380CC4-5D6E-409C-BE32-E72D297353CC}">
                  <c16:uniqueId val="{0000000F-5CC9-4A0F-86FA-B3D99318635A}"/>
                </c:ext>
              </c:extLst>
            </c:dLbl>
            <c:dLbl>
              <c:idx val="10"/>
              <c:delete val="1"/>
              <c:extLst>
                <c:ext xmlns:c15="http://schemas.microsoft.com/office/drawing/2012/chart" uri="{CE6537A1-D6FC-4f65-9D91-7224C49458BB}"/>
                <c:ext xmlns:c16="http://schemas.microsoft.com/office/drawing/2014/chart" uri="{C3380CC4-5D6E-409C-BE32-E72D297353CC}">
                  <c16:uniqueId val="{00000010-5CC9-4A0F-86FA-B3D99318635A}"/>
                </c:ext>
              </c:extLst>
            </c:dLbl>
            <c:dLbl>
              <c:idx val="11"/>
              <c:layout>
                <c:manualLayout>
                  <c:x val="-1.8350098024650284E-2"/>
                  <c:y val="3.6075243069863816E-2"/>
                </c:manualLayout>
              </c:layout>
              <c:tx>
                <c:rich>
                  <a:bodyPr rot="3600000" vert="horz"/>
                  <a:lstStyle/>
                  <a:p>
                    <a:pPr algn="l">
                      <a:defRPr sz="16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1-5CC9-4A0F-86FA-B3D99318635A}"/>
                </c:ext>
              </c:extLst>
            </c:dLbl>
            <c:dLbl>
              <c:idx val="12"/>
              <c:layout>
                <c:manualLayout>
                  <c:x val="-1.8456483172677736E-2"/>
                  <c:y val="3.6075243069863816E-2"/>
                </c:manualLayout>
              </c:layout>
              <c:tx>
                <c:rich>
                  <a:bodyPr rot="3600000" vert="horz"/>
                  <a:lstStyle/>
                  <a:p>
                    <a:pPr algn="l">
                      <a:defRPr sz="16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2-5CC9-4A0F-86FA-B3D99318635A}"/>
                </c:ext>
              </c:extLst>
            </c:dLbl>
            <c:dLbl>
              <c:idx val="13"/>
              <c:delete val="1"/>
              <c:extLst>
                <c:ext xmlns:c15="http://schemas.microsoft.com/office/drawing/2012/chart" uri="{CE6537A1-D6FC-4f65-9D91-7224C49458BB}"/>
                <c:ext xmlns:c16="http://schemas.microsoft.com/office/drawing/2014/chart" uri="{C3380CC4-5D6E-409C-BE32-E72D297353CC}">
                  <c16:uniqueId val="{00000013-5CC9-4A0F-86FA-B3D99318635A}"/>
                </c:ext>
              </c:extLst>
            </c:dLbl>
            <c:dLbl>
              <c:idx val="14"/>
              <c:delete val="1"/>
              <c:extLst>
                <c:ext xmlns:c15="http://schemas.microsoft.com/office/drawing/2012/chart" uri="{CE6537A1-D6FC-4f65-9D91-7224C49458BB}"/>
                <c:ext xmlns:c16="http://schemas.microsoft.com/office/drawing/2014/chart" uri="{C3380CC4-5D6E-409C-BE32-E72D297353CC}">
                  <c16:uniqueId val="{00000014-5CC9-4A0F-86FA-B3D99318635A}"/>
                </c:ext>
              </c:extLst>
            </c:dLbl>
            <c:dLbl>
              <c:idx val="15"/>
              <c:layout>
                <c:manualLayout>
                  <c:x val="-1.6342995971230533E-2"/>
                  <c:y val="3.3246388755861001E-2"/>
                </c:manualLayout>
              </c:layout>
              <c:tx>
                <c:rich>
                  <a:bodyPr rot="3600000" vert="horz"/>
                  <a:lstStyle/>
                  <a:p>
                    <a:pPr algn="l">
                      <a:defRPr sz="16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5-5CC9-4A0F-86FA-B3D99318635A}"/>
                </c:ext>
              </c:extLst>
            </c:dLbl>
            <c:dLbl>
              <c:idx val="16"/>
              <c:layout>
                <c:manualLayout>
                  <c:x val="-2.0888892772976016E-2"/>
                  <c:y val="3.3246388755861001E-2"/>
                </c:manualLayout>
              </c:layout>
              <c:tx>
                <c:rich>
                  <a:bodyPr rot="3600000" vert="horz"/>
                  <a:lstStyle/>
                  <a:p>
                    <a:pPr algn="l">
                      <a:defRPr sz="16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6-5CC9-4A0F-86FA-B3D99318635A}"/>
                </c:ext>
              </c:extLst>
            </c:dLbl>
            <c:dLbl>
              <c:idx val="17"/>
              <c:delete val="1"/>
              <c:extLst>
                <c:ext xmlns:c15="http://schemas.microsoft.com/office/drawing/2012/chart" uri="{CE6537A1-D6FC-4f65-9D91-7224C49458BB}"/>
                <c:ext xmlns:c16="http://schemas.microsoft.com/office/drawing/2014/chart" uri="{C3380CC4-5D6E-409C-BE32-E72D297353CC}">
                  <c16:uniqueId val="{00000017-5CC9-4A0F-86FA-B3D99318635A}"/>
                </c:ext>
              </c:extLst>
            </c:dLbl>
            <c:spPr>
              <a:noFill/>
              <a:ln w="25400">
                <a:noFill/>
              </a:ln>
            </c:spPr>
            <c:txPr>
              <a:bodyPr rot="3600000" vert="horz" wrap="square" lIns="38100" tIns="19050" rIns="38100" bIns="19050" anchor="ctr">
                <a:spAutoFit/>
              </a:bodyPr>
              <a:lstStyle/>
              <a:p>
                <a:pPr algn="l" rtl="1">
                  <a:defRPr sz="1600" b="0" i="0" u="none" strike="noStrike" baseline="0">
                    <a:solidFill>
                      <a:srgbClr val="808080"/>
                    </a:solidFill>
                    <a:latin typeface="Arial"/>
                    <a:ea typeface="Arial"/>
                    <a:cs typeface="Arial"/>
                  </a:defRPr>
                </a:pPr>
                <a:endParaRPr lang="nl-NL"/>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[3]Tgrid!$K$5:$K$22</c:f>
              <c:numCache>
                <c:formatCode>General</c:formatCode>
                <c:ptCount val="18"/>
                <c:pt idx="0">
                  <c:v>0.11547000000000002</c:v>
                </c:pt>
                <c:pt idx="1">
                  <c:v>5.7740000000000007E-2</c:v>
                </c:pt>
                <c:pt idx="2">
                  <c:v>0.11548000000000001</c:v>
                </c:pt>
                <c:pt idx="3">
                  <c:v>0.23094000000000003</c:v>
                </c:pt>
                <c:pt idx="4">
                  <c:v>0.34641</c:v>
                </c:pt>
                <c:pt idx="5">
                  <c:v>0.17322000000000001</c:v>
                </c:pt>
                <c:pt idx="6">
                  <c:v>0.23096000000000003</c:v>
                </c:pt>
                <c:pt idx="7">
                  <c:v>0.46188000000000007</c:v>
                </c:pt>
                <c:pt idx="8">
                  <c:v>0.57735000000000003</c:v>
                </c:pt>
                <c:pt idx="9">
                  <c:v>0.28870000000000001</c:v>
                </c:pt>
                <c:pt idx="10">
                  <c:v>0.34644000000000003</c:v>
                </c:pt>
                <c:pt idx="11">
                  <c:v>0.69281999999999999</c:v>
                </c:pt>
                <c:pt idx="12">
                  <c:v>0.80828999999999995</c:v>
                </c:pt>
                <c:pt idx="13">
                  <c:v>0.40417999999999998</c:v>
                </c:pt>
                <c:pt idx="14">
                  <c:v>0.46192000000000005</c:v>
                </c:pt>
                <c:pt idx="15">
                  <c:v>0.92376000000000014</c:v>
                </c:pt>
                <c:pt idx="16">
                  <c:v>1.0392300000000001</c:v>
                </c:pt>
                <c:pt idx="17">
                  <c:v>0.51966000000000001</c:v>
                </c:pt>
              </c:numCache>
            </c:numRef>
          </c:xVal>
          <c:yVal>
            <c:numRef>
              <c:f>[3]Tgrid!$L$5:$L$22</c:f>
              <c:numCache>
                <c:formatCode>General</c:formatCode>
                <c:ptCount val="18"/>
                <c:pt idx="0">
                  <c:v>0</c:v>
                </c:pt>
                <c:pt idx="1">
                  <c:v>0.1</c:v>
                </c:pt>
                <c:pt idx="2">
                  <c:v>0.2</c:v>
                </c:pt>
                <c:pt idx="3">
                  <c:v>0</c:v>
                </c:pt>
                <c:pt idx="4">
                  <c:v>0</c:v>
                </c:pt>
                <c:pt idx="5">
                  <c:v>0.3</c:v>
                </c:pt>
                <c:pt idx="6">
                  <c:v>0.4</c:v>
                </c:pt>
                <c:pt idx="7">
                  <c:v>0</c:v>
                </c:pt>
                <c:pt idx="8">
                  <c:v>0</c:v>
                </c:pt>
                <c:pt idx="9">
                  <c:v>0.5</c:v>
                </c:pt>
                <c:pt idx="10">
                  <c:v>0.6</c:v>
                </c:pt>
                <c:pt idx="11">
                  <c:v>0</c:v>
                </c:pt>
                <c:pt idx="12">
                  <c:v>0</c:v>
                </c:pt>
                <c:pt idx="13">
                  <c:v>0.7</c:v>
                </c:pt>
                <c:pt idx="14">
                  <c:v>0.8</c:v>
                </c:pt>
                <c:pt idx="15">
                  <c:v>0</c:v>
                </c:pt>
                <c:pt idx="16">
                  <c:v>0</c:v>
                </c:pt>
                <c:pt idx="17">
                  <c:v>0.9</c:v>
                </c:pt>
              </c:numCache>
            </c:numRef>
          </c:yVal>
          <c:smooth val="0"/>
          <c:extLst>
            <c:ext xmlns:c16="http://schemas.microsoft.com/office/drawing/2014/chart" uri="{C3380CC4-5D6E-409C-BE32-E72D297353CC}">
              <c16:uniqueId val="{00000018-5CC9-4A0F-86FA-B3D99318635A}"/>
            </c:ext>
          </c:extLst>
        </c:ser>
        <c:ser>
          <c:idx val="3"/>
          <c:order val="3"/>
          <c:tx>
            <c:v>C grid</c:v>
          </c:tx>
          <c:spPr>
            <a:ln w="3175">
              <a:solidFill>
                <a:srgbClr val="808080"/>
              </a:solidFill>
              <a:prstDash val="sysDash"/>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19-5CC9-4A0F-86FA-B3D99318635A}"/>
                </c:ext>
              </c:extLst>
            </c:dLbl>
            <c:dLbl>
              <c:idx val="1"/>
              <c:layout>
                <c:manualLayout>
                  <c:x val="-9.4429927668586103E-3"/>
                  <c:y val="-3.17162829893788E-2"/>
                </c:manualLayout>
              </c:layout>
              <c:tx>
                <c:rich>
                  <a:bodyPr rot="-3600000" vert="horz"/>
                  <a:lstStyle/>
                  <a:p>
                    <a:pPr algn="l">
                      <a:defRPr sz="16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A-5CC9-4A0F-86FA-B3D99318635A}"/>
                </c:ext>
              </c:extLst>
            </c:dLbl>
            <c:dLbl>
              <c:idx val="2"/>
              <c:layout>
                <c:manualLayout>
                  <c:x val="-1.1713086363649565E-2"/>
                  <c:y val="-3.141320206261345E-2"/>
                </c:manualLayout>
              </c:layout>
              <c:tx>
                <c:rich>
                  <a:bodyPr rot="-3600000" vert="horz"/>
                  <a:lstStyle/>
                  <a:p>
                    <a:pPr algn="l">
                      <a:defRPr sz="16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B-5CC9-4A0F-86FA-B3D99318635A}"/>
                </c:ext>
              </c:extLst>
            </c:dLbl>
            <c:dLbl>
              <c:idx val="3"/>
              <c:delete val="1"/>
              <c:extLst>
                <c:ext xmlns:c15="http://schemas.microsoft.com/office/drawing/2012/chart" uri="{CE6537A1-D6FC-4f65-9D91-7224C49458BB}"/>
                <c:ext xmlns:c16="http://schemas.microsoft.com/office/drawing/2014/chart" uri="{C3380CC4-5D6E-409C-BE32-E72D297353CC}">
                  <c16:uniqueId val="{0000001C-5CC9-4A0F-86FA-B3D99318635A}"/>
                </c:ext>
              </c:extLst>
            </c:dLbl>
            <c:dLbl>
              <c:idx val="4"/>
              <c:delete val="1"/>
              <c:extLst>
                <c:ext xmlns:c15="http://schemas.microsoft.com/office/drawing/2012/chart" uri="{CE6537A1-D6FC-4f65-9D91-7224C49458BB}"/>
                <c:ext xmlns:c16="http://schemas.microsoft.com/office/drawing/2014/chart" uri="{C3380CC4-5D6E-409C-BE32-E72D297353CC}">
                  <c16:uniqueId val="{0000001D-5CC9-4A0F-86FA-B3D99318635A}"/>
                </c:ext>
              </c:extLst>
            </c:dLbl>
            <c:dLbl>
              <c:idx val="5"/>
              <c:layout>
                <c:manualLayout>
                  <c:x val="-1.176354065619703E-2"/>
                  <c:y val="-3.6767829763853739E-2"/>
                </c:manualLayout>
              </c:layout>
              <c:tx>
                <c:rich>
                  <a:bodyPr rot="-3600000" vert="horz"/>
                  <a:lstStyle/>
                  <a:p>
                    <a:pPr algn="l">
                      <a:defRPr sz="16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E-5CC9-4A0F-86FA-B3D99318635A}"/>
                </c:ext>
              </c:extLst>
            </c:dLbl>
            <c:dLbl>
              <c:idx val="6"/>
              <c:layout>
                <c:manualLayout>
                  <c:x val="-1.1813878426129024E-2"/>
                  <c:y val="-3.9293603151091261E-2"/>
                </c:manualLayout>
              </c:layout>
              <c:tx>
                <c:rich>
                  <a:bodyPr rot="-3600000" vert="horz"/>
                  <a:lstStyle/>
                  <a:p>
                    <a:pPr algn="l">
                      <a:defRPr sz="16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F-5CC9-4A0F-86FA-B3D99318635A}"/>
                </c:ext>
              </c:extLst>
            </c:dLbl>
            <c:dLbl>
              <c:idx val="7"/>
              <c:delete val="1"/>
              <c:extLst>
                <c:ext xmlns:c15="http://schemas.microsoft.com/office/drawing/2012/chart" uri="{CE6537A1-D6FC-4f65-9D91-7224C49458BB}"/>
                <c:ext xmlns:c16="http://schemas.microsoft.com/office/drawing/2014/chart" uri="{C3380CC4-5D6E-409C-BE32-E72D297353CC}">
                  <c16:uniqueId val="{00000020-5CC9-4A0F-86FA-B3D99318635A}"/>
                </c:ext>
              </c:extLst>
            </c:dLbl>
            <c:dLbl>
              <c:idx val="8"/>
              <c:delete val="1"/>
              <c:extLst>
                <c:ext xmlns:c15="http://schemas.microsoft.com/office/drawing/2012/chart" uri="{CE6537A1-D6FC-4f65-9D91-7224C49458BB}"/>
                <c:ext xmlns:c16="http://schemas.microsoft.com/office/drawing/2014/chart" uri="{C3380CC4-5D6E-409C-BE32-E72D297353CC}">
                  <c16:uniqueId val="{00000021-5CC9-4A0F-86FA-B3D99318635A}"/>
                </c:ext>
              </c:extLst>
            </c:dLbl>
            <c:dLbl>
              <c:idx val="9"/>
              <c:layout>
                <c:manualLayout>
                  <c:x val="-1.6303844372394634E-2"/>
                  <c:y val="-4.3233655199040683E-2"/>
                </c:manualLayout>
              </c:layout>
              <c:tx>
                <c:rich>
                  <a:bodyPr rot="-3600000" vert="horz"/>
                  <a:lstStyle/>
                  <a:p>
                    <a:pPr algn="l">
                      <a:defRPr sz="16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2-5CC9-4A0F-86FA-B3D99318635A}"/>
                </c:ext>
              </c:extLst>
            </c:dLbl>
            <c:dLbl>
              <c:idx val="10"/>
              <c:layout>
                <c:manualLayout>
                  <c:x val="-1.1914670488608375E-2"/>
                  <c:y val="-4.4345001429276741E-2"/>
                </c:manualLayout>
              </c:layout>
              <c:tx>
                <c:rich>
                  <a:bodyPr rot="-3600000" vert="horz"/>
                  <a:lstStyle/>
                  <a:p>
                    <a:pPr algn="l">
                      <a:defRPr sz="16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3-5CC9-4A0F-86FA-B3D99318635A}"/>
                </c:ext>
              </c:extLst>
            </c:dLbl>
            <c:dLbl>
              <c:idx val="11"/>
              <c:delete val="1"/>
              <c:extLst>
                <c:ext xmlns:c15="http://schemas.microsoft.com/office/drawing/2012/chart" uri="{CE6537A1-D6FC-4f65-9D91-7224C49458BB}"/>
                <c:ext xmlns:c16="http://schemas.microsoft.com/office/drawing/2014/chart" uri="{C3380CC4-5D6E-409C-BE32-E72D297353CC}">
                  <c16:uniqueId val="{00000024-5CC9-4A0F-86FA-B3D99318635A}"/>
                </c:ext>
              </c:extLst>
            </c:dLbl>
            <c:dLbl>
              <c:idx val="12"/>
              <c:delete val="1"/>
              <c:extLst>
                <c:ext xmlns:c15="http://schemas.microsoft.com/office/drawing/2012/chart" uri="{CE6537A1-D6FC-4f65-9D91-7224C49458BB}"/>
                <c:ext xmlns:c16="http://schemas.microsoft.com/office/drawing/2014/chart" uri="{C3380CC4-5D6E-409C-BE32-E72D297353CC}">
                  <c16:uniqueId val="{00000025-5CC9-4A0F-86FA-B3D99318635A}"/>
                </c:ext>
              </c:extLst>
            </c:dLbl>
            <c:dLbl>
              <c:idx val="13"/>
              <c:layout>
                <c:manualLayout>
                  <c:x val="-9.7453689542968801E-3"/>
                  <c:y val="-4.1213066188508632E-2"/>
                </c:manualLayout>
              </c:layout>
              <c:tx>
                <c:rich>
                  <a:bodyPr rot="-3600000" vert="horz"/>
                  <a:lstStyle/>
                  <a:p>
                    <a:pPr algn="l">
                      <a:defRPr sz="16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6-5CC9-4A0F-86FA-B3D99318635A}"/>
                </c:ext>
              </c:extLst>
            </c:dLbl>
            <c:dLbl>
              <c:idx val="14"/>
              <c:layout>
                <c:manualLayout>
                  <c:x val="-1.2015462551087834E-2"/>
                  <c:y val="-4.0909985261743234E-2"/>
                </c:manualLayout>
              </c:layout>
              <c:tx>
                <c:rich>
                  <a:bodyPr rot="-3600000" vert="horz"/>
                  <a:lstStyle/>
                  <a:p>
                    <a:pPr algn="l">
                      <a:defRPr sz="16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7-5CC9-4A0F-86FA-B3D99318635A}"/>
                </c:ext>
              </c:extLst>
            </c:dLbl>
            <c:dLbl>
              <c:idx val="15"/>
              <c:delete val="1"/>
              <c:extLst>
                <c:ext xmlns:c15="http://schemas.microsoft.com/office/drawing/2012/chart" uri="{CE6537A1-D6FC-4f65-9D91-7224C49458BB}"/>
                <c:ext xmlns:c16="http://schemas.microsoft.com/office/drawing/2014/chart" uri="{C3380CC4-5D6E-409C-BE32-E72D297353CC}">
                  <c16:uniqueId val="{00000028-5CC9-4A0F-86FA-B3D99318635A}"/>
                </c:ext>
              </c:extLst>
            </c:dLbl>
            <c:dLbl>
              <c:idx val="16"/>
              <c:delete val="1"/>
              <c:extLst>
                <c:ext xmlns:c15="http://schemas.microsoft.com/office/drawing/2012/chart" uri="{CE6537A1-D6FC-4f65-9D91-7224C49458BB}"/>
                <c:ext xmlns:c16="http://schemas.microsoft.com/office/drawing/2014/chart" uri="{C3380CC4-5D6E-409C-BE32-E72D297353CC}">
                  <c16:uniqueId val="{00000029-5CC9-4A0F-86FA-B3D99318635A}"/>
                </c:ext>
              </c:extLst>
            </c:dLbl>
            <c:dLbl>
              <c:idx val="17"/>
              <c:layout>
                <c:manualLayout>
                  <c:x val="-1.0956038930205875E-2"/>
                  <c:y val="-4.6264612962983571E-2"/>
                </c:manualLayout>
              </c:layout>
              <c:tx>
                <c:rich>
                  <a:bodyPr rot="-3600000" vert="horz"/>
                  <a:lstStyle/>
                  <a:p>
                    <a:pPr algn="l">
                      <a:defRPr sz="16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A-5CC9-4A0F-86FA-B3D99318635A}"/>
                </c:ext>
              </c:extLst>
            </c:dLbl>
            <c:spPr>
              <a:noFill/>
              <a:ln w="25400">
                <a:noFill/>
              </a:ln>
            </c:spPr>
            <c:txPr>
              <a:bodyPr rot="-3600000" vert="horz" wrap="square" lIns="38100" tIns="19050" rIns="38100" bIns="19050" anchor="ctr">
                <a:spAutoFit/>
              </a:bodyPr>
              <a:lstStyle/>
              <a:p>
                <a:pPr algn="l" rtl="1">
                  <a:defRPr sz="1600" b="0" i="0" u="none" strike="noStrike" baseline="0">
                    <a:solidFill>
                      <a:srgbClr val="808080"/>
                    </a:solidFill>
                    <a:latin typeface="Arial"/>
                    <a:ea typeface="Arial"/>
                    <a:cs typeface="Arial"/>
                  </a:defRPr>
                </a:pPr>
                <a:endParaRPr lang="nl-NL"/>
              </a:p>
            </c:txPr>
            <c:dLblPos val="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[3]Tgrid!$P$5:$P$22</c:f>
              <c:numCache>
                <c:formatCode>General</c:formatCode>
                <c:ptCount val="18"/>
                <c:pt idx="0">
                  <c:v>0.11547000000000002</c:v>
                </c:pt>
                <c:pt idx="1">
                  <c:v>0.63512999999999997</c:v>
                </c:pt>
                <c:pt idx="2">
                  <c:v>0.69286000000000003</c:v>
                </c:pt>
                <c:pt idx="3">
                  <c:v>0.23094000000000003</c:v>
                </c:pt>
                <c:pt idx="4">
                  <c:v>0.34641</c:v>
                </c:pt>
                <c:pt idx="5">
                  <c:v>0.75058999999999998</c:v>
                </c:pt>
                <c:pt idx="6">
                  <c:v>0.80832000000000015</c:v>
                </c:pt>
                <c:pt idx="7">
                  <c:v>0.46188000000000007</c:v>
                </c:pt>
                <c:pt idx="8">
                  <c:v>0.57735000000000003</c:v>
                </c:pt>
                <c:pt idx="9">
                  <c:v>0.86604999999999999</c:v>
                </c:pt>
                <c:pt idx="10">
                  <c:v>0.92378000000000005</c:v>
                </c:pt>
                <c:pt idx="11">
                  <c:v>0.69281999999999999</c:v>
                </c:pt>
                <c:pt idx="12">
                  <c:v>0.80828999999999995</c:v>
                </c:pt>
                <c:pt idx="13">
                  <c:v>0.98150999999999999</c:v>
                </c:pt>
                <c:pt idx="14">
                  <c:v>1.0392400000000002</c:v>
                </c:pt>
                <c:pt idx="15">
                  <c:v>0.92376000000000014</c:v>
                </c:pt>
                <c:pt idx="16">
                  <c:v>1.0392300000000001</c:v>
                </c:pt>
                <c:pt idx="17">
                  <c:v>1.09697</c:v>
                </c:pt>
              </c:numCache>
            </c:numRef>
          </c:xVal>
          <c:yVal>
            <c:numRef>
              <c:f>[3]Tgrid!$Q$5:$Q$22</c:f>
              <c:numCache>
                <c:formatCode>General</c:formatCode>
                <c:ptCount val="18"/>
                <c:pt idx="0">
                  <c:v>0</c:v>
                </c:pt>
                <c:pt idx="1">
                  <c:v>0.9</c:v>
                </c:pt>
                <c:pt idx="2">
                  <c:v>0.8</c:v>
                </c:pt>
                <c:pt idx="3">
                  <c:v>0</c:v>
                </c:pt>
                <c:pt idx="4">
                  <c:v>0</c:v>
                </c:pt>
                <c:pt idx="5">
                  <c:v>0.7</c:v>
                </c:pt>
                <c:pt idx="6">
                  <c:v>0.6</c:v>
                </c:pt>
                <c:pt idx="7">
                  <c:v>0</c:v>
                </c:pt>
                <c:pt idx="8">
                  <c:v>0</c:v>
                </c:pt>
                <c:pt idx="9">
                  <c:v>0.5</c:v>
                </c:pt>
                <c:pt idx="10">
                  <c:v>0.4</c:v>
                </c:pt>
                <c:pt idx="11">
                  <c:v>0</c:v>
                </c:pt>
                <c:pt idx="12">
                  <c:v>0</c:v>
                </c:pt>
                <c:pt idx="13">
                  <c:v>0.3</c:v>
                </c:pt>
                <c:pt idx="14">
                  <c:v>0.2</c:v>
                </c:pt>
                <c:pt idx="15">
                  <c:v>0</c:v>
                </c:pt>
                <c:pt idx="16">
                  <c:v>0</c:v>
                </c:pt>
                <c:pt idx="17">
                  <c:v>0.1</c:v>
                </c:pt>
              </c:numCache>
            </c:numRef>
          </c:yVal>
          <c:smooth val="0"/>
          <c:extLst>
            <c:ext xmlns:c16="http://schemas.microsoft.com/office/drawing/2014/chart" uri="{C3380CC4-5D6E-409C-BE32-E72D297353CC}">
              <c16:uniqueId val="{0000002B-5CC9-4A0F-86FA-B3D99318635A}"/>
            </c:ext>
          </c:extLst>
        </c:ser>
        <c:ser>
          <c:idx val="5"/>
          <c:order val="4"/>
          <c:tx>
            <c:v>Cl-SO4 tie</c:v>
          </c:tx>
          <c:spPr>
            <a:ln w="25400">
              <a:solidFill>
                <a:srgbClr val="808080"/>
              </a:solidFill>
              <a:prstDash val="lgDash"/>
            </a:ln>
          </c:spPr>
          <c:marker>
            <c:symbol val="none"/>
          </c:marker>
          <c:dLbls>
            <c:dLbl>
              <c:idx val="0"/>
              <c:layout>
                <c:manualLayout>
                  <c:x val="-0.13012157426376686"/>
                  <c:y val="0.19904297978157937"/>
                </c:manualLayout>
              </c:layout>
              <c:tx>
                <c:rich>
                  <a:bodyPr rot="-3600000" vert="horz"/>
                  <a:lstStyle/>
                  <a:p>
                    <a:pPr algn="ctr">
                      <a:defRPr sz="1600" b="1" i="0" u="none" strike="noStrike" baseline="0">
                        <a:solidFill>
                          <a:srgbClr val="000000"/>
                        </a:solidFill>
                        <a:latin typeface="Arial"/>
                        <a:ea typeface="Arial"/>
                        <a:cs typeface="Arial"/>
                      </a:defRPr>
                    </a:pPr>
                    <a:r>
                      <a:rPr lang="en-US"/>
                      <a:t>Volcanic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C-5CC9-4A0F-86FA-B3D99318635A}"/>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[3]Ref!$AI$22:$AI$23</c:f>
              <c:numCache>
                <c:formatCode>General</c:formatCode>
                <c:ptCount val="2"/>
                <c:pt idx="0">
                  <c:v>0.28870000000000001</c:v>
                </c:pt>
                <c:pt idx="1">
                  <c:v>0.57159300000000002</c:v>
                </c:pt>
              </c:numCache>
            </c:numRef>
          </c:xVal>
          <c:yVal>
            <c:numRef>
              <c:f>[3]Ref!$AJ$22:$AJ$23</c:f>
              <c:numCache>
                <c:formatCode>General</c:formatCode>
                <c:ptCount val="2"/>
                <c:pt idx="0">
                  <c:v>0.5</c:v>
                </c:pt>
                <c:pt idx="1">
                  <c:v>0.33</c:v>
                </c:pt>
              </c:numCache>
            </c:numRef>
          </c:yVal>
          <c:smooth val="0"/>
          <c:extLst>
            <c:ext xmlns:c16="http://schemas.microsoft.com/office/drawing/2014/chart" uri="{C3380CC4-5D6E-409C-BE32-E72D297353CC}">
              <c16:uniqueId val="{0000002D-5CC9-4A0F-86FA-B3D99318635A}"/>
            </c:ext>
          </c:extLst>
        </c:ser>
        <c:ser>
          <c:idx val="6"/>
          <c:order val="5"/>
          <c:tx>
            <c:v>SO4-HCO3 tie</c:v>
          </c:tx>
          <c:spPr>
            <a:ln w="25400">
              <a:solidFill>
                <a:srgbClr val="808080"/>
              </a:solidFill>
              <a:prstDash val="lgDash"/>
            </a:ln>
          </c:spPr>
          <c:marker>
            <c:symbol val="none"/>
          </c:marker>
          <c:dLbls>
            <c:dLbl>
              <c:idx val="0"/>
              <c:layout>
                <c:manualLayout>
                  <c:x val="-0.22393923187302209"/>
                  <c:y val="-4.2267550044008569E-2"/>
                </c:manualLayout>
              </c:layout>
              <c:tx>
                <c:rich>
                  <a:bodyPr/>
                  <a:lstStyle/>
                  <a:p>
                    <a:pPr algn="l">
                      <a:defRPr sz="1600" b="1" i="0" u="none" strike="noStrike" baseline="0">
                        <a:solidFill>
                          <a:srgbClr val="000000"/>
                        </a:solidFill>
                        <a:latin typeface="Arial"/>
                        <a:ea typeface="Arial"/>
                        <a:cs typeface="Arial"/>
                      </a:defRPr>
                    </a:pPr>
                    <a:r>
                      <a:rPr lang="en-US"/>
                      <a:t>Steam Heated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E-5CC9-4A0F-86FA-B3D99318635A}"/>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[3]Ref!$AI$24:$AI$25</c:f>
              <c:numCache>
                <c:formatCode>General</c:formatCode>
                <c:ptCount val="2"/>
                <c:pt idx="0">
                  <c:v>0.57735000000000003</c:v>
                </c:pt>
                <c:pt idx="1">
                  <c:v>0.57159300000000002</c:v>
                </c:pt>
              </c:numCache>
            </c:numRef>
          </c:xVal>
          <c:yVal>
            <c:numRef>
              <c:f>[3]Ref!$AJ$24:$AJ$25</c:f>
              <c:numCache>
                <c:formatCode>General</c:formatCode>
                <c:ptCount val="2"/>
                <c:pt idx="0">
                  <c:v>0</c:v>
                </c:pt>
                <c:pt idx="1">
                  <c:v>0.33</c:v>
                </c:pt>
              </c:numCache>
            </c:numRef>
          </c:yVal>
          <c:smooth val="0"/>
          <c:extLst>
            <c:ext xmlns:c16="http://schemas.microsoft.com/office/drawing/2014/chart" uri="{C3380CC4-5D6E-409C-BE32-E72D297353CC}">
              <c16:uniqueId val="{0000002F-5CC9-4A0F-86FA-B3D99318635A}"/>
            </c:ext>
          </c:extLst>
        </c:ser>
        <c:ser>
          <c:idx val="7"/>
          <c:order val="6"/>
          <c:tx>
            <c:v>Cl-HCO3 tie</c:v>
          </c:tx>
          <c:spPr>
            <a:ln w="25400">
              <a:solidFill>
                <a:srgbClr val="808080"/>
              </a:solidFill>
              <a:prstDash val="lgDash"/>
            </a:ln>
          </c:spPr>
          <c:marker>
            <c:symbol val="none"/>
          </c:marker>
          <c:dLbls>
            <c:dLbl>
              <c:idx val="0"/>
              <c:layout>
                <c:manualLayout>
                  <c:x val="-3.0743174586407202E-2"/>
                  <c:y val="0.16243401110861033"/>
                </c:manualLayout>
              </c:layout>
              <c:tx>
                <c:rich>
                  <a:bodyPr rot="3600000" vert="horz"/>
                  <a:lstStyle/>
                  <a:p>
                    <a:pPr algn="r">
                      <a:defRPr sz="1600" b="1" i="0" u="none" strike="noStrike" baseline="0">
                        <a:solidFill>
                          <a:srgbClr val="000000"/>
                        </a:solidFill>
                        <a:latin typeface="Arial"/>
                        <a:ea typeface="Arial"/>
                        <a:cs typeface="Arial"/>
                      </a:defRPr>
                    </a:pPr>
                    <a:r>
                      <a:rPr lang="en-US"/>
                      <a:t>Peripheral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0-5CC9-4A0F-86FA-B3D99318635A}"/>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[3]Ref!$AI$26:$AI$27</c:f>
              <c:numCache>
                <c:formatCode>General</c:formatCode>
                <c:ptCount val="2"/>
                <c:pt idx="0">
                  <c:v>0.86604999999999999</c:v>
                </c:pt>
                <c:pt idx="1">
                  <c:v>0.57159300000000002</c:v>
                </c:pt>
              </c:numCache>
            </c:numRef>
          </c:xVal>
          <c:yVal>
            <c:numRef>
              <c:f>[3]Ref!$AJ$26:$AJ$27</c:f>
              <c:numCache>
                <c:formatCode>General</c:formatCode>
                <c:ptCount val="2"/>
                <c:pt idx="0">
                  <c:v>0.5</c:v>
                </c:pt>
                <c:pt idx="1">
                  <c:v>0.33</c:v>
                </c:pt>
              </c:numCache>
            </c:numRef>
          </c:yVal>
          <c:smooth val="0"/>
          <c:extLst>
            <c:ext xmlns:c16="http://schemas.microsoft.com/office/drawing/2014/chart" uri="{C3380CC4-5D6E-409C-BE32-E72D297353CC}">
              <c16:uniqueId val="{00000031-5CC9-4A0F-86FA-B3D99318635A}"/>
            </c:ext>
          </c:extLst>
        </c:ser>
        <c:ser>
          <c:idx val="10"/>
          <c:order val="7"/>
          <c:tx>
            <c:strRef>
              <c:f>[3]Ref!$AE$28</c:f>
              <c:strCache>
                <c:ptCount val="1"/>
                <c:pt idx="0">
                  <c:v>Mature</c:v>
                </c:pt>
              </c:strCache>
            </c:strRef>
          </c:tx>
          <c:spPr>
            <a:ln w="38100">
              <a:solidFill>
                <a:srgbClr val="C0C0C0"/>
              </a:solidFill>
              <a:prstDash val="solid"/>
            </a:ln>
          </c:spPr>
          <c:marker>
            <c:symbol val="none"/>
          </c:marker>
          <c:dLbls>
            <c:dLbl>
              <c:idx val="0"/>
              <c:layout>
                <c:manualLayout>
                  <c:x val="4.9663459798997911E-3"/>
                  <c:y val="0.10527423189538047"/>
                </c:manualLayout>
              </c:layout>
              <c:tx>
                <c:rich>
                  <a:bodyPr rot="3600000" vert="horz"/>
                  <a:lstStyle/>
                  <a:p>
                    <a:pPr algn="ctr">
                      <a:defRPr sz="1600" b="1" i="1" u="none" strike="noStrike" baseline="0">
                        <a:solidFill>
                          <a:srgbClr val="000000"/>
                        </a:solidFill>
                        <a:latin typeface="Arial"/>
                        <a:ea typeface="Arial"/>
                        <a:cs typeface="Arial"/>
                      </a:defRPr>
                    </a:pPr>
                    <a:r>
                      <a:rPr lang="en-US"/>
                      <a:t>Mature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2-5CC9-4A0F-86FA-B3D99318635A}"/>
                </c:ext>
              </c:extLst>
            </c:dLbl>
            <c:dLbl>
              <c:idx val="1"/>
              <c:delete val="1"/>
              <c:extLst>
                <c:ext xmlns:c15="http://schemas.microsoft.com/office/drawing/2012/chart" uri="{CE6537A1-D6FC-4f65-9D91-7224C49458BB}"/>
                <c:ext xmlns:c16="http://schemas.microsoft.com/office/drawing/2014/chart" uri="{C3380CC4-5D6E-409C-BE32-E72D297353CC}">
                  <c16:uniqueId val="{00000033-5CC9-4A0F-86FA-B3D99318635A}"/>
                </c:ext>
              </c:extLst>
            </c:dLbl>
            <c:dLbl>
              <c:idx val="2"/>
              <c:delete val="1"/>
              <c:extLst>
                <c:ext xmlns:c15="http://schemas.microsoft.com/office/drawing/2012/chart" uri="{CE6537A1-D6FC-4f65-9D91-7224C49458BB}"/>
                <c:ext xmlns:c16="http://schemas.microsoft.com/office/drawing/2014/chart" uri="{C3380CC4-5D6E-409C-BE32-E72D297353CC}">
                  <c16:uniqueId val="{00000034-5CC9-4A0F-86FA-B3D99318635A}"/>
                </c:ext>
              </c:extLst>
            </c:dLbl>
            <c:spPr>
              <a:noFill/>
              <a:ln w="25400">
                <a:noFill/>
              </a:ln>
            </c:spPr>
            <c:txPr>
              <a:bodyPr wrap="square" lIns="38100" tIns="19050" rIns="38100" bIns="19050" anchor="ctr">
                <a:spAutoFit/>
              </a:bodyPr>
              <a:lstStyle/>
              <a:p>
                <a:pPr algn="ctr" rtl="1">
                  <a:defRPr sz="1600" b="0" i="0" u="none" strike="noStrike" baseline="0">
                    <a:solidFill>
                      <a:srgbClr val="000000"/>
                    </a:solidFill>
                    <a:latin typeface="Arial"/>
                    <a:ea typeface="Arial"/>
                    <a:cs typeface="Arial"/>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[3]Ref!$AI$28:$AI$30</c:f>
              <c:numCache>
                <c:formatCode>General</c:formatCode>
                <c:ptCount val="3"/>
                <c:pt idx="0">
                  <c:v>0.53120800000000001</c:v>
                </c:pt>
                <c:pt idx="1">
                  <c:v>0.71594400000000002</c:v>
                </c:pt>
                <c:pt idx="2">
                  <c:v>0.80832000000000015</c:v>
                </c:pt>
              </c:numCache>
            </c:numRef>
          </c:xVal>
          <c:yVal>
            <c:numRef>
              <c:f>[3]Ref!$AJ$28:$AJ$30</c:f>
              <c:numCache>
                <c:formatCode>General</c:formatCode>
                <c:ptCount val="3"/>
                <c:pt idx="0">
                  <c:v>0.92</c:v>
                </c:pt>
                <c:pt idx="1">
                  <c:v>0.6</c:v>
                </c:pt>
                <c:pt idx="2">
                  <c:v>0.6</c:v>
                </c:pt>
              </c:numCache>
            </c:numRef>
          </c:yVal>
          <c:smooth val="0"/>
          <c:extLst>
            <c:ext xmlns:c16="http://schemas.microsoft.com/office/drawing/2014/chart" uri="{C3380CC4-5D6E-409C-BE32-E72D297353CC}">
              <c16:uniqueId val="{00000035-5CC9-4A0F-86FA-B3D99318635A}"/>
            </c:ext>
          </c:extLst>
        </c:ser>
        <c:ser>
          <c:idx val="4"/>
          <c:order val="8"/>
          <c:tx>
            <c:v>data</c:v>
          </c:tx>
          <c:spPr>
            <a:ln w="28575">
              <a:noFill/>
            </a:ln>
          </c:spPr>
          <c:marker>
            <c:symbol val="circle"/>
            <c:size val="5"/>
            <c:spPr>
              <a:solidFill>
                <a:srgbClr val="4F81BD"/>
              </a:solidFill>
              <a:ln w="9525">
                <a:noFill/>
              </a:ln>
            </c:spPr>
          </c:marker>
          <c:dPt>
            <c:idx val="11"/>
            <c:marker>
              <c:spPr>
                <a:solidFill>
                  <a:srgbClr val="9BBB59"/>
                </a:solidFill>
                <a:ln w="9525">
                  <a:noFill/>
                </a:ln>
              </c:spPr>
            </c:marker>
            <c:bubble3D val="0"/>
            <c:extLst>
              <c:ext xmlns:c16="http://schemas.microsoft.com/office/drawing/2014/chart" uri="{C3380CC4-5D6E-409C-BE32-E72D297353CC}">
                <c16:uniqueId val="{00000037-5CC9-4A0F-86FA-B3D99318635A}"/>
              </c:ext>
            </c:extLst>
          </c:dPt>
          <c:dPt>
            <c:idx val="12"/>
            <c:marker>
              <c:spPr>
                <a:solidFill>
                  <a:srgbClr val="9BBB59"/>
                </a:solidFill>
                <a:ln w="9525">
                  <a:noFill/>
                </a:ln>
              </c:spPr>
            </c:marker>
            <c:bubble3D val="0"/>
            <c:extLst>
              <c:ext xmlns:c16="http://schemas.microsoft.com/office/drawing/2014/chart" uri="{C3380CC4-5D6E-409C-BE32-E72D297353CC}">
                <c16:uniqueId val="{00000039-5CC9-4A0F-86FA-B3D99318635A}"/>
              </c:ext>
            </c:extLst>
          </c:dPt>
          <c:xVal>
            <c:numRef>
              <c:f>[3]Input!$CG$8:$CG$156</c:f>
              <c:numCache>
                <c:formatCode>General</c:formatCode>
                <c:ptCount val="149"/>
                <c:pt idx="0">
                  <c:v>0.75183957753838526</c:v>
                </c:pt>
                <c:pt idx="1">
                  <c:v>0.77047127477571464</c:v>
                </c:pt>
                <c:pt idx="2">
                  <c:v>0.7830338983572106</c:v>
                </c:pt>
                <c:pt idx="3">
                  <c:v>0.74488617323374662</c:v>
                </c:pt>
                <c:pt idx="4">
                  <c:v>0.76574833868564118</c:v>
                </c:pt>
                <c:pt idx="5">
                  <c:v>0.77621354586596236</c:v>
                </c:pt>
                <c:pt idx="6">
                  <c:v>0.75342431942113541</c:v>
                </c:pt>
                <c:pt idx="7">
                  <c:v>0.76462623812559438</c:v>
                </c:pt>
                <c:pt idx="8">
                  <c:v>0.74628902603562763</c:v>
                </c:pt>
                <c:pt idx="9">
                  <c:v>0.96326048625356098</c:v>
                </c:pt>
                <c:pt idx="10">
                  <c:v>0.77273483443708602</c:v>
                </c:pt>
                <c:pt idx="11">
                  <c:v>1.0267110062893083</c:v>
                </c:pt>
                <c:pt idx="12">
                  <c:v>0.77882435597189692</c:v>
                </c:pt>
                <c:pt idx="13">
                  <c:v>0.78697863070539431</c:v>
                </c:pt>
                <c:pt idx="14">
                  <c:v>0.57601251876957404</c:v>
                </c:pt>
                <c:pt idx="15">
                  <c:v>0.57582530256248454</c:v>
                </c:pt>
                <c:pt idx="16">
                  <c:v>1.0358600487804879</c:v>
                </c:pt>
                <c:pt idx="17">
                  <c:v>0.44763928790669127</c:v>
                </c:pt>
                <c:pt idx="18">
                  <c:v>0.91941232876712331</c:v>
                </c:pt>
                <c:pt idx="19">
                  <c:v>1.0183847222222222</c:v>
                </c:pt>
                <c:pt idx="20">
                  <c:v>1.0115366869918698</c:v>
                </c:pt>
                <c:pt idx="21">
                  <c:v>0</c:v>
                </c:pt>
                <c:pt idx="22">
                  <c:v>0.54864144278606963</c:v>
                </c:pt>
                <c:pt idx="23">
                  <c:v>0.97228188585607944</c:v>
                </c:pt>
                <c:pt idx="24">
                  <c:v>1.0969981150793653</c:v>
                </c:pt>
                <c:pt idx="25">
                  <c:v>0.90332150712830961</c:v>
                </c:pt>
                <c:pt idx="26">
                  <c:v>0</c:v>
                </c:pt>
                <c:pt idx="27">
                  <c:v>0.8044358786610879</c:v>
                </c:pt>
                <c:pt idx="28">
                  <c:v>0.64650747252747254</c:v>
                </c:pt>
                <c:pt idx="29">
                  <c:v>0.76340103950103944</c:v>
                </c:pt>
                <c:pt idx="30">
                  <c:v>0.98159296482412073</c:v>
                </c:pt>
                <c:pt idx="31">
                  <c:v>0.58230600571973312</c:v>
                </c:pt>
                <c:pt idx="32">
                  <c:v>0.61017784873949588</c:v>
                </c:pt>
                <c:pt idx="33">
                  <c:v>1.122819205065072</c:v>
                </c:pt>
                <c:pt idx="34">
                  <c:v>0.61831188034188034</c:v>
                </c:pt>
                <c:pt idx="35">
                  <c:v>1.1322393297380586</c:v>
                </c:pt>
                <c:pt idx="36">
                  <c:v>0</c:v>
                </c:pt>
                <c:pt idx="37">
                  <c:v>1.0983114103149247</c:v>
                </c:pt>
                <c:pt idx="38">
                  <c:v>0.7930161658653847</c:v>
                </c:pt>
                <c:pt idx="39">
                  <c:v>1.0491561793906197</c:v>
                </c:pt>
                <c:pt idx="40">
                  <c:v>1.0663996789258612</c:v>
                </c:pt>
                <c:pt idx="41">
                  <c:v>0.91542950928381961</c:v>
                </c:pt>
                <c:pt idx="42">
                  <c:v>1.0648782936010037</c:v>
                </c:pt>
                <c:pt idx="43">
                  <c:v>0.6877676800000001</c:v>
                </c:pt>
                <c:pt idx="44">
                  <c:v>0.3273433051869723</c:v>
                </c:pt>
                <c:pt idx="45">
                  <c:v>0.18728184873949583</c:v>
                </c:pt>
                <c:pt idx="46">
                  <c:v>0.28703981797497158</c:v>
                </c:pt>
                <c:pt idx="47">
                  <c:v>0.79066422413793114</c:v>
                </c:pt>
                <c:pt idx="48">
                  <c:v>0.57683375224416522</c:v>
                </c:pt>
                <c:pt idx="49">
                  <c:v>0.73881936522539093</c:v>
                </c:pt>
                <c:pt idx="50">
                  <c:v>0.52791916459950394</c:v>
                </c:pt>
                <c:pt idx="51">
                  <c:v>0.90672985000000006</c:v>
                </c:pt>
                <c:pt idx="52">
                  <c:v>1.0080504364967615</c:v>
                </c:pt>
                <c:pt idx="53">
                  <c:v>0.99043203851261619</c:v>
                </c:pt>
                <c:pt idx="54">
                  <c:v>1.1252668826960468</c:v>
                </c:pt>
                <c:pt idx="55">
                  <c:v>1.1287955722474798</c:v>
                </c:pt>
                <c:pt idx="56">
                  <c:v>0.9664376811594203</c:v>
                </c:pt>
                <c:pt idx="57">
                  <c:v>1.0193479253112034</c:v>
                </c:pt>
                <c:pt idx="58">
                  <c:v>1.0429566532258066</c:v>
                </c:pt>
                <c:pt idx="59">
                  <c:v>1.0519462227912932</c:v>
                </c:pt>
                <c:pt idx="60">
                  <c:v>0.96651126760563388</c:v>
                </c:pt>
                <c:pt idx="61">
                  <c:v>1.0383880291970802</c:v>
                </c:pt>
                <c:pt idx="62">
                  <c:v>0.976024686940966</c:v>
                </c:pt>
                <c:pt idx="63">
                  <c:v>0.97163958724202637</c:v>
                </c:pt>
                <c:pt idx="64">
                  <c:v>1.0593893738140419</c:v>
                </c:pt>
                <c:pt idx="65">
                  <c:v>1.003790887290168</c:v>
                </c:pt>
                <c:pt idx="66">
                  <c:v>0.98160816575258991</c:v>
                </c:pt>
                <c:pt idx="67">
                  <c:v>1.0767793845012978</c:v>
                </c:pt>
                <c:pt idx="68">
                  <c:v>1.0841179538799415</c:v>
                </c:pt>
                <c:pt idx="69">
                  <c:v>1.10977015657864</c:v>
                </c:pt>
                <c:pt idx="70">
                  <c:v>0.91879462365591402</c:v>
                </c:pt>
                <c:pt idx="71">
                  <c:v>1.0758516470305364</c:v>
                </c:pt>
                <c:pt idx="72">
                  <c:v>1.0601024113887276</c:v>
                </c:pt>
                <c:pt idx="73">
                  <c:v>1.0685889190821258</c:v>
                </c:pt>
                <c:pt idx="74">
                  <c:v>1.0665143198090692</c:v>
                </c:pt>
                <c:pt idx="75">
                  <c:v>1.0737694033790919</c:v>
                </c:pt>
                <c:pt idx="76">
                  <c:v>1.0750304515745692</c:v>
                </c:pt>
                <c:pt idx="77">
                  <c:v>0.90304453426684472</c:v>
                </c:pt>
                <c:pt idx="78">
                  <c:v>1.0719065891472868</c:v>
                </c:pt>
                <c:pt idx="79">
                  <c:v>1.0114964487342923</c:v>
                </c:pt>
                <c:pt idx="80">
                  <c:v>1.0581655853730463</c:v>
                </c:pt>
                <c:pt idx="81">
                  <c:v>1.0106879967393521</c:v>
                </c:pt>
                <c:pt idx="82">
                  <c:v>1.0313942068622577</c:v>
                </c:pt>
                <c:pt idx="83">
                  <c:v>1.069089810017271</c:v>
                </c:pt>
                <c:pt idx="84">
                  <c:v>1.0818399176954732</c:v>
                </c:pt>
                <c:pt idx="85">
                  <c:v>1.0626909599254428</c:v>
                </c:pt>
                <c:pt idx="86">
                  <c:v>1.0629383159886472</c:v>
                </c:pt>
                <c:pt idx="87">
                  <c:v>1.0559408345443224</c:v>
                </c:pt>
                <c:pt idx="88">
                  <c:v>1.0623145773979108</c:v>
                </c:pt>
                <c:pt idx="89">
                  <c:v>1.0431218130311615</c:v>
                </c:pt>
                <c:pt idx="90">
                  <c:v>1.0568760971886528</c:v>
                </c:pt>
                <c:pt idx="91">
                  <c:v>1.074928024833959</c:v>
                </c:pt>
                <c:pt idx="92">
                  <c:v>0.97217955326460481</c:v>
                </c:pt>
                <c:pt idx="93">
                  <c:v>1.0457471105744351</c:v>
                </c:pt>
                <c:pt idx="94">
                  <c:v>1.0428638971769568</c:v>
                </c:pt>
                <c:pt idx="95">
                  <c:v>1.0325556341765436</c:v>
                </c:pt>
                <c:pt idx="96">
                  <c:v>1.0304193030719853</c:v>
                </c:pt>
                <c:pt idx="97">
                  <c:v>1.0919959654643752</c:v>
                </c:pt>
                <c:pt idx="98">
                  <c:v>1.0295073537795005</c:v>
                </c:pt>
                <c:pt idx="99">
                  <c:v>1.0214975442604226</c:v>
                </c:pt>
                <c:pt idx="100">
                  <c:v>1.0900129281521658</c:v>
                </c:pt>
                <c:pt idx="101">
                  <c:v>0.99199426002104674</c:v>
                </c:pt>
                <c:pt idx="102">
                  <c:v>1.0045487191045002</c:v>
                </c:pt>
                <c:pt idx="103">
                  <c:v>1.0435667693009465</c:v>
                </c:pt>
                <c:pt idx="104">
                  <c:v>0.94620198802089961</c:v>
                </c:pt>
                <c:pt idx="105">
                  <c:v>1.0369184829991283</c:v>
                </c:pt>
                <c:pt idx="106">
                  <c:v>1.0288157475294868</c:v>
                </c:pt>
                <c:pt idx="107">
                  <c:v>1.0069456521739131</c:v>
                </c:pt>
                <c:pt idx="108">
                  <c:v>1.0353139794551138</c:v>
                </c:pt>
                <c:pt idx="109">
                  <c:v>1.0202931226352103</c:v>
                </c:pt>
                <c:pt idx="110">
                  <c:v>1.0365290546400696</c:v>
                </c:pt>
                <c:pt idx="111">
                  <c:v>1.0135376373626375</c:v>
                </c:pt>
                <c:pt idx="112">
                  <c:v>1.0445085933966531</c:v>
                </c:pt>
                <c:pt idx="113">
                  <c:v>1.0081596159615962</c:v>
                </c:pt>
                <c:pt idx="114">
                  <c:v>1.0254559386973181</c:v>
                </c:pt>
                <c:pt idx="115">
                  <c:v>1.0288985082578583</c:v>
                </c:pt>
                <c:pt idx="116">
                  <c:v>1.070927898279731</c:v>
                </c:pt>
                <c:pt idx="117">
                  <c:v>1.0061026996143407</c:v>
                </c:pt>
                <c:pt idx="118">
                  <c:v>0.81654204081632653</c:v>
                </c:pt>
                <c:pt idx="119">
                  <c:v>0.84875662393162399</c:v>
                </c:pt>
                <c:pt idx="120">
                  <c:v>0.66822693989071036</c:v>
                </c:pt>
                <c:pt idx="121">
                  <c:v>0.55532278317152106</c:v>
                </c:pt>
                <c:pt idx="122">
                  <c:v>0.48742877743837465</c:v>
                </c:pt>
                <c:pt idx="123">
                  <c:v>0.80588804294777949</c:v>
                </c:pt>
                <c:pt idx="124">
                  <c:v>0.92763112861605324</c:v>
                </c:pt>
                <c:pt idx="125">
                  <c:v>1.0698543172075934</c:v>
                </c:pt>
                <c:pt idx="126">
                  <c:v>0.76354365541327118</c:v>
                </c:pt>
                <c:pt idx="127">
                  <c:v>0.53345474392981029</c:v>
                </c:pt>
                <c:pt idx="128">
                  <c:v>0.64105508896797159</c:v>
                </c:pt>
                <c:pt idx="129">
                  <c:v>1.0073042993630572</c:v>
                </c:pt>
                <c:pt idx="130">
                  <c:v>1.0793370040067212</c:v>
                </c:pt>
                <c:pt idx="131">
                  <c:v>0.88697057335581797</c:v>
                </c:pt>
                <c:pt idx="132">
                  <c:v>1.0006516209476308</c:v>
                </c:pt>
                <c:pt idx="133">
                  <c:v>0.62757554347826083</c:v>
                </c:pt>
                <c:pt idx="134">
                  <c:v>0.81501660735468562</c:v>
                </c:pt>
                <c:pt idx="135">
                  <c:v>0.2987489534883721</c:v>
                </c:pt>
                <c:pt idx="136">
                  <c:v>1.0542942028985507</c:v>
                </c:pt>
                <c:pt idx="137">
                  <c:v>0.83809666042446951</c:v>
                </c:pt>
                <c:pt idx="138">
                  <c:v>0.80656030150753766</c:v>
                </c:pt>
                <c:pt idx="139">
                  <c:v>0.32974548002803084</c:v>
                </c:pt>
                <c:pt idx="140">
                  <c:v>0.79075291139240511</c:v>
                </c:pt>
                <c:pt idx="141">
                  <c:v>0.81827135802469131</c:v>
                </c:pt>
                <c:pt idx="142">
                  <c:v>0.90133309352517987</c:v>
                </c:pt>
                <c:pt idx="143">
                  <c:v>1.0909865357142858</c:v>
                </c:pt>
                <c:pt idx="144">
                  <c:v>0.7858992395437262</c:v>
                </c:pt>
                <c:pt idx="145">
                  <c:v>1.0715782366071429</c:v>
                </c:pt>
              </c:numCache>
            </c:numRef>
          </c:xVal>
          <c:yVal>
            <c:numRef>
              <c:f>[3]Input!$CH$8:$CH$156</c:f>
              <c:numCache>
                <c:formatCode>General</c:formatCode>
                <c:ptCount val="149"/>
                <c:pt idx="0">
                  <c:v>0.47795060724898525</c:v>
                </c:pt>
                <c:pt idx="1">
                  <c:v>0.45630085541414561</c:v>
                </c:pt>
                <c:pt idx="2">
                  <c:v>0.44947845921217866</c:v>
                </c:pt>
                <c:pt idx="3">
                  <c:v>0.48612286886914774</c:v>
                </c:pt>
                <c:pt idx="4">
                  <c:v>0.46203534622085091</c:v>
                </c:pt>
                <c:pt idx="5">
                  <c:v>0.45246590364981548</c:v>
                </c:pt>
                <c:pt idx="6">
                  <c:v>0.47573861170799547</c:v>
                </c:pt>
                <c:pt idx="7">
                  <c:v>0.46373146338659615</c:v>
                </c:pt>
                <c:pt idx="8">
                  <c:v>0.48883735638241799</c:v>
                </c:pt>
                <c:pt idx="9">
                  <c:v>0.20320133741346924</c:v>
                </c:pt>
                <c:pt idx="10">
                  <c:v>6.9536423841059597E-2</c:v>
                </c:pt>
                <c:pt idx="11">
                  <c:v>0.16823899371069181</c:v>
                </c:pt>
                <c:pt idx="12">
                  <c:v>0.20608899297423888</c:v>
                </c:pt>
                <c:pt idx="13">
                  <c:v>0.1970954356846473</c:v>
                </c:pt>
                <c:pt idx="14">
                  <c:v>0.99210605345574676</c:v>
                </c:pt>
                <c:pt idx="15">
                  <c:v>0.99479389691465148</c:v>
                </c:pt>
                <c:pt idx="16">
                  <c:v>0.19317073170731708</c:v>
                </c:pt>
                <c:pt idx="17">
                  <c:v>0.13934929404542665</c:v>
                </c:pt>
                <c:pt idx="18">
                  <c:v>4.4520547945205477E-2</c:v>
                </c:pt>
                <c:pt idx="19">
                  <c:v>6.9444444444444448E-2</c:v>
                </c:pt>
                <c:pt idx="20">
                  <c:v>1.4227642276422762E-2</c:v>
                </c:pt>
                <c:pt idx="21">
                  <c:v>-1</c:v>
                </c:pt>
                <c:pt idx="22">
                  <c:v>0.30646766169154227</c:v>
                </c:pt>
                <c:pt idx="23">
                  <c:v>6.9478908188585611E-2</c:v>
                </c:pt>
                <c:pt idx="24">
                  <c:v>8.953373015873016E-2</c:v>
                </c:pt>
                <c:pt idx="25">
                  <c:v>0.43136456211812629</c:v>
                </c:pt>
                <c:pt idx="26">
                  <c:v>-1</c:v>
                </c:pt>
                <c:pt idx="27">
                  <c:v>0.21966527196652719</c:v>
                </c:pt>
                <c:pt idx="28">
                  <c:v>4.7252747252747251E-2</c:v>
                </c:pt>
                <c:pt idx="29">
                  <c:v>5.4054054054054057E-2</c:v>
                </c:pt>
                <c:pt idx="30">
                  <c:v>2.5125628140703519E-2</c:v>
                </c:pt>
                <c:pt idx="31">
                  <c:v>5.1477597712106769E-2</c:v>
                </c:pt>
                <c:pt idx="32">
                  <c:v>0.60974789915966388</c:v>
                </c:pt>
                <c:pt idx="33">
                  <c:v>4.8188533239535702E-2</c:v>
                </c:pt>
                <c:pt idx="34">
                  <c:v>9.1452991452991447E-2</c:v>
                </c:pt>
                <c:pt idx="35">
                  <c:v>3.4283513097072421E-2</c:v>
                </c:pt>
                <c:pt idx="36">
                  <c:v>-1</c:v>
                </c:pt>
                <c:pt idx="37">
                  <c:v>5.0205385668644457E-2</c:v>
                </c:pt>
                <c:pt idx="38">
                  <c:v>0.54657451923076927</c:v>
                </c:pt>
                <c:pt idx="39">
                  <c:v>7.8055460458747006E-2</c:v>
                </c:pt>
                <c:pt idx="40">
                  <c:v>8.4646818447168704E-2</c:v>
                </c:pt>
                <c:pt idx="41">
                  <c:v>0.31631299734748008</c:v>
                </c:pt>
                <c:pt idx="42">
                  <c:v>8.7829360100376411E-2</c:v>
                </c:pt>
                <c:pt idx="43">
                  <c:v>0.56720000000000004</c:v>
                </c:pt>
                <c:pt idx="44">
                  <c:v>0.316043425814234</c:v>
                </c:pt>
                <c:pt idx="45">
                  <c:v>0.13949579831932774</c:v>
                </c:pt>
                <c:pt idx="46">
                  <c:v>0.13765642775881684</c:v>
                </c:pt>
                <c:pt idx="47">
                  <c:v>0.15147783251231528</c:v>
                </c:pt>
                <c:pt idx="48">
                  <c:v>4.039497307001795E-2</c:v>
                </c:pt>
                <c:pt idx="49">
                  <c:v>5.1517939282428704E-2</c:v>
                </c:pt>
                <c:pt idx="50">
                  <c:v>4.3770504921181085E-2</c:v>
                </c:pt>
                <c:pt idx="51">
                  <c:v>3.3500000000000002E-2</c:v>
                </c:pt>
                <c:pt idx="52">
                  <c:v>9.6310898338496195E-2</c:v>
                </c:pt>
                <c:pt idx="53">
                  <c:v>9.1965471447543162E-2</c:v>
                </c:pt>
                <c:pt idx="54">
                  <c:v>3.7589112119248216E-2</c:v>
                </c:pt>
                <c:pt idx="55">
                  <c:v>3.14291361929235E-2</c:v>
                </c:pt>
                <c:pt idx="56">
                  <c:v>7.9710144927536225E-2</c:v>
                </c:pt>
                <c:pt idx="57">
                  <c:v>3.5269709543568464E-2</c:v>
                </c:pt>
                <c:pt idx="58">
                  <c:v>3.6290322580645164E-2</c:v>
                </c:pt>
                <c:pt idx="59">
                  <c:v>2.4327784891165175E-2</c:v>
                </c:pt>
                <c:pt idx="60">
                  <c:v>3.6217303822937627E-2</c:v>
                </c:pt>
                <c:pt idx="61">
                  <c:v>1.7518248175182483E-2</c:v>
                </c:pt>
                <c:pt idx="62">
                  <c:v>7.3345259391771014E-2</c:v>
                </c:pt>
                <c:pt idx="63">
                  <c:v>3.5647279549718573E-2</c:v>
                </c:pt>
                <c:pt idx="64">
                  <c:v>2.8462998102466792E-2</c:v>
                </c:pt>
                <c:pt idx="65">
                  <c:v>9.8321342925659472E-2</c:v>
                </c:pt>
                <c:pt idx="66">
                  <c:v>0.15234613040828762</c:v>
                </c:pt>
                <c:pt idx="67">
                  <c:v>2.595476455320727E-2</c:v>
                </c:pt>
                <c:pt idx="68">
                  <c:v>3.4773060029282578E-2</c:v>
                </c:pt>
                <c:pt idx="69">
                  <c:v>1.2853470437017995E-2</c:v>
                </c:pt>
                <c:pt idx="70">
                  <c:v>2.1505376344086023E-2</c:v>
                </c:pt>
                <c:pt idx="71">
                  <c:v>2.1639817263765328E-2</c:v>
                </c:pt>
                <c:pt idx="72">
                  <c:v>0.11911679256246369</c:v>
                </c:pt>
                <c:pt idx="73">
                  <c:v>6.6425120772946863E-2</c:v>
                </c:pt>
                <c:pt idx="74">
                  <c:v>2.8639618138424822E-2</c:v>
                </c:pt>
                <c:pt idx="75">
                  <c:v>4.0918690601900738E-2</c:v>
                </c:pt>
                <c:pt idx="76">
                  <c:v>6.7587641117052871E-2</c:v>
                </c:pt>
                <c:pt idx="77">
                  <c:v>8.0840160236746186E-2</c:v>
                </c:pt>
                <c:pt idx="78">
                  <c:v>9.6899224806201556E-2</c:v>
                </c:pt>
                <c:pt idx="79">
                  <c:v>7.2846476051720996E-2</c:v>
                </c:pt>
                <c:pt idx="80">
                  <c:v>5.4556178118549098E-2</c:v>
                </c:pt>
                <c:pt idx="81">
                  <c:v>3.872019563888323E-2</c:v>
                </c:pt>
                <c:pt idx="82">
                  <c:v>3.8538040775733466E-2</c:v>
                </c:pt>
                <c:pt idx="83">
                  <c:v>4.5645201085615594E-2</c:v>
                </c:pt>
                <c:pt idx="84">
                  <c:v>3.292181069958848E-2</c:v>
                </c:pt>
                <c:pt idx="85">
                  <c:v>2.1435228331780055E-2</c:v>
                </c:pt>
                <c:pt idx="86">
                  <c:v>5.1087984862819298E-2</c:v>
                </c:pt>
                <c:pt idx="87">
                  <c:v>5.60514843263442E-2</c:v>
                </c:pt>
                <c:pt idx="88">
                  <c:v>3.0864197530864199E-2</c:v>
                </c:pt>
                <c:pt idx="89">
                  <c:v>5.6657223796033995E-2</c:v>
                </c:pt>
                <c:pt idx="90">
                  <c:v>9.2863503371072381E-2</c:v>
                </c:pt>
                <c:pt idx="91">
                  <c:v>6.7138319376263356E-2</c:v>
                </c:pt>
                <c:pt idx="92">
                  <c:v>0.18900343642611683</c:v>
                </c:pt>
                <c:pt idx="93">
                  <c:v>7.2451267897188198E-2</c:v>
                </c:pt>
                <c:pt idx="94">
                  <c:v>6.196924489327519E-2</c:v>
                </c:pt>
                <c:pt idx="95">
                  <c:v>0.10083141694675395</c:v>
                </c:pt>
                <c:pt idx="96">
                  <c:v>8.8262265016047683E-2</c:v>
                </c:pt>
                <c:pt idx="97">
                  <c:v>3.55039134995562E-2</c:v>
                </c:pt>
                <c:pt idx="98">
                  <c:v>0.12541329380914376</c:v>
                </c:pt>
                <c:pt idx="99">
                  <c:v>0.13592233009708737</c:v>
                </c:pt>
                <c:pt idx="100">
                  <c:v>3.0462887287317036E-2</c:v>
                </c:pt>
                <c:pt idx="101">
                  <c:v>0.21046589495838516</c:v>
                </c:pt>
                <c:pt idx="102">
                  <c:v>0.18330703929081213</c:v>
                </c:pt>
                <c:pt idx="103">
                  <c:v>9.0090090090090086E-2</c:v>
                </c:pt>
                <c:pt idx="104">
                  <c:v>0.32114183764495985</c:v>
                </c:pt>
                <c:pt idx="105">
                  <c:v>7.846556233653007E-2</c:v>
                </c:pt>
                <c:pt idx="106">
                  <c:v>5.4191903092126237E-2</c:v>
                </c:pt>
                <c:pt idx="107">
                  <c:v>0.12351778656126482</c:v>
                </c:pt>
                <c:pt idx="108">
                  <c:v>6.9227333631085311E-2</c:v>
                </c:pt>
                <c:pt idx="109">
                  <c:v>8.012463832628533E-2</c:v>
                </c:pt>
                <c:pt idx="110">
                  <c:v>6.0711188204683436E-2</c:v>
                </c:pt>
                <c:pt idx="111">
                  <c:v>5.7692307692307696E-2</c:v>
                </c:pt>
                <c:pt idx="112">
                  <c:v>7.6888285843509721E-2</c:v>
                </c:pt>
                <c:pt idx="113">
                  <c:v>0.114011401140114</c:v>
                </c:pt>
                <c:pt idx="114">
                  <c:v>7.9365079365079375E-2</c:v>
                </c:pt>
                <c:pt idx="115">
                  <c:v>7.192328183271178E-2</c:v>
                </c:pt>
                <c:pt idx="116">
                  <c:v>3.889304412864622E-2</c:v>
                </c:pt>
                <c:pt idx="117">
                  <c:v>0.15712041136980431</c:v>
                </c:pt>
                <c:pt idx="118">
                  <c:v>8.3673469387755106E-2</c:v>
                </c:pt>
                <c:pt idx="119">
                  <c:v>5.5555555555555552E-2</c:v>
                </c:pt>
                <c:pt idx="120">
                  <c:v>0.30601092896174864</c:v>
                </c:pt>
                <c:pt idx="121">
                  <c:v>0.40906148867313918</c:v>
                </c:pt>
                <c:pt idx="122">
                  <c:v>0.43688285856361442</c:v>
                </c:pt>
                <c:pt idx="123">
                  <c:v>0.42557345046364081</c:v>
                </c:pt>
                <c:pt idx="124">
                  <c:v>0.26483770202363172</c:v>
                </c:pt>
                <c:pt idx="125">
                  <c:v>0.13472137170851195</c:v>
                </c:pt>
                <c:pt idx="126">
                  <c:v>0.33527357392316648</c:v>
                </c:pt>
                <c:pt idx="127">
                  <c:v>0.90144868394205269</c:v>
                </c:pt>
                <c:pt idx="128">
                  <c:v>0.23345195729537366</c:v>
                </c:pt>
                <c:pt idx="129">
                  <c:v>0.12579617834394904</c:v>
                </c:pt>
                <c:pt idx="130">
                  <c:v>0.10339925035543493</c:v>
                </c:pt>
                <c:pt idx="131">
                  <c:v>0.2596964586846543</c:v>
                </c:pt>
                <c:pt idx="132">
                  <c:v>0.15211970074812967</c:v>
                </c:pt>
                <c:pt idx="133">
                  <c:v>0.42391304347826086</c:v>
                </c:pt>
                <c:pt idx="134">
                  <c:v>0.29655990510083036</c:v>
                </c:pt>
                <c:pt idx="135">
                  <c:v>7.7906976744186049E-2</c:v>
                </c:pt>
                <c:pt idx="136">
                  <c:v>5.7971014492753624E-2</c:v>
                </c:pt>
                <c:pt idx="137">
                  <c:v>4.2759051186017479E-2</c:v>
                </c:pt>
                <c:pt idx="138">
                  <c:v>0.22110552763819097</c:v>
                </c:pt>
                <c:pt idx="139">
                  <c:v>9.1800981079187105E-2</c:v>
                </c:pt>
                <c:pt idx="140">
                  <c:v>5.3164556962025315E-2</c:v>
                </c:pt>
                <c:pt idx="141">
                  <c:v>4.9382716049382713E-2</c:v>
                </c:pt>
                <c:pt idx="142">
                  <c:v>5.0359712230215826E-2</c:v>
                </c:pt>
                <c:pt idx="143">
                  <c:v>2.4642857142857143E-2</c:v>
                </c:pt>
                <c:pt idx="144">
                  <c:v>1.5209125475285171E-2</c:v>
                </c:pt>
                <c:pt idx="145">
                  <c:v>2.34375E-2</c:v>
                </c:pt>
              </c:numCache>
            </c:numRef>
          </c:yVal>
          <c:smooth val="0"/>
          <c:extLst>
            <c:ext xmlns:c16="http://schemas.microsoft.com/office/drawing/2014/chart" uri="{C3380CC4-5D6E-409C-BE32-E72D297353CC}">
              <c16:uniqueId val="{0000003A-5CC9-4A0F-86FA-B3D99318635A}"/>
            </c:ext>
          </c:extLst>
        </c:ser>
        <c:dLbls>
          <c:showLegendKey val="0"/>
          <c:showVal val="0"/>
          <c:showCatName val="0"/>
          <c:showSerName val="0"/>
          <c:showPercent val="0"/>
          <c:showBubbleSize val="0"/>
        </c:dLbls>
        <c:axId val="1236301872"/>
        <c:axId val="1"/>
      </c:scatterChart>
      <c:valAx>
        <c:axId val="1236301872"/>
        <c:scaling>
          <c:orientation val="minMax"/>
          <c:max val="1.4"/>
          <c:min val="-0.2"/>
        </c:scaling>
        <c:delete val="1"/>
        <c:axPos val="b"/>
        <c:numFmt formatCode="General" sourceLinked="1"/>
        <c:majorTickMark val="out"/>
        <c:minorTickMark val="none"/>
        <c:tickLblPos val="nextTo"/>
        <c:crossAx val="1"/>
        <c:crosses val="autoZero"/>
        <c:crossBetween val="midCat"/>
      </c:valAx>
      <c:valAx>
        <c:axId val="1"/>
        <c:scaling>
          <c:orientation val="minMax"/>
          <c:max val="1.2"/>
          <c:min val="-0.2"/>
        </c:scaling>
        <c:delete val="1"/>
        <c:axPos val="l"/>
        <c:numFmt formatCode="General" sourceLinked="1"/>
        <c:majorTickMark val="out"/>
        <c:minorTickMark val="none"/>
        <c:tickLblPos val="nextTo"/>
        <c:crossAx val="1236301872"/>
        <c:crosses val="autoZero"/>
        <c:crossBetween val="midCat"/>
      </c:valAx>
      <c:spPr>
        <a:noFill/>
        <a:ln w="25400">
          <a:noFill/>
        </a:ln>
      </c:spPr>
    </c:plotArea>
    <c:plotVisOnly val="0"/>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nl-NL"/>
    </a:p>
  </c:txPr>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numDim type="val">
        <cx:f>_xlchart.v1.1</cx:f>
      </cx:numDim>
    </cx:data>
    <cx:data id="1">
      <cx:numDim type="val">
        <cx:f>_xlchart.v1.3</cx:f>
      </cx:numDim>
    </cx:data>
    <cx:data id="2">
      <cx:numDim type="val">
        <cx:f>_xlchart.v1.5</cx:f>
      </cx:numDim>
    </cx:data>
    <cx:data id="3">
      <cx:numDim type="val">
        <cx:f>_xlchart.v1.7</cx:f>
      </cx:numDim>
    </cx:data>
  </cx:chartData>
  <cx:chart>
    <cx:title pos="t" align="ctr" overlay="0">
      <cx:tx>
        <cx:txData>
          <cx:v>Relative concentrations of gases in solution (%)</cx:v>
        </cx:txData>
      </cx:tx>
      <cx:txPr>
        <a:bodyPr spcFirstLastPara="1" vertOverflow="ellipsis" horzOverflow="overflow" wrap="square" lIns="0" tIns="0" rIns="0" bIns="0"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600">
              <a:solidFill>
                <a:schemeClr val="bg1">
                  <a:lumMod val="50000"/>
                </a:schemeClr>
              </a:solidFill>
            </a:defRPr>
          </a:pPr>
          <a:r>
            <a:rPr lang="nl-NL" sz="1600" b="0" i="0" u="none" strike="noStrike" baseline="0">
              <a:solidFill>
                <a:schemeClr val="bg1">
                  <a:lumMod val="50000"/>
                </a:schemeClr>
              </a:solidFill>
              <a:effectLst/>
              <a:latin typeface="Arial" panose="020B0604020202020204" pitchFamily="34" charset="0"/>
              <a:ea typeface="Calibri" panose="020F0502020204030204" pitchFamily="34" charset="0"/>
              <a:cs typeface="Arial" panose="020B0604020202020204" pitchFamily="34" charset="0"/>
            </a:rPr>
            <a:t>Relative concentrations of gases in solution (%)</a:t>
          </a:r>
        </a:p>
      </cx:txPr>
    </cx:title>
    <cx:plotArea>
      <cx:plotAreaRegion>
        <cx:series layoutId="boxWhisker" uniqueId="{A4CBFB8C-2CE4-4182-B127-9140B2BD5B0D}">
          <cx:tx>
            <cx:txData>
              <cx:f>_xlchart.v1.0</cx:f>
              <cx:v/>
            </cx:txData>
          </cx:tx>
          <cx:spPr>
            <a:solidFill>
              <a:srgbClr val="009999"/>
            </a:solidFill>
            <a:ln>
              <a:solidFill>
                <a:schemeClr val="bg1">
                  <a:lumMod val="50000"/>
                </a:schemeClr>
              </a:solidFill>
            </a:ln>
          </cx:spPr>
          <cx:dataId val="0"/>
          <cx:layoutPr>
            <cx:visibility meanLine="0" meanMarker="1" nonoutliers="1" outliers="1"/>
            <cx:statistics quartileMethod="exclusive"/>
          </cx:layoutPr>
        </cx:series>
        <cx:series layoutId="boxWhisker" uniqueId="{932117A8-EF18-4187-9D01-50DA61BF683E}">
          <cx:tx>
            <cx:txData>
              <cx:f>_xlchart.v1.2</cx:f>
              <cx:v/>
            </cx:txData>
          </cx:tx>
          <cx:spPr>
            <a:solidFill>
              <a:srgbClr val="FFCCFF"/>
            </a:solidFill>
            <a:ln>
              <a:solidFill>
                <a:schemeClr val="bg1">
                  <a:lumMod val="50000"/>
                </a:schemeClr>
              </a:solidFill>
            </a:ln>
          </cx:spPr>
          <cx:dataId val="1"/>
          <cx:layoutPr>
            <cx:visibility meanLine="0" meanMarker="1" nonoutliers="1" outliers="1"/>
            <cx:statistics quartileMethod="exclusive"/>
          </cx:layoutPr>
        </cx:series>
        <cx:series layoutId="boxWhisker" uniqueId="{5D6E873F-D441-4BDB-8515-120A0760BC4D}">
          <cx:tx>
            <cx:txData>
              <cx:f>_xlchart.v1.4</cx:f>
              <cx:v/>
            </cx:txData>
          </cx:tx>
          <cx:spPr>
            <a:solidFill>
              <a:srgbClr val="AFAFFF"/>
            </a:solidFill>
            <a:ln>
              <a:solidFill>
                <a:schemeClr val="bg1">
                  <a:lumMod val="50000"/>
                </a:schemeClr>
              </a:solidFill>
            </a:ln>
          </cx:spPr>
          <cx:dataId val="2"/>
          <cx:layoutPr>
            <cx:visibility meanLine="0" meanMarker="1" nonoutliers="1" outliers="1"/>
            <cx:statistics quartileMethod="exclusive"/>
          </cx:layoutPr>
        </cx:series>
        <cx:series layoutId="boxWhisker" uniqueId="{C023B25B-9831-4A20-BC8E-2F5AD80E1A92}">
          <cx:tx>
            <cx:txData>
              <cx:f>_xlchart.v1.6</cx:f>
              <cx:v/>
            </cx:txData>
          </cx:tx>
          <cx:spPr>
            <a:solidFill>
              <a:srgbClr val="003399"/>
            </a:solidFill>
            <a:ln>
              <a:solidFill>
                <a:schemeClr val="bg1">
                  <a:lumMod val="50000"/>
                </a:schemeClr>
              </a:solidFill>
            </a:ln>
          </cx:spPr>
          <cx:dataId val="3"/>
          <cx:layoutPr>
            <cx:visibility meanLine="0" meanMarker="1" nonoutliers="1" outliers="1"/>
            <cx:statistics quartileMethod="exclusive"/>
          </cx:layoutPr>
        </cx:series>
      </cx:plotAreaRegion>
      <cx:axis id="0" hidden="1">
        <cx:catScaling gapWidth="0.200000003"/>
        <cx:tickLabels/>
        <cx:txPr>
          <a:bodyPr vertOverflow="overflow" horzOverflow="overflow" wrap="square" lIns="0" tIns="0" rIns="0" bIns="0"/>
          <a:lstStyle/>
          <a:p>
            <a:pPr algn="ctr" rtl="0">
              <a:defRPr sz="900" b="0" i="0">
                <a:solidFill>
                  <a:schemeClr val="bg1">
                    <a:lumMod val="50000"/>
                  </a:schemeClr>
                </a:solidFill>
                <a:latin typeface="Calibri" panose="020F0502020204030204" pitchFamily="34" charset="0"/>
                <a:ea typeface="Calibri" panose="020F0502020204030204" pitchFamily="34" charset="0"/>
                <a:cs typeface="Calibri" panose="020F0502020204030204" pitchFamily="34" charset="0"/>
              </a:defRPr>
            </a:pPr>
            <a:endParaRPr lang="nl-NL">
              <a:solidFill>
                <a:schemeClr val="bg1">
                  <a:lumMod val="50000"/>
                </a:schemeClr>
              </a:solidFill>
            </a:endParaRPr>
          </a:p>
        </cx:txPr>
      </cx:axis>
      <cx:axis id="1">
        <cx:valScaling max="1"/>
        <cx:title>
          <cx:tx>
            <cx:txData>
              <cx:v>%</cx:v>
            </cx:txData>
          </cx:tx>
          <cx:txPr>
            <a:bodyPr spcFirstLastPara="1" vertOverflow="ellipsis" horzOverflow="overflow" wrap="square" lIns="0" tIns="0" rIns="0" bIns="0" anchor="ctr" anchorCtr="1"/>
            <a:lstStyle/>
            <a:p>
              <a:pPr algn="ctr" rtl="0">
                <a:defRPr/>
              </a:pPr>
              <a:r>
                <a:rPr lang="nl-NL" sz="1050" b="0" i="0" u="none" strike="noStrike" baseline="0">
                  <a:solidFill>
                    <a:sysClr val="windowText" lastClr="000000">
                      <a:lumMod val="65000"/>
                      <a:lumOff val="35000"/>
                    </a:sysClr>
                  </a:solidFill>
                  <a:latin typeface="Arial" panose="020B0604020202020204" pitchFamily="34" charset="0"/>
                  <a:cs typeface="Arial" panose="020B0604020202020204" pitchFamily="34" charset="0"/>
                </a:rPr>
                <a:t>%</a:t>
              </a:r>
            </a:p>
          </cx:txPr>
        </cx:title>
        <cx:majorGridlines/>
        <cx:tickLabels/>
        <cx:txPr>
          <a:bodyPr spcFirstLastPara="1" vertOverflow="ellipsis" horzOverflow="overflow" wrap="square" lIns="0" tIns="0" rIns="0" bIns="0" anchor="ctr" anchorCtr="1"/>
          <a:lstStyle/>
          <a:p>
            <a:pPr algn="ctr" rtl="0">
              <a:defRPr>
                <a:solidFill>
                  <a:schemeClr val="bg1">
                    <a:lumMod val="50000"/>
                  </a:schemeClr>
                </a:solidFill>
                <a:latin typeface="Arial" panose="020B0604020202020204" pitchFamily="34" charset="0"/>
                <a:ea typeface="Arial" panose="020B0604020202020204" pitchFamily="34" charset="0"/>
                <a:cs typeface="Arial" panose="020B0604020202020204" pitchFamily="34" charset="0"/>
              </a:defRPr>
            </a:pPr>
            <a:endParaRPr lang="nl-NL" sz="900" b="0" i="0" u="none" strike="noStrike" baseline="0">
              <a:solidFill>
                <a:schemeClr val="bg1">
                  <a:lumMod val="50000"/>
                </a:schemeClr>
              </a:solidFill>
              <a:latin typeface="Arial" panose="020B0604020202020204" pitchFamily="34" charset="0"/>
              <a:cs typeface="Arial" panose="020B0604020202020204" pitchFamily="34" charset="0"/>
            </a:endParaRPr>
          </a:p>
        </cx:txPr>
      </cx:axis>
    </cx:plotArea>
    <cx:legend pos="b" align="ctr" overlay="0">
      <cx:txPr>
        <a:bodyPr spcFirstLastPara="1" vertOverflow="ellipsis" horzOverflow="overflow" wrap="square" lIns="0" tIns="0" rIns="0" bIns="0" anchor="ctr" anchorCtr="1"/>
        <a:lstStyle/>
        <a:p>
          <a:pPr algn="ctr" rtl="0">
            <a:defRPr sz="1050">
              <a:solidFill>
                <a:schemeClr val="bg1">
                  <a:lumMod val="50000"/>
                </a:schemeClr>
              </a:solidFill>
              <a:latin typeface="Arial" panose="020B0604020202020204" pitchFamily="34" charset="0"/>
              <a:ea typeface="Arial" panose="020B0604020202020204" pitchFamily="34" charset="0"/>
              <a:cs typeface="Arial" panose="020B0604020202020204" pitchFamily="34" charset="0"/>
            </a:defRPr>
          </a:pPr>
          <a:endParaRPr lang="nl-NL" sz="1050" b="0" i="0" u="none" strike="noStrike" baseline="0">
            <a:solidFill>
              <a:schemeClr val="bg1">
                <a:lumMod val="50000"/>
              </a:schemeClr>
            </a:solidFill>
            <a:latin typeface="Arial" panose="020B0604020202020204" pitchFamily="34" charset="0"/>
            <a:cs typeface="Arial" panose="020B0604020202020204" pitchFamily="34" charset="0"/>
          </a:endParaRPr>
        </a:p>
      </cx:txPr>
    </cx:legend>
  </cx:chart>
  <cx:spPr>
    <a:ln>
      <a:noFill/>
    </a:ln>
  </cx:spPr>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numDim type="val">
        <cx:f>_xlchart.v1.8</cx:f>
      </cx:numDim>
    </cx:data>
  </cx:chartData>
  <cx:chart>
    <cx:title pos="t" align="ctr" overlay="0">
      <cx:tx>
        <cx:txData>
          <cx:v>Aluminium</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Aluminium</a:t>
          </a:r>
        </a:p>
      </cx:txPr>
    </cx:title>
    <cx:plotArea>
      <cx:plotAreaRegion>
        <cx:series layoutId="clusteredColumn" uniqueId="{F1F49F1B-1C7D-468E-A04C-6EAFD19CF6CC}">
          <cx:tx>
            <cx:txData>
              <cx:f>_xlchart.v1.9</cx:f>
              <cx:v/>
            </cx:txData>
          </cx:tx>
          <cx:dataId val="0"/>
          <cx:layoutPr>
            <cx:binning intervalClosed="r" overflow="0.20000000000000001"/>
          </cx:layoutPr>
        </cx:series>
      </cx:plotAreaRegion>
      <cx:axis id="0">
        <cx:catScaling gapWidth="0"/>
        <cx:tickLabels/>
      </cx:axis>
      <cx:axis id="1">
        <cx:valScaling/>
        <cx:majorGridlines/>
        <cx:tickLabels/>
      </cx:axis>
    </cx:plotArea>
  </cx:chart>
</cx:chartSpace>
</file>

<file path=xl/charts/chartEx3.xml><?xml version="1.0" encoding="utf-8"?>
<cx:chartSpace xmlns:a="http://schemas.openxmlformats.org/drawingml/2006/main" xmlns:r="http://schemas.openxmlformats.org/officeDocument/2006/relationships" xmlns:cx="http://schemas.microsoft.com/office/drawing/2014/chartex">
  <cx:chartData>
    <cx:data id="0">
      <cx:numDim type="val">
        <cx:f>_xlchart.v1.10</cx:f>
      </cx:numDim>
    </cx:data>
  </cx:chartData>
  <cx:chart>
    <cx:title pos="t" align="ctr" overlay="0">
      <cx:tx>
        <cx:txData>
          <cx:v>Arsenic</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Arsenic</a:t>
          </a:r>
        </a:p>
      </cx:txPr>
    </cx:title>
    <cx:plotArea>
      <cx:plotAreaRegion>
        <cx:series layoutId="clusteredColumn" uniqueId="{D4812F70-3C9A-4A33-A8BE-9B52D696D954}">
          <cx:tx>
            <cx:txData>
              <cx:f>_xlchart.v1.11</cx:f>
              <cx:v/>
            </cx:txData>
          </cx:tx>
          <cx:dataId val="0"/>
          <cx:layoutPr>
            <cx:binning intervalClosed="r" overflow="0.010000000000000002"/>
          </cx:layoutPr>
        </cx:series>
      </cx:plotAreaRegion>
      <cx:axis id="0">
        <cx:catScaling gapWidth="0"/>
        <cx:tickLabels/>
      </cx:axis>
      <cx:axis id="1">
        <cx:valScaling/>
        <cx:majorGridlines/>
        <cx:tickLabels/>
      </cx:axis>
    </cx:plotArea>
  </cx:chart>
</cx:chartSpace>
</file>

<file path=xl/charts/chartEx4.xml><?xml version="1.0" encoding="utf-8"?>
<cx:chartSpace xmlns:a="http://schemas.openxmlformats.org/drawingml/2006/main" xmlns:r="http://schemas.openxmlformats.org/officeDocument/2006/relationships" xmlns:cx="http://schemas.microsoft.com/office/drawing/2014/chartex">
  <cx:chartData>
    <cx:data id="0">
      <cx:numDim type="val">
        <cx:f>_xlchart.v1.14</cx:f>
      </cx:numDim>
    </cx:data>
  </cx:chartData>
  <cx:chart>
    <cx:title pos="t" align="ctr" overlay="0">
      <cx:tx>
        <cx:txData>
          <cx:v>Mercury [no data]</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Mercury [no data]</a:t>
          </a:r>
        </a:p>
      </cx:txPr>
    </cx:title>
    <cx:plotArea>
      <cx:plotAreaRegion>
        <cx:series layoutId="clusteredColumn" uniqueId="{97A20E1F-1033-4C86-A67D-458A6B7D8CE9}">
          <cx:tx>
            <cx:txData>
              <cx:f>_xlchart.v1.13</cx:f>
              <cx:v/>
            </cx:txData>
          </cx:tx>
          <cx:dataId val="0"/>
          <cx:layoutPr>
            <cx:binning intervalClosed="r"/>
          </cx:layoutPr>
        </cx:series>
      </cx:plotAreaRegion>
      <cx:axis id="0">
        <cx:catScaling gapWidth="0"/>
        <cx:tickLabels/>
      </cx:axis>
      <cx:axis id="1">
        <cx:valScaling/>
        <cx:majorGridlines/>
        <cx:tickLabels/>
      </cx:axis>
    </cx:plotArea>
  </cx:chart>
</cx:chartSpace>
</file>

<file path=xl/charts/chartEx5.xml><?xml version="1.0" encoding="utf-8"?>
<cx:chartSpace xmlns:a="http://schemas.openxmlformats.org/drawingml/2006/main" xmlns:r="http://schemas.openxmlformats.org/officeDocument/2006/relationships" xmlns:cx="http://schemas.microsoft.com/office/drawing/2014/chartex">
  <cx:chartData>
    <cx:data id="0">
      <cx:numDim type="val">
        <cx:f>_xlchart.v1.12</cx:f>
      </cx:numDim>
    </cx:data>
  </cx:chartData>
  <cx:chart>
    <cx:title pos="t" align="ctr" overlay="0">
      <cx:tx>
        <cx:txData>
          <cx:v>Fluoride</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Fluoride</a:t>
          </a:r>
        </a:p>
      </cx:txPr>
    </cx:title>
    <cx:plotArea>
      <cx:plotAreaRegion>
        <cx:series layoutId="clusteredColumn" uniqueId="{351A5B06-FC14-48CB-B4F3-41BAD58B8C4F}">
          <cx:dataId val="0"/>
          <cx:layoutPr>
            <cx:binning intervalClosed="r" overflow="1.5"/>
          </cx:layoutPr>
        </cx:series>
      </cx:plotAreaRegion>
      <cx:axis id="0">
        <cx:catScaling gapWidth="0"/>
        <cx:tickLabels/>
      </cx:axis>
      <cx:axis id="1">
        <cx:valScaling/>
        <cx:majorGridlines/>
        <cx:tickLabels/>
      </cx:axis>
    </cx:plotArea>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4.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5.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8FA1084-0D79-4215-BEB5-6D164E75F550}">
  <sheetPr/>
  <sheetViews>
    <sheetView workbookViewId="0"/>
  </sheetViews>
  <pageMargins left="0.75" right="0.75" top="0.52" bottom="0.5" header="0.5" footer="0.5"/>
  <pageSetup orientation="landscape" horizontalDpi="300" verticalDpi="300" r:id="rId1"/>
  <headerFooter alignWithMargins="0"/>
  <drawing r:id="rId2"/>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46877CB-19D3-42A0-B1B9-6DFF72F1969B}">
  <sheetPr/>
  <sheetViews>
    <sheetView zoomScale="86" workbookViewId="0"/>
  </sheetViews>
  <pageMargins left="0.75000000000000011" right="0.75000000000000011" top="0.52" bottom="0.5" header="0.5" footer="0.5"/>
  <pageSetup orientation="landscape" horizontalDpi="300" verticalDpi="300" r:id="rId1"/>
  <headerFooter alignWithMargins="0"/>
  <drawing r:id="rId2"/>
</chartsheet>
</file>

<file path=xl/chartsheets/sheet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D4F2F08-3D90-4EE3-8EFF-6F3AD9A451DA}">
  <sheetPr/>
  <sheetViews>
    <sheetView workbookViewId="0"/>
  </sheetViews>
  <pageMargins left="0.75" right="0.75" top="0.52" bottom="0.5" header="0.5" footer="0.5"/>
  <pageSetup orientation="landscape" horizontalDpi="300" verticalDpi="300" r:id="rId1"/>
  <headerFooter alignWithMargins="0"/>
  <drawing r:id="rId2"/>
</chartsheet>
</file>

<file path=xl/chartsheets/sheet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2B83639-C912-4C75-A425-E03C7F5F0094}">
  <sheetPr/>
  <sheetViews>
    <sheetView zoomScale="86" workbookViewId="0"/>
  </sheetViews>
  <pageMargins left="0.75000000000000011" right="0.75000000000000011" top="0.52" bottom="0.5" header="0.5" footer="0.5"/>
  <pageSetup orientation="landscape" horizontalDpi="300" verticalDpi="300" r:id="rId1"/>
  <headerFooter alignWithMargins="0"/>
  <drawing r:id="rId2"/>
</chartsheet>
</file>

<file path=xl/chartsheets/sheet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D19567-9645-49B7-8107-2713E2494ACD}">
  <sheetPr/>
  <sheetViews>
    <sheetView workbookViewId="0"/>
  </sheetViews>
  <pageMargins left="0.75" right="0.75" top="0.52" bottom="0.5" header="0.5" footer="0.5"/>
  <pageSetup orientation="landscape" horizontalDpi="300" verticalDpi="300" r:id="rId1"/>
  <headerFooter alignWithMargins="0"/>
  <drawing r:id="rId2"/>
</chartsheet>
</file>

<file path=xl/chartsheets/sheet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677BFFD0-4D62-4542-8D32-180F41BA689A}">
  <sheetPr/>
  <sheetViews>
    <sheetView zoomScale="86" workbookViewId="0"/>
  </sheetViews>
  <pageMargins left="0.75000000000000011" right="0.75000000000000011" top="0.52" bottom="0.5" header="0.5" footer="0.5"/>
  <pageSetup orientation="landscape" horizontalDpi="300" verticalDpi="300" r:id="rId1"/>
  <headerFooter alignWithMargins="0"/>
  <drawing r:id="rId2"/>
</chartsheet>
</file>

<file path=xl/drawings/_rels/drawing1.xml.rels><?xml version="1.0" encoding="UTF-8" standalone="yes"?>
<Relationships xmlns="http://schemas.openxmlformats.org/package/2006/relationships"><Relationship Id="rId1" Type="http://schemas.microsoft.com/office/2014/relationships/chartEx" Target="../charts/chartEx1.xml"/></Relationships>
</file>

<file path=xl/drawings/_rels/drawing2.xml.rels><?xml version="1.0" encoding="UTF-8" standalone="yes"?>
<Relationships xmlns="http://schemas.openxmlformats.org/package/2006/relationships"><Relationship Id="rId3" Type="http://schemas.microsoft.com/office/2014/relationships/chartEx" Target="../charts/chartEx2.xml"/><Relationship Id="rId2" Type="http://schemas.openxmlformats.org/officeDocument/2006/relationships/image" Target="../media/image2.png"/><Relationship Id="rId1" Type="http://schemas.openxmlformats.org/officeDocument/2006/relationships/image" Target="../media/image1.png"/><Relationship Id="rId6" Type="http://schemas.microsoft.com/office/2014/relationships/chartEx" Target="../charts/chartEx5.xml"/><Relationship Id="rId5" Type="http://schemas.microsoft.com/office/2014/relationships/chartEx" Target="../charts/chartEx4.xml"/><Relationship Id="rId4" Type="http://schemas.microsoft.com/office/2014/relationships/chartEx" Target="../charts/chartEx3.xml"/></Relationships>
</file>

<file path=xl/drawings/_rels/drawing3.xml.rels><?xml version="1.0" encoding="UTF-8" standalone="yes"?>
<Relationships xmlns="http://schemas.openxmlformats.org/package/2006/relationships"><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chart" Target="../charts/chart26.xml"/><Relationship Id="rId39" Type="http://schemas.openxmlformats.org/officeDocument/2006/relationships/chart" Target="../charts/chart39.xml"/><Relationship Id="rId21" Type="http://schemas.openxmlformats.org/officeDocument/2006/relationships/chart" Target="../charts/chart21.xml"/><Relationship Id="rId34" Type="http://schemas.openxmlformats.org/officeDocument/2006/relationships/chart" Target="../charts/chart34.xml"/><Relationship Id="rId42" Type="http://schemas.openxmlformats.org/officeDocument/2006/relationships/chart" Target="../charts/chart42.xml"/><Relationship Id="rId7" Type="http://schemas.openxmlformats.org/officeDocument/2006/relationships/chart" Target="../charts/chart7.xml"/><Relationship Id="rId2" Type="http://schemas.openxmlformats.org/officeDocument/2006/relationships/chart" Target="../charts/chart2.xml"/><Relationship Id="rId16" Type="http://schemas.openxmlformats.org/officeDocument/2006/relationships/chart" Target="../charts/chart16.xml"/><Relationship Id="rId29" Type="http://schemas.openxmlformats.org/officeDocument/2006/relationships/chart" Target="../charts/chart29.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24" Type="http://schemas.openxmlformats.org/officeDocument/2006/relationships/chart" Target="../charts/chart24.xml"/><Relationship Id="rId32" Type="http://schemas.openxmlformats.org/officeDocument/2006/relationships/chart" Target="../charts/chart32.xml"/><Relationship Id="rId37" Type="http://schemas.openxmlformats.org/officeDocument/2006/relationships/chart" Target="../charts/chart37.xml"/><Relationship Id="rId40" Type="http://schemas.openxmlformats.org/officeDocument/2006/relationships/chart" Target="../charts/chart40.xml"/><Relationship Id="rId45" Type="http://schemas.openxmlformats.org/officeDocument/2006/relationships/chart" Target="../charts/chart45.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36" Type="http://schemas.openxmlformats.org/officeDocument/2006/relationships/chart" Target="../charts/chart36.xml"/><Relationship Id="rId10" Type="http://schemas.openxmlformats.org/officeDocument/2006/relationships/chart" Target="../charts/chart10.xml"/><Relationship Id="rId19" Type="http://schemas.openxmlformats.org/officeDocument/2006/relationships/chart" Target="../charts/chart19.xml"/><Relationship Id="rId31" Type="http://schemas.openxmlformats.org/officeDocument/2006/relationships/chart" Target="../charts/chart31.xml"/><Relationship Id="rId44" Type="http://schemas.openxmlformats.org/officeDocument/2006/relationships/chart" Target="../charts/chart44.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 Id="rId35" Type="http://schemas.openxmlformats.org/officeDocument/2006/relationships/chart" Target="../charts/chart35.xml"/><Relationship Id="rId43" Type="http://schemas.openxmlformats.org/officeDocument/2006/relationships/chart" Target="../charts/chart43.xml"/><Relationship Id="rId8" Type="http://schemas.openxmlformats.org/officeDocument/2006/relationships/chart" Target="../charts/chart8.xml"/><Relationship Id="rId3" Type="http://schemas.openxmlformats.org/officeDocument/2006/relationships/chart" Target="../charts/chart3.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33" Type="http://schemas.openxmlformats.org/officeDocument/2006/relationships/chart" Target="../charts/chart33.xml"/><Relationship Id="rId38" Type="http://schemas.openxmlformats.org/officeDocument/2006/relationships/chart" Target="../charts/chart38.xml"/><Relationship Id="rId46" Type="http://schemas.openxmlformats.org/officeDocument/2006/relationships/chart" Target="../charts/chart46.xml"/><Relationship Id="rId20" Type="http://schemas.openxmlformats.org/officeDocument/2006/relationships/chart" Target="../charts/chart20.xml"/><Relationship Id="rId41" Type="http://schemas.openxmlformats.org/officeDocument/2006/relationships/chart" Target="../charts/chart41.xml"/></Relationships>
</file>

<file path=xl/drawings/_rels/drawing4.xml.rels><?xml version="1.0" encoding="UTF-8" standalone="yes"?>
<Relationships xmlns="http://schemas.openxmlformats.org/package/2006/relationships"><Relationship Id="rId13" Type="http://schemas.openxmlformats.org/officeDocument/2006/relationships/chart" Target="../charts/chart59.xml"/><Relationship Id="rId18" Type="http://schemas.openxmlformats.org/officeDocument/2006/relationships/chart" Target="../charts/chart64.xml"/><Relationship Id="rId26" Type="http://schemas.openxmlformats.org/officeDocument/2006/relationships/chart" Target="../charts/chart72.xml"/><Relationship Id="rId3" Type="http://schemas.openxmlformats.org/officeDocument/2006/relationships/chart" Target="../charts/chart49.xml"/><Relationship Id="rId21" Type="http://schemas.openxmlformats.org/officeDocument/2006/relationships/chart" Target="../charts/chart67.xml"/><Relationship Id="rId34" Type="http://schemas.openxmlformats.org/officeDocument/2006/relationships/chart" Target="../charts/chart80.xml"/><Relationship Id="rId7" Type="http://schemas.openxmlformats.org/officeDocument/2006/relationships/chart" Target="../charts/chart53.xml"/><Relationship Id="rId12" Type="http://schemas.openxmlformats.org/officeDocument/2006/relationships/chart" Target="../charts/chart58.xml"/><Relationship Id="rId17" Type="http://schemas.openxmlformats.org/officeDocument/2006/relationships/chart" Target="../charts/chart63.xml"/><Relationship Id="rId25" Type="http://schemas.openxmlformats.org/officeDocument/2006/relationships/chart" Target="../charts/chart71.xml"/><Relationship Id="rId33" Type="http://schemas.openxmlformats.org/officeDocument/2006/relationships/chart" Target="../charts/chart79.xml"/><Relationship Id="rId2" Type="http://schemas.openxmlformats.org/officeDocument/2006/relationships/chart" Target="../charts/chart48.xml"/><Relationship Id="rId16" Type="http://schemas.openxmlformats.org/officeDocument/2006/relationships/chart" Target="../charts/chart62.xml"/><Relationship Id="rId20" Type="http://schemas.openxmlformats.org/officeDocument/2006/relationships/chart" Target="../charts/chart66.xml"/><Relationship Id="rId29" Type="http://schemas.openxmlformats.org/officeDocument/2006/relationships/chart" Target="../charts/chart75.xml"/><Relationship Id="rId1" Type="http://schemas.openxmlformats.org/officeDocument/2006/relationships/chart" Target="../charts/chart47.xml"/><Relationship Id="rId6" Type="http://schemas.openxmlformats.org/officeDocument/2006/relationships/chart" Target="../charts/chart52.xml"/><Relationship Id="rId11" Type="http://schemas.openxmlformats.org/officeDocument/2006/relationships/chart" Target="../charts/chart57.xml"/><Relationship Id="rId24" Type="http://schemas.openxmlformats.org/officeDocument/2006/relationships/chart" Target="../charts/chart70.xml"/><Relationship Id="rId32" Type="http://schemas.openxmlformats.org/officeDocument/2006/relationships/chart" Target="../charts/chart78.xml"/><Relationship Id="rId5" Type="http://schemas.openxmlformats.org/officeDocument/2006/relationships/chart" Target="../charts/chart51.xml"/><Relationship Id="rId15" Type="http://schemas.openxmlformats.org/officeDocument/2006/relationships/chart" Target="../charts/chart61.xml"/><Relationship Id="rId23" Type="http://schemas.openxmlformats.org/officeDocument/2006/relationships/chart" Target="../charts/chart69.xml"/><Relationship Id="rId28" Type="http://schemas.openxmlformats.org/officeDocument/2006/relationships/chart" Target="../charts/chart74.xml"/><Relationship Id="rId10" Type="http://schemas.openxmlformats.org/officeDocument/2006/relationships/chart" Target="../charts/chart56.xml"/><Relationship Id="rId19" Type="http://schemas.openxmlformats.org/officeDocument/2006/relationships/chart" Target="../charts/chart65.xml"/><Relationship Id="rId31" Type="http://schemas.openxmlformats.org/officeDocument/2006/relationships/chart" Target="../charts/chart77.xml"/><Relationship Id="rId4" Type="http://schemas.openxmlformats.org/officeDocument/2006/relationships/chart" Target="../charts/chart50.xml"/><Relationship Id="rId9" Type="http://schemas.openxmlformats.org/officeDocument/2006/relationships/chart" Target="../charts/chart55.xml"/><Relationship Id="rId14" Type="http://schemas.openxmlformats.org/officeDocument/2006/relationships/chart" Target="../charts/chart60.xml"/><Relationship Id="rId22" Type="http://schemas.openxmlformats.org/officeDocument/2006/relationships/chart" Target="../charts/chart68.xml"/><Relationship Id="rId27" Type="http://schemas.openxmlformats.org/officeDocument/2006/relationships/chart" Target="../charts/chart73.xml"/><Relationship Id="rId30" Type="http://schemas.openxmlformats.org/officeDocument/2006/relationships/chart" Target="../charts/chart76.xml"/><Relationship Id="rId8" Type="http://schemas.openxmlformats.org/officeDocument/2006/relationships/chart" Target="../charts/chart5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81.xml"/></Relationships>
</file>

<file path=xl/drawings/_rels/drawing7.xml.rels><?xml version="1.0" encoding="UTF-8" standalone="yes"?>
<Relationships xmlns="http://schemas.openxmlformats.org/package/2006/relationships"><Relationship Id="rId1" Type="http://schemas.openxmlformats.org/officeDocument/2006/relationships/chart" Target="../charts/chart82.xml"/></Relationships>
</file>

<file path=xl/drawings/_rels/drawing8.xml.rels><?xml version="1.0" encoding="UTF-8" standalone="yes"?>
<Relationships xmlns="http://schemas.openxmlformats.org/package/2006/relationships"><Relationship Id="rId1" Type="http://schemas.openxmlformats.org/officeDocument/2006/relationships/chart" Target="../charts/chart83.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4.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85.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6.xml"/></Relationships>
</file>

<file path=xl/drawings/drawing1.xml><?xml version="1.0" encoding="utf-8"?>
<xdr:wsDr xmlns:xdr="http://schemas.openxmlformats.org/drawingml/2006/spreadsheetDrawing" xmlns:a="http://schemas.openxmlformats.org/drawingml/2006/main">
  <xdr:twoCellAnchor>
    <xdr:from>
      <xdr:col>28</xdr:col>
      <xdr:colOff>341194</xdr:colOff>
      <xdr:row>1</xdr:row>
      <xdr:rowOff>11374</xdr:rowOff>
    </xdr:from>
    <xdr:to>
      <xdr:col>38</xdr:col>
      <xdr:colOff>318449</xdr:colOff>
      <xdr:row>16</xdr:row>
      <xdr:rowOff>102360</xdr:rowOff>
    </xdr:to>
    <mc:AlternateContent xmlns:mc="http://schemas.openxmlformats.org/markup-compatibility/2006">
      <mc:Choice xmlns:cx1="http://schemas.microsoft.com/office/drawing/2015/9/8/chartex" Requires="cx1">
        <xdr:graphicFrame macro="">
          <xdr:nvGraphicFramePr>
            <xdr:cNvPr id="3" name="Grafiek 2">
              <a:extLst>
                <a:ext uri="{FF2B5EF4-FFF2-40B4-BE49-F238E27FC236}">
                  <a16:creationId xmlns:a16="http://schemas.microsoft.com/office/drawing/2014/main" id="{15C19DA9-6428-48C1-B1F0-5AF340D4017B}"/>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20701834" y="239974"/>
              <a:ext cx="6073255" cy="3771446"/>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14</xdr:row>
      <xdr:rowOff>136072</xdr:rowOff>
    </xdr:from>
    <xdr:to>
      <xdr:col>11</xdr:col>
      <xdr:colOff>480476</xdr:colOff>
      <xdr:row>26</xdr:row>
      <xdr:rowOff>67888</xdr:rowOff>
    </xdr:to>
    <xdr:pic>
      <xdr:nvPicPr>
        <xdr:cNvPr id="16" name="Afbeelding 15">
          <a:extLst>
            <a:ext uri="{FF2B5EF4-FFF2-40B4-BE49-F238E27FC236}">
              <a16:creationId xmlns:a16="http://schemas.microsoft.com/office/drawing/2014/main" id="{6348C60B-6DE0-4E14-A0AD-44AA23F933BB}"/>
            </a:ext>
          </a:extLst>
        </xdr:cNvPr>
        <xdr:cNvPicPr>
          <a:picLocks noChangeAspect="1"/>
        </xdr:cNvPicPr>
      </xdr:nvPicPr>
      <xdr:blipFill>
        <a:blip xmlns:r="http://schemas.openxmlformats.org/officeDocument/2006/relationships" r:embed="rId1"/>
        <a:stretch>
          <a:fillRect/>
        </a:stretch>
      </xdr:blipFill>
      <xdr:spPr>
        <a:xfrm>
          <a:off x="3673929" y="2612572"/>
          <a:ext cx="3542083" cy="2054530"/>
        </a:xfrm>
        <a:prstGeom prst="rect">
          <a:avLst/>
        </a:prstGeom>
      </xdr:spPr>
    </xdr:pic>
    <xdr:clientData/>
  </xdr:twoCellAnchor>
  <xdr:twoCellAnchor editAs="oneCell">
    <xdr:from>
      <xdr:col>0</xdr:col>
      <xdr:colOff>68036</xdr:colOff>
      <xdr:row>14</xdr:row>
      <xdr:rowOff>95250</xdr:rowOff>
    </xdr:from>
    <xdr:to>
      <xdr:col>5</xdr:col>
      <xdr:colOff>542415</xdr:colOff>
      <xdr:row>26</xdr:row>
      <xdr:rowOff>27066</xdr:rowOff>
    </xdr:to>
    <xdr:pic>
      <xdr:nvPicPr>
        <xdr:cNvPr id="14" name="Afbeelding 13">
          <a:extLst>
            <a:ext uri="{FF2B5EF4-FFF2-40B4-BE49-F238E27FC236}">
              <a16:creationId xmlns:a16="http://schemas.microsoft.com/office/drawing/2014/main" id="{C772EE7B-A7C2-4927-958A-570AEB23DD59}"/>
            </a:ext>
          </a:extLst>
        </xdr:cNvPr>
        <xdr:cNvPicPr>
          <a:picLocks noChangeAspect="1"/>
        </xdr:cNvPicPr>
      </xdr:nvPicPr>
      <xdr:blipFill>
        <a:blip xmlns:r="http://schemas.openxmlformats.org/officeDocument/2006/relationships" r:embed="rId2"/>
        <a:stretch>
          <a:fillRect/>
        </a:stretch>
      </xdr:blipFill>
      <xdr:spPr>
        <a:xfrm>
          <a:off x="68036" y="2571750"/>
          <a:ext cx="3535986" cy="2054530"/>
        </a:xfrm>
        <a:prstGeom prst="rect">
          <a:avLst/>
        </a:prstGeom>
      </xdr:spPr>
    </xdr:pic>
    <xdr:clientData/>
  </xdr:twoCellAnchor>
  <xdr:twoCellAnchor>
    <xdr:from>
      <xdr:col>0</xdr:col>
      <xdr:colOff>0</xdr:colOff>
      <xdr:row>2</xdr:row>
      <xdr:rowOff>149678</xdr:rowOff>
    </xdr:from>
    <xdr:to>
      <xdr:col>5</xdr:col>
      <xdr:colOff>441960</xdr:colOff>
      <xdr:row>14</xdr:row>
      <xdr:rowOff>55081</xdr:rowOff>
    </xdr:to>
    <mc:AlternateContent xmlns:mc="http://schemas.openxmlformats.org/markup-compatibility/2006">
      <mc:Choice xmlns:cx1="http://schemas.microsoft.com/office/drawing/2015/9/8/chartex" Requires="cx1">
        <xdr:graphicFrame macro="">
          <xdr:nvGraphicFramePr>
            <xdr:cNvPr id="2" name="Grafiek 1">
              <a:extLst>
                <a:ext uri="{FF2B5EF4-FFF2-40B4-BE49-F238E27FC236}">
                  <a16:creationId xmlns:a16="http://schemas.microsoft.com/office/drawing/2014/main" id="{89A1EA1D-7DB4-47CF-934B-8C660D7B177E}"/>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
            </a:graphicData>
          </a:graphic>
        </xdr:graphicFrame>
      </mc:Choice>
      <mc:Fallback>
        <xdr:sp macro="" textlink="">
          <xdr:nvSpPr>
            <xdr:cNvPr id="0" name=""/>
            <xdr:cNvSpPr>
              <a:spLocks noTextEdit="1"/>
            </xdr:cNvSpPr>
          </xdr:nvSpPr>
          <xdr:spPr>
            <a:xfrm>
              <a:off x="0" y="515438"/>
              <a:ext cx="3489960" cy="2099963"/>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6</xdr:col>
      <xdr:colOff>0</xdr:colOff>
      <xdr:row>2</xdr:row>
      <xdr:rowOff>149678</xdr:rowOff>
    </xdr:from>
    <xdr:to>
      <xdr:col>11</xdr:col>
      <xdr:colOff>449580</xdr:colOff>
      <xdr:row>14</xdr:row>
      <xdr:rowOff>59653</xdr:rowOff>
    </xdr:to>
    <mc:AlternateContent xmlns:mc="http://schemas.openxmlformats.org/markup-compatibility/2006">
      <mc:Choice xmlns:cx1="http://schemas.microsoft.com/office/drawing/2015/9/8/chartex" Requires="cx1">
        <xdr:graphicFrame macro="">
          <xdr:nvGraphicFramePr>
            <xdr:cNvPr id="3" name="Grafiek 2">
              <a:extLst>
                <a:ext uri="{FF2B5EF4-FFF2-40B4-BE49-F238E27FC236}">
                  <a16:creationId xmlns:a16="http://schemas.microsoft.com/office/drawing/2014/main" id="{BBB1F174-E55D-4A22-9C09-DF72F9C87456}"/>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
            </a:graphicData>
          </a:graphic>
        </xdr:graphicFrame>
      </mc:Choice>
      <mc:Fallback>
        <xdr:sp macro="" textlink="">
          <xdr:nvSpPr>
            <xdr:cNvPr id="0" name=""/>
            <xdr:cNvSpPr>
              <a:spLocks noTextEdit="1"/>
            </xdr:cNvSpPr>
          </xdr:nvSpPr>
          <xdr:spPr>
            <a:xfrm>
              <a:off x="3657600" y="515438"/>
              <a:ext cx="3497580" cy="2104535"/>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0</xdr:col>
      <xdr:colOff>0</xdr:colOff>
      <xdr:row>26</xdr:row>
      <xdr:rowOff>149679</xdr:rowOff>
    </xdr:from>
    <xdr:to>
      <xdr:col>5</xdr:col>
      <xdr:colOff>495300</xdr:colOff>
      <xdr:row>38</xdr:row>
      <xdr:rowOff>87085</xdr:rowOff>
    </xdr:to>
    <mc:AlternateContent xmlns:mc="http://schemas.openxmlformats.org/markup-compatibility/2006">
      <mc:Choice xmlns:cx1="http://schemas.microsoft.com/office/drawing/2015/9/8/chartex" Requires="cx1">
        <xdr:graphicFrame macro="">
          <xdr:nvGraphicFramePr>
            <xdr:cNvPr id="6" name="Grafiek 5">
              <a:extLst>
                <a:ext uri="{FF2B5EF4-FFF2-40B4-BE49-F238E27FC236}">
                  <a16:creationId xmlns:a16="http://schemas.microsoft.com/office/drawing/2014/main" id="{E908D746-0D7B-4C66-BF60-E13550C8B378}"/>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5"/>
            </a:graphicData>
          </a:graphic>
        </xdr:graphicFrame>
      </mc:Choice>
      <mc:Fallback>
        <xdr:sp macro="" textlink="">
          <xdr:nvSpPr>
            <xdr:cNvPr id="0" name=""/>
            <xdr:cNvSpPr>
              <a:spLocks noTextEdit="1"/>
            </xdr:cNvSpPr>
          </xdr:nvSpPr>
          <xdr:spPr>
            <a:xfrm>
              <a:off x="0" y="4904559"/>
              <a:ext cx="3543300" cy="2131966"/>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6</xdr:col>
      <xdr:colOff>0</xdr:colOff>
      <xdr:row>26</xdr:row>
      <xdr:rowOff>149679</xdr:rowOff>
    </xdr:from>
    <xdr:to>
      <xdr:col>11</xdr:col>
      <xdr:colOff>482600</xdr:colOff>
      <xdr:row>38</xdr:row>
      <xdr:rowOff>79465</xdr:rowOff>
    </xdr:to>
    <mc:AlternateContent xmlns:mc="http://schemas.openxmlformats.org/markup-compatibility/2006">
      <mc:Choice xmlns:cx1="http://schemas.microsoft.com/office/drawing/2015/9/8/chartex" Requires="cx1">
        <xdr:graphicFrame macro="">
          <xdr:nvGraphicFramePr>
            <xdr:cNvPr id="7" name="Grafiek 6">
              <a:extLst>
                <a:ext uri="{FF2B5EF4-FFF2-40B4-BE49-F238E27FC236}">
                  <a16:creationId xmlns:a16="http://schemas.microsoft.com/office/drawing/2014/main" id="{B965C501-3274-4706-8925-F686DAA63BB2}"/>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6"/>
            </a:graphicData>
          </a:graphic>
        </xdr:graphicFrame>
      </mc:Choice>
      <mc:Fallback>
        <xdr:sp macro="" textlink="">
          <xdr:nvSpPr>
            <xdr:cNvPr id="0" name=""/>
            <xdr:cNvSpPr>
              <a:spLocks noTextEdit="1"/>
            </xdr:cNvSpPr>
          </xdr:nvSpPr>
          <xdr:spPr>
            <a:xfrm>
              <a:off x="3657600" y="4904559"/>
              <a:ext cx="3530600" cy="2124346"/>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9</xdr:col>
      <xdr:colOff>403860</xdr:colOff>
      <xdr:row>31</xdr:row>
      <xdr:rowOff>91440</xdr:rowOff>
    </xdr:from>
    <xdr:to>
      <xdr:col>10</xdr:col>
      <xdr:colOff>579120</xdr:colOff>
      <xdr:row>32</xdr:row>
      <xdr:rowOff>106680</xdr:rowOff>
    </xdr:to>
    <xdr:sp macro="" textlink="">
      <xdr:nvSpPr>
        <xdr:cNvPr id="8" name="Tekstvak 7">
          <a:extLst>
            <a:ext uri="{FF2B5EF4-FFF2-40B4-BE49-F238E27FC236}">
              <a16:creationId xmlns:a16="http://schemas.microsoft.com/office/drawing/2014/main" id="{3A70D22C-F951-401F-B8AB-E0A7453D62B3}"/>
            </a:ext>
          </a:extLst>
        </xdr:cNvPr>
        <xdr:cNvSpPr txBox="1"/>
      </xdr:nvSpPr>
      <xdr:spPr>
        <a:xfrm>
          <a:off x="5890260" y="5760720"/>
          <a:ext cx="784860" cy="1981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nl-NL" sz="1100"/>
            <a:t>10%</a:t>
          </a:r>
        </a:p>
      </xdr:txBody>
    </xdr:sp>
    <xdr:clientData/>
  </xdr:twoCellAnchor>
  <xdr:twoCellAnchor>
    <xdr:from>
      <xdr:col>9</xdr:col>
      <xdr:colOff>365760</xdr:colOff>
      <xdr:row>6</xdr:row>
      <xdr:rowOff>91440</xdr:rowOff>
    </xdr:from>
    <xdr:to>
      <xdr:col>10</xdr:col>
      <xdr:colOff>541020</xdr:colOff>
      <xdr:row>7</xdr:row>
      <xdr:rowOff>106680</xdr:rowOff>
    </xdr:to>
    <xdr:sp macro="" textlink="">
      <xdr:nvSpPr>
        <xdr:cNvPr id="9" name="Tekstvak 8">
          <a:extLst>
            <a:ext uri="{FF2B5EF4-FFF2-40B4-BE49-F238E27FC236}">
              <a16:creationId xmlns:a16="http://schemas.microsoft.com/office/drawing/2014/main" id="{C00C178F-3D84-47BA-8C2E-B44F077B8987}"/>
            </a:ext>
          </a:extLst>
        </xdr:cNvPr>
        <xdr:cNvSpPr txBox="1"/>
      </xdr:nvSpPr>
      <xdr:spPr>
        <a:xfrm>
          <a:off x="5852160" y="1188720"/>
          <a:ext cx="784860" cy="1981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nl-NL" sz="1100"/>
            <a:t>13%</a:t>
          </a:r>
        </a:p>
      </xdr:txBody>
    </xdr:sp>
    <xdr:clientData/>
  </xdr:twoCellAnchor>
  <xdr:twoCellAnchor>
    <xdr:from>
      <xdr:col>3</xdr:col>
      <xdr:colOff>114300</xdr:colOff>
      <xdr:row>5</xdr:row>
      <xdr:rowOff>152400</xdr:rowOff>
    </xdr:from>
    <xdr:to>
      <xdr:col>4</xdr:col>
      <xdr:colOff>289560</xdr:colOff>
      <xdr:row>6</xdr:row>
      <xdr:rowOff>167640</xdr:rowOff>
    </xdr:to>
    <xdr:sp macro="" textlink="">
      <xdr:nvSpPr>
        <xdr:cNvPr id="10" name="Tekstvak 9">
          <a:extLst>
            <a:ext uri="{FF2B5EF4-FFF2-40B4-BE49-F238E27FC236}">
              <a16:creationId xmlns:a16="http://schemas.microsoft.com/office/drawing/2014/main" id="{6443E2F6-55D1-4838-BE5E-6461E0581BB2}"/>
            </a:ext>
          </a:extLst>
        </xdr:cNvPr>
        <xdr:cNvSpPr txBox="1"/>
      </xdr:nvSpPr>
      <xdr:spPr>
        <a:xfrm>
          <a:off x="1943100" y="1066800"/>
          <a:ext cx="784860" cy="1981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nl-NL" sz="1100"/>
            <a:t>5.6%</a:t>
          </a:r>
        </a:p>
      </xdr:txBody>
    </xdr:sp>
    <xdr:clientData/>
  </xdr:twoCellAnchor>
  <xdr:twoCellAnchor>
    <xdr:from>
      <xdr:col>10</xdr:col>
      <xdr:colOff>68036</xdr:colOff>
      <xdr:row>16</xdr:row>
      <xdr:rowOff>68036</xdr:rowOff>
    </xdr:from>
    <xdr:to>
      <xdr:col>11</xdr:col>
      <xdr:colOff>243295</xdr:colOff>
      <xdr:row>17</xdr:row>
      <xdr:rowOff>83276</xdr:rowOff>
    </xdr:to>
    <xdr:sp macro="" textlink="">
      <xdr:nvSpPr>
        <xdr:cNvPr id="11" name="Tekstvak 10">
          <a:extLst>
            <a:ext uri="{FF2B5EF4-FFF2-40B4-BE49-F238E27FC236}">
              <a16:creationId xmlns:a16="http://schemas.microsoft.com/office/drawing/2014/main" id="{D63CC2D3-36BE-424D-A0A1-302BB232A646}"/>
            </a:ext>
          </a:extLst>
        </xdr:cNvPr>
        <xdr:cNvSpPr txBox="1"/>
      </xdr:nvSpPr>
      <xdr:spPr>
        <a:xfrm>
          <a:off x="6191250" y="2898322"/>
          <a:ext cx="787581" cy="1921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nl-NL" sz="1100"/>
            <a:t>83%</a:t>
          </a:r>
        </a:p>
      </xdr:txBody>
    </xdr:sp>
    <xdr:clientData/>
  </xdr:twoCellAnchor>
  <xdr:twoCellAnchor>
    <xdr:from>
      <xdr:col>3</xdr:col>
      <xdr:colOff>571500</xdr:colOff>
      <xdr:row>16</xdr:row>
      <xdr:rowOff>13608</xdr:rowOff>
    </xdr:from>
    <xdr:to>
      <xdr:col>5</xdr:col>
      <xdr:colOff>134438</xdr:colOff>
      <xdr:row>17</xdr:row>
      <xdr:rowOff>28848</xdr:rowOff>
    </xdr:to>
    <xdr:sp macro="" textlink="">
      <xdr:nvSpPr>
        <xdr:cNvPr id="12" name="Tekstvak 11">
          <a:extLst>
            <a:ext uri="{FF2B5EF4-FFF2-40B4-BE49-F238E27FC236}">
              <a16:creationId xmlns:a16="http://schemas.microsoft.com/office/drawing/2014/main" id="{9A9CB6D9-C52E-4E13-A66D-14D4FE8C01A2}"/>
            </a:ext>
          </a:extLst>
        </xdr:cNvPr>
        <xdr:cNvSpPr txBox="1"/>
      </xdr:nvSpPr>
      <xdr:spPr>
        <a:xfrm>
          <a:off x="2408464" y="2843894"/>
          <a:ext cx="787581" cy="1921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nl-NL" sz="1100"/>
            <a:t>100%</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160021</xdr:colOff>
      <xdr:row>0</xdr:row>
      <xdr:rowOff>2078</xdr:rowOff>
    </xdr:from>
    <xdr:to>
      <xdr:col>6</xdr:col>
      <xdr:colOff>504518</xdr:colOff>
      <xdr:row>15</xdr:row>
      <xdr:rowOff>24486</xdr:rowOff>
    </xdr:to>
    <xdr:graphicFrame macro="">
      <xdr:nvGraphicFramePr>
        <xdr:cNvPr id="12" name="Grafiek 11">
          <a:extLst>
            <a:ext uri="{FF2B5EF4-FFF2-40B4-BE49-F238E27FC236}">
              <a16:creationId xmlns:a16="http://schemas.microsoft.com/office/drawing/2014/main" id="{33E97D65-18CB-4033-A53B-B22011A811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0</xdr:colOff>
      <xdr:row>0</xdr:row>
      <xdr:rowOff>0</xdr:rowOff>
    </xdr:from>
    <xdr:to>
      <xdr:col>13</xdr:col>
      <xdr:colOff>344497</xdr:colOff>
      <xdr:row>15</xdr:row>
      <xdr:rowOff>22408</xdr:rowOff>
    </xdr:to>
    <xdr:graphicFrame macro="">
      <xdr:nvGraphicFramePr>
        <xdr:cNvPr id="51" name="Grafiek 50">
          <a:extLst>
            <a:ext uri="{FF2B5EF4-FFF2-40B4-BE49-F238E27FC236}">
              <a16:creationId xmlns:a16="http://schemas.microsoft.com/office/drawing/2014/main" id="{6916FEB7-7AFE-47DB-ACC9-989AA3D335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0</xdr:colOff>
      <xdr:row>0</xdr:row>
      <xdr:rowOff>0</xdr:rowOff>
    </xdr:from>
    <xdr:to>
      <xdr:col>20</xdr:col>
      <xdr:colOff>344497</xdr:colOff>
      <xdr:row>15</xdr:row>
      <xdr:rowOff>22408</xdr:rowOff>
    </xdr:to>
    <xdr:graphicFrame macro="">
      <xdr:nvGraphicFramePr>
        <xdr:cNvPr id="52" name="Grafiek 51">
          <a:extLst>
            <a:ext uri="{FF2B5EF4-FFF2-40B4-BE49-F238E27FC236}">
              <a16:creationId xmlns:a16="http://schemas.microsoft.com/office/drawing/2014/main" id="{1AED966E-B2EB-438D-BE6A-911550ADFB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21</xdr:col>
      <xdr:colOff>0</xdr:colOff>
      <xdr:row>0</xdr:row>
      <xdr:rowOff>0</xdr:rowOff>
    </xdr:from>
    <xdr:to>
      <xdr:col>27</xdr:col>
      <xdr:colOff>344497</xdr:colOff>
      <xdr:row>15</xdr:row>
      <xdr:rowOff>22408</xdr:rowOff>
    </xdr:to>
    <xdr:graphicFrame macro="">
      <xdr:nvGraphicFramePr>
        <xdr:cNvPr id="53" name="Grafiek 52">
          <a:extLst>
            <a:ext uri="{FF2B5EF4-FFF2-40B4-BE49-F238E27FC236}">
              <a16:creationId xmlns:a16="http://schemas.microsoft.com/office/drawing/2014/main" id="{45F42D04-C242-4456-A5ED-70B2A352B27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0</xdr:colOff>
      <xdr:row>0</xdr:row>
      <xdr:rowOff>0</xdr:rowOff>
    </xdr:from>
    <xdr:to>
      <xdr:col>34</xdr:col>
      <xdr:colOff>344497</xdr:colOff>
      <xdr:row>15</xdr:row>
      <xdr:rowOff>22408</xdr:rowOff>
    </xdr:to>
    <xdr:graphicFrame macro="">
      <xdr:nvGraphicFramePr>
        <xdr:cNvPr id="54" name="Grafiek 53">
          <a:extLst>
            <a:ext uri="{FF2B5EF4-FFF2-40B4-BE49-F238E27FC236}">
              <a16:creationId xmlns:a16="http://schemas.microsoft.com/office/drawing/2014/main" id="{9CF3F3BB-31C7-4894-BCEE-E85B2AD411B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35</xdr:col>
      <xdr:colOff>0</xdr:colOff>
      <xdr:row>0</xdr:row>
      <xdr:rowOff>0</xdr:rowOff>
    </xdr:from>
    <xdr:to>
      <xdr:col>41</xdr:col>
      <xdr:colOff>344497</xdr:colOff>
      <xdr:row>15</xdr:row>
      <xdr:rowOff>22408</xdr:rowOff>
    </xdr:to>
    <xdr:graphicFrame macro="">
      <xdr:nvGraphicFramePr>
        <xdr:cNvPr id="56" name="Grafiek 55">
          <a:extLst>
            <a:ext uri="{FF2B5EF4-FFF2-40B4-BE49-F238E27FC236}">
              <a16:creationId xmlns:a16="http://schemas.microsoft.com/office/drawing/2014/main" id="{C755027E-A56F-42AE-92F9-3F4B144541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42</xdr:col>
      <xdr:colOff>0</xdr:colOff>
      <xdr:row>0</xdr:row>
      <xdr:rowOff>0</xdr:rowOff>
    </xdr:from>
    <xdr:to>
      <xdr:col>48</xdr:col>
      <xdr:colOff>344497</xdr:colOff>
      <xdr:row>15</xdr:row>
      <xdr:rowOff>22408</xdr:rowOff>
    </xdr:to>
    <xdr:graphicFrame macro="">
      <xdr:nvGraphicFramePr>
        <xdr:cNvPr id="57" name="Grafiek 56">
          <a:extLst>
            <a:ext uri="{FF2B5EF4-FFF2-40B4-BE49-F238E27FC236}">
              <a16:creationId xmlns:a16="http://schemas.microsoft.com/office/drawing/2014/main" id="{01B50451-1502-45D6-9881-EDDE5D3CF4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60</xdr:col>
      <xdr:colOff>167269</xdr:colOff>
      <xdr:row>0</xdr:row>
      <xdr:rowOff>0</xdr:rowOff>
    </xdr:from>
    <xdr:to>
      <xdr:col>66</xdr:col>
      <xdr:colOff>511765</xdr:colOff>
      <xdr:row>15</xdr:row>
      <xdr:rowOff>22408</xdr:rowOff>
    </xdr:to>
    <xdr:graphicFrame macro="">
      <xdr:nvGraphicFramePr>
        <xdr:cNvPr id="60" name="Grafiek 59">
          <a:extLst>
            <a:ext uri="{FF2B5EF4-FFF2-40B4-BE49-F238E27FC236}">
              <a16:creationId xmlns:a16="http://schemas.microsoft.com/office/drawing/2014/main" id="{E2AFFF39-1A12-4B7A-887B-593460145E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54</xdr:col>
      <xdr:colOff>130098</xdr:colOff>
      <xdr:row>0</xdr:row>
      <xdr:rowOff>0</xdr:rowOff>
    </xdr:from>
    <xdr:to>
      <xdr:col>59</xdr:col>
      <xdr:colOff>604692</xdr:colOff>
      <xdr:row>15</xdr:row>
      <xdr:rowOff>22408</xdr:rowOff>
    </xdr:to>
    <xdr:graphicFrame macro="">
      <xdr:nvGraphicFramePr>
        <xdr:cNvPr id="61" name="Grafiek 60">
          <a:extLst>
            <a:ext uri="{FF2B5EF4-FFF2-40B4-BE49-F238E27FC236}">
              <a16:creationId xmlns:a16="http://schemas.microsoft.com/office/drawing/2014/main" id="{0D5A2D7A-E69C-4ABB-9E6C-4C1765235C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7</xdr:col>
      <xdr:colOff>0</xdr:colOff>
      <xdr:row>15</xdr:row>
      <xdr:rowOff>0</xdr:rowOff>
    </xdr:from>
    <xdr:to>
      <xdr:col>13</xdr:col>
      <xdr:colOff>344497</xdr:colOff>
      <xdr:row>30</xdr:row>
      <xdr:rowOff>22408</xdr:rowOff>
    </xdr:to>
    <xdr:graphicFrame macro="">
      <xdr:nvGraphicFramePr>
        <xdr:cNvPr id="69" name="Grafiek 68">
          <a:extLst>
            <a:ext uri="{FF2B5EF4-FFF2-40B4-BE49-F238E27FC236}">
              <a16:creationId xmlns:a16="http://schemas.microsoft.com/office/drawing/2014/main" id="{5361730D-13C9-47C9-B74B-3F3AA6A88E6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14</xdr:col>
      <xdr:colOff>0</xdr:colOff>
      <xdr:row>15</xdr:row>
      <xdr:rowOff>0</xdr:rowOff>
    </xdr:from>
    <xdr:to>
      <xdr:col>20</xdr:col>
      <xdr:colOff>344497</xdr:colOff>
      <xdr:row>30</xdr:row>
      <xdr:rowOff>22408</xdr:rowOff>
    </xdr:to>
    <xdr:graphicFrame macro="">
      <xdr:nvGraphicFramePr>
        <xdr:cNvPr id="70" name="Grafiek 69">
          <a:extLst>
            <a:ext uri="{FF2B5EF4-FFF2-40B4-BE49-F238E27FC236}">
              <a16:creationId xmlns:a16="http://schemas.microsoft.com/office/drawing/2014/main" id="{0582CDB1-B42E-4104-98F6-3DC45F4FC0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21</xdr:col>
      <xdr:colOff>0</xdr:colOff>
      <xdr:row>15</xdr:row>
      <xdr:rowOff>0</xdr:rowOff>
    </xdr:from>
    <xdr:to>
      <xdr:col>27</xdr:col>
      <xdr:colOff>344497</xdr:colOff>
      <xdr:row>30</xdr:row>
      <xdr:rowOff>22408</xdr:rowOff>
    </xdr:to>
    <xdr:graphicFrame macro="">
      <xdr:nvGraphicFramePr>
        <xdr:cNvPr id="71" name="Grafiek 70">
          <a:extLst>
            <a:ext uri="{FF2B5EF4-FFF2-40B4-BE49-F238E27FC236}">
              <a16:creationId xmlns:a16="http://schemas.microsoft.com/office/drawing/2014/main" id="{23D099E0-B657-405D-9B50-7A5232B877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163286</xdr:colOff>
      <xdr:row>29</xdr:row>
      <xdr:rowOff>0</xdr:rowOff>
    </xdr:from>
    <xdr:to>
      <xdr:col>6</xdr:col>
      <xdr:colOff>507783</xdr:colOff>
      <xdr:row>44</xdr:row>
      <xdr:rowOff>22408</xdr:rowOff>
    </xdr:to>
    <xdr:graphicFrame macro="">
      <xdr:nvGraphicFramePr>
        <xdr:cNvPr id="72" name="Grafiek 71">
          <a:extLst>
            <a:ext uri="{FF2B5EF4-FFF2-40B4-BE49-F238E27FC236}">
              <a16:creationId xmlns:a16="http://schemas.microsoft.com/office/drawing/2014/main" id="{AD17CBFB-3B77-42D8-819B-B7572F6E34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7</xdr:col>
      <xdr:colOff>0</xdr:colOff>
      <xdr:row>29</xdr:row>
      <xdr:rowOff>0</xdr:rowOff>
    </xdr:from>
    <xdr:to>
      <xdr:col>13</xdr:col>
      <xdr:colOff>344497</xdr:colOff>
      <xdr:row>44</xdr:row>
      <xdr:rowOff>22408</xdr:rowOff>
    </xdr:to>
    <xdr:graphicFrame macro="">
      <xdr:nvGraphicFramePr>
        <xdr:cNvPr id="73" name="Grafiek 72">
          <a:extLst>
            <a:ext uri="{FF2B5EF4-FFF2-40B4-BE49-F238E27FC236}">
              <a16:creationId xmlns:a16="http://schemas.microsoft.com/office/drawing/2014/main" id="{E9F300FB-15FD-4A09-94A8-DE5E38F22AA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21</xdr:col>
      <xdr:colOff>0</xdr:colOff>
      <xdr:row>29</xdr:row>
      <xdr:rowOff>0</xdr:rowOff>
    </xdr:from>
    <xdr:to>
      <xdr:col>27</xdr:col>
      <xdr:colOff>344497</xdr:colOff>
      <xdr:row>44</xdr:row>
      <xdr:rowOff>22408</xdr:rowOff>
    </xdr:to>
    <xdr:graphicFrame macro="">
      <xdr:nvGraphicFramePr>
        <xdr:cNvPr id="75" name="Grafiek 74">
          <a:extLst>
            <a:ext uri="{FF2B5EF4-FFF2-40B4-BE49-F238E27FC236}">
              <a16:creationId xmlns:a16="http://schemas.microsoft.com/office/drawing/2014/main" id="{7C7EE1F8-19BB-4132-8E92-44D5428A70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28</xdr:col>
      <xdr:colOff>0</xdr:colOff>
      <xdr:row>29</xdr:row>
      <xdr:rowOff>0</xdr:rowOff>
    </xdr:from>
    <xdr:to>
      <xdr:col>34</xdr:col>
      <xdr:colOff>344497</xdr:colOff>
      <xdr:row>44</xdr:row>
      <xdr:rowOff>22408</xdr:rowOff>
    </xdr:to>
    <xdr:graphicFrame macro="">
      <xdr:nvGraphicFramePr>
        <xdr:cNvPr id="76" name="Grafiek 75">
          <a:extLst>
            <a:ext uri="{FF2B5EF4-FFF2-40B4-BE49-F238E27FC236}">
              <a16:creationId xmlns:a16="http://schemas.microsoft.com/office/drawing/2014/main" id="{B2B04A20-7274-4E3E-844C-34B813C4822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13</xdr:col>
      <xdr:colOff>576147</xdr:colOff>
      <xdr:row>28</xdr:row>
      <xdr:rowOff>130098</xdr:rowOff>
    </xdr:from>
    <xdr:to>
      <xdr:col>20</xdr:col>
      <xdr:colOff>307327</xdr:colOff>
      <xdr:row>43</xdr:row>
      <xdr:rowOff>152506</xdr:rowOff>
    </xdr:to>
    <xdr:graphicFrame macro="">
      <xdr:nvGraphicFramePr>
        <xdr:cNvPr id="77" name="Grafiek 76">
          <a:extLst>
            <a:ext uri="{FF2B5EF4-FFF2-40B4-BE49-F238E27FC236}">
              <a16:creationId xmlns:a16="http://schemas.microsoft.com/office/drawing/2014/main" id="{1C7DE7C0-8BC9-4DB1-9EDE-D9F63ED6B55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0</xdr:colOff>
      <xdr:row>43</xdr:row>
      <xdr:rowOff>0</xdr:rowOff>
    </xdr:from>
    <xdr:to>
      <xdr:col>6</xdr:col>
      <xdr:colOff>344497</xdr:colOff>
      <xdr:row>58</xdr:row>
      <xdr:rowOff>22408</xdr:rowOff>
    </xdr:to>
    <xdr:graphicFrame macro="">
      <xdr:nvGraphicFramePr>
        <xdr:cNvPr id="78" name="Grafiek 77">
          <a:extLst>
            <a:ext uri="{FF2B5EF4-FFF2-40B4-BE49-F238E27FC236}">
              <a16:creationId xmlns:a16="http://schemas.microsoft.com/office/drawing/2014/main" id="{FD6168EF-C6A2-4142-9A88-30A22D683C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14</xdr:col>
      <xdr:colOff>0</xdr:colOff>
      <xdr:row>43</xdr:row>
      <xdr:rowOff>0</xdr:rowOff>
    </xdr:from>
    <xdr:to>
      <xdr:col>20</xdr:col>
      <xdr:colOff>344497</xdr:colOff>
      <xdr:row>58</xdr:row>
      <xdr:rowOff>22408</xdr:rowOff>
    </xdr:to>
    <xdr:graphicFrame macro="">
      <xdr:nvGraphicFramePr>
        <xdr:cNvPr id="80" name="Grafiek 79">
          <a:extLst>
            <a:ext uri="{FF2B5EF4-FFF2-40B4-BE49-F238E27FC236}">
              <a16:creationId xmlns:a16="http://schemas.microsoft.com/office/drawing/2014/main" id="{11431C54-B335-46E3-845C-55F883558A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21</xdr:col>
      <xdr:colOff>0</xdr:colOff>
      <xdr:row>43</xdr:row>
      <xdr:rowOff>0</xdr:rowOff>
    </xdr:from>
    <xdr:to>
      <xdr:col>27</xdr:col>
      <xdr:colOff>344497</xdr:colOff>
      <xdr:row>58</xdr:row>
      <xdr:rowOff>22408</xdr:rowOff>
    </xdr:to>
    <xdr:graphicFrame macro="">
      <xdr:nvGraphicFramePr>
        <xdr:cNvPr id="81" name="Grafiek 80">
          <a:extLst>
            <a:ext uri="{FF2B5EF4-FFF2-40B4-BE49-F238E27FC236}">
              <a16:creationId xmlns:a16="http://schemas.microsoft.com/office/drawing/2014/main" id="{924A71B5-39BF-4E9F-B00E-2E3C1F0F8E6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7</xdr:col>
      <xdr:colOff>241610</xdr:colOff>
      <xdr:row>42</xdr:row>
      <xdr:rowOff>92927</xdr:rowOff>
    </xdr:from>
    <xdr:to>
      <xdr:col>13</xdr:col>
      <xdr:colOff>586107</xdr:colOff>
      <xdr:row>57</xdr:row>
      <xdr:rowOff>115335</xdr:rowOff>
    </xdr:to>
    <xdr:graphicFrame macro="">
      <xdr:nvGraphicFramePr>
        <xdr:cNvPr id="82" name="Grafiek 81">
          <a:extLst>
            <a:ext uri="{FF2B5EF4-FFF2-40B4-BE49-F238E27FC236}">
              <a16:creationId xmlns:a16="http://schemas.microsoft.com/office/drawing/2014/main" id="{BD94651E-7654-4DD5-ADE0-4BA086CEBF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0</xdr:col>
      <xdr:colOff>0</xdr:colOff>
      <xdr:row>57</xdr:row>
      <xdr:rowOff>0</xdr:rowOff>
    </xdr:from>
    <xdr:to>
      <xdr:col>6</xdr:col>
      <xdr:colOff>344497</xdr:colOff>
      <xdr:row>72</xdr:row>
      <xdr:rowOff>22408</xdr:rowOff>
    </xdr:to>
    <xdr:graphicFrame macro="">
      <xdr:nvGraphicFramePr>
        <xdr:cNvPr id="83" name="Grafiek 82">
          <a:extLst>
            <a:ext uri="{FF2B5EF4-FFF2-40B4-BE49-F238E27FC236}">
              <a16:creationId xmlns:a16="http://schemas.microsoft.com/office/drawing/2014/main" id="{E1A088CD-265C-4891-81E1-E1EBA6463EF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7</xdr:col>
      <xdr:colOff>0</xdr:colOff>
      <xdr:row>57</xdr:row>
      <xdr:rowOff>0</xdr:rowOff>
    </xdr:from>
    <xdr:to>
      <xdr:col>13</xdr:col>
      <xdr:colOff>344497</xdr:colOff>
      <xdr:row>72</xdr:row>
      <xdr:rowOff>22408</xdr:rowOff>
    </xdr:to>
    <xdr:graphicFrame macro="">
      <xdr:nvGraphicFramePr>
        <xdr:cNvPr id="84" name="Grafiek 83">
          <a:extLst>
            <a:ext uri="{FF2B5EF4-FFF2-40B4-BE49-F238E27FC236}">
              <a16:creationId xmlns:a16="http://schemas.microsoft.com/office/drawing/2014/main" id="{4895C8DE-9628-4FDD-B31E-F0C62231A5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0</xdr:col>
      <xdr:colOff>0</xdr:colOff>
      <xdr:row>71</xdr:row>
      <xdr:rowOff>0</xdr:rowOff>
    </xdr:from>
    <xdr:to>
      <xdr:col>6</xdr:col>
      <xdr:colOff>344497</xdr:colOff>
      <xdr:row>86</xdr:row>
      <xdr:rowOff>22408</xdr:rowOff>
    </xdr:to>
    <xdr:graphicFrame macro="">
      <xdr:nvGraphicFramePr>
        <xdr:cNvPr id="85" name="Grafiek 84">
          <a:extLst>
            <a:ext uri="{FF2B5EF4-FFF2-40B4-BE49-F238E27FC236}">
              <a16:creationId xmlns:a16="http://schemas.microsoft.com/office/drawing/2014/main" id="{10479808-CF7D-4B8E-B02D-5286F3F6AC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7</xdr:col>
      <xdr:colOff>18585</xdr:colOff>
      <xdr:row>70</xdr:row>
      <xdr:rowOff>111512</xdr:rowOff>
    </xdr:from>
    <xdr:to>
      <xdr:col>13</xdr:col>
      <xdr:colOff>363082</xdr:colOff>
      <xdr:row>85</xdr:row>
      <xdr:rowOff>133920</xdr:rowOff>
    </xdr:to>
    <xdr:graphicFrame macro="">
      <xdr:nvGraphicFramePr>
        <xdr:cNvPr id="87" name="Grafiek 86">
          <a:extLst>
            <a:ext uri="{FF2B5EF4-FFF2-40B4-BE49-F238E27FC236}">
              <a16:creationId xmlns:a16="http://schemas.microsoft.com/office/drawing/2014/main" id="{E769EE4B-E0E1-454C-BCB5-C05EA19762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0</xdr:col>
      <xdr:colOff>0</xdr:colOff>
      <xdr:row>86</xdr:row>
      <xdr:rowOff>0</xdr:rowOff>
    </xdr:from>
    <xdr:to>
      <xdr:col>6</xdr:col>
      <xdr:colOff>344497</xdr:colOff>
      <xdr:row>101</xdr:row>
      <xdr:rowOff>22408</xdr:rowOff>
    </xdr:to>
    <xdr:graphicFrame macro="">
      <xdr:nvGraphicFramePr>
        <xdr:cNvPr id="88" name="Grafiek 87">
          <a:extLst>
            <a:ext uri="{FF2B5EF4-FFF2-40B4-BE49-F238E27FC236}">
              <a16:creationId xmlns:a16="http://schemas.microsoft.com/office/drawing/2014/main" id="{D28392AD-738D-4917-8E26-ABADA99888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7</xdr:col>
      <xdr:colOff>0</xdr:colOff>
      <xdr:row>86</xdr:row>
      <xdr:rowOff>0</xdr:rowOff>
    </xdr:from>
    <xdr:to>
      <xdr:col>13</xdr:col>
      <xdr:colOff>344497</xdr:colOff>
      <xdr:row>101</xdr:row>
      <xdr:rowOff>22408</xdr:rowOff>
    </xdr:to>
    <xdr:graphicFrame macro="">
      <xdr:nvGraphicFramePr>
        <xdr:cNvPr id="89" name="Grafiek 88">
          <a:extLst>
            <a:ext uri="{FF2B5EF4-FFF2-40B4-BE49-F238E27FC236}">
              <a16:creationId xmlns:a16="http://schemas.microsoft.com/office/drawing/2014/main" id="{546EB7FA-01DD-4F25-A670-C4023F1A944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14</xdr:col>
      <xdr:colOff>0</xdr:colOff>
      <xdr:row>86</xdr:row>
      <xdr:rowOff>0</xdr:rowOff>
    </xdr:from>
    <xdr:to>
      <xdr:col>20</xdr:col>
      <xdr:colOff>344497</xdr:colOff>
      <xdr:row>101</xdr:row>
      <xdr:rowOff>22408</xdr:rowOff>
    </xdr:to>
    <xdr:graphicFrame macro="">
      <xdr:nvGraphicFramePr>
        <xdr:cNvPr id="90" name="Grafiek 89">
          <a:extLst>
            <a:ext uri="{FF2B5EF4-FFF2-40B4-BE49-F238E27FC236}">
              <a16:creationId xmlns:a16="http://schemas.microsoft.com/office/drawing/2014/main" id="{7358C7A6-682A-4EA1-81F7-726ADA4BB7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21</xdr:col>
      <xdr:colOff>0</xdr:colOff>
      <xdr:row>86</xdr:row>
      <xdr:rowOff>0</xdr:rowOff>
    </xdr:from>
    <xdr:to>
      <xdr:col>27</xdr:col>
      <xdr:colOff>344497</xdr:colOff>
      <xdr:row>101</xdr:row>
      <xdr:rowOff>22408</xdr:rowOff>
    </xdr:to>
    <xdr:graphicFrame macro="">
      <xdr:nvGraphicFramePr>
        <xdr:cNvPr id="93" name="Grafiek 92">
          <a:extLst>
            <a:ext uri="{FF2B5EF4-FFF2-40B4-BE49-F238E27FC236}">
              <a16:creationId xmlns:a16="http://schemas.microsoft.com/office/drawing/2014/main" id="{D1A3EF86-77AC-488F-9822-281BDA3987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28</xdr:col>
      <xdr:colOff>0</xdr:colOff>
      <xdr:row>86</xdr:row>
      <xdr:rowOff>0</xdr:rowOff>
    </xdr:from>
    <xdr:to>
      <xdr:col>34</xdr:col>
      <xdr:colOff>344497</xdr:colOff>
      <xdr:row>101</xdr:row>
      <xdr:rowOff>22408</xdr:rowOff>
    </xdr:to>
    <xdr:graphicFrame macro="">
      <xdr:nvGraphicFramePr>
        <xdr:cNvPr id="94" name="Grafiek 93">
          <a:extLst>
            <a:ext uri="{FF2B5EF4-FFF2-40B4-BE49-F238E27FC236}">
              <a16:creationId xmlns:a16="http://schemas.microsoft.com/office/drawing/2014/main" id="{400CC226-5261-43D1-BF12-53EDAF0EFF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35</xdr:col>
      <xdr:colOff>0</xdr:colOff>
      <xdr:row>86</xdr:row>
      <xdr:rowOff>0</xdr:rowOff>
    </xdr:from>
    <xdr:to>
      <xdr:col>41</xdr:col>
      <xdr:colOff>344497</xdr:colOff>
      <xdr:row>101</xdr:row>
      <xdr:rowOff>22408</xdr:rowOff>
    </xdr:to>
    <xdr:graphicFrame macro="">
      <xdr:nvGraphicFramePr>
        <xdr:cNvPr id="95" name="Grafiek 94">
          <a:extLst>
            <a:ext uri="{FF2B5EF4-FFF2-40B4-BE49-F238E27FC236}">
              <a16:creationId xmlns:a16="http://schemas.microsoft.com/office/drawing/2014/main" id="{59D3E3D2-83A5-44E9-9989-1AF75AD9D20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0</xdr:col>
      <xdr:colOff>0</xdr:colOff>
      <xdr:row>101</xdr:row>
      <xdr:rowOff>297366</xdr:rowOff>
    </xdr:from>
    <xdr:to>
      <xdr:col>6</xdr:col>
      <xdr:colOff>344497</xdr:colOff>
      <xdr:row>116</xdr:row>
      <xdr:rowOff>40993</xdr:rowOff>
    </xdr:to>
    <xdr:graphicFrame macro="">
      <xdr:nvGraphicFramePr>
        <xdr:cNvPr id="97" name="Grafiek 96">
          <a:extLst>
            <a:ext uri="{FF2B5EF4-FFF2-40B4-BE49-F238E27FC236}">
              <a16:creationId xmlns:a16="http://schemas.microsoft.com/office/drawing/2014/main" id="{A3B7B55B-CFA5-4A0E-A876-F91EF6AD413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0</xdr:col>
      <xdr:colOff>0</xdr:colOff>
      <xdr:row>117</xdr:row>
      <xdr:rowOff>0</xdr:rowOff>
    </xdr:from>
    <xdr:to>
      <xdr:col>6</xdr:col>
      <xdr:colOff>344496</xdr:colOff>
      <xdr:row>132</xdr:row>
      <xdr:rowOff>22408</xdr:rowOff>
    </xdr:to>
    <xdr:graphicFrame macro="">
      <xdr:nvGraphicFramePr>
        <xdr:cNvPr id="43" name="Grafiek 42">
          <a:extLst>
            <a:ext uri="{FF2B5EF4-FFF2-40B4-BE49-F238E27FC236}">
              <a16:creationId xmlns:a16="http://schemas.microsoft.com/office/drawing/2014/main" id="{73AFA9FD-2E40-4CA3-A84F-183A039C4D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28</xdr:col>
      <xdr:colOff>0</xdr:colOff>
      <xdr:row>15</xdr:row>
      <xdr:rowOff>0</xdr:rowOff>
    </xdr:from>
    <xdr:to>
      <xdr:col>34</xdr:col>
      <xdr:colOff>344498</xdr:colOff>
      <xdr:row>30</xdr:row>
      <xdr:rowOff>22408</xdr:rowOff>
    </xdr:to>
    <xdr:graphicFrame macro="">
      <xdr:nvGraphicFramePr>
        <xdr:cNvPr id="44" name="Grafiek 43">
          <a:extLst>
            <a:ext uri="{FF2B5EF4-FFF2-40B4-BE49-F238E27FC236}">
              <a16:creationId xmlns:a16="http://schemas.microsoft.com/office/drawing/2014/main" id="{02832FB5-F63D-4D4C-8511-870EB8FD7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0</xdr:col>
      <xdr:colOff>0</xdr:colOff>
      <xdr:row>14</xdr:row>
      <xdr:rowOff>18585</xdr:rowOff>
    </xdr:from>
    <xdr:to>
      <xdr:col>6</xdr:col>
      <xdr:colOff>344498</xdr:colOff>
      <xdr:row>29</xdr:row>
      <xdr:rowOff>40992</xdr:rowOff>
    </xdr:to>
    <xdr:graphicFrame macro="">
      <xdr:nvGraphicFramePr>
        <xdr:cNvPr id="45" name="Grafiek 44">
          <a:extLst>
            <a:ext uri="{FF2B5EF4-FFF2-40B4-BE49-F238E27FC236}">
              <a16:creationId xmlns:a16="http://schemas.microsoft.com/office/drawing/2014/main" id="{BBABFC11-CAE1-4FC5-A9C5-5E8FF10B02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0</xdr:col>
      <xdr:colOff>0</xdr:colOff>
      <xdr:row>133</xdr:row>
      <xdr:rowOff>-1</xdr:rowOff>
    </xdr:from>
    <xdr:to>
      <xdr:col>6</xdr:col>
      <xdr:colOff>344498</xdr:colOff>
      <xdr:row>148</xdr:row>
      <xdr:rowOff>22406</xdr:rowOff>
    </xdr:to>
    <xdr:graphicFrame macro="">
      <xdr:nvGraphicFramePr>
        <xdr:cNvPr id="46" name="Grafiek 45">
          <a:extLst>
            <a:ext uri="{FF2B5EF4-FFF2-40B4-BE49-F238E27FC236}">
              <a16:creationId xmlns:a16="http://schemas.microsoft.com/office/drawing/2014/main" id="{747F598C-1260-4C6F-9377-5F11B677A6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7</xdr:col>
      <xdr:colOff>0</xdr:colOff>
      <xdr:row>133</xdr:row>
      <xdr:rowOff>-1</xdr:rowOff>
    </xdr:from>
    <xdr:to>
      <xdr:col>14</xdr:col>
      <xdr:colOff>511766</xdr:colOff>
      <xdr:row>148</xdr:row>
      <xdr:rowOff>22406</xdr:rowOff>
    </xdr:to>
    <xdr:graphicFrame macro="">
      <xdr:nvGraphicFramePr>
        <xdr:cNvPr id="47" name="Grafiek 46">
          <a:extLst>
            <a:ext uri="{FF2B5EF4-FFF2-40B4-BE49-F238E27FC236}">
              <a16:creationId xmlns:a16="http://schemas.microsoft.com/office/drawing/2014/main" id="{ED9A2EA5-C318-4007-8DB5-80FAB7ACC9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15</xdr:col>
      <xdr:colOff>83634</xdr:colOff>
      <xdr:row>133</xdr:row>
      <xdr:rowOff>46462</xdr:rowOff>
    </xdr:from>
    <xdr:to>
      <xdr:col>22</xdr:col>
      <xdr:colOff>298033</xdr:colOff>
      <xdr:row>148</xdr:row>
      <xdr:rowOff>68868</xdr:rowOff>
    </xdr:to>
    <xdr:graphicFrame macro="">
      <xdr:nvGraphicFramePr>
        <xdr:cNvPr id="48" name="Grafiek 47">
          <a:extLst>
            <a:ext uri="{FF2B5EF4-FFF2-40B4-BE49-F238E27FC236}">
              <a16:creationId xmlns:a16="http://schemas.microsoft.com/office/drawing/2014/main" id="{50490E1E-1AD6-4920-8240-F55A33DB7E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0</xdr:col>
      <xdr:colOff>0</xdr:colOff>
      <xdr:row>164</xdr:row>
      <xdr:rowOff>130096</xdr:rowOff>
    </xdr:from>
    <xdr:to>
      <xdr:col>8</xdr:col>
      <xdr:colOff>84301</xdr:colOff>
      <xdr:row>179</xdr:row>
      <xdr:rowOff>152502</xdr:rowOff>
    </xdr:to>
    <xdr:graphicFrame macro="">
      <xdr:nvGraphicFramePr>
        <xdr:cNvPr id="49" name="Grafiek 48">
          <a:extLst>
            <a:ext uri="{FF2B5EF4-FFF2-40B4-BE49-F238E27FC236}">
              <a16:creationId xmlns:a16="http://schemas.microsoft.com/office/drawing/2014/main" id="{1CB9391B-D35A-482C-869B-8E810808E6A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0</xdr:col>
      <xdr:colOff>0</xdr:colOff>
      <xdr:row>181</xdr:row>
      <xdr:rowOff>37170</xdr:rowOff>
    </xdr:from>
    <xdr:to>
      <xdr:col>6</xdr:col>
      <xdr:colOff>344497</xdr:colOff>
      <xdr:row>196</xdr:row>
      <xdr:rowOff>59578</xdr:rowOff>
    </xdr:to>
    <xdr:graphicFrame macro="">
      <xdr:nvGraphicFramePr>
        <xdr:cNvPr id="63" name="Grafiek 62">
          <a:extLst>
            <a:ext uri="{FF2B5EF4-FFF2-40B4-BE49-F238E27FC236}">
              <a16:creationId xmlns:a16="http://schemas.microsoft.com/office/drawing/2014/main" id="{4B8CFB7F-32B0-4E20-A053-8550943451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6</xdr:col>
      <xdr:colOff>557562</xdr:colOff>
      <xdr:row>181</xdr:row>
      <xdr:rowOff>0</xdr:rowOff>
    </xdr:from>
    <xdr:to>
      <xdr:col>13</xdr:col>
      <xdr:colOff>288741</xdr:colOff>
      <xdr:row>196</xdr:row>
      <xdr:rowOff>22408</xdr:rowOff>
    </xdr:to>
    <xdr:graphicFrame macro="">
      <xdr:nvGraphicFramePr>
        <xdr:cNvPr id="55" name="Grafiek 54">
          <a:extLst>
            <a:ext uri="{FF2B5EF4-FFF2-40B4-BE49-F238E27FC236}">
              <a16:creationId xmlns:a16="http://schemas.microsoft.com/office/drawing/2014/main" id="{BBE6E89F-9A5F-4F57-8C4D-95F1E7E2FE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0</xdr:col>
      <xdr:colOff>0</xdr:colOff>
      <xdr:row>197</xdr:row>
      <xdr:rowOff>55755</xdr:rowOff>
    </xdr:from>
    <xdr:to>
      <xdr:col>6</xdr:col>
      <xdr:colOff>344498</xdr:colOff>
      <xdr:row>212</xdr:row>
      <xdr:rowOff>78162</xdr:rowOff>
    </xdr:to>
    <xdr:graphicFrame macro="">
      <xdr:nvGraphicFramePr>
        <xdr:cNvPr id="64" name="Grafiek 63">
          <a:extLst>
            <a:ext uri="{FF2B5EF4-FFF2-40B4-BE49-F238E27FC236}">
              <a16:creationId xmlns:a16="http://schemas.microsoft.com/office/drawing/2014/main" id="{5B6D3C8B-6AE5-466D-8A31-1A59AC973B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0</xdr:col>
      <xdr:colOff>0</xdr:colOff>
      <xdr:row>148</xdr:row>
      <xdr:rowOff>148682</xdr:rowOff>
    </xdr:from>
    <xdr:to>
      <xdr:col>6</xdr:col>
      <xdr:colOff>335919</xdr:colOff>
      <xdr:row>163</xdr:row>
      <xdr:rowOff>171089</xdr:rowOff>
    </xdr:to>
    <xdr:graphicFrame macro="">
      <xdr:nvGraphicFramePr>
        <xdr:cNvPr id="65" name="Grafiek 64">
          <a:extLst>
            <a:ext uri="{FF2B5EF4-FFF2-40B4-BE49-F238E27FC236}">
              <a16:creationId xmlns:a16="http://schemas.microsoft.com/office/drawing/2014/main" id="{2A551BA5-61C6-4934-83D6-D178BE5EE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48</xdr:col>
      <xdr:colOff>538976</xdr:colOff>
      <xdr:row>0</xdr:row>
      <xdr:rowOff>0</xdr:rowOff>
    </xdr:from>
    <xdr:to>
      <xdr:col>53</xdr:col>
      <xdr:colOff>1013570</xdr:colOff>
      <xdr:row>15</xdr:row>
      <xdr:rowOff>22408</xdr:rowOff>
    </xdr:to>
    <xdr:graphicFrame macro="">
      <xdr:nvGraphicFramePr>
        <xdr:cNvPr id="66" name="Grafiek 65">
          <a:extLst>
            <a:ext uri="{FF2B5EF4-FFF2-40B4-BE49-F238E27FC236}">
              <a16:creationId xmlns:a16="http://schemas.microsoft.com/office/drawing/2014/main" id="{54639558-22CC-49E6-A73A-EAECCDCEE2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7</xdr:col>
      <xdr:colOff>-1</xdr:colOff>
      <xdr:row>148</xdr:row>
      <xdr:rowOff>74340</xdr:rowOff>
    </xdr:from>
    <xdr:to>
      <xdr:col>15</xdr:col>
      <xdr:colOff>80983</xdr:colOff>
      <xdr:row>163</xdr:row>
      <xdr:rowOff>96747</xdr:rowOff>
    </xdr:to>
    <xdr:graphicFrame macro="">
      <xdr:nvGraphicFramePr>
        <xdr:cNvPr id="67" name="Grafiek 66">
          <a:extLst>
            <a:ext uri="{FF2B5EF4-FFF2-40B4-BE49-F238E27FC236}">
              <a16:creationId xmlns:a16="http://schemas.microsoft.com/office/drawing/2014/main" id="{81504026-7A23-491C-BA44-569285F8E8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22</xdr:col>
      <xdr:colOff>455343</xdr:colOff>
      <xdr:row>133</xdr:row>
      <xdr:rowOff>130098</xdr:rowOff>
    </xdr:from>
    <xdr:to>
      <xdr:col>29</xdr:col>
      <xdr:colOff>186523</xdr:colOff>
      <xdr:row>148</xdr:row>
      <xdr:rowOff>152506</xdr:rowOff>
    </xdr:to>
    <xdr:graphicFrame macro="">
      <xdr:nvGraphicFramePr>
        <xdr:cNvPr id="68" name="Grafiek 67">
          <a:extLst>
            <a:ext uri="{FF2B5EF4-FFF2-40B4-BE49-F238E27FC236}">
              <a16:creationId xmlns:a16="http://schemas.microsoft.com/office/drawing/2014/main" id="{B40E83B3-A309-45C5-91AD-1BAD9E9936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160021</xdr:colOff>
      <xdr:row>0</xdr:row>
      <xdr:rowOff>175260</xdr:rowOff>
    </xdr:from>
    <xdr:to>
      <xdr:col>6</xdr:col>
      <xdr:colOff>510541</xdr:colOff>
      <xdr:row>15</xdr:row>
      <xdr:rowOff>160020</xdr:rowOff>
    </xdr:to>
    <xdr:graphicFrame macro="">
      <xdr:nvGraphicFramePr>
        <xdr:cNvPr id="2" name="Grafiek 1">
          <a:extLst>
            <a:ext uri="{FF2B5EF4-FFF2-40B4-BE49-F238E27FC236}">
              <a16:creationId xmlns:a16="http://schemas.microsoft.com/office/drawing/2014/main" id="{EB6318EA-6BA7-4869-827F-21F36C2E7D0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99060</xdr:colOff>
      <xdr:row>1</xdr:row>
      <xdr:rowOff>7621</xdr:rowOff>
    </xdr:from>
    <xdr:to>
      <xdr:col>14</xdr:col>
      <xdr:colOff>114300</xdr:colOff>
      <xdr:row>15</xdr:row>
      <xdr:rowOff>160020</xdr:rowOff>
    </xdr:to>
    <xdr:graphicFrame macro="">
      <xdr:nvGraphicFramePr>
        <xdr:cNvPr id="3" name="Grafiek 2">
          <a:extLst>
            <a:ext uri="{FF2B5EF4-FFF2-40B4-BE49-F238E27FC236}">
              <a16:creationId xmlns:a16="http://schemas.microsoft.com/office/drawing/2014/main" id="{D795DB16-03D8-4E87-A1AE-FC31CD8113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297180</xdr:colOff>
      <xdr:row>1</xdr:row>
      <xdr:rowOff>38100</xdr:rowOff>
    </xdr:from>
    <xdr:to>
      <xdr:col>21</xdr:col>
      <xdr:colOff>419100</xdr:colOff>
      <xdr:row>15</xdr:row>
      <xdr:rowOff>121920</xdr:rowOff>
    </xdr:to>
    <xdr:graphicFrame macro="">
      <xdr:nvGraphicFramePr>
        <xdr:cNvPr id="4" name="Grafiek 3">
          <a:extLst>
            <a:ext uri="{FF2B5EF4-FFF2-40B4-BE49-F238E27FC236}">
              <a16:creationId xmlns:a16="http://schemas.microsoft.com/office/drawing/2014/main" id="{9DACAAC4-3691-4FBC-A208-0E278E7D6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21</xdr:col>
      <xdr:colOff>510540</xdr:colOff>
      <xdr:row>1</xdr:row>
      <xdr:rowOff>38100</xdr:rowOff>
    </xdr:from>
    <xdr:to>
      <xdr:col>29</xdr:col>
      <xdr:colOff>335280</xdr:colOff>
      <xdr:row>15</xdr:row>
      <xdr:rowOff>114300</xdr:rowOff>
    </xdr:to>
    <xdr:graphicFrame macro="">
      <xdr:nvGraphicFramePr>
        <xdr:cNvPr id="5" name="Grafiek 4">
          <a:extLst>
            <a:ext uri="{FF2B5EF4-FFF2-40B4-BE49-F238E27FC236}">
              <a16:creationId xmlns:a16="http://schemas.microsoft.com/office/drawing/2014/main" id="{7BDFE97E-76EA-4D4A-A0B9-0361DF5394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29</xdr:col>
      <xdr:colOff>434340</xdr:colOff>
      <xdr:row>0</xdr:row>
      <xdr:rowOff>175260</xdr:rowOff>
    </xdr:from>
    <xdr:to>
      <xdr:col>37</xdr:col>
      <xdr:colOff>66040</xdr:colOff>
      <xdr:row>15</xdr:row>
      <xdr:rowOff>137160</xdr:rowOff>
    </xdr:to>
    <xdr:graphicFrame macro="">
      <xdr:nvGraphicFramePr>
        <xdr:cNvPr id="6" name="Grafiek 5">
          <a:extLst>
            <a:ext uri="{FF2B5EF4-FFF2-40B4-BE49-F238E27FC236}">
              <a16:creationId xmlns:a16="http://schemas.microsoft.com/office/drawing/2014/main" id="{276057B6-2521-4D10-B395-4B24EFFD52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37</xdr:col>
      <xdr:colOff>114300</xdr:colOff>
      <xdr:row>1</xdr:row>
      <xdr:rowOff>7620</xdr:rowOff>
    </xdr:from>
    <xdr:to>
      <xdr:col>44</xdr:col>
      <xdr:colOff>304800</xdr:colOff>
      <xdr:row>15</xdr:row>
      <xdr:rowOff>121920</xdr:rowOff>
    </xdr:to>
    <xdr:graphicFrame macro="">
      <xdr:nvGraphicFramePr>
        <xdr:cNvPr id="7" name="Grafiek 6">
          <a:extLst>
            <a:ext uri="{FF2B5EF4-FFF2-40B4-BE49-F238E27FC236}">
              <a16:creationId xmlns:a16="http://schemas.microsoft.com/office/drawing/2014/main" id="{92020FF4-B26B-41EB-AB09-DA16A06D69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44</xdr:col>
      <xdr:colOff>495300</xdr:colOff>
      <xdr:row>0</xdr:row>
      <xdr:rowOff>175260</xdr:rowOff>
    </xdr:from>
    <xdr:to>
      <xdr:col>52</xdr:col>
      <xdr:colOff>190500</xdr:colOff>
      <xdr:row>15</xdr:row>
      <xdr:rowOff>175260</xdr:rowOff>
    </xdr:to>
    <xdr:graphicFrame macro="">
      <xdr:nvGraphicFramePr>
        <xdr:cNvPr id="8" name="Grafiek 7">
          <a:extLst>
            <a:ext uri="{FF2B5EF4-FFF2-40B4-BE49-F238E27FC236}">
              <a16:creationId xmlns:a16="http://schemas.microsoft.com/office/drawing/2014/main" id="{7B9083C9-9C4B-4FAB-AE99-E7E08F0FD0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160020</xdr:colOff>
      <xdr:row>15</xdr:row>
      <xdr:rowOff>175260</xdr:rowOff>
    </xdr:from>
    <xdr:to>
      <xdr:col>6</xdr:col>
      <xdr:colOff>533400</xdr:colOff>
      <xdr:row>29</xdr:row>
      <xdr:rowOff>33528</xdr:rowOff>
    </xdr:to>
    <xdr:graphicFrame macro="">
      <xdr:nvGraphicFramePr>
        <xdr:cNvPr id="9" name="Grafiek 8">
          <a:extLst>
            <a:ext uri="{FF2B5EF4-FFF2-40B4-BE49-F238E27FC236}">
              <a16:creationId xmlns:a16="http://schemas.microsoft.com/office/drawing/2014/main" id="{92013997-8CA5-4C36-9185-6F5B47FF4D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52</xdr:col>
      <xdr:colOff>300182</xdr:colOff>
      <xdr:row>0</xdr:row>
      <xdr:rowOff>173182</xdr:rowOff>
    </xdr:from>
    <xdr:to>
      <xdr:col>59</xdr:col>
      <xdr:colOff>607292</xdr:colOff>
      <xdr:row>15</xdr:row>
      <xdr:rowOff>173182</xdr:rowOff>
    </xdr:to>
    <xdr:graphicFrame macro="">
      <xdr:nvGraphicFramePr>
        <xdr:cNvPr id="10" name="Grafiek 9">
          <a:extLst>
            <a:ext uri="{FF2B5EF4-FFF2-40B4-BE49-F238E27FC236}">
              <a16:creationId xmlns:a16="http://schemas.microsoft.com/office/drawing/2014/main" id="{9C65AB31-878A-4E10-A03C-9ECA7D1A58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60</xdr:col>
      <xdr:colOff>0</xdr:colOff>
      <xdr:row>1</xdr:row>
      <xdr:rowOff>0</xdr:rowOff>
    </xdr:from>
    <xdr:to>
      <xdr:col>67</xdr:col>
      <xdr:colOff>307109</xdr:colOff>
      <xdr:row>16</xdr:row>
      <xdr:rowOff>0</xdr:rowOff>
    </xdr:to>
    <xdr:graphicFrame macro="">
      <xdr:nvGraphicFramePr>
        <xdr:cNvPr id="11" name="Grafiek 10">
          <a:extLst>
            <a:ext uri="{FF2B5EF4-FFF2-40B4-BE49-F238E27FC236}">
              <a16:creationId xmlns:a16="http://schemas.microsoft.com/office/drawing/2014/main" id="{C5A92599-F0D3-4986-9D18-10D3E5D8A8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68</xdr:col>
      <xdr:colOff>0</xdr:colOff>
      <xdr:row>1</xdr:row>
      <xdr:rowOff>0</xdr:rowOff>
    </xdr:from>
    <xdr:to>
      <xdr:col>75</xdr:col>
      <xdr:colOff>307109</xdr:colOff>
      <xdr:row>16</xdr:row>
      <xdr:rowOff>0</xdr:rowOff>
    </xdr:to>
    <xdr:graphicFrame macro="">
      <xdr:nvGraphicFramePr>
        <xdr:cNvPr id="12" name="Grafiek 11">
          <a:extLst>
            <a:ext uri="{FF2B5EF4-FFF2-40B4-BE49-F238E27FC236}">
              <a16:creationId xmlns:a16="http://schemas.microsoft.com/office/drawing/2014/main" id="{9DC82929-B16D-4D54-9127-496092CD862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76</xdr:col>
      <xdr:colOff>0</xdr:colOff>
      <xdr:row>1</xdr:row>
      <xdr:rowOff>0</xdr:rowOff>
    </xdr:from>
    <xdr:to>
      <xdr:col>83</xdr:col>
      <xdr:colOff>307109</xdr:colOff>
      <xdr:row>16</xdr:row>
      <xdr:rowOff>0</xdr:rowOff>
    </xdr:to>
    <xdr:graphicFrame macro="">
      <xdr:nvGraphicFramePr>
        <xdr:cNvPr id="13" name="Grafiek 12">
          <a:extLst>
            <a:ext uri="{FF2B5EF4-FFF2-40B4-BE49-F238E27FC236}">
              <a16:creationId xmlns:a16="http://schemas.microsoft.com/office/drawing/2014/main" id="{E261D1B7-0B12-4616-8C9C-5AF8FE140A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0</xdr:colOff>
      <xdr:row>30</xdr:row>
      <xdr:rowOff>0</xdr:rowOff>
    </xdr:from>
    <xdr:to>
      <xdr:col>6</xdr:col>
      <xdr:colOff>373380</xdr:colOff>
      <xdr:row>43</xdr:row>
      <xdr:rowOff>42995</xdr:rowOff>
    </xdr:to>
    <xdr:graphicFrame macro="">
      <xdr:nvGraphicFramePr>
        <xdr:cNvPr id="17" name="Grafiek 16">
          <a:extLst>
            <a:ext uri="{FF2B5EF4-FFF2-40B4-BE49-F238E27FC236}">
              <a16:creationId xmlns:a16="http://schemas.microsoft.com/office/drawing/2014/main" id="{CCBD6713-7B24-4D79-BEFE-2371395D25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0</xdr:colOff>
      <xdr:row>44</xdr:row>
      <xdr:rowOff>0</xdr:rowOff>
    </xdr:from>
    <xdr:to>
      <xdr:col>6</xdr:col>
      <xdr:colOff>373380</xdr:colOff>
      <xdr:row>57</xdr:row>
      <xdr:rowOff>42995</xdr:rowOff>
    </xdr:to>
    <xdr:graphicFrame macro="">
      <xdr:nvGraphicFramePr>
        <xdr:cNvPr id="24" name="Grafiek 23">
          <a:extLst>
            <a:ext uri="{FF2B5EF4-FFF2-40B4-BE49-F238E27FC236}">
              <a16:creationId xmlns:a16="http://schemas.microsoft.com/office/drawing/2014/main" id="{85EEEC8B-E57B-4A50-AD6A-26375AC72B4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7</xdr:col>
      <xdr:colOff>0</xdr:colOff>
      <xdr:row>30</xdr:row>
      <xdr:rowOff>0</xdr:rowOff>
    </xdr:from>
    <xdr:to>
      <xdr:col>13</xdr:col>
      <xdr:colOff>373379</xdr:colOff>
      <xdr:row>43</xdr:row>
      <xdr:rowOff>42995</xdr:rowOff>
    </xdr:to>
    <xdr:graphicFrame macro="">
      <xdr:nvGraphicFramePr>
        <xdr:cNvPr id="59" name="Grafiek 58">
          <a:extLst>
            <a:ext uri="{FF2B5EF4-FFF2-40B4-BE49-F238E27FC236}">
              <a16:creationId xmlns:a16="http://schemas.microsoft.com/office/drawing/2014/main" id="{C8B27AC4-2FA0-40AB-9902-CB91991735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14</xdr:col>
      <xdr:colOff>0</xdr:colOff>
      <xdr:row>30</xdr:row>
      <xdr:rowOff>0</xdr:rowOff>
    </xdr:from>
    <xdr:to>
      <xdr:col>20</xdr:col>
      <xdr:colOff>373380</xdr:colOff>
      <xdr:row>43</xdr:row>
      <xdr:rowOff>42995</xdr:rowOff>
    </xdr:to>
    <xdr:graphicFrame macro="">
      <xdr:nvGraphicFramePr>
        <xdr:cNvPr id="60" name="Grafiek 59">
          <a:extLst>
            <a:ext uri="{FF2B5EF4-FFF2-40B4-BE49-F238E27FC236}">
              <a16:creationId xmlns:a16="http://schemas.microsoft.com/office/drawing/2014/main" id="{DFCE6E0D-6067-4A09-8069-FF7796044B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28</xdr:col>
      <xdr:colOff>0</xdr:colOff>
      <xdr:row>30</xdr:row>
      <xdr:rowOff>0</xdr:rowOff>
    </xdr:from>
    <xdr:to>
      <xdr:col>34</xdr:col>
      <xdr:colOff>373380</xdr:colOff>
      <xdr:row>43</xdr:row>
      <xdr:rowOff>42995</xdr:rowOff>
    </xdr:to>
    <xdr:graphicFrame macro="">
      <xdr:nvGraphicFramePr>
        <xdr:cNvPr id="63" name="Grafiek 62">
          <a:extLst>
            <a:ext uri="{FF2B5EF4-FFF2-40B4-BE49-F238E27FC236}">
              <a16:creationId xmlns:a16="http://schemas.microsoft.com/office/drawing/2014/main" id="{70F9E776-247E-4E7F-B1ED-5D9CD12C79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35</xdr:col>
      <xdr:colOff>0</xdr:colOff>
      <xdr:row>30</xdr:row>
      <xdr:rowOff>0</xdr:rowOff>
    </xdr:from>
    <xdr:to>
      <xdr:col>41</xdr:col>
      <xdr:colOff>373380</xdr:colOff>
      <xdr:row>43</xdr:row>
      <xdr:rowOff>42995</xdr:rowOff>
    </xdr:to>
    <xdr:graphicFrame macro="">
      <xdr:nvGraphicFramePr>
        <xdr:cNvPr id="64" name="Grafiek 63">
          <a:extLst>
            <a:ext uri="{FF2B5EF4-FFF2-40B4-BE49-F238E27FC236}">
              <a16:creationId xmlns:a16="http://schemas.microsoft.com/office/drawing/2014/main" id="{B593658A-F50C-4090-BF7E-B79FEA3E1C0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21</xdr:col>
      <xdr:colOff>235858</xdr:colOff>
      <xdr:row>29</xdr:row>
      <xdr:rowOff>90713</xdr:rowOff>
    </xdr:from>
    <xdr:to>
      <xdr:col>27</xdr:col>
      <xdr:colOff>609237</xdr:colOff>
      <xdr:row>42</xdr:row>
      <xdr:rowOff>133709</xdr:rowOff>
    </xdr:to>
    <xdr:graphicFrame macro="">
      <xdr:nvGraphicFramePr>
        <xdr:cNvPr id="65" name="Grafiek 64">
          <a:extLst>
            <a:ext uri="{FF2B5EF4-FFF2-40B4-BE49-F238E27FC236}">
              <a16:creationId xmlns:a16="http://schemas.microsoft.com/office/drawing/2014/main" id="{0BD949E4-D0C7-4FBE-8483-889232C2745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7</xdr:col>
      <xdr:colOff>0</xdr:colOff>
      <xdr:row>44</xdr:row>
      <xdr:rowOff>0</xdr:rowOff>
    </xdr:from>
    <xdr:to>
      <xdr:col>13</xdr:col>
      <xdr:colOff>373379</xdr:colOff>
      <xdr:row>57</xdr:row>
      <xdr:rowOff>42995</xdr:rowOff>
    </xdr:to>
    <xdr:graphicFrame macro="">
      <xdr:nvGraphicFramePr>
        <xdr:cNvPr id="66" name="Grafiek 65">
          <a:extLst>
            <a:ext uri="{FF2B5EF4-FFF2-40B4-BE49-F238E27FC236}">
              <a16:creationId xmlns:a16="http://schemas.microsoft.com/office/drawing/2014/main" id="{75B2670C-181F-498F-A0B3-433733EBA9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14</xdr:col>
      <xdr:colOff>0</xdr:colOff>
      <xdr:row>44</xdr:row>
      <xdr:rowOff>0</xdr:rowOff>
    </xdr:from>
    <xdr:to>
      <xdr:col>20</xdr:col>
      <xdr:colOff>373380</xdr:colOff>
      <xdr:row>57</xdr:row>
      <xdr:rowOff>42995</xdr:rowOff>
    </xdr:to>
    <xdr:graphicFrame macro="">
      <xdr:nvGraphicFramePr>
        <xdr:cNvPr id="67" name="Grafiek 66">
          <a:extLst>
            <a:ext uri="{FF2B5EF4-FFF2-40B4-BE49-F238E27FC236}">
              <a16:creationId xmlns:a16="http://schemas.microsoft.com/office/drawing/2014/main" id="{B2B49067-67BB-4992-AF39-1E7E3D7A96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21</xdr:col>
      <xdr:colOff>0</xdr:colOff>
      <xdr:row>44</xdr:row>
      <xdr:rowOff>0</xdr:rowOff>
    </xdr:from>
    <xdr:to>
      <xdr:col>27</xdr:col>
      <xdr:colOff>373379</xdr:colOff>
      <xdr:row>57</xdr:row>
      <xdr:rowOff>42995</xdr:rowOff>
    </xdr:to>
    <xdr:graphicFrame macro="">
      <xdr:nvGraphicFramePr>
        <xdr:cNvPr id="68" name="Grafiek 67">
          <a:extLst>
            <a:ext uri="{FF2B5EF4-FFF2-40B4-BE49-F238E27FC236}">
              <a16:creationId xmlns:a16="http://schemas.microsoft.com/office/drawing/2014/main" id="{AC6EFBCB-9866-44B7-97E6-A09E75362C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0</xdr:col>
      <xdr:colOff>0</xdr:colOff>
      <xdr:row>58</xdr:row>
      <xdr:rowOff>0</xdr:rowOff>
    </xdr:from>
    <xdr:to>
      <xdr:col>6</xdr:col>
      <xdr:colOff>373380</xdr:colOff>
      <xdr:row>71</xdr:row>
      <xdr:rowOff>42995</xdr:rowOff>
    </xdr:to>
    <xdr:graphicFrame macro="">
      <xdr:nvGraphicFramePr>
        <xdr:cNvPr id="69" name="Grafiek 68">
          <a:extLst>
            <a:ext uri="{FF2B5EF4-FFF2-40B4-BE49-F238E27FC236}">
              <a16:creationId xmlns:a16="http://schemas.microsoft.com/office/drawing/2014/main" id="{213F0A27-E52B-469A-A913-3D82564987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7</xdr:col>
      <xdr:colOff>0</xdr:colOff>
      <xdr:row>58</xdr:row>
      <xdr:rowOff>0</xdr:rowOff>
    </xdr:from>
    <xdr:to>
      <xdr:col>13</xdr:col>
      <xdr:colOff>373379</xdr:colOff>
      <xdr:row>71</xdr:row>
      <xdr:rowOff>42995</xdr:rowOff>
    </xdr:to>
    <xdr:graphicFrame macro="">
      <xdr:nvGraphicFramePr>
        <xdr:cNvPr id="70" name="Grafiek 69">
          <a:extLst>
            <a:ext uri="{FF2B5EF4-FFF2-40B4-BE49-F238E27FC236}">
              <a16:creationId xmlns:a16="http://schemas.microsoft.com/office/drawing/2014/main" id="{811BC944-87D4-409C-A64C-712C896639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0</xdr:col>
      <xdr:colOff>0</xdr:colOff>
      <xdr:row>72</xdr:row>
      <xdr:rowOff>0</xdr:rowOff>
    </xdr:from>
    <xdr:to>
      <xdr:col>6</xdr:col>
      <xdr:colOff>373380</xdr:colOff>
      <xdr:row>85</xdr:row>
      <xdr:rowOff>42996</xdr:rowOff>
    </xdr:to>
    <xdr:graphicFrame macro="">
      <xdr:nvGraphicFramePr>
        <xdr:cNvPr id="71" name="Grafiek 70">
          <a:extLst>
            <a:ext uri="{FF2B5EF4-FFF2-40B4-BE49-F238E27FC236}">
              <a16:creationId xmlns:a16="http://schemas.microsoft.com/office/drawing/2014/main" id="{61E69ABF-C25E-4C82-B7DF-28DBB99F82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7</xdr:col>
      <xdr:colOff>0</xdr:colOff>
      <xdr:row>72</xdr:row>
      <xdr:rowOff>0</xdr:rowOff>
    </xdr:from>
    <xdr:to>
      <xdr:col>13</xdr:col>
      <xdr:colOff>373379</xdr:colOff>
      <xdr:row>85</xdr:row>
      <xdr:rowOff>42996</xdr:rowOff>
    </xdr:to>
    <xdr:graphicFrame macro="">
      <xdr:nvGraphicFramePr>
        <xdr:cNvPr id="72" name="Grafiek 71">
          <a:extLst>
            <a:ext uri="{FF2B5EF4-FFF2-40B4-BE49-F238E27FC236}">
              <a16:creationId xmlns:a16="http://schemas.microsoft.com/office/drawing/2014/main" id="{674A1A75-27CD-4AC7-86E7-916C570E7E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14</xdr:col>
      <xdr:colOff>0</xdr:colOff>
      <xdr:row>72</xdr:row>
      <xdr:rowOff>0</xdr:rowOff>
    </xdr:from>
    <xdr:to>
      <xdr:col>20</xdr:col>
      <xdr:colOff>373380</xdr:colOff>
      <xdr:row>85</xdr:row>
      <xdr:rowOff>42996</xdr:rowOff>
    </xdr:to>
    <xdr:graphicFrame macro="">
      <xdr:nvGraphicFramePr>
        <xdr:cNvPr id="73" name="Grafiek 72">
          <a:extLst>
            <a:ext uri="{FF2B5EF4-FFF2-40B4-BE49-F238E27FC236}">
              <a16:creationId xmlns:a16="http://schemas.microsoft.com/office/drawing/2014/main" id="{30E9B33A-2C53-4AB4-881F-BB6B4D2C025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0</xdr:col>
      <xdr:colOff>0</xdr:colOff>
      <xdr:row>86</xdr:row>
      <xdr:rowOff>0</xdr:rowOff>
    </xdr:from>
    <xdr:to>
      <xdr:col>6</xdr:col>
      <xdr:colOff>373380</xdr:colOff>
      <xdr:row>99</xdr:row>
      <xdr:rowOff>42996</xdr:rowOff>
    </xdr:to>
    <xdr:graphicFrame macro="">
      <xdr:nvGraphicFramePr>
        <xdr:cNvPr id="74" name="Grafiek 73">
          <a:extLst>
            <a:ext uri="{FF2B5EF4-FFF2-40B4-BE49-F238E27FC236}">
              <a16:creationId xmlns:a16="http://schemas.microsoft.com/office/drawing/2014/main" id="{E9702FD8-2A5C-4A7E-861C-FD12AE9BBC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7</xdr:col>
      <xdr:colOff>0</xdr:colOff>
      <xdr:row>86</xdr:row>
      <xdr:rowOff>0</xdr:rowOff>
    </xdr:from>
    <xdr:to>
      <xdr:col>13</xdr:col>
      <xdr:colOff>373379</xdr:colOff>
      <xdr:row>99</xdr:row>
      <xdr:rowOff>42996</xdr:rowOff>
    </xdr:to>
    <xdr:graphicFrame macro="">
      <xdr:nvGraphicFramePr>
        <xdr:cNvPr id="75" name="Grafiek 74">
          <a:extLst>
            <a:ext uri="{FF2B5EF4-FFF2-40B4-BE49-F238E27FC236}">
              <a16:creationId xmlns:a16="http://schemas.microsoft.com/office/drawing/2014/main" id="{A9BFFFF4-0B9D-4233-9D09-D6C3080295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14</xdr:col>
      <xdr:colOff>0</xdr:colOff>
      <xdr:row>86</xdr:row>
      <xdr:rowOff>0</xdr:rowOff>
    </xdr:from>
    <xdr:to>
      <xdr:col>20</xdr:col>
      <xdr:colOff>373380</xdr:colOff>
      <xdr:row>99</xdr:row>
      <xdr:rowOff>42996</xdr:rowOff>
    </xdr:to>
    <xdr:graphicFrame macro="">
      <xdr:nvGraphicFramePr>
        <xdr:cNvPr id="76" name="Grafiek 75">
          <a:extLst>
            <a:ext uri="{FF2B5EF4-FFF2-40B4-BE49-F238E27FC236}">
              <a16:creationId xmlns:a16="http://schemas.microsoft.com/office/drawing/2014/main" id="{A1B45B53-B135-47CA-874C-348BA4BAEA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21</xdr:col>
      <xdr:colOff>0</xdr:colOff>
      <xdr:row>86</xdr:row>
      <xdr:rowOff>0</xdr:rowOff>
    </xdr:from>
    <xdr:to>
      <xdr:col>27</xdr:col>
      <xdr:colOff>373379</xdr:colOff>
      <xdr:row>99</xdr:row>
      <xdr:rowOff>42996</xdr:rowOff>
    </xdr:to>
    <xdr:graphicFrame macro="">
      <xdr:nvGraphicFramePr>
        <xdr:cNvPr id="77" name="Grafiek 76">
          <a:extLst>
            <a:ext uri="{FF2B5EF4-FFF2-40B4-BE49-F238E27FC236}">
              <a16:creationId xmlns:a16="http://schemas.microsoft.com/office/drawing/2014/main" id="{F91D0739-8D36-4FD4-B23B-11F5895B855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27</xdr:col>
      <xdr:colOff>511024</xdr:colOff>
      <xdr:row>86</xdr:row>
      <xdr:rowOff>77106</xdr:rowOff>
    </xdr:from>
    <xdr:to>
      <xdr:col>34</xdr:col>
      <xdr:colOff>267547</xdr:colOff>
      <xdr:row>99</xdr:row>
      <xdr:rowOff>120103</xdr:rowOff>
    </xdr:to>
    <xdr:graphicFrame macro="">
      <xdr:nvGraphicFramePr>
        <xdr:cNvPr id="78" name="Grafiek 77">
          <a:extLst>
            <a:ext uri="{FF2B5EF4-FFF2-40B4-BE49-F238E27FC236}">
              <a16:creationId xmlns:a16="http://schemas.microsoft.com/office/drawing/2014/main" id="{4AFEE22C-9100-4C8F-9D64-A1CB1C730A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0</xdr:col>
      <xdr:colOff>0</xdr:colOff>
      <xdr:row>100</xdr:row>
      <xdr:rowOff>18143</xdr:rowOff>
    </xdr:from>
    <xdr:to>
      <xdr:col>6</xdr:col>
      <xdr:colOff>373379</xdr:colOff>
      <xdr:row>113</xdr:row>
      <xdr:rowOff>61138</xdr:rowOff>
    </xdr:to>
    <xdr:graphicFrame macro="">
      <xdr:nvGraphicFramePr>
        <xdr:cNvPr id="80" name="Grafiek 79">
          <a:extLst>
            <a:ext uri="{FF2B5EF4-FFF2-40B4-BE49-F238E27FC236}">
              <a16:creationId xmlns:a16="http://schemas.microsoft.com/office/drawing/2014/main" id="{ED920C2E-F419-431D-B1DB-E1C475EB3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76</xdr:col>
      <xdr:colOff>0</xdr:colOff>
      <xdr:row>17</xdr:row>
      <xdr:rowOff>0</xdr:rowOff>
    </xdr:from>
    <xdr:to>
      <xdr:col>83</xdr:col>
      <xdr:colOff>307109</xdr:colOff>
      <xdr:row>32</xdr:row>
      <xdr:rowOff>0</xdr:rowOff>
    </xdr:to>
    <xdr:graphicFrame macro="">
      <xdr:nvGraphicFramePr>
        <xdr:cNvPr id="44" name="Grafiek 43">
          <a:extLst>
            <a:ext uri="{FF2B5EF4-FFF2-40B4-BE49-F238E27FC236}">
              <a16:creationId xmlns:a16="http://schemas.microsoft.com/office/drawing/2014/main" id="{9E04E256-229D-49DE-BF2F-8EB6569538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wsDr>
</file>

<file path=xl/drawings/drawing5.xml><?xml version="1.0" encoding="utf-8"?>
<xdr:wsDr xmlns:xdr="http://schemas.openxmlformats.org/drawingml/2006/spreadsheetDrawing" xmlns:a="http://schemas.openxmlformats.org/drawingml/2006/main">
  <xdr:absoluteAnchor>
    <xdr:pos x="0" y="0"/>
    <xdr:ext cx="8564880" cy="6728460"/>
    <xdr:graphicFrame macro="">
      <xdr:nvGraphicFramePr>
        <xdr:cNvPr id="2" name="Grafiek 1">
          <a:extLst>
            <a:ext uri="{FF2B5EF4-FFF2-40B4-BE49-F238E27FC236}">
              <a16:creationId xmlns:a16="http://schemas.microsoft.com/office/drawing/2014/main" id="{C814CCF6-7242-42EA-91CF-7D0AB753390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0.47154</cdr:x>
      <cdr:y>0.55796</cdr:y>
    </cdr:from>
    <cdr:to>
      <cdr:x>0.57049</cdr:x>
      <cdr:y>0.58432</cdr:y>
    </cdr:to>
    <cdr:sp macro="" textlink="">
      <cdr:nvSpPr>
        <cdr:cNvPr id="150530" name="Text Box 2"/>
        <cdr:cNvSpPr txBox="1">
          <a:spLocks xmlns:a="http://schemas.openxmlformats.org/drawingml/2006/main" noChangeArrowheads="1"/>
        </cdr:cNvSpPr>
      </cdr:nvSpPr>
      <cdr:spPr bwMode="auto">
        <a:xfrm xmlns:a="http://schemas.openxmlformats.org/drawingml/2006/main">
          <a:off x="4038693" y="3749990"/>
          <a:ext cx="847476" cy="17710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wrap="none" lIns="36576" tIns="36576" rIns="36576" bIns="36576" anchor="ctr" upright="1">
          <a:spAutoFit/>
        </a:bodyPr>
        <a:lstStyle xmlns:a="http://schemas.openxmlformats.org/drawingml/2006/main"/>
        <a:p xmlns:a="http://schemas.openxmlformats.org/drawingml/2006/main">
          <a:pPr algn="ctr" rtl="0">
            <a:defRPr sz="1000"/>
          </a:pPr>
          <a:r>
            <a:rPr lang="en-NZ" sz="700" b="0" i="0" u="none" strike="noStrike" baseline="0">
              <a:solidFill>
                <a:srgbClr val="808080"/>
              </a:solidFill>
              <a:latin typeface="Arial"/>
              <a:cs typeface="Arial"/>
            </a:rPr>
            <a:t>Partial Equilibration</a:t>
          </a:r>
        </a:p>
      </cdr:txBody>
    </cdr:sp>
  </cdr:relSizeAnchor>
  <cdr:relSizeAnchor xmlns:cdr="http://schemas.openxmlformats.org/drawingml/2006/chartDrawing">
    <cdr:from>
      <cdr:x>0.56206</cdr:x>
      <cdr:y>0.82154</cdr:y>
    </cdr:from>
    <cdr:to>
      <cdr:x>0.65105</cdr:x>
      <cdr:y>0.8479</cdr:y>
    </cdr:to>
    <cdr:sp macro="" textlink="">
      <cdr:nvSpPr>
        <cdr:cNvPr id="150529" name="Text Box 1"/>
        <cdr:cNvSpPr txBox="1">
          <a:spLocks xmlns:a="http://schemas.openxmlformats.org/drawingml/2006/main" noChangeArrowheads="1"/>
        </cdr:cNvSpPr>
      </cdr:nvSpPr>
      <cdr:spPr bwMode="auto">
        <a:xfrm xmlns:a="http://schemas.openxmlformats.org/drawingml/2006/main">
          <a:off x="4813941" y="5521469"/>
          <a:ext cx="762260" cy="17710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wrap="none" lIns="36576" tIns="36576" rIns="36576" bIns="36576" anchor="ctr" upright="1">
          <a:spAutoFit/>
        </a:bodyPr>
        <a:lstStyle xmlns:a="http://schemas.openxmlformats.org/drawingml/2006/main"/>
        <a:p xmlns:a="http://schemas.openxmlformats.org/drawingml/2006/main">
          <a:pPr algn="ctr" rtl="0">
            <a:defRPr sz="1000"/>
          </a:pPr>
          <a:r>
            <a:rPr lang="en-NZ" sz="700" b="0" i="0" u="none" strike="noStrike" baseline="0">
              <a:solidFill>
                <a:srgbClr val="808080"/>
              </a:solidFill>
              <a:latin typeface="Arial"/>
              <a:cs typeface="Arial"/>
            </a:rPr>
            <a:t>Immature Waters</a:t>
          </a:r>
        </a:p>
      </cdr:txBody>
    </cdr:sp>
  </cdr:relSizeAnchor>
</c:userShapes>
</file>

<file path=xl/drawings/drawing7.xml><?xml version="1.0" encoding="utf-8"?>
<xdr:wsDr xmlns:xdr="http://schemas.openxmlformats.org/drawingml/2006/spreadsheetDrawing" xmlns:a="http://schemas.openxmlformats.org/drawingml/2006/main">
  <xdr:absoluteAnchor>
    <xdr:pos x="0" y="0"/>
    <xdr:ext cx="8568070" cy="6725093"/>
    <xdr:graphicFrame macro="">
      <xdr:nvGraphicFramePr>
        <xdr:cNvPr id="2" name="Grafiek 1">
          <a:extLst>
            <a:ext uri="{FF2B5EF4-FFF2-40B4-BE49-F238E27FC236}">
              <a16:creationId xmlns:a16="http://schemas.microsoft.com/office/drawing/2014/main" id="{EE6711B0-FC9D-427C-97F3-84413B3C455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absoluteAnchor>
    <xdr:pos x="0" y="0"/>
    <xdr:ext cx="8564880" cy="6728460"/>
    <xdr:graphicFrame macro="">
      <xdr:nvGraphicFramePr>
        <xdr:cNvPr id="2" name="Grafiek 1">
          <a:extLst>
            <a:ext uri="{FF2B5EF4-FFF2-40B4-BE49-F238E27FC236}">
              <a16:creationId xmlns:a16="http://schemas.microsoft.com/office/drawing/2014/main" id="{E3FA2D36-1F53-4DB3-9C61-8218BB73586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xml><?xml version="1.0" encoding="utf-8"?>
<c:userShapes xmlns:c="http://schemas.openxmlformats.org/drawingml/2006/chart">
  <cdr:relSizeAnchor xmlns:cdr="http://schemas.openxmlformats.org/drawingml/2006/chartDrawing">
    <cdr:from>
      <cdr:x>0.47429</cdr:x>
      <cdr:y>0.55834</cdr:y>
    </cdr:from>
    <cdr:to>
      <cdr:x>0.57324</cdr:x>
      <cdr:y>0.58469</cdr:y>
    </cdr:to>
    <cdr:sp macro="" textlink="">
      <cdr:nvSpPr>
        <cdr:cNvPr id="150530" name="Text Box 2"/>
        <cdr:cNvSpPr txBox="1">
          <a:spLocks xmlns:a="http://schemas.openxmlformats.org/drawingml/2006/main" noChangeArrowheads="1"/>
        </cdr:cNvSpPr>
      </cdr:nvSpPr>
      <cdr:spPr bwMode="auto">
        <a:xfrm xmlns:a="http://schemas.openxmlformats.org/drawingml/2006/main">
          <a:off x="4062246" y="3752511"/>
          <a:ext cx="847475" cy="17710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wrap="none" lIns="36576" tIns="36576" rIns="36576" bIns="36576" anchor="ctr" upright="1">
          <a:spAutoFit/>
        </a:bodyPr>
        <a:lstStyle xmlns:a="http://schemas.openxmlformats.org/drawingml/2006/main"/>
        <a:p xmlns:a="http://schemas.openxmlformats.org/drawingml/2006/main">
          <a:pPr algn="ctr" rtl="0">
            <a:defRPr sz="1000"/>
          </a:pPr>
          <a:r>
            <a:rPr lang="en-NZ" sz="700" b="0" i="0" u="none" strike="noStrike" baseline="0">
              <a:solidFill>
                <a:srgbClr val="808080"/>
              </a:solidFill>
              <a:latin typeface="Arial"/>
              <a:cs typeface="Arial"/>
            </a:rPr>
            <a:t>Partial Equilibration</a:t>
          </a:r>
        </a:p>
      </cdr:txBody>
    </cdr:sp>
  </cdr:relSizeAnchor>
  <cdr:relSizeAnchor xmlns:cdr="http://schemas.openxmlformats.org/drawingml/2006/chartDrawing">
    <cdr:from>
      <cdr:x>0.56118</cdr:x>
      <cdr:y>0.81517</cdr:y>
    </cdr:from>
    <cdr:to>
      <cdr:x>0.65018</cdr:x>
      <cdr:y>0.84152</cdr:y>
    </cdr:to>
    <cdr:sp macro="" textlink="">
      <cdr:nvSpPr>
        <cdr:cNvPr id="150529" name="Text Box 1"/>
        <cdr:cNvSpPr txBox="1">
          <a:spLocks xmlns:a="http://schemas.openxmlformats.org/drawingml/2006/main" noChangeArrowheads="1"/>
        </cdr:cNvSpPr>
      </cdr:nvSpPr>
      <cdr:spPr bwMode="auto">
        <a:xfrm xmlns:a="http://schemas.openxmlformats.org/drawingml/2006/main">
          <a:off x="4806446" y="5478624"/>
          <a:ext cx="762260" cy="17710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wrap="none" lIns="36576" tIns="36576" rIns="36576" bIns="36576" anchor="ctr" upright="1">
          <a:spAutoFit/>
        </a:bodyPr>
        <a:lstStyle xmlns:a="http://schemas.openxmlformats.org/drawingml/2006/main"/>
        <a:p xmlns:a="http://schemas.openxmlformats.org/drawingml/2006/main">
          <a:pPr algn="ctr" rtl="0">
            <a:defRPr sz="1000"/>
          </a:pPr>
          <a:r>
            <a:rPr lang="en-NZ" sz="700" b="0" i="0" u="none" strike="noStrike" baseline="0">
              <a:solidFill>
                <a:srgbClr val="808080"/>
              </a:solidFill>
              <a:latin typeface="Arial"/>
              <a:cs typeface="Arial"/>
            </a:rPr>
            <a:t>Immature Waters</a:t>
          </a:r>
        </a:p>
      </cdr:txBody>
    </cdr:sp>
  </cdr:relSizeAnchor>
</c:userShapes>
</file>

<file path=xl/drawings/drawing10.xml><?xml version="1.0" encoding="utf-8"?>
<xdr:wsDr xmlns:xdr="http://schemas.openxmlformats.org/drawingml/2006/spreadsheetDrawing" xmlns:a="http://schemas.openxmlformats.org/drawingml/2006/main">
  <xdr:absoluteAnchor>
    <xdr:pos x="0" y="0"/>
    <xdr:ext cx="8568070" cy="6725093"/>
    <xdr:graphicFrame macro="">
      <xdr:nvGraphicFramePr>
        <xdr:cNvPr id="2" name="Grafiek 1">
          <a:extLst>
            <a:ext uri="{FF2B5EF4-FFF2-40B4-BE49-F238E27FC236}">
              <a16:creationId xmlns:a16="http://schemas.microsoft.com/office/drawing/2014/main" id="{A8CD8CBD-D0ED-49A2-BBB8-A70420553E9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xml><?xml version="1.0" encoding="utf-8"?>
<xdr:wsDr xmlns:xdr="http://schemas.openxmlformats.org/drawingml/2006/spreadsheetDrawing" xmlns:a="http://schemas.openxmlformats.org/drawingml/2006/main">
  <xdr:absoluteAnchor>
    <xdr:pos x="0" y="0"/>
    <xdr:ext cx="8564880" cy="6728460"/>
    <xdr:graphicFrame macro="">
      <xdr:nvGraphicFramePr>
        <xdr:cNvPr id="2" name="Grafiek 1">
          <a:extLst>
            <a:ext uri="{FF2B5EF4-FFF2-40B4-BE49-F238E27FC236}">
              <a16:creationId xmlns:a16="http://schemas.microsoft.com/office/drawing/2014/main" id="{E3C870AA-03CC-4E23-9721-55EE7B47440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0.42366</cdr:x>
      <cdr:y>0.54791</cdr:y>
    </cdr:from>
    <cdr:to>
      <cdr:x>0.61287</cdr:x>
      <cdr:y>0.58962</cdr:y>
    </cdr:to>
    <cdr:sp macro="" textlink="">
      <cdr:nvSpPr>
        <cdr:cNvPr id="150530" name="Text Box 2"/>
        <cdr:cNvSpPr txBox="1">
          <a:spLocks xmlns:a="http://schemas.openxmlformats.org/drawingml/2006/main" noChangeArrowheads="1"/>
        </cdr:cNvSpPr>
      </cdr:nvSpPr>
      <cdr:spPr bwMode="auto">
        <a:xfrm xmlns:a="http://schemas.openxmlformats.org/drawingml/2006/main">
          <a:off x="3628591" y="3682412"/>
          <a:ext cx="1620573" cy="280333"/>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wrap="none" lIns="36576" tIns="36576" rIns="36576" bIns="36576" anchor="ctr" upright="1">
          <a:spAutoFit/>
        </a:bodyPr>
        <a:lstStyle xmlns:a="http://schemas.openxmlformats.org/drawingml/2006/main"/>
        <a:p xmlns:a="http://schemas.openxmlformats.org/drawingml/2006/main">
          <a:pPr algn="ctr" rtl="0">
            <a:defRPr sz="1000"/>
          </a:pPr>
          <a:r>
            <a:rPr lang="en-NZ" sz="1400" b="0" i="0" u="none" strike="noStrike" baseline="0">
              <a:solidFill>
                <a:srgbClr val="808080"/>
              </a:solidFill>
              <a:latin typeface="Arial"/>
              <a:cs typeface="Arial"/>
            </a:rPr>
            <a:t>Partial Equilibration</a:t>
          </a:r>
        </a:p>
      </cdr:txBody>
    </cdr:sp>
  </cdr:relSizeAnchor>
  <cdr:relSizeAnchor xmlns:cdr="http://schemas.openxmlformats.org/drawingml/2006/chartDrawing">
    <cdr:from>
      <cdr:x>0.51663</cdr:x>
      <cdr:y>0.80636</cdr:y>
    </cdr:from>
    <cdr:to>
      <cdr:x>0.68598</cdr:x>
      <cdr:y>0.84808</cdr:y>
    </cdr:to>
    <cdr:sp macro="" textlink="">
      <cdr:nvSpPr>
        <cdr:cNvPr id="150529" name="Text Box 1"/>
        <cdr:cNvSpPr txBox="1">
          <a:spLocks xmlns:a="http://schemas.openxmlformats.org/drawingml/2006/main" noChangeArrowheads="1"/>
        </cdr:cNvSpPr>
      </cdr:nvSpPr>
      <cdr:spPr bwMode="auto">
        <a:xfrm xmlns:a="http://schemas.openxmlformats.org/drawingml/2006/main">
          <a:off x="4424907" y="5419446"/>
          <a:ext cx="1450397" cy="280333"/>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wrap="none" lIns="36576" tIns="36576" rIns="36576" bIns="36576" anchor="ctr" upright="1">
          <a:spAutoFit/>
        </a:bodyPr>
        <a:lstStyle xmlns:a="http://schemas.openxmlformats.org/drawingml/2006/main"/>
        <a:p xmlns:a="http://schemas.openxmlformats.org/drawingml/2006/main">
          <a:pPr algn="ctr" rtl="0">
            <a:defRPr sz="1000"/>
          </a:pPr>
          <a:r>
            <a:rPr lang="en-NZ" sz="1400" b="0" i="0" u="none" strike="noStrike" baseline="0">
              <a:solidFill>
                <a:srgbClr val="808080"/>
              </a:solidFill>
              <a:latin typeface="Arial"/>
              <a:cs typeface="Arial"/>
            </a:rPr>
            <a:t>Immature Waters</a:t>
          </a:r>
        </a:p>
      </cdr:txBody>
    </cdr:sp>
  </cdr:relSizeAnchor>
</c:userShapes>
</file>

<file path=xl/drawings/drawing13.xml><?xml version="1.0" encoding="utf-8"?>
<xdr:wsDr xmlns:xdr="http://schemas.openxmlformats.org/drawingml/2006/spreadsheetDrawing" xmlns:a="http://schemas.openxmlformats.org/drawingml/2006/main">
  <xdr:absoluteAnchor>
    <xdr:pos x="0" y="0"/>
    <xdr:ext cx="8568070" cy="6725093"/>
    <xdr:graphicFrame macro="">
      <xdr:nvGraphicFramePr>
        <xdr:cNvPr id="2" name="Grafiek 1">
          <a:extLst>
            <a:ext uri="{FF2B5EF4-FFF2-40B4-BE49-F238E27FC236}">
              <a16:creationId xmlns:a16="http://schemas.microsoft.com/office/drawing/2014/main" id="{CE80BACB-63D8-43E8-ABFA-29FFC95AA58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Giggenbach%20Turkey.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iggenbach%20Turkey%20Springs_only%20complete%20dat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iggenbach%20Turkey%20Wells_only%20complete%20dat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XClHqtz"/>
      <sheetName val="Xmckn"/>
      <sheetName val="Xkmc"/>
      <sheetName val="Xkms"/>
      <sheetName val="Txyz"/>
      <sheetName val="Tlrc"/>
      <sheetName val="Tnkm per region"/>
      <sheetName val="Tnkm"/>
      <sheetName val="Tcfb"/>
      <sheetName val="Tclb"/>
      <sheetName val="Tcsh per region"/>
      <sheetName val="Tcsh"/>
      <sheetName val="Map"/>
      <sheetName val="Tgrid"/>
      <sheetName val="Ref"/>
      <sheetName val="Report"/>
      <sheetName val="Input per region"/>
      <sheetName val="Input"/>
      <sheetName val="Inf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5">
          <cell r="A5">
            <v>0</v>
          </cell>
          <cell r="B5">
            <v>0</v>
          </cell>
          <cell r="F5">
            <v>5.7740000000000007E-2</v>
          </cell>
          <cell r="G5">
            <v>0.1</v>
          </cell>
          <cell r="K5">
            <v>0.11547000000000002</v>
          </cell>
          <cell r="L5">
            <v>0</v>
          </cell>
          <cell r="P5">
            <v>0.11547000000000002</v>
          </cell>
          <cell r="Q5">
            <v>0</v>
          </cell>
        </row>
        <row r="6">
          <cell r="A6">
            <v>0.57740000000000002</v>
          </cell>
          <cell r="B6">
            <v>1</v>
          </cell>
          <cell r="F6">
            <v>1.09697</v>
          </cell>
          <cell r="G6">
            <v>0.1</v>
          </cell>
          <cell r="K6">
            <v>5.7740000000000007E-2</v>
          </cell>
          <cell r="L6">
            <v>0.1</v>
          </cell>
          <cell r="P6">
            <v>0.63512999999999997</v>
          </cell>
          <cell r="Q6">
            <v>0.9</v>
          </cell>
        </row>
        <row r="7">
          <cell r="A7">
            <v>1.1547000000000001</v>
          </cell>
          <cell r="B7">
            <v>0</v>
          </cell>
          <cell r="F7">
            <v>1.0392400000000002</v>
          </cell>
          <cell r="G7">
            <v>0.2</v>
          </cell>
          <cell r="K7">
            <v>0.11548000000000001</v>
          </cell>
          <cell r="L7">
            <v>0.2</v>
          </cell>
          <cell r="P7">
            <v>0.69286000000000003</v>
          </cell>
          <cell r="Q7">
            <v>0.8</v>
          </cell>
        </row>
        <row r="8">
          <cell r="A8">
            <v>0</v>
          </cell>
          <cell r="B8">
            <v>0</v>
          </cell>
          <cell r="F8">
            <v>0.11548000000000001</v>
          </cell>
          <cell r="G8">
            <v>0.2</v>
          </cell>
          <cell r="K8">
            <v>0.23094000000000003</v>
          </cell>
          <cell r="L8">
            <v>0</v>
          </cell>
          <cell r="P8">
            <v>0.23094000000000003</v>
          </cell>
          <cell r="Q8">
            <v>0</v>
          </cell>
        </row>
        <row r="9">
          <cell r="F9">
            <v>0.17322000000000001</v>
          </cell>
          <cell r="G9">
            <v>0.3</v>
          </cell>
          <cell r="K9">
            <v>0.34641</v>
          </cell>
          <cell r="L9">
            <v>0</v>
          </cell>
          <cell r="P9">
            <v>0.34641</v>
          </cell>
          <cell r="Q9">
            <v>0</v>
          </cell>
        </row>
        <row r="10">
          <cell r="F10">
            <v>0.98150999999999999</v>
          </cell>
          <cell r="G10">
            <v>0.3</v>
          </cell>
          <cell r="K10">
            <v>0.17322000000000001</v>
          </cell>
          <cell r="L10">
            <v>0.3</v>
          </cell>
          <cell r="P10">
            <v>0.75058999999999998</v>
          </cell>
          <cell r="Q10">
            <v>0.7</v>
          </cell>
        </row>
        <row r="11">
          <cell r="F11">
            <v>0.92378000000000005</v>
          </cell>
          <cell r="G11">
            <v>0.4</v>
          </cell>
          <cell r="K11">
            <v>0.23096000000000003</v>
          </cell>
          <cell r="L11">
            <v>0.4</v>
          </cell>
          <cell r="P11">
            <v>0.80832000000000015</v>
          </cell>
          <cell r="Q11">
            <v>0.6</v>
          </cell>
        </row>
        <row r="12">
          <cell r="F12">
            <v>0.23096000000000003</v>
          </cell>
          <cell r="G12">
            <v>0.4</v>
          </cell>
          <cell r="K12">
            <v>0.46188000000000007</v>
          </cell>
          <cell r="L12">
            <v>0</v>
          </cell>
          <cell r="P12">
            <v>0.46188000000000007</v>
          </cell>
          <cell r="Q12">
            <v>0</v>
          </cell>
        </row>
        <row r="13">
          <cell r="F13">
            <v>0.28870000000000001</v>
          </cell>
          <cell r="G13">
            <v>0.5</v>
          </cell>
          <cell r="K13">
            <v>0.57735000000000003</v>
          </cell>
          <cell r="L13">
            <v>0</v>
          </cell>
          <cell r="P13">
            <v>0.57735000000000003</v>
          </cell>
          <cell r="Q13">
            <v>0</v>
          </cell>
        </row>
        <row r="14">
          <cell r="F14">
            <v>0.86604999999999999</v>
          </cell>
          <cell r="G14">
            <v>0.5</v>
          </cell>
          <cell r="K14">
            <v>0.28870000000000001</v>
          </cell>
          <cell r="L14">
            <v>0.5</v>
          </cell>
          <cell r="P14">
            <v>0.86604999999999999</v>
          </cell>
          <cell r="Q14">
            <v>0.5</v>
          </cell>
        </row>
        <row r="15">
          <cell r="F15">
            <v>0.80832000000000015</v>
          </cell>
          <cell r="G15">
            <v>0.6</v>
          </cell>
          <cell r="K15">
            <v>0.34644000000000003</v>
          </cell>
          <cell r="L15">
            <v>0.6</v>
          </cell>
          <cell r="P15">
            <v>0.92378000000000005</v>
          </cell>
          <cell r="Q15">
            <v>0.4</v>
          </cell>
        </row>
        <row r="16">
          <cell r="F16">
            <v>0.34644000000000003</v>
          </cell>
          <cell r="G16">
            <v>0.6</v>
          </cell>
          <cell r="K16">
            <v>0.69281999999999999</v>
          </cell>
          <cell r="L16">
            <v>0</v>
          </cell>
          <cell r="P16">
            <v>0.69281999999999999</v>
          </cell>
          <cell r="Q16">
            <v>0</v>
          </cell>
        </row>
        <row r="17">
          <cell r="F17">
            <v>0.40417999999999998</v>
          </cell>
          <cell r="G17">
            <v>0.7</v>
          </cell>
          <cell r="K17">
            <v>0.80828999999999995</v>
          </cell>
          <cell r="L17">
            <v>0</v>
          </cell>
          <cell r="P17">
            <v>0.80828999999999995</v>
          </cell>
          <cell r="Q17">
            <v>0</v>
          </cell>
        </row>
        <row r="18">
          <cell r="F18">
            <v>0.75058999999999998</v>
          </cell>
          <cell r="G18">
            <v>0.7</v>
          </cell>
          <cell r="K18">
            <v>0.40417999999999998</v>
          </cell>
          <cell r="L18">
            <v>0.7</v>
          </cell>
          <cell r="P18">
            <v>0.98150999999999999</v>
          </cell>
          <cell r="Q18">
            <v>0.3</v>
          </cell>
        </row>
        <row r="19">
          <cell r="F19">
            <v>0.69286000000000003</v>
          </cell>
          <cell r="G19">
            <v>0.8</v>
          </cell>
          <cell r="K19">
            <v>0.46192000000000005</v>
          </cell>
          <cell r="L19">
            <v>0.8</v>
          </cell>
          <cell r="P19">
            <v>1.0392400000000002</v>
          </cell>
          <cell r="Q19">
            <v>0.2</v>
          </cell>
        </row>
        <row r="20">
          <cell r="F20">
            <v>0.46192000000000005</v>
          </cell>
          <cell r="G20">
            <v>0.8</v>
          </cell>
          <cell r="K20">
            <v>0.92376000000000014</v>
          </cell>
          <cell r="L20">
            <v>0</v>
          </cell>
          <cell r="P20">
            <v>0.92376000000000014</v>
          </cell>
          <cell r="Q20">
            <v>0</v>
          </cell>
        </row>
        <row r="21">
          <cell r="F21">
            <v>0.51966000000000001</v>
          </cell>
          <cell r="G21">
            <v>0.9</v>
          </cell>
          <cell r="K21">
            <v>1.0392300000000001</v>
          </cell>
          <cell r="L21">
            <v>0</v>
          </cell>
          <cell r="P21">
            <v>1.0392300000000001</v>
          </cell>
          <cell r="Q21">
            <v>0</v>
          </cell>
        </row>
        <row r="22">
          <cell r="F22">
            <v>0.63512999999999997</v>
          </cell>
          <cell r="G22">
            <v>0.9</v>
          </cell>
          <cell r="K22">
            <v>0.51966000000000001</v>
          </cell>
          <cell r="L22">
            <v>0.9</v>
          </cell>
          <cell r="P22">
            <v>1.09697</v>
          </cell>
          <cell r="Q22">
            <v>0.1</v>
          </cell>
        </row>
      </sheetData>
      <sheetData sheetId="15">
        <row r="22">
          <cell r="AI22">
            <v>0.28870000000000001</v>
          </cell>
          <cell r="AJ22">
            <v>0.5</v>
          </cell>
        </row>
        <row r="23">
          <cell r="AI23">
            <v>0.57159300000000002</v>
          </cell>
          <cell r="AJ23">
            <v>0.33</v>
          </cell>
        </row>
        <row r="24">
          <cell r="AI24">
            <v>0.57735000000000003</v>
          </cell>
          <cell r="AJ24">
            <v>0</v>
          </cell>
        </row>
        <row r="25">
          <cell r="AI25">
            <v>0.57159300000000002</v>
          </cell>
          <cell r="AJ25">
            <v>0.33</v>
          </cell>
        </row>
        <row r="26">
          <cell r="AI26">
            <v>0.86604999999999999</v>
          </cell>
          <cell r="AJ26">
            <v>0.5</v>
          </cell>
        </row>
        <row r="27">
          <cell r="AI27">
            <v>0.57159300000000002</v>
          </cell>
          <cell r="AJ27">
            <v>0.33</v>
          </cell>
        </row>
        <row r="28">
          <cell r="AE28" t="str">
            <v>Mature</v>
          </cell>
          <cell r="AI28">
            <v>0.53120800000000001</v>
          </cell>
          <cell r="AJ28">
            <v>0.92</v>
          </cell>
        </row>
        <row r="29">
          <cell r="AI29">
            <v>0.71594400000000002</v>
          </cell>
          <cell r="AJ29">
            <v>0.6</v>
          </cell>
        </row>
        <row r="30">
          <cell r="AI30">
            <v>0.80832000000000015</v>
          </cell>
          <cell r="AJ30">
            <v>0.6</v>
          </cell>
        </row>
        <row r="31">
          <cell r="AS31">
            <v>1.1341606610179338</v>
          </cell>
          <cell r="AT31">
            <v>3.4185088359894172E-2</v>
          </cell>
        </row>
        <row r="32">
          <cell r="B32">
            <v>60</v>
          </cell>
          <cell r="AN32">
            <v>0.9171498147198196</v>
          </cell>
          <cell r="AO32">
            <v>0.38266370734539784</v>
          </cell>
          <cell r="AS32">
            <v>1.1247579334986173</v>
          </cell>
          <cell r="AT32">
            <v>4.8232933009450939E-2</v>
          </cell>
        </row>
        <row r="33">
          <cell r="B33">
            <v>80</v>
          </cell>
          <cell r="AN33">
            <v>0.85954254516431061</v>
          </cell>
          <cell r="AO33">
            <v>0.45251951830257164</v>
          </cell>
          <cell r="AS33">
            <v>1.1122815123748109</v>
          </cell>
          <cell r="AT33">
            <v>6.5033741390540162E-2</v>
          </cell>
        </row>
        <row r="34">
          <cell r="B34">
            <v>100</v>
          </cell>
          <cell r="AN34">
            <v>0.79915841952166744</v>
          </cell>
          <cell r="AO34">
            <v>0.50851321609254307</v>
          </cell>
          <cell r="AS34">
            <v>1.0957852825924117</v>
          </cell>
          <cell r="AT34">
            <v>8.4262753132307425E-2</v>
          </cell>
        </row>
        <row r="35">
          <cell r="B35">
            <v>120</v>
          </cell>
          <cell r="AN35">
            <v>0.7361291883260157</v>
          </cell>
          <cell r="AO35">
            <v>0.54649858163342147</v>
          </cell>
          <cell r="AS35">
            <v>1.0740301574525846</v>
          </cell>
          <cell r="AT35">
            <v>0.10532496128060537</v>
          </cell>
        </row>
        <row r="36">
          <cell r="B36">
            <v>140</v>
          </cell>
          <cell r="AN36">
            <v>0.67079112163549437</v>
          </cell>
          <cell r="AO36">
            <v>0.5645868805227473</v>
          </cell>
          <cell r="AS36">
            <v>1.0455628552042115</v>
          </cell>
          <cell r="AT36">
            <v>0.12733265059666909</v>
          </cell>
        </row>
        <row r="37">
          <cell r="B37">
            <v>160</v>
          </cell>
          <cell r="AN37">
            <v>0.60409494109712225</v>
          </cell>
          <cell r="AO37">
            <v>0.56326268002400914</v>
          </cell>
          <cell r="AS37">
            <v>1.0089339351956852</v>
          </cell>
          <cell r="AT37">
            <v>0.14911701770744962</v>
          </cell>
        </row>
        <row r="38">
          <cell r="B38">
            <v>180</v>
          </cell>
          <cell r="AN38">
            <v>0.53763749805554217</v>
          </cell>
          <cell r="AO38">
            <v>0.54512154608911634</v>
          </cell>
          <cell r="AS38">
            <v>0.96305205690973783</v>
          </cell>
          <cell r="AT38">
            <v>0.1693044427638325</v>
          </cell>
        </row>
        <row r="39">
          <cell r="B39">
            <v>200</v>
          </cell>
          <cell r="AN39">
            <v>0.47335047425979726</v>
          </cell>
          <cell r="AO39">
            <v>0.51419093393156023</v>
          </cell>
          <cell r="AS39">
            <v>0.90760001647247579</v>
          </cell>
          <cell r="AT39">
            <v>0.1864778157238158</v>
          </cell>
        </row>
        <row r="40">
          <cell r="B40">
            <v>220</v>
          </cell>
          <cell r="AN40">
            <v>0.41305373224475372</v>
          </cell>
          <cell r="AO40">
            <v>0.4750174254513152</v>
          </cell>
          <cell r="AS40">
            <v>0.84336359670852135</v>
          </cell>
          <cell r="AT40">
            <v>0.19940802397403351</v>
          </cell>
        </row>
        <row r="41">
          <cell r="B41">
            <v>240</v>
          </cell>
          <cell r="AN41">
            <v>0.35809973118058736</v>
          </cell>
          <cell r="AO41">
            <v>0.43182927973265017</v>
          </cell>
          <cell r="AS41">
            <v>0.7723052149165287</v>
          </cell>
          <cell r="AT41">
            <v>0.20729250425793086</v>
          </cell>
        </row>
        <row r="42">
          <cell r="B42">
            <v>260</v>
          </cell>
          <cell r="AN42">
            <v>0.30922427347380538</v>
          </cell>
          <cell r="AO42">
            <v>0.38800559207221957</v>
          </cell>
          <cell r="AS42">
            <v>0.69729815413659402</v>
          </cell>
          <cell r="AT42">
            <v>0.20991078566897028</v>
          </cell>
        </row>
        <row r="43">
          <cell r="B43">
            <v>280</v>
          </cell>
          <cell r="AN43">
            <v>0.26658726377408248</v>
          </cell>
          <cell r="AO43">
            <v>0.34589943314298421</v>
          </cell>
          <cell r="AS43">
            <v>0.62159598844691955</v>
          </cell>
          <cell r="AT43">
            <v>0.20763172047963263</v>
          </cell>
        </row>
        <row r="44">
          <cell r="B44">
            <v>300</v>
          </cell>
          <cell r="AN44">
            <v>0.22991901120695982</v>
          </cell>
          <cell r="AO44">
            <v>0.30692092911833335</v>
          </cell>
          <cell r="AS44">
            <v>0.54823990383549837</v>
          </cell>
          <cell r="AT44">
            <v>0.20127500288574654</v>
          </cell>
        </row>
        <row r="45">
          <cell r="B45">
            <v>320</v>
          </cell>
          <cell r="AN45">
            <v>0.19868904907255372</v>
          </cell>
          <cell r="AO45">
            <v>0.27174583175858663</v>
          </cell>
          <cell r="AS45">
            <v>0.47961269447337357</v>
          </cell>
          <cell r="AT45">
            <v>0.19189336813770325</v>
          </cell>
        </row>
        <row r="46">
          <cell r="AN46">
            <v>0.17224815623346354</v>
          </cell>
          <cell r="AO46">
            <v>0.24054507825546234</v>
          </cell>
          <cell r="AS46">
            <v>0.41724341948175275</v>
          </cell>
          <cell r="AT46">
            <v>0.18056004678120552</v>
          </cell>
        </row>
        <row r="47">
          <cell r="AN47">
            <v>0.13109550146160109</v>
          </cell>
          <cell r="AO47">
            <v>0.18934527129758802</v>
          </cell>
          <cell r="AS47">
            <v>0.31346610138629116</v>
          </cell>
          <cell r="AT47">
            <v>0.15561055171717295</v>
          </cell>
        </row>
        <row r="48">
          <cell r="AN48">
            <v>0.10172442892211928</v>
          </cell>
          <cell r="AO48">
            <v>0.15074970869021823</v>
          </cell>
          <cell r="AS48">
            <v>0.23604780938123918</v>
          </cell>
          <cell r="AT48">
            <v>0.13151924311182928</v>
          </cell>
        </row>
        <row r="49">
          <cell r="AN49">
            <v>5.1008475361819447E-2</v>
          </cell>
          <cell r="AO49">
            <v>7.9589276603966932E-2</v>
          </cell>
          <cell r="AS49">
            <v>0.10389603939018321</v>
          </cell>
          <cell r="AT49">
            <v>7.5775454654266466E-2</v>
          </cell>
        </row>
        <row r="50">
          <cell r="AN50">
            <v>0</v>
          </cell>
          <cell r="AO50">
            <v>0</v>
          </cell>
          <cell r="AS50">
            <v>0</v>
          </cell>
          <cell r="AT50">
            <v>0</v>
          </cell>
        </row>
      </sheetData>
      <sheetData sheetId="16"/>
      <sheetData sheetId="17"/>
      <sheetData sheetId="18">
        <row r="7">
          <cell r="CQ7" t="str">
            <v>Na</v>
          </cell>
          <cell r="CR7" t="str">
            <v>10 K</v>
          </cell>
          <cell r="CS7" t="str">
            <v>1000 Mg^0.5</v>
          </cell>
        </row>
        <row r="8">
          <cell r="CG8">
            <v>0.75183957753838526</v>
          </cell>
          <cell r="CH8">
            <v>0.47795060724898525</v>
          </cell>
          <cell r="CT8">
            <v>0.98221048392844335</v>
          </cell>
          <cell r="CU8">
            <v>3.5692043718481219E-2</v>
          </cell>
        </row>
        <row r="9">
          <cell r="CG9">
            <v>0.77047127477571464</v>
          </cell>
          <cell r="CH9">
            <v>0.45630085541414561</v>
          </cell>
          <cell r="CT9">
            <v>0.98314855584825478</v>
          </cell>
          <cell r="CU9">
            <v>3.5554455747320766E-2</v>
          </cell>
        </row>
        <row r="10">
          <cell r="CG10">
            <v>0.7830338983572106</v>
          </cell>
          <cell r="CH10">
            <v>0.44947845921217866</v>
          </cell>
          <cell r="CT10">
            <v>0.96065877360961605</v>
          </cell>
          <cell r="CU10">
            <v>3.554546624414532E-2</v>
          </cell>
        </row>
        <row r="11">
          <cell r="CG11">
            <v>0.74488617323374662</v>
          </cell>
          <cell r="CH11">
            <v>0.48612286886914774</v>
          </cell>
          <cell r="CT11">
            <v>0.97938423758818183</v>
          </cell>
          <cell r="CU11">
            <v>3.6673807426441066E-2</v>
          </cell>
        </row>
        <row r="12">
          <cell r="CG12">
            <v>0.76574833868564118</v>
          </cell>
          <cell r="CH12">
            <v>0.46203534622085091</v>
          </cell>
          <cell r="CT12">
            <v>0.98185397605980196</v>
          </cell>
          <cell r="CU12">
            <v>3.5576027469859724E-2</v>
          </cell>
        </row>
        <row r="13">
          <cell r="CG13">
            <v>0.77621354586596236</v>
          </cell>
          <cell r="CH13">
            <v>0.45246590364981548</v>
          </cell>
          <cell r="CT13">
            <v>0.98500802977972857</v>
          </cell>
          <cell r="CU13">
            <v>3.5245993161688721E-2</v>
          </cell>
        </row>
        <row r="14">
          <cell r="CG14">
            <v>0.75342431942113541</v>
          </cell>
          <cell r="CH14">
            <v>0.47573861170799547</v>
          </cell>
          <cell r="CT14">
            <v>0.98234025532755986</v>
          </cell>
          <cell r="CU14">
            <v>3.5907782451302578E-2</v>
          </cell>
        </row>
        <row r="15">
          <cell r="CG15">
            <v>0.76462623812559438</v>
          </cell>
          <cell r="CH15">
            <v>0.46373146338659615</v>
          </cell>
          <cell r="CT15">
            <v>0.98247094898878795</v>
          </cell>
          <cell r="CU15">
            <v>3.5382842527097946E-2</v>
          </cell>
        </row>
        <row r="16">
          <cell r="CG16">
            <v>0.74628902603562763</v>
          </cell>
          <cell r="CH16">
            <v>0.48883735638241799</v>
          </cell>
          <cell r="CT16">
            <v>0.98448562319720678</v>
          </cell>
          <cell r="CU16">
            <v>3.5220889631091545E-2</v>
          </cell>
        </row>
        <row r="17">
          <cell r="CG17">
            <v>0.96326048625356098</v>
          </cell>
          <cell r="CH17">
            <v>0.20320133741346924</v>
          </cell>
          <cell r="CT17">
            <v>1.0191208159174836</v>
          </cell>
          <cell r="CU17">
            <v>3.0185474456740993E-2</v>
          </cell>
        </row>
        <row r="18">
          <cell r="CG18">
            <v>1.0687056100981769</v>
          </cell>
          <cell r="CH18">
            <v>1.5988779803646564E-2</v>
          </cell>
          <cell r="CT18">
            <v>1.1505027480632986</v>
          </cell>
          <cell r="CU18">
            <v>1.8787691365653391E-3</v>
          </cell>
        </row>
        <row r="19">
          <cell r="CG19">
            <v>0.64465377081292863</v>
          </cell>
          <cell r="CH19">
            <v>0.24485798237022527</v>
          </cell>
          <cell r="CT19">
            <v>1.0891909594095943</v>
          </cell>
          <cell r="CU19">
            <v>4.1512915129151291E-2</v>
          </cell>
        </row>
        <row r="20">
          <cell r="CG20">
            <v>0.32737433691756274</v>
          </cell>
          <cell r="CH20">
            <v>4.8028673835125449E-2</v>
          </cell>
          <cell r="CT20">
            <v>0.93779773949251721</v>
          </cell>
          <cell r="CU20">
            <v>0.22068633135303911</v>
          </cell>
        </row>
        <row r="21">
          <cell r="CG21">
            <v>0.54403024764150942</v>
          </cell>
          <cell r="CH21">
            <v>0.82547169811320753</v>
          </cell>
          <cell r="CT21">
            <v>0.95666975491627015</v>
          </cell>
          <cell r="CU21">
            <v>0.2014830969319632</v>
          </cell>
        </row>
        <row r="22">
          <cell r="CG22">
            <v>1.0184539823008849</v>
          </cell>
          <cell r="CH22">
            <v>3.5398230088495575E-2</v>
          </cell>
          <cell r="CT22">
            <v>1.1496912545573725</v>
          </cell>
          <cell r="CU22">
            <v>3.4702824676546705E-3</v>
          </cell>
        </row>
        <row r="23">
          <cell r="CG23">
            <v>0.77273483443708602</v>
          </cell>
          <cell r="CH23">
            <v>6.9536423841059597E-2</v>
          </cell>
          <cell r="CT23">
            <v>1.1394121857932127</v>
          </cell>
          <cell r="CU23">
            <v>8.4663998336125638E-3</v>
          </cell>
        </row>
        <row r="24">
          <cell r="CG24">
            <v>0.89381710079275201</v>
          </cell>
          <cell r="CH24">
            <v>6.9082672706681766E-2</v>
          </cell>
          <cell r="CT24">
            <v>1.1362401220269009</v>
          </cell>
          <cell r="CU24">
            <v>1.1666361330811992E-2</v>
          </cell>
        </row>
        <row r="25">
          <cell r="CG25">
            <v>0.33396486870120656</v>
          </cell>
          <cell r="CH25">
            <v>0.23066004258339248</v>
          </cell>
          <cell r="CT25">
            <v>1.0843975518794269</v>
          </cell>
          <cell r="CU25">
            <v>4.0171859068724954E-2</v>
          </cell>
        </row>
        <row r="26">
          <cell r="CG26">
            <v>1.0267110062893083</v>
          </cell>
          <cell r="CH26">
            <v>0.16823899371069181</v>
          </cell>
          <cell r="CT26">
            <v>1.0599437328064283</v>
          </cell>
          <cell r="CU26">
            <v>5.0748210883015316E-2</v>
          </cell>
        </row>
        <row r="27">
          <cell r="CG27">
            <v>0.19084819026265215</v>
          </cell>
          <cell r="CH27">
            <v>1.8257527226137094E-2</v>
          </cell>
          <cell r="CT27">
            <v>1.1098098755903731</v>
          </cell>
          <cell r="CU27">
            <v>7.4677695291780546E-3</v>
          </cell>
        </row>
        <row r="28">
          <cell r="CG28">
            <v>0.77882435597189692</v>
          </cell>
          <cell r="CH28">
            <v>0.20608899297423888</v>
          </cell>
          <cell r="CT28">
            <v>1.1412156399960829</v>
          </cell>
          <cell r="CU28">
            <v>1.7970815786896487E-2</v>
          </cell>
        </row>
        <row r="29">
          <cell r="CG29">
            <v>0.78697863070539431</v>
          </cell>
          <cell r="CH29">
            <v>0.1970954356846473</v>
          </cell>
          <cell r="CT29">
            <v>1.1353552052723046</v>
          </cell>
          <cell r="CU29">
            <v>1.0457626381481776E-2</v>
          </cell>
        </row>
        <row r="30">
          <cell r="CG30">
            <v>0.96850167973124313</v>
          </cell>
          <cell r="CH30">
            <v>3.8073908174692049E-2</v>
          </cell>
          <cell r="CT30">
            <v>1.1095659030546345</v>
          </cell>
          <cell r="CU30">
            <v>2.316343452599429E-2</v>
          </cell>
        </row>
        <row r="31">
          <cell r="CG31">
            <v>1.0455647146034102</v>
          </cell>
          <cell r="CH31">
            <v>1.1119347664936991E-2</v>
          </cell>
          <cell r="CT31">
            <v>0.93733409437615756</v>
          </cell>
          <cell r="CU31">
            <v>0.13456159389173664</v>
          </cell>
        </row>
        <row r="32">
          <cell r="CG32">
            <v>1.0678251074806535</v>
          </cell>
          <cell r="CH32">
            <v>1.2897678417884782E-2</v>
          </cell>
          <cell r="CT32">
            <v>1.1000636214570156</v>
          </cell>
          <cell r="CU32">
            <v>3.1389084094635748E-2</v>
          </cell>
        </row>
        <row r="33">
          <cell r="CG33">
            <v>1.053825278810409</v>
          </cell>
          <cell r="CH33">
            <v>1.1152416356877323E-2</v>
          </cell>
          <cell r="CT33">
            <v>1.0680365708603503</v>
          </cell>
          <cell r="CU33">
            <v>5.2565625339908419E-2</v>
          </cell>
        </row>
        <row r="34">
          <cell r="CG34">
            <v>0.20628823529411766</v>
          </cell>
          <cell r="CH34">
            <v>3.9215686274509803E-2</v>
          </cell>
          <cell r="CT34">
            <v>1.0439318617016555</v>
          </cell>
          <cell r="CU34">
            <v>0.1096375015634712</v>
          </cell>
        </row>
        <row r="35">
          <cell r="CG35">
            <v>0.57601251876957404</v>
          </cell>
          <cell r="CH35">
            <v>0.99210605345574676</v>
          </cell>
          <cell r="CT35">
            <v>0.51699205916504942</v>
          </cell>
          <cell r="CU35">
            <v>0.38615276391566594</v>
          </cell>
        </row>
        <row r="36">
          <cell r="CG36">
            <v>0.58572886031216254</v>
          </cell>
          <cell r="CH36">
            <v>0.95219397271031703</v>
          </cell>
          <cell r="CT36">
            <v>0.6096507015459105</v>
          </cell>
          <cell r="CU36">
            <v>0.27202220820717976</v>
          </cell>
        </row>
        <row r="37">
          <cell r="CG37">
            <v>0.57582530256248454</v>
          </cell>
          <cell r="CH37">
            <v>0.99479389691465148</v>
          </cell>
          <cell r="CT37">
            <v>0.45661621238321143</v>
          </cell>
          <cell r="CU37">
            <v>0.41550049821636298</v>
          </cell>
        </row>
        <row r="38">
          <cell r="CG38">
            <v>0.69473681318681324</v>
          </cell>
          <cell r="CH38">
            <v>0.26923076923076922</v>
          </cell>
          <cell r="CT38">
            <v>1.125980130624064</v>
          </cell>
          <cell r="CU38">
            <v>4.7291681018510404E-2</v>
          </cell>
        </row>
        <row r="39">
          <cell r="CG39">
            <v>1.0358600487804879</v>
          </cell>
          <cell r="CH39">
            <v>0.19317073170731708</v>
          </cell>
          <cell r="CT39">
            <v>0.98641262075683844</v>
          </cell>
          <cell r="CU39">
            <v>0.14764043259286688</v>
          </cell>
        </row>
        <row r="40">
          <cell r="CG40">
            <v>1.1063649612403101</v>
          </cell>
          <cell r="CH40">
            <v>2.4806201550387597E-2</v>
          </cell>
          <cell r="CT40">
            <v>1.1396866698698582</v>
          </cell>
          <cell r="CU40">
            <v>6.7108242258609035E-3</v>
          </cell>
        </row>
        <row r="41">
          <cell r="CG41">
            <v>0.44763928790669127</v>
          </cell>
          <cell r="CH41">
            <v>0.13934929404542665</v>
          </cell>
          <cell r="CT41">
            <v>0.81611074798607597</v>
          </cell>
          <cell r="CU41">
            <v>4.5028435372694242E-2</v>
          </cell>
        </row>
        <row r="42">
          <cell r="CG42">
            <v>0.91941232876712331</v>
          </cell>
          <cell r="CH42">
            <v>4.4520547945205477E-2</v>
          </cell>
          <cell r="CT42">
            <v>1.1391063546849793</v>
          </cell>
          <cell r="CU42">
            <v>2.3634664704639916E-2</v>
          </cell>
        </row>
        <row r="43">
          <cell r="CG43">
            <v>1.0183847222222222</v>
          </cell>
          <cell r="CH43">
            <v>6.9444444444444448E-2</v>
          </cell>
          <cell r="CT43">
            <v>1.1482929845422116</v>
          </cell>
          <cell r="CU43">
            <v>7.1343638525564806E-3</v>
          </cell>
        </row>
        <row r="44">
          <cell r="CG44">
            <v>1.1547000000000001</v>
          </cell>
          <cell r="CH44">
            <v>0</v>
          </cell>
          <cell r="CT44">
            <v>0.96726661010298498</v>
          </cell>
          <cell r="CU44">
            <v>0.21418730009107537</v>
          </cell>
        </row>
        <row r="45">
          <cell r="CG45">
            <v>1.9801626528810994E-2</v>
          </cell>
          <cell r="CH45">
            <v>1.8913125709242213E-2</v>
          </cell>
          <cell r="CT45">
            <v>0.81869260450160775</v>
          </cell>
          <cell r="CU45">
            <v>0.13183279742765272</v>
          </cell>
        </row>
        <row r="46">
          <cell r="CG46">
            <v>1.0088224427480916</v>
          </cell>
          <cell r="CH46">
            <v>4.9618320610687022E-2</v>
          </cell>
          <cell r="CT46">
            <v>0.87147065649245392</v>
          </cell>
          <cell r="CU46">
            <v>0.21195711998966818</v>
          </cell>
        </row>
        <row r="47">
          <cell r="CG47">
            <v>0.67913832976445399</v>
          </cell>
          <cell r="CH47">
            <v>0</v>
          </cell>
          <cell r="CT47">
            <v>1.1262023608999063</v>
          </cell>
          <cell r="CU47">
            <v>6.3281961370587128E-3</v>
          </cell>
        </row>
        <row r="48">
          <cell r="CG48">
            <v>0.73944224598930486</v>
          </cell>
          <cell r="CH48">
            <v>4.0106951871657755E-2</v>
          </cell>
          <cell r="CT48">
            <v>1.1400592091914905</v>
          </cell>
          <cell r="CU48">
            <v>8.5928374436012762E-3</v>
          </cell>
        </row>
        <row r="49">
          <cell r="CG49">
            <v>0.86397482185273167</v>
          </cell>
          <cell r="CH49">
            <v>0.13776722090261281</v>
          </cell>
          <cell r="CT49">
            <v>1.146976758559221</v>
          </cell>
          <cell r="CU49">
            <v>8.0266487640605465E-3</v>
          </cell>
        </row>
        <row r="50">
          <cell r="CG50">
            <v>0.92870487276664859</v>
          </cell>
          <cell r="CH50">
            <v>0.11965349214943151</v>
          </cell>
          <cell r="CT50">
            <v>1.1191680102755008</v>
          </cell>
          <cell r="CU50">
            <v>2.9296109303233127E-2</v>
          </cell>
        </row>
        <row r="51">
          <cell r="CG51">
            <v>0.82922205099981661</v>
          </cell>
          <cell r="CH51">
            <v>5.9622087690332046E-2</v>
          </cell>
          <cell r="CT51">
            <v>0.98236716417910452</v>
          </cell>
          <cell r="CU51">
            <v>0.20895522388059701</v>
          </cell>
        </row>
        <row r="52">
          <cell r="CG52">
            <v>1.1084530673019657</v>
          </cell>
          <cell r="CH52">
            <v>5.9261465157832045E-2</v>
          </cell>
          <cell r="CT52">
            <v>1.038894575174679</v>
          </cell>
          <cell r="CU52">
            <v>5.3591576334156683E-2</v>
          </cell>
        </row>
        <row r="53">
          <cell r="CG53">
            <v>1.0146822471085</v>
          </cell>
          <cell r="CH53">
            <v>9.7301266752340722E-3</v>
          </cell>
          <cell r="CT53">
            <v>1.1457615746225456</v>
          </cell>
          <cell r="CU53">
            <v>1.8578370006348335E-3</v>
          </cell>
        </row>
        <row r="54">
          <cell r="CG54">
            <v>5.9779375513557928E-2</v>
          </cell>
          <cell r="CH54">
            <v>8.8742810188989316E-2</v>
          </cell>
          <cell r="CT54">
            <v>1.1382395460992893</v>
          </cell>
          <cell r="CU54">
            <v>2.42883911720661E-2</v>
          </cell>
        </row>
        <row r="55">
          <cell r="CG55">
            <v>0.98984136262099787</v>
          </cell>
          <cell r="CH55">
            <v>0.12769918093819807</v>
          </cell>
          <cell r="CT55">
            <v>0.89691846896243332</v>
          </cell>
          <cell r="CU55">
            <v>0.10367644640113459</v>
          </cell>
        </row>
        <row r="56">
          <cell r="CG56">
            <v>0.92907038205397829</v>
          </cell>
          <cell r="CH56">
            <v>0.16789344549596916</v>
          </cell>
          <cell r="CT56">
            <v>0.91638440902603946</v>
          </cell>
          <cell r="CU56">
            <v>8.9404536430247677E-2</v>
          </cell>
        </row>
        <row r="57">
          <cell r="CG57">
            <v>1.0115366869918698</v>
          </cell>
          <cell r="CH57">
            <v>1.4227642276422762E-2</v>
          </cell>
          <cell r="CT57">
            <v>1.0803523553025984</v>
          </cell>
          <cell r="CU57">
            <v>6.795393933022438E-2</v>
          </cell>
        </row>
        <row r="58">
          <cell r="CG58">
            <v>1.1224649746192896</v>
          </cell>
          <cell r="CH58">
            <v>5.5837563451776651E-2</v>
          </cell>
          <cell r="CT58">
            <v>1.0918154227589787</v>
          </cell>
          <cell r="CU58">
            <v>6.9143899809532353E-2</v>
          </cell>
        </row>
        <row r="59">
          <cell r="CG59">
            <v>0.54864144278606963</v>
          </cell>
          <cell r="CH59">
            <v>0.30646766169154227</v>
          </cell>
          <cell r="CT59">
            <v>0.96655487101054893</v>
          </cell>
          <cell r="CU59">
            <v>0.18867513459481289</v>
          </cell>
        </row>
        <row r="60">
          <cell r="CG60">
            <v>7.6312713347921238E-2</v>
          </cell>
          <cell r="CH60">
            <v>0.12997811816192562</v>
          </cell>
          <cell r="CT60">
            <v>1.1136565014031805</v>
          </cell>
          <cell r="CU60">
            <v>5.7998129092609915E-2</v>
          </cell>
        </row>
        <row r="61">
          <cell r="CG61">
            <v>0</v>
          </cell>
          <cell r="CH61">
            <v>0</v>
          </cell>
          <cell r="CT61">
            <v>1.1511752133126889</v>
          </cell>
          <cell r="CU61">
            <v>1.4089002667324443E-3</v>
          </cell>
        </row>
        <row r="62">
          <cell r="CG62">
            <v>0.99652636986301379</v>
          </cell>
          <cell r="CH62">
            <v>8.9041095890410954E-2</v>
          </cell>
          <cell r="CT62">
            <v>1.0336790960305391</v>
          </cell>
          <cell r="CU62">
            <v>2.6854818518737941E-2</v>
          </cell>
        </row>
        <row r="63">
          <cell r="CG63">
            <v>0.85930610441767075</v>
          </cell>
          <cell r="CH63">
            <v>0.10522088353413654</v>
          </cell>
          <cell r="CT63">
            <v>1.0915533683738801</v>
          </cell>
          <cell r="CU63">
            <v>1.1264452577095491E-2</v>
          </cell>
        </row>
        <row r="64">
          <cell r="CG64">
            <v>0.97858637660981562</v>
          </cell>
          <cell r="CH64">
            <v>0.10511660285415941</v>
          </cell>
          <cell r="CT64">
            <v>1.0709984874852709</v>
          </cell>
          <cell r="CU64">
            <v>1.881546564716784E-2</v>
          </cell>
        </row>
        <row r="65">
          <cell r="CG65">
            <v>1.0469267624020888</v>
          </cell>
          <cell r="CH65">
            <v>0.17624020887728459</v>
          </cell>
          <cell r="CT65">
            <v>1.0949106260133299</v>
          </cell>
          <cell r="CU65">
            <v>4.6486634105696971E-2</v>
          </cell>
        </row>
        <row r="66">
          <cell r="CG66">
            <v>0.46436786757546256</v>
          </cell>
          <cell r="CH66">
            <v>0.28627069133398247</v>
          </cell>
          <cell r="CT66">
            <v>1.0493114396393743</v>
          </cell>
          <cell r="CU66">
            <v>4.8566388373981584E-2</v>
          </cell>
        </row>
        <row r="67">
          <cell r="CG67">
            <v>0.79542929162357812</v>
          </cell>
          <cell r="CH67">
            <v>0.11556359875904861</v>
          </cell>
          <cell r="CT67">
            <v>0.89157398975696878</v>
          </cell>
          <cell r="CU67">
            <v>0.15804377866203925</v>
          </cell>
        </row>
        <row r="68">
          <cell r="CG68">
            <v>0.97228188585607944</v>
          </cell>
          <cell r="CH68">
            <v>6.9478908188585611E-2</v>
          </cell>
          <cell r="CT68">
            <v>1.1006764825229907</v>
          </cell>
          <cell r="CU68">
            <v>5.7684153882385555E-2</v>
          </cell>
        </row>
        <row r="69">
          <cell r="CG69">
            <v>1.1411488573193331</v>
          </cell>
          <cell r="CH69">
            <v>0</v>
          </cell>
          <cell r="CT69">
            <v>0.95314533184779604</v>
          </cell>
          <cell r="CU69">
            <v>0.11008055641457305</v>
          </cell>
        </row>
        <row r="70">
          <cell r="CG70">
            <v>1.1355377996312233</v>
          </cell>
          <cell r="CH70">
            <v>0</v>
          </cell>
          <cell r="CT70">
            <v>1.0606495529801707</v>
          </cell>
          <cell r="CU70">
            <v>3.8689600080038813E-2</v>
          </cell>
        </row>
        <row r="71">
          <cell r="CG71">
            <v>1.0707430203580877</v>
          </cell>
          <cell r="CH71">
            <v>2.9636161484491812E-2</v>
          </cell>
          <cell r="CT71">
            <v>1.048767490721066</v>
          </cell>
          <cell r="CU71">
            <v>2.6270937782693793E-2</v>
          </cell>
        </row>
        <row r="72">
          <cell r="CG72">
            <v>1.0969981150793653</v>
          </cell>
          <cell r="CH72">
            <v>8.953373015873016E-2</v>
          </cell>
          <cell r="CT72">
            <v>1.1432298870085089</v>
          </cell>
          <cell r="CU72">
            <v>1.5051614576815109E-2</v>
          </cell>
        </row>
        <row r="73">
          <cell r="CG73">
            <v>0.90332150712830961</v>
          </cell>
          <cell r="CH73">
            <v>0.43136456211812629</v>
          </cell>
          <cell r="CT73">
            <v>1.0378515061787699</v>
          </cell>
          <cell r="CU73">
            <v>7.7584497562440236E-2</v>
          </cell>
        </row>
        <row r="74">
          <cell r="CG74">
            <v>0.97175402435402436</v>
          </cell>
          <cell r="CH74">
            <v>0.31689931689931689</v>
          </cell>
          <cell r="CT74">
            <v>1.0196724691974945</v>
          </cell>
          <cell r="CU74">
            <v>0.15888046664611535</v>
          </cell>
        </row>
        <row r="75">
          <cell r="CG75">
            <v>1.0391946515397084</v>
          </cell>
          <cell r="CH75">
            <v>0.12479740680713128</v>
          </cell>
          <cell r="CT75">
            <v>0.85677254009926374</v>
          </cell>
          <cell r="CU75">
            <v>0.2243237267518664</v>
          </cell>
        </row>
        <row r="76">
          <cell r="CG76">
            <v>0.81886486315456419</v>
          </cell>
          <cell r="CH76">
            <v>0.32289194747666511</v>
          </cell>
          <cell r="CT76">
            <v>0.82429485055016316</v>
          </cell>
          <cell r="CU76">
            <v>0.1928906762890665</v>
          </cell>
        </row>
        <row r="77">
          <cell r="CG77">
            <v>0.92783119266055047</v>
          </cell>
          <cell r="CH77">
            <v>0.20642201834862386</v>
          </cell>
          <cell r="CT77">
            <v>1.0999891536873712</v>
          </cell>
          <cell r="CU77">
            <v>2.8710827547382248E-2</v>
          </cell>
        </row>
        <row r="78">
          <cell r="CG78">
            <v>0.50117800829875514</v>
          </cell>
          <cell r="CH78">
            <v>0.1892116182572614</v>
          </cell>
          <cell r="CT78">
            <v>1.103036537779011</v>
          </cell>
          <cell r="CU78">
            <v>2.996657012249691E-2</v>
          </cell>
        </row>
        <row r="79">
          <cell r="CG79">
            <v>0.49899734789391575</v>
          </cell>
          <cell r="CH79">
            <v>0.16848673946957879</v>
          </cell>
          <cell r="CT79">
            <v>1.1195485812203294</v>
          </cell>
          <cell r="CU79">
            <v>2.0295276431680467E-2</v>
          </cell>
        </row>
        <row r="80">
          <cell r="CG80">
            <v>0.47340617828773174</v>
          </cell>
          <cell r="CH80">
            <v>0.19505736981465135</v>
          </cell>
          <cell r="CT80">
            <v>1.0955291853359723</v>
          </cell>
          <cell r="CU80">
            <v>2.8302500032256289E-2</v>
          </cell>
        </row>
        <row r="81">
          <cell r="CG81">
            <v>0.21813527939949959</v>
          </cell>
          <cell r="CH81">
            <v>7.7564637197664724E-2</v>
          </cell>
          <cell r="CT81">
            <v>1.0958379508064948</v>
          </cell>
          <cell r="CU81">
            <v>1.6477818554240423E-2</v>
          </cell>
        </row>
        <row r="82">
          <cell r="CG82">
            <v>0.98804161453875017</v>
          </cell>
          <cell r="CH82">
            <v>8.0990320668993213E-2</v>
          </cell>
          <cell r="CT82">
            <v>0.98761282421378926</v>
          </cell>
          <cell r="CU82">
            <v>0.18243619312327933</v>
          </cell>
        </row>
        <row r="83">
          <cell r="CG83">
            <v>0.77583645833333348</v>
          </cell>
          <cell r="CH83">
            <v>0.44791666666666669</v>
          </cell>
          <cell r="CT83">
            <v>0.86259398933883968</v>
          </cell>
          <cell r="CU83">
            <v>0.15045808777932509</v>
          </cell>
        </row>
        <row r="84">
          <cell r="CG84">
            <v>0.71206063720452217</v>
          </cell>
          <cell r="CH84">
            <v>0.30832476875642345</v>
          </cell>
          <cell r="CT84">
            <v>0.92636628971599799</v>
          </cell>
          <cell r="CU84">
            <v>0.11725758624799371</v>
          </cell>
        </row>
        <row r="85">
          <cell r="CG85">
            <v>0.66670323325635117</v>
          </cell>
          <cell r="CH85">
            <v>0.3464203233256351</v>
          </cell>
          <cell r="CT85">
            <v>0.8686387467919614</v>
          </cell>
          <cell r="CU85">
            <v>0.17612136547826948</v>
          </cell>
        </row>
        <row r="86">
          <cell r="CG86">
            <v>0.78926320667284533</v>
          </cell>
          <cell r="CH86">
            <v>0.4402224281742354</v>
          </cell>
          <cell r="CT86">
            <v>0.86459381578357197</v>
          </cell>
          <cell r="CU86">
            <v>0.16364716422234588</v>
          </cell>
        </row>
        <row r="87">
          <cell r="CG87">
            <v>0.66822693989071036</v>
          </cell>
          <cell r="CH87">
            <v>0.30601092896174864</v>
          </cell>
          <cell r="CT87">
            <v>0.95655719371778192</v>
          </cell>
          <cell r="CU87">
            <v>9.7570354873941709E-2</v>
          </cell>
        </row>
        <row r="88">
          <cell r="CG88">
            <v>0.55532278317152106</v>
          </cell>
          <cell r="CH88">
            <v>0.40906148867313918</v>
          </cell>
          <cell r="CT88">
            <v>1.0617298976092424</v>
          </cell>
          <cell r="CU88">
            <v>8.239058900810145E-2</v>
          </cell>
        </row>
        <row r="89">
          <cell r="CG89">
            <v>0.48742877743837465</v>
          </cell>
          <cell r="CH89">
            <v>0.43688285856361442</v>
          </cell>
          <cell r="CT89">
            <v>1.0679993170888449</v>
          </cell>
          <cell r="CU89">
            <v>7.9505440542095546E-2</v>
          </cell>
        </row>
        <row r="90">
          <cell r="CG90">
            <v>0.80588804294777949</v>
          </cell>
          <cell r="CH90">
            <v>0.42557345046364081</v>
          </cell>
          <cell r="CT90">
            <v>0.99190931011546357</v>
          </cell>
          <cell r="CU90">
            <v>3.7012123026046395E-2</v>
          </cell>
        </row>
        <row r="91">
          <cell r="CG91">
            <v>1.0100983302411874</v>
          </cell>
          <cell r="CH91">
            <v>7.2356215213358069E-2</v>
          </cell>
          <cell r="CT91">
            <v>1.1325614258239225</v>
          </cell>
          <cell r="CU91">
            <v>8.8748203155733767E-3</v>
          </cell>
        </row>
        <row r="92">
          <cell r="CG92">
            <v>0.92763112861605324</v>
          </cell>
          <cell r="CH92">
            <v>0.26483770202363172</v>
          </cell>
          <cell r="CT92">
            <v>1.0985338143129659</v>
          </cell>
          <cell r="CU92">
            <v>1.9821421738369538E-2</v>
          </cell>
        </row>
        <row r="93">
          <cell r="CG93">
            <v>0.9846060628195763</v>
          </cell>
          <cell r="CH93">
            <v>8.6194302410518633E-2</v>
          </cell>
          <cell r="CT93">
            <v>0.95423576109001895</v>
          </cell>
          <cell r="CU93">
            <v>0.22645696991706143</v>
          </cell>
        </row>
        <row r="94">
          <cell r="CG94">
            <v>1.0698543172075934</v>
          </cell>
          <cell r="CH94">
            <v>0.13472137170851195</v>
          </cell>
          <cell r="CT94">
            <v>1.1162577646388134</v>
          </cell>
          <cell r="CU94">
            <v>1.5086605174296854E-2</v>
          </cell>
        </row>
        <row r="95">
          <cell r="CG95">
            <v>0.8613678983833718</v>
          </cell>
          <cell r="CH95">
            <v>0.19399538106235567</v>
          </cell>
          <cell r="CT95">
            <v>1.0985886109392284</v>
          </cell>
          <cell r="CU95">
            <v>2.9324678081986529E-2</v>
          </cell>
        </row>
        <row r="96">
          <cell r="CG96">
            <v>0.76354365541327118</v>
          </cell>
          <cell r="CH96">
            <v>0.33527357392316648</v>
          </cell>
          <cell r="CT96">
            <v>1.1116943148363467</v>
          </cell>
          <cell r="CU96">
            <v>4.8479093005685446E-2</v>
          </cell>
        </row>
        <row r="97">
          <cell r="CG97">
            <v>0.53291860068259389</v>
          </cell>
          <cell r="CH97">
            <v>0.9019990248659191</v>
          </cell>
          <cell r="CT97">
            <v>0.80470527908541101</v>
          </cell>
          <cell r="CU97">
            <v>0.40886245524693582</v>
          </cell>
        </row>
        <row r="98">
          <cell r="CG98">
            <v>0.53345474392981029</v>
          </cell>
          <cell r="CH98">
            <v>0.90144868394205269</v>
          </cell>
          <cell r="CT98">
            <v>0.97343408731979963</v>
          </cell>
          <cell r="CU98">
            <v>0.19980495846963273</v>
          </cell>
        </row>
        <row r="99">
          <cell r="CG99">
            <v>0.64105508896797159</v>
          </cell>
          <cell r="CH99">
            <v>0.23345195729537366</v>
          </cell>
          <cell r="CT99">
            <v>1.0385331829311313</v>
          </cell>
          <cell r="CU99">
            <v>5.6154807976383919E-2</v>
          </cell>
        </row>
        <row r="100">
          <cell r="CG100">
            <v>1.0155374701670645</v>
          </cell>
          <cell r="CH100">
            <v>0.15513126491646778</v>
          </cell>
          <cell r="CT100">
            <v>1.1021024411974605</v>
          </cell>
          <cell r="CU100">
            <v>1.3733129927927008E-2</v>
          </cell>
        </row>
        <row r="101">
          <cell r="CG101">
            <v>0.90194200085407061</v>
          </cell>
          <cell r="CH101">
            <v>0.43479948755774678</v>
          </cell>
          <cell r="CT101">
            <v>1.1020985738855409</v>
          </cell>
          <cell r="CU101">
            <v>4.6667340439438529E-2</v>
          </cell>
        </row>
        <row r="102">
          <cell r="CG102">
            <v>1.0833034697508896</v>
          </cell>
          <cell r="CH102">
            <v>3.4697508896797152E-2</v>
          </cell>
          <cell r="CT102">
            <v>1.1297898283278416</v>
          </cell>
          <cell r="CU102">
            <v>3.10199796673697E-3</v>
          </cell>
        </row>
        <row r="103">
          <cell r="CG103">
            <v>1.0111847457627119</v>
          </cell>
          <cell r="CH103">
            <v>0.13559322033898305</v>
          </cell>
          <cell r="CT103">
            <v>0.64882313865648311</v>
          </cell>
          <cell r="CU103">
            <v>0.17524400226678108</v>
          </cell>
        </row>
        <row r="104">
          <cell r="CG104">
            <v>1.0073042993630572</v>
          </cell>
          <cell r="CH104">
            <v>0.12579617834394904</v>
          </cell>
          <cell r="CT104">
            <v>0.91214992607401124</v>
          </cell>
          <cell r="CU104">
            <v>0.14284135002647727</v>
          </cell>
        </row>
        <row r="105">
          <cell r="CG105">
            <v>0.30945709146968142</v>
          </cell>
          <cell r="CH105">
            <v>0.28211716341212745</v>
          </cell>
          <cell r="CT105">
            <v>1.0548339894487055</v>
          </cell>
          <cell r="CU105">
            <v>0.10811402989173488</v>
          </cell>
        </row>
        <row r="106">
          <cell r="CG106">
            <v>0.39904595730918502</v>
          </cell>
          <cell r="CH106">
            <v>0.34379042690815004</v>
          </cell>
          <cell r="CT106">
            <v>0.96844058670211264</v>
          </cell>
          <cell r="CU106">
            <v>0.20681335141490653</v>
          </cell>
        </row>
        <row r="107">
          <cell r="CG107">
            <v>0.57735164800995031</v>
          </cell>
          <cell r="CH107">
            <v>3.2960199004975127E-2</v>
          </cell>
          <cell r="CT107">
            <v>0.84749543368025071</v>
          </cell>
          <cell r="CU107">
            <v>0.19518484619126725</v>
          </cell>
        </row>
        <row r="108">
          <cell r="CG108">
            <v>0.57735565777368913</v>
          </cell>
          <cell r="CH108">
            <v>0.11315547378104876</v>
          </cell>
          <cell r="CT108">
            <v>1.1346483291826255</v>
          </cell>
          <cell r="CU108">
            <v>1.7612937413211495E-2</v>
          </cell>
        </row>
        <row r="109">
          <cell r="CG109">
            <v>0.57737514450867056</v>
          </cell>
          <cell r="CH109">
            <v>0.50289017341040465</v>
          </cell>
          <cell r="CT109">
            <v>0.98641470948278198</v>
          </cell>
          <cell r="CU109">
            <v>0.20323454872164223</v>
          </cell>
        </row>
        <row r="110">
          <cell r="CG110">
            <v>1.0793370040067212</v>
          </cell>
          <cell r="CH110">
            <v>0.10339925035543493</v>
          </cell>
          <cell r="CT110">
            <v>0.65421458739506899</v>
          </cell>
          <cell r="CU110">
            <v>0.27916820567640538</v>
          </cell>
        </row>
        <row r="111">
          <cell r="CG111">
            <v>1.1156486164488855</v>
          </cell>
          <cell r="CH111">
            <v>1.4604150653343582E-2</v>
          </cell>
          <cell r="CT111">
            <v>1.1060491213115209</v>
          </cell>
          <cell r="CU111">
            <v>1.7127503312247612E-2</v>
          </cell>
        </row>
        <row r="112">
          <cell r="CG112">
            <v>1.080568093385214</v>
          </cell>
          <cell r="CH112">
            <v>5.0583657587548639E-2</v>
          </cell>
          <cell r="CT112">
            <v>1.1322420443323657</v>
          </cell>
          <cell r="CU112">
            <v>6.3702015085285845E-3</v>
          </cell>
        </row>
        <row r="113">
          <cell r="CG113">
            <v>0.92154102564102569</v>
          </cell>
          <cell r="CH113">
            <v>3.2051282051282048E-2</v>
          </cell>
          <cell r="CT113">
            <v>1.1491212380345419</v>
          </cell>
          <cell r="CU113">
            <v>2.6353450637527751E-3</v>
          </cell>
        </row>
        <row r="114">
          <cell r="CG114">
            <v>0.99746662572919864</v>
          </cell>
          <cell r="CH114">
            <v>2.1492170709241634E-3</v>
          </cell>
          <cell r="CT114">
            <v>1.1499705465747274</v>
          </cell>
          <cell r="CU114">
            <v>2.7306313078940148E-3</v>
          </cell>
        </row>
        <row r="115">
          <cell r="CG115">
            <v>0.91556272189349108</v>
          </cell>
          <cell r="CH115">
            <v>3.5502958579881658E-2</v>
          </cell>
          <cell r="CT115">
            <v>1.146906129740437</v>
          </cell>
          <cell r="CU115">
            <v>2.9804408135977404E-3</v>
          </cell>
        </row>
        <row r="116">
          <cell r="CG116">
            <v>1.0545655826558265</v>
          </cell>
          <cell r="CH116">
            <v>4.3360433604336043E-2</v>
          </cell>
          <cell r="CT116">
            <v>1.1464808975464174</v>
          </cell>
          <cell r="CU116">
            <v>3.3717319769379396E-3</v>
          </cell>
        </row>
        <row r="117">
          <cell r="CG117">
            <v>1.0950986132511558</v>
          </cell>
          <cell r="CH117">
            <v>3.543913713405239E-2</v>
          </cell>
          <cell r="CT117">
            <v>1.1281999403620036</v>
          </cell>
          <cell r="CU117">
            <v>2.2950729344820141E-2</v>
          </cell>
        </row>
        <row r="118">
          <cell r="CG118">
            <v>1.0293679715302491</v>
          </cell>
          <cell r="CH118">
            <v>3.5587188612099642E-3</v>
          </cell>
          <cell r="CT118">
            <v>1.1496900527465013</v>
          </cell>
          <cell r="CU118">
            <v>2.7694873649784591E-3</v>
          </cell>
        </row>
        <row r="119">
          <cell r="CG119">
            <v>0.23526048994974877</v>
          </cell>
          <cell r="CH119">
            <v>0.33919597989949751</v>
          </cell>
          <cell r="CT119">
            <v>0.97858510658027686</v>
          </cell>
          <cell r="CU119">
            <v>5.3196504935374957E-2</v>
          </cell>
        </row>
        <row r="120">
          <cell r="CG120">
            <v>1.0724255528255531</v>
          </cell>
          <cell r="CH120">
            <v>2.9484029484029485E-2</v>
          </cell>
          <cell r="CT120">
            <v>1.1436947199662961</v>
          </cell>
          <cell r="CU120">
            <v>4.538596693240686E-3</v>
          </cell>
        </row>
        <row r="121">
          <cell r="CG121">
            <v>1.0777214814814815</v>
          </cell>
          <cell r="CH121">
            <v>2.9629629629629631E-2</v>
          </cell>
          <cell r="CT121">
            <v>1.1432715155608071</v>
          </cell>
          <cell r="CU121">
            <v>3.4692312514402316E-3</v>
          </cell>
        </row>
        <row r="122">
          <cell r="CG122">
            <v>0.91352763496143963</v>
          </cell>
          <cell r="CH122">
            <v>0.17095115681233933</v>
          </cell>
          <cell r="CT122">
            <v>1.1241659877379473</v>
          </cell>
          <cell r="CU122">
            <v>2.2468941326952419E-2</v>
          </cell>
        </row>
        <row r="123">
          <cell r="CG123">
            <v>0.73692216288384516</v>
          </cell>
          <cell r="CH123">
            <v>0.21628838451268359</v>
          </cell>
          <cell r="CT123">
            <v>1.0776087080988919</v>
          </cell>
          <cell r="CU123">
            <v>3.3749092817643177E-2</v>
          </cell>
        </row>
        <row r="124">
          <cell r="CG124">
            <v>0.88697057335581797</v>
          </cell>
          <cell r="CH124">
            <v>0.2596964586846543</v>
          </cell>
          <cell r="CT124">
            <v>1.1068840167589167</v>
          </cell>
          <cell r="CU124">
            <v>3.4388384607452603E-2</v>
          </cell>
        </row>
        <row r="125">
          <cell r="CG125">
            <v>1.0006516209476308</v>
          </cell>
          <cell r="CH125">
            <v>0.15211970074812967</v>
          </cell>
          <cell r="CT125">
            <v>1.1180347142339686</v>
          </cell>
          <cell r="CU125">
            <v>1.565938937443288E-2</v>
          </cell>
        </row>
        <row r="126">
          <cell r="CG126">
            <v>0.53318622448979602</v>
          </cell>
          <cell r="CH126">
            <v>0.42346938775510207</v>
          </cell>
          <cell r="CT126">
            <v>1.0876910714285717</v>
          </cell>
          <cell r="CU126">
            <v>9.8214285714285712E-2</v>
          </cell>
        </row>
        <row r="127">
          <cell r="CG127">
            <v>0.46124086082669707</v>
          </cell>
          <cell r="CH127">
            <v>0.79161926431551011</v>
          </cell>
          <cell r="CT127">
            <v>0.86622888813108867</v>
          </cell>
          <cell r="CU127">
            <v>0.19025100210753138</v>
          </cell>
        </row>
        <row r="128">
          <cell r="CG128">
            <v>0.3570150747986191</v>
          </cell>
          <cell r="CH128">
            <v>0.38434982738780205</v>
          </cell>
          <cell r="CT128">
            <v>1.0147902562013249</v>
          </cell>
          <cell r="CU128">
            <v>0.10816167676922682</v>
          </cell>
        </row>
        <row r="129">
          <cell r="CG129">
            <v>0.62757554347826083</v>
          </cell>
          <cell r="CH129">
            <v>0.42391304347826086</v>
          </cell>
          <cell r="CT129">
            <v>1.0255468677226642</v>
          </cell>
          <cell r="CU129">
            <v>0.18820568403698615</v>
          </cell>
        </row>
        <row r="130">
          <cell r="CG130">
            <v>0.9793379785719637</v>
          </cell>
          <cell r="CH130">
            <v>2.996928148647636E-2</v>
          </cell>
          <cell r="CT130">
            <v>1.132418661455789</v>
          </cell>
          <cell r="CU130">
            <v>7.3277967757694185E-3</v>
          </cell>
        </row>
        <row r="131">
          <cell r="CG131">
            <v>0.81501660735468562</v>
          </cell>
          <cell r="CH131">
            <v>0.29655990510083036</v>
          </cell>
          <cell r="CT131">
            <v>1.1288634520105105</v>
          </cell>
          <cell r="CU131">
            <v>8.5553335684385758E-3</v>
          </cell>
        </row>
        <row r="132">
          <cell r="CG132">
            <v>0.27031872569923493</v>
          </cell>
          <cell r="CH132">
            <v>9.1559011664367248E-3</v>
          </cell>
          <cell r="CT132">
            <v>1.1467511274052484</v>
          </cell>
          <cell r="CU132">
            <v>5.105099900293E-3</v>
          </cell>
        </row>
        <row r="133">
          <cell r="CG133">
            <v>0.2987489534883721</v>
          </cell>
          <cell r="CH133">
            <v>7.7906976744186049E-2</v>
          </cell>
          <cell r="CT133">
            <v>1.1485548274985788</v>
          </cell>
          <cell r="CU133">
            <v>5.9134822662302586E-3</v>
          </cell>
        </row>
        <row r="134">
          <cell r="CG134">
            <v>1.0542942028985507</v>
          </cell>
          <cell r="CH134">
            <v>5.7971014492753624E-2</v>
          </cell>
          <cell r="CT134">
            <v>1.0655590323086557</v>
          </cell>
          <cell r="CU134">
            <v>9.932010463319171E-3</v>
          </cell>
        </row>
        <row r="135">
          <cell r="CG135">
            <v>0.55810824197491915</v>
          </cell>
          <cell r="CH135">
            <v>0.39876961905513053</v>
          </cell>
          <cell r="CT135">
            <v>1.0843246045339014</v>
          </cell>
          <cell r="CU135">
            <v>5.2583611131536201E-2</v>
          </cell>
        </row>
        <row r="136">
          <cell r="CG136">
            <v>0.52641245011684346</v>
          </cell>
          <cell r="CH136">
            <v>0.40719036491101918</v>
          </cell>
          <cell r="CT136">
            <v>1.0698389592730237</v>
          </cell>
          <cell r="CU136">
            <v>7.0584218300029589E-2</v>
          </cell>
        </row>
        <row r="137">
          <cell r="CG137">
            <v>0.60259147419122394</v>
          </cell>
          <cell r="CH137">
            <v>0.32976827094474154</v>
          </cell>
          <cell r="CT137">
            <v>1.1036880468242862</v>
          </cell>
          <cell r="CU137">
            <v>4.216300224534255E-2</v>
          </cell>
        </row>
        <row r="138">
          <cell r="CG138">
            <v>0.83809666042446951</v>
          </cell>
          <cell r="CH138">
            <v>4.2759051186017479E-2</v>
          </cell>
          <cell r="CT138">
            <v>0.54123321178156947</v>
          </cell>
          <cell r="CU138">
            <v>0.39276255035730306</v>
          </cell>
        </row>
        <row r="139">
          <cell r="CG139">
            <v>0.80656030150753766</v>
          </cell>
          <cell r="CH139">
            <v>0.22110552763819097</v>
          </cell>
          <cell r="CT139">
            <v>0.89745214237638804</v>
          </cell>
          <cell r="CU139">
            <v>0.16004051519925735</v>
          </cell>
        </row>
        <row r="140">
          <cell r="CG140">
            <v>0.60758063280599506</v>
          </cell>
          <cell r="CH140">
            <v>0.82281432139883426</v>
          </cell>
          <cell r="CT140">
            <v>0.85904839764551999</v>
          </cell>
          <cell r="CU140">
            <v>0.17985611510791366</v>
          </cell>
        </row>
        <row r="141">
          <cell r="CG141">
            <v>0.5049645896656535</v>
          </cell>
          <cell r="CH141">
            <v>5.3951367781155016E-2</v>
          </cell>
          <cell r="CT141">
            <v>0.88167439808050152</v>
          </cell>
          <cell r="CU141">
            <v>0.2059456660569744</v>
          </cell>
        </row>
        <row r="142">
          <cell r="CG142">
            <v>0.20145798575788404</v>
          </cell>
          <cell r="CH142">
            <v>4.3743641912512718E-2</v>
          </cell>
          <cell r="CT142">
            <v>1.0488178923965423</v>
          </cell>
          <cell r="CU142">
            <v>0.10727319876159178</v>
          </cell>
        </row>
        <row r="143">
          <cell r="CG143">
            <v>0.52579083431257345</v>
          </cell>
          <cell r="CH143">
            <v>4.1128084606345476E-2</v>
          </cell>
          <cell r="CT143">
            <v>0.98748151003346019</v>
          </cell>
          <cell r="CU143">
            <v>0.24137663288903935</v>
          </cell>
        </row>
        <row r="144">
          <cell r="CG144">
            <v>0.8044358786610879</v>
          </cell>
          <cell r="CH144">
            <v>0.21966527196652719</v>
          </cell>
          <cell r="CT144">
            <v>1.0774256568877727</v>
          </cell>
          <cell r="CU144">
            <v>7.6485585511638601E-2</v>
          </cell>
        </row>
        <row r="145">
          <cell r="CG145">
            <v>0.69041242544731618</v>
          </cell>
          <cell r="CH145">
            <v>5.6660039761431413E-2</v>
          </cell>
          <cell r="CT145">
            <v>0.92617615467902425</v>
          </cell>
          <cell r="CU145">
            <v>0.11031178733460889</v>
          </cell>
        </row>
        <row r="146">
          <cell r="CG146">
            <v>0.72746359999999999</v>
          </cell>
          <cell r="CH146">
            <v>5.1999999999999998E-2</v>
          </cell>
          <cell r="CT146">
            <v>0.97097978196851864</v>
          </cell>
          <cell r="CU146">
            <v>0.10177941483425516</v>
          </cell>
        </row>
        <row r="147">
          <cell r="CG147">
            <v>0.54340765556099957</v>
          </cell>
          <cell r="CH147">
            <v>5.5609995100440963E-2</v>
          </cell>
          <cell r="CT147">
            <v>1.0318168852497764</v>
          </cell>
          <cell r="CU147">
            <v>5.5300690483012914E-2</v>
          </cell>
        </row>
        <row r="148">
          <cell r="CG148">
            <v>0.64650747252747254</v>
          </cell>
          <cell r="CH148">
            <v>4.7252747252747251E-2</v>
          </cell>
          <cell r="CT148">
            <v>0.18473324478682429</v>
          </cell>
          <cell r="CU148">
            <v>5.4323283304555721E-2</v>
          </cell>
        </row>
        <row r="149">
          <cell r="CG149">
            <v>0.76340103950103944</v>
          </cell>
          <cell r="CH149">
            <v>5.4054054054054057E-2</v>
          </cell>
          <cell r="CT149">
            <v>0.90082134682513404</v>
          </cell>
          <cell r="CU149">
            <v>0.13647188796154708</v>
          </cell>
        </row>
        <row r="150">
          <cell r="CG150">
            <v>0.98159296482412073</v>
          </cell>
          <cell r="CH150">
            <v>2.5125628140703519E-2</v>
          </cell>
          <cell r="CT150">
            <v>1.1143036489127043</v>
          </cell>
          <cell r="CU150">
            <v>3.3144364200275424E-2</v>
          </cell>
        </row>
        <row r="151">
          <cell r="CG151">
            <v>0.58230600571973312</v>
          </cell>
          <cell r="CH151">
            <v>5.1477597712106769E-2</v>
          </cell>
          <cell r="CT151">
            <v>1.00019377870296</v>
          </cell>
          <cell r="CU151">
            <v>7.1740490554446451E-2</v>
          </cell>
        </row>
        <row r="152">
          <cell r="CG152">
            <v>0.59414794805194804</v>
          </cell>
          <cell r="CH152">
            <v>4.6233766233766231E-2</v>
          </cell>
          <cell r="CT152">
            <v>1.0446918092346922</v>
          </cell>
          <cell r="CU152">
            <v>5.0811803980488679E-2</v>
          </cell>
        </row>
        <row r="153">
          <cell r="CG153">
            <v>0.61211252231573576</v>
          </cell>
          <cell r="CH153">
            <v>0.25121142565672022</v>
          </cell>
          <cell r="CT153">
            <v>1.0505673870629166</v>
          </cell>
          <cell r="CU153">
            <v>5.7853909477540509E-2</v>
          </cell>
        </row>
        <row r="154">
          <cell r="CG154">
            <v>1.0700752442996742</v>
          </cell>
          <cell r="CH154">
            <v>6.1889250814332247E-2</v>
          </cell>
          <cell r="CT154">
            <v>1.018172459764674</v>
          </cell>
          <cell r="CU154">
            <v>9.1696593204162624E-2</v>
          </cell>
        </row>
        <row r="155">
          <cell r="CG155">
            <v>0.99703529411764713</v>
          </cell>
          <cell r="CH155">
            <v>4.2780748663101605E-3</v>
          </cell>
          <cell r="CT155">
            <v>0.99044823719847508</v>
          </cell>
          <cell r="CU155">
            <v>8.9199750224200305E-2</v>
          </cell>
        </row>
        <row r="156">
          <cell r="CG156">
            <v>1.0076357335733575</v>
          </cell>
          <cell r="CH156">
            <v>2.9702970297029702E-2</v>
          </cell>
          <cell r="CT156">
            <v>1.1134337644656229</v>
          </cell>
          <cell r="CU156">
            <v>2.24642614023145E-2</v>
          </cell>
        </row>
        <row r="157">
          <cell r="CG157">
            <v>1.1198115776081428</v>
          </cell>
          <cell r="CH157">
            <v>4.6437659033078879E-2</v>
          </cell>
          <cell r="CT157">
            <v>1.0099135245116588</v>
          </cell>
          <cell r="CU157">
            <v>9.5623412140738065E-2</v>
          </cell>
        </row>
        <row r="158">
          <cell r="CG158">
            <v>1.0667724856321839</v>
          </cell>
          <cell r="CH158">
            <v>4.4540229885057472E-2</v>
          </cell>
          <cell r="CT158">
            <v>0.96510267755300239</v>
          </cell>
          <cell r="CU158">
            <v>9.1794346193954934E-2</v>
          </cell>
        </row>
        <row r="159">
          <cell r="CG159">
            <v>0.90221956193353481</v>
          </cell>
          <cell r="CH159">
            <v>2.3413897280966767E-2</v>
          </cell>
          <cell r="CT159">
            <v>1.0929985891912346</v>
          </cell>
          <cell r="CU159">
            <v>4.0595377144887604E-2</v>
          </cell>
        </row>
        <row r="160">
          <cell r="CG160">
            <v>1.0436011513157895</v>
          </cell>
          <cell r="CH160">
            <v>6.0855263157894739E-2</v>
          </cell>
          <cell r="CT160">
            <v>1.0749805373237302</v>
          </cell>
          <cell r="CU160">
            <v>4.032474901196844E-2</v>
          </cell>
        </row>
        <row r="161">
          <cell r="CG161">
            <v>0.39299327731092437</v>
          </cell>
          <cell r="CH161">
            <v>0.14285714285714285</v>
          </cell>
          <cell r="CT161">
            <v>0.72929808019205677</v>
          </cell>
          <cell r="CU161">
            <v>5.9022012935634076E-2</v>
          </cell>
        </row>
        <row r="162">
          <cell r="CG162">
            <v>1.0661342652329748</v>
          </cell>
          <cell r="CH162">
            <v>5.3046594982078851E-2</v>
          </cell>
          <cell r="CT162">
            <v>0.9419047789116417</v>
          </cell>
          <cell r="CU162">
            <v>0.10717620647340119</v>
          </cell>
        </row>
        <row r="163">
          <cell r="CG163">
            <v>1.0607792753623189</v>
          </cell>
          <cell r="CH163">
            <v>6.4855072463768121E-2</v>
          </cell>
          <cell r="CT163">
            <v>0.99759926350005379</v>
          </cell>
          <cell r="CU163">
            <v>0.10279918400375235</v>
          </cell>
        </row>
        <row r="164">
          <cell r="CG164">
            <v>1.093264995799496</v>
          </cell>
          <cell r="CH164">
            <v>4.8165779893587231E-2</v>
          </cell>
          <cell r="CT164">
            <v>0.96355852446916268</v>
          </cell>
          <cell r="CU164">
            <v>0.10040395232911378</v>
          </cell>
        </row>
        <row r="165">
          <cell r="CG165">
            <v>0.12186319854611541</v>
          </cell>
          <cell r="CH165">
            <v>5.3222561173492562E-3</v>
          </cell>
          <cell r="CT165">
            <v>0.95123108912244148</v>
          </cell>
          <cell r="CU165">
            <v>0.21281037138567574</v>
          </cell>
        </row>
        <row r="166">
          <cell r="CG166">
            <v>0.99981271155923657</v>
          </cell>
          <cell r="CH166">
            <v>2.7007562117392869E-2</v>
          </cell>
          <cell r="CT166">
            <v>1.0093039240638382</v>
          </cell>
          <cell r="CU166">
            <v>8.1271252044907052E-2</v>
          </cell>
        </row>
        <row r="167">
          <cell r="CG167">
            <v>0.61017784873949588</v>
          </cell>
          <cell r="CH167">
            <v>0.60974789915966388</v>
          </cell>
          <cell r="CT167">
            <v>0.80738169999948184</v>
          </cell>
          <cell r="CU167">
            <v>0.24063762492890942</v>
          </cell>
        </row>
        <row r="168">
          <cell r="CG168">
            <v>1.122819205065072</v>
          </cell>
          <cell r="CH168">
            <v>4.8188533239535702E-2</v>
          </cell>
          <cell r="CT168">
            <v>0.91310973856485989</v>
          </cell>
          <cell r="CU168">
            <v>0.15562572400774299</v>
          </cell>
        </row>
        <row r="169">
          <cell r="CG169">
            <v>0.61573250790305589</v>
          </cell>
          <cell r="CH169">
            <v>8.0874604847207571E-2</v>
          </cell>
          <cell r="CT169">
            <v>1.0874864531852226</v>
          </cell>
          <cell r="CU169">
            <v>4.3888989129898914E-2</v>
          </cell>
        </row>
        <row r="170">
          <cell r="CG170">
            <v>0.64596839945280438</v>
          </cell>
          <cell r="CH170">
            <v>7.5752393980848154E-2</v>
          </cell>
          <cell r="CT170">
            <v>1.0888173010117217</v>
          </cell>
          <cell r="CU170">
            <v>4.1073377068982633E-2</v>
          </cell>
        </row>
        <row r="171">
          <cell r="CG171">
            <v>0.61831188034188034</v>
          </cell>
          <cell r="CH171">
            <v>9.1452991452991447E-2</v>
          </cell>
          <cell r="CT171">
            <v>1.0159952590408043</v>
          </cell>
          <cell r="CU171">
            <v>0.11935204015245023</v>
          </cell>
        </row>
        <row r="172">
          <cell r="CG172">
            <v>1.1322393297380586</v>
          </cell>
          <cell r="CH172">
            <v>3.4283513097072421E-2</v>
          </cell>
          <cell r="CT172">
            <v>0.8603656416071952</v>
          </cell>
          <cell r="CU172">
            <v>0.17293361390020634</v>
          </cell>
        </row>
        <row r="173">
          <cell r="CG173">
            <v>1.1065202893175075</v>
          </cell>
          <cell r="CH173">
            <v>8.3456973293768541E-2</v>
          </cell>
          <cell r="CT173">
            <v>0.89522615481362677</v>
          </cell>
          <cell r="CU173">
            <v>0.16632689258289282</v>
          </cell>
        </row>
        <row r="174">
          <cell r="CG174">
            <v>1.0983114103149247</v>
          </cell>
          <cell r="CH174">
            <v>5.0205385668644457E-2</v>
          </cell>
          <cell r="CT174">
            <v>0.86443049898547719</v>
          </cell>
          <cell r="CU174">
            <v>0.17665139823834675</v>
          </cell>
        </row>
        <row r="175">
          <cell r="CG175">
            <v>0.7930161658653847</v>
          </cell>
          <cell r="CH175">
            <v>0.54657451923076927</v>
          </cell>
          <cell r="CT175">
            <v>0.58410795355189982</v>
          </cell>
          <cell r="CU175">
            <v>0.44924262782107205</v>
          </cell>
        </row>
        <row r="176">
          <cell r="CG176">
            <v>1.0491561793906197</v>
          </cell>
          <cell r="CH176">
            <v>7.8055460458747006E-2</v>
          </cell>
          <cell r="CT176">
            <v>0.70697273832085439</v>
          </cell>
          <cell r="CU176">
            <v>0.27518116578872798</v>
          </cell>
        </row>
        <row r="177">
          <cell r="CG177">
            <v>0.91682965497576274</v>
          </cell>
          <cell r="CH177">
            <v>0.33903621328771028</v>
          </cell>
          <cell r="CT177">
            <v>0.96259585493203681</v>
          </cell>
          <cell r="CU177">
            <v>0.16728686491559241</v>
          </cell>
        </row>
        <row r="178">
          <cell r="CG178">
            <v>0.93965305522914222</v>
          </cell>
          <cell r="CH178">
            <v>0.3525264394829612</v>
          </cell>
          <cell r="CT178">
            <v>0.86570266542044028</v>
          </cell>
          <cell r="CU178">
            <v>0.22394265264193769</v>
          </cell>
        </row>
        <row r="179">
          <cell r="CG179">
            <v>0.91392301458670988</v>
          </cell>
          <cell r="CH179">
            <v>0.38897893030794167</v>
          </cell>
          <cell r="CT179">
            <v>0.97220058394483688</v>
          </cell>
          <cell r="CU179">
            <v>0.16064724499983118</v>
          </cell>
        </row>
        <row r="180">
          <cell r="CG180">
            <v>1.0663996789258612</v>
          </cell>
          <cell r="CH180">
            <v>8.4646818447168704E-2</v>
          </cell>
          <cell r="CT180">
            <v>0.91331337242396682</v>
          </cell>
          <cell r="CU180">
            <v>0.13681977759826155</v>
          </cell>
        </row>
        <row r="181">
          <cell r="CG181">
            <v>0.91542950928381961</v>
          </cell>
          <cell r="CH181">
            <v>0.31631299734748008</v>
          </cell>
          <cell r="CT181">
            <v>0.99193153232711251</v>
          </cell>
          <cell r="CU181">
            <v>0.11565132033522649</v>
          </cell>
        </row>
        <row r="182">
          <cell r="CG182">
            <v>1.0648782936010037</v>
          </cell>
          <cell r="CH182">
            <v>8.7829360100376411E-2</v>
          </cell>
          <cell r="CT182">
            <v>1.1210605489116139</v>
          </cell>
          <cell r="CU182">
            <v>1.9422315870892694E-2</v>
          </cell>
        </row>
        <row r="183">
          <cell r="CG183">
            <v>0.70373606965174129</v>
          </cell>
          <cell r="CH183">
            <v>1.9900497512437811E-2</v>
          </cell>
          <cell r="CT183">
            <v>1.0715385028113329</v>
          </cell>
          <cell r="CU183">
            <v>6.1316587087501005E-2</v>
          </cell>
        </row>
        <row r="184">
          <cell r="CG184">
            <v>0.2572701208981002</v>
          </cell>
          <cell r="CH184">
            <v>0.10708117443868739</v>
          </cell>
          <cell r="CT184">
            <v>1.0231120760704688</v>
          </cell>
          <cell r="CU184">
            <v>0.16636799641316541</v>
          </cell>
        </row>
        <row r="185">
          <cell r="CG185">
            <v>0.4630727695167286</v>
          </cell>
          <cell r="CH185">
            <v>0.24628252788104088</v>
          </cell>
          <cell r="CT185">
            <v>0.96130027575279819</v>
          </cell>
          <cell r="CU185">
            <v>0.169467037463466</v>
          </cell>
        </row>
        <row r="186">
          <cell r="CG186">
            <v>0.79126656626506031</v>
          </cell>
          <cell r="CH186">
            <v>0.37650602409638556</v>
          </cell>
          <cell r="CT186">
            <v>1.1491611773505561</v>
          </cell>
          <cell r="CU186">
            <v>4.0212533405491625E-4</v>
          </cell>
        </row>
        <row r="187">
          <cell r="CG187">
            <v>0.6877676800000001</v>
          </cell>
          <cell r="CH187">
            <v>0.56720000000000004</v>
          </cell>
          <cell r="CT187">
            <v>1.0570727186583186</v>
          </cell>
          <cell r="CU187">
            <v>0.10660949927452311</v>
          </cell>
        </row>
        <row r="188">
          <cell r="CG188">
            <v>0.84377980416156684</v>
          </cell>
          <cell r="CH188">
            <v>0.29865361077111385</v>
          </cell>
          <cell r="CT188">
            <v>1.0364381733467121</v>
          </cell>
          <cell r="CU188">
            <v>9.5106061279526935E-2</v>
          </cell>
        </row>
        <row r="189">
          <cell r="CG189">
            <v>0.79577648261758704</v>
          </cell>
          <cell r="CH189">
            <v>3.2719836400817999E-2</v>
          </cell>
          <cell r="CT189">
            <v>1.1354520167843087</v>
          </cell>
          <cell r="CU189">
            <v>1.2646053502598511E-2</v>
          </cell>
        </row>
        <row r="190">
          <cell r="CG190">
            <v>0.44528879377431907</v>
          </cell>
          <cell r="CH190">
            <v>0.65758754863813229</v>
          </cell>
          <cell r="CT190">
            <v>0.9735325592556785</v>
          </cell>
          <cell r="CU190">
            <v>0.23587160343621766</v>
          </cell>
        </row>
        <row r="191">
          <cell r="CG191">
            <v>0.49803190839694667</v>
          </cell>
          <cell r="CH191">
            <v>0.24885496183206107</v>
          </cell>
          <cell r="CT191">
            <v>1.0806838612368024</v>
          </cell>
          <cell r="CU191">
            <v>6.1840120663650078E-2</v>
          </cell>
        </row>
        <row r="192">
          <cell r="CG192">
            <v>0.3273433051869723</v>
          </cell>
          <cell r="CH192">
            <v>0.316043425814234</v>
          </cell>
          <cell r="CT192">
            <v>0.84821728395061724</v>
          </cell>
          <cell r="CU192">
            <v>0.23456790123456789</v>
          </cell>
        </row>
        <row r="193">
          <cell r="CG193">
            <v>0.74607934782608698</v>
          </cell>
          <cell r="CH193">
            <v>0.55946291560102301</v>
          </cell>
          <cell r="CT193">
            <v>0.9347495986007951</v>
          </cell>
          <cell r="CU193">
            <v>0.11429260380846729</v>
          </cell>
        </row>
        <row r="194">
          <cell r="CG194">
            <v>0.18728184873949583</v>
          </cell>
          <cell r="CH194">
            <v>0.13949579831932774</v>
          </cell>
          <cell r="CT194">
            <v>1.014949021162814</v>
          </cell>
          <cell r="CU194">
            <v>0.16398297771561984</v>
          </cell>
        </row>
        <row r="195">
          <cell r="CG195">
            <v>0.28703981797497158</v>
          </cell>
          <cell r="CH195">
            <v>0.13765642775881684</v>
          </cell>
          <cell r="CT195">
            <v>1.1167118079032106</v>
          </cell>
          <cell r="CU195">
            <v>3.6474465135895827E-2</v>
          </cell>
        </row>
        <row r="196">
          <cell r="CG196">
            <v>0.52268272980501396</v>
          </cell>
          <cell r="CH196">
            <v>0.24233983286908078</v>
          </cell>
          <cell r="CT196">
            <v>0.92844657643525652</v>
          </cell>
          <cell r="CU196">
            <v>0.18320457104072346</v>
          </cell>
        </row>
        <row r="197">
          <cell r="CG197">
            <v>0.72924124513618682</v>
          </cell>
          <cell r="CH197">
            <v>0.5595330739299611</v>
          </cell>
          <cell r="CT197">
            <v>1.0658066712939975</v>
          </cell>
          <cell r="CU197">
            <v>0.1057432349186125</v>
          </cell>
        </row>
        <row r="198">
          <cell r="CG198">
            <v>0.79066422413793114</v>
          </cell>
          <cell r="CH198">
            <v>0.15147783251231528</v>
          </cell>
          <cell r="CT198">
            <v>0.90164609879571367</v>
          </cell>
          <cell r="CU198">
            <v>0.13996230036715199</v>
          </cell>
        </row>
        <row r="199">
          <cell r="CG199">
            <v>0.58600888119953864</v>
          </cell>
          <cell r="CH199">
            <v>3.9215686274509803E-2</v>
          </cell>
          <cell r="CT199">
            <v>0.71357603849017703</v>
          </cell>
          <cell r="CU199">
            <v>0.2626085842927105</v>
          </cell>
        </row>
        <row r="200">
          <cell r="CG200">
            <v>0.57683375224416522</v>
          </cell>
          <cell r="CH200">
            <v>4.039497307001795E-2</v>
          </cell>
          <cell r="CT200">
            <v>1.0310356910511167</v>
          </cell>
          <cell r="CU200">
            <v>6.2721077825548449E-2</v>
          </cell>
        </row>
        <row r="201">
          <cell r="CG201">
            <v>0.43165938967136153</v>
          </cell>
          <cell r="CH201">
            <v>4.3427230046948359E-2</v>
          </cell>
          <cell r="CT201">
            <v>0.97732093933463793</v>
          </cell>
          <cell r="CU201">
            <v>0.12720156555772993</v>
          </cell>
        </row>
        <row r="202">
          <cell r="CG202">
            <v>0.66362008520998172</v>
          </cell>
          <cell r="CH202">
            <v>2.8301886792452831E-2</v>
          </cell>
          <cell r="CT202">
            <v>0.98464394954952905</v>
          </cell>
          <cell r="CU202">
            <v>8.1190860204778406E-2</v>
          </cell>
        </row>
        <row r="203">
          <cell r="CG203">
            <v>0.73881936522539093</v>
          </cell>
          <cell r="CH203">
            <v>5.1517939282428704E-2</v>
          </cell>
          <cell r="CT203">
            <v>0.56029337462834339</v>
          </cell>
          <cell r="CU203">
            <v>0.35073377174924014</v>
          </cell>
        </row>
        <row r="204">
          <cell r="CG204">
            <v>0.52791916459950394</v>
          </cell>
          <cell r="CH204">
            <v>4.3770504921181085E-2</v>
          </cell>
          <cell r="CT204">
            <v>1.0904979594388275</v>
          </cell>
          <cell r="CU204">
            <v>2.1708977199311114E-2</v>
          </cell>
        </row>
        <row r="205">
          <cell r="CG205">
            <v>0.90672985000000006</v>
          </cell>
          <cell r="CH205">
            <v>3.3500000000000002E-2</v>
          </cell>
          <cell r="CT205">
            <v>0.31771032500069424</v>
          </cell>
          <cell r="CU205">
            <v>0.34941059229055677</v>
          </cell>
        </row>
        <row r="206">
          <cell r="CG206">
            <v>0.91743493150684929</v>
          </cell>
          <cell r="CH206">
            <v>4.1095890410958902E-2</v>
          </cell>
          <cell r="CT206">
            <v>1.1412290955153697</v>
          </cell>
          <cell r="CU206">
            <v>2.6195789438321817E-3</v>
          </cell>
        </row>
        <row r="207">
          <cell r="CG207">
            <v>1.1088417482771129</v>
          </cell>
          <cell r="CH207">
            <v>6.1298512876314833E-2</v>
          </cell>
          <cell r="CT207">
            <v>1.0294719341154361</v>
          </cell>
          <cell r="CU207">
            <v>7.554273327799535E-2</v>
          </cell>
        </row>
        <row r="208">
          <cell r="CG208">
            <v>1.0969916961826054</v>
          </cell>
          <cell r="CH208">
            <v>7.9496261314443137E-2</v>
          </cell>
          <cell r="CT208">
            <v>1.017206184009809</v>
          </cell>
          <cell r="CU208">
            <v>7.5507936173752718E-2</v>
          </cell>
        </row>
        <row r="209">
          <cell r="CG209">
            <v>1.0200167962674962</v>
          </cell>
          <cell r="CH209">
            <v>3.7325038880248837E-2</v>
          </cell>
          <cell r="CT209">
            <v>1.1294488570928378</v>
          </cell>
          <cell r="CU209">
            <v>2.0476388785222104E-2</v>
          </cell>
        </row>
        <row r="210">
          <cell r="CG210">
            <v>1.0244410213478443</v>
          </cell>
          <cell r="CH210">
            <v>2.4696525742988699E-2</v>
          </cell>
          <cell r="CT210">
            <v>1.1348938487755997</v>
          </cell>
          <cell r="CU210">
            <v>1.5272554578599469E-2</v>
          </cell>
        </row>
        <row r="211">
          <cell r="CG211">
            <v>0.98156295871559629</v>
          </cell>
          <cell r="CH211">
            <v>3.4977064220183485E-2</v>
          </cell>
          <cell r="CT211">
            <v>1.1318359636169106</v>
          </cell>
          <cell r="CU211">
            <v>1.6569853962793004E-2</v>
          </cell>
        </row>
        <row r="212">
          <cell r="CG212">
            <v>0.95981020408163276</v>
          </cell>
          <cell r="CH212">
            <v>3.3094318808604521E-2</v>
          </cell>
          <cell r="CT212">
            <v>1.1324494520900277</v>
          </cell>
          <cell r="CU212">
            <v>1.6236809066757743E-2</v>
          </cell>
        </row>
        <row r="213">
          <cell r="CG213">
            <v>0.95932446134347271</v>
          </cell>
          <cell r="CH213">
            <v>2.9150823827629912E-2</v>
          </cell>
          <cell r="CT213">
            <v>1.1401094145720565</v>
          </cell>
          <cell r="CU213">
            <v>1.1520263760062495E-2</v>
          </cell>
        </row>
        <row r="214">
          <cell r="CG214">
            <v>0.97845768421052637</v>
          </cell>
          <cell r="CH214">
            <v>2.736842105263158E-2</v>
          </cell>
          <cell r="CT214">
            <v>1.1431023476623845</v>
          </cell>
          <cell r="CU214">
            <v>8.3322263712214805E-3</v>
          </cell>
        </row>
        <row r="215">
          <cell r="CG215">
            <v>1.0080504364967615</v>
          </cell>
          <cell r="CH215">
            <v>9.6310898338496195E-2</v>
          </cell>
          <cell r="CT215">
            <v>0.81709545460326605</v>
          </cell>
          <cell r="CU215">
            <v>0.45940272239194996</v>
          </cell>
        </row>
        <row r="216">
          <cell r="CG216">
            <v>0.99043203851261619</v>
          </cell>
          <cell r="CH216">
            <v>9.1965471447543162E-2</v>
          </cell>
          <cell r="CT216">
            <v>0.84380331006561904</v>
          </cell>
          <cell r="CU216">
            <v>0.43749854669211807</v>
          </cell>
        </row>
        <row r="217">
          <cell r="CG217">
            <v>1.1252668826960468</v>
          </cell>
          <cell r="CH217">
            <v>3.7589112119248216E-2</v>
          </cell>
          <cell r="CT217">
            <v>0.65962904283258228</v>
          </cell>
          <cell r="CU217">
            <v>0.41905656843773165</v>
          </cell>
        </row>
        <row r="218">
          <cell r="CG218">
            <v>1.1287955722474798</v>
          </cell>
          <cell r="CH218">
            <v>3.14291361929235E-2</v>
          </cell>
          <cell r="CT218">
            <v>0.70824331368469839</v>
          </cell>
          <cell r="CU218">
            <v>0.47888284744080828</v>
          </cell>
        </row>
        <row r="219">
          <cell r="CG219">
            <v>0.73424130434782608</v>
          </cell>
          <cell r="CH219">
            <v>5.434782608695652E-2</v>
          </cell>
          <cell r="CT219">
            <v>1.1355176343846576</v>
          </cell>
          <cell r="CU219">
            <v>3.3262509013769945E-3</v>
          </cell>
        </row>
        <row r="220">
          <cell r="CG220">
            <v>0.9664376811594203</v>
          </cell>
          <cell r="CH220">
            <v>7.9710144927536225E-2</v>
          </cell>
          <cell r="CT220">
            <v>1.1286237795618943</v>
          </cell>
          <cell r="CU220">
            <v>1.7685563930772218E-2</v>
          </cell>
        </row>
        <row r="221">
          <cell r="CG221">
            <v>1.0193479253112034</v>
          </cell>
          <cell r="CH221">
            <v>3.5269709543568464E-2</v>
          </cell>
          <cell r="CT221">
            <v>1.1250028957522511</v>
          </cell>
          <cell r="CU221">
            <v>1.376841825194396E-2</v>
          </cell>
        </row>
        <row r="222">
          <cell r="CG222">
            <v>1.0429566532258066</v>
          </cell>
          <cell r="CH222">
            <v>3.6290322580645164E-2</v>
          </cell>
          <cell r="CT222">
            <v>1.1228901368972366</v>
          </cell>
          <cell r="CU222">
            <v>3.1080763294733346E-2</v>
          </cell>
        </row>
        <row r="223">
          <cell r="CG223">
            <v>1.0519462227912932</v>
          </cell>
          <cell r="CH223">
            <v>2.4327784891165175E-2</v>
          </cell>
          <cell r="CT223">
            <v>1.1342061586952987</v>
          </cell>
          <cell r="CU223">
            <v>1.5825822617775751E-2</v>
          </cell>
        </row>
        <row r="224">
          <cell r="CG224">
            <v>0.96651126760563388</v>
          </cell>
          <cell r="CH224">
            <v>3.6217303822937627E-2</v>
          </cell>
          <cell r="CT224">
            <v>1.1382309110665552</v>
          </cell>
          <cell r="CU224">
            <v>7.8397757801646362E-3</v>
          </cell>
        </row>
        <row r="225">
          <cell r="CG225">
            <v>1.0383880291970802</v>
          </cell>
          <cell r="CH225">
            <v>1.7518248175182483E-2</v>
          </cell>
          <cell r="CT225">
            <v>1.1380659845487169</v>
          </cell>
          <cell r="CU225">
            <v>8.1334401178297204E-3</v>
          </cell>
        </row>
        <row r="226">
          <cell r="CG226">
            <v>0.976024686940966</v>
          </cell>
          <cell r="CH226">
            <v>7.3345259391771014E-2</v>
          </cell>
          <cell r="CT226">
            <v>1.1346601186054417</v>
          </cell>
          <cell r="CU226">
            <v>9.9268360712350331E-3</v>
          </cell>
        </row>
        <row r="227">
          <cell r="CG227">
            <v>0.97163958724202637</v>
          </cell>
          <cell r="CH227">
            <v>3.5647279549718573E-2</v>
          </cell>
          <cell r="CT227">
            <v>1.1406432789235865</v>
          </cell>
          <cell r="CU227">
            <v>1.0277918299070115E-2</v>
          </cell>
        </row>
        <row r="228">
          <cell r="CG228">
            <v>1.0593893738140419</v>
          </cell>
          <cell r="CH228">
            <v>2.8462998102466792E-2</v>
          </cell>
          <cell r="CT228">
            <v>1.1398185779640937</v>
          </cell>
          <cell r="CU228">
            <v>9.1798489630734049E-3</v>
          </cell>
        </row>
        <row r="229">
          <cell r="CG229">
            <v>0.77530285714285707</v>
          </cell>
          <cell r="CH229">
            <v>8.5714285714285715E-2</v>
          </cell>
          <cell r="CT229">
            <v>1.1400016597005782</v>
          </cell>
          <cell r="CU229">
            <v>8.8810650623086223E-3</v>
          </cell>
        </row>
        <row r="230">
          <cell r="CG230">
            <v>0.86355982905982909</v>
          </cell>
          <cell r="CH230">
            <v>4.2735042735042736E-2</v>
          </cell>
          <cell r="CT230">
            <v>1.1458745362443961</v>
          </cell>
          <cell r="CU230">
            <v>4.719815772032533E-3</v>
          </cell>
        </row>
        <row r="231">
          <cell r="CG231">
            <v>1.1360766553480477</v>
          </cell>
          <cell r="CH231">
            <v>1.6977928692699491E-2</v>
          </cell>
          <cell r="CT231">
            <v>1.1130396597838643</v>
          </cell>
          <cell r="CU231">
            <v>3.0613550024060597E-2</v>
          </cell>
        </row>
        <row r="232">
          <cell r="CG232">
            <v>1.0678556388699538</v>
          </cell>
          <cell r="CH232">
            <v>1.6662879648564721E-2</v>
          </cell>
          <cell r="CT232">
            <v>1.1126866074847959</v>
          </cell>
          <cell r="CU232">
            <v>3.1933254817263175E-2</v>
          </cell>
        </row>
        <row r="233">
          <cell r="CG233">
            <v>1.003790887290168</v>
          </cell>
          <cell r="CH233">
            <v>9.8321342925659472E-2</v>
          </cell>
          <cell r="CT233">
            <v>1.140289332255086</v>
          </cell>
          <cell r="CU233">
            <v>8.332040711453749E-3</v>
          </cell>
        </row>
        <row r="234">
          <cell r="CG234">
            <v>0.98160816575258991</v>
          </cell>
          <cell r="CH234">
            <v>0.15234613040828762</v>
          </cell>
          <cell r="CT234">
            <v>1.136740709076258</v>
          </cell>
          <cell r="CU234">
            <v>5.1642731701443028E-3</v>
          </cell>
        </row>
        <row r="235">
          <cell r="CG235">
            <v>1.0907531421838179</v>
          </cell>
          <cell r="CH235">
            <v>3.1421838177533384E-2</v>
          </cell>
          <cell r="CT235">
            <v>1.1227450674448263</v>
          </cell>
          <cell r="CU235">
            <v>1.754085146794267E-2</v>
          </cell>
        </row>
        <row r="236">
          <cell r="CG236">
            <v>1.0767793845012978</v>
          </cell>
          <cell r="CH236">
            <v>2.595476455320727E-2</v>
          </cell>
          <cell r="CT236">
            <v>1.1278591869571533</v>
          </cell>
          <cell r="CU236">
            <v>2.7746383034717787E-2</v>
          </cell>
        </row>
        <row r="237">
          <cell r="CG237">
            <v>1.0841179538799415</v>
          </cell>
          <cell r="CH237">
            <v>3.4773060029282578E-2</v>
          </cell>
          <cell r="CT237">
            <v>1.1223220136377758</v>
          </cell>
          <cell r="CU237">
            <v>3.2947484467475217E-2</v>
          </cell>
        </row>
        <row r="238">
          <cell r="CG238">
            <v>1.10977015657864</v>
          </cell>
          <cell r="CH238">
            <v>1.2853470437017995E-2</v>
          </cell>
          <cell r="CT238">
            <v>1.1507827756570908</v>
          </cell>
          <cell r="CU238">
            <v>1.6458952072034925E-3</v>
          </cell>
        </row>
        <row r="239">
          <cell r="CG239">
            <v>0.91879462365591402</v>
          </cell>
          <cell r="CH239">
            <v>2.1505376344086023E-2</v>
          </cell>
          <cell r="CT239">
            <v>1.1495849779734879</v>
          </cell>
          <cell r="CU239">
            <v>2.0445367441489942E-3</v>
          </cell>
        </row>
        <row r="240">
          <cell r="CG240">
            <v>1.0758516470305364</v>
          </cell>
          <cell r="CH240">
            <v>2.1639817263765328E-2</v>
          </cell>
          <cell r="CT240">
            <v>1.1488083281024482</v>
          </cell>
          <cell r="CU240">
            <v>2.2350232031217734E-3</v>
          </cell>
        </row>
        <row r="241">
          <cell r="CG241">
            <v>1.0601024113887276</v>
          </cell>
          <cell r="CH241">
            <v>0.11911679256246369</v>
          </cell>
          <cell r="CT241">
            <v>1.1494818682243262</v>
          </cell>
          <cell r="CU241">
            <v>4.2421959835382715E-3</v>
          </cell>
        </row>
        <row r="242">
          <cell r="CG242">
            <v>1.0685889190821258</v>
          </cell>
          <cell r="CH242">
            <v>6.6425120772946863E-2</v>
          </cell>
          <cell r="CT242">
            <v>1.1440084362484833</v>
          </cell>
          <cell r="CU242">
            <v>2.6758708630216501E-3</v>
          </cell>
        </row>
        <row r="243">
          <cell r="CG243">
            <v>1.0222392297650131</v>
          </cell>
          <cell r="CH243">
            <v>0.11259791122715405</v>
          </cell>
          <cell r="CT243">
            <v>1.133438924294518</v>
          </cell>
          <cell r="CU243">
            <v>3.5459976848899381E-3</v>
          </cell>
        </row>
        <row r="244">
          <cell r="CG244">
            <v>1.0878171168239505</v>
          </cell>
          <cell r="CH244">
            <v>3.5795639440286367E-2</v>
          </cell>
          <cell r="CT244">
            <v>1.1375681880928967</v>
          </cell>
          <cell r="CU244">
            <v>1.0657697936951843E-3</v>
          </cell>
        </row>
        <row r="245">
          <cell r="CG245">
            <v>1.0473510015117158</v>
          </cell>
          <cell r="CH245">
            <v>8.1254724111866961E-2</v>
          </cell>
          <cell r="CT245">
            <v>1.0965271631850884</v>
          </cell>
          <cell r="CU245">
            <v>2.6390305217538792E-2</v>
          </cell>
        </row>
        <row r="246">
          <cell r="CG246">
            <v>0.96294356955380578</v>
          </cell>
          <cell r="CH246">
            <v>9.5442615127654493E-2</v>
          </cell>
          <cell r="CT246">
            <v>1.0975452569621691</v>
          </cell>
          <cell r="CU246">
            <v>2.9035180901379985E-2</v>
          </cell>
        </row>
        <row r="247">
          <cell r="CG247">
            <v>1.0107057398708161</v>
          </cell>
          <cell r="CH247">
            <v>8.4409864944216081E-2</v>
          </cell>
          <cell r="CT247">
            <v>1.0822396508826206</v>
          </cell>
          <cell r="CU247">
            <v>3.9843853625479653E-2</v>
          </cell>
        </row>
        <row r="248">
          <cell r="CG248">
            <v>0.82885080928923305</v>
          </cell>
          <cell r="CH248">
            <v>4.2223786066150598E-2</v>
          </cell>
          <cell r="CT248">
            <v>1.1475903588511256</v>
          </cell>
          <cell r="CU248">
            <v>4.2394636762717241E-3</v>
          </cell>
        </row>
        <row r="249">
          <cell r="CG249">
            <v>1.0665143198090692</v>
          </cell>
          <cell r="CH249">
            <v>2.8639618138424822E-2</v>
          </cell>
          <cell r="CT249">
            <v>1.1263778916078289</v>
          </cell>
          <cell r="CU249">
            <v>1.6649333554147577E-2</v>
          </cell>
        </row>
        <row r="250">
          <cell r="CG250">
            <v>1.0737694033790919</v>
          </cell>
          <cell r="CH250">
            <v>4.0918690601900738E-2</v>
          </cell>
          <cell r="CT250">
            <v>1.0835192846025521</v>
          </cell>
          <cell r="CU250">
            <v>2.4377950524979985E-2</v>
          </cell>
        </row>
        <row r="251">
          <cell r="CG251">
            <v>1.0750304515745692</v>
          </cell>
          <cell r="CH251">
            <v>6.7587641117052871E-2</v>
          </cell>
          <cell r="CT251">
            <v>1.1224695835880336</v>
          </cell>
          <cell r="CU251">
            <v>2.3567326908328287E-2</v>
          </cell>
        </row>
        <row r="252">
          <cell r="CG252">
            <v>0.90304453426684472</v>
          </cell>
          <cell r="CH252">
            <v>8.0840160236746186E-2</v>
          </cell>
          <cell r="CT252">
            <v>0.60458056677269534</v>
          </cell>
          <cell r="CU252">
            <v>0.29450903270507639</v>
          </cell>
        </row>
        <row r="253">
          <cell r="CG253">
            <v>0.98843133519852366</v>
          </cell>
          <cell r="CH253">
            <v>8.5719388058813017E-2</v>
          </cell>
          <cell r="CT253">
            <v>1.0638457292048928</v>
          </cell>
          <cell r="CU253">
            <v>5.0688940645128716E-2</v>
          </cell>
        </row>
        <row r="254">
          <cell r="CG254">
            <v>1.0719065891472868</v>
          </cell>
          <cell r="CH254">
            <v>9.6899224806201556E-2</v>
          </cell>
          <cell r="CT254">
            <v>1.1339884700693288</v>
          </cell>
          <cell r="CU254">
            <v>3.8403682277200909E-3</v>
          </cell>
        </row>
        <row r="255">
          <cell r="CG255">
            <v>1.0114964487342923</v>
          </cell>
          <cell r="CH255">
            <v>7.2846476051720996E-2</v>
          </cell>
          <cell r="CT255">
            <v>1.1079621899648648</v>
          </cell>
          <cell r="CU255">
            <v>1.0876882663487738E-2</v>
          </cell>
        </row>
        <row r="256">
          <cell r="CG256">
            <v>0.9237639024390244</v>
          </cell>
          <cell r="CH256">
            <v>7.8048780487804878E-2</v>
          </cell>
          <cell r="CT256">
            <v>1.1378569652234438</v>
          </cell>
          <cell r="CU256">
            <v>5.9081729586111416E-3</v>
          </cell>
        </row>
        <row r="257">
          <cell r="CG257">
            <v>1.0581655853730463</v>
          </cell>
          <cell r="CH257">
            <v>5.4556178118549098E-2</v>
          </cell>
          <cell r="CT257">
            <v>1.1324756989759452</v>
          </cell>
          <cell r="CU257">
            <v>1.1634912556804187E-2</v>
          </cell>
        </row>
        <row r="258">
          <cell r="CG258">
            <v>1.0106879967393521</v>
          </cell>
          <cell r="CH258">
            <v>3.872019563888323E-2</v>
          </cell>
          <cell r="CT258">
            <v>1.1255654729683808</v>
          </cell>
          <cell r="CU258">
            <v>2.7471865991965487E-2</v>
          </cell>
        </row>
        <row r="259">
          <cell r="CG259">
            <v>1.0313942068622577</v>
          </cell>
          <cell r="CH259">
            <v>3.8538040775733466E-2</v>
          </cell>
          <cell r="CT259">
            <v>1.1259451442332002</v>
          </cell>
          <cell r="CU259">
            <v>2.9667978755357649E-2</v>
          </cell>
        </row>
        <row r="260">
          <cell r="CG260">
            <v>1.069089810017271</v>
          </cell>
          <cell r="CH260">
            <v>4.5645201085615594E-2</v>
          </cell>
          <cell r="CT260">
            <v>1.1359324932048298</v>
          </cell>
          <cell r="CU260">
            <v>8.7792764838946144E-3</v>
          </cell>
        </row>
        <row r="261">
          <cell r="CG261">
            <v>1.0818399176954732</v>
          </cell>
          <cell r="CH261">
            <v>3.292181069958848E-2</v>
          </cell>
          <cell r="CT261">
            <v>1.1338660329565124</v>
          </cell>
          <cell r="CU261">
            <v>8.8096203672938887E-3</v>
          </cell>
        </row>
        <row r="262">
          <cell r="CG262">
            <v>1.0626909599254428</v>
          </cell>
          <cell r="CH262">
            <v>2.1435228331780055E-2</v>
          </cell>
          <cell r="CT262">
            <v>1.1200926926919572</v>
          </cell>
          <cell r="CU262">
            <v>3.4896561662797872E-2</v>
          </cell>
        </row>
        <row r="263">
          <cell r="CG263">
            <v>1.0629383159886472</v>
          </cell>
          <cell r="CH263">
            <v>5.1087984862819298E-2</v>
          </cell>
          <cell r="CT263">
            <v>1.1373711703441565</v>
          </cell>
          <cell r="CU263">
            <v>7.4129552781616237E-3</v>
          </cell>
        </row>
        <row r="264">
          <cell r="CG264">
            <v>1.0559408345443224</v>
          </cell>
          <cell r="CH264">
            <v>5.60514843263442E-2</v>
          </cell>
          <cell r="CT264">
            <v>1.1374901014120578</v>
          </cell>
          <cell r="CU264">
            <v>7.1590262096723253E-3</v>
          </cell>
        </row>
        <row r="265">
          <cell r="CG265">
            <v>1.0623145773979108</v>
          </cell>
          <cell r="CH265">
            <v>3.0864197530864199E-2</v>
          </cell>
          <cell r="CT265">
            <v>1.1418610578779662</v>
          </cell>
          <cell r="CU265">
            <v>3.7762705144368425E-3</v>
          </cell>
        </row>
        <row r="266">
          <cell r="CG266">
            <v>1.0431218130311615</v>
          </cell>
          <cell r="CH266">
            <v>5.6657223796033995E-2</v>
          </cell>
          <cell r="CT266">
            <v>1.1383010622570449</v>
          </cell>
          <cell r="CU266">
            <v>5.7197481962715591E-3</v>
          </cell>
        </row>
        <row r="267">
          <cell r="CG267">
            <v>1.0568760971886528</v>
          </cell>
          <cell r="CH267">
            <v>9.2863503371072381E-2</v>
          </cell>
          <cell r="CT267">
            <v>1.1435866442725817</v>
          </cell>
          <cell r="CU267">
            <v>4.9905690938555044E-3</v>
          </cell>
        </row>
        <row r="268">
          <cell r="CG268">
            <v>1.074928024833959</v>
          </cell>
          <cell r="CH268">
            <v>6.7138319376263356E-2</v>
          </cell>
          <cell r="CT268">
            <v>1.1237115052121804</v>
          </cell>
          <cell r="CU268">
            <v>2.2498432228822193E-2</v>
          </cell>
        </row>
        <row r="269">
          <cell r="CG269">
            <v>0.97217955326460481</v>
          </cell>
          <cell r="CH269">
            <v>0.18900343642611683</v>
          </cell>
          <cell r="CT269">
            <v>1.1279306024661739</v>
          </cell>
          <cell r="CU269">
            <v>9.6381165344176598E-3</v>
          </cell>
        </row>
        <row r="270">
          <cell r="CG270">
            <v>1.0457471105744351</v>
          </cell>
          <cell r="CH270">
            <v>7.2451267897188198E-2</v>
          </cell>
          <cell r="CT270">
            <v>1.1321262737340327</v>
          </cell>
          <cell r="CU270">
            <v>8.0094123426235168E-3</v>
          </cell>
        </row>
        <row r="271">
          <cell r="CG271">
            <v>1.0428638971769568</v>
          </cell>
          <cell r="CH271">
            <v>6.196924489327519E-2</v>
          </cell>
          <cell r="CT271">
            <v>1.1288709148011997</v>
          </cell>
          <cell r="CU271">
            <v>9.2548993371015867E-3</v>
          </cell>
        </row>
        <row r="272">
          <cell r="CG272">
            <v>1.0325556341765436</v>
          </cell>
          <cell r="CH272">
            <v>0.10083141694675395</v>
          </cell>
          <cell r="CT272">
            <v>1.1405054313827523</v>
          </cell>
          <cell r="CU272">
            <v>8.9378095012332039E-3</v>
          </cell>
        </row>
        <row r="273">
          <cell r="CG273">
            <v>1.0695750816104461</v>
          </cell>
          <cell r="CH273">
            <v>2.4483133841131665E-2</v>
          </cell>
          <cell r="CT273">
            <v>1.1358080778964732</v>
          </cell>
          <cell r="CU273">
            <v>1.8955493074269063E-2</v>
          </cell>
        </row>
        <row r="274">
          <cell r="CG274">
            <v>0.99468834258524996</v>
          </cell>
          <cell r="CH274">
            <v>0.14472640761300556</v>
          </cell>
          <cell r="CT274">
            <v>1.12179623799716</v>
          </cell>
          <cell r="CU274">
            <v>1.2341733824415153E-2</v>
          </cell>
        </row>
        <row r="275">
          <cell r="CG275">
            <v>1.0304193030719853</v>
          </cell>
          <cell r="CH275">
            <v>8.8262265016047683E-2</v>
          </cell>
          <cell r="CT275">
            <v>1.1282814082548247</v>
          </cell>
          <cell r="CU275">
            <v>2.4496586680707116E-2</v>
          </cell>
        </row>
        <row r="276">
          <cell r="CG276">
            <v>1.0919959654643752</v>
          </cell>
          <cell r="CH276">
            <v>3.55039134995562E-2</v>
          </cell>
          <cell r="CT276">
            <v>1.1352730842412364</v>
          </cell>
          <cell r="CU276">
            <v>1.1445963695463444E-2</v>
          </cell>
        </row>
        <row r="277">
          <cell r="CG277">
            <v>1.0295073537795005</v>
          </cell>
          <cell r="CH277">
            <v>0.12541329380914376</v>
          </cell>
          <cell r="CT277">
            <v>1.137584534793189</v>
          </cell>
          <cell r="CU277">
            <v>2.773060905979623E-2</v>
          </cell>
        </row>
        <row r="278">
          <cell r="CG278">
            <v>1.0214975442604226</v>
          </cell>
          <cell r="CH278">
            <v>0.13592233009708737</v>
          </cell>
          <cell r="CT278">
            <v>1.1274853106630167</v>
          </cell>
          <cell r="CU278">
            <v>2.0871645294410813E-2</v>
          </cell>
        </row>
        <row r="279">
          <cell r="CG279">
            <v>1.0900129281521658</v>
          </cell>
          <cell r="CH279">
            <v>3.0462887287317036E-2</v>
          </cell>
          <cell r="CT279">
            <v>1.1144890379881132</v>
          </cell>
          <cell r="CU279">
            <v>3.8812047967201412E-2</v>
          </cell>
        </row>
        <row r="280">
          <cell r="CG280">
            <v>0.99199426002104674</v>
          </cell>
          <cell r="CH280">
            <v>0.21046589495838516</v>
          </cell>
          <cell r="CT280">
            <v>1.1267138525600051</v>
          </cell>
          <cell r="CU280">
            <v>4.6084885156962914E-2</v>
          </cell>
        </row>
        <row r="281">
          <cell r="CG281">
            <v>1.0045487191045002</v>
          </cell>
          <cell r="CH281">
            <v>0.18330703929081213</v>
          </cell>
          <cell r="CT281">
            <v>1.1140994517120175</v>
          </cell>
          <cell r="CU281">
            <v>4.3009909835649979E-2</v>
          </cell>
        </row>
        <row r="282">
          <cell r="CG282">
            <v>1.0435667693009465</v>
          </cell>
          <cell r="CH282">
            <v>9.0090090090090086E-2</v>
          </cell>
          <cell r="CT282">
            <v>1.1322175840194788</v>
          </cell>
          <cell r="CU282">
            <v>1.7800034224229259E-2</v>
          </cell>
        </row>
        <row r="283">
          <cell r="CG283">
            <v>0.94620198802089961</v>
          </cell>
          <cell r="CH283">
            <v>0.32114183764495985</v>
          </cell>
          <cell r="CT283">
            <v>1.1241153254142311</v>
          </cell>
          <cell r="CU283">
            <v>4.2303787948401984E-2</v>
          </cell>
        </row>
        <row r="284">
          <cell r="CG284">
            <v>1.0369184829991283</v>
          </cell>
          <cell r="CH284">
            <v>7.846556233653007E-2</v>
          </cell>
          <cell r="CT284">
            <v>1.136592276473821</v>
          </cell>
          <cell r="CU284">
            <v>1.5656252801194277E-2</v>
          </cell>
        </row>
        <row r="285">
          <cell r="CG285">
            <v>1.0288157475294868</v>
          </cell>
          <cell r="CH285">
            <v>5.4191903092126237E-2</v>
          </cell>
          <cell r="CT285">
            <v>1.140026987619569</v>
          </cell>
          <cell r="CU285">
            <v>4.2194422737586003E-3</v>
          </cell>
        </row>
        <row r="286">
          <cell r="CG286">
            <v>1.0069456521739131</v>
          </cell>
          <cell r="CH286">
            <v>0.12351778656126482</v>
          </cell>
          <cell r="CT286">
            <v>1.1402396776740622</v>
          </cell>
          <cell r="CU286">
            <v>6.4617899999900698E-3</v>
          </cell>
        </row>
        <row r="287">
          <cell r="CG287">
            <v>1.0353139794551138</v>
          </cell>
          <cell r="CH287">
            <v>6.9227333631085311E-2</v>
          </cell>
          <cell r="CT287">
            <v>1.14079936701232</v>
          </cell>
          <cell r="CU287">
            <v>6.0660117689202205E-3</v>
          </cell>
        </row>
        <row r="288">
          <cell r="CG288">
            <v>1.0202931226352103</v>
          </cell>
          <cell r="CH288">
            <v>8.012463832628533E-2</v>
          </cell>
          <cell r="CT288">
            <v>1.137488578741308</v>
          </cell>
          <cell r="CU288">
            <v>9.775723327181348E-3</v>
          </cell>
        </row>
        <row r="289">
          <cell r="CG289">
            <v>1.0365290546400696</v>
          </cell>
          <cell r="CH289">
            <v>6.0711188204683436E-2</v>
          </cell>
          <cell r="CT289">
            <v>1.1413315419457264</v>
          </cell>
          <cell r="CU289">
            <v>3.7333146351839533E-3</v>
          </cell>
        </row>
        <row r="290">
          <cell r="CG290">
            <v>1.0135376373626375</v>
          </cell>
          <cell r="CH290">
            <v>5.7692307692307696E-2</v>
          </cell>
          <cell r="CT290">
            <v>1.1423829301216608</v>
          </cell>
          <cell r="CU290">
            <v>3.7059272470336985E-3</v>
          </cell>
        </row>
        <row r="291">
          <cell r="CG291">
            <v>1.0445085933966531</v>
          </cell>
          <cell r="CH291">
            <v>7.6888285843509721E-2</v>
          </cell>
          <cell r="CT291">
            <v>1.1349822189195489</v>
          </cell>
          <cell r="CU291">
            <v>6.4999934810471439E-3</v>
          </cell>
        </row>
        <row r="292">
          <cell r="CG292">
            <v>1.0081596159615962</v>
          </cell>
          <cell r="CH292">
            <v>0.114011401140114</v>
          </cell>
          <cell r="CT292">
            <v>1.1339324564960602</v>
          </cell>
          <cell r="CU292">
            <v>6.6484813410112474E-3</v>
          </cell>
        </row>
        <row r="293">
          <cell r="CG293">
            <v>1.0254559386973181</v>
          </cell>
          <cell r="CH293">
            <v>7.9365079365079375E-2</v>
          </cell>
          <cell r="CT293">
            <v>1.1377922112959418</v>
          </cell>
          <cell r="CU293">
            <v>3.1120759063658263E-3</v>
          </cell>
        </row>
        <row r="294">
          <cell r="CG294">
            <v>1.0288985082578583</v>
          </cell>
          <cell r="CH294">
            <v>7.192328183271178E-2</v>
          </cell>
          <cell r="CT294">
            <v>1.1332355272531633</v>
          </cell>
          <cell r="CU294">
            <v>4.4669830802003662E-3</v>
          </cell>
        </row>
        <row r="295">
          <cell r="CG295">
            <v>1.070927898279731</v>
          </cell>
          <cell r="CH295">
            <v>3.889304412864622E-2</v>
          </cell>
          <cell r="CT295">
            <v>1.1409815208538308</v>
          </cell>
          <cell r="CU295">
            <v>5.0332346980268778E-3</v>
          </cell>
        </row>
        <row r="296">
          <cell r="CG296">
            <v>1.0752174867622371</v>
          </cell>
          <cell r="CH296">
            <v>5.682551982435749E-2</v>
          </cell>
          <cell r="CT296">
            <v>1.1405669143748542</v>
          </cell>
          <cell r="CU296">
            <v>1.0231781165170182E-2</v>
          </cell>
        </row>
        <row r="297">
          <cell r="CG297">
            <v>1.0061026996143407</v>
          </cell>
          <cell r="CH297">
            <v>0.15712041136980431</v>
          </cell>
          <cell r="CT297">
            <v>1.1412360584854817</v>
          </cell>
          <cell r="CU297">
            <v>1.2119902567053364E-2</v>
          </cell>
        </row>
        <row r="298">
          <cell r="CG298">
            <v>0.85372721311475419</v>
          </cell>
          <cell r="CH298">
            <v>0.12786885245901639</v>
          </cell>
          <cell r="CT298">
            <v>1.0895834682354213</v>
          </cell>
          <cell r="CU298">
            <v>1.4248819195672304E-2</v>
          </cell>
        </row>
        <row r="299">
          <cell r="CG299">
            <v>0.81654204081632653</v>
          </cell>
          <cell r="CH299">
            <v>8.3673469387755106E-2</v>
          </cell>
          <cell r="CT299">
            <v>1.1413056531092145</v>
          </cell>
          <cell r="CU299">
            <v>6.5846921343353836E-3</v>
          </cell>
        </row>
        <row r="300">
          <cell r="CG300">
            <v>0.84875662393162399</v>
          </cell>
          <cell r="CH300">
            <v>5.5555555555555552E-2</v>
          </cell>
          <cell r="CT300">
            <v>1.1394043687837272</v>
          </cell>
          <cell r="CU300">
            <v>5.964098417026626E-3</v>
          </cell>
        </row>
        <row r="301">
          <cell r="CG301">
            <v>0.90540788485607016</v>
          </cell>
          <cell r="CH301">
            <v>3.3792240300375469E-2</v>
          </cell>
          <cell r="CT301">
            <v>1.1411845395602065</v>
          </cell>
          <cell r="CU301">
            <v>7.1011739091290946E-3</v>
          </cell>
        </row>
        <row r="302">
          <cell r="CG302">
            <v>0.85274100418410059</v>
          </cell>
          <cell r="CH302">
            <v>4.6025104602510462E-2</v>
          </cell>
          <cell r="CT302">
            <v>1.1416046008606011</v>
          </cell>
          <cell r="CU302">
            <v>7.7419576593767501E-3</v>
          </cell>
        </row>
        <row r="303">
          <cell r="CG303">
            <v>0.96424307891332472</v>
          </cell>
          <cell r="CH303">
            <v>2.7166882276843468E-2</v>
          </cell>
          <cell r="CT303">
            <v>1.1414587944785102</v>
          </cell>
          <cell r="CU303">
            <v>6.8935211656875996E-3</v>
          </cell>
        </row>
        <row r="304">
          <cell r="CG304">
            <v>1.0814332487309646</v>
          </cell>
          <cell r="CH304">
            <v>2.030456852791878E-2</v>
          </cell>
          <cell r="CT304">
            <v>1.150559632022927</v>
          </cell>
          <cell r="CU304">
            <v>1.0053389869495062E-3</v>
          </cell>
        </row>
        <row r="305">
          <cell r="CG305">
            <v>0.97650650953984286</v>
          </cell>
          <cell r="CH305">
            <v>1.9079685746352413E-2</v>
          </cell>
          <cell r="CT305">
            <v>1.1412027014202331</v>
          </cell>
          <cell r="CU305">
            <v>8.8281235695128225E-3</v>
          </cell>
        </row>
        <row r="306">
          <cell r="CG306">
            <v>1.0606148148148147</v>
          </cell>
          <cell r="CH306">
            <v>2.9629629629629631E-2</v>
          </cell>
          <cell r="CT306">
            <v>1.1442482379390779</v>
          </cell>
          <cell r="CU306">
            <v>1.1593112948479164E-3</v>
          </cell>
        </row>
        <row r="307">
          <cell r="CG307">
            <v>0.99185897435897441</v>
          </cell>
          <cell r="CH307">
            <v>2.564102564102564E-2</v>
          </cell>
          <cell r="CT307">
            <v>1.144135603192592</v>
          </cell>
          <cell r="CU307">
            <v>5.477911355803204E-3</v>
          </cell>
        </row>
        <row r="308">
          <cell r="CG308">
            <v>0.72089182320441991</v>
          </cell>
          <cell r="CH308">
            <v>3.535911602209945E-2</v>
          </cell>
          <cell r="CT308">
            <v>1.1248203874366187</v>
          </cell>
          <cell r="CU308">
            <v>2.1185216549662385E-2</v>
          </cell>
        </row>
        <row r="309">
          <cell r="CG309">
            <v>0.87130600522193213</v>
          </cell>
          <cell r="CH309">
            <v>9.921671018276762E-2</v>
          </cell>
          <cell r="CT309">
            <v>1.1298528512348693</v>
          </cell>
          <cell r="CU309">
            <v>1.7199787659959755E-2</v>
          </cell>
        </row>
        <row r="310">
          <cell r="CG310">
            <v>0.98101420612813373</v>
          </cell>
          <cell r="CH310">
            <v>3.3426183844011144E-2</v>
          </cell>
          <cell r="CT310">
            <v>1.1399991047292837</v>
          </cell>
          <cell r="CU310">
            <v>5.4484536294346431E-3</v>
          </cell>
        </row>
        <row r="311">
          <cell r="CG311">
            <v>0.99432836257309953</v>
          </cell>
          <cell r="CH311">
            <v>6.725146198830409E-2</v>
          </cell>
          <cell r="CT311">
            <v>1.1319596140325796</v>
          </cell>
          <cell r="CU311">
            <v>1.6286919399857044E-2</v>
          </cell>
        </row>
        <row r="312">
          <cell r="CG312">
            <v>0.92669896073903002</v>
          </cell>
          <cell r="CH312">
            <v>0.11085450346420324</v>
          </cell>
          <cell r="CT312">
            <v>1.1237727595789269</v>
          </cell>
          <cell r="CU312">
            <v>2.2154275104158551E-2</v>
          </cell>
        </row>
        <row r="313">
          <cell r="CG313">
            <v>0.80771870324189543</v>
          </cell>
          <cell r="CH313">
            <v>9.2269326683291769E-2</v>
          </cell>
          <cell r="CT313">
            <v>1.1364958896255919</v>
          </cell>
          <cell r="CU313">
            <v>6.0089775875563816E-3</v>
          </cell>
        </row>
        <row r="314">
          <cell r="CG314">
            <v>0.84863903614457825</v>
          </cell>
          <cell r="CH314">
            <v>8.1927710843373497E-2</v>
          </cell>
          <cell r="CT314">
            <v>1.1367305464255946</v>
          </cell>
          <cell r="CU314">
            <v>4.993514972453793E-3</v>
          </cell>
        </row>
        <row r="315">
          <cell r="CG315">
            <v>0.34088298926507016</v>
          </cell>
          <cell r="CH315">
            <v>6.6886870355078454E-2</v>
          </cell>
          <cell r="CT315">
            <v>1.1314316084286673</v>
          </cell>
          <cell r="CU315">
            <v>8.9054404024911278E-3</v>
          </cell>
        </row>
        <row r="316">
          <cell r="CG316">
            <v>0.61717134363852555</v>
          </cell>
          <cell r="CH316">
            <v>8.2045184304399527E-2</v>
          </cell>
          <cell r="CT316">
            <v>1.1343939343527123</v>
          </cell>
          <cell r="CU316">
            <v>1.3981418028435113E-2</v>
          </cell>
        </row>
        <row r="317">
          <cell r="CG317">
            <v>0.8352106753812637</v>
          </cell>
          <cell r="CH317">
            <v>5.6644880174291937E-2</v>
          </cell>
          <cell r="CT317">
            <v>1.1325085590117319</v>
          </cell>
          <cell r="CU317">
            <v>1.1183882264607115E-2</v>
          </cell>
        </row>
        <row r="318">
          <cell r="CG318">
            <v>0.81110331858407081</v>
          </cell>
          <cell r="CH318">
            <v>6.4159292035398233E-2</v>
          </cell>
          <cell r="CT318">
            <v>1.1413706586911059</v>
          </cell>
          <cell r="CU318">
            <v>6.2906441061384641E-3</v>
          </cell>
        </row>
        <row r="319">
          <cell r="CG319">
            <v>0.85409753333333338</v>
          </cell>
          <cell r="CH319">
            <v>8.8666666666666671E-2</v>
          </cell>
          <cell r="CT319">
            <v>1.131333084429456</v>
          </cell>
          <cell r="CU319">
            <v>1.7500205434311637E-2</v>
          </cell>
        </row>
        <row r="320">
          <cell r="CG320">
            <v>0.32974548002803084</v>
          </cell>
          <cell r="CH320">
            <v>9.1800981079187105E-2</v>
          </cell>
          <cell r="CT320">
            <v>1.1244403854284497</v>
          </cell>
          <cell r="CU320">
            <v>3.3118459972321018E-2</v>
          </cell>
        </row>
        <row r="321">
          <cell r="CG321">
            <v>0.79075291139240511</v>
          </cell>
          <cell r="CH321">
            <v>5.3164556962025315E-2</v>
          </cell>
          <cell r="CT321">
            <v>1.1356890694507893</v>
          </cell>
          <cell r="CU321">
            <v>4.4862245117488417E-3</v>
          </cell>
        </row>
        <row r="322">
          <cell r="CG322">
            <v>0.81827135802469131</v>
          </cell>
          <cell r="CH322">
            <v>4.9382716049382713E-2</v>
          </cell>
          <cell r="CT322">
            <v>1.136409708946698</v>
          </cell>
          <cell r="CU322">
            <v>4.5046322019872383E-3</v>
          </cell>
        </row>
        <row r="323">
          <cell r="CG323">
            <v>0.90133309352517987</v>
          </cell>
          <cell r="CH323">
            <v>5.0359712230215826E-2</v>
          </cell>
          <cell r="CT323">
            <v>1.1400158120903388</v>
          </cell>
          <cell r="CU323">
            <v>5.4671741282067716E-3</v>
          </cell>
        </row>
        <row r="324">
          <cell r="CG324">
            <v>0.82783353846153851</v>
          </cell>
          <cell r="CH324">
            <v>4.9230769230769231E-2</v>
          </cell>
          <cell r="CT324">
            <v>1.13544589701812</v>
          </cell>
          <cell r="CU324">
            <v>2.9939574570592847E-3</v>
          </cell>
        </row>
        <row r="325">
          <cell r="CG325">
            <v>1.0909865357142858</v>
          </cell>
          <cell r="CH325">
            <v>2.4642857142857143E-2</v>
          </cell>
          <cell r="CT325">
            <v>1.0045662552542034</v>
          </cell>
          <cell r="CU325">
            <v>0.16268331102942271</v>
          </cell>
        </row>
        <row r="326">
          <cell r="CG326">
            <v>0.7858992395437262</v>
          </cell>
          <cell r="CH326">
            <v>1.5209125475285171E-2</v>
          </cell>
          <cell r="CT326">
            <v>1.1421550016785535</v>
          </cell>
          <cell r="CU326">
            <v>4.3699442888845853E-3</v>
          </cell>
        </row>
        <row r="327">
          <cell r="CG327">
            <v>1.0715782366071429</v>
          </cell>
          <cell r="CH327">
            <v>2.34375E-2</v>
          </cell>
          <cell r="CT327">
            <v>1.1334265292755041</v>
          </cell>
          <cell r="CU327">
            <v>1.5285481554934158E-2</v>
          </cell>
        </row>
        <row r="328">
          <cell r="CG328">
            <v>0.92235365853658546</v>
          </cell>
          <cell r="CH328">
            <v>3.6585365853658534E-2</v>
          </cell>
          <cell r="CT328">
            <v>1.1435115056577754</v>
          </cell>
          <cell r="CU328">
            <v>3.7508466831129728E-3</v>
          </cell>
        </row>
        <row r="329">
          <cell r="CG329">
            <v>0.26647692307692311</v>
          </cell>
          <cell r="CH329">
            <v>0.15384615384615385</v>
          </cell>
          <cell r="CT329">
            <v>1.1461917724665693</v>
          </cell>
          <cell r="CU329">
            <v>2.1948543670012198E-3</v>
          </cell>
        </row>
        <row r="330">
          <cell r="CG330">
            <v>1.1090645220588238</v>
          </cell>
          <cell r="CH330">
            <v>1.2867647058823529E-2</v>
          </cell>
          <cell r="CT330">
            <v>1.0569295673884898</v>
          </cell>
          <cell r="CU330">
            <v>8.9453225897280844E-3</v>
          </cell>
        </row>
      </sheetData>
      <sheetData sheetId="1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XClHqtz"/>
      <sheetName val="Xmckn"/>
      <sheetName val="Xkmc"/>
      <sheetName val="Xkms"/>
      <sheetName val="Txyz"/>
      <sheetName val="Tlrc"/>
      <sheetName val="Tcfb"/>
      <sheetName val="Tclb"/>
      <sheetName val="Tcsh"/>
      <sheetName val="Map"/>
      <sheetName val="Tgrid"/>
      <sheetName val="Ref"/>
      <sheetName val="Report"/>
      <sheetName val="Input"/>
      <sheetName val="Inf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ow r="5">
          <cell r="A5">
            <v>0</v>
          </cell>
          <cell r="B5">
            <v>0</v>
          </cell>
          <cell r="F5">
            <v>5.7740000000000007E-2</v>
          </cell>
          <cell r="G5">
            <v>0.1</v>
          </cell>
          <cell r="K5">
            <v>0.11547000000000002</v>
          </cell>
          <cell r="L5">
            <v>0</v>
          </cell>
          <cell r="P5">
            <v>0.11547000000000002</v>
          </cell>
          <cell r="Q5">
            <v>0</v>
          </cell>
        </row>
        <row r="6">
          <cell r="A6">
            <v>0.57740000000000002</v>
          </cell>
          <cell r="B6">
            <v>1</v>
          </cell>
          <cell r="F6">
            <v>1.09697</v>
          </cell>
          <cell r="G6">
            <v>0.1</v>
          </cell>
          <cell r="K6">
            <v>5.7740000000000007E-2</v>
          </cell>
          <cell r="L6">
            <v>0.1</v>
          </cell>
          <cell r="P6">
            <v>0.63512999999999997</v>
          </cell>
          <cell r="Q6">
            <v>0.9</v>
          </cell>
        </row>
        <row r="7">
          <cell r="A7">
            <v>1.1547000000000001</v>
          </cell>
          <cell r="B7">
            <v>0</v>
          </cell>
          <cell r="F7">
            <v>1.0392400000000002</v>
          </cell>
          <cell r="G7">
            <v>0.2</v>
          </cell>
          <cell r="K7">
            <v>0.11548000000000001</v>
          </cell>
          <cell r="L7">
            <v>0.2</v>
          </cell>
          <cell r="P7">
            <v>0.69286000000000003</v>
          </cell>
          <cell r="Q7">
            <v>0.8</v>
          </cell>
        </row>
        <row r="8">
          <cell r="A8">
            <v>0</v>
          </cell>
          <cell r="B8">
            <v>0</v>
          </cell>
          <cell r="F8">
            <v>0.11548000000000001</v>
          </cell>
          <cell r="G8">
            <v>0.2</v>
          </cell>
          <cell r="K8">
            <v>0.23094000000000003</v>
          </cell>
          <cell r="L8">
            <v>0</v>
          </cell>
          <cell r="P8">
            <v>0.23094000000000003</v>
          </cell>
          <cell r="Q8">
            <v>0</v>
          </cell>
        </row>
        <row r="9">
          <cell r="F9">
            <v>0.17322000000000001</v>
          </cell>
          <cell r="G9">
            <v>0.3</v>
          </cell>
          <cell r="K9">
            <v>0.34641</v>
          </cell>
          <cell r="L9">
            <v>0</v>
          </cell>
          <cell r="P9">
            <v>0.34641</v>
          </cell>
          <cell r="Q9">
            <v>0</v>
          </cell>
        </row>
        <row r="10">
          <cell r="F10">
            <v>0.98150999999999999</v>
          </cell>
          <cell r="G10">
            <v>0.3</v>
          </cell>
          <cell r="K10">
            <v>0.17322000000000001</v>
          </cell>
          <cell r="L10">
            <v>0.3</v>
          </cell>
          <cell r="P10">
            <v>0.75058999999999998</v>
          </cell>
          <cell r="Q10">
            <v>0.7</v>
          </cell>
        </row>
        <row r="11">
          <cell r="F11">
            <v>0.92378000000000005</v>
          </cell>
          <cell r="G11">
            <v>0.4</v>
          </cell>
          <cell r="K11">
            <v>0.23096000000000003</v>
          </cell>
          <cell r="L11">
            <v>0.4</v>
          </cell>
          <cell r="P11">
            <v>0.80832000000000015</v>
          </cell>
          <cell r="Q11">
            <v>0.6</v>
          </cell>
        </row>
        <row r="12">
          <cell r="F12">
            <v>0.23096000000000003</v>
          </cell>
          <cell r="G12">
            <v>0.4</v>
          </cell>
          <cell r="K12">
            <v>0.46188000000000007</v>
          </cell>
          <cell r="L12">
            <v>0</v>
          </cell>
          <cell r="P12">
            <v>0.46188000000000007</v>
          </cell>
          <cell r="Q12">
            <v>0</v>
          </cell>
        </row>
        <row r="13">
          <cell r="F13">
            <v>0.28870000000000001</v>
          </cell>
          <cell r="G13">
            <v>0.5</v>
          </cell>
          <cell r="K13">
            <v>0.57735000000000003</v>
          </cell>
          <cell r="L13">
            <v>0</v>
          </cell>
          <cell r="P13">
            <v>0.57735000000000003</v>
          </cell>
          <cell r="Q13">
            <v>0</v>
          </cell>
        </row>
        <row r="14">
          <cell r="F14">
            <v>0.86604999999999999</v>
          </cell>
          <cell r="G14">
            <v>0.5</v>
          </cell>
          <cell r="K14">
            <v>0.28870000000000001</v>
          </cell>
          <cell r="L14">
            <v>0.5</v>
          </cell>
          <cell r="P14">
            <v>0.86604999999999999</v>
          </cell>
          <cell r="Q14">
            <v>0.5</v>
          </cell>
        </row>
        <row r="15">
          <cell r="F15">
            <v>0.80832000000000015</v>
          </cell>
          <cell r="G15">
            <v>0.6</v>
          </cell>
          <cell r="K15">
            <v>0.34644000000000003</v>
          </cell>
          <cell r="L15">
            <v>0.6</v>
          </cell>
          <cell r="P15">
            <v>0.92378000000000005</v>
          </cell>
          <cell r="Q15">
            <v>0.4</v>
          </cell>
        </row>
        <row r="16">
          <cell r="F16">
            <v>0.34644000000000003</v>
          </cell>
          <cell r="G16">
            <v>0.6</v>
          </cell>
          <cell r="K16">
            <v>0.69281999999999999</v>
          </cell>
          <cell r="L16">
            <v>0</v>
          </cell>
          <cell r="P16">
            <v>0.69281999999999999</v>
          </cell>
          <cell r="Q16">
            <v>0</v>
          </cell>
        </row>
        <row r="17">
          <cell r="F17">
            <v>0.40417999999999998</v>
          </cell>
          <cell r="G17">
            <v>0.7</v>
          </cell>
          <cell r="K17">
            <v>0.80828999999999995</v>
          </cell>
          <cell r="L17">
            <v>0</v>
          </cell>
          <cell r="P17">
            <v>0.80828999999999995</v>
          </cell>
          <cell r="Q17">
            <v>0</v>
          </cell>
        </row>
        <row r="18">
          <cell r="F18">
            <v>0.75058999999999998</v>
          </cell>
          <cell r="G18">
            <v>0.7</v>
          </cell>
          <cell r="K18">
            <v>0.40417999999999998</v>
          </cell>
          <cell r="L18">
            <v>0.7</v>
          </cell>
          <cell r="P18">
            <v>0.98150999999999999</v>
          </cell>
          <cell r="Q18">
            <v>0.3</v>
          </cell>
        </row>
        <row r="19">
          <cell r="F19">
            <v>0.69286000000000003</v>
          </cell>
          <cell r="G19">
            <v>0.8</v>
          </cell>
          <cell r="K19">
            <v>0.46192000000000005</v>
          </cell>
          <cell r="L19">
            <v>0.8</v>
          </cell>
          <cell r="P19">
            <v>1.0392400000000002</v>
          </cell>
          <cell r="Q19">
            <v>0.2</v>
          </cell>
        </row>
        <row r="20">
          <cell r="F20">
            <v>0.46192000000000005</v>
          </cell>
          <cell r="G20">
            <v>0.8</v>
          </cell>
          <cell r="K20">
            <v>0.92376000000000014</v>
          </cell>
          <cell r="L20">
            <v>0</v>
          </cell>
          <cell r="P20">
            <v>0.92376000000000014</v>
          </cell>
          <cell r="Q20">
            <v>0</v>
          </cell>
        </row>
        <row r="21">
          <cell r="F21">
            <v>0.51966000000000001</v>
          </cell>
          <cell r="G21">
            <v>0.9</v>
          </cell>
          <cell r="K21">
            <v>1.0392300000000001</v>
          </cell>
          <cell r="L21">
            <v>0</v>
          </cell>
          <cell r="P21">
            <v>1.0392300000000001</v>
          </cell>
          <cell r="Q21">
            <v>0</v>
          </cell>
        </row>
        <row r="22">
          <cell r="F22">
            <v>0.63512999999999997</v>
          </cell>
          <cell r="G22">
            <v>0.9</v>
          </cell>
          <cell r="K22">
            <v>0.51966000000000001</v>
          </cell>
          <cell r="L22">
            <v>0.9</v>
          </cell>
          <cell r="P22">
            <v>1.09697</v>
          </cell>
          <cell r="Q22">
            <v>0.1</v>
          </cell>
        </row>
      </sheetData>
      <sheetData sheetId="12">
        <row r="22">
          <cell r="AI22">
            <v>0.28870000000000001</v>
          </cell>
          <cell r="AJ22">
            <v>0.5</v>
          </cell>
        </row>
        <row r="23">
          <cell r="AI23">
            <v>0.57159300000000002</v>
          </cell>
          <cell r="AJ23">
            <v>0.33</v>
          </cell>
        </row>
        <row r="24">
          <cell r="AI24">
            <v>0.57735000000000003</v>
          </cell>
          <cell r="AJ24">
            <v>0</v>
          </cell>
        </row>
        <row r="25">
          <cell r="AI25">
            <v>0.57159300000000002</v>
          </cell>
          <cell r="AJ25">
            <v>0.33</v>
          </cell>
        </row>
        <row r="26">
          <cell r="AI26">
            <v>0.86604999999999999</v>
          </cell>
          <cell r="AJ26">
            <v>0.5</v>
          </cell>
        </row>
        <row r="27">
          <cell r="AI27">
            <v>0.57159300000000002</v>
          </cell>
          <cell r="AJ27">
            <v>0.33</v>
          </cell>
        </row>
        <row r="28">
          <cell r="AE28" t="str">
            <v>Mature</v>
          </cell>
          <cell r="AI28">
            <v>0.53120800000000001</v>
          </cell>
          <cell r="AJ28">
            <v>0.92</v>
          </cell>
        </row>
        <row r="29">
          <cell r="AI29">
            <v>0.71594400000000002</v>
          </cell>
          <cell r="AJ29">
            <v>0.6</v>
          </cell>
        </row>
        <row r="30">
          <cell r="AI30">
            <v>0.80832000000000015</v>
          </cell>
          <cell r="AJ30">
            <v>0.6</v>
          </cell>
        </row>
        <row r="31">
          <cell r="AS31">
            <v>1.1341606610179338</v>
          </cell>
          <cell r="AT31">
            <v>3.4185088359894172E-2</v>
          </cell>
        </row>
        <row r="32">
          <cell r="B32">
            <v>60</v>
          </cell>
          <cell r="AN32">
            <v>0.9171498147198196</v>
          </cell>
          <cell r="AO32">
            <v>0.38266370734539784</v>
          </cell>
          <cell r="AS32">
            <v>1.1247579334986173</v>
          </cell>
          <cell r="AT32">
            <v>4.8232933009450939E-2</v>
          </cell>
        </row>
        <row r="33">
          <cell r="B33">
            <v>80</v>
          </cell>
          <cell r="AN33">
            <v>0.85954254516431061</v>
          </cell>
          <cell r="AO33">
            <v>0.45251951830257164</v>
          </cell>
          <cell r="AS33">
            <v>1.1122815123748109</v>
          </cell>
          <cell r="AT33">
            <v>6.5033741390540162E-2</v>
          </cell>
        </row>
        <row r="34">
          <cell r="B34">
            <v>100</v>
          </cell>
          <cell r="AN34">
            <v>0.79915841952166744</v>
          </cell>
          <cell r="AO34">
            <v>0.50851321609254307</v>
          </cell>
          <cell r="AS34">
            <v>1.0957852825924117</v>
          </cell>
          <cell r="AT34">
            <v>8.4262753132307425E-2</v>
          </cell>
        </row>
        <row r="35">
          <cell r="B35">
            <v>120</v>
          </cell>
          <cell r="AN35">
            <v>0.7361291883260157</v>
          </cell>
          <cell r="AO35">
            <v>0.54649858163342147</v>
          </cell>
          <cell r="AS35">
            <v>1.0740301574525846</v>
          </cell>
          <cell r="AT35">
            <v>0.10532496128060537</v>
          </cell>
        </row>
        <row r="36">
          <cell r="B36">
            <v>140</v>
          </cell>
          <cell r="AN36">
            <v>0.67079112163549437</v>
          </cell>
          <cell r="AO36">
            <v>0.5645868805227473</v>
          </cell>
          <cell r="AS36">
            <v>1.0455628552042115</v>
          </cell>
          <cell r="AT36">
            <v>0.12733265059666909</v>
          </cell>
        </row>
        <row r="37">
          <cell r="B37">
            <v>160</v>
          </cell>
          <cell r="AN37">
            <v>0.60409494109712225</v>
          </cell>
          <cell r="AO37">
            <v>0.56326268002400914</v>
          </cell>
          <cell r="AS37">
            <v>1.0089339351956852</v>
          </cell>
          <cell r="AT37">
            <v>0.14911701770744962</v>
          </cell>
        </row>
        <row r="38">
          <cell r="B38">
            <v>180</v>
          </cell>
          <cell r="AN38">
            <v>0.53763749805554217</v>
          </cell>
          <cell r="AO38">
            <v>0.54512154608911634</v>
          </cell>
          <cell r="AS38">
            <v>0.96305205690973783</v>
          </cell>
          <cell r="AT38">
            <v>0.1693044427638325</v>
          </cell>
        </row>
        <row r="39">
          <cell r="B39">
            <v>200</v>
          </cell>
          <cell r="AN39">
            <v>0.47335047425979726</v>
          </cell>
          <cell r="AO39">
            <v>0.51419093393156023</v>
          </cell>
          <cell r="AS39">
            <v>0.90760001647247579</v>
          </cell>
          <cell r="AT39">
            <v>0.1864778157238158</v>
          </cell>
        </row>
        <row r="40">
          <cell r="B40">
            <v>220</v>
          </cell>
          <cell r="AN40">
            <v>0.41305373224475372</v>
          </cell>
          <cell r="AO40">
            <v>0.4750174254513152</v>
          </cell>
          <cell r="AS40">
            <v>0.84336359670852135</v>
          </cell>
          <cell r="AT40">
            <v>0.19940802397403351</v>
          </cell>
        </row>
        <row r="41">
          <cell r="B41">
            <v>240</v>
          </cell>
          <cell r="AN41">
            <v>0.35809973118058736</v>
          </cell>
          <cell r="AO41">
            <v>0.43182927973265017</v>
          </cell>
          <cell r="AS41">
            <v>0.7723052149165287</v>
          </cell>
          <cell r="AT41">
            <v>0.20729250425793086</v>
          </cell>
        </row>
        <row r="42">
          <cell r="B42">
            <v>260</v>
          </cell>
          <cell r="AN42">
            <v>0.30922427347380538</v>
          </cell>
          <cell r="AO42">
            <v>0.38800559207221957</v>
          </cell>
          <cell r="AS42">
            <v>0.69729815413659402</v>
          </cell>
          <cell r="AT42">
            <v>0.20991078566897028</v>
          </cell>
        </row>
        <row r="43">
          <cell r="B43">
            <v>280</v>
          </cell>
          <cell r="AN43">
            <v>0.26658726377408248</v>
          </cell>
          <cell r="AO43">
            <v>0.34589943314298421</v>
          </cell>
          <cell r="AS43">
            <v>0.62159598844691955</v>
          </cell>
          <cell r="AT43">
            <v>0.20763172047963263</v>
          </cell>
        </row>
        <row r="44">
          <cell r="B44">
            <v>300</v>
          </cell>
          <cell r="AN44">
            <v>0.22991901120695982</v>
          </cell>
          <cell r="AO44">
            <v>0.30692092911833335</v>
          </cell>
          <cell r="AS44">
            <v>0.54823990383549837</v>
          </cell>
          <cell r="AT44">
            <v>0.20127500288574654</v>
          </cell>
        </row>
        <row r="45">
          <cell r="B45">
            <v>320</v>
          </cell>
          <cell r="AN45">
            <v>0.19868904907255372</v>
          </cell>
          <cell r="AO45">
            <v>0.27174583175858663</v>
          </cell>
          <cell r="AS45">
            <v>0.47961269447337357</v>
          </cell>
          <cell r="AT45">
            <v>0.19189336813770325</v>
          </cell>
        </row>
        <row r="46">
          <cell r="AN46">
            <v>0.17224815623346354</v>
          </cell>
          <cell r="AO46">
            <v>0.24054507825546234</v>
          </cell>
          <cell r="AS46">
            <v>0.41724341948175275</v>
          </cell>
          <cell r="AT46">
            <v>0.18056004678120552</v>
          </cell>
        </row>
        <row r="47">
          <cell r="AN47">
            <v>0.13109550146160109</v>
          </cell>
          <cell r="AO47">
            <v>0.18934527129758802</v>
          </cell>
          <cell r="AS47">
            <v>0.31346610138629116</v>
          </cell>
          <cell r="AT47">
            <v>0.15561055171717295</v>
          </cell>
        </row>
        <row r="48">
          <cell r="AN48">
            <v>0.10172442892211928</v>
          </cell>
          <cell r="AO48">
            <v>0.15074970869021823</v>
          </cell>
          <cell r="AS48">
            <v>0.23604780938123918</v>
          </cell>
          <cell r="AT48">
            <v>0.13151924311182928</v>
          </cell>
        </row>
        <row r="49">
          <cell r="AN49">
            <v>5.1008475361819447E-2</v>
          </cell>
          <cell r="AO49">
            <v>7.9589276603966932E-2</v>
          </cell>
          <cell r="AS49">
            <v>0.10389603939018321</v>
          </cell>
          <cell r="AT49">
            <v>7.5775454654266466E-2</v>
          </cell>
        </row>
        <row r="50">
          <cell r="AN50">
            <v>0</v>
          </cell>
          <cell r="AO50">
            <v>0</v>
          </cell>
          <cell r="AS50">
            <v>0</v>
          </cell>
          <cell r="AT50">
            <v>0</v>
          </cell>
        </row>
      </sheetData>
      <sheetData sheetId="13"/>
      <sheetData sheetId="14">
        <row r="7">
          <cell r="CQ7" t="str">
            <v>Na</v>
          </cell>
          <cell r="CR7" t="str">
            <v>10 K</v>
          </cell>
          <cell r="CS7" t="str">
            <v>1000 Mg^0.5</v>
          </cell>
        </row>
        <row r="8">
          <cell r="CG8">
            <v>0.32737433691756274</v>
          </cell>
          <cell r="CH8">
            <v>4.8028673835125449E-2</v>
          </cell>
          <cell r="CT8">
            <v>0.93779773949251721</v>
          </cell>
          <cell r="CU8">
            <v>0.22068633135303911</v>
          </cell>
        </row>
        <row r="9">
          <cell r="CG9">
            <v>0.54403024764150942</v>
          </cell>
          <cell r="CH9">
            <v>0.82547169811320753</v>
          </cell>
          <cell r="CT9">
            <v>0.95666975491627015</v>
          </cell>
          <cell r="CU9">
            <v>0.2014830969319632</v>
          </cell>
        </row>
        <row r="10">
          <cell r="CG10">
            <v>1.0455647146034102</v>
          </cell>
          <cell r="CH10">
            <v>1.1119347664936991E-2</v>
          </cell>
          <cell r="CT10">
            <v>0.93733409437615756</v>
          </cell>
          <cell r="CU10">
            <v>0.13456159389173664</v>
          </cell>
        </row>
        <row r="11">
          <cell r="CG11">
            <v>1.0678251074806535</v>
          </cell>
          <cell r="CH11">
            <v>1.2897678417884782E-2</v>
          </cell>
          <cell r="CT11">
            <v>1.1000636214570156</v>
          </cell>
          <cell r="CU11">
            <v>3.1389084094635748E-2</v>
          </cell>
        </row>
        <row r="12">
          <cell r="CG12">
            <v>1.053825278810409</v>
          </cell>
          <cell r="CH12">
            <v>1.1152416356877323E-2</v>
          </cell>
          <cell r="CT12">
            <v>1.0680365708603503</v>
          </cell>
          <cell r="CU12">
            <v>5.2565625339908419E-2</v>
          </cell>
        </row>
        <row r="13">
          <cell r="CG13">
            <v>0.58572886031216254</v>
          </cell>
          <cell r="CH13">
            <v>0.95219397271031703</v>
          </cell>
          <cell r="CT13">
            <v>0.6096507015459105</v>
          </cell>
          <cell r="CU13">
            <v>0.27202220820717976</v>
          </cell>
        </row>
        <row r="14">
          <cell r="CG14">
            <v>0.69473681318681324</v>
          </cell>
          <cell r="CH14">
            <v>0.26923076923076922</v>
          </cell>
          <cell r="CT14">
            <v>1.125980130624064</v>
          </cell>
          <cell r="CU14">
            <v>4.7291681018510404E-2</v>
          </cell>
        </row>
        <row r="15">
          <cell r="CG15">
            <v>1.9801626528810994E-2</v>
          </cell>
          <cell r="CH15">
            <v>1.8913125709242213E-2</v>
          </cell>
          <cell r="CT15">
            <v>0.81869260450160775</v>
          </cell>
          <cell r="CU15">
            <v>0.13183279742765272</v>
          </cell>
        </row>
        <row r="16">
          <cell r="CG16">
            <v>0.73944224598930486</v>
          </cell>
          <cell r="CH16">
            <v>4.0106951871657755E-2</v>
          </cell>
          <cell r="CT16">
            <v>1.1400592091914905</v>
          </cell>
          <cell r="CU16">
            <v>8.5928374436012762E-3</v>
          </cell>
        </row>
        <row r="17">
          <cell r="CG17">
            <v>0.86397482185273167</v>
          </cell>
          <cell r="CH17">
            <v>0.13776722090261281</v>
          </cell>
          <cell r="CT17">
            <v>1.146976758559221</v>
          </cell>
          <cell r="CU17">
            <v>8.0266487640605465E-3</v>
          </cell>
        </row>
        <row r="18">
          <cell r="CG18">
            <v>0.92870487276664859</v>
          </cell>
          <cell r="CH18">
            <v>0.11965349214943151</v>
          </cell>
          <cell r="CT18">
            <v>1.1191680102755008</v>
          </cell>
          <cell r="CU18">
            <v>2.9296109303233127E-2</v>
          </cell>
        </row>
        <row r="19">
          <cell r="CG19">
            <v>0.82922205099981661</v>
          </cell>
          <cell r="CH19">
            <v>5.9622087690332046E-2</v>
          </cell>
          <cell r="CT19">
            <v>0.98236716417910452</v>
          </cell>
          <cell r="CU19">
            <v>0.20895522388059701</v>
          </cell>
        </row>
        <row r="20">
          <cell r="CG20">
            <v>1.1084530673019657</v>
          </cell>
          <cell r="CH20">
            <v>5.9261465157832045E-2</v>
          </cell>
          <cell r="CT20">
            <v>1.038894575174679</v>
          </cell>
          <cell r="CU20">
            <v>5.3591576334156683E-2</v>
          </cell>
        </row>
        <row r="21">
          <cell r="CG21">
            <v>5.9779375513557928E-2</v>
          </cell>
          <cell r="CH21">
            <v>8.8742810188989316E-2</v>
          </cell>
          <cell r="CT21">
            <v>1.1382395460992893</v>
          </cell>
          <cell r="CU21">
            <v>2.42883911720661E-2</v>
          </cell>
        </row>
        <row r="22">
          <cell r="CG22" t="e">
            <v>#DIV/0!</v>
          </cell>
          <cell r="CH22">
            <v>-1</v>
          </cell>
          <cell r="CT22">
            <v>1.1511752133126889</v>
          </cell>
          <cell r="CU22">
            <v>1.4089002667324443E-3</v>
          </cell>
        </row>
        <row r="23">
          <cell r="CG23">
            <v>0.85930610441767075</v>
          </cell>
          <cell r="CH23">
            <v>0.10522088353413654</v>
          </cell>
          <cell r="CT23">
            <v>1.0915533683738801</v>
          </cell>
          <cell r="CU23">
            <v>1.1264452577095491E-2</v>
          </cell>
        </row>
        <row r="24">
          <cell r="CG24">
            <v>0.97858637660981562</v>
          </cell>
          <cell r="CH24">
            <v>0.10511660285415941</v>
          </cell>
          <cell r="CT24">
            <v>1.0709984874852709</v>
          </cell>
          <cell r="CU24">
            <v>1.881546564716784E-2</v>
          </cell>
        </row>
        <row r="25">
          <cell r="CG25" t="e">
            <v>#DIV/0!</v>
          </cell>
          <cell r="CH25">
            <v>-1</v>
          </cell>
          <cell r="CT25">
            <v>0.95314533184779604</v>
          </cell>
          <cell r="CU25">
            <v>0.11008055641457305</v>
          </cell>
        </row>
        <row r="26">
          <cell r="CG26" t="e">
            <v>#DIV/0!</v>
          </cell>
          <cell r="CH26">
            <v>-1</v>
          </cell>
          <cell r="CT26">
            <v>1.0606495529801707</v>
          </cell>
          <cell r="CU26">
            <v>3.8689600080038813E-2</v>
          </cell>
        </row>
        <row r="27">
          <cell r="CG27">
            <v>1.0707430203580877</v>
          </cell>
          <cell r="CH27">
            <v>2.9636161484491812E-2</v>
          </cell>
          <cell r="CT27">
            <v>1.048767490721066</v>
          </cell>
          <cell r="CU27">
            <v>2.6270937782693793E-2</v>
          </cell>
        </row>
        <row r="28">
          <cell r="CG28">
            <v>1.0391946515397084</v>
          </cell>
          <cell r="CH28">
            <v>0.12479740680713128</v>
          </cell>
          <cell r="CT28">
            <v>0.85677254009926374</v>
          </cell>
          <cell r="CU28">
            <v>0.2243237267518664</v>
          </cell>
        </row>
        <row r="29">
          <cell r="CG29">
            <v>0.81886486315456419</v>
          </cell>
          <cell r="CH29">
            <v>0.32289194747666511</v>
          </cell>
          <cell r="CT29">
            <v>0.82429485055016316</v>
          </cell>
          <cell r="CU29">
            <v>0.1928906762890665</v>
          </cell>
        </row>
        <row r="30">
          <cell r="CG30">
            <v>0.49899734789391575</v>
          </cell>
          <cell r="CH30">
            <v>0.16848673946957879</v>
          </cell>
          <cell r="CT30">
            <v>1.1195485812203294</v>
          </cell>
          <cell r="CU30">
            <v>2.0295276431680467E-2</v>
          </cell>
        </row>
        <row r="31">
          <cell r="CG31">
            <v>0.47340617828773174</v>
          </cell>
          <cell r="CH31">
            <v>0.19505736981465135</v>
          </cell>
          <cell r="CT31">
            <v>1.0955291853359723</v>
          </cell>
          <cell r="CU31">
            <v>2.8302500032256289E-2</v>
          </cell>
        </row>
        <row r="32">
          <cell r="CG32">
            <v>0.21813527939949959</v>
          </cell>
          <cell r="CH32">
            <v>7.7564637197664724E-2</v>
          </cell>
          <cell r="CT32">
            <v>1.0958379508064948</v>
          </cell>
          <cell r="CU32">
            <v>1.6477818554240423E-2</v>
          </cell>
        </row>
        <row r="33">
          <cell r="CG33">
            <v>0.77583645833333348</v>
          </cell>
          <cell r="CH33">
            <v>0.44791666666666669</v>
          </cell>
          <cell r="CT33">
            <v>0.86259398933883968</v>
          </cell>
          <cell r="CU33">
            <v>0.15045808777932509</v>
          </cell>
        </row>
        <row r="34">
          <cell r="CG34">
            <v>0.71206063720452217</v>
          </cell>
          <cell r="CH34">
            <v>0.30832476875642345</v>
          </cell>
          <cell r="CT34">
            <v>0.92636628971599799</v>
          </cell>
          <cell r="CU34">
            <v>0.11725758624799371</v>
          </cell>
        </row>
        <row r="35">
          <cell r="CG35">
            <v>0.66670323325635117</v>
          </cell>
          <cell r="CH35">
            <v>0.3464203233256351</v>
          </cell>
          <cell r="CT35">
            <v>0.8686387467919614</v>
          </cell>
          <cell r="CU35">
            <v>0.17612136547826948</v>
          </cell>
        </row>
        <row r="36">
          <cell r="CG36">
            <v>1.0100983302411874</v>
          </cell>
          <cell r="CH36">
            <v>7.2356215213358069E-2</v>
          </cell>
          <cell r="CT36">
            <v>1.1325614258239225</v>
          </cell>
          <cell r="CU36">
            <v>8.8748203155733767E-3</v>
          </cell>
        </row>
        <row r="37">
          <cell r="CG37">
            <v>0.8613678983833718</v>
          </cell>
          <cell r="CH37">
            <v>0.19399538106235567</v>
          </cell>
          <cell r="CT37">
            <v>1.0985886109392284</v>
          </cell>
          <cell r="CU37">
            <v>2.9324678081986529E-2</v>
          </cell>
        </row>
        <row r="38">
          <cell r="CG38">
            <v>0.53291860068259389</v>
          </cell>
          <cell r="CH38">
            <v>0.9019990248659191</v>
          </cell>
          <cell r="CT38">
            <v>0.80470527908541101</v>
          </cell>
          <cell r="CU38">
            <v>0.40886245524693582</v>
          </cell>
        </row>
        <row r="39">
          <cell r="CG39">
            <v>1.0155374701670645</v>
          </cell>
          <cell r="CH39">
            <v>0.15513126491646778</v>
          </cell>
          <cell r="CT39">
            <v>1.1021024411974605</v>
          </cell>
          <cell r="CU39">
            <v>1.3733129927927008E-2</v>
          </cell>
        </row>
        <row r="40">
          <cell r="CG40">
            <v>0.90194200085407061</v>
          </cell>
          <cell r="CH40">
            <v>0.43479948755774678</v>
          </cell>
          <cell r="CT40">
            <v>1.1020985738855409</v>
          </cell>
          <cell r="CU40">
            <v>4.6667340439438529E-2</v>
          </cell>
        </row>
        <row r="41">
          <cell r="CG41">
            <v>1.0833034697508896</v>
          </cell>
          <cell r="CH41">
            <v>3.4697508896797152E-2</v>
          </cell>
          <cell r="CT41">
            <v>1.1297898283278416</v>
          </cell>
          <cell r="CU41">
            <v>3.10199796673697E-3</v>
          </cell>
        </row>
        <row r="42">
          <cell r="CG42">
            <v>0.30945709146968142</v>
          </cell>
          <cell r="CH42">
            <v>0.28211716341212745</v>
          </cell>
          <cell r="CT42">
            <v>1.0548339894487055</v>
          </cell>
          <cell r="CU42">
            <v>0.10811402989173488</v>
          </cell>
        </row>
        <row r="43">
          <cell r="CG43">
            <v>0.57735565777368913</v>
          </cell>
          <cell r="CH43">
            <v>0.11315547378104876</v>
          </cell>
          <cell r="CT43">
            <v>1.1346483291826255</v>
          </cell>
          <cell r="CU43">
            <v>1.7612937413211495E-2</v>
          </cell>
        </row>
        <row r="44">
          <cell r="CG44">
            <v>1.0724255528255531</v>
          </cell>
          <cell r="CH44">
            <v>2.9484029484029485E-2</v>
          </cell>
          <cell r="CT44">
            <v>1.1436947199662961</v>
          </cell>
          <cell r="CU44">
            <v>4.538596693240686E-3</v>
          </cell>
        </row>
        <row r="45">
          <cell r="CG45">
            <v>1.0777214814814815</v>
          </cell>
          <cell r="CH45">
            <v>2.9629629629629631E-2</v>
          </cell>
          <cell r="CT45">
            <v>1.1432715155608071</v>
          </cell>
          <cell r="CU45">
            <v>3.4692312514402316E-3</v>
          </cell>
        </row>
        <row r="46">
          <cell r="CG46">
            <v>0.73692216288384516</v>
          </cell>
          <cell r="CH46">
            <v>0.21628838451268359</v>
          </cell>
          <cell r="CT46">
            <v>1.0776087080988919</v>
          </cell>
          <cell r="CU46">
            <v>3.3749092817643177E-2</v>
          </cell>
        </row>
        <row r="47">
          <cell r="CG47">
            <v>0.53318622448979602</v>
          </cell>
          <cell r="CH47">
            <v>0.42346938775510207</v>
          </cell>
          <cell r="CT47">
            <v>1.0876910714285717</v>
          </cell>
          <cell r="CU47">
            <v>9.8214285714285712E-2</v>
          </cell>
        </row>
        <row r="48">
          <cell r="CG48">
            <v>0.46124086082669707</v>
          </cell>
          <cell r="CH48">
            <v>0.79161926431551011</v>
          </cell>
          <cell r="CT48">
            <v>0.86622888813108867</v>
          </cell>
          <cell r="CU48">
            <v>0.19025100210753138</v>
          </cell>
        </row>
        <row r="49">
          <cell r="CG49">
            <v>0.9793379785719637</v>
          </cell>
          <cell r="CH49">
            <v>2.996928148647636E-2</v>
          </cell>
          <cell r="CT49">
            <v>1.132418661455789</v>
          </cell>
          <cell r="CU49">
            <v>7.3277967757694185E-3</v>
          </cell>
        </row>
        <row r="50">
          <cell r="CG50">
            <v>0.27031872569923493</v>
          </cell>
          <cell r="CH50">
            <v>9.1559011664367248E-3</v>
          </cell>
          <cell r="CT50">
            <v>1.1467511274052484</v>
          </cell>
          <cell r="CU50">
            <v>5.105099900293E-3</v>
          </cell>
        </row>
        <row r="51">
          <cell r="CG51">
            <v>0.52641245011684346</v>
          </cell>
          <cell r="CH51">
            <v>0.40719036491101918</v>
          </cell>
          <cell r="CT51">
            <v>1.0698389592730237</v>
          </cell>
          <cell r="CU51">
            <v>7.0584218300029589E-2</v>
          </cell>
        </row>
        <row r="52">
          <cell r="CG52">
            <v>0.60758063280599506</v>
          </cell>
          <cell r="CH52">
            <v>0.82281432139883426</v>
          </cell>
          <cell r="CT52">
            <v>0.85904839764551999</v>
          </cell>
          <cell r="CU52">
            <v>0.17985611510791366</v>
          </cell>
        </row>
        <row r="53">
          <cell r="CG53">
            <v>0.5049645896656535</v>
          </cell>
          <cell r="CH53">
            <v>5.3951367781155016E-2</v>
          </cell>
          <cell r="CT53">
            <v>0.88167439808050152</v>
          </cell>
          <cell r="CU53">
            <v>0.2059456660569744</v>
          </cell>
        </row>
        <row r="54">
          <cell r="CG54">
            <v>0.69041242544731618</v>
          </cell>
          <cell r="CH54">
            <v>5.6660039761431413E-2</v>
          </cell>
          <cell r="CT54">
            <v>0.92617615467902425</v>
          </cell>
          <cell r="CU54">
            <v>0.11031178733460889</v>
          </cell>
        </row>
        <row r="55">
          <cell r="CG55">
            <v>0.72746359999999999</v>
          </cell>
          <cell r="CH55">
            <v>5.1999999999999998E-2</v>
          </cell>
          <cell r="CT55">
            <v>0.97097978196851864</v>
          </cell>
          <cell r="CU55">
            <v>0.10177941483425516</v>
          </cell>
        </row>
        <row r="56">
          <cell r="CG56">
            <v>1.0667724856321839</v>
          </cell>
          <cell r="CH56">
            <v>4.4540229885057472E-2</v>
          </cell>
          <cell r="CT56">
            <v>0.96510267755300239</v>
          </cell>
          <cell r="CU56">
            <v>9.1794346193954934E-2</v>
          </cell>
        </row>
        <row r="57">
          <cell r="CG57">
            <v>1.0607792753623189</v>
          </cell>
          <cell r="CH57">
            <v>6.4855072463768121E-2</v>
          </cell>
          <cell r="CT57">
            <v>0.99759926350005379</v>
          </cell>
          <cell r="CU57">
            <v>0.10279918400375235</v>
          </cell>
        </row>
        <row r="58">
          <cell r="CG58">
            <v>0.91682965497576274</v>
          </cell>
          <cell r="CH58">
            <v>0.33903621328771028</v>
          </cell>
          <cell r="CT58">
            <v>0.96259585493203681</v>
          </cell>
          <cell r="CU58">
            <v>0.16728686491559241</v>
          </cell>
        </row>
        <row r="59">
          <cell r="CG59">
            <v>0.93965305522914222</v>
          </cell>
          <cell r="CH59">
            <v>0.3525264394829612</v>
          </cell>
          <cell r="CT59">
            <v>0.86570266542044028</v>
          </cell>
          <cell r="CU59">
            <v>0.22394265264193769</v>
          </cell>
        </row>
        <row r="60">
          <cell r="CG60">
            <v>0.70373606965174129</v>
          </cell>
          <cell r="CH60">
            <v>1.9900497512437811E-2</v>
          </cell>
          <cell r="CT60">
            <v>1.0715385028113329</v>
          </cell>
          <cell r="CU60">
            <v>6.1316587087501005E-2</v>
          </cell>
        </row>
        <row r="61">
          <cell r="CG61">
            <v>0.2572701208981002</v>
          </cell>
          <cell r="CH61">
            <v>0.10708117443868739</v>
          </cell>
          <cell r="CT61">
            <v>1.0231120760704688</v>
          </cell>
          <cell r="CU61">
            <v>0.16636799641316541</v>
          </cell>
        </row>
        <row r="62">
          <cell r="CG62">
            <v>0.4630727695167286</v>
          </cell>
          <cell r="CH62">
            <v>0.24628252788104088</v>
          </cell>
          <cell r="CT62">
            <v>0.96130027575279819</v>
          </cell>
          <cell r="CU62">
            <v>0.169467037463466</v>
          </cell>
        </row>
        <row r="63">
          <cell r="CG63">
            <v>0.79126656626506031</v>
          </cell>
          <cell r="CH63">
            <v>0.37650602409638556</v>
          </cell>
          <cell r="CT63">
            <v>1.1491611773505561</v>
          </cell>
          <cell r="CU63">
            <v>4.0212533405491625E-4</v>
          </cell>
        </row>
        <row r="64">
          <cell r="CG64">
            <v>0.84377980416156684</v>
          </cell>
          <cell r="CH64">
            <v>0.29865361077111385</v>
          </cell>
          <cell r="CT64">
            <v>1.0364381733467121</v>
          </cell>
          <cell r="CU64">
            <v>9.5106061279526935E-2</v>
          </cell>
        </row>
        <row r="65">
          <cell r="CG65">
            <v>0.79577648261758704</v>
          </cell>
          <cell r="CH65">
            <v>3.2719836400817999E-2</v>
          </cell>
          <cell r="CT65">
            <v>1.1354520167843087</v>
          </cell>
          <cell r="CU65">
            <v>1.2646053502598511E-2</v>
          </cell>
        </row>
        <row r="66">
          <cell r="CG66">
            <v>0.44528879377431907</v>
          </cell>
          <cell r="CH66">
            <v>0.65758754863813229</v>
          </cell>
          <cell r="CT66">
            <v>0.9735325592556785</v>
          </cell>
          <cell r="CU66">
            <v>0.23587160343621766</v>
          </cell>
        </row>
        <row r="67">
          <cell r="CG67">
            <v>0.49803190839694667</v>
          </cell>
          <cell r="CH67">
            <v>0.24885496183206107</v>
          </cell>
          <cell r="CT67">
            <v>1.0806838612368024</v>
          </cell>
          <cell r="CU67">
            <v>6.1840120663650078E-2</v>
          </cell>
        </row>
        <row r="68">
          <cell r="CG68">
            <v>0.74607934782608698</v>
          </cell>
          <cell r="CH68">
            <v>0.55946291560102301</v>
          </cell>
          <cell r="CT68">
            <v>0.9347495986007951</v>
          </cell>
          <cell r="CU68">
            <v>0.11429260380846729</v>
          </cell>
        </row>
        <row r="69">
          <cell r="CG69">
            <v>0.58600888119953864</v>
          </cell>
          <cell r="CH69">
            <v>3.9215686274509803E-2</v>
          </cell>
          <cell r="CT69">
            <v>0.71357603849017703</v>
          </cell>
          <cell r="CU69">
            <v>0.2626085842927105</v>
          </cell>
        </row>
        <row r="70">
          <cell r="CG70">
            <v>0.43165938967136153</v>
          </cell>
          <cell r="CH70">
            <v>4.3427230046948359E-2</v>
          </cell>
          <cell r="CT70">
            <v>0.97732093933463793</v>
          </cell>
          <cell r="CU70">
            <v>0.12720156555772993</v>
          </cell>
        </row>
        <row r="71">
          <cell r="CG71">
            <v>0.66362008520998172</v>
          </cell>
          <cell r="CH71">
            <v>2.8301886792452831E-2</v>
          </cell>
          <cell r="CT71">
            <v>0.98464394954952905</v>
          </cell>
          <cell r="CU71">
            <v>8.1190860204778406E-2</v>
          </cell>
        </row>
        <row r="72">
          <cell r="CG72">
            <v>1.0222392297650131</v>
          </cell>
          <cell r="CH72">
            <v>0.11259791122715405</v>
          </cell>
          <cell r="CT72">
            <v>1.133438924294518</v>
          </cell>
          <cell r="CU72">
            <v>3.5459976848899381E-3</v>
          </cell>
        </row>
        <row r="73">
          <cell r="CG73">
            <v>1.0878171168239505</v>
          </cell>
          <cell r="CH73">
            <v>3.5795639440286367E-2</v>
          </cell>
          <cell r="CT73">
            <v>1.1375681880928967</v>
          </cell>
          <cell r="CU73">
            <v>1.0657697936951843E-3</v>
          </cell>
        </row>
        <row r="74">
          <cell r="CG74">
            <v>1.0473510015117158</v>
          </cell>
          <cell r="CH74">
            <v>8.1254724111866961E-2</v>
          </cell>
          <cell r="CT74">
            <v>1.0965271631850884</v>
          </cell>
          <cell r="CU74">
            <v>2.6390305217538792E-2</v>
          </cell>
        </row>
        <row r="75">
          <cell r="CG75">
            <v>0.96294356955380578</v>
          </cell>
          <cell r="CH75">
            <v>9.5442615127654493E-2</v>
          </cell>
          <cell r="CT75">
            <v>1.0975452569621691</v>
          </cell>
          <cell r="CU75">
            <v>2.9035180901379985E-2</v>
          </cell>
        </row>
        <row r="76">
          <cell r="CG76">
            <v>1.0107057398708161</v>
          </cell>
          <cell r="CH76">
            <v>8.4409864944216081E-2</v>
          </cell>
          <cell r="CT76">
            <v>1.0822396508826206</v>
          </cell>
          <cell r="CU76">
            <v>3.9843853625479653E-2</v>
          </cell>
        </row>
        <row r="77">
          <cell r="CG77">
            <v>0.9237639024390244</v>
          </cell>
          <cell r="CH77">
            <v>7.8048780487804878E-2</v>
          </cell>
          <cell r="CT77">
            <v>1.1378569652234438</v>
          </cell>
          <cell r="CU77">
            <v>5.9081729586111416E-3</v>
          </cell>
        </row>
        <row r="78">
          <cell r="CG78">
            <v>1.0752174867622371</v>
          </cell>
          <cell r="CH78">
            <v>5.682551982435749E-2</v>
          </cell>
          <cell r="CT78">
            <v>1.1405669143748542</v>
          </cell>
          <cell r="CU78">
            <v>1.0231781165170182E-2</v>
          </cell>
        </row>
        <row r="79">
          <cell r="CG79">
            <v>0.90540788485607016</v>
          </cell>
          <cell r="CH79">
            <v>3.3792240300375469E-2</v>
          </cell>
          <cell r="CT79">
            <v>1.1411845395602065</v>
          </cell>
          <cell r="CU79">
            <v>7.1011739091290946E-3</v>
          </cell>
        </row>
        <row r="80">
          <cell r="CG80">
            <v>0.85274100418410059</v>
          </cell>
          <cell r="CH80">
            <v>4.6025104602510462E-2</v>
          </cell>
          <cell r="CT80">
            <v>1.1416046008606011</v>
          </cell>
          <cell r="CU80">
            <v>7.7419576593767501E-3</v>
          </cell>
        </row>
        <row r="81">
          <cell r="CG81">
            <v>0.96424307891332472</v>
          </cell>
          <cell r="CH81">
            <v>2.7166882276843468E-2</v>
          </cell>
          <cell r="CT81">
            <v>1.1414587944785102</v>
          </cell>
          <cell r="CU81">
            <v>6.8935211656875996E-3</v>
          </cell>
        </row>
        <row r="82">
          <cell r="CG82">
            <v>1.0814332487309646</v>
          </cell>
          <cell r="CH82">
            <v>2.030456852791878E-2</v>
          </cell>
          <cell r="CT82">
            <v>1.150559632022927</v>
          </cell>
          <cell r="CU82">
            <v>1.0053389869495062E-3</v>
          </cell>
        </row>
        <row r="83">
          <cell r="CG83">
            <v>0.97650650953984286</v>
          </cell>
          <cell r="CH83">
            <v>1.9079685746352413E-2</v>
          </cell>
          <cell r="CT83">
            <v>1.1412027014202331</v>
          </cell>
          <cell r="CU83">
            <v>8.8281235695128225E-3</v>
          </cell>
        </row>
        <row r="84">
          <cell r="CG84">
            <v>1.0606148148148147</v>
          </cell>
          <cell r="CH84">
            <v>2.9629629629629631E-2</v>
          </cell>
          <cell r="CT84">
            <v>1.1442482379390779</v>
          </cell>
          <cell r="CU84">
            <v>1.1593112948479164E-3</v>
          </cell>
        </row>
      </sheetData>
      <sheetData sheetId="1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XClHqtz"/>
      <sheetName val="Xmckn"/>
      <sheetName val="Xkmc"/>
      <sheetName val="Xkms"/>
      <sheetName val="Txyz"/>
      <sheetName val="Tlrc"/>
      <sheetName val="Tnkm"/>
      <sheetName val="Tcfb"/>
      <sheetName val="Tclb"/>
      <sheetName val="Tcsh"/>
      <sheetName val="Map"/>
      <sheetName val="Tgrid"/>
      <sheetName val="Ref"/>
      <sheetName val="Report"/>
      <sheetName val="Input"/>
      <sheetName val="Inf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5">
          <cell r="A5">
            <v>0</v>
          </cell>
          <cell r="B5">
            <v>0</v>
          </cell>
          <cell r="F5">
            <v>5.7740000000000007E-2</v>
          </cell>
          <cell r="G5">
            <v>0.1</v>
          </cell>
          <cell r="K5">
            <v>0.11547000000000002</v>
          </cell>
          <cell r="L5">
            <v>0</v>
          </cell>
          <cell r="P5">
            <v>0.11547000000000002</v>
          </cell>
          <cell r="Q5">
            <v>0</v>
          </cell>
        </row>
        <row r="6">
          <cell r="A6">
            <v>0.57740000000000002</v>
          </cell>
          <cell r="B6">
            <v>1</v>
          </cell>
          <cell r="F6">
            <v>1.09697</v>
          </cell>
          <cell r="G6">
            <v>0.1</v>
          </cell>
          <cell r="K6">
            <v>5.7740000000000007E-2</v>
          </cell>
          <cell r="L6">
            <v>0.1</v>
          </cell>
          <cell r="P6">
            <v>0.63512999999999997</v>
          </cell>
          <cell r="Q6">
            <v>0.9</v>
          </cell>
        </row>
        <row r="7">
          <cell r="A7">
            <v>1.1547000000000001</v>
          </cell>
          <cell r="B7">
            <v>0</v>
          </cell>
          <cell r="F7">
            <v>1.0392400000000002</v>
          </cell>
          <cell r="G7">
            <v>0.2</v>
          </cell>
          <cell r="K7">
            <v>0.11548000000000001</v>
          </cell>
          <cell r="L7">
            <v>0.2</v>
          </cell>
          <cell r="P7">
            <v>0.69286000000000003</v>
          </cell>
          <cell r="Q7">
            <v>0.8</v>
          </cell>
        </row>
        <row r="8">
          <cell r="A8">
            <v>0</v>
          </cell>
          <cell r="B8">
            <v>0</v>
          </cell>
          <cell r="F8">
            <v>0.11548000000000001</v>
          </cell>
          <cell r="G8">
            <v>0.2</v>
          </cell>
          <cell r="K8">
            <v>0.23094000000000003</v>
          </cell>
          <cell r="L8">
            <v>0</v>
          </cell>
          <cell r="P8">
            <v>0.23094000000000003</v>
          </cell>
          <cell r="Q8">
            <v>0</v>
          </cell>
        </row>
        <row r="9">
          <cell r="F9">
            <v>0.17322000000000001</v>
          </cell>
          <cell r="G9">
            <v>0.3</v>
          </cell>
          <cell r="K9">
            <v>0.34641</v>
          </cell>
          <cell r="L9">
            <v>0</v>
          </cell>
          <cell r="P9">
            <v>0.34641</v>
          </cell>
          <cell r="Q9">
            <v>0</v>
          </cell>
        </row>
        <row r="10">
          <cell r="F10">
            <v>0.98150999999999999</v>
          </cell>
          <cell r="G10">
            <v>0.3</v>
          </cell>
          <cell r="K10">
            <v>0.17322000000000001</v>
          </cell>
          <cell r="L10">
            <v>0.3</v>
          </cell>
          <cell r="P10">
            <v>0.75058999999999998</v>
          </cell>
          <cell r="Q10">
            <v>0.7</v>
          </cell>
        </row>
        <row r="11">
          <cell r="F11">
            <v>0.92378000000000005</v>
          </cell>
          <cell r="G11">
            <v>0.4</v>
          </cell>
          <cell r="K11">
            <v>0.23096000000000003</v>
          </cell>
          <cell r="L11">
            <v>0.4</v>
          </cell>
          <cell r="P11">
            <v>0.80832000000000015</v>
          </cell>
          <cell r="Q11">
            <v>0.6</v>
          </cell>
        </row>
        <row r="12">
          <cell r="F12">
            <v>0.23096000000000003</v>
          </cell>
          <cell r="G12">
            <v>0.4</v>
          </cell>
          <cell r="K12">
            <v>0.46188000000000007</v>
          </cell>
          <cell r="L12">
            <v>0</v>
          </cell>
          <cell r="P12">
            <v>0.46188000000000007</v>
          </cell>
          <cell r="Q12">
            <v>0</v>
          </cell>
        </row>
        <row r="13">
          <cell r="F13">
            <v>0.28870000000000001</v>
          </cell>
          <cell r="G13">
            <v>0.5</v>
          </cell>
          <cell r="K13">
            <v>0.57735000000000003</v>
          </cell>
          <cell r="L13">
            <v>0</v>
          </cell>
          <cell r="P13">
            <v>0.57735000000000003</v>
          </cell>
          <cell r="Q13">
            <v>0</v>
          </cell>
        </row>
        <row r="14">
          <cell r="F14">
            <v>0.86604999999999999</v>
          </cell>
          <cell r="G14">
            <v>0.5</v>
          </cell>
          <cell r="K14">
            <v>0.28870000000000001</v>
          </cell>
          <cell r="L14">
            <v>0.5</v>
          </cell>
          <cell r="P14">
            <v>0.86604999999999999</v>
          </cell>
          <cell r="Q14">
            <v>0.5</v>
          </cell>
        </row>
        <row r="15">
          <cell r="F15">
            <v>0.80832000000000015</v>
          </cell>
          <cell r="G15">
            <v>0.6</v>
          </cell>
          <cell r="K15">
            <v>0.34644000000000003</v>
          </cell>
          <cell r="L15">
            <v>0.6</v>
          </cell>
          <cell r="P15">
            <v>0.92378000000000005</v>
          </cell>
          <cell r="Q15">
            <v>0.4</v>
          </cell>
        </row>
        <row r="16">
          <cell r="F16">
            <v>0.34644000000000003</v>
          </cell>
          <cell r="G16">
            <v>0.6</v>
          </cell>
          <cell r="K16">
            <v>0.69281999999999999</v>
          </cell>
          <cell r="L16">
            <v>0</v>
          </cell>
          <cell r="P16">
            <v>0.69281999999999999</v>
          </cell>
          <cell r="Q16">
            <v>0</v>
          </cell>
        </row>
        <row r="17">
          <cell r="F17">
            <v>0.40417999999999998</v>
          </cell>
          <cell r="G17">
            <v>0.7</v>
          </cell>
          <cell r="K17">
            <v>0.80828999999999995</v>
          </cell>
          <cell r="L17">
            <v>0</v>
          </cell>
          <cell r="P17">
            <v>0.80828999999999995</v>
          </cell>
          <cell r="Q17">
            <v>0</v>
          </cell>
        </row>
        <row r="18">
          <cell r="F18">
            <v>0.75058999999999998</v>
          </cell>
          <cell r="G18">
            <v>0.7</v>
          </cell>
          <cell r="K18">
            <v>0.40417999999999998</v>
          </cell>
          <cell r="L18">
            <v>0.7</v>
          </cell>
          <cell r="P18">
            <v>0.98150999999999999</v>
          </cell>
          <cell r="Q18">
            <v>0.3</v>
          </cell>
        </row>
        <row r="19">
          <cell r="F19">
            <v>0.69286000000000003</v>
          </cell>
          <cell r="G19">
            <v>0.8</v>
          </cell>
          <cell r="K19">
            <v>0.46192000000000005</v>
          </cell>
          <cell r="L19">
            <v>0.8</v>
          </cell>
          <cell r="P19">
            <v>1.0392400000000002</v>
          </cell>
          <cell r="Q19">
            <v>0.2</v>
          </cell>
        </row>
        <row r="20">
          <cell r="F20">
            <v>0.46192000000000005</v>
          </cell>
          <cell r="G20">
            <v>0.8</v>
          </cell>
          <cell r="K20">
            <v>0.92376000000000014</v>
          </cell>
          <cell r="L20">
            <v>0</v>
          </cell>
          <cell r="P20">
            <v>0.92376000000000014</v>
          </cell>
          <cell r="Q20">
            <v>0</v>
          </cell>
        </row>
        <row r="21">
          <cell r="F21">
            <v>0.51966000000000001</v>
          </cell>
          <cell r="G21">
            <v>0.9</v>
          </cell>
          <cell r="K21">
            <v>1.0392300000000001</v>
          </cell>
          <cell r="L21">
            <v>0</v>
          </cell>
          <cell r="P21">
            <v>1.0392300000000001</v>
          </cell>
          <cell r="Q21">
            <v>0</v>
          </cell>
        </row>
        <row r="22">
          <cell r="F22">
            <v>0.63512999999999997</v>
          </cell>
          <cell r="G22">
            <v>0.9</v>
          </cell>
          <cell r="K22">
            <v>0.51966000000000001</v>
          </cell>
          <cell r="L22">
            <v>0.9</v>
          </cell>
          <cell r="P22">
            <v>1.09697</v>
          </cell>
          <cell r="Q22">
            <v>0.1</v>
          </cell>
        </row>
      </sheetData>
      <sheetData sheetId="13">
        <row r="22">
          <cell r="AI22">
            <v>0.28870000000000001</v>
          </cell>
          <cell r="AJ22">
            <v>0.5</v>
          </cell>
        </row>
        <row r="23">
          <cell r="AI23">
            <v>0.57159300000000002</v>
          </cell>
          <cell r="AJ23">
            <v>0.33</v>
          </cell>
        </row>
        <row r="24">
          <cell r="AI24">
            <v>0.57735000000000003</v>
          </cell>
          <cell r="AJ24">
            <v>0</v>
          </cell>
        </row>
        <row r="25">
          <cell r="AI25">
            <v>0.57159300000000002</v>
          </cell>
          <cell r="AJ25">
            <v>0.33</v>
          </cell>
        </row>
        <row r="26">
          <cell r="AI26">
            <v>0.86604999999999999</v>
          </cell>
          <cell r="AJ26">
            <v>0.5</v>
          </cell>
        </row>
        <row r="27">
          <cell r="AI27">
            <v>0.57159300000000002</v>
          </cell>
          <cell r="AJ27">
            <v>0.33</v>
          </cell>
        </row>
        <row r="28">
          <cell r="AE28" t="str">
            <v>Mature</v>
          </cell>
          <cell r="AI28">
            <v>0.53120800000000001</v>
          </cell>
          <cell r="AJ28">
            <v>0.92</v>
          </cell>
        </row>
        <row r="29">
          <cell r="AI29">
            <v>0.71594400000000002</v>
          </cell>
          <cell r="AJ29">
            <v>0.6</v>
          </cell>
        </row>
        <row r="30">
          <cell r="AI30">
            <v>0.80832000000000015</v>
          </cell>
          <cell r="AJ30">
            <v>0.6</v>
          </cell>
        </row>
        <row r="31">
          <cell r="AS31">
            <v>1.1341606610179338</v>
          </cell>
          <cell r="AT31">
            <v>3.4185088359894172E-2</v>
          </cell>
        </row>
        <row r="32">
          <cell r="B32">
            <v>60</v>
          </cell>
          <cell r="AN32">
            <v>0.9171498147198196</v>
          </cell>
          <cell r="AO32">
            <v>0.38266370734539784</v>
          </cell>
          <cell r="AS32">
            <v>1.1247579334986173</v>
          </cell>
          <cell r="AT32">
            <v>4.8232933009450939E-2</v>
          </cell>
        </row>
        <row r="33">
          <cell r="B33">
            <v>80</v>
          </cell>
          <cell r="AN33">
            <v>0.85954254516431061</v>
          </cell>
          <cell r="AO33">
            <v>0.45251951830257164</v>
          </cell>
          <cell r="AS33">
            <v>1.1122815123748109</v>
          </cell>
          <cell r="AT33">
            <v>6.5033741390540162E-2</v>
          </cell>
        </row>
        <row r="34">
          <cell r="B34">
            <v>100</v>
          </cell>
          <cell r="AN34">
            <v>0.79915841952166744</v>
          </cell>
          <cell r="AO34">
            <v>0.50851321609254307</v>
          </cell>
          <cell r="AS34">
            <v>1.0957852825924117</v>
          </cell>
          <cell r="AT34">
            <v>8.4262753132307425E-2</v>
          </cell>
        </row>
        <row r="35">
          <cell r="B35">
            <v>120</v>
          </cell>
          <cell r="AN35">
            <v>0.7361291883260157</v>
          </cell>
          <cell r="AO35">
            <v>0.54649858163342147</v>
          </cell>
          <cell r="AS35">
            <v>1.0740301574525846</v>
          </cell>
          <cell r="AT35">
            <v>0.10532496128060537</v>
          </cell>
        </row>
        <row r="36">
          <cell r="B36">
            <v>140</v>
          </cell>
          <cell r="AN36">
            <v>0.67079112163549437</v>
          </cell>
          <cell r="AO36">
            <v>0.5645868805227473</v>
          </cell>
          <cell r="AS36">
            <v>1.0455628552042115</v>
          </cell>
          <cell r="AT36">
            <v>0.12733265059666909</v>
          </cell>
        </row>
        <row r="37">
          <cell r="B37">
            <v>160</v>
          </cell>
          <cell r="AN37">
            <v>0.60409494109712225</v>
          </cell>
          <cell r="AO37">
            <v>0.56326268002400914</v>
          </cell>
          <cell r="AS37">
            <v>1.0089339351956852</v>
          </cell>
          <cell r="AT37">
            <v>0.14911701770744962</v>
          </cell>
        </row>
        <row r="38">
          <cell r="B38">
            <v>180</v>
          </cell>
          <cell r="AN38">
            <v>0.53763749805554217</v>
          </cell>
          <cell r="AO38">
            <v>0.54512154608911634</v>
          </cell>
          <cell r="AS38">
            <v>0.96305205690973783</v>
          </cell>
          <cell r="AT38">
            <v>0.1693044427638325</v>
          </cell>
        </row>
        <row r="39">
          <cell r="B39">
            <v>200</v>
          </cell>
          <cell r="AN39">
            <v>0.47335047425979726</v>
          </cell>
          <cell r="AO39">
            <v>0.51419093393156023</v>
          </cell>
          <cell r="AS39">
            <v>0.90760001647247579</v>
          </cell>
          <cell r="AT39">
            <v>0.1864778157238158</v>
          </cell>
        </row>
        <row r="40">
          <cell r="B40">
            <v>220</v>
          </cell>
          <cell r="AN40">
            <v>0.41305373224475372</v>
          </cell>
          <cell r="AO40">
            <v>0.4750174254513152</v>
          </cell>
          <cell r="AS40">
            <v>0.84336359670852135</v>
          </cell>
          <cell r="AT40">
            <v>0.19940802397403351</v>
          </cell>
        </row>
        <row r="41">
          <cell r="B41">
            <v>240</v>
          </cell>
          <cell r="AN41">
            <v>0.35809973118058736</v>
          </cell>
          <cell r="AO41">
            <v>0.43182927973265017</v>
          </cell>
          <cell r="AS41">
            <v>0.7723052149165287</v>
          </cell>
          <cell r="AT41">
            <v>0.20729250425793086</v>
          </cell>
        </row>
        <row r="42">
          <cell r="B42">
            <v>260</v>
          </cell>
          <cell r="AN42">
            <v>0.30922427347380538</v>
          </cell>
          <cell r="AO42">
            <v>0.38800559207221957</v>
          </cell>
          <cell r="AS42">
            <v>0.69729815413659402</v>
          </cell>
          <cell r="AT42">
            <v>0.20991078566897028</v>
          </cell>
        </row>
        <row r="43">
          <cell r="B43">
            <v>280</v>
          </cell>
          <cell r="AN43">
            <v>0.26658726377408248</v>
          </cell>
          <cell r="AO43">
            <v>0.34589943314298421</v>
          </cell>
          <cell r="AS43">
            <v>0.62159598844691955</v>
          </cell>
          <cell r="AT43">
            <v>0.20763172047963263</v>
          </cell>
        </row>
        <row r="44">
          <cell r="B44">
            <v>300</v>
          </cell>
          <cell r="AN44">
            <v>0.22991901120695982</v>
          </cell>
          <cell r="AO44">
            <v>0.30692092911833335</v>
          </cell>
          <cell r="AS44">
            <v>0.54823990383549837</v>
          </cell>
          <cell r="AT44">
            <v>0.20127500288574654</v>
          </cell>
        </row>
        <row r="45">
          <cell r="B45">
            <v>320</v>
          </cell>
          <cell r="AN45">
            <v>0.19868904907255372</v>
          </cell>
          <cell r="AO45">
            <v>0.27174583175858663</v>
          </cell>
          <cell r="AS45">
            <v>0.47961269447337357</v>
          </cell>
          <cell r="AT45">
            <v>0.19189336813770325</v>
          </cell>
        </row>
        <row r="46">
          <cell r="AN46">
            <v>0.17224815623346354</v>
          </cell>
          <cell r="AO46">
            <v>0.24054507825546234</v>
          </cell>
          <cell r="AS46">
            <v>0.41724341948175275</v>
          </cell>
          <cell r="AT46">
            <v>0.18056004678120552</v>
          </cell>
        </row>
        <row r="47">
          <cell r="AN47">
            <v>0.13109550146160109</v>
          </cell>
          <cell r="AO47">
            <v>0.18934527129758802</v>
          </cell>
          <cell r="AS47">
            <v>0.31346610138629116</v>
          </cell>
          <cell r="AT47">
            <v>0.15561055171717295</v>
          </cell>
        </row>
        <row r="48">
          <cell r="AN48">
            <v>0.10172442892211928</v>
          </cell>
          <cell r="AO48">
            <v>0.15074970869021823</v>
          </cell>
          <cell r="AS48">
            <v>0.23604780938123918</v>
          </cell>
          <cell r="AT48">
            <v>0.13151924311182928</v>
          </cell>
        </row>
        <row r="49">
          <cell r="AN49">
            <v>5.1008475361819447E-2</v>
          </cell>
          <cell r="AO49">
            <v>7.9589276603966932E-2</v>
          </cell>
          <cell r="AS49">
            <v>0.10389603939018321</v>
          </cell>
          <cell r="AT49">
            <v>7.5775454654266466E-2</v>
          </cell>
        </row>
        <row r="50">
          <cell r="AN50">
            <v>0</v>
          </cell>
          <cell r="AO50">
            <v>0</v>
          </cell>
          <cell r="AS50">
            <v>0</v>
          </cell>
          <cell r="AT50">
            <v>0</v>
          </cell>
        </row>
      </sheetData>
      <sheetData sheetId="14"/>
      <sheetData sheetId="15">
        <row r="7">
          <cell r="CQ7" t="str">
            <v>Na</v>
          </cell>
          <cell r="CR7" t="str">
            <v>10 K</v>
          </cell>
          <cell r="CS7" t="str">
            <v>1000 Mg^0.5</v>
          </cell>
        </row>
        <row r="8">
          <cell r="CG8">
            <v>0.75183957753838526</v>
          </cell>
          <cell r="CH8">
            <v>0.47795060724898525</v>
          </cell>
          <cell r="CT8">
            <v>0.98221048392844335</v>
          </cell>
          <cell r="CU8">
            <v>3.5692043718481219E-2</v>
          </cell>
        </row>
        <row r="9">
          <cell r="CG9">
            <v>0.77047127477571464</v>
          </cell>
          <cell r="CH9">
            <v>0.45630085541414561</v>
          </cell>
          <cell r="CT9">
            <v>0.98314855584825478</v>
          </cell>
          <cell r="CU9">
            <v>3.5554455747320766E-2</v>
          </cell>
        </row>
        <row r="10">
          <cell r="CG10">
            <v>0.7830338983572106</v>
          </cell>
          <cell r="CH10">
            <v>0.44947845921217866</v>
          </cell>
          <cell r="CT10">
            <v>0.96065877360961605</v>
          </cell>
          <cell r="CU10">
            <v>3.554546624414532E-2</v>
          </cell>
        </row>
        <row r="11">
          <cell r="CG11">
            <v>0.74488617323374662</v>
          </cell>
          <cell r="CH11">
            <v>0.48612286886914774</v>
          </cell>
          <cell r="CT11">
            <v>0.97938423758818183</v>
          </cell>
          <cell r="CU11">
            <v>3.6673807426441066E-2</v>
          </cell>
        </row>
        <row r="12">
          <cell r="CG12">
            <v>0.76574833868564118</v>
          </cell>
          <cell r="CH12">
            <v>0.46203534622085091</v>
          </cell>
          <cell r="CT12">
            <v>0.98185397605980196</v>
          </cell>
          <cell r="CU12">
            <v>3.5576027469859724E-2</v>
          </cell>
        </row>
        <row r="13">
          <cell r="CG13">
            <v>0.77621354586596236</v>
          </cell>
          <cell r="CH13">
            <v>0.45246590364981548</v>
          </cell>
          <cell r="CT13">
            <v>0.98500802977972857</v>
          </cell>
          <cell r="CU13">
            <v>3.5245993161688721E-2</v>
          </cell>
        </row>
        <row r="14">
          <cell r="CG14">
            <v>0.75342431942113541</v>
          </cell>
          <cell r="CH14">
            <v>0.47573861170799547</v>
          </cell>
          <cell r="CT14">
            <v>0.98234025532755986</v>
          </cell>
          <cell r="CU14">
            <v>3.5907782451302578E-2</v>
          </cell>
        </row>
        <row r="15">
          <cell r="CG15">
            <v>0.76462623812559438</v>
          </cell>
          <cell r="CH15">
            <v>0.46373146338659615</v>
          </cell>
          <cell r="CT15">
            <v>0.98247094898878795</v>
          </cell>
          <cell r="CU15">
            <v>3.5382842527097946E-2</v>
          </cell>
        </row>
        <row r="16">
          <cell r="CG16">
            <v>0.74628902603562763</v>
          </cell>
          <cell r="CH16">
            <v>0.48883735638241799</v>
          </cell>
          <cell r="CT16">
            <v>0.98448562319720678</v>
          </cell>
          <cell r="CU16">
            <v>3.5220889631091545E-2</v>
          </cell>
        </row>
        <row r="17">
          <cell r="CG17">
            <v>0.96326048625356098</v>
          </cell>
          <cell r="CH17">
            <v>0.20320133741346924</v>
          </cell>
          <cell r="CT17">
            <v>1.0191208159174836</v>
          </cell>
          <cell r="CU17">
            <v>3.0185474456740993E-2</v>
          </cell>
        </row>
        <row r="18">
          <cell r="CG18">
            <v>0.77273483443708602</v>
          </cell>
          <cell r="CH18">
            <v>6.9536423841059597E-2</v>
          </cell>
          <cell r="CT18">
            <v>1.1394121857932127</v>
          </cell>
          <cell r="CU18">
            <v>8.4663998336125638E-3</v>
          </cell>
        </row>
        <row r="19">
          <cell r="CG19">
            <v>1.0267110062893083</v>
          </cell>
          <cell r="CH19">
            <v>0.16823899371069181</v>
          </cell>
          <cell r="CT19">
            <v>1.0599437328064283</v>
          </cell>
          <cell r="CU19">
            <v>5.0748210883015316E-2</v>
          </cell>
        </row>
        <row r="20">
          <cell r="CG20">
            <v>0.77882435597189692</v>
          </cell>
          <cell r="CH20">
            <v>0.20608899297423888</v>
          </cell>
          <cell r="CT20">
            <v>1.1412156399960829</v>
          </cell>
          <cell r="CU20">
            <v>1.7970815786896487E-2</v>
          </cell>
        </row>
        <row r="21">
          <cell r="CG21">
            <v>0.78697863070539431</v>
          </cell>
          <cell r="CH21">
            <v>0.1970954356846473</v>
          </cell>
          <cell r="CT21">
            <v>1.1353552052723046</v>
          </cell>
          <cell r="CU21">
            <v>1.0457626381481776E-2</v>
          </cell>
        </row>
        <row r="22">
          <cell r="CG22">
            <v>0.57601251876957404</v>
          </cell>
          <cell r="CH22">
            <v>0.99210605345574676</v>
          </cell>
          <cell r="CT22">
            <v>0.51699205916504942</v>
          </cell>
          <cell r="CU22">
            <v>0.38615276391566594</v>
          </cell>
        </row>
        <row r="23">
          <cell r="CG23">
            <v>0.57582530256248454</v>
          </cell>
          <cell r="CH23">
            <v>0.99479389691465148</v>
          </cell>
          <cell r="CT23">
            <v>0.45661621238321143</v>
          </cell>
          <cell r="CU23">
            <v>0.41550049821636298</v>
          </cell>
        </row>
        <row r="24">
          <cell r="CG24">
            <v>1.0358600487804879</v>
          </cell>
          <cell r="CH24">
            <v>0.19317073170731708</v>
          </cell>
          <cell r="CT24">
            <v>0.98641262075683844</v>
          </cell>
          <cell r="CU24">
            <v>0.14764043259286688</v>
          </cell>
        </row>
        <row r="25">
          <cell r="CG25">
            <v>0.44763928790669127</v>
          </cell>
          <cell r="CH25">
            <v>0.13934929404542665</v>
          </cell>
          <cell r="CT25">
            <v>0.81611074798607597</v>
          </cell>
          <cell r="CU25">
            <v>4.5028435372694242E-2</v>
          </cell>
        </row>
        <row r="26">
          <cell r="CG26">
            <v>0.91941232876712331</v>
          </cell>
          <cell r="CH26">
            <v>4.4520547945205477E-2</v>
          </cell>
          <cell r="CT26">
            <v>1.1391063546849793</v>
          </cell>
          <cell r="CU26">
            <v>2.3634664704639916E-2</v>
          </cell>
        </row>
        <row r="27">
          <cell r="CG27">
            <v>1.0183847222222222</v>
          </cell>
          <cell r="CH27">
            <v>6.9444444444444448E-2</v>
          </cell>
          <cell r="CT27">
            <v>1.1482929845422116</v>
          </cell>
          <cell r="CU27">
            <v>7.1343638525564806E-3</v>
          </cell>
        </row>
        <row r="28">
          <cell r="CG28">
            <v>1.0115366869918698</v>
          </cell>
          <cell r="CH28">
            <v>1.4227642276422762E-2</v>
          </cell>
          <cell r="CT28">
            <v>1.0803523553025984</v>
          </cell>
          <cell r="CU28">
            <v>6.795393933022438E-2</v>
          </cell>
        </row>
        <row r="29">
          <cell r="CG29" t="e">
            <v>#DIV/0!</v>
          </cell>
          <cell r="CH29">
            <v>-1</v>
          </cell>
          <cell r="CT29">
            <v>1.0918154227589787</v>
          </cell>
          <cell r="CU29">
            <v>6.9143899809532353E-2</v>
          </cell>
        </row>
        <row r="30">
          <cell r="CG30">
            <v>0.54864144278606963</v>
          </cell>
          <cell r="CH30">
            <v>0.30646766169154227</v>
          </cell>
          <cell r="CT30">
            <v>0.96655487101054893</v>
          </cell>
          <cell r="CU30">
            <v>0.18867513459481289</v>
          </cell>
        </row>
        <row r="31">
          <cell r="CG31">
            <v>0.97228188585607944</v>
          </cell>
          <cell r="CH31">
            <v>6.9478908188585611E-2</v>
          </cell>
          <cell r="CT31">
            <v>1.1006764825229907</v>
          </cell>
          <cell r="CU31">
            <v>5.7684153882385555E-2</v>
          </cell>
        </row>
        <row r="32">
          <cell r="CG32">
            <v>1.0969981150793653</v>
          </cell>
          <cell r="CH32">
            <v>8.953373015873016E-2</v>
          </cell>
          <cell r="CT32">
            <v>1.1432298870085089</v>
          </cell>
          <cell r="CU32">
            <v>1.5051614576815109E-2</v>
          </cell>
        </row>
        <row r="33">
          <cell r="CG33">
            <v>0.90332150712830961</v>
          </cell>
          <cell r="CH33">
            <v>0.43136456211812629</v>
          </cell>
          <cell r="CT33">
            <v>1.0378515061787699</v>
          </cell>
          <cell r="CU33">
            <v>7.7584497562440236E-2</v>
          </cell>
        </row>
        <row r="34">
          <cell r="CG34" t="e">
            <v>#DIV/0!</v>
          </cell>
          <cell r="CH34">
            <v>-1</v>
          </cell>
          <cell r="CT34">
            <v>1.0196724691974945</v>
          </cell>
          <cell r="CU34">
            <v>0.15888046664611535</v>
          </cell>
        </row>
        <row r="35">
          <cell r="CG35">
            <v>0.8044358786610879</v>
          </cell>
          <cell r="CH35">
            <v>0.21966527196652719</v>
          </cell>
          <cell r="CT35">
            <v>1.0774256568877727</v>
          </cell>
          <cell r="CU35">
            <v>7.6485585511638601E-2</v>
          </cell>
        </row>
        <row r="36">
          <cell r="CG36">
            <v>0.64650747252747254</v>
          </cell>
          <cell r="CH36">
            <v>4.7252747252747251E-2</v>
          </cell>
          <cell r="CT36">
            <v>0.18473324478682429</v>
          </cell>
          <cell r="CU36">
            <v>5.4323283304555721E-2</v>
          </cell>
        </row>
        <row r="37">
          <cell r="CG37">
            <v>0.76340103950103944</v>
          </cell>
          <cell r="CH37">
            <v>5.4054054054054057E-2</v>
          </cell>
          <cell r="CT37">
            <v>0.90082134682513404</v>
          </cell>
          <cell r="CU37">
            <v>0.13647188796154708</v>
          </cell>
        </row>
        <row r="38">
          <cell r="CG38">
            <v>0.98159296482412073</v>
          </cell>
          <cell r="CH38">
            <v>2.5125628140703519E-2</v>
          </cell>
          <cell r="CT38">
            <v>1.1143036489127043</v>
          </cell>
          <cell r="CU38">
            <v>3.3144364200275424E-2</v>
          </cell>
        </row>
        <row r="39">
          <cell r="CG39">
            <v>0.58230600571973312</v>
          </cell>
          <cell r="CH39">
            <v>5.1477597712106769E-2</v>
          </cell>
          <cell r="CT39">
            <v>1.00019377870296</v>
          </cell>
          <cell r="CU39">
            <v>7.1740490554446451E-2</v>
          </cell>
        </row>
        <row r="40">
          <cell r="CG40">
            <v>0.61017784873949588</v>
          </cell>
          <cell r="CH40">
            <v>0.60974789915966388</v>
          </cell>
          <cell r="CT40">
            <v>0.80738169999948184</v>
          </cell>
          <cell r="CU40">
            <v>0.24063762492890942</v>
          </cell>
        </row>
        <row r="41">
          <cell r="CG41">
            <v>1.122819205065072</v>
          </cell>
          <cell r="CH41">
            <v>4.8188533239535702E-2</v>
          </cell>
          <cell r="CT41">
            <v>0.91310973856485989</v>
          </cell>
          <cell r="CU41">
            <v>0.15562572400774299</v>
          </cell>
        </row>
        <row r="42">
          <cell r="CG42">
            <v>0.61831188034188034</v>
          </cell>
          <cell r="CH42">
            <v>9.1452991452991447E-2</v>
          </cell>
          <cell r="CT42">
            <v>1.0159952590408043</v>
          </cell>
          <cell r="CU42">
            <v>0.11935204015245023</v>
          </cell>
        </row>
        <row r="43">
          <cell r="CG43">
            <v>1.1322393297380586</v>
          </cell>
          <cell r="CH43">
            <v>3.4283513097072421E-2</v>
          </cell>
          <cell r="CT43">
            <v>0.8603656416071952</v>
          </cell>
          <cell r="CU43">
            <v>0.17293361390020634</v>
          </cell>
        </row>
        <row r="44">
          <cell r="CG44" t="e">
            <v>#DIV/0!</v>
          </cell>
          <cell r="CH44">
            <v>-1</v>
          </cell>
          <cell r="CT44">
            <v>0.89522615481362677</v>
          </cell>
          <cell r="CU44">
            <v>0.16632689258289282</v>
          </cell>
        </row>
        <row r="45">
          <cell r="CG45">
            <v>1.0983114103149247</v>
          </cell>
          <cell r="CH45">
            <v>5.0205385668644457E-2</v>
          </cell>
          <cell r="CT45">
            <v>0.86443049898547719</v>
          </cell>
          <cell r="CU45">
            <v>0.17665139823834675</v>
          </cell>
        </row>
        <row r="46">
          <cell r="CG46">
            <v>0.7930161658653847</v>
          </cell>
          <cell r="CH46">
            <v>0.54657451923076927</v>
          </cell>
          <cell r="CT46">
            <v>0.58410795355189982</v>
          </cell>
          <cell r="CU46">
            <v>0.44924262782107205</v>
          </cell>
        </row>
        <row r="47">
          <cell r="CG47">
            <v>1.0491561793906197</v>
          </cell>
          <cell r="CH47">
            <v>7.8055460458747006E-2</v>
          </cell>
          <cell r="CT47">
            <v>0.70697273832085439</v>
          </cell>
          <cell r="CU47">
            <v>0.27518116578872798</v>
          </cell>
        </row>
        <row r="48">
          <cell r="CG48">
            <v>1.0663996789258612</v>
          </cell>
          <cell r="CH48">
            <v>8.4646818447168704E-2</v>
          </cell>
          <cell r="CT48">
            <v>0.91331337242396682</v>
          </cell>
          <cell r="CU48">
            <v>0.13681977759826155</v>
          </cell>
        </row>
        <row r="49">
          <cell r="CG49">
            <v>0.91542950928381961</v>
          </cell>
          <cell r="CH49">
            <v>0.31631299734748008</v>
          </cell>
          <cell r="CT49">
            <v>0.99193153232711251</v>
          </cell>
          <cell r="CU49">
            <v>0.11565132033522649</v>
          </cell>
        </row>
        <row r="50">
          <cell r="CG50">
            <v>1.0648782936010037</v>
          </cell>
          <cell r="CH50">
            <v>8.7829360100376411E-2</v>
          </cell>
          <cell r="CT50">
            <v>1.1210605489116139</v>
          </cell>
          <cell r="CU50">
            <v>1.9422315870892694E-2</v>
          </cell>
        </row>
        <row r="51">
          <cell r="CG51">
            <v>0.6877676800000001</v>
          </cell>
          <cell r="CH51">
            <v>0.56720000000000004</v>
          </cell>
          <cell r="CT51">
            <v>1.0570727186583186</v>
          </cell>
          <cell r="CU51">
            <v>0.10660949927452311</v>
          </cell>
        </row>
        <row r="52">
          <cell r="CG52">
            <v>0.3273433051869723</v>
          </cell>
          <cell r="CH52">
            <v>0.316043425814234</v>
          </cell>
          <cell r="CT52">
            <v>0.84821728395061724</v>
          </cell>
          <cell r="CU52">
            <v>0.23456790123456789</v>
          </cell>
        </row>
        <row r="53">
          <cell r="CG53">
            <v>0.18728184873949583</v>
          </cell>
          <cell r="CH53">
            <v>0.13949579831932774</v>
          </cell>
          <cell r="CT53">
            <v>1.014949021162814</v>
          </cell>
          <cell r="CU53">
            <v>0.16398297771561984</v>
          </cell>
        </row>
        <row r="54">
          <cell r="CG54">
            <v>0.28703981797497158</v>
          </cell>
          <cell r="CH54">
            <v>0.13765642775881684</v>
          </cell>
          <cell r="CT54">
            <v>1.1167118079032106</v>
          </cell>
          <cell r="CU54">
            <v>3.6474465135895827E-2</v>
          </cell>
        </row>
        <row r="55">
          <cell r="CG55">
            <v>0.79066422413793114</v>
          </cell>
          <cell r="CH55">
            <v>0.15147783251231528</v>
          </cell>
          <cell r="CT55">
            <v>0.90164609879571367</v>
          </cell>
          <cell r="CU55">
            <v>0.13996230036715199</v>
          </cell>
        </row>
        <row r="56">
          <cell r="CG56">
            <v>0.57683375224416522</v>
          </cell>
          <cell r="CH56">
            <v>4.039497307001795E-2</v>
          </cell>
          <cell r="CT56">
            <v>1.0310356910511167</v>
          </cell>
          <cell r="CU56">
            <v>6.2721077825548449E-2</v>
          </cell>
        </row>
        <row r="57">
          <cell r="CG57">
            <v>0.73881936522539093</v>
          </cell>
          <cell r="CH57">
            <v>5.1517939282428704E-2</v>
          </cell>
          <cell r="CT57">
            <v>0.56029337462834339</v>
          </cell>
          <cell r="CU57">
            <v>0.35073377174924014</v>
          </cell>
        </row>
        <row r="58">
          <cell r="CG58">
            <v>0.52791916459950394</v>
          </cell>
          <cell r="CH58">
            <v>4.3770504921181085E-2</v>
          </cell>
          <cell r="CT58">
            <v>1.0904979594388275</v>
          </cell>
          <cell r="CU58">
            <v>2.1708977199311114E-2</v>
          </cell>
        </row>
        <row r="59">
          <cell r="CG59">
            <v>0.90672985000000006</v>
          </cell>
          <cell r="CH59">
            <v>3.3500000000000002E-2</v>
          </cell>
          <cell r="CT59">
            <v>0.31771032500069424</v>
          </cell>
          <cell r="CU59">
            <v>0.34941059229055677</v>
          </cell>
        </row>
        <row r="60">
          <cell r="CG60">
            <v>1.0080504364967615</v>
          </cell>
          <cell r="CH60">
            <v>9.6310898338496195E-2</v>
          </cell>
          <cell r="CT60">
            <v>0.81709545460326605</v>
          </cell>
          <cell r="CU60">
            <v>0.45940272239194996</v>
          </cell>
        </row>
        <row r="61">
          <cell r="CG61">
            <v>0.99043203851261619</v>
          </cell>
          <cell r="CH61">
            <v>9.1965471447543162E-2</v>
          </cell>
          <cell r="CT61">
            <v>0.84380331006561904</v>
          </cell>
          <cell r="CU61">
            <v>0.43749854669211807</v>
          </cell>
        </row>
        <row r="62">
          <cell r="CG62">
            <v>1.1252668826960468</v>
          </cell>
          <cell r="CH62">
            <v>3.7589112119248216E-2</v>
          </cell>
          <cell r="CT62">
            <v>0.65962904283258228</v>
          </cell>
          <cell r="CU62">
            <v>0.41905656843773165</v>
          </cell>
        </row>
        <row r="63">
          <cell r="CG63">
            <v>1.1287955722474798</v>
          </cell>
          <cell r="CH63">
            <v>3.14291361929235E-2</v>
          </cell>
          <cell r="CT63">
            <v>0.70824331368469839</v>
          </cell>
          <cell r="CU63">
            <v>0.47888284744080828</v>
          </cell>
        </row>
        <row r="64">
          <cell r="CG64">
            <v>0.9664376811594203</v>
          </cell>
          <cell r="CH64">
            <v>7.9710144927536225E-2</v>
          </cell>
          <cell r="CT64">
            <v>1.1286237795618943</v>
          </cell>
          <cell r="CU64">
            <v>1.7685563930772218E-2</v>
          </cell>
        </row>
        <row r="65">
          <cell r="CG65">
            <v>1.0193479253112034</v>
          </cell>
          <cell r="CH65">
            <v>3.5269709543568464E-2</v>
          </cell>
          <cell r="CT65">
            <v>1.1250028957522511</v>
          </cell>
          <cell r="CU65">
            <v>1.376841825194396E-2</v>
          </cell>
        </row>
        <row r="66">
          <cell r="CG66">
            <v>1.0429566532258066</v>
          </cell>
          <cell r="CH66">
            <v>3.6290322580645164E-2</v>
          </cell>
          <cell r="CT66">
            <v>1.1228901368972366</v>
          </cell>
          <cell r="CU66">
            <v>3.1080763294733346E-2</v>
          </cell>
        </row>
        <row r="67">
          <cell r="CG67">
            <v>1.0519462227912932</v>
          </cell>
          <cell r="CH67">
            <v>2.4327784891165175E-2</v>
          </cell>
          <cell r="CT67">
            <v>1.1342061586952987</v>
          </cell>
          <cell r="CU67">
            <v>1.5825822617775751E-2</v>
          </cell>
        </row>
        <row r="68">
          <cell r="CG68">
            <v>0.96651126760563388</v>
          </cell>
          <cell r="CH68">
            <v>3.6217303822937627E-2</v>
          </cell>
          <cell r="CT68">
            <v>1.1382309110665552</v>
          </cell>
          <cell r="CU68">
            <v>7.8397757801646362E-3</v>
          </cell>
        </row>
        <row r="69">
          <cell r="CG69">
            <v>1.0383880291970802</v>
          </cell>
          <cell r="CH69">
            <v>1.7518248175182483E-2</v>
          </cell>
          <cell r="CT69">
            <v>1.1380659845487169</v>
          </cell>
          <cell r="CU69">
            <v>8.1334401178297204E-3</v>
          </cell>
        </row>
        <row r="70">
          <cell r="CG70">
            <v>0.976024686940966</v>
          </cell>
          <cell r="CH70">
            <v>7.3345259391771014E-2</v>
          </cell>
          <cell r="CT70">
            <v>1.1346601186054417</v>
          </cell>
          <cell r="CU70">
            <v>9.9268360712350331E-3</v>
          </cell>
        </row>
        <row r="71">
          <cell r="CG71">
            <v>0.97163958724202637</v>
          </cell>
          <cell r="CH71">
            <v>3.5647279549718573E-2</v>
          </cell>
          <cell r="CT71">
            <v>1.1406432789235865</v>
          </cell>
          <cell r="CU71">
            <v>1.0277918299070115E-2</v>
          </cell>
        </row>
        <row r="72">
          <cell r="CG72">
            <v>1.0593893738140419</v>
          </cell>
          <cell r="CH72">
            <v>2.8462998102466792E-2</v>
          </cell>
          <cell r="CT72">
            <v>1.1398185779640937</v>
          </cell>
          <cell r="CU72">
            <v>9.1798489630734049E-3</v>
          </cell>
        </row>
        <row r="73">
          <cell r="CG73">
            <v>1.003790887290168</v>
          </cell>
          <cell r="CH73">
            <v>9.8321342925659472E-2</v>
          </cell>
          <cell r="CT73">
            <v>1.140289332255086</v>
          </cell>
          <cell r="CU73">
            <v>8.332040711453749E-3</v>
          </cell>
        </row>
        <row r="74">
          <cell r="CG74">
            <v>0.98160816575258991</v>
          </cell>
          <cell r="CH74">
            <v>0.15234613040828762</v>
          </cell>
          <cell r="CT74">
            <v>1.136740709076258</v>
          </cell>
          <cell r="CU74">
            <v>5.1642731701443028E-3</v>
          </cell>
        </row>
        <row r="75">
          <cell r="CG75">
            <v>1.0767793845012978</v>
          </cell>
          <cell r="CH75">
            <v>2.595476455320727E-2</v>
          </cell>
          <cell r="CT75">
            <v>1.1278591869571533</v>
          </cell>
          <cell r="CU75">
            <v>2.7746383034717787E-2</v>
          </cell>
        </row>
        <row r="76">
          <cell r="CG76">
            <v>1.0841179538799415</v>
          </cell>
          <cell r="CH76">
            <v>3.4773060029282578E-2</v>
          </cell>
          <cell r="CT76">
            <v>1.1223220136377758</v>
          </cell>
          <cell r="CU76">
            <v>3.2947484467475217E-2</v>
          </cell>
        </row>
        <row r="77">
          <cell r="CG77">
            <v>1.10977015657864</v>
          </cell>
          <cell r="CH77">
            <v>1.2853470437017995E-2</v>
          </cell>
          <cell r="CT77">
            <v>1.1507827756570908</v>
          </cell>
          <cell r="CU77">
            <v>1.6458952072034925E-3</v>
          </cell>
        </row>
        <row r="78">
          <cell r="CG78">
            <v>0.91879462365591402</v>
          </cell>
          <cell r="CH78">
            <v>2.1505376344086023E-2</v>
          </cell>
          <cell r="CT78">
            <v>1.1495849779734879</v>
          </cell>
          <cell r="CU78">
            <v>2.0445367441489942E-3</v>
          </cell>
        </row>
        <row r="79">
          <cell r="CG79">
            <v>1.0758516470305364</v>
          </cell>
          <cell r="CH79">
            <v>2.1639817263765328E-2</v>
          </cell>
          <cell r="CT79">
            <v>1.1488083281024482</v>
          </cell>
          <cell r="CU79">
            <v>2.2350232031217734E-3</v>
          </cell>
        </row>
        <row r="80">
          <cell r="CG80">
            <v>1.0601024113887276</v>
          </cell>
          <cell r="CH80">
            <v>0.11911679256246369</v>
          </cell>
          <cell r="CT80">
            <v>1.1494818682243262</v>
          </cell>
          <cell r="CU80">
            <v>4.2421959835382715E-3</v>
          </cell>
        </row>
        <row r="81">
          <cell r="CG81">
            <v>1.0685889190821258</v>
          </cell>
          <cell r="CH81">
            <v>6.6425120772946863E-2</v>
          </cell>
          <cell r="CT81">
            <v>1.1440084362484833</v>
          </cell>
          <cell r="CU81">
            <v>2.6758708630216501E-3</v>
          </cell>
        </row>
        <row r="82">
          <cell r="CG82">
            <v>1.0665143198090692</v>
          </cell>
          <cell r="CH82">
            <v>2.8639618138424822E-2</v>
          </cell>
          <cell r="CT82">
            <v>1.1263778916078289</v>
          </cell>
          <cell r="CU82">
            <v>1.6649333554147577E-2</v>
          </cell>
        </row>
        <row r="83">
          <cell r="CG83">
            <v>1.0737694033790919</v>
          </cell>
          <cell r="CH83">
            <v>4.0918690601900738E-2</v>
          </cell>
          <cell r="CT83">
            <v>1.0835192846025521</v>
          </cell>
          <cell r="CU83">
            <v>2.4377950524979985E-2</v>
          </cell>
        </row>
        <row r="84">
          <cell r="CG84">
            <v>1.0750304515745692</v>
          </cell>
          <cell r="CH84">
            <v>6.7587641117052871E-2</v>
          </cell>
          <cell r="CT84">
            <v>1.1224695835880336</v>
          </cell>
          <cell r="CU84">
            <v>2.3567326908328287E-2</v>
          </cell>
        </row>
        <row r="85">
          <cell r="CG85">
            <v>0.90304453426684472</v>
          </cell>
          <cell r="CH85">
            <v>8.0840160236746186E-2</v>
          </cell>
          <cell r="CT85">
            <v>0.60458056677269534</v>
          </cell>
          <cell r="CU85">
            <v>0.29450903270507639</v>
          </cell>
        </row>
        <row r="86">
          <cell r="CG86">
            <v>1.0719065891472868</v>
          </cell>
          <cell r="CH86">
            <v>9.6899224806201556E-2</v>
          </cell>
          <cell r="CT86">
            <v>1.1339884700693288</v>
          </cell>
          <cell r="CU86">
            <v>3.8403682277200909E-3</v>
          </cell>
        </row>
        <row r="87">
          <cell r="CG87">
            <v>1.0114964487342923</v>
          </cell>
          <cell r="CH87">
            <v>7.2846476051720996E-2</v>
          </cell>
          <cell r="CT87">
            <v>1.1079621899648648</v>
          </cell>
          <cell r="CU87">
            <v>1.0876882663487738E-2</v>
          </cell>
        </row>
        <row r="88">
          <cell r="CG88">
            <v>1.0581655853730463</v>
          </cell>
          <cell r="CH88">
            <v>5.4556178118549098E-2</v>
          </cell>
          <cell r="CT88">
            <v>1.1324756989759452</v>
          </cell>
          <cell r="CU88">
            <v>1.1634912556804187E-2</v>
          </cell>
        </row>
        <row r="89">
          <cell r="CG89">
            <v>1.0106879967393521</v>
          </cell>
          <cell r="CH89">
            <v>3.872019563888323E-2</v>
          </cell>
          <cell r="CT89">
            <v>1.1255654729683808</v>
          </cell>
          <cell r="CU89">
            <v>2.7471865991965487E-2</v>
          </cell>
        </row>
        <row r="90">
          <cell r="CG90">
            <v>1.0313942068622577</v>
          </cell>
          <cell r="CH90">
            <v>3.8538040775733466E-2</v>
          </cell>
          <cell r="CT90">
            <v>1.1259451442332002</v>
          </cell>
          <cell r="CU90">
            <v>2.9667978755357649E-2</v>
          </cell>
        </row>
        <row r="91">
          <cell r="CG91">
            <v>1.069089810017271</v>
          </cell>
          <cell r="CH91">
            <v>4.5645201085615594E-2</v>
          </cell>
          <cell r="CT91">
            <v>1.1359324932048298</v>
          </cell>
          <cell r="CU91">
            <v>8.7792764838946144E-3</v>
          </cell>
        </row>
        <row r="92">
          <cell r="CG92">
            <v>1.0818399176954732</v>
          </cell>
          <cell r="CH92">
            <v>3.292181069958848E-2</v>
          </cell>
          <cell r="CT92">
            <v>1.1338660329565124</v>
          </cell>
          <cell r="CU92">
            <v>8.8096203672938887E-3</v>
          </cell>
        </row>
        <row r="93">
          <cell r="CG93">
            <v>1.0626909599254428</v>
          </cell>
          <cell r="CH93">
            <v>2.1435228331780055E-2</v>
          </cell>
          <cell r="CT93">
            <v>1.1200926926919572</v>
          </cell>
          <cell r="CU93">
            <v>3.4896561662797872E-2</v>
          </cell>
        </row>
        <row r="94">
          <cell r="CG94">
            <v>1.0629383159886472</v>
          </cell>
          <cell r="CH94">
            <v>5.1087984862819298E-2</v>
          </cell>
          <cell r="CT94">
            <v>1.1373711703441565</v>
          </cell>
          <cell r="CU94">
            <v>7.4129552781616237E-3</v>
          </cell>
        </row>
        <row r="95">
          <cell r="CG95">
            <v>1.0559408345443224</v>
          </cell>
          <cell r="CH95">
            <v>5.60514843263442E-2</v>
          </cell>
          <cell r="CT95">
            <v>1.1374901014120578</v>
          </cell>
          <cell r="CU95">
            <v>7.1590262096723253E-3</v>
          </cell>
        </row>
        <row r="96">
          <cell r="CG96">
            <v>1.0623145773979108</v>
          </cell>
          <cell r="CH96">
            <v>3.0864197530864199E-2</v>
          </cell>
          <cell r="CT96">
            <v>1.1418610578779662</v>
          </cell>
          <cell r="CU96">
            <v>3.7762705144368425E-3</v>
          </cell>
        </row>
        <row r="97">
          <cell r="CG97">
            <v>1.0431218130311615</v>
          </cell>
          <cell r="CH97">
            <v>5.6657223796033995E-2</v>
          </cell>
          <cell r="CT97">
            <v>1.1383010622570449</v>
          </cell>
          <cell r="CU97">
            <v>5.7197481962715591E-3</v>
          </cell>
        </row>
        <row r="98">
          <cell r="CG98">
            <v>1.0568760971886528</v>
          </cell>
          <cell r="CH98">
            <v>9.2863503371072381E-2</v>
          </cell>
          <cell r="CT98">
            <v>1.1435866442725817</v>
          </cell>
          <cell r="CU98">
            <v>4.9905690938555044E-3</v>
          </cell>
        </row>
        <row r="99">
          <cell r="CG99">
            <v>1.074928024833959</v>
          </cell>
          <cell r="CH99">
            <v>6.7138319376263356E-2</v>
          </cell>
          <cell r="CT99">
            <v>1.1237115052121804</v>
          </cell>
          <cell r="CU99">
            <v>2.2498432228822193E-2</v>
          </cell>
        </row>
        <row r="100">
          <cell r="CG100">
            <v>0.97217955326460481</v>
          </cell>
          <cell r="CH100">
            <v>0.18900343642611683</v>
          </cell>
          <cell r="CT100">
            <v>1.1279306024661739</v>
          </cell>
          <cell r="CU100">
            <v>9.6381165344176598E-3</v>
          </cell>
        </row>
        <row r="101">
          <cell r="CG101">
            <v>1.0457471105744351</v>
          </cell>
          <cell r="CH101">
            <v>7.2451267897188198E-2</v>
          </cell>
          <cell r="CT101">
            <v>1.1321262737340327</v>
          </cell>
          <cell r="CU101">
            <v>8.0094123426235168E-3</v>
          </cell>
        </row>
        <row r="102">
          <cell r="CG102">
            <v>1.0428638971769568</v>
          </cell>
          <cell r="CH102">
            <v>6.196924489327519E-2</v>
          </cell>
          <cell r="CT102">
            <v>1.1288709148011997</v>
          </cell>
          <cell r="CU102">
            <v>9.2548993371015867E-3</v>
          </cell>
        </row>
        <row r="103">
          <cell r="CG103">
            <v>1.0325556341765436</v>
          </cell>
          <cell r="CH103">
            <v>0.10083141694675395</v>
          </cell>
          <cell r="CT103">
            <v>1.1405054313827523</v>
          </cell>
          <cell r="CU103">
            <v>8.9378095012332039E-3</v>
          </cell>
        </row>
        <row r="104">
          <cell r="CG104">
            <v>1.0304193030719853</v>
          </cell>
          <cell r="CH104">
            <v>8.8262265016047683E-2</v>
          </cell>
          <cell r="CT104">
            <v>1.1282814082548247</v>
          </cell>
          <cell r="CU104">
            <v>2.4496586680707116E-2</v>
          </cell>
        </row>
        <row r="105">
          <cell r="CG105">
            <v>1.0919959654643752</v>
          </cell>
          <cell r="CH105">
            <v>3.55039134995562E-2</v>
          </cell>
          <cell r="CT105">
            <v>1.1352730842412364</v>
          </cell>
          <cell r="CU105">
            <v>1.1445963695463444E-2</v>
          </cell>
        </row>
        <row r="106">
          <cell r="CG106">
            <v>1.0295073537795005</v>
          </cell>
          <cell r="CH106">
            <v>0.12541329380914376</v>
          </cell>
          <cell r="CT106">
            <v>1.137584534793189</v>
          </cell>
          <cell r="CU106">
            <v>2.773060905979623E-2</v>
          </cell>
        </row>
        <row r="107">
          <cell r="CG107">
            <v>1.0214975442604226</v>
          </cell>
          <cell r="CH107">
            <v>0.13592233009708737</v>
          </cell>
          <cell r="CT107">
            <v>1.1274853106630167</v>
          </cell>
          <cell r="CU107">
            <v>2.0871645294410813E-2</v>
          </cell>
        </row>
        <row r="108">
          <cell r="CG108">
            <v>1.0900129281521658</v>
          </cell>
          <cell r="CH108">
            <v>3.0462887287317036E-2</v>
          </cell>
          <cell r="CT108">
            <v>1.1144890379881132</v>
          </cell>
          <cell r="CU108">
            <v>3.8812047967201412E-2</v>
          </cell>
        </row>
        <row r="109">
          <cell r="CG109">
            <v>0.99199426002104674</v>
          </cell>
          <cell r="CH109">
            <v>0.21046589495838516</v>
          </cell>
          <cell r="CT109">
            <v>1.1267138525600051</v>
          </cell>
          <cell r="CU109">
            <v>4.6084885156962914E-2</v>
          </cell>
        </row>
        <row r="110">
          <cell r="CG110">
            <v>1.0045487191045002</v>
          </cell>
          <cell r="CH110">
            <v>0.18330703929081213</v>
          </cell>
          <cell r="CT110">
            <v>1.1140994517120175</v>
          </cell>
          <cell r="CU110">
            <v>4.3009909835649979E-2</v>
          </cell>
        </row>
        <row r="111">
          <cell r="CG111">
            <v>1.0435667693009465</v>
          </cell>
          <cell r="CH111">
            <v>9.0090090090090086E-2</v>
          </cell>
          <cell r="CT111">
            <v>1.1322175840194788</v>
          </cell>
          <cell r="CU111">
            <v>1.7800034224229259E-2</v>
          </cell>
        </row>
        <row r="112">
          <cell r="CG112">
            <v>0.94620198802089961</v>
          </cell>
          <cell r="CH112">
            <v>0.32114183764495985</v>
          </cell>
          <cell r="CT112">
            <v>1.1241153254142311</v>
          </cell>
          <cell r="CU112">
            <v>4.2303787948401984E-2</v>
          </cell>
        </row>
        <row r="113">
          <cell r="CG113">
            <v>1.0369184829991283</v>
          </cell>
          <cell r="CH113">
            <v>7.846556233653007E-2</v>
          </cell>
          <cell r="CT113">
            <v>1.136592276473821</v>
          </cell>
          <cell r="CU113">
            <v>1.5656252801194277E-2</v>
          </cell>
        </row>
        <row r="114">
          <cell r="CG114">
            <v>1.0288157475294868</v>
          </cell>
          <cell r="CH114">
            <v>5.4191903092126237E-2</v>
          </cell>
          <cell r="CT114">
            <v>1.140026987619569</v>
          </cell>
          <cell r="CU114">
            <v>4.2194422737586003E-3</v>
          </cell>
        </row>
        <row r="115">
          <cell r="CG115">
            <v>1.0069456521739131</v>
          </cell>
          <cell r="CH115">
            <v>0.12351778656126482</v>
          </cell>
          <cell r="CT115">
            <v>1.1402396776740622</v>
          </cell>
          <cell r="CU115">
            <v>6.4617899999900698E-3</v>
          </cell>
        </row>
        <row r="116">
          <cell r="CG116">
            <v>1.0353139794551138</v>
          </cell>
          <cell r="CH116">
            <v>6.9227333631085311E-2</v>
          </cell>
          <cell r="CT116">
            <v>1.14079936701232</v>
          </cell>
          <cell r="CU116">
            <v>6.0660117689202205E-3</v>
          </cell>
        </row>
        <row r="117">
          <cell r="CG117">
            <v>1.0202931226352103</v>
          </cell>
          <cell r="CH117">
            <v>8.012463832628533E-2</v>
          </cell>
          <cell r="CT117">
            <v>1.137488578741308</v>
          </cell>
          <cell r="CU117">
            <v>9.775723327181348E-3</v>
          </cell>
        </row>
        <row r="118">
          <cell r="CG118">
            <v>1.0365290546400696</v>
          </cell>
          <cell r="CH118">
            <v>6.0711188204683436E-2</v>
          </cell>
          <cell r="CT118">
            <v>1.1413315419457264</v>
          </cell>
          <cell r="CU118">
            <v>3.7333146351839533E-3</v>
          </cell>
        </row>
        <row r="119">
          <cell r="CG119">
            <v>1.0135376373626375</v>
          </cell>
          <cell r="CH119">
            <v>5.7692307692307696E-2</v>
          </cell>
          <cell r="CT119">
            <v>1.1423829301216608</v>
          </cell>
          <cell r="CU119">
            <v>3.7059272470336985E-3</v>
          </cell>
        </row>
        <row r="120">
          <cell r="CG120">
            <v>1.0445085933966531</v>
          </cell>
          <cell r="CH120">
            <v>7.6888285843509721E-2</v>
          </cell>
          <cell r="CT120">
            <v>1.1349822189195489</v>
          </cell>
          <cell r="CU120">
            <v>6.4999934810471439E-3</v>
          </cell>
        </row>
        <row r="121">
          <cell r="CG121">
            <v>1.0081596159615962</v>
          </cell>
          <cell r="CH121">
            <v>0.114011401140114</v>
          </cell>
          <cell r="CT121">
            <v>1.1339324564960602</v>
          </cell>
          <cell r="CU121">
            <v>6.6484813410112474E-3</v>
          </cell>
        </row>
        <row r="122">
          <cell r="CG122">
            <v>1.0254559386973181</v>
          </cell>
          <cell r="CH122">
            <v>7.9365079365079375E-2</v>
          </cell>
          <cell r="CT122">
            <v>1.1377922112959418</v>
          </cell>
          <cell r="CU122">
            <v>3.1120759063658263E-3</v>
          </cell>
        </row>
        <row r="123">
          <cell r="CG123">
            <v>1.0288985082578583</v>
          </cell>
          <cell r="CH123">
            <v>7.192328183271178E-2</v>
          </cell>
          <cell r="CT123">
            <v>1.1332355272531633</v>
          </cell>
          <cell r="CU123">
            <v>4.4669830802003662E-3</v>
          </cell>
        </row>
        <row r="124">
          <cell r="CG124">
            <v>1.070927898279731</v>
          </cell>
          <cell r="CH124">
            <v>3.889304412864622E-2</v>
          </cell>
          <cell r="CT124">
            <v>1.1409815208538308</v>
          </cell>
          <cell r="CU124">
            <v>5.0332346980268778E-3</v>
          </cell>
        </row>
        <row r="125">
          <cell r="CG125">
            <v>1.0061026996143407</v>
          </cell>
          <cell r="CH125">
            <v>0.15712041136980431</v>
          </cell>
          <cell r="CT125">
            <v>1.1412360584854817</v>
          </cell>
          <cell r="CU125">
            <v>1.2119902567053364E-2</v>
          </cell>
        </row>
        <row r="126">
          <cell r="CG126">
            <v>0.81654204081632653</v>
          </cell>
          <cell r="CH126">
            <v>8.3673469387755106E-2</v>
          </cell>
          <cell r="CT126">
            <v>1.1413056531092145</v>
          </cell>
          <cell r="CU126">
            <v>6.5846921343353836E-3</v>
          </cell>
        </row>
        <row r="127">
          <cell r="CG127">
            <v>0.84875662393162399</v>
          </cell>
          <cell r="CH127">
            <v>5.5555555555555552E-2</v>
          </cell>
          <cell r="CT127">
            <v>1.1394043687837272</v>
          </cell>
          <cell r="CU127">
            <v>5.964098417026626E-3</v>
          </cell>
        </row>
        <row r="128">
          <cell r="CG128">
            <v>0.66822693989071036</v>
          </cell>
          <cell r="CH128">
            <v>0.30601092896174864</v>
          </cell>
          <cell r="CT128">
            <v>0.95655719371778192</v>
          </cell>
          <cell r="CU128">
            <v>9.7570354873941709E-2</v>
          </cell>
        </row>
        <row r="129">
          <cell r="CG129">
            <v>0.55532278317152106</v>
          </cell>
          <cell r="CH129">
            <v>0.40906148867313918</v>
          </cell>
          <cell r="CT129">
            <v>1.0617298976092424</v>
          </cell>
          <cell r="CU129">
            <v>8.239058900810145E-2</v>
          </cell>
        </row>
        <row r="130">
          <cell r="CG130">
            <v>0.48742877743837465</v>
          </cell>
          <cell r="CH130">
            <v>0.43688285856361442</v>
          </cell>
          <cell r="CT130">
            <v>1.0679993170888449</v>
          </cell>
          <cell r="CU130">
            <v>7.9505440542095546E-2</v>
          </cell>
        </row>
        <row r="131">
          <cell r="CG131">
            <v>0.80588804294777949</v>
          </cell>
          <cell r="CH131">
            <v>0.42557345046364081</v>
          </cell>
          <cell r="CT131">
            <v>0.99190931011546357</v>
          </cell>
          <cell r="CU131">
            <v>3.7012123026046395E-2</v>
          </cell>
        </row>
        <row r="132">
          <cell r="CG132">
            <v>0.92763112861605324</v>
          </cell>
          <cell r="CH132">
            <v>0.26483770202363172</v>
          </cell>
          <cell r="CT132">
            <v>1.0985338143129659</v>
          </cell>
          <cell r="CU132">
            <v>1.9821421738369538E-2</v>
          </cell>
        </row>
        <row r="133">
          <cell r="CG133">
            <v>1.0698543172075934</v>
          </cell>
          <cell r="CH133">
            <v>0.13472137170851195</v>
          </cell>
          <cell r="CT133">
            <v>1.1162577646388134</v>
          </cell>
          <cell r="CU133">
            <v>1.5086605174296854E-2</v>
          </cell>
        </row>
        <row r="134">
          <cell r="CG134">
            <v>0.76354365541327118</v>
          </cell>
          <cell r="CH134">
            <v>0.33527357392316648</v>
          </cell>
          <cell r="CT134">
            <v>1.1116943148363467</v>
          </cell>
          <cell r="CU134">
            <v>4.8479093005685446E-2</v>
          </cell>
        </row>
        <row r="135">
          <cell r="CG135">
            <v>0.53345474392981029</v>
          </cell>
          <cell r="CH135">
            <v>0.90144868394205269</v>
          </cell>
          <cell r="CT135">
            <v>0.97343408731979963</v>
          </cell>
          <cell r="CU135">
            <v>0.19980495846963273</v>
          </cell>
        </row>
        <row r="136">
          <cell r="CG136">
            <v>0.64105508896797159</v>
          </cell>
          <cell r="CH136">
            <v>0.23345195729537366</v>
          </cell>
          <cell r="CT136">
            <v>1.0385331829311313</v>
          </cell>
          <cell r="CU136">
            <v>5.6154807976383919E-2</v>
          </cell>
        </row>
        <row r="137">
          <cell r="CG137">
            <v>1.0073042993630572</v>
          </cell>
          <cell r="CH137">
            <v>0.12579617834394904</v>
          </cell>
          <cell r="CT137">
            <v>0.91214992607401124</v>
          </cell>
          <cell r="CU137">
            <v>0.14284135002647727</v>
          </cell>
        </row>
        <row r="138">
          <cell r="CG138">
            <v>1.0793370040067212</v>
          </cell>
          <cell r="CH138">
            <v>0.10339925035543493</v>
          </cell>
          <cell r="CT138">
            <v>0.65421458739506899</v>
          </cell>
          <cell r="CU138">
            <v>0.27916820567640538</v>
          </cell>
        </row>
        <row r="139">
          <cell r="CG139">
            <v>0.88697057335581797</v>
          </cell>
          <cell r="CH139">
            <v>0.2596964586846543</v>
          </cell>
          <cell r="CT139">
            <v>1.1068840167589167</v>
          </cell>
          <cell r="CU139">
            <v>3.4388384607452603E-2</v>
          </cell>
        </row>
        <row r="140">
          <cell r="CG140">
            <v>1.0006516209476308</v>
          </cell>
          <cell r="CH140">
            <v>0.15211970074812967</v>
          </cell>
          <cell r="CT140">
            <v>1.1180347142339686</v>
          </cell>
          <cell r="CU140">
            <v>1.565938937443288E-2</v>
          </cell>
        </row>
        <row r="141">
          <cell r="CG141">
            <v>0.62757554347826083</v>
          </cell>
          <cell r="CH141">
            <v>0.42391304347826086</v>
          </cell>
          <cell r="CT141">
            <v>1.0255468677226642</v>
          </cell>
          <cell r="CU141">
            <v>0.18820568403698615</v>
          </cell>
        </row>
        <row r="142">
          <cell r="CG142">
            <v>0.81501660735468562</v>
          </cell>
          <cell r="CH142">
            <v>0.29655990510083036</v>
          </cell>
          <cell r="CT142">
            <v>1.1288634520105105</v>
          </cell>
          <cell r="CU142">
            <v>8.5553335684385758E-3</v>
          </cell>
        </row>
        <row r="143">
          <cell r="CG143">
            <v>0.2987489534883721</v>
          </cell>
          <cell r="CH143">
            <v>7.7906976744186049E-2</v>
          </cell>
          <cell r="CT143">
            <v>1.1485548274985788</v>
          </cell>
          <cell r="CU143">
            <v>5.9134822662302586E-3</v>
          </cell>
        </row>
        <row r="144">
          <cell r="CG144">
            <v>1.0542942028985507</v>
          </cell>
          <cell r="CH144">
            <v>5.7971014492753624E-2</v>
          </cell>
          <cell r="CT144">
            <v>1.0655590323086557</v>
          </cell>
          <cell r="CU144">
            <v>9.932010463319171E-3</v>
          </cell>
        </row>
        <row r="145">
          <cell r="CG145">
            <v>0.83809666042446951</v>
          </cell>
          <cell r="CH145">
            <v>4.2759051186017479E-2</v>
          </cell>
          <cell r="CT145">
            <v>0.54123321178156947</v>
          </cell>
          <cell r="CU145">
            <v>0.39276255035730306</v>
          </cell>
        </row>
        <row r="146">
          <cell r="CG146">
            <v>0.80656030150753766</v>
          </cell>
          <cell r="CH146">
            <v>0.22110552763819097</v>
          </cell>
          <cell r="CT146">
            <v>0.89745214237638804</v>
          </cell>
          <cell r="CU146">
            <v>0.16004051519925735</v>
          </cell>
        </row>
        <row r="147">
          <cell r="CG147">
            <v>0.32974548002803084</v>
          </cell>
          <cell r="CH147">
            <v>9.1800981079187105E-2</v>
          </cell>
          <cell r="CT147">
            <v>1.1244403854284497</v>
          </cell>
          <cell r="CU147">
            <v>3.3118459972321018E-2</v>
          </cell>
        </row>
        <row r="148">
          <cell r="CG148">
            <v>0.79075291139240511</v>
          </cell>
          <cell r="CH148">
            <v>5.3164556962025315E-2</v>
          </cell>
          <cell r="CT148">
            <v>1.1356890694507893</v>
          </cell>
          <cell r="CU148">
            <v>4.4862245117488417E-3</v>
          </cell>
        </row>
        <row r="149">
          <cell r="CG149">
            <v>0.81827135802469131</v>
          </cell>
          <cell r="CH149">
            <v>4.9382716049382713E-2</v>
          </cell>
          <cell r="CT149">
            <v>1.136409708946698</v>
          </cell>
          <cell r="CU149">
            <v>4.5046322019872383E-3</v>
          </cell>
        </row>
        <row r="150">
          <cell r="CG150">
            <v>0.90133309352517987</v>
          </cell>
          <cell r="CH150">
            <v>5.0359712230215826E-2</v>
          </cell>
          <cell r="CT150">
            <v>1.1400158120903388</v>
          </cell>
          <cell r="CU150">
            <v>5.4671741282067716E-3</v>
          </cell>
        </row>
        <row r="151">
          <cell r="CG151">
            <v>1.0909865357142858</v>
          </cell>
          <cell r="CH151">
            <v>2.4642857142857143E-2</v>
          </cell>
          <cell r="CT151">
            <v>1.0045662552542034</v>
          </cell>
          <cell r="CU151">
            <v>0.16268331102942271</v>
          </cell>
        </row>
        <row r="152">
          <cell r="CG152">
            <v>0.7858992395437262</v>
          </cell>
          <cell r="CH152">
            <v>1.5209125475285171E-2</v>
          </cell>
          <cell r="CT152">
            <v>1.1421550016785535</v>
          </cell>
          <cell r="CU152">
            <v>4.3699442888845853E-3</v>
          </cell>
        </row>
        <row r="153">
          <cell r="CG153">
            <v>1.0715782366071429</v>
          </cell>
          <cell r="CH153">
            <v>2.34375E-2</v>
          </cell>
          <cell r="CT153">
            <v>1.1334265292755041</v>
          </cell>
          <cell r="CU153">
            <v>1.5285481554934158E-2</v>
          </cell>
        </row>
      </sheetData>
      <sheetData sheetId="16"/>
    </sheetDataSet>
  </externalBook>
</externalLink>
</file>

<file path=xl/theme/theme1.xml><?xml version="1.0" encoding="utf-8"?>
<a:theme xmlns:a="http://schemas.openxmlformats.org/drawingml/2006/main" name="Office-téma">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3.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5.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25B2CF-17CB-49AB-B7C0-1FB82D5D24D9}">
  <dimension ref="A1:D24"/>
  <sheetViews>
    <sheetView topLeftCell="A2" workbookViewId="0">
      <selection activeCell="A25" sqref="A25"/>
    </sheetView>
  </sheetViews>
  <sheetFormatPr defaultRowHeight="14.4" x14ac:dyDescent="0.3"/>
  <cols>
    <col min="1" max="16384" width="8.88671875" style="111"/>
  </cols>
  <sheetData>
    <row r="1" spans="1:4" ht="18" x14ac:dyDescent="0.35">
      <c r="A1" s="110" t="s">
        <v>1678</v>
      </c>
    </row>
    <row r="2" spans="1:4" ht="21" x14ac:dyDescent="0.4">
      <c r="A2" s="298" t="s">
        <v>251</v>
      </c>
    </row>
    <row r="4" spans="1:4" s="112" customFormat="1" x14ac:dyDescent="0.3">
      <c r="A4" s="112" t="s">
        <v>1679</v>
      </c>
    </row>
    <row r="5" spans="1:4" s="112" customFormat="1" x14ac:dyDescent="0.3">
      <c r="A5" s="112" t="s">
        <v>1680</v>
      </c>
      <c r="C5" s="113" t="s">
        <v>1681</v>
      </c>
    </row>
    <row r="6" spans="1:4" s="112" customFormat="1" x14ac:dyDescent="0.3">
      <c r="A6" s="112" t="s">
        <v>1682</v>
      </c>
    </row>
    <row r="9" spans="1:4" x14ac:dyDescent="0.3">
      <c r="A9" s="111" t="s">
        <v>1683</v>
      </c>
    </row>
    <row r="10" spans="1:4" x14ac:dyDescent="0.3">
      <c r="A10" s="111" t="s">
        <v>1684</v>
      </c>
      <c r="D10" s="114" t="s">
        <v>1685</v>
      </c>
    </row>
    <row r="11" spans="1:4" x14ac:dyDescent="0.3">
      <c r="A11" s="111" t="s">
        <v>1686</v>
      </c>
      <c r="D11" s="115" t="s">
        <v>1687</v>
      </c>
    </row>
    <row r="12" spans="1:4" x14ac:dyDescent="0.3">
      <c r="A12" s="111" t="s">
        <v>1688</v>
      </c>
      <c r="D12" s="115" t="s">
        <v>1689</v>
      </c>
    </row>
    <row r="13" spans="1:4" x14ac:dyDescent="0.3">
      <c r="A13" s="111" t="s">
        <v>1690</v>
      </c>
      <c r="D13" s="115" t="s">
        <v>1691</v>
      </c>
    </row>
    <row r="14" spans="1:4" x14ac:dyDescent="0.3">
      <c r="A14" s="111" t="s">
        <v>1700</v>
      </c>
      <c r="D14" s="115" t="s">
        <v>1701</v>
      </c>
    </row>
    <row r="15" spans="1:4" x14ac:dyDescent="0.3">
      <c r="A15" s="111" t="s">
        <v>1692</v>
      </c>
      <c r="D15" s="115" t="s">
        <v>1693</v>
      </c>
    </row>
    <row r="16" spans="1:4" x14ac:dyDescent="0.3">
      <c r="A16" s="111" t="s">
        <v>1694</v>
      </c>
      <c r="D16" s="115" t="s">
        <v>1695</v>
      </c>
    </row>
    <row r="17" spans="1:4" x14ac:dyDescent="0.3">
      <c r="A17" s="111" t="s">
        <v>1696</v>
      </c>
      <c r="D17" s="115" t="s">
        <v>1697</v>
      </c>
    </row>
    <row r="18" spans="1:4" x14ac:dyDescent="0.3">
      <c r="A18" s="296" t="s">
        <v>1792</v>
      </c>
      <c r="B18" s="296"/>
      <c r="C18" s="296"/>
      <c r="D18" s="297" t="s">
        <v>1790</v>
      </c>
    </row>
    <row r="19" spans="1:4" x14ac:dyDescent="0.3">
      <c r="A19" s="296" t="s">
        <v>1793</v>
      </c>
      <c r="B19" s="296"/>
      <c r="C19" s="296"/>
      <c r="D19" s="297" t="s">
        <v>1791</v>
      </c>
    </row>
    <row r="20" spans="1:4" x14ac:dyDescent="0.3">
      <c r="A20" s="296" t="s">
        <v>1794</v>
      </c>
      <c r="B20" s="296"/>
      <c r="C20" s="296"/>
      <c r="D20" s="297" t="s">
        <v>1797</v>
      </c>
    </row>
    <row r="21" spans="1:4" x14ac:dyDescent="0.3">
      <c r="A21" s="296" t="s">
        <v>1795</v>
      </c>
      <c r="B21" s="296"/>
      <c r="C21" s="296"/>
      <c r="D21" s="297" t="s">
        <v>1798</v>
      </c>
    </row>
    <row r="22" spans="1:4" x14ac:dyDescent="0.3">
      <c r="A22" s="296" t="s">
        <v>1796</v>
      </c>
      <c r="B22" s="296"/>
      <c r="C22" s="296"/>
      <c r="D22" s="297" t="s">
        <v>1799</v>
      </c>
    </row>
    <row r="24" spans="1:4" x14ac:dyDescent="0.3">
      <c r="A24" s="313" t="s">
        <v>1802</v>
      </c>
    </row>
  </sheetData>
  <pageMargins left="0.7" right="0.7" top="0.75" bottom="0.75" header="0.3" footer="0.3"/>
  <pageSetup paperSize="9" orientation="portrait" horizontalDpi="90" verticalDpi="9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V551"/>
  <sheetViews>
    <sheetView zoomScale="55" workbookViewId="0">
      <pane xSplit="1" topLeftCell="B1" activePane="topRight" state="frozen"/>
      <selection activeCell="N4" sqref="N4"/>
      <selection pane="topRight" activeCell="X29" sqref="X29"/>
    </sheetView>
  </sheetViews>
  <sheetFormatPr defaultColWidth="9.109375" defaultRowHeight="14.4" x14ac:dyDescent="0.3"/>
  <cols>
    <col min="1" max="1" width="11.109375" style="1" customWidth="1"/>
    <col min="2" max="2" width="20.44140625" style="1" customWidth="1"/>
    <col min="3" max="4" width="10.5546875" style="1" customWidth="1"/>
    <col min="5" max="6" width="11.6640625" style="1" customWidth="1"/>
    <col min="7" max="7" width="11.21875" style="1" customWidth="1"/>
    <col min="8" max="9" width="11.109375" style="1" customWidth="1"/>
    <col min="10" max="10" width="14.5546875" style="1" customWidth="1"/>
    <col min="11" max="11" width="15.77734375" style="1" customWidth="1"/>
    <col min="12" max="12" width="13.5546875" style="1" customWidth="1"/>
    <col min="13" max="13" width="12.6640625" style="1" customWidth="1"/>
    <col min="14" max="14" width="10.5546875" style="1" customWidth="1"/>
    <col min="15" max="15" width="11.88671875" style="1" customWidth="1"/>
    <col min="16" max="16" width="11.6640625" style="1" customWidth="1"/>
    <col min="17" max="17" width="11.5546875" style="1" customWidth="1"/>
    <col min="18" max="18" width="10.88671875" style="1" customWidth="1"/>
    <col min="19" max="19" width="10.44140625" style="1" customWidth="1"/>
    <col min="20" max="20" width="11.6640625" customWidth="1"/>
    <col min="21" max="21" width="33" style="2" customWidth="1"/>
    <col min="22" max="22" width="38.88671875" customWidth="1"/>
  </cols>
  <sheetData>
    <row r="1" spans="1:22" ht="18" x14ac:dyDescent="0.3">
      <c r="A1" s="3"/>
      <c r="B1" s="3" t="s">
        <v>0</v>
      </c>
      <c r="C1" s="3"/>
      <c r="D1" s="3"/>
      <c r="E1" s="3"/>
      <c r="F1" s="3"/>
      <c r="G1" s="3"/>
    </row>
    <row r="2" spans="1:22" ht="18" x14ac:dyDescent="0.3">
      <c r="A2" s="4" t="s">
        <v>1</v>
      </c>
      <c r="B2" s="4"/>
    </row>
    <row r="3" spans="1:22" x14ac:dyDescent="0.3">
      <c r="A3" s="5"/>
      <c r="B3" s="5"/>
    </row>
    <row r="4" spans="1:22" s="6" customFormat="1" ht="57.6" x14ac:dyDescent="0.3">
      <c r="A4" s="7" t="s">
        <v>2</v>
      </c>
      <c r="B4" s="8" t="s">
        <v>3</v>
      </c>
      <c r="C4" s="9" t="s">
        <v>4</v>
      </c>
      <c r="D4" s="8" t="s">
        <v>5</v>
      </c>
      <c r="E4" s="8" t="s">
        <v>6</v>
      </c>
      <c r="F4" s="8" t="s">
        <v>7</v>
      </c>
      <c r="G4" s="8" t="s">
        <v>8</v>
      </c>
      <c r="H4" s="8" t="s">
        <v>9</v>
      </c>
      <c r="I4" s="8" t="s">
        <v>10</v>
      </c>
      <c r="J4" s="8" t="s">
        <v>11</v>
      </c>
      <c r="K4" s="8" t="s">
        <v>12</v>
      </c>
      <c r="L4" s="8" t="s">
        <v>13</v>
      </c>
      <c r="M4" s="8" t="s">
        <v>14</v>
      </c>
      <c r="N4" s="8" t="s">
        <v>15</v>
      </c>
      <c r="O4" s="8" t="s">
        <v>16</v>
      </c>
      <c r="P4" s="8" t="s">
        <v>17</v>
      </c>
      <c r="Q4" s="8" t="s">
        <v>18</v>
      </c>
      <c r="R4" s="8" t="s">
        <v>19</v>
      </c>
      <c r="S4" s="8" t="s">
        <v>20</v>
      </c>
      <c r="T4" s="8" t="s">
        <v>21</v>
      </c>
      <c r="U4" s="8" t="s">
        <v>22</v>
      </c>
      <c r="V4" s="8" t="s">
        <v>23</v>
      </c>
    </row>
    <row r="5" spans="1:22" s="6" customFormat="1" x14ac:dyDescent="0.3">
      <c r="A5" s="29" t="s">
        <v>190</v>
      </c>
      <c r="B5" s="30" t="s">
        <v>205</v>
      </c>
      <c r="C5" s="10"/>
      <c r="D5" s="10"/>
      <c r="E5" s="41" t="s">
        <v>251</v>
      </c>
      <c r="F5" s="10"/>
      <c r="G5" s="10"/>
      <c r="H5" s="10"/>
      <c r="I5" s="10"/>
      <c r="J5" s="10"/>
      <c r="K5" s="10"/>
      <c r="L5" s="10"/>
      <c r="M5" s="10"/>
      <c r="N5" s="10"/>
      <c r="O5" s="10"/>
      <c r="P5" s="10"/>
      <c r="Q5" s="10"/>
      <c r="R5" s="10"/>
      <c r="S5" s="10"/>
      <c r="T5" s="10"/>
      <c r="U5" s="48" t="s">
        <v>242</v>
      </c>
      <c r="V5" s="10"/>
    </row>
    <row r="6" spans="1:22" x14ac:dyDescent="0.3">
      <c r="A6" s="29" t="s">
        <v>191</v>
      </c>
      <c r="B6" s="30" t="s">
        <v>206</v>
      </c>
      <c r="C6" s="10"/>
      <c r="D6" s="10"/>
      <c r="E6" s="41" t="s">
        <v>251</v>
      </c>
      <c r="F6" s="10"/>
      <c r="G6" s="10"/>
      <c r="H6" s="10"/>
      <c r="I6" s="10"/>
      <c r="J6" s="10"/>
      <c r="K6" s="10"/>
      <c r="L6" s="10"/>
      <c r="M6" s="10"/>
      <c r="N6" s="10"/>
      <c r="O6" s="10"/>
      <c r="P6" s="10"/>
      <c r="Q6" s="10"/>
      <c r="R6" s="10"/>
      <c r="S6" s="10"/>
      <c r="T6" s="10"/>
      <c r="U6" s="48" t="s">
        <v>242</v>
      </c>
      <c r="V6" s="10"/>
    </row>
    <row r="7" spans="1:22" x14ac:dyDescent="0.3">
      <c r="A7" s="29" t="s">
        <v>192</v>
      </c>
      <c r="B7" s="30" t="s">
        <v>207</v>
      </c>
      <c r="C7" s="10"/>
      <c r="D7" s="10"/>
      <c r="E7" s="41" t="s">
        <v>251</v>
      </c>
      <c r="F7" s="10"/>
      <c r="G7" s="10"/>
      <c r="H7" s="10"/>
      <c r="I7" s="10"/>
      <c r="J7" s="10"/>
      <c r="K7" s="10"/>
      <c r="L7" s="10"/>
      <c r="M7" s="10"/>
      <c r="N7" s="10"/>
      <c r="O7" s="10"/>
      <c r="P7" s="10"/>
      <c r="Q7" s="10"/>
      <c r="R7" s="10"/>
      <c r="S7" s="10"/>
      <c r="T7" s="10"/>
      <c r="U7" s="48" t="s">
        <v>242</v>
      </c>
      <c r="V7" s="10"/>
    </row>
    <row r="8" spans="1:22" x14ac:dyDescent="0.3">
      <c r="A8" s="29" t="s">
        <v>193</v>
      </c>
      <c r="B8" s="30" t="s">
        <v>208</v>
      </c>
      <c r="C8" s="10"/>
      <c r="D8" s="10"/>
      <c r="E8" s="41" t="s">
        <v>251</v>
      </c>
      <c r="F8" s="10"/>
      <c r="G8" s="10"/>
      <c r="H8" s="10"/>
      <c r="I8" s="10"/>
      <c r="J8" s="10"/>
      <c r="K8" s="10"/>
      <c r="L8" s="10"/>
      <c r="M8" s="10"/>
      <c r="N8" s="10"/>
      <c r="O8" s="10"/>
      <c r="P8" s="10"/>
      <c r="Q8" s="10"/>
      <c r="R8" s="10"/>
      <c r="S8" s="10"/>
      <c r="T8" s="10"/>
      <c r="U8" s="48" t="s">
        <v>242</v>
      </c>
      <c r="V8" s="10"/>
    </row>
    <row r="9" spans="1:22" x14ac:dyDescent="0.3">
      <c r="A9" s="29" t="s">
        <v>194</v>
      </c>
      <c r="B9" s="30" t="s">
        <v>209</v>
      </c>
      <c r="C9" s="10"/>
      <c r="D9" s="10"/>
      <c r="E9" s="41" t="s">
        <v>251</v>
      </c>
      <c r="F9" s="10"/>
      <c r="G9" s="10"/>
      <c r="H9" s="10"/>
      <c r="I9" s="10"/>
      <c r="J9" s="10"/>
      <c r="K9" s="10"/>
      <c r="L9" s="10"/>
      <c r="M9" s="10"/>
      <c r="N9" s="10"/>
      <c r="O9" s="10"/>
      <c r="P9" s="10"/>
      <c r="Q9" s="10"/>
      <c r="R9" s="10"/>
      <c r="S9" s="10"/>
      <c r="T9" s="10"/>
      <c r="U9" s="48" t="s">
        <v>242</v>
      </c>
      <c r="V9" s="10"/>
    </row>
    <row r="10" spans="1:22" x14ac:dyDescent="0.3">
      <c r="A10" s="29" t="s">
        <v>195</v>
      </c>
      <c r="B10" s="45" t="s">
        <v>210</v>
      </c>
      <c r="C10" s="43"/>
      <c r="D10" s="10"/>
      <c r="E10" s="41" t="s">
        <v>251</v>
      </c>
      <c r="F10" s="10"/>
      <c r="G10" s="10"/>
      <c r="H10" s="10"/>
      <c r="I10" s="10"/>
      <c r="J10" s="10"/>
      <c r="K10" s="10"/>
      <c r="L10" s="10"/>
      <c r="M10" s="10"/>
      <c r="N10" s="10"/>
      <c r="O10" s="10"/>
      <c r="P10" s="10"/>
      <c r="Q10" s="10"/>
      <c r="R10" s="10"/>
      <c r="S10" s="10"/>
      <c r="T10" s="10"/>
      <c r="U10" s="48" t="s">
        <v>242</v>
      </c>
      <c r="V10" s="10"/>
    </row>
    <row r="11" spans="1:22" x14ac:dyDescent="0.3">
      <c r="A11" s="29" t="s">
        <v>196</v>
      </c>
      <c r="B11" s="30" t="s">
        <v>211</v>
      </c>
      <c r="C11" s="29"/>
      <c r="D11" s="16"/>
      <c r="E11" s="41" t="s">
        <v>251</v>
      </c>
      <c r="F11" s="10"/>
      <c r="G11" s="10"/>
      <c r="H11" s="10"/>
      <c r="I11" s="10"/>
      <c r="J11" s="10"/>
      <c r="K11" s="10"/>
      <c r="L11" s="10"/>
      <c r="M11" s="10"/>
      <c r="N11" s="10"/>
      <c r="O11" s="10"/>
      <c r="P11" s="10"/>
      <c r="Q11" s="10"/>
      <c r="R11" s="10"/>
      <c r="S11" s="10"/>
      <c r="T11" s="10"/>
      <c r="U11" s="48" t="s">
        <v>242</v>
      </c>
      <c r="V11" s="10"/>
    </row>
    <row r="12" spans="1:22" x14ac:dyDescent="0.3">
      <c r="A12" s="29" t="s">
        <v>197</v>
      </c>
      <c r="B12" s="30" t="s">
        <v>212</v>
      </c>
      <c r="C12" s="29"/>
      <c r="D12" s="16"/>
      <c r="E12" s="41" t="s">
        <v>251</v>
      </c>
      <c r="F12" s="10"/>
      <c r="G12" s="10"/>
      <c r="H12" s="10"/>
      <c r="I12" s="10"/>
      <c r="J12" s="10"/>
      <c r="K12" s="10"/>
      <c r="L12" s="10"/>
      <c r="M12" s="10"/>
      <c r="N12" s="10"/>
      <c r="O12" s="10"/>
      <c r="P12" s="10"/>
      <c r="Q12" s="10"/>
      <c r="R12" s="10"/>
      <c r="S12" s="10"/>
      <c r="T12" s="10"/>
      <c r="U12" s="48" t="s">
        <v>242</v>
      </c>
      <c r="V12" s="10"/>
    </row>
    <row r="13" spans="1:22" x14ac:dyDescent="0.3">
      <c r="A13" s="29" t="s">
        <v>198</v>
      </c>
      <c r="B13" s="30" t="s">
        <v>213</v>
      </c>
      <c r="C13" s="29"/>
      <c r="D13" s="16"/>
      <c r="E13" s="41" t="s">
        <v>251</v>
      </c>
      <c r="F13" s="10"/>
      <c r="G13" s="10"/>
      <c r="H13" s="10"/>
      <c r="I13" s="10"/>
      <c r="J13" s="10"/>
      <c r="K13" s="10"/>
      <c r="L13" s="10"/>
      <c r="M13" s="10"/>
      <c r="N13" s="10"/>
      <c r="O13" s="10"/>
      <c r="P13" s="10"/>
      <c r="Q13" s="10"/>
      <c r="R13" s="10"/>
      <c r="S13" s="10"/>
      <c r="T13" s="10"/>
      <c r="U13" s="48" t="s">
        <v>242</v>
      </c>
      <c r="V13" s="10"/>
    </row>
    <row r="14" spans="1:22" x14ac:dyDescent="0.3">
      <c r="A14" s="29" t="s">
        <v>199</v>
      </c>
      <c r="B14" s="30" t="s">
        <v>214</v>
      </c>
      <c r="C14" s="29"/>
      <c r="D14" s="16"/>
      <c r="E14" s="41" t="s">
        <v>251</v>
      </c>
      <c r="F14" s="10"/>
      <c r="G14" s="10"/>
      <c r="H14" s="10"/>
      <c r="I14" s="10"/>
      <c r="J14" s="10"/>
      <c r="K14" s="10"/>
      <c r="L14" s="10"/>
      <c r="M14" s="10"/>
      <c r="N14" s="10"/>
      <c r="O14" s="10"/>
      <c r="P14" s="10"/>
      <c r="Q14" s="10"/>
      <c r="R14" s="10"/>
      <c r="S14" s="10"/>
      <c r="T14" s="10"/>
      <c r="U14" s="48" t="s">
        <v>242</v>
      </c>
      <c r="V14" s="40" t="s">
        <v>244</v>
      </c>
    </row>
    <row r="15" spans="1:22" x14ac:dyDescent="0.3">
      <c r="A15" s="29" t="s">
        <v>200</v>
      </c>
      <c r="B15" s="47" t="s">
        <v>268</v>
      </c>
      <c r="C15" s="14"/>
      <c r="D15" s="10"/>
      <c r="E15" s="41" t="s">
        <v>251</v>
      </c>
      <c r="F15" s="10"/>
      <c r="G15" s="10"/>
      <c r="H15" s="10"/>
      <c r="I15" s="10"/>
      <c r="J15" s="10"/>
      <c r="K15" s="10"/>
      <c r="L15" s="10"/>
      <c r="M15" s="10"/>
      <c r="N15" s="10"/>
      <c r="O15" s="10"/>
      <c r="P15" s="10"/>
      <c r="Q15" s="10"/>
      <c r="R15" s="10"/>
      <c r="S15" s="10"/>
      <c r="T15" s="10"/>
      <c r="U15" s="50" t="s">
        <v>391</v>
      </c>
      <c r="V15" s="10"/>
    </row>
    <row r="16" spans="1:22" x14ac:dyDescent="0.3">
      <c r="A16" s="29" t="s">
        <v>201</v>
      </c>
      <c r="B16" s="48" t="s">
        <v>269</v>
      </c>
      <c r="C16" s="10"/>
      <c r="D16" s="10"/>
      <c r="E16" s="41" t="s">
        <v>251</v>
      </c>
      <c r="F16" s="10"/>
      <c r="G16" s="10"/>
      <c r="H16" s="10"/>
      <c r="I16" s="10"/>
      <c r="J16" s="10"/>
      <c r="K16" s="10"/>
      <c r="L16" s="10"/>
      <c r="M16" s="10"/>
      <c r="N16" s="10"/>
      <c r="O16" s="10"/>
      <c r="P16" s="10"/>
      <c r="Q16" s="10"/>
      <c r="R16" s="10"/>
      <c r="S16" s="10"/>
      <c r="T16" s="10"/>
      <c r="U16" s="50" t="s">
        <v>391</v>
      </c>
      <c r="V16" s="10"/>
    </row>
    <row r="17" spans="1:22" x14ac:dyDescent="0.3">
      <c r="A17" s="29" t="s">
        <v>202</v>
      </c>
      <c r="B17" s="48" t="s">
        <v>270</v>
      </c>
      <c r="C17" s="10"/>
      <c r="D17" s="10"/>
      <c r="E17" s="41" t="s">
        <v>251</v>
      </c>
      <c r="F17" s="10"/>
      <c r="G17" s="10"/>
      <c r="H17" s="10"/>
      <c r="I17" s="10"/>
      <c r="J17" s="10"/>
      <c r="K17" s="10"/>
      <c r="L17" s="10"/>
      <c r="M17" s="10"/>
      <c r="N17" s="10"/>
      <c r="O17" s="10"/>
      <c r="P17" s="10"/>
      <c r="Q17" s="10"/>
      <c r="R17" s="10"/>
      <c r="S17" s="10"/>
      <c r="T17" s="10"/>
      <c r="U17" s="50" t="s">
        <v>391</v>
      </c>
      <c r="V17" s="10"/>
    </row>
    <row r="18" spans="1:22" x14ac:dyDescent="0.3">
      <c r="A18" s="29" t="s">
        <v>203</v>
      </c>
      <c r="B18" s="48" t="s">
        <v>271</v>
      </c>
      <c r="C18" s="10"/>
      <c r="D18" s="10"/>
      <c r="E18" s="41" t="s">
        <v>251</v>
      </c>
      <c r="F18" s="10"/>
      <c r="G18" s="10"/>
      <c r="H18" s="10"/>
      <c r="I18" s="10"/>
      <c r="J18" s="10"/>
      <c r="K18" s="10"/>
      <c r="L18" s="10"/>
      <c r="M18" s="10"/>
      <c r="N18" s="10"/>
      <c r="O18" s="10"/>
      <c r="P18" s="10"/>
      <c r="Q18" s="10"/>
      <c r="R18" s="10"/>
      <c r="S18" s="10"/>
      <c r="T18" s="10"/>
      <c r="U18" s="50" t="s">
        <v>391</v>
      </c>
      <c r="V18" s="10"/>
    </row>
    <row r="19" spans="1:22" x14ac:dyDescent="0.3">
      <c r="A19" s="29" t="s">
        <v>252</v>
      </c>
      <c r="B19" s="48" t="s">
        <v>272</v>
      </c>
      <c r="C19" s="10"/>
      <c r="D19" s="10"/>
      <c r="E19" s="41" t="s">
        <v>251</v>
      </c>
      <c r="F19" s="10"/>
      <c r="G19" s="10"/>
      <c r="H19" s="10"/>
      <c r="I19" s="10"/>
      <c r="J19" s="10"/>
      <c r="K19" s="10"/>
      <c r="L19" s="10"/>
      <c r="M19" s="10"/>
      <c r="N19" s="10"/>
      <c r="O19" s="10"/>
      <c r="P19" s="10"/>
      <c r="Q19" s="10"/>
      <c r="R19" s="10"/>
      <c r="S19" s="10"/>
      <c r="T19" s="10"/>
      <c r="U19" s="50" t="s">
        <v>391</v>
      </c>
      <c r="V19" s="10"/>
    </row>
    <row r="20" spans="1:22" x14ac:dyDescent="0.3">
      <c r="A20" s="29" t="s">
        <v>253</v>
      </c>
      <c r="B20" s="48" t="s">
        <v>273</v>
      </c>
      <c r="C20" s="10"/>
      <c r="D20" s="10"/>
      <c r="E20" s="41" t="s">
        <v>251</v>
      </c>
      <c r="F20" s="10"/>
      <c r="G20" s="10"/>
      <c r="H20" s="10"/>
      <c r="I20" s="10"/>
      <c r="J20" s="10"/>
      <c r="K20" s="10"/>
      <c r="L20" s="10"/>
      <c r="M20" s="10"/>
      <c r="N20" s="10"/>
      <c r="O20" s="10"/>
      <c r="P20" s="10"/>
      <c r="Q20" s="10"/>
      <c r="R20" s="10"/>
      <c r="S20" s="10"/>
      <c r="T20" s="10"/>
      <c r="U20" s="50" t="s">
        <v>391</v>
      </c>
      <c r="V20" s="10"/>
    </row>
    <row r="21" spans="1:22" x14ac:dyDescent="0.3">
      <c r="A21" s="29" t="s">
        <v>254</v>
      </c>
      <c r="B21" s="48" t="s">
        <v>274</v>
      </c>
      <c r="C21" s="10"/>
      <c r="D21" s="10"/>
      <c r="E21" s="41" t="s">
        <v>251</v>
      </c>
      <c r="F21" s="10"/>
      <c r="G21" s="10"/>
      <c r="H21" s="10"/>
      <c r="I21" s="10"/>
      <c r="J21" s="10"/>
      <c r="K21" s="10"/>
      <c r="L21" s="10"/>
      <c r="M21" s="10"/>
      <c r="N21" s="10"/>
      <c r="O21" s="10"/>
      <c r="P21" s="10"/>
      <c r="Q21" s="10"/>
      <c r="R21" s="10"/>
      <c r="S21" s="10"/>
      <c r="T21" s="10"/>
      <c r="U21" s="50" t="s">
        <v>391</v>
      </c>
      <c r="V21" s="10"/>
    </row>
    <row r="22" spans="1:22" x14ac:dyDescent="0.3">
      <c r="A22" s="53" t="s">
        <v>255</v>
      </c>
      <c r="B22" s="49" t="s">
        <v>293</v>
      </c>
      <c r="C22" s="43"/>
      <c r="D22" s="43"/>
      <c r="E22" s="116" t="s">
        <v>251</v>
      </c>
      <c r="F22" s="43"/>
      <c r="G22" s="43"/>
      <c r="H22" s="43"/>
      <c r="I22" s="43"/>
      <c r="J22" s="43"/>
      <c r="K22" s="43"/>
      <c r="L22" s="43"/>
      <c r="M22" s="43"/>
      <c r="N22" s="43"/>
      <c r="O22" s="43"/>
      <c r="P22" s="43"/>
      <c r="Q22" s="43"/>
      <c r="R22" s="43"/>
      <c r="S22" s="43"/>
      <c r="T22" s="43"/>
      <c r="U22" s="86" t="s">
        <v>391</v>
      </c>
      <c r="V22" s="43"/>
    </row>
    <row r="23" spans="1:22" s="119" customFormat="1" x14ac:dyDescent="0.3">
      <c r="A23" s="29" t="s">
        <v>256</v>
      </c>
      <c r="B23" s="50" t="s">
        <v>294</v>
      </c>
      <c r="C23" s="29"/>
      <c r="D23" s="29"/>
      <c r="E23" s="39" t="s">
        <v>251</v>
      </c>
      <c r="F23" s="29"/>
      <c r="G23" s="29"/>
      <c r="H23" s="29"/>
      <c r="I23" s="29"/>
      <c r="J23" s="29"/>
      <c r="K23" s="29"/>
      <c r="L23" s="29"/>
      <c r="M23" s="29"/>
      <c r="N23" s="29"/>
      <c r="O23" s="29"/>
      <c r="P23" s="29"/>
      <c r="Q23" s="29"/>
      <c r="R23" s="29"/>
      <c r="S23" s="29"/>
      <c r="T23" s="29"/>
      <c r="U23" s="50" t="s">
        <v>391</v>
      </c>
      <c r="V23" s="29"/>
    </row>
    <row r="24" spans="1:22" s="119" customFormat="1" x14ac:dyDescent="0.3">
      <c r="A24" s="29" t="s">
        <v>257</v>
      </c>
      <c r="B24" s="50" t="s">
        <v>295</v>
      </c>
      <c r="C24" s="29"/>
      <c r="D24" s="29"/>
      <c r="E24" s="39" t="s">
        <v>251</v>
      </c>
      <c r="F24" s="29"/>
      <c r="G24" s="29"/>
      <c r="H24" s="29"/>
      <c r="I24" s="29"/>
      <c r="J24" s="29"/>
      <c r="K24" s="29"/>
      <c r="L24" s="29"/>
      <c r="M24" s="29"/>
      <c r="N24" s="29"/>
      <c r="O24" s="29"/>
      <c r="P24" s="29"/>
      <c r="Q24" s="29"/>
      <c r="R24" s="29"/>
      <c r="S24" s="29"/>
      <c r="T24" s="29"/>
      <c r="U24" s="50" t="s">
        <v>391</v>
      </c>
      <c r="V24" s="29"/>
    </row>
    <row r="25" spans="1:22" s="119" customFormat="1" x14ac:dyDescent="0.3">
      <c r="A25" s="29" t="s">
        <v>258</v>
      </c>
      <c r="B25" s="44" t="s">
        <v>296</v>
      </c>
      <c r="C25" s="44"/>
      <c r="D25" s="44"/>
      <c r="E25" s="39" t="s">
        <v>251</v>
      </c>
      <c r="F25" s="44"/>
      <c r="G25" s="44"/>
      <c r="H25" s="44"/>
      <c r="I25" s="44"/>
      <c r="J25" s="44"/>
      <c r="K25" s="44"/>
      <c r="L25" s="44"/>
      <c r="M25" s="44"/>
      <c r="N25" s="44"/>
      <c r="O25" s="44"/>
      <c r="P25" s="44"/>
      <c r="Q25" s="44"/>
      <c r="R25" s="44"/>
      <c r="S25" s="44"/>
      <c r="T25" s="30"/>
      <c r="U25" s="50" t="s">
        <v>391</v>
      </c>
      <c r="V25" s="30"/>
    </row>
    <row r="26" spans="1:22" s="119" customFormat="1" x14ac:dyDescent="0.3">
      <c r="A26" s="29" t="s">
        <v>259</v>
      </c>
      <c r="B26" s="44" t="s">
        <v>297</v>
      </c>
      <c r="C26" s="44"/>
      <c r="D26" s="44"/>
      <c r="E26" s="39" t="s">
        <v>251</v>
      </c>
      <c r="F26" s="44"/>
      <c r="G26" s="44"/>
      <c r="H26" s="44"/>
      <c r="I26" s="44"/>
      <c r="J26" s="44"/>
      <c r="K26" s="44"/>
      <c r="L26" s="44"/>
      <c r="M26" s="44"/>
      <c r="N26" s="44"/>
      <c r="O26" s="44"/>
      <c r="P26" s="44"/>
      <c r="Q26" s="44"/>
      <c r="R26" s="44"/>
      <c r="S26" s="44"/>
      <c r="T26" s="30"/>
      <c r="U26" s="50" t="s">
        <v>391</v>
      </c>
      <c r="V26" s="30"/>
    </row>
    <row r="27" spans="1:22" s="119" customFormat="1" x14ac:dyDescent="0.3">
      <c r="A27" s="29" t="s">
        <v>260</v>
      </c>
      <c r="B27" s="50" t="s">
        <v>300</v>
      </c>
      <c r="C27" s="44"/>
      <c r="D27" s="44"/>
      <c r="E27" s="39" t="s">
        <v>251</v>
      </c>
      <c r="F27" s="44"/>
      <c r="G27" s="44"/>
      <c r="H27" s="44"/>
      <c r="I27" s="44"/>
      <c r="J27" s="44"/>
      <c r="K27" s="44"/>
      <c r="L27" s="44"/>
      <c r="M27" s="44"/>
      <c r="N27" s="44"/>
      <c r="O27" s="44"/>
      <c r="P27" s="44"/>
      <c r="Q27" s="44"/>
      <c r="R27" s="44"/>
      <c r="S27" s="44"/>
      <c r="T27" s="30"/>
      <c r="U27" s="50" t="s">
        <v>391</v>
      </c>
      <c r="V27" s="30"/>
    </row>
    <row r="28" spans="1:22" s="119" customFormat="1" x14ac:dyDescent="0.3">
      <c r="A28" s="29" t="s">
        <v>261</v>
      </c>
      <c r="B28" s="50" t="s">
        <v>301</v>
      </c>
      <c r="C28" s="44"/>
      <c r="D28" s="44"/>
      <c r="E28" s="39" t="s">
        <v>251</v>
      </c>
      <c r="F28" s="44"/>
      <c r="G28" s="44"/>
      <c r="H28" s="44"/>
      <c r="I28" s="44"/>
      <c r="J28" s="44"/>
      <c r="K28" s="44"/>
      <c r="L28" s="44"/>
      <c r="M28" s="44"/>
      <c r="N28" s="44"/>
      <c r="O28" s="44"/>
      <c r="P28" s="44"/>
      <c r="Q28" s="44"/>
      <c r="R28" s="44"/>
      <c r="S28" s="44"/>
      <c r="T28" s="30"/>
      <c r="U28" s="50" t="s">
        <v>391</v>
      </c>
      <c r="V28" s="30"/>
    </row>
    <row r="29" spans="1:22" s="119" customFormat="1" x14ac:dyDescent="0.3">
      <c r="A29" s="29" t="s">
        <v>262</v>
      </c>
      <c r="B29" s="46" t="s">
        <v>302</v>
      </c>
      <c r="C29" s="44"/>
      <c r="D29" s="44"/>
      <c r="E29" s="39" t="s">
        <v>251</v>
      </c>
      <c r="F29" s="44"/>
      <c r="G29" s="44"/>
      <c r="H29" s="44"/>
      <c r="I29" s="44"/>
      <c r="J29" s="44"/>
      <c r="K29" s="44"/>
      <c r="L29" s="44"/>
      <c r="M29" s="44"/>
      <c r="N29" s="44"/>
      <c r="O29" s="44"/>
      <c r="P29" s="44"/>
      <c r="Q29" s="44"/>
      <c r="R29" s="44"/>
      <c r="S29" s="44"/>
      <c r="T29" s="30"/>
      <c r="U29" s="50" t="s">
        <v>391</v>
      </c>
      <c r="V29" s="30"/>
    </row>
    <row r="30" spans="1:22" s="119" customFormat="1" x14ac:dyDescent="0.3">
      <c r="A30" s="29" t="s">
        <v>263</v>
      </c>
      <c r="B30" s="46" t="s">
        <v>303</v>
      </c>
      <c r="C30" s="44"/>
      <c r="D30" s="44"/>
      <c r="E30" s="39" t="s">
        <v>251</v>
      </c>
      <c r="F30" s="44"/>
      <c r="G30" s="44"/>
      <c r="H30" s="44"/>
      <c r="I30" s="44"/>
      <c r="J30" s="44"/>
      <c r="K30" s="44"/>
      <c r="L30" s="44"/>
      <c r="M30" s="44"/>
      <c r="N30" s="44"/>
      <c r="O30" s="44"/>
      <c r="P30" s="44"/>
      <c r="Q30" s="44"/>
      <c r="R30" s="44"/>
      <c r="S30" s="44"/>
      <c r="T30" s="30"/>
      <c r="U30" s="50" t="s">
        <v>391</v>
      </c>
      <c r="V30" s="30"/>
    </row>
    <row r="31" spans="1:22" s="119" customFormat="1" x14ac:dyDescent="0.3">
      <c r="A31" s="29" t="s">
        <v>264</v>
      </c>
      <c r="B31" s="46" t="s">
        <v>304</v>
      </c>
      <c r="C31" s="44"/>
      <c r="D31" s="44"/>
      <c r="E31" s="39" t="s">
        <v>251</v>
      </c>
      <c r="F31" s="44"/>
      <c r="G31" s="44"/>
      <c r="H31" s="44"/>
      <c r="I31" s="44"/>
      <c r="J31" s="44"/>
      <c r="K31" s="44"/>
      <c r="L31" s="44"/>
      <c r="M31" s="44"/>
      <c r="N31" s="44"/>
      <c r="O31" s="44"/>
      <c r="P31" s="44"/>
      <c r="Q31" s="44"/>
      <c r="R31" s="44"/>
      <c r="S31" s="44"/>
      <c r="T31" s="30"/>
      <c r="U31" s="50" t="s">
        <v>391</v>
      </c>
      <c r="V31" s="30"/>
    </row>
    <row r="32" spans="1:22" s="119" customFormat="1" x14ac:dyDescent="0.3">
      <c r="A32" s="29" t="s">
        <v>265</v>
      </c>
      <c r="B32" s="30" t="s">
        <v>385</v>
      </c>
      <c r="C32" s="44"/>
      <c r="D32" s="44"/>
      <c r="E32" s="39" t="s">
        <v>251</v>
      </c>
      <c r="F32" s="44"/>
      <c r="G32" s="44"/>
      <c r="H32" s="44"/>
      <c r="I32" s="44"/>
      <c r="J32" s="44"/>
      <c r="K32" s="44"/>
      <c r="L32" s="44"/>
      <c r="M32" s="44"/>
      <c r="N32" s="44"/>
      <c r="O32" s="44"/>
      <c r="P32" s="44"/>
      <c r="Q32" s="44"/>
      <c r="R32" s="44"/>
      <c r="S32" s="44"/>
      <c r="T32" s="30"/>
      <c r="U32" s="50" t="s">
        <v>391</v>
      </c>
      <c r="V32" s="30"/>
    </row>
    <row r="33" spans="1:22" s="119" customFormat="1" x14ac:dyDescent="0.3">
      <c r="A33" s="29" t="s">
        <v>266</v>
      </c>
      <c r="B33" s="46" t="s">
        <v>305</v>
      </c>
      <c r="C33" s="44"/>
      <c r="D33" s="44"/>
      <c r="E33" s="39" t="s">
        <v>251</v>
      </c>
      <c r="F33" s="44"/>
      <c r="G33" s="44"/>
      <c r="H33" s="44"/>
      <c r="I33" s="44"/>
      <c r="J33" s="44"/>
      <c r="K33" s="44"/>
      <c r="L33" s="44"/>
      <c r="M33" s="44"/>
      <c r="N33" s="44"/>
      <c r="O33" s="44"/>
      <c r="P33" s="44"/>
      <c r="Q33" s="44"/>
      <c r="R33" s="44"/>
      <c r="S33" s="44"/>
      <c r="T33" s="30"/>
      <c r="U33" s="50" t="s">
        <v>391</v>
      </c>
      <c r="V33" s="30"/>
    </row>
    <row r="34" spans="1:22" s="119" customFormat="1" x14ac:dyDescent="0.3">
      <c r="A34" s="29" t="s">
        <v>267</v>
      </c>
      <c r="B34" s="30" t="s">
        <v>306</v>
      </c>
      <c r="C34" s="44"/>
      <c r="D34" s="44"/>
      <c r="E34" s="39" t="s">
        <v>251</v>
      </c>
      <c r="F34" s="44"/>
      <c r="G34" s="44"/>
      <c r="H34" s="44"/>
      <c r="I34" s="44"/>
      <c r="J34" s="44"/>
      <c r="K34" s="44"/>
      <c r="L34" s="44"/>
      <c r="M34" s="44"/>
      <c r="N34" s="44"/>
      <c r="O34" s="44"/>
      <c r="P34" s="44"/>
      <c r="Q34" s="44"/>
      <c r="R34" s="44"/>
      <c r="S34" s="44"/>
      <c r="T34" s="30"/>
      <c r="U34" s="50" t="s">
        <v>391</v>
      </c>
      <c r="V34" s="30"/>
    </row>
    <row r="35" spans="1:22" s="119" customFormat="1" x14ac:dyDescent="0.3">
      <c r="A35" s="29" t="s">
        <v>298</v>
      </c>
      <c r="B35" s="30" t="s">
        <v>307</v>
      </c>
      <c r="C35" s="44"/>
      <c r="D35" s="44"/>
      <c r="E35" s="39" t="s">
        <v>251</v>
      </c>
      <c r="F35" s="44"/>
      <c r="G35" s="44"/>
      <c r="H35" s="44"/>
      <c r="I35" s="44"/>
      <c r="J35" s="44"/>
      <c r="K35" s="44"/>
      <c r="L35" s="44"/>
      <c r="M35" s="44"/>
      <c r="N35" s="44"/>
      <c r="O35" s="44"/>
      <c r="P35" s="44"/>
      <c r="Q35" s="44"/>
      <c r="R35" s="44"/>
      <c r="S35" s="44"/>
      <c r="T35" s="30"/>
      <c r="U35" s="50" t="s">
        <v>391</v>
      </c>
      <c r="V35" s="30"/>
    </row>
    <row r="36" spans="1:22" s="119" customFormat="1" x14ac:dyDescent="0.3">
      <c r="A36" s="29" t="s">
        <v>299</v>
      </c>
      <c r="B36" s="30" t="s">
        <v>308</v>
      </c>
      <c r="C36" s="44"/>
      <c r="D36" s="44"/>
      <c r="E36" s="39" t="s">
        <v>251</v>
      </c>
      <c r="F36" s="44"/>
      <c r="G36" s="44"/>
      <c r="H36" s="44"/>
      <c r="I36" s="44"/>
      <c r="J36" s="44"/>
      <c r="K36" s="44"/>
      <c r="L36" s="44"/>
      <c r="M36" s="44"/>
      <c r="N36" s="44"/>
      <c r="O36" s="44"/>
      <c r="P36" s="44"/>
      <c r="Q36" s="44"/>
      <c r="R36" s="44"/>
      <c r="S36" s="44"/>
      <c r="T36" s="30"/>
      <c r="U36" s="50" t="s">
        <v>391</v>
      </c>
      <c r="V36" s="30"/>
    </row>
    <row r="37" spans="1:22" s="119" customFormat="1" x14ac:dyDescent="0.3">
      <c r="A37" s="29" t="s">
        <v>327</v>
      </c>
      <c r="B37" s="30" t="s">
        <v>309</v>
      </c>
      <c r="C37" s="44"/>
      <c r="D37" s="44"/>
      <c r="E37" s="39" t="s">
        <v>251</v>
      </c>
      <c r="F37" s="44"/>
      <c r="G37" s="44"/>
      <c r="H37" s="44"/>
      <c r="I37" s="44"/>
      <c r="J37" s="44"/>
      <c r="K37" s="44"/>
      <c r="L37" s="44"/>
      <c r="M37" s="44"/>
      <c r="N37" s="44"/>
      <c r="O37" s="44"/>
      <c r="P37" s="44"/>
      <c r="Q37" s="44"/>
      <c r="R37" s="44"/>
      <c r="S37" s="44"/>
      <c r="T37" s="30"/>
      <c r="U37" s="50" t="s">
        <v>391</v>
      </c>
      <c r="V37" s="30"/>
    </row>
    <row r="38" spans="1:22" s="119" customFormat="1" x14ac:dyDescent="0.3">
      <c r="A38" s="29" t="s">
        <v>328</v>
      </c>
      <c r="B38" s="30" t="s">
        <v>310</v>
      </c>
      <c r="C38" s="44"/>
      <c r="D38" s="44"/>
      <c r="E38" s="39" t="s">
        <v>251</v>
      </c>
      <c r="F38" s="44"/>
      <c r="G38" s="44"/>
      <c r="H38" s="44"/>
      <c r="I38" s="44"/>
      <c r="J38" s="44"/>
      <c r="K38" s="44"/>
      <c r="L38" s="44"/>
      <c r="M38" s="44"/>
      <c r="N38" s="44"/>
      <c r="O38" s="44"/>
      <c r="P38" s="44"/>
      <c r="Q38" s="44"/>
      <c r="R38" s="44"/>
      <c r="S38" s="44"/>
      <c r="T38" s="30"/>
      <c r="U38" s="50" t="s">
        <v>391</v>
      </c>
      <c r="V38" s="30"/>
    </row>
    <row r="39" spans="1:22" s="119" customFormat="1" x14ac:dyDescent="0.3">
      <c r="A39" s="29" t="s">
        <v>329</v>
      </c>
      <c r="B39" s="30" t="s">
        <v>342</v>
      </c>
      <c r="C39" s="44"/>
      <c r="D39" s="44"/>
      <c r="E39" s="39" t="s">
        <v>251</v>
      </c>
      <c r="F39" s="44"/>
      <c r="G39" s="44"/>
      <c r="H39" s="44"/>
      <c r="I39" s="44"/>
      <c r="J39" s="44"/>
      <c r="K39" s="44"/>
      <c r="L39" s="44"/>
      <c r="M39" s="44"/>
      <c r="N39" s="44"/>
      <c r="O39" s="44"/>
      <c r="P39" s="44"/>
      <c r="Q39" s="44"/>
      <c r="R39" s="44"/>
      <c r="S39" s="44"/>
      <c r="T39" s="30"/>
      <c r="U39" s="50" t="s">
        <v>391</v>
      </c>
      <c r="V39" s="30"/>
    </row>
    <row r="40" spans="1:22" s="119" customFormat="1" x14ac:dyDescent="0.3">
      <c r="A40" s="29" t="s">
        <v>330</v>
      </c>
      <c r="B40" s="30" t="s">
        <v>343</v>
      </c>
      <c r="C40" s="44"/>
      <c r="D40" s="44"/>
      <c r="E40" s="39" t="s">
        <v>251</v>
      </c>
      <c r="F40" s="44"/>
      <c r="G40" s="44"/>
      <c r="H40" s="44"/>
      <c r="I40" s="44"/>
      <c r="J40" s="44"/>
      <c r="K40" s="44"/>
      <c r="L40" s="44"/>
      <c r="M40" s="44"/>
      <c r="N40" s="44"/>
      <c r="O40" s="44"/>
      <c r="P40" s="44"/>
      <c r="Q40" s="44"/>
      <c r="R40" s="44"/>
      <c r="S40" s="44"/>
      <c r="T40" s="30"/>
      <c r="U40" s="50" t="s">
        <v>391</v>
      </c>
      <c r="V40" s="30"/>
    </row>
    <row r="41" spans="1:22" s="119" customFormat="1" x14ac:dyDescent="0.3">
      <c r="A41" s="29" t="s">
        <v>331</v>
      </c>
      <c r="B41" s="30" t="s">
        <v>344</v>
      </c>
      <c r="C41" s="44"/>
      <c r="D41" s="44"/>
      <c r="E41" s="39" t="s">
        <v>251</v>
      </c>
      <c r="F41" s="44"/>
      <c r="G41" s="44"/>
      <c r="H41" s="44"/>
      <c r="I41" s="44"/>
      <c r="J41" s="44"/>
      <c r="K41" s="44"/>
      <c r="L41" s="44"/>
      <c r="M41" s="44"/>
      <c r="N41" s="44"/>
      <c r="O41" s="44"/>
      <c r="P41" s="44"/>
      <c r="Q41" s="44"/>
      <c r="R41" s="44"/>
      <c r="S41" s="44"/>
      <c r="T41" s="30"/>
      <c r="U41" s="50" t="s">
        <v>391</v>
      </c>
      <c r="V41" s="30"/>
    </row>
    <row r="42" spans="1:22" s="119" customFormat="1" x14ac:dyDescent="0.3">
      <c r="A42" s="29" t="s">
        <v>332</v>
      </c>
      <c r="B42" s="30" t="s">
        <v>345</v>
      </c>
      <c r="C42" s="44"/>
      <c r="D42" s="44"/>
      <c r="E42" s="39" t="s">
        <v>251</v>
      </c>
      <c r="F42" s="44"/>
      <c r="G42" s="44"/>
      <c r="H42" s="44"/>
      <c r="I42" s="44"/>
      <c r="J42" s="44"/>
      <c r="K42" s="44"/>
      <c r="L42" s="44"/>
      <c r="M42" s="44"/>
      <c r="N42" s="44"/>
      <c r="O42" s="44"/>
      <c r="P42" s="44"/>
      <c r="Q42" s="44"/>
      <c r="R42" s="44"/>
      <c r="S42" s="44"/>
      <c r="T42" s="30"/>
      <c r="U42" s="50" t="s">
        <v>391</v>
      </c>
      <c r="V42" s="30"/>
    </row>
    <row r="43" spans="1:22" s="119" customFormat="1" x14ac:dyDescent="0.3">
      <c r="A43" s="29" t="s">
        <v>333</v>
      </c>
      <c r="B43" s="30" t="s">
        <v>346</v>
      </c>
      <c r="C43" s="44"/>
      <c r="D43" s="44"/>
      <c r="E43" s="39" t="s">
        <v>251</v>
      </c>
      <c r="F43" s="44"/>
      <c r="G43" s="44"/>
      <c r="H43" s="44"/>
      <c r="I43" s="44"/>
      <c r="J43" s="44"/>
      <c r="K43" s="44"/>
      <c r="L43" s="44"/>
      <c r="M43" s="44"/>
      <c r="N43" s="44"/>
      <c r="O43" s="44"/>
      <c r="P43" s="44"/>
      <c r="Q43" s="44"/>
      <c r="R43" s="44"/>
      <c r="S43" s="44"/>
      <c r="T43" s="30"/>
      <c r="U43" s="50" t="s">
        <v>391</v>
      </c>
      <c r="V43" s="30"/>
    </row>
    <row r="44" spans="1:22" s="119" customFormat="1" x14ac:dyDescent="0.3">
      <c r="A44" s="29" t="s">
        <v>334</v>
      </c>
      <c r="B44" s="30" t="s">
        <v>347</v>
      </c>
      <c r="C44" s="44"/>
      <c r="D44" s="44"/>
      <c r="E44" s="39" t="s">
        <v>251</v>
      </c>
      <c r="F44" s="44"/>
      <c r="G44" s="44"/>
      <c r="H44" s="44"/>
      <c r="I44" s="44"/>
      <c r="J44" s="44"/>
      <c r="K44" s="44"/>
      <c r="L44" s="44"/>
      <c r="M44" s="44"/>
      <c r="N44" s="44"/>
      <c r="O44" s="44"/>
      <c r="P44" s="44"/>
      <c r="Q44" s="44"/>
      <c r="R44" s="44"/>
      <c r="S44" s="44"/>
      <c r="T44" s="30"/>
      <c r="U44" s="50" t="s">
        <v>391</v>
      </c>
      <c r="V44" s="30"/>
    </row>
    <row r="45" spans="1:22" s="119" customFormat="1" x14ac:dyDescent="0.3">
      <c r="A45" s="29" t="s">
        <v>335</v>
      </c>
      <c r="B45" s="30" t="s">
        <v>348</v>
      </c>
      <c r="C45" s="44"/>
      <c r="D45" s="44"/>
      <c r="E45" s="39" t="s">
        <v>251</v>
      </c>
      <c r="F45" s="44"/>
      <c r="G45" s="44"/>
      <c r="H45" s="44"/>
      <c r="I45" s="44"/>
      <c r="J45" s="44"/>
      <c r="K45" s="44"/>
      <c r="L45" s="44"/>
      <c r="M45" s="44"/>
      <c r="N45" s="44"/>
      <c r="O45" s="44"/>
      <c r="P45" s="44"/>
      <c r="Q45" s="44"/>
      <c r="R45" s="44"/>
      <c r="S45" s="44"/>
      <c r="T45" s="30"/>
      <c r="U45" s="50" t="s">
        <v>391</v>
      </c>
      <c r="V45" s="30"/>
    </row>
    <row r="46" spans="1:22" s="119" customFormat="1" x14ac:dyDescent="0.3">
      <c r="A46" s="29" t="s">
        <v>336</v>
      </c>
      <c r="B46" s="30" t="s">
        <v>349</v>
      </c>
      <c r="C46" s="44"/>
      <c r="D46" s="44"/>
      <c r="E46" s="39" t="s">
        <v>251</v>
      </c>
      <c r="F46" s="44"/>
      <c r="G46" s="44"/>
      <c r="H46" s="44"/>
      <c r="I46" s="44"/>
      <c r="J46" s="44"/>
      <c r="K46" s="44"/>
      <c r="L46" s="44"/>
      <c r="M46" s="44"/>
      <c r="N46" s="44"/>
      <c r="O46" s="44"/>
      <c r="P46" s="44"/>
      <c r="Q46" s="44"/>
      <c r="R46" s="44"/>
      <c r="S46" s="44"/>
      <c r="T46" s="30"/>
      <c r="U46" s="50" t="s">
        <v>391</v>
      </c>
      <c r="V46" s="30"/>
    </row>
    <row r="47" spans="1:22" s="119" customFormat="1" x14ac:dyDescent="0.3">
      <c r="A47" s="29" t="s">
        <v>337</v>
      </c>
      <c r="B47" s="30" t="s">
        <v>350</v>
      </c>
      <c r="C47" s="44"/>
      <c r="D47" s="44"/>
      <c r="E47" s="39" t="s">
        <v>251</v>
      </c>
      <c r="F47" s="44"/>
      <c r="G47" s="44"/>
      <c r="H47" s="44"/>
      <c r="I47" s="44"/>
      <c r="J47" s="44"/>
      <c r="K47" s="44"/>
      <c r="L47" s="44"/>
      <c r="M47" s="44"/>
      <c r="N47" s="44"/>
      <c r="O47" s="44"/>
      <c r="P47" s="44"/>
      <c r="Q47" s="44"/>
      <c r="R47" s="44"/>
      <c r="S47" s="44"/>
      <c r="T47" s="30"/>
      <c r="U47" s="50" t="s">
        <v>391</v>
      </c>
      <c r="V47" s="30"/>
    </row>
    <row r="48" spans="1:22" s="119" customFormat="1" x14ac:dyDescent="0.3">
      <c r="A48" s="29" t="s">
        <v>338</v>
      </c>
      <c r="B48" s="30" t="s">
        <v>351</v>
      </c>
      <c r="C48" s="44"/>
      <c r="D48" s="44"/>
      <c r="E48" s="39" t="s">
        <v>251</v>
      </c>
      <c r="F48" s="44"/>
      <c r="G48" s="44"/>
      <c r="H48" s="44"/>
      <c r="I48" s="44"/>
      <c r="J48" s="44"/>
      <c r="K48" s="44"/>
      <c r="L48" s="44"/>
      <c r="M48" s="44"/>
      <c r="N48" s="44"/>
      <c r="O48" s="44"/>
      <c r="P48" s="44"/>
      <c r="Q48" s="44"/>
      <c r="R48" s="44"/>
      <c r="S48" s="44"/>
      <c r="T48" s="30"/>
      <c r="U48" s="50" t="s">
        <v>391</v>
      </c>
      <c r="V48" s="30"/>
    </row>
    <row r="49" spans="1:22" s="119" customFormat="1" x14ac:dyDescent="0.3">
      <c r="A49" s="29" t="s">
        <v>339</v>
      </c>
      <c r="B49" s="30" t="s">
        <v>352</v>
      </c>
      <c r="C49" s="44"/>
      <c r="D49" s="44"/>
      <c r="E49" s="39" t="s">
        <v>251</v>
      </c>
      <c r="F49" s="44"/>
      <c r="G49" s="44"/>
      <c r="H49" s="44"/>
      <c r="I49" s="44"/>
      <c r="J49" s="44"/>
      <c r="K49" s="44"/>
      <c r="L49" s="44"/>
      <c r="M49" s="44"/>
      <c r="N49" s="44"/>
      <c r="O49" s="44"/>
      <c r="P49" s="44"/>
      <c r="Q49" s="44"/>
      <c r="R49" s="44"/>
      <c r="S49" s="44"/>
      <c r="T49" s="30"/>
      <c r="U49" s="50" t="s">
        <v>391</v>
      </c>
      <c r="V49" s="30"/>
    </row>
    <row r="50" spans="1:22" s="119" customFormat="1" x14ac:dyDescent="0.3">
      <c r="A50" s="29" t="s">
        <v>340</v>
      </c>
      <c r="B50" s="30" t="s">
        <v>353</v>
      </c>
      <c r="C50" s="44"/>
      <c r="D50" s="44"/>
      <c r="E50" s="39" t="s">
        <v>251</v>
      </c>
      <c r="F50" s="44"/>
      <c r="G50" s="44"/>
      <c r="H50" s="44"/>
      <c r="I50" s="44"/>
      <c r="J50" s="44"/>
      <c r="K50" s="44"/>
      <c r="L50" s="44"/>
      <c r="M50" s="44"/>
      <c r="N50" s="44"/>
      <c r="O50" s="44"/>
      <c r="P50" s="44"/>
      <c r="Q50" s="44"/>
      <c r="R50" s="44"/>
      <c r="S50" s="44"/>
      <c r="T50" s="30"/>
      <c r="U50" s="50" t="s">
        <v>391</v>
      </c>
      <c r="V50" s="30"/>
    </row>
    <row r="51" spans="1:22" s="119" customFormat="1" x14ac:dyDescent="0.3">
      <c r="A51" s="29" t="s">
        <v>341</v>
      </c>
      <c r="B51" s="30" t="s">
        <v>354</v>
      </c>
      <c r="C51" s="44"/>
      <c r="D51" s="44"/>
      <c r="E51" s="39" t="s">
        <v>251</v>
      </c>
      <c r="F51" s="44"/>
      <c r="G51" s="44"/>
      <c r="H51" s="44"/>
      <c r="I51" s="44"/>
      <c r="J51" s="44"/>
      <c r="K51" s="44"/>
      <c r="L51" s="44"/>
      <c r="M51" s="44"/>
      <c r="N51" s="44"/>
      <c r="O51" s="44"/>
      <c r="P51" s="44"/>
      <c r="Q51" s="44"/>
      <c r="R51" s="44"/>
      <c r="S51" s="44"/>
      <c r="T51" s="30"/>
      <c r="U51" s="50" t="s">
        <v>391</v>
      </c>
      <c r="V51" s="30"/>
    </row>
    <row r="52" spans="1:22" s="119" customFormat="1" x14ac:dyDescent="0.3">
      <c r="A52" s="29" t="s">
        <v>361</v>
      </c>
      <c r="B52" s="30" t="s">
        <v>355</v>
      </c>
      <c r="C52" s="44"/>
      <c r="D52" s="44"/>
      <c r="E52" s="39" t="s">
        <v>251</v>
      </c>
      <c r="F52" s="44"/>
      <c r="G52" s="44"/>
      <c r="H52" s="44"/>
      <c r="I52" s="44"/>
      <c r="J52" s="44"/>
      <c r="K52" s="44"/>
      <c r="L52" s="44"/>
      <c r="M52" s="44"/>
      <c r="N52" s="44"/>
      <c r="O52" s="44"/>
      <c r="P52" s="44"/>
      <c r="Q52" s="44"/>
      <c r="R52" s="44"/>
      <c r="S52" s="44"/>
      <c r="T52" s="30"/>
      <c r="U52" s="50" t="s">
        <v>391</v>
      </c>
      <c r="V52" s="30"/>
    </row>
    <row r="53" spans="1:22" s="119" customFormat="1" x14ac:dyDescent="0.3">
      <c r="A53" s="29" t="s">
        <v>362</v>
      </c>
      <c r="B53" s="52" t="s">
        <v>356</v>
      </c>
      <c r="C53" s="44"/>
      <c r="D53" s="44"/>
      <c r="E53" s="39" t="s">
        <v>251</v>
      </c>
      <c r="F53" s="44"/>
      <c r="G53" s="44"/>
      <c r="H53" s="44"/>
      <c r="I53" s="44"/>
      <c r="J53" s="44"/>
      <c r="K53" s="44"/>
      <c r="L53" s="44"/>
      <c r="M53" s="44"/>
      <c r="N53" s="44"/>
      <c r="O53" s="44"/>
      <c r="P53" s="44"/>
      <c r="Q53" s="44"/>
      <c r="R53" s="44"/>
      <c r="S53" s="44"/>
      <c r="T53" s="30"/>
      <c r="U53" s="50" t="s">
        <v>391</v>
      </c>
      <c r="V53" s="30"/>
    </row>
    <row r="54" spans="1:22" s="119" customFormat="1" x14ac:dyDescent="0.3">
      <c r="A54" s="29" t="s">
        <v>363</v>
      </c>
      <c r="B54" s="52" t="s">
        <v>357</v>
      </c>
      <c r="C54" s="44"/>
      <c r="D54" s="44"/>
      <c r="E54" s="39" t="s">
        <v>251</v>
      </c>
      <c r="F54" s="44"/>
      <c r="G54" s="44"/>
      <c r="H54" s="44"/>
      <c r="I54" s="44"/>
      <c r="J54" s="44"/>
      <c r="K54" s="44"/>
      <c r="L54" s="44"/>
      <c r="M54" s="44"/>
      <c r="N54" s="44"/>
      <c r="O54" s="44"/>
      <c r="P54" s="44"/>
      <c r="Q54" s="44"/>
      <c r="R54" s="44"/>
      <c r="S54" s="44"/>
      <c r="T54" s="30"/>
      <c r="U54" s="50" t="s">
        <v>391</v>
      </c>
      <c r="V54" s="30"/>
    </row>
    <row r="55" spans="1:22" s="119" customFormat="1" x14ac:dyDescent="0.3">
      <c r="A55" s="29" t="s">
        <v>364</v>
      </c>
      <c r="B55" s="52" t="s">
        <v>358</v>
      </c>
      <c r="C55" s="44"/>
      <c r="D55" s="44"/>
      <c r="E55" s="39" t="s">
        <v>251</v>
      </c>
      <c r="F55" s="44"/>
      <c r="G55" s="44"/>
      <c r="H55" s="44"/>
      <c r="I55" s="44"/>
      <c r="J55" s="44"/>
      <c r="K55" s="44"/>
      <c r="L55" s="44"/>
      <c r="M55" s="44"/>
      <c r="N55" s="44"/>
      <c r="O55" s="44"/>
      <c r="P55" s="44"/>
      <c r="Q55" s="44"/>
      <c r="R55" s="44"/>
      <c r="S55" s="44"/>
      <c r="T55" s="30"/>
      <c r="U55" s="50" t="s">
        <v>391</v>
      </c>
      <c r="V55" s="30"/>
    </row>
    <row r="56" spans="1:22" s="119" customFormat="1" x14ac:dyDescent="0.3">
      <c r="A56" s="29" t="s">
        <v>365</v>
      </c>
      <c r="B56" s="52" t="s">
        <v>359</v>
      </c>
      <c r="C56" s="44"/>
      <c r="D56" s="44"/>
      <c r="E56" s="39" t="s">
        <v>251</v>
      </c>
      <c r="F56" s="44"/>
      <c r="G56" s="44"/>
      <c r="H56" s="44"/>
      <c r="I56" s="44"/>
      <c r="J56" s="44"/>
      <c r="K56" s="44"/>
      <c r="L56" s="44"/>
      <c r="M56" s="44"/>
      <c r="N56" s="44"/>
      <c r="O56" s="44"/>
      <c r="P56" s="44"/>
      <c r="Q56" s="44"/>
      <c r="R56" s="44"/>
      <c r="S56" s="44"/>
      <c r="T56" s="30"/>
      <c r="U56" s="50" t="s">
        <v>391</v>
      </c>
      <c r="V56" s="30"/>
    </row>
    <row r="57" spans="1:22" s="119" customFormat="1" x14ac:dyDescent="0.3">
      <c r="A57" s="29" t="s">
        <v>387</v>
      </c>
      <c r="B57" s="52" t="s">
        <v>386</v>
      </c>
      <c r="C57" s="44"/>
      <c r="D57" s="44"/>
      <c r="E57" s="39" t="s">
        <v>251</v>
      </c>
      <c r="F57" s="44"/>
      <c r="G57" s="44"/>
      <c r="H57" s="44"/>
      <c r="I57" s="44"/>
      <c r="J57" s="44"/>
      <c r="K57" s="44"/>
      <c r="L57" s="44"/>
      <c r="M57" s="44"/>
      <c r="N57" s="44"/>
      <c r="O57" s="44"/>
      <c r="P57" s="44"/>
      <c r="Q57" s="44"/>
      <c r="R57" s="44"/>
      <c r="S57" s="44"/>
      <c r="T57" s="30"/>
      <c r="U57" s="50" t="s">
        <v>391</v>
      </c>
      <c r="V57" s="30"/>
    </row>
    <row r="58" spans="1:22" s="119" customFormat="1" x14ac:dyDescent="0.3">
      <c r="A58" s="29" t="s">
        <v>388</v>
      </c>
      <c r="B58" s="52" t="s">
        <v>360</v>
      </c>
      <c r="C58" s="44"/>
      <c r="D58" s="44"/>
      <c r="E58" s="39" t="s">
        <v>251</v>
      </c>
      <c r="F58" s="44"/>
      <c r="G58" s="44"/>
      <c r="H58" s="44"/>
      <c r="I58" s="44"/>
      <c r="J58" s="44"/>
      <c r="K58" s="44"/>
      <c r="L58" s="44"/>
      <c r="M58" s="44"/>
      <c r="N58" s="44"/>
      <c r="O58" s="44"/>
      <c r="P58" s="44"/>
      <c r="Q58" s="44"/>
      <c r="R58" s="44"/>
      <c r="S58" s="44"/>
      <c r="T58" s="30"/>
      <c r="U58" s="50" t="s">
        <v>391</v>
      </c>
      <c r="V58" s="30"/>
    </row>
    <row r="59" spans="1:22" s="119" customFormat="1" x14ac:dyDescent="0.3">
      <c r="A59" s="29" t="s">
        <v>417</v>
      </c>
      <c r="B59" s="52" t="s">
        <v>392</v>
      </c>
      <c r="C59" s="44"/>
      <c r="D59" s="44"/>
      <c r="E59" s="39" t="s">
        <v>251</v>
      </c>
      <c r="F59" s="44"/>
      <c r="G59" s="44"/>
      <c r="H59" s="44"/>
      <c r="I59" s="44"/>
      <c r="J59" s="44"/>
      <c r="K59" s="44"/>
      <c r="L59" s="44"/>
      <c r="M59" s="44"/>
      <c r="N59" s="44"/>
      <c r="O59" s="44"/>
      <c r="P59" s="44"/>
      <c r="Q59" s="44"/>
      <c r="R59" s="44"/>
      <c r="S59" s="44"/>
      <c r="T59" s="30"/>
      <c r="U59" s="50" t="s">
        <v>391</v>
      </c>
      <c r="V59" s="30"/>
    </row>
    <row r="60" spans="1:22" s="119" customFormat="1" x14ac:dyDescent="0.3">
      <c r="A60" s="29" t="s">
        <v>418</v>
      </c>
      <c r="B60" s="52" t="s">
        <v>393</v>
      </c>
      <c r="C60" s="44"/>
      <c r="D60" s="44"/>
      <c r="E60" s="39" t="s">
        <v>251</v>
      </c>
      <c r="F60" s="44"/>
      <c r="G60" s="44"/>
      <c r="H60" s="44"/>
      <c r="I60" s="44"/>
      <c r="J60" s="44"/>
      <c r="K60" s="44"/>
      <c r="L60" s="44"/>
      <c r="M60" s="44"/>
      <c r="N60" s="44"/>
      <c r="O60" s="44"/>
      <c r="P60" s="44"/>
      <c r="Q60" s="44"/>
      <c r="R60" s="44"/>
      <c r="S60" s="44"/>
      <c r="T60" s="30"/>
      <c r="U60" s="50" t="s">
        <v>391</v>
      </c>
      <c r="V60" s="30"/>
    </row>
    <row r="61" spans="1:22" s="119" customFormat="1" x14ac:dyDescent="0.3">
      <c r="A61" s="29" t="s">
        <v>419</v>
      </c>
      <c r="B61" s="52" t="s">
        <v>394</v>
      </c>
      <c r="C61" s="44"/>
      <c r="D61" s="44"/>
      <c r="E61" s="39" t="s">
        <v>251</v>
      </c>
      <c r="F61" s="44"/>
      <c r="G61" s="44"/>
      <c r="H61" s="44"/>
      <c r="I61" s="44"/>
      <c r="J61" s="44"/>
      <c r="K61" s="44"/>
      <c r="L61" s="44"/>
      <c r="M61" s="44"/>
      <c r="N61" s="44"/>
      <c r="O61" s="44"/>
      <c r="P61" s="44"/>
      <c r="Q61" s="44"/>
      <c r="R61" s="44"/>
      <c r="S61" s="44"/>
      <c r="T61" s="30"/>
      <c r="U61" s="50" t="s">
        <v>391</v>
      </c>
      <c r="V61" s="30"/>
    </row>
    <row r="62" spans="1:22" s="119" customFormat="1" x14ac:dyDescent="0.3">
      <c r="A62" s="29" t="s">
        <v>420</v>
      </c>
      <c r="B62" s="52" t="s">
        <v>395</v>
      </c>
      <c r="C62" s="44"/>
      <c r="D62" s="44"/>
      <c r="E62" s="39" t="s">
        <v>251</v>
      </c>
      <c r="F62" s="44"/>
      <c r="G62" s="44"/>
      <c r="H62" s="44"/>
      <c r="I62" s="44"/>
      <c r="J62" s="44"/>
      <c r="K62" s="44"/>
      <c r="L62" s="44"/>
      <c r="M62" s="44"/>
      <c r="N62" s="44"/>
      <c r="O62" s="44"/>
      <c r="P62" s="44"/>
      <c r="Q62" s="44"/>
      <c r="R62" s="44"/>
      <c r="S62" s="44"/>
      <c r="T62" s="30"/>
      <c r="U62" s="50" t="s">
        <v>391</v>
      </c>
      <c r="V62" s="30"/>
    </row>
    <row r="63" spans="1:22" s="119" customFormat="1" x14ac:dyDescent="0.3">
      <c r="A63" s="29" t="s">
        <v>421</v>
      </c>
      <c r="B63" s="52" t="s">
        <v>396</v>
      </c>
      <c r="C63" s="44"/>
      <c r="D63" s="44"/>
      <c r="E63" s="39" t="s">
        <v>251</v>
      </c>
      <c r="F63" s="44"/>
      <c r="G63" s="44"/>
      <c r="H63" s="44"/>
      <c r="I63" s="44"/>
      <c r="J63" s="44"/>
      <c r="K63" s="44"/>
      <c r="L63" s="44"/>
      <c r="M63" s="44"/>
      <c r="N63" s="44"/>
      <c r="O63" s="44"/>
      <c r="P63" s="44"/>
      <c r="Q63" s="44"/>
      <c r="R63" s="44"/>
      <c r="S63" s="44"/>
      <c r="T63" s="30"/>
      <c r="U63" s="50" t="s">
        <v>391</v>
      </c>
      <c r="V63" s="30"/>
    </row>
    <row r="64" spans="1:22" s="119" customFormat="1" x14ac:dyDescent="0.3">
      <c r="A64" s="29" t="s">
        <v>422</v>
      </c>
      <c r="B64" s="52" t="s">
        <v>397</v>
      </c>
      <c r="C64" s="44"/>
      <c r="D64" s="44"/>
      <c r="E64" s="39" t="s">
        <v>251</v>
      </c>
      <c r="F64" s="44"/>
      <c r="G64" s="44"/>
      <c r="H64" s="44"/>
      <c r="I64" s="44"/>
      <c r="J64" s="44"/>
      <c r="K64" s="44"/>
      <c r="L64" s="44"/>
      <c r="M64" s="44"/>
      <c r="N64" s="44"/>
      <c r="O64" s="44"/>
      <c r="P64" s="44"/>
      <c r="Q64" s="44"/>
      <c r="R64" s="44"/>
      <c r="S64" s="44"/>
      <c r="T64" s="30"/>
      <c r="U64" s="50" t="s">
        <v>391</v>
      </c>
      <c r="V64" s="30"/>
    </row>
    <row r="65" spans="1:22" s="119" customFormat="1" x14ac:dyDescent="0.3">
      <c r="A65" s="29" t="s">
        <v>423</v>
      </c>
      <c r="B65" s="52" t="s">
        <v>398</v>
      </c>
      <c r="C65" s="44"/>
      <c r="D65" s="44"/>
      <c r="E65" s="39" t="s">
        <v>251</v>
      </c>
      <c r="F65" s="44"/>
      <c r="G65" s="44"/>
      <c r="H65" s="44"/>
      <c r="I65" s="44"/>
      <c r="J65" s="44"/>
      <c r="K65" s="44"/>
      <c r="L65" s="44"/>
      <c r="M65" s="44"/>
      <c r="N65" s="44"/>
      <c r="O65" s="44"/>
      <c r="P65" s="44"/>
      <c r="Q65" s="44"/>
      <c r="R65" s="44"/>
      <c r="S65" s="44"/>
      <c r="T65" s="30"/>
      <c r="U65" s="50" t="s">
        <v>391</v>
      </c>
      <c r="V65" s="30"/>
    </row>
    <row r="66" spans="1:22" s="119" customFormat="1" x14ac:dyDescent="0.3">
      <c r="A66" s="29" t="s">
        <v>424</v>
      </c>
      <c r="B66" s="52" t="s">
        <v>399</v>
      </c>
      <c r="C66" s="44"/>
      <c r="D66" s="44"/>
      <c r="E66" s="39" t="s">
        <v>251</v>
      </c>
      <c r="F66" s="44"/>
      <c r="G66" s="44"/>
      <c r="H66" s="44"/>
      <c r="I66" s="44"/>
      <c r="J66" s="44"/>
      <c r="K66" s="44"/>
      <c r="L66" s="44"/>
      <c r="M66" s="44"/>
      <c r="N66" s="44"/>
      <c r="O66" s="44"/>
      <c r="P66" s="44"/>
      <c r="Q66" s="44"/>
      <c r="R66" s="44"/>
      <c r="S66" s="44"/>
      <c r="T66" s="30"/>
      <c r="U66" s="50" t="s">
        <v>391</v>
      </c>
      <c r="V66" s="30"/>
    </row>
    <row r="67" spans="1:22" s="119" customFormat="1" x14ac:dyDescent="0.3">
      <c r="A67" s="29" t="s">
        <v>425</v>
      </c>
      <c r="B67" s="52" t="s">
        <v>400</v>
      </c>
      <c r="C67" s="44"/>
      <c r="D67" s="44"/>
      <c r="E67" s="39" t="s">
        <v>251</v>
      </c>
      <c r="F67" s="44"/>
      <c r="G67" s="44"/>
      <c r="H67" s="44"/>
      <c r="I67" s="44"/>
      <c r="J67" s="44"/>
      <c r="K67" s="44"/>
      <c r="L67" s="44"/>
      <c r="M67" s="44"/>
      <c r="N67" s="44"/>
      <c r="O67" s="44"/>
      <c r="P67" s="44"/>
      <c r="Q67" s="44"/>
      <c r="R67" s="44"/>
      <c r="S67" s="44"/>
      <c r="T67" s="30"/>
      <c r="U67" s="50" t="s">
        <v>391</v>
      </c>
      <c r="V67" s="30"/>
    </row>
    <row r="68" spans="1:22" s="119" customFormat="1" x14ac:dyDescent="0.3">
      <c r="A68" s="29" t="s">
        <v>426</v>
      </c>
      <c r="B68" s="52" t="s">
        <v>401</v>
      </c>
      <c r="C68" s="44"/>
      <c r="D68" s="44"/>
      <c r="E68" s="39" t="s">
        <v>251</v>
      </c>
      <c r="F68" s="44"/>
      <c r="G68" s="44"/>
      <c r="H68" s="44"/>
      <c r="I68" s="44"/>
      <c r="J68" s="44"/>
      <c r="K68" s="44"/>
      <c r="L68" s="44"/>
      <c r="M68" s="44"/>
      <c r="N68" s="44"/>
      <c r="O68" s="44"/>
      <c r="P68" s="44"/>
      <c r="Q68" s="44"/>
      <c r="R68" s="44"/>
      <c r="S68" s="44"/>
      <c r="T68" s="30"/>
      <c r="U68" s="50" t="s">
        <v>391</v>
      </c>
      <c r="V68" s="30"/>
    </row>
    <row r="69" spans="1:22" s="119" customFormat="1" x14ac:dyDescent="0.3">
      <c r="A69" s="29" t="s">
        <v>427</v>
      </c>
      <c r="B69" s="52" t="s">
        <v>402</v>
      </c>
      <c r="C69" s="44"/>
      <c r="D69" s="44"/>
      <c r="E69" s="39" t="s">
        <v>251</v>
      </c>
      <c r="F69" s="44"/>
      <c r="G69" s="44"/>
      <c r="H69" s="44"/>
      <c r="I69" s="44"/>
      <c r="J69" s="44"/>
      <c r="K69" s="44"/>
      <c r="L69" s="44"/>
      <c r="M69" s="44"/>
      <c r="N69" s="44"/>
      <c r="O69" s="44"/>
      <c r="P69" s="44"/>
      <c r="Q69" s="44"/>
      <c r="R69" s="44"/>
      <c r="S69" s="44"/>
      <c r="T69" s="30"/>
      <c r="U69" s="50" t="s">
        <v>391</v>
      </c>
      <c r="V69" s="30"/>
    </row>
    <row r="70" spans="1:22" s="119" customFormat="1" x14ac:dyDescent="0.3">
      <c r="A70" s="29" t="s">
        <v>428</v>
      </c>
      <c r="B70" s="52" t="s">
        <v>403</v>
      </c>
      <c r="C70" s="44"/>
      <c r="D70" s="44"/>
      <c r="E70" s="39" t="s">
        <v>251</v>
      </c>
      <c r="F70" s="44"/>
      <c r="G70" s="44"/>
      <c r="H70" s="44"/>
      <c r="I70" s="44"/>
      <c r="J70" s="44"/>
      <c r="K70" s="44"/>
      <c r="L70" s="44"/>
      <c r="M70" s="44"/>
      <c r="N70" s="44"/>
      <c r="O70" s="44"/>
      <c r="P70" s="44"/>
      <c r="Q70" s="44"/>
      <c r="R70" s="44"/>
      <c r="S70" s="44"/>
      <c r="T70" s="30"/>
      <c r="U70" s="50" t="s">
        <v>391</v>
      </c>
      <c r="V70" s="30"/>
    </row>
    <row r="71" spans="1:22" s="119" customFormat="1" x14ac:dyDescent="0.3">
      <c r="A71" s="29" t="s">
        <v>429</v>
      </c>
      <c r="B71" s="52" t="s">
        <v>467</v>
      </c>
      <c r="C71" s="44"/>
      <c r="D71" s="44"/>
      <c r="E71" s="39" t="s">
        <v>251</v>
      </c>
      <c r="F71" s="44"/>
      <c r="G71" s="44"/>
      <c r="H71" s="44"/>
      <c r="I71" s="44"/>
      <c r="J71" s="44"/>
      <c r="K71" s="44"/>
      <c r="L71" s="44"/>
      <c r="M71" s="44"/>
      <c r="N71" s="44"/>
      <c r="O71" s="44"/>
      <c r="P71" s="44"/>
      <c r="Q71" s="44"/>
      <c r="R71" s="44"/>
      <c r="S71" s="44"/>
      <c r="T71" s="30"/>
      <c r="U71" s="50" t="s">
        <v>391</v>
      </c>
      <c r="V71" s="30"/>
    </row>
    <row r="72" spans="1:22" s="119" customFormat="1" x14ac:dyDescent="0.3">
      <c r="A72" s="29" t="s">
        <v>430</v>
      </c>
      <c r="B72" s="52" t="s">
        <v>404</v>
      </c>
      <c r="C72" s="44"/>
      <c r="D72" s="44"/>
      <c r="E72" s="39" t="s">
        <v>251</v>
      </c>
      <c r="F72" s="44"/>
      <c r="G72" s="44"/>
      <c r="H72" s="44"/>
      <c r="I72" s="44"/>
      <c r="J72" s="44"/>
      <c r="K72" s="44"/>
      <c r="L72" s="44"/>
      <c r="M72" s="44"/>
      <c r="N72" s="44"/>
      <c r="O72" s="44"/>
      <c r="P72" s="44"/>
      <c r="Q72" s="44"/>
      <c r="R72" s="44"/>
      <c r="S72" s="44"/>
      <c r="T72" s="30"/>
      <c r="U72" s="50" t="s">
        <v>391</v>
      </c>
      <c r="V72" s="30"/>
    </row>
    <row r="73" spans="1:22" s="119" customFormat="1" x14ac:dyDescent="0.3">
      <c r="A73" s="29" t="s">
        <v>431</v>
      </c>
      <c r="B73" s="52" t="s">
        <v>405</v>
      </c>
      <c r="C73" s="44"/>
      <c r="D73" s="44"/>
      <c r="E73" s="39" t="s">
        <v>251</v>
      </c>
      <c r="F73" s="44"/>
      <c r="G73" s="44"/>
      <c r="H73" s="44"/>
      <c r="I73" s="44"/>
      <c r="J73" s="44"/>
      <c r="K73" s="44"/>
      <c r="L73" s="44"/>
      <c r="M73" s="44"/>
      <c r="N73" s="44"/>
      <c r="O73" s="44"/>
      <c r="P73" s="44"/>
      <c r="Q73" s="44"/>
      <c r="R73" s="44"/>
      <c r="S73" s="44"/>
      <c r="T73" s="30"/>
      <c r="U73" s="50" t="s">
        <v>391</v>
      </c>
      <c r="V73" s="30"/>
    </row>
    <row r="74" spans="1:22" s="119" customFormat="1" x14ac:dyDescent="0.3">
      <c r="A74" s="29" t="s">
        <v>432</v>
      </c>
      <c r="B74" s="52" t="s">
        <v>406</v>
      </c>
      <c r="C74" s="44"/>
      <c r="D74" s="44"/>
      <c r="E74" s="39" t="s">
        <v>251</v>
      </c>
      <c r="F74" s="44"/>
      <c r="G74" s="44"/>
      <c r="H74" s="44"/>
      <c r="I74" s="44"/>
      <c r="J74" s="44"/>
      <c r="K74" s="44"/>
      <c r="L74" s="44"/>
      <c r="M74" s="44"/>
      <c r="N74" s="44"/>
      <c r="O74" s="44"/>
      <c r="P74" s="44"/>
      <c r="Q74" s="44"/>
      <c r="R74" s="44"/>
      <c r="S74" s="44"/>
      <c r="T74" s="30"/>
      <c r="U74" s="50" t="s">
        <v>391</v>
      </c>
      <c r="V74" s="30"/>
    </row>
    <row r="75" spans="1:22" s="119" customFormat="1" x14ac:dyDescent="0.3">
      <c r="A75" s="29" t="s">
        <v>433</v>
      </c>
      <c r="B75" s="52" t="s">
        <v>407</v>
      </c>
      <c r="C75" s="44"/>
      <c r="D75" s="44"/>
      <c r="E75" s="39" t="s">
        <v>251</v>
      </c>
      <c r="F75" s="44"/>
      <c r="G75" s="44"/>
      <c r="H75" s="44"/>
      <c r="I75" s="44"/>
      <c r="J75" s="44"/>
      <c r="K75" s="44"/>
      <c r="L75" s="44"/>
      <c r="M75" s="44"/>
      <c r="N75" s="44"/>
      <c r="O75" s="44"/>
      <c r="P75" s="44"/>
      <c r="Q75" s="44"/>
      <c r="R75" s="44"/>
      <c r="S75" s="44"/>
      <c r="T75" s="30"/>
      <c r="U75" s="50" t="s">
        <v>391</v>
      </c>
      <c r="V75" s="30"/>
    </row>
    <row r="76" spans="1:22" s="119" customFormat="1" x14ac:dyDescent="0.3">
      <c r="A76" s="29" t="s">
        <v>434</v>
      </c>
      <c r="B76" s="52" t="s">
        <v>408</v>
      </c>
      <c r="C76" s="44"/>
      <c r="D76" s="44"/>
      <c r="E76" s="39" t="s">
        <v>251</v>
      </c>
      <c r="F76" s="44"/>
      <c r="G76" s="44"/>
      <c r="H76" s="44"/>
      <c r="I76" s="44"/>
      <c r="J76" s="44"/>
      <c r="K76" s="44"/>
      <c r="L76" s="44"/>
      <c r="M76" s="44"/>
      <c r="N76" s="44"/>
      <c r="O76" s="44"/>
      <c r="P76" s="44"/>
      <c r="Q76" s="44"/>
      <c r="R76" s="44"/>
      <c r="S76" s="44"/>
      <c r="T76" s="30"/>
      <c r="U76" s="50" t="s">
        <v>391</v>
      </c>
      <c r="V76" s="30"/>
    </row>
    <row r="77" spans="1:22" s="119" customFormat="1" x14ac:dyDescent="0.3">
      <c r="A77" s="29" t="s">
        <v>435</v>
      </c>
      <c r="B77" s="52" t="s">
        <v>409</v>
      </c>
      <c r="C77" s="44"/>
      <c r="D77" s="44"/>
      <c r="E77" s="39" t="s">
        <v>251</v>
      </c>
      <c r="F77" s="44"/>
      <c r="G77" s="44"/>
      <c r="H77" s="44"/>
      <c r="I77" s="44"/>
      <c r="J77" s="44"/>
      <c r="K77" s="44"/>
      <c r="L77" s="44"/>
      <c r="M77" s="44"/>
      <c r="N77" s="44"/>
      <c r="O77" s="44"/>
      <c r="P77" s="44"/>
      <c r="Q77" s="44"/>
      <c r="R77" s="44"/>
      <c r="S77" s="44"/>
      <c r="T77" s="30"/>
      <c r="U77" s="50" t="s">
        <v>391</v>
      </c>
      <c r="V77" s="30"/>
    </row>
    <row r="78" spans="1:22" s="119" customFormat="1" x14ac:dyDescent="0.3">
      <c r="A78" s="29" t="s">
        <v>436</v>
      </c>
      <c r="B78" s="52" t="s">
        <v>410</v>
      </c>
      <c r="C78" s="44"/>
      <c r="D78" s="44"/>
      <c r="E78" s="39" t="s">
        <v>251</v>
      </c>
      <c r="F78" s="44"/>
      <c r="G78" s="44"/>
      <c r="H78" s="44"/>
      <c r="I78" s="44"/>
      <c r="J78" s="44"/>
      <c r="K78" s="44"/>
      <c r="L78" s="44"/>
      <c r="M78" s="44"/>
      <c r="N78" s="44"/>
      <c r="O78" s="44"/>
      <c r="P78" s="44"/>
      <c r="Q78" s="44"/>
      <c r="R78" s="44"/>
      <c r="S78" s="44"/>
      <c r="T78" s="30"/>
      <c r="U78" s="50" t="s">
        <v>391</v>
      </c>
      <c r="V78" s="30"/>
    </row>
    <row r="79" spans="1:22" s="119" customFormat="1" x14ac:dyDescent="0.3">
      <c r="A79" s="29" t="s">
        <v>437</v>
      </c>
      <c r="B79" s="52" t="s">
        <v>411</v>
      </c>
      <c r="C79" s="44"/>
      <c r="D79" s="44"/>
      <c r="E79" s="39" t="s">
        <v>251</v>
      </c>
      <c r="F79" s="44"/>
      <c r="G79" s="44"/>
      <c r="H79" s="44"/>
      <c r="I79" s="44"/>
      <c r="J79" s="44"/>
      <c r="K79" s="44"/>
      <c r="L79" s="44"/>
      <c r="M79" s="44"/>
      <c r="N79" s="44"/>
      <c r="O79" s="44"/>
      <c r="P79" s="44"/>
      <c r="Q79" s="44"/>
      <c r="R79" s="44"/>
      <c r="S79" s="44"/>
      <c r="T79" s="30"/>
      <c r="U79" s="50" t="s">
        <v>391</v>
      </c>
      <c r="V79" s="30"/>
    </row>
    <row r="80" spans="1:22" s="119" customFormat="1" x14ac:dyDescent="0.3">
      <c r="A80" s="29" t="s">
        <v>438</v>
      </c>
      <c r="B80" s="52" t="s">
        <v>412</v>
      </c>
      <c r="C80" s="44"/>
      <c r="D80" s="44"/>
      <c r="E80" s="39" t="s">
        <v>251</v>
      </c>
      <c r="F80" s="44"/>
      <c r="G80" s="44"/>
      <c r="H80" s="44"/>
      <c r="I80" s="44"/>
      <c r="J80" s="44"/>
      <c r="K80" s="44"/>
      <c r="L80" s="44"/>
      <c r="M80" s="44"/>
      <c r="N80" s="44"/>
      <c r="O80" s="44"/>
      <c r="P80" s="44"/>
      <c r="Q80" s="44"/>
      <c r="R80" s="44"/>
      <c r="S80" s="44"/>
      <c r="T80" s="30"/>
      <c r="U80" s="50" t="s">
        <v>391</v>
      </c>
      <c r="V80" s="30"/>
    </row>
    <row r="81" spans="1:22" s="119" customFormat="1" x14ac:dyDescent="0.3">
      <c r="A81" s="29" t="s">
        <v>439</v>
      </c>
      <c r="B81" s="52" t="s">
        <v>413</v>
      </c>
      <c r="C81" s="44"/>
      <c r="D81" s="44"/>
      <c r="E81" s="39" t="s">
        <v>251</v>
      </c>
      <c r="F81" s="44"/>
      <c r="G81" s="44"/>
      <c r="H81" s="44"/>
      <c r="I81" s="44"/>
      <c r="J81" s="44"/>
      <c r="K81" s="44"/>
      <c r="L81" s="44"/>
      <c r="M81" s="44"/>
      <c r="N81" s="44"/>
      <c r="O81" s="44"/>
      <c r="P81" s="44"/>
      <c r="Q81" s="44"/>
      <c r="R81" s="44"/>
      <c r="S81" s="44"/>
      <c r="T81" s="30"/>
      <c r="U81" s="50" t="s">
        <v>391</v>
      </c>
      <c r="V81" s="30"/>
    </row>
    <row r="82" spans="1:22" s="119" customFormat="1" x14ac:dyDescent="0.3">
      <c r="A82" s="29" t="s">
        <v>440</v>
      </c>
      <c r="B82" s="52" t="s">
        <v>414</v>
      </c>
      <c r="C82" s="44"/>
      <c r="D82" s="44"/>
      <c r="E82" s="39" t="s">
        <v>251</v>
      </c>
      <c r="F82" s="44"/>
      <c r="G82" s="44"/>
      <c r="H82" s="44"/>
      <c r="I82" s="44"/>
      <c r="J82" s="44"/>
      <c r="K82" s="44"/>
      <c r="L82" s="44"/>
      <c r="M82" s="44"/>
      <c r="N82" s="44"/>
      <c r="O82" s="44"/>
      <c r="P82" s="44"/>
      <c r="Q82" s="44"/>
      <c r="R82" s="44"/>
      <c r="S82" s="44"/>
      <c r="T82" s="30"/>
      <c r="U82" s="50" t="s">
        <v>391</v>
      </c>
      <c r="V82" s="30"/>
    </row>
    <row r="83" spans="1:22" s="119" customFormat="1" x14ac:dyDescent="0.3">
      <c r="A83" s="29" t="s">
        <v>441</v>
      </c>
      <c r="B83" s="52" t="s">
        <v>415</v>
      </c>
      <c r="C83" s="44"/>
      <c r="D83" s="44"/>
      <c r="E83" s="39" t="s">
        <v>251</v>
      </c>
      <c r="F83" s="44"/>
      <c r="G83" s="44"/>
      <c r="H83" s="44"/>
      <c r="I83" s="44"/>
      <c r="J83" s="44"/>
      <c r="K83" s="44"/>
      <c r="L83" s="44"/>
      <c r="M83" s="44"/>
      <c r="N83" s="44"/>
      <c r="O83" s="44"/>
      <c r="P83" s="44"/>
      <c r="Q83" s="44"/>
      <c r="R83" s="44"/>
      <c r="S83" s="44"/>
      <c r="T83" s="30"/>
      <c r="U83" s="50" t="s">
        <v>391</v>
      </c>
      <c r="V83" s="30"/>
    </row>
    <row r="84" spans="1:22" s="119" customFormat="1" x14ac:dyDescent="0.3">
      <c r="A84" s="29" t="s">
        <v>468</v>
      </c>
      <c r="B84" s="52" t="s">
        <v>416</v>
      </c>
      <c r="C84" s="44"/>
      <c r="D84" s="44"/>
      <c r="E84" s="39" t="s">
        <v>251</v>
      </c>
      <c r="F84" s="44"/>
      <c r="G84" s="44"/>
      <c r="H84" s="44"/>
      <c r="I84" s="44"/>
      <c r="J84" s="44"/>
      <c r="K84" s="44"/>
      <c r="L84" s="44"/>
      <c r="M84" s="44"/>
      <c r="N84" s="44"/>
      <c r="O84" s="44"/>
      <c r="P84" s="44"/>
      <c r="Q84" s="44"/>
      <c r="R84" s="44"/>
      <c r="S84" s="44"/>
      <c r="T84" s="30"/>
      <c r="U84" s="50" t="s">
        <v>391</v>
      </c>
      <c r="V84" s="30"/>
    </row>
    <row r="85" spans="1:22" s="119" customFormat="1" x14ac:dyDescent="0.3">
      <c r="A85" s="29" t="s">
        <v>482</v>
      </c>
      <c r="B85" s="52" t="s">
        <v>470</v>
      </c>
      <c r="C85" s="44"/>
      <c r="D85" s="44"/>
      <c r="E85" s="39" t="s">
        <v>251</v>
      </c>
      <c r="F85" s="44"/>
      <c r="G85" s="44"/>
      <c r="H85" s="44"/>
      <c r="I85" s="44"/>
      <c r="J85" s="44"/>
      <c r="K85" s="44"/>
      <c r="L85" s="44"/>
      <c r="M85" s="44"/>
      <c r="N85" s="44"/>
      <c r="O85" s="44"/>
      <c r="P85" s="44"/>
      <c r="Q85" s="44"/>
      <c r="R85" s="44"/>
      <c r="S85" s="44"/>
      <c r="T85" s="30"/>
      <c r="U85" s="50" t="s">
        <v>391</v>
      </c>
      <c r="V85" s="30"/>
    </row>
    <row r="86" spans="1:22" s="119" customFormat="1" x14ac:dyDescent="0.3">
      <c r="A86" s="29" t="s">
        <v>483</v>
      </c>
      <c r="B86" s="52" t="s">
        <v>471</v>
      </c>
      <c r="C86" s="44"/>
      <c r="D86" s="44"/>
      <c r="E86" s="39" t="s">
        <v>251</v>
      </c>
      <c r="F86" s="44"/>
      <c r="G86" s="44"/>
      <c r="H86" s="44"/>
      <c r="I86" s="44"/>
      <c r="J86" s="44"/>
      <c r="K86" s="44"/>
      <c r="L86" s="44"/>
      <c r="M86" s="44"/>
      <c r="N86" s="44"/>
      <c r="O86" s="44"/>
      <c r="P86" s="44"/>
      <c r="Q86" s="44"/>
      <c r="R86" s="44"/>
      <c r="S86" s="44"/>
      <c r="T86" s="30"/>
      <c r="U86" s="50" t="s">
        <v>391</v>
      </c>
      <c r="V86" s="30"/>
    </row>
    <row r="87" spans="1:22" s="119" customFormat="1" x14ac:dyDescent="0.3">
      <c r="A87" s="29" t="s">
        <v>484</v>
      </c>
      <c r="B87" s="52" t="s">
        <v>472</v>
      </c>
      <c r="C87" s="44"/>
      <c r="D87" s="44"/>
      <c r="E87" s="39" t="s">
        <v>251</v>
      </c>
      <c r="F87" s="44"/>
      <c r="G87" s="44"/>
      <c r="H87" s="44"/>
      <c r="I87" s="44"/>
      <c r="J87" s="44"/>
      <c r="K87" s="44"/>
      <c r="L87" s="44"/>
      <c r="M87" s="44"/>
      <c r="N87" s="44"/>
      <c r="O87" s="44"/>
      <c r="P87" s="44"/>
      <c r="Q87" s="44"/>
      <c r="R87" s="44"/>
      <c r="S87" s="44"/>
      <c r="T87" s="30"/>
      <c r="U87" s="50" t="s">
        <v>391</v>
      </c>
      <c r="V87" s="30"/>
    </row>
    <row r="88" spans="1:22" s="119" customFormat="1" x14ac:dyDescent="0.3">
      <c r="A88" s="29" t="s">
        <v>485</v>
      </c>
      <c r="B88" s="52" t="s">
        <v>473</v>
      </c>
      <c r="C88" s="44"/>
      <c r="D88" s="44"/>
      <c r="E88" s="39" t="s">
        <v>251</v>
      </c>
      <c r="F88" s="44"/>
      <c r="G88" s="44"/>
      <c r="H88" s="44"/>
      <c r="I88" s="44"/>
      <c r="J88" s="44"/>
      <c r="K88" s="44"/>
      <c r="L88" s="44"/>
      <c r="M88" s="44"/>
      <c r="N88" s="44"/>
      <c r="O88" s="44"/>
      <c r="P88" s="44"/>
      <c r="Q88" s="44"/>
      <c r="R88" s="44"/>
      <c r="S88" s="44"/>
      <c r="T88" s="30"/>
      <c r="U88" s="50" t="s">
        <v>391</v>
      </c>
      <c r="V88" s="30"/>
    </row>
    <row r="89" spans="1:22" s="119" customFormat="1" x14ac:dyDescent="0.3">
      <c r="A89" s="29" t="s">
        <v>486</v>
      </c>
      <c r="B89" s="52" t="s">
        <v>474</v>
      </c>
      <c r="C89" s="44"/>
      <c r="D89" s="44"/>
      <c r="E89" s="39" t="s">
        <v>251</v>
      </c>
      <c r="F89" s="44"/>
      <c r="G89" s="44"/>
      <c r="H89" s="44"/>
      <c r="I89" s="44"/>
      <c r="J89" s="44"/>
      <c r="K89" s="44"/>
      <c r="L89" s="44"/>
      <c r="M89" s="44"/>
      <c r="N89" s="44"/>
      <c r="O89" s="44"/>
      <c r="P89" s="44"/>
      <c r="Q89" s="44"/>
      <c r="R89" s="44"/>
      <c r="S89" s="44"/>
      <c r="T89" s="30"/>
      <c r="U89" s="50" t="s">
        <v>391</v>
      </c>
      <c r="V89" s="30"/>
    </row>
    <row r="90" spans="1:22" s="119" customFormat="1" x14ac:dyDescent="0.3">
      <c r="A90" s="29" t="s">
        <v>487</v>
      </c>
      <c r="B90" s="52" t="s">
        <v>475</v>
      </c>
      <c r="C90" s="44"/>
      <c r="D90" s="44"/>
      <c r="E90" s="39" t="s">
        <v>251</v>
      </c>
      <c r="F90" s="44"/>
      <c r="G90" s="44"/>
      <c r="H90" s="44"/>
      <c r="I90" s="44"/>
      <c r="J90" s="44"/>
      <c r="K90" s="44"/>
      <c r="L90" s="44"/>
      <c r="M90" s="44"/>
      <c r="N90" s="44"/>
      <c r="O90" s="44"/>
      <c r="P90" s="44"/>
      <c r="Q90" s="44"/>
      <c r="R90" s="44"/>
      <c r="S90" s="44"/>
      <c r="T90" s="30"/>
      <c r="U90" s="50" t="s">
        <v>391</v>
      </c>
      <c r="V90" s="30"/>
    </row>
    <row r="91" spans="1:22" s="119" customFormat="1" x14ac:dyDescent="0.3">
      <c r="A91" s="29" t="s">
        <v>488</v>
      </c>
      <c r="B91" s="52" t="s">
        <v>476</v>
      </c>
      <c r="C91" s="44"/>
      <c r="D91" s="44"/>
      <c r="E91" s="39" t="s">
        <v>251</v>
      </c>
      <c r="F91" s="44"/>
      <c r="G91" s="44"/>
      <c r="H91" s="44"/>
      <c r="I91" s="44"/>
      <c r="J91" s="44"/>
      <c r="K91" s="44"/>
      <c r="L91" s="44"/>
      <c r="M91" s="44"/>
      <c r="N91" s="44"/>
      <c r="O91" s="44"/>
      <c r="P91" s="44"/>
      <c r="Q91" s="44"/>
      <c r="R91" s="44"/>
      <c r="S91" s="44"/>
      <c r="T91" s="30"/>
      <c r="U91" s="50" t="s">
        <v>391</v>
      </c>
      <c r="V91" s="30"/>
    </row>
    <row r="92" spans="1:22" s="119" customFormat="1" x14ac:dyDescent="0.3">
      <c r="A92" s="29" t="s">
        <v>489</v>
      </c>
      <c r="B92" s="52" t="s">
        <v>477</v>
      </c>
      <c r="C92" s="44"/>
      <c r="D92" s="44"/>
      <c r="E92" s="39" t="s">
        <v>251</v>
      </c>
      <c r="F92" s="44"/>
      <c r="G92" s="44"/>
      <c r="H92" s="44"/>
      <c r="I92" s="44"/>
      <c r="J92" s="44"/>
      <c r="K92" s="44"/>
      <c r="L92" s="44"/>
      <c r="M92" s="44"/>
      <c r="N92" s="44"/>
      <c r="O92" s="44"/>
      <c r="P92" s="44"/>
      <c r="Q92" s="44"/>
      <c r="R92" s="44"/>
      <c r="S92" s="44"/>
      <c r="T92" s="30"/>
      <c r="U92" s="50" t="s">
        <v>391</v>
      </c>
      <c r="V92" s="30"/>
    </row>
    <row r="93" spans="1:22" s="119" customFormat="1" x14ac:dyDescent="0.3">
      <c r="A93" s="29" t="s">
        <v>490</v>
      </c>
      <c r="B93" s="52" t="s">
        <v>478</v>
      </c>
      <c r="C93" s="44"/>
      <c r="D93" s="44"/>
      <c r="E93" s="39" t="s">
        <v>251</v>
      </c>
      <c r="F93" s="44"/>
      <c r="G93" s="44"/>
      <c r="H93" s="44"/>
      <c r="I93" s="44"/>
      <c r="J93" s="44"/>
      <c r="K93" s="44"/>
      <c r="L93" s="44"/>
      <c r="M93" s="44"/>
      <c r="N93" s="44"/>
      <c r="O93" s="44"/>
      <c r="P93" s="44"/>
      <c r="Q93" s="44"/>
      <c r="R93" s="44"/>
      <c r="S93" s="44"/>
      <c r="T93" s="30"/>
      <c r="U93" s="50" t="s">
        <v>391</v>
      </c>
      <c r="V93" s="30"/>
    </row>
    <row r="94" spans="1:22" s="119" customFormat="1" x14ac:dyDescent="0.3">
      <c r="A94" s="29" t="s">
        <v>491</v>
      </c>
      <c r="B94" s="52" t="s">
        <v>479</v>
      </c>
      <c r="C94" s="44"/>
      <c r="D94" s="44"/>
      <c r="E94" s="39" t="s">
        <v>251</v>
      </c>
      <c r="F94" s="44"/>
      <c r="G94" s="44"/>
      <c r="H94" s="44"/>
      <c r="I94" s="44"/>
      <c r="J94" s="44"/>
      <c r="K94" s="44"/>
      <c r="L94" s="44"/>
      <c r="M94" s="44"/>
      <c r="N94" s="44"/>
      <c r="O94" s="44"/>
      <c r="P94" s="44"/>
      <c r="Q94" s="44"/>
      <c r="R94" s="44"/>
      <c r="S94" s="44"/>
      <c r="T94" s="30"/>
      <c r="U94" s="50" t="s">
        <v>391</v>
      </c>
      <c r="V94" s="30"/>
    </row>
    <row r="95" spans="1:22" s="119" customFormat="1" x14ac:dyDescent="0.3">
      <c r="A95" s="29" t="s">
        <v>492</v>
      </c>
      <c r="B95" s="52" t="s">
        <v>480</v>
      </c>
      <c r="C95" s="44"/>
      <c r="D95" s="44"/>
      <c r="E95" s="39" t="s">
        <v>251</v>
      </c>
      <c r="F95" s="44"/>
      <c r="G95" s="44"/>
      <c r="H95" s="44"/>
      <c r="I95" s="44"/>
      <c r="J95" s="44"/>
      <c r="K95" s="44"/>
      <c r="L95" s="44"/>
      <c r="M95" s="44"/>
      <c r="N95" s="44"/>
      <c r="O95" s="44"/>
      <c r="P95" s="44"/>
      <c r="Q95" s="44"/>
      <c r="R95" s="44"/>
      <c r="S95" s="44"/>
      <c r="T95" s="30"/>
      <c r="U95" s="50" t="s">
        <v>391</v>
      </c>
      <c r="V95" s="30"/>
    </row>
    <row r="96" spans="1:22" s="119" customFormat="1" x14ac:dyDescent="0.3">
      <c r="A96" s="29" t="s">
        <v>493</v>
      </c>
      <c r="B96" s="52" t="s">
        <v>481</v>
      </c>
      <c r="C96" s="44"/>
      <c r="D96" s="44"/>
      <c r="E96" s="39" t="s">
        <v>251</v>
      </c>
      <c r="F96" s="44"/>
      <c r="G96" s="44"/>
      <c r="H96" s="44"/>
      <c r="I96" s="44"/>
      <c r="J96" s="44"/>
      <c r="K96" s="44"/>
      <c r="L96" s="44"/>
      <c r="M96" s="44"/>
      <c r="N96" s="44"/>
      <c r="O96" s="44"/>
      <c r="P96" s="44"/>
      <c r="Q96" s="44"/>
      <c r="R96" s="44"/>
      <c r="S96" s="44"/>
      <c r="T96" s="30"/>
      <c r="U96" s="50"/>
      <c r="V96" s="30"/>
    </row>
    <row r="97" spans="1:22" s="119" customFormat="1" x14ac:dyDescent="0.3">
      <c r="A97" s="29" t="s">
        <v>544</v>
      </c>
      <c r="B97" s="52" t="s">
        <v>506</v>
      </c>
      <c r="C97" s="44"/>
      <c r="D97" s="44"/>
      <c r="E97" s="39" t="s">
        <v>251</v>
      </c>
      <c r="F97" s="44"/>
      <c r="G97" s="44"/>
      <c r="H97" s="44"/>
      <c r="I97" s="44"/>
      <c r="J97" s="44"/>
      <c r="K97" s="44"/>
      <c r="L97" s="44"/>
      <c r="M97" s="44"/>
      <c r="N97" s="44"/>
      <c r="O97" s="44"/>
      <c r="P97" s="44"/>
      <c r="Q97" s="44"/>
      <c r="R97" s="44"/>
      <c r="S97" s="44"/>
      <c r="T97" s="30"/>
      <c r="U97" s="50"/>
      <c r="V97" s="30"/>
    </row>
    <row r="98" spans="1:22" s="119" customFormat="1" x14ac:dyDescent="0.3">
      <c r="A98" s="29" t="s">
        <v>545</v>
      </c>
      <c r="B98" s="52" t="s">
        <v>507</v>
      </c>
      <c r="C98" s="44"/>
      <c r="D98" s="44"/>
      <c r="E98" s="39" t="s">
        <v>251</v>
      </c>
      <c r="F98" s="44"/>
      <c r="G98" s="44"/>
      <c r="H98" s="44"/>
      <c r="I98" s="44"/>
      <c r="J98" s="44"/>
      <c r="K98" s="44"/>
      <c r="L98" s="44"/>
      <c r="M98" s="44"/>
      <c r="N98" s="44"/>
      <c r="O98" s="44"/>
      <c r="P98" s="44"/>
      <c r="Q98" s="44"/>
      <c r="R98" s="44"/>
      <c r="S98" s="44"/>
      <c r="T98" s="30"/>
      <c r="U98" s="50"/>
      <c r="V98" s="30"/>
    </row>
    <row r="99" spans="1:22" s="119" customFormat="1" x14ac:dyDescent="0.3">
      <c r="A99" s="29" t="s">
        <v>546</v>
      </c>
      <c r="B99" s="52" t="s">
        <v>508</v>
      </c>
      <c r="C99" s="44"/>
      <c r="D99" s="44"/>
      <c r="E99" s="39" t="s">
        <v>251</v>
      </c>
      <c r="F99" s="44"/>
      <c r="G99" s="44"/>
      <c r="H99" s="44"/>
      <c r="I99" s="44"/>
      <c r="J99" s="44"/>
      <c r="K99" s="44"/>
      <c r="L99" s="44"/>
      <c r="M99" s="44"/>
      <c r="N99" s="44"/>
      <c r="O99" s="44"/>
      <c r="P99" s="44"/>
      <c r="Q99" s="44"/>
      <c r="R99" s="44"/>
      <c r="S99" s="44"/>
      <c r="T99" s="30"/>
      <c r="U99" s="50"/>
      <c r="V99" s="30"/>
    </row>
    <row r="100" spans="1:22" s="119" customFormat="1" x14ac:dyDescent="0.3">
      <c r="A100" s="29" t="s">
        <v>547</v>
      </c>
      <c r="B100" s="52" t="s">
        <v>509</v>
      </c>
      <c r="C100" s="44"/>
      <c r="D100" s="44"/>
      <c r="E100" s="39" t="s">
        <v>251</v>
      </c>
      <c r="F100" s="44"/>
      <c r="G100" s="44"/>
      <c r="H100" s="44"/>
      <c r="I100" s="44"/>
      <c r="J100" s="44"/>
      <c r="K100" s="44"/>
      <c r="L100" s="44"/>
      <c r="M100" s="44"/>
      <c r="N100" s="44"/>
      <c r="O100" s="44"/>
      <c r="P100" s="44"/>
      <c r="Q100" s="44"/>
      <c r="R100" s="44"/>
      <c r="S100" s="44"/>
      <c r="T100" s="30"/>
      <c r="U100" s="50"/>
      <c r="V100" s="30"/>
    </row>
    <row r="101" spans="1:22" s="119" customFormat="1" x14ac:dyDescent="0.3">
      <c r="A101" s="29" t="s">
        <v>548</v>
      </c>
      <c r="B101" s="52" t="s">
        <v>510</v>
      </c>
      <c r="C101" s="44"/>
      <c r="D101" s="44"/>
      <c r="E101" s="39" t="s">
        <v>251</v>
      </c>
      <c r="F101" s="44"/>
      <c r="G101" s="44"/>
      <c r="H101" s="44"/>
      <c r="I101" s="44"/>
      <c r="J101" s="44"/>
      <c r="K101" s="44"/>
      <c r="L101" s="44"/>
      <c r="M101" s="44"/>
      <c r="N101" s="44"/>
      <c r="O101" s="44"/>
      <c r="P101" s="44"/>
      <c r="Q101" s="44"/>
      <c r="R101" s="44"/>
      <c r="S101" s="44"/>
      <c r="T101" s="30"/>
      <c r="U101" s="50"/>
      <c r="V101" s="30"/>
    </row>
    <row r="102" spans="1:22" s="119" customFormat="1" x14ac:dyDescent="0.3">
      <c r="A102" s="29" t="s">
        <v>549</v>
      </c>
      <c r="B102" s="52" t="s">
        <v>511</v>
      </c>
      <c r="C102" s="44"/>
      <c r="D102" s="44"/>
      <c r="E102" s="39" t="s">
        <v>251</v>
      </c>
      <c r="F102" s="44"/>
      <c r="G102" s="44"/>
      <c r="H102" s="44"/>
      <c r="I102" s="44"/>
      <c r="J102" s="44"/>
      <c r="K102" s="44"/>
      <c r="L102" s="44"/>
      <c r="M102" s="44"/>
      <c r="N102" s="44"/>
      <c r="O102" s="44"/>
      <c r="P102" s="44"/>
      <c r="Q102" s="44"/>
      <c r="R102" s="44"/>
      <c r="S102" s="44"/>
      <c r="T102" s="30"/>
      <c r="U102" s="50"/>
      <c r="V102" s="30"/>
    </row>
    <row r="103" spans="1:22" s="119" customFormat="1" x14ac:dyDescent="0.3">
      <c r="A103" s="29" t="s">
        <v>550</v>
      </c>
      <c r="B103" s="52" t="s">
        <v>512</v>
      </c>
      <c r="C103" s="44"/>
      <c r="D103" s="44"/>
      <c r="E103" s="39" t="s">
        <v>251</v>
      </c>
      <c r="F103" s="44"/>
      <c r="G103" s="44"/>
      <c r="H103" s="44"/>
      <c r="I103" s="44"/>
      <c r="J103" s="44"/>
      <c r="K103" s="44"/>
      <c r="L103" s="44"/>
      <c r="M103" s="44"/>
      <c r="N103" s="44"/>
      <c r="O103" s="44"/>
      <c r="P103" s="44"/>
      <c r="Q103" s="44"/>
      <c r="R103" s="44"/>
      <c r="S103" s="44"/>
      <c r="T103" s="30"/>
      <c r="U103" s="50"/>
      <c r="V103" s="30"/>
    </row>
    <row r="104" spans="1:22" s="119" customFormat="1" x14ac:dyDescent="0.3">
      <c r="A104" s="29" t="s">
        <v>551</v>
      </c>
      <c r="B104" s="52" t="s">
        <v>513</v>
      </c>
      <c r="C104" s="44"/>
      <c r="D104" s="44"/>
      <c r="E104" s="39" t="s">
        <v>251</v>
      </c>
      <c r="F104" s="44"/>
      <c r="G104" s="44"/>
      <c r="H104" s="44"/>
      <c r="I104" s="44"/>
      <c r="J104" s="44"/>
      <c r="K104" s="44"/>
      <c r="L104" s="44"/>
      <c r="M104" s="44"/>
      <c r="N104" s="44"/>
      <c r="O104" s="44"/>
      <c r="P104" s="44"/>
      <c r="Q104" s="44"/>
      <c r="R104" s="44"/>
      <c r="S104" s="44"/>
      <c r="T104" s="30"/>
      <c r="U104" s="50"/>
      <c r="V104" s="30"/>
    </row>
    <row r="105" spans="1:22" s="119" customFormat="1" x14ac:dyDescent="0.3">
      <c r="A105" s="29" t="s">
        <v>552</v>
      </c>
      <c r="B105" s="52" t="s">
        <v>514</v>
      </c>
      <c r="C105" s="44"/>
      <c r="D105" s="44"/>
      <c r="E105" s="39" t="s">
        <v>251</v>
      </c>
      <c r="F105" s="44"/>
      <c r="G105" s="44"/>
      <c r="H105" s="44"/>
      <c r="I105" s="44"/>
      <c r="J105" s="44"/>
      <c r="K105" s="44"/>
      <c r="L105" s="44"/>
      <c r="M105" s="44"/>
      <c r="N105" s="44"/>
      <c r="O105" s="44"/>
      <c r="P105" s="44"/>
      <c r="Q105" s="44"/>
      <c r="R105" s="44"/>
      <c r="S105" s="44"/>
      <c r="T105" s="30"/>
      <c r="U105" s="50"/>
      <c r="V105" s="30"/>
    </row>
    <row r="106" spans="1:22" s="119" customFormat="1" x14ac:dyDescent="0.3">
      <c r="A106" s="29" t="s">
        <v>553</v>
      </c>
      <c r="B106" s="52" t="s">
        <v>515</v>
      </c>
      <c r="C106" s="44"/>
      <c r="D106" s="44"/>
      <c r="E106" s="39" t="s">
        <v>251</v>
      </c>
      <c r="F106" s="44"/>
      <c r="G106" s="44"/>
      <c r="H106" s="44"/>
      <c r="I106" s="44"/>
      <c r="J106" s="44"/>
      <c r="K106" s="44"/>
      <c r="L106" s="44"/>
      <c r="M106" s="44"/>
      <c r="N106" s="44"/>
      <c r="O106" s="44"/>
      <c r="P106" s="44"/>
      <c r="Q106" s="44"/>
      <c r="R106" s="44"/>
      <c r="S106" s="44"/>
      <c r="T106" s="30"/>
      <c r="U106" s="50"/>
      <c r="V106" s="30"/>
    </row>
    <row r="107" spans="1:22" s="119" customFormat="1" x14ac:dyDescent="0.3">
      <c r="A107" s="29" t="s">
        <v>554</v>
      </c>
      <c r="B107" s="52" t="s">
        <v>516</v>
      </c>
      <c r="C107" s="44"/>
      <c r="D107" s="44"/>
      <c r="E107" s="39" t="s">
        <v>251</v>
      </c>
      <c r="F107" s="44"/>
      <c r="G107" s="44"/>
      <c r="H107" s="44"/>
      <c r="I107" s="44"/>
      <c r="J107" s="44"/>
      <c r="K107" s="44"/>
      <c r="L107" s="44"/>
      <c r="M107" s="44"/>
      <c r="N107" s="44"/>
      <c r="O107" s="44"/>
      <c r="P107" s="44"/>
      <c r="Q107" s="44"/>
      <c r="R107" s="44"/>
      <c r="S107" s="44"/>
      <c r="T107" s="30"/>
      <c r="U107" s="50"/>
      <c r="V107" s="30"/>
    </row>
    <row r="108" spans="1:22" s="119" customFormat="1" x14ac:dyDescent="0.3">
      <c r="A108" s="29" t="s">
        <v>555</v>
      </c>
      <c r="B108" s="52" t="s">
        <v>517</v>
      </c>
      <c r="C108" s="44"/>
      <c r="D108" s="44"/>
      <c r="E108" s="39" t="s">
        <v>251</v>
      </c>
      <c r="F108" s="44"/>
      <c r="G108" s="44"/>
      <c r="H108" s="44"/>
      <c r="I108" s="44"/>
      <c r="J108" s="44"/>
      <c r="K108" s="44"/>
      <c r="L108" s="44"/>
      <c r="M108" s="44"/>
      <c r="N108" s="44"/>
      <c r="O108" s="44"/>
      <c r="P108" s="44"/>
      <c r="Q108" s="44"/>
      <c r="R108" s="44"/>
      <c r="S108" s="44"/>
      <c r="T108" s="30"/>
      <c r="U108" s="50"/>
      <c r="V108" s="30"/>
    </row>
    <row r="109" spans="1:22" s="119" customFormat="1" x14ac:dyDescent="0.3">
      <c r="A109" s="29" t="s">
        <v>556</v>
      </c>
      <c r="B109" s="52" t="s">
        <v>518</v>
      </c>
      <c r="C109" s="44"/>
      <c r="D109" s="44"/>
      <c r="E109" s="39" t="s">
        <v>251</v>
      </c>
      <c r="F109" s="44"/>
      <c r="G109" s="44"/>
      <c r="H109" s="44"/>
      <c r="I109" s="44"/>
      <c r="J109" s="44"/>
      <c r="K109" s="44"/>
      <c r="L109" s="44"/>
      <c r="M109" s="44"/>
      <c r="N109" s="44"/>
      <c r="O109" s="44"/>
      <c r="P109" s="44"/>
      <c r="Q109" s="44"/>
      <c r="R109" s="44"/>
      <c r="S109" s="44"/>
      <c r="T109" s="30"/>
      <c r="U109" s="50"/>
      <c r="V109" s="30"/>
    </row>
    <row r="110" spans="1:22" s="119" customFormat="1" x14ac:dyDescent="0.3">
      <c r="A110" s="29" t="s">
        <v>557</v>
      </c>
      <c r="B110" s="52" t="s">
        <v>519</v>
      </c>
      <c r="C110" s="44"/>
      <c r="D110" s="44"/>
      <c r="E110" s="39" t="s">
        <v>251</v>
      </c>
      <c r="F110" s="44"/>
      <c r="G110" s="44"/>
      <c r="H110" s="44"/>
      <c r="I110" s="44"/>
      <c r="J110" s="44"/>
      <c r="K110" s="44"/>
      <c r="L110" s="44"/>
      <c r="M110" s="44"/>
      <c r="N110" s="44"/>
      <c r="O110" s="44"/>
      <c r="P110" s="44"/>
      <c r="Q110" s="44"/>
      <c r="R110" s="44"/>
      <c r="S110" s="44"/>
      <c r="T110" s="30"/>
      <c r="U110" s="50"/>
      <c r="V110" s="30"/>
    </row>
    <row r="111" spans="1:22" s="119" customFormat="1" x14ac:dyDescent="0.3">
      <c r="A111" s="29" t="s">
        <v>558</v>
      </c>
      <c r="B111" s="52" t="s">
        <v>520</v>
      </c>
      <c r="C111" s="44"/>
      <c r="D111" s="44"/>
      <c r="E111" s="39" t="s">
        <v>251</v>
      </c>
      <c r="F111" s="44"/>
      <c r="G111" s="44"/>
      <c r="H111" s="44"/>
      <c r="I111" s="44"/>
      <c r="J111" s="44"/>
      <c r="K111" s="44"/>
      <c r="L111" s="44"/>
      <c r="M111" s="44"/>
      <c r="N111" s="44"/>
      <c r="O111" s="44"/>
      <c r="P111" s="44"/>
      <c r="Q111" s="44"/>
      <c r="R111" s="44"/>
      <c r="S111" s="44"/>
      <c r="T111" s="30"/>
      <c r="U111" s="50"/>
      <c r="V111" s="30"/>
    </row>
    <row r="112" spans="1:22" s="119" customFormat="1" x14ac:dyDescent="0.3">
      <c r="A112" s="29" t="s">
        <v>559</v>
      </c>
      <c r="B112" s="52" t="s">
        <v>521</v>
      </c>
      <c r="C112" s="44"/>
      <c r="D112" s="44"/>
      <c r="E112" s="39" t="s">
        <v>251</v>
      </c>
      <c r="F112" s="44"/>
      <c r="G112" s="44"/>
      <c r="H112" s="44"/>
      <c r="I112" s="44"/>
      <c r="J112" s="44"/>
      <c r="K112" s="44"/>
      <c r="L112" s="44"/>
      <c r="M112" s="44"/>
      <c r="N112" s="44"/>
      <c r="O112" s="44"/>
      <c r="P112" s="44"/>
      <c r="Q112" s="44"/>
      <c r="R112" s="44"/>
      <c r="S112" s="44"/>
      <c r="T112" s="30"/>
      <c r="U112" s="50"/>
      <c r="V112" s="30"/>
    </row>
    <row r="113" spans="1:22" s="119" customFormat="1" x14ac:dyDescent="0.3">
      <c r="A113" s="29" t="s">
        <v>560</v>
      </c>
      <c r="B113" s="52" t="s">
        <v>522</v>
      </c>
      <c r="C113" s="44"/>
      <c r="D113" s="44"/>
      <c r="E113" s="39" t="s">
        <v>251</v>
      </c>
      <c r="F113" s="44"/>
      <c r="G113" s="44"/>
      <c r="H113" s="44"/>
      <c r="I113" s="44"/>
      <c r="J113" s="44"/>
      <c r="K113" s="44"/>
      <c r="L113" s="44"/>
      <c r="M113" s="44"/>
      <c r="N113" s="44"/>
      <c r="O113" s="44"/>
      <c r="P113" s="44"/>
      <c r="Q113" s="44"/>
      <c r="R113" s="44"/>
      <c r="S113" s="44"/>
      <c r="T113" s="30"/>
      <c r="U113" s="50"/>
      <c r="V113" s="30"/>
    </row>
    <row r="114" spans="1:22" s="119" customFormat="1" x14ac:dyDescent="0.3">
      <c r="A114" s="29" t="s">
        <v>561</v>
      </c>
      <c r="B114" s="52" t="s">
        <v>523</v>
      </c>
      <c r="C114" s="44"/>
      <c r="D114" s="44"/>
      <c r="E114" s="39" t="s">
        <v>251</v>
      </c>
      <c r="F114" s="44"/>
      <c r="G114" s="44"/>
      <c r="H114" s="44"/>
      <c r="I114" s="44"/>
      <c r="J114" s="44"/>
      <c r="K114" s="44"/>
      <c r="L114" s="44"/>
      <c r="M114" s="44"/>
      <c r="N114" s="44"/>
      <c r="O114" s="44"/>
      <c r="P114" s="44"/>
      <c r="Q114" s="44"/>
      <c r="R114" s="44"/>
      <c r="S114" s="44"/>
      <c r="T114" s="30"/>
      <c r="U114" s="50"/>
      <c r="V114" s="30"/>
    </row>
    <row r="115" spans="1:22" s="119" customFormat="1" x14ac:dyDescent="0.3">
      <c r="A115" s="29" t="s">
        <v>562</v>
      </c>
      <c r="B115" s="52" t="s">
        <v>524</v>
      </c>
      <c r="C115" s="44"/>
      <c r="D115" s="44"/>
      <c r="E115" s="39" t="s">
        <v>251</v>
      </c>
      <c r="F115" s="44"/>
      <c r="G115" s="44"/>
      <c r="H115" s="44"/>
      <c r="I115" s="44"/>
      <c r="J115" s="44"/>
      <c r="K115" s="44"/>
      <c r="L115" s="44"/>
      <c r="M115" s="44"/>
      <c r="N115" s="44"/>
      <c r="O115" s="44"/>
      <c r="P115" s="44"/>
      <c r="Q115" s="44"/>
      <c r="R115" s="44"/>
      <c r="S115" s="44"/>
      <c r="T115" s="30"/>
      <c r="U115" s="50"/>
      <c r="V115" s="30"/>
    </row>
    <row r="116" spans="1:22" s="119" customFormat="1" x14ac:dyDescent="0.3">
      <c r="A116" s="29" t="s">
        <v>563</v>
      </c>
      <c r="B116" s="52" t="s">
        <v>525</v>
      </c>
      <c r="C116" s="44"/>
      <c r="D116" s="44"/>
      <c r="E116" s="39" t="s">
        <v>251</v>
      </c>
      <c r="F116" s="44"/>
      <c r="G116" s="44"/>
      <c r="H116" s="44"/>
      <c r="I116" s="44"/>
      <c r="J116" s="44"/>
      <c r="K116" s="44"/>
      <c r="L116" s="44"/>
      <c r="M116" s="44"/>
      <c r="N116" s="44"/>
      <c r="O116" s="44"/>
      <c r="P116" s="44"/>
      <c r="Q116" s="44"/>
      <c r="R116" s="44"/>
      <c r="S116" s="44"/>
      <c r="T116" s="30"/>
      <c r="U116" s="50"/>
      <c r="V116" s="30"/>
    </row>
    <row r="117" spans="1:22" s="119" customFormat="1" x14ac:dyDescent="0.3">
      <c r="A117" s="29" t="s">
        <v>564</v>
      </c>
      <c r="B117" s="52" t="s">
        <v>526</v>
      </c>
      <c r="C117" s="44"/>
      <c r="D117" s="44"/>
      <c r="E117" s="39" t="s">
        <v>251</v>
      </c>
      <c r="F117" s="44"/>
      <c r="G117" s="44"/>
      <c r="H117" s="44"/>
      <c r="I117" s="44"/>
      <c r="J117" s="44"/>
      <c r="K117" s="44"/>
      <c r="L117" s="44"/>
      <c r="M117" s="44"/>
      <c r="N117" s="44"/>
      <c r="O117" s="44"/>
      <c r="P117" s="44"/>
      <c r="Q117" s="44"/>
      <c r="R117" s="44"/>
      <c r="S117" s="44"/>
      <c r="T117" s="30"/>
      <c r="U117" s="50"/>
      <c r="V117" s="30"/>
    </row>
    <row r="118" spans="1:22" s="119" customFormat="1" x14ac:dyDescent="0.3">
      <c r="A118" s="29" t="s">
        <v>565</v>
      </c>
      <c r="B118" s="52" t="s">
        <v>527</v>
      </c>
      <c r="C118" s="44"/>
      <c r="D118" s="44"/>
      <c r="E118" s="39" t="s">
        <v>251</v>
      </c>
      <c r="F118" s="44"/>
      <c r="G118" s="44"/>
      <c r="H118" s="44"/>
      <c r="I118" s="44"/>
      <c r="J118" s="44"/>
      <c r="K118" s="44"/>
      <c r="L118" s="44"/>
      <c r="M118" s="44"/>
      <c r="N118" s="44"/>
      <c r="O118" s="44"/>
      <c r="P118" s="44"/>
      <c r="Q118" s="44"/>
      <c r="R118" s="44"/>
      <c r="S118" s="44"/>
      <c r="T118" s="30"/>
      <c r="U118" s="50"/>
      <c r="V118" s="30"/>
    </row>
    <row r="119" spans="1:22" s="119" customFormat="1" x14ac:dyDescent="0.3">
      <c r="A119" s="29" t="s">
        <v>566</v>
      </c>
      <c r="B119" s="52" t="s">
        <v>528</v>
      </c>
      <c r="C119" s="44"/>
      <c r="D119" s="44"/>
      <c r="E119" s="39" t="s">
        <v>251</v>
      </c>
      <c r="F119" s="44"/>
      <c r="G119" s="44"/>
      <c r="H119" s="44"/>
      <c r="I119" s="44"/>
      <c r="J119" s="44"/>
      <c r="K119" s="44"/>
      <c r="L119" s="44"/>
      <c r="M119" s="44"/>
      <c r="N119" s="44"/>
      <c r="O119" s="44"/>
      <c r="P119" s="44"/>
      <c r="Q119" s="44"/>
      <c r="R119" s="44"/>
      <c r="S119" s="44"/>
      <c r="T119" s="30"/>
      <c r="U119" s="50"/>
      <c r="V119" s="30"/>
    </row>
    <row r="120" spans="1:22" s="119" customFormat="1" x14ac:dyDescent="0.3">
      <c r="A120" s="29" t="s">
        <v>567</v>
      </c>
      <c r="B120" s="52" t="s">
        <v>529</v>
      </c>
      <c r="C120" s="44"/>
      <c r="D120" s="44"/>
      <c r="E120" s="39" t="s">
        <v>251</v>
      </c>
      <c r="F120" s="44"/>
      <c r="G120" s="44"/>
      <c r="H120" s="44"/>
      <c r="I120" s="44"/>
      <c r="J120" s="44"/>
      <c r="K120" s="44"/>
      <c r="L120" s="44"/>
      <c r="M120" s="44"/>
      <c r="N120" s="44"/>
      <c r="O120" s="44"/>
      <c r="P120" s="44"/>
      <c r="Q120" s="44"/>
      <c r="R120" s="44"/>
      <c r="S120" s="44"/>
      <c r="T120" s="30"/>
      <c r="U120" s="50"/>
      <c r="V120" s="30"/>
    </row>
    <row r="121" spans="1:22" s="119" customFormat="1" x14ac:dyDescent="0.3">
      <c r="A121" s="29" t="s">
        <v>568</v>
      </c>
      <c r="B121" s="52" t="s">
        <v>530</v>
      </c>
      <c r="C121" s="44"/>
      <c r="D121" s="44"/>
      <c r="E121" s="39" t="s">
        <v>251</v>
      </c>
      <c r="F121" s="44"/>
      <c r="G121" s="44"/>
      <c r="H121" s="44"/>
      <c r="I121" s="44"/>
      <c r="J121" s="44"/>
      <c r="K121" s="44"/>
      <c r="L121" s="44"/>
      <c r="M121" s="44"/>
      <c r="N121" s="44"/>
      <c r="O121" s="44"/>
      <c r="P121" s="44"/>
      <c r="Q121" s="44"/>
      <c r="R121" s="44"/>
      <c r="S121" s="44"/>
      <c r="T121" s="30"/>
      <c r="U121" s="50"/>
      <c r="V121" s="30"/>
    </row>
    <row r="122" spans="1:22" s="119" customFormat="1" x14ac:dyDescent="0.3">
      <c r="A122" s="29" t="s">
        <v>569</v>
      </c>
      <c r="B122" s="52" t="s">
        <v>531</v>
      </c>
      <c r="C122" s="44"/>
      <c r="D122" s="44"/>
      <c r="E122" s="39" t="s">
        <v>251</v>
      </c>
      <c r="F122" s="44"/>
      <c r="G122" s="44"/>
      <c r="H122" s="44"/>
      <c r="I122" s="44"/>
      <c r="J122" s="44"/>
      <c r="K122" s="44"/>
      <c r="L122" s="44"/>
      <c r="M122" s="44"/>
      <c r="N122" s="44"/>
      <c r="O122" s="44"/>
      <c r="P122" s="44"/>
      <c r="Q122" s="44"/>
      <c r="R122" s="44"/>
      <c r="S122" s="44"/>
      <c r="T122" s="30"/>
      <c r="U122" s="50"/>
      <c r="V122" s="30"/>
    </row>
    <row r="123" spans="1:22" s="119" customFormat="1" x14ac:dyDescent="0.3">
      <c r="A123" s="29" t="s">
        <v>570</v>
      </c>
      <c r="B123" s="52" t="s">
        <v>532</v>
      </c>
      <c r="C123" s="44"/>
      <c r="D123" s="44"/>
      <c r="E123" s="39" t="s">
        <v>251</v>
      </c>
      <c r="F123" s="44"/>
      <c r="G123" s="44"/>
      <c r="H123" s="44"/>
      <c r="I123" s="44"/>
      <c r="J123" s="44"/>
      <c r="K123" s="44"/>
      <c r="L123" s="44"/>
      <c r="M123" s="44"/>
      <c r="N123" s="44"/>
      <c r="O123" s="44"/>
      <c r="P123" s="44"/>
      <c r="Q123" s="44"/>
      <c r="R123" s="44"/>
      <c r="S123" s="44"/>
      <c r="T123" s="30"/>
      <c r="U123" s="50"/>
      <c r="V123" s="30"/>
    </row>
    <row r="124" spans="1:22" s="119" customFormat="1" x14ac:dyDescent="0.3">
      <c r="A124" s="29" t="s">
        <v>571</v>
      </c>
      <c r="B124" s="52" t="s">
        <v>533</v>
      </c>
      <c r="C124" s="44"/>
      <c r="D124" s="44"/>
      <c r="E124" s="39" t="s">
        <v>251</v>
      </c>
      <c r="F124" s="44"/>
      <c r="G124" s="44"/>
      <c r="H124" s="44"/>
      <c r="I124" s="44"/>
      <c r="J124" s="44"/>
      <c r="K124" s="44"/>
      <c r="L124" s="44"/>
      <c r="M124" s="44"/>
      <c r="N124" s="44"/>
      <c r="O124" s="44"/>
      <c r="P124" s="44"/>
      <c r="Q124" s="44"/>
      <c r="R124" s="44"/>
      <c r="S124" s="44"/>
      <c r="T124" s="30"/>
      <c r="U124" s="50"/>
      <c r="V124" s="30"/>
    </row>
    <row r="125" spans="1:22" s="119" customFormat="1" x14ac:dyDescent="0.3">
      <c r="A125" s="29" t="s">
        <v>572</v>
      </c>
      <c r="B125" s="52" t="s">
        <v>534</v>
      </c>
      <c r="C125" s="44"/>
      <c r="D125" s="44"/>
      <c r="E125" s="39" t="s">
        <v>251</v>
      </c>
      <c r="F125" s="44"/>
      <c r="G125" s="44"/>
      <c r="H125" s="44"/>
      <c r="I125" s="44"/>
      <c r="J125" s="44"/>
      <c r="K125" s="44"/>
      <c r="L125" s="44"/>
      <c r="M125" s="44"/>
      <c r="N125" s="44"/>
      <c r="O125" s="44"/>
      <c r="P125" s="44"/>
      <c r="Q125" s="44"/>
      <c r="R125" s="44"/>
      <c r="S125" s="44"/>
      <c r="T125" s="30"/>
      <c r="U125" s="50"/>
      <c r="V125" s="30"/>
    </row>
    <row r="126" spans="1:22" s="119" customFormat="1" x14ac:dyDescent="0.3">
      <c r="A126" s="29" t="s">
        <v>573</v>
      </c>
      <c r="B126" s="52" t="s">
        <v>535</v>
      </c>
      <c r="C126" s="44"/>
      <c r="D126" s="44"/>
      <c r="E126" s="39" t="s">
        <v>251</v>
      </c>
      <c r="F126" s="44"/>
      <c r="G126" s="44"/>
      <c r="H126" s="44"/>
      <c r="I126" s="44"/>
      <c r="J126" s="44"/>
      <c r="K126" s="44"/>
      <c r="L126" s="44"/>
      <c r="M126" s="44"/>
      <c r="N126" s="44"/>
      <c r="O126" s="44"/>
      <c r="P126" s="44"/>
      <c r="Q126" s="44"/>
      <c r="R126" s="44"/>
      <c r="S126" s="44"/>
      <c r="T126" s="30"/>
      <c r="U126" s="50"/>
      <c r="V126" s="30"/>
    </row>
    <row r="127" spans="1:22" s="119" customFormat="1" x14ac:dyDescent="0.3">
      <c r="A127" s="29" t="s">
        <v>574</v>
      </c>
      <c r="B127" s="52" t="s">
        <v>537</v>
      </c>
      <c r="C127" s="44"/>
      <c r="D127" s="44"/>
      <c r="E127" s="39" t="s">
        <v>251</v>
      </c>
      <c r="F127" s="44"/>
      <c r="G127" s="44"/>
      <c r="H127" s="44"/>
      <c r="I127" s="44"/>
      <c r="J127" s="44"/>
      <c r="K127" s="44"/>
      <c r="L127" s="44"/>
      <c r="M127" s="44"/>
      <c r="N127" s="44"/>
      <c r="O127" s="44"/>
      <c r="P127" s="44"/>
      <c r="Q127" s="44"/>
      <c r="R127" s="44"/>
      <c r="S127" s="44"/>
      <c r="T127" s="30"/>
      <c r="U127" s="50"/>
      <c r="V127" s="30"/>
    </row>
    <row r="128" spans="1:22" s="119" customFormat="1" x14ac:dyDescent="0.3">
      <c r="A128" s="29" t="s">
        <v>575</v>
      </c>
      <c r="B128" s="52" t="s">
        <v>536</v>
      </c>
      <c r="C128" s="44"/>
      <c r="D128" s="44"/>
      <c r="E128" s="39" t="s">
        <v>251</v>
      </c>
      <c r="F128" s="44"/>
      <c r="G128" s="44"/>
      <c r="H128" s="44"/>
      <c r="I128" s="44"/>
      <c r="J128" s="44"/>
      <c r="K128" s="44"/>
      <c r="L128" s="44"/>
      <c r="M128" s="44"/>
      <c r="N128" s="44"/>
      <c r="O128" s="44"/>
      <c r="P128" s="44"/>
      <c r="Q128" s="44"/>
      <c r="R128" s="44"/>
      <c r="S128" s="44"/>
      <c r="T128" s="30"/>
      <c r="U128" s="50"/>
      <c r="V128" s="30"/>
    </row>
    <row r="129" spans="1:22" s="119" customFormat="1" x14ac:dyDescent="0.3">
      <c r="A129" s="29" t="s">
        <v>576</v>
      </c>
      <c r="B129" s="52" t="s">
        <v>538</v>
      </c>
      <c r="C129" s="44"/>
      <c r="D129" s="44"/>
      <c r="E129" s="39" t="s">
        <v>251</v>
      </c>
      <c r="F129" s="44"/>
      <c r="G129" s="44"/>
      <c r="H129" s="44"/>
      <c r="I129" s="44"/>
      <c r="J129" s="44"/>
      <c r="K129" s="44"/>
      <c r="L129" s="44"/>
      <c r="M129" s="44"/>
      <c r="N129" s="44"/>
      <c r="O129" s="44"/>
      <c r="P129" s="44"/>
      <c r="Q129" s="44"/>
      <c r="R129" s="44"/>
      <c r="S129" s="44"/>
      <c r="T129" s="30"/>
      <c r="U129" s="50"/>
      <c r="V129" s="30"/>
    </row>
    <row r="130" spans="1:22" s="119" customFormat="1" x14ac:dyDescent="0.3">
      <c r="A130" s="29" t="s">
        <v>577</v>
      </c>
      <c r="B130" s="52" t="s">
        <v>539</v>
      </c>
      <c r="C130" s="44"/>
      <c r="D130" s="44"/>
      <c r="E130" s="39" t="s">
        <v>251</v>
      </c>
      <c r="F130" s="44"/>
      <c r="G130" s="44"/>
      <c r="H130" s="44"/>
      <c r="I130" s="44"/>
      <c r="J130" s="44"/>
      <c r="K130" s="44"/>
      <c r="L130" s="44"/>
      <c r="M130" s="44"/>
      <c r="N130" s="44"/>
      <c r="O130" s="44"/>
      <c r="P130" s="44"/>
      <c r="Q130" s="44"/>
      <c r="R130" s="44"/>
      <c r="S130" s="44"/>
      <c r="T130" s="30"/>
      <c r="U130" s="50"/>
      <c r="V130" s="30"/>
    </row>
    <row r="131" spans="1:22" s="119" customFormat="1" x14ac:dyDescent="0.3">
      <c r="A131" s="29" t="s">
        <v>578</v>
      </c>
      <c r="B131" s="52" t="s">
        <v>540</v>
      </c>
      <c r="C131" s="44"/>
      <c r="D131" s="44"/>
      <c r="E131" s="39" t="s">
        <v>251</v>
      </c>
      <c r="F131" s="44"/>
      <c r="G131" s="44"/>
      <c r="H131" s="44"/>
      <c r="I131" s="44"/>
      <c r="J131" s="44"/>
      <c r="K131" s="44"/>
      <c r="L131" s="44"/>
      <c r="M131" s="44"/>
      <c r="N131" s="44"/>
      <c r="O131" s="44"/>
      <c r="P131" s="44"/>
      <c r="Q131" s="44"/>
      <c r="R131" s="44"/>
      <c r="S131" s="44"/>
      <c r="T131" s="30"/>
      <c r="U131" s="50"/>
      <c r="V131" s="30"/>
    </row>
    <row r="132" spans="1:22" s="119" customFormat="1" x14ac:dyDescent="0.3">
      <c r="A132" s="29" t="s">
        <v>579</v>
      </c>
      <c r="B132" s="52" t="s">
        <v>541</v>
      </c>
      <c r="C132" s="44"/>
      <c r="D132" s="44"/>
      <c r="E132" s="39" t="s">
        <v>251</v>
      </c>
      <c r="F132" s="44"/>
      <c r="G132" s="44"/>
      <c r="H132" s="44"/>
      <c r="I132" s="44"/>
      <c r="J132" s="44"/>
      <c r="K132" s="44"/>
      <c r="L132" s="44"/>
      <c r="M132" s="44"/>
      <c r="N132" s="44"/>
      <c r="O132" s="44"/>
      <c r="P132" s="44"/>
      <c r="Q132" s="44"/>
      <c r="R132" s="44"/>
      <c r="S132" s="44"/>
      <c r="T132" s="30"/>
      <c r="U132" s="50"/>
      <c r="V132" s="30"/>
    </row>
    <row r="133" spans="1:22" s="119" customFormat="1" x14ac:dyDescent="0.3">
      <c r="A133" s="29" t="s">
        <v>580</v>
      </c>
      <c r="B133" s="52" t="s">
        <v>542</v>
      </c>
      <c r="C133" s="44"/>
      <c r="D133" s="44"/>
      <c r="E133" s="39" t="s">
        <v>251</v>
      </c>
      <c r="F133" s="44"/>
      <c r="G133" s="44"/>
      <c r="H133" s="44"/>
      <c r="I133" s="44"/>
      <c r="J133" s="44"/>
      <c r="K133" s="44"/>
      <c r="L133" s="44"/>
      <c r="M133" s="44"/>
      <c r="N133" s="44"/>
      <c r="O133" s="44"/>
      <c r="P133" s="44"/>
      <c r="Q133" s="44"/>
      <c r="R133" s="44"/>
      <c r="S133" s="44"/>
      <c r="T133" s="30"/>
      <c r="U133" s="50"/>
      <c r="V133" s="30"/>
    </row>
    <row r="134" spans="1:22" s="119" customFormat="1" x14ac:dyDescent="0.3">
      <c r="A134" s="29" t="s">
        <v>581</v>
      </c>
      <c r="B134" s="52" t="s">
        <v>543</v>
      </c>
      <c r="C134" s="44"/>
      <c r="D134" s="44"/>
      <c r="E134" s="39" t="s">
        <v>251</v>
      </c>
      <c r="F134" s="44"/>
      <c r="G134" s="44"/>
      <c r="H134" s="44"/>
      <c r="I134" s="44"/>
      <c r="J134" s="44"/>
      <c r="K134" s="44"/>
      <c r="L134" s="44"/>
      <c r="M134" s="44"/>
      <c r="N134" s="44"/>
      <c r="O134" s="44"/>
      <c r="P134" s="44"/>
      <c r="Q134" s="44"/>
      <c r="R134" s="44"/>
      <c r="S134" s="44"/>
      <c r="T134" s="30"/>
      <c r="U134" s="50"/>
      <c r="V134" s="30"/>
    </row>
    <row r="135" spans="1:22" s="119" customFormat="1" x14ac:dyDescent="0.3">
      <c r="A135" s="29" t="s">
        <v>647</v>
      </c>
      <c r="B135" s="52" t="s">
        <v>621</v>
      </c>
      <c r="C135" s="44"/>
      <c r="D135" s="44"/>
      <c r="E135" s="39" t="s">
        <v>251</v>
      </c>
      <c r="F135" s="44"/>
      <c r="G135" s="44"/>
      <c r="H135" s="44"/>
      <c r="I135" s="44"/>
      <c r="J135" s="44"/>
      <c r="K135" s="44"/>
      <c r="L135" s="44"/>
      <c r="M135" s="44"/>
      <c r="N135" s="44"/>
      <c r="O135" s="44"/>
      <c r="P135" s="44"/>
      <c r="Q135" s="44"/>
      <c r="R135" s="44"/>
      <c r="S135" s="44"/>
      <c r="T135" s="30"/>
      <c r="U135" s="50"/>
      <c r="V135" s="30"/>
    </row>
    <row r="136" spans="1:22" s="119" customFormat="1" x14ac:dyDescent="0.3">
      <c r="A136" s="29" t="s">
        <v>648</v>
      </c>
      <c r="B136" s="52" t="s">
        <v>622</v>
      </c>
      <c r="C136" s="44"/>
      <c r="D136" s="44"/>
      <c r="E136" s="39" t="s">
        <v>251</v>
      </c>
      <c r="F136" s="44"/>
      <c r="G136" s="44"/>
      <c r="H136" s="44"/>
      <c r="I136" s="44"/>
      <c r="J136" s="44"/>
      <c r="K136" s="44"/>
      <c r="L136" s="44"/>
      <c r="M136" s="44"/>
      <c r="N136" s="44"/>
      <c r="O136" s="44"/>
      <c r="P136" s="44"/>
      <c r="Q136" s="44"/>
      <c r="R136" s="44"/>
      <c r="S136" s="44"/>
      <c r="T136" s="30"/>
      <c r="U136" s="50"/>
      <c r="V136" s="30"/>
    </row>
    <row r="137" spans="1:22" s="119" customFormat="1" x14ac:dyDescent="0.3">
      <c r="A137" s="29" t="s">
        <v>649</v>
      </c>
      <c r="B137" s="52" t="s">
        <v>623</v>
      </c>
      <c r="C137" s="44"/>
      <c r="D137" s="44"/>
      <c r="E137" s="39" t="s">
        <v>251</v>
      </c>
      <c r="F137" s="44"/>
      <c r="G137" s="44"/>
      <c r="H137" s="44"/>
      <c r="I137" s="44"/>
      <c r="J137" s="44"/>
      <c r="K137" s="44"/>
      <c r="L137" s="44"/>
      <c r="M137" s="44"/>
      <c r="N137" s="44"/>
      <c r="O137" s="44"/>
      <c r="P137" s="44"/>
      <c r="Q137" s="44"/>
      <c r="R137" s="44"/>
      <c r="S137" s="44"/>
      <c r="T137" s="30"/>
      <c r="U137" s="50"/>
      <c r="V137" s="30"/>
    </row>
    <row r="138" spans="1:22" s="119" customFormat="1" x14ac:dyDescent="0.3">
      <c r="A138" s="29" t="s">
        <v>650</v>
      </c>
      <c r="B138" s="52" t="s">
        <v>624</v>
      </c>
      <c r="C138" s="44"/>
      <c r="D138" s="44"/>
      <c r="E138" s="39" t="s">
        <v>251</v>
      </c>
      <c r="F138" s="44"/>
      <c r="G138" s="44"/>
      <c r="H138" s="44"/>
      <c r="I138" s="44"/>
      <c r="J138" s="44"/>
      <c r="K138" s="44"/>
      <c r="L138" s="44"/>
      <c r="M138" s="44"/>
      <c r="N138" s="44"/>
      <c r="O138" s="44"/>
      <c r="P138" s="44"/>
      <c r="Q138" s="44"/>
      <c r="R138" s="44"/>
      <c r="S138" s="44"/>
      <c r="T138" s="30"/>
      <c r="U138" s="50"/>
      <c r="V138" s="30"/>
    </row>
    <row r="139" spans="1:22" s="119" customFormat="1" x14ac:dyDescent="0.3">
      <c r="A139" s="29" t="s">
        <v>651</v>
      </c>
      <c r="B139" s="52" t="s">
        <v>625</v>
      </c>
      <c r="C139" s="44"/>
      <c r="D139" s="44"/>
      <c r="E139" s="39" t="s">
        <v>251</v>
      </c>
      <c r="F139" s="44"/>
      <c r="G139" s="44"/>
      <c r="H139" s="44"/>
      <c r="I139" s="44"/>
      <c r="J139" s="44"/>
      <c r="K139" s="44"/>
      <c r="L139" s="44"/>
      <c r="M139" s="44"/>
      <c r="N139" s="44"/>
      <c r="O139" s="44"/>
      <c r="P139" s="44"/>
      <c r="Q139" s="44"/>
      <c r="R139" s="44"/>
      <c r="S139" s="44"/>
      <c r="T139" s="30"/>
      <c r="U139" s="50"/>
      <c r="V139" s="30"/>
    </row>
    <row r="140" spans="1:22" s="119" customFormat="1" x14ac:dyDescent="0.3">
      <c r="A140" s="29" t="s">
        <v>652</v>
      </c>
      <c r="B140" s="52" t="s">
        <v>626</v>
      </c>
      <c r="C140" s="44"/>
      <c r="D140" s="44"/>
      <c r="E140" s="39" t="s">
        <v>251</v>
      </c>
      <c r="F140" s="44"/>
      <c r="G140" s="44"/>
      <c r="H140" s="44"/>
      <c r="I140" s="44"/>
      <c r="J140" s="44"/>
      <c r="K140" s="44"/>
      <c r="L140" s="44"/>
      <c r="M140" s="44"/>
      <c r="N140" s="44"/>
      <c r="O140" s="44"/>
      <c r="P140" s="44"/>
      <c r="Q140" s="44"/>
      <c r="R140" s="44"/>
      <c r="S140" s="44"/>
      <c r="T140" s="30"/>
      <c r="U140" s="50"/>
      <c r="V140" s="30"/>
    </row>
    <row r="141" spans="1:22" s="119" customFormat="1" x14ac:dyDescent="0.3">
      <c r="A141" s="29" t="s">
        <v>653</v>
      </c>
      <c r="B141" s="52" t="s">
        <v>627</v>
      </c>
      <c r="C141" s="44"/>
      <c r="D141" s="44"/>
      <c r="E141" s="39" t="s">
        <v>251</v>
      </c>
      <c r="F141" s="44"/>
      <c r="G141" s="44"/>
      <c r="H141" s="44"/>
      <c r="I141" s="44"/>
      <c r="J141" s="44"/>
      <c r="K141" s="44"/>
      <c r="L141" s="44"/>
      <c r="M141" s="44"/>
      <c r="N141" s="44"/>
      <c r="O141" s="44"/>
      <c r="P141" s="44"/>
      <c r="Q141" s="44"/>
      <c r="R141" s="44"/>
      <c r="S141" s="44"/>
      <c r="T141" s="30"/>
      <c r="U141" s="50"/>
      <c r="V141" s="30"/>
    </row>
    <row r="142" spans="1:22" s="119" customFormat="1" x14ac:dyDescent="0.3">
      <c r="A142" s="29" t="s">
        <v>654</v>
      </c>
      <c r="B142" s="52" t="s">
        <v>628</v>
      </c>
      <c r="C142" s="44"/>
      <c r="D142" s="44"/>
      <c r="E142" s="39" t="s">
        <v>251</v>
      </c>
      <c r="F142" s="44"/>
      <c r="G142" s="44"/>
      <c r="H142" s="44"/>
      <c r="I142" s="44"/>
      <c r="J142" s="44"/>
      <c r="K142" s="44"/>
      <c r="L142" s="44"/>
      <c r="M142" s="44"/>
      <c r="N142" s="44"/>
      <c r="O142" s="44"/>
      <c r="P142" s="44"/>
      <c r="Q142" s="44"/>
      <c r="R142" s="44"/>
      <c r="S142" s="44"/>
      <c r="T142" s="30"/>
      <c r="U142" s="50"/>
      <c r="V142" s="30"/>
    </row>
    <row r="143" spans="1:22" s="119" customFormat="1" x14ac:dyDescent="0.3">
      <c r="A143" s="29" t="s">
        <v>655</v>
      </c>
      <c r="B143" s="52" t="s">
        <v>629</v>
      </c>
      <c r="C143" s="44"/>
      <c r="D143" s="44"/>
      <c r="E143" s="39" t="s">
        <v>251</v>
      </c>
      <c r="F143" s="44"/>
      <c r="G143" s="44"/>
      <c r="H143" s="44"/>
      <c r="I143" s="44"/>
      <c r="J143" s="44"/>
      <c r="K143" s="44"/>
      <c r="L143" s="44"/>
      <c r="M143" s="44"/>
      <c r="N143" s="44"/>
      <c r="O143" s="44"/>
      <c r="P143" s="44"/>
      <c r="Q143" s="44"/>
      <c r="R143" s="44"/>
      <c r="S143" s="44"/>
      <c r="T143" s="30"/>
      <c r="U143" s="50"/>
      <c r="V143" s="30"/>
    </row>
    <row r="144" spans="1:22" s="119" customFormat="1" x14ac:dyDescent="0.3">
      <c r="A144" s="29" t="s">
        <v>656</v>
      </c>
      <c r="B144" s="52" t="s">
        <v>676</v>
      </c>
      <c r="C144" s="44"/>
      <c r="D144" s="44"/>
      <c r="E144" s="39" t="s">
        <v>251</v>
      </c>
      <c r="F144" s="44"/>
      <c r="G144" s="44"/>
      <c r="H144" s="44"/>
      <c r="I144" s="44"/>
      <c r="J144" s="44"/>
      <c r="K144" s="44"/>
      <c r="L144" s="44"/>
      <c r="M144" s="44"/>
      <c r="N144" s="44"/>
      <c r="O144" s="44"/>
      <c r="P144" s="44"/>
      <c r="Q144" s="44"/>
      <c r="R144" s="44"/>
      <c r="S144" s="44"/>
      <c r="T144" s="30"/>
      <c r="U144" s="50"/>
      <c r="V144" s="30"/>
    </row>
    <row r="145" spans="1:22" s="119" customFormat="1" x14ac:dyDescent="0.3">
      <c r="A145" s="29" t="s">
        <v>657</v>
      </c>
      <c r="B145" s="52" t="s">
        <v>630</v>
      </c>
      <c r="C145" s="44"/>
      <c r="D145" s="44"/>
      <c r="E145" s="39" t="s">
        <v>251</v>
      </c>
      <c r="F145" s="44"/>
      <c r="G145" s="44"/>
      <c r="H145" s="44"/>
      <c r="I145" s="44"/>
      <c r="J145" s="44"/>
      <c r="K145" s="44"/>
      <c r="L145" s="44"/>
      <c r="M145" s="44"/>
      <c r="N145" s="44"/>
      <c r="O145" s="44"/>
      <c r="P145" s="44"/>
      <c r="Q145" s="44"/>
      <c r="R145" s="44"/>
      <c r="S145" s="44"/>
      <c r="T145" s="30"/>
      <c r="U145" s="50"/>
      <c r="V145" s="30"/>
    </row>
    <row r="146" spans="1:22" s="119" customFormat="1" x14ac:dyDescent="0.3">
      <c r="A146" s="29" t="s">
        <v>658</v>
      </c>
      <c r="B146" s="52" t="s">
        <v>631</v>
      </c>
      <c r="C146" s="44"/>
      <c r="D146" s="44"/>
      <c r="E146" s="39" t="s">
        <v>251</v>
      </c>
      <c r="F146" s="44"/>
      <c r="G146" s="44"/>
      <c r="H146" s="44"/>
      <c r="I146" s="44"/>
      <c r="J146" s="44"/>
      <c r="K146" s="44"/>
      <c r="L146" s="44"/>
      <c r="M146" s="44"/>
      <c r="N146" s="44"/>
      <c r="O146" s="44"/>
      <c r="P146" s="44"/>
      <c r="Q146" s="44"/>
      <c r="R146" s="44"/>
      <c r="S146" s="44"/>
      <c r="T146" s="30"/>
      <c r="U146" s="50"/>
      <c r="V146" s="30"/>
    </row>
    <row r="147" spans="1:22" s="119" customFormat="1" x14ac:dyDescent="0.3">
      <c r="A147" s="29" t="s">
        <v>659</v>
      </c>
      <c r="B147" s="52" t="s">
        <v>675</v>
      </c>
      <c r="C147" s="44"/>
      <c r="D147" s="44"/>
      <c r="E147" s="39" t="s">
        <v>251</v>
      </c>
      <c r="F147" s="44"/>
      <c r="G147" s="44"/>
      <c r="H147" s="44"/>
      <c r="I147" s="44"/>
      <c r="J147" s="44"/>
      <c r="K147" s="44"/>
      <c r="L147" s="44"/>
      <c r="M147" s="44"/>
      <c r="N147" s="44"/>
      <c r="O147" s="44"/>
      <c r="P147" s="44"/>
      <c r="Q147" s="44"/>
      <c r="R147" s="44"/>
      <c r="S147" s="44"/>
      <c r="T147" s="30"/>
      <c r="U147" s="50"/>
      <c r="V147" s="30"/>
    </row>
    <row r="148" spans="1:22" s="119" customFormat="1" x14ac:dyDescent="0.3">
      <c r="A148" s="29" t="s">
        <v>660</v>
      </c>
      <c r="B148" s="52" t="s">
        <v>632</v>
      </c>
      <c r="C148" s="44"/>
      <c r="D148" s="44"/>
      <c r="E148" s="39" t="s">
        <v>251</v>
      </c>
      <c r="F148" s="44"/>
      <c r="G148" s="44"/>
      <c r="H148" s="44"/>
      <c r="I148" s="44"/>
      <c r="J148" s="44"/>
      <c r="K148" s="44"/>
      <c r="L148" s="44"/>
      <c r="M148" s="44"/>
      <c r="N148" s="44"/>
      <c r="O148" s="44"/>
      <c r="P148" s="44"/>
      <c r="Q148" s="44"/>
      <c r="R148" s="44"/>
      <c r="S148" s="44"/>
      <c r="T148" s="30"/>
      <c r="U148" s="50"/>
      <c r="V148" s="30"/>
    </row>
    <row r="149" spans="1:22" s="119" customFormat="1" x14ac:dyDescent="0.3">
      <c r="A149" s="29" t="s">
        <v>661</v>
      </c>
      <c r="B149" s="52" t="s">
        <v>633</v>
      </c>
      <c r="C149" s="44"/>
      <c r="D149" s="44"/>
      <c r="E149" s="39" t="s">
        <v>251</v>
      </c>
      <c r="F149" s="44"/>
      <c r="G149" s="44"/>
      <c r="H149" s="44"/>
      <c r="I149" s="44"/>
      <c r="J149" s="44"/>
      <c r="K149" s="44"/>
      <c r="L149" s="44"/>
      <c r="M149" s="44"/>
      <c r="N149" s="44"/>
      <c r="O149" s="44"/>
      <c r="P149" s="44"/>
      <c r="Q149" s="44"/>
      <c r="R149" s="44"/>
      <c r="S149" s="44"/>
      <c r="T149" s="30"/>
      <c r="U149" s="50"/>
      <c r="V149" s="30"/>
    </row>
    <row r="150" spans="1:22" s="119" customFormat="1" x14ac:dyDescent="0.3">
      <c r="A150" s="29" t="s">
        <v>662</v>
      </c>
      <c r="B150" s="52" t="s">
        <v>634</v>
      </c>
      <c r="C150" s="44"/>
      <c r="D150" s="44"/>
      <c r="E150" s="39" t="s">
        <v>251</v>
      </c>
      <c r="F150" s="44"/>
      <c r="G150" s="44"/>
      <c r="H150" s="44"/>
      <c r="I150" s="44"/>
      <c r="J150" s="44"/>
      <c r="K150" s="44"/>
      <c r="L150" s="44"/>
      <c r="M150" s="44"/>
      <c r="N150" s="44"/>
      <c r="O150" s="44"/>
      <c r="P150" s="44"/>
      <c r="Q150" s="44"/>
      <c r="R150" s="44"/>
      <c r="S150" s="44"/>
      <c r="T150" s="30"/>
      <c r="U150" s="50"/>
      <c r="V150" s="30"/>
    </row>
    <row r="151" spans="1:22" s="119" customFormat="1" x14ac:dyDescent="0.3">
      <c r="A151" s="29" t="s">
        <v>663</v>
      </c>
      <c r="B151" s="52" t="s">
        <v>635</v>
      </c>
      <c r="C151" s="44"/>
      <c r="D151" s="44"/>
      <c r="E151" s="39" t="s">
        <v>251</v>
      </c>
      <c r="F151" s="44"/>
      <c r="G151" s="44"/>
      <c r="H151" s="44"/>
      <c r="I151" s="44"/>
      <c r="J151" s="44"/>
      <c r="K151" s="44"/>
      <c r="L151" s="44"/>
      <c r="M151" s="44"/>
      <c r="N151" s="44"/>
      <c r="O151" s="44"/>
      <c r="P151" s="44"/>
      <c r="Q151" s="44"/>
      <c r="R151" s="44"/>
      <c r="S151" s="44"/>
      <c r="T151" s="30"/>
      <c r="U151" s="50"/>
      <c r="V151" s="30"/>
    </row>
    <row r="152" spans="1:22" s="119" customFormat="1" x14ac:dyDescent="0.3">
      <c r="A152" s="29" t="s">
        <v>664</v>
      </c>
      <c r="B152" s="52" t="s">
        <v>636</v>
      </c>
      <c r="C152" s="44"/>
      <c r="D152" s="44"/>
      <c r="E152" s="39" t="s">
        <v>251</v>
      </c>
      <c r="F152" s="44"/>
      <c r="G152" s="44"/>
      <c r="H152" s="44"/>
      <c r="I152" s="44"/>
      <c r="J152" s="44"/>
      <c r="K152" s="44"/>
      <c r="L152" s="44"/>
      <c r="M152" s="44"/>
      <c r="N152" s="44"/>
      <c r="O152" s="44"/>
      <c r="P152" s="44"/>
      <c r="Q152" s="44"/>
      <c r="R152" s="44"/>
      <c r="S152" s="44"/>
      <c r="T152" s="30"/>
      <c r="U152" s="50"/>
      <c r="V152" s="30"/>
    </row>
    <row r="153" spans="1:22" s="119" customFormat="1" x14ac:dyDescent="0.3">
      <c r="A153" s="29" t="s">
        <v>665</v>
      </c>
      <c r="B153" s="52" t="s">
        <v>637</v>
      </c>
      <c r="C153" s="44"/>
      <c r="D153" s="44"/>
      <c r="E153" s="39" t="s">
        <v>251</v>
      </c>
      <c r="F153" s="44"/>
      <c r="G153" s="44"/>
      <c r="H153" s="44"/>
      <c r="I153" s="44"/>
      <c r="J153" s="44"/>
      <c r="K153" s="44"/>
      <c r="L153" s="44"/>
      <c r="M153" s="44"/>
      <c r="N153" s="44"/>
      <c r="O153" s="44"/>
      <c r="P153" s="44"/>
      <c r="Q153" s="44"/>
      <c r="R153" s="44"/>
      <c r="S153" s="44"/>
      <c r="T153" s="30"/>
      <c r="U153" s="50"/>
      <c r="V153" s="30"/>
    </row>
    <row r="154" spans="1:22" s="119" customFormat="1" x14ac:dyDescent="0.3">
      <c r="A154" s="29" t="s">
        <v>666</v>
      </c>
      <c r="B154" s="52" t="s">
        <v>638</v>
      </c>
      <c r="C154" s="44"/>
      <c r="D154" s="44"/>
      <c r="E154" s="39" t="s">
        <v>251</v>
      </c>
      <c r="F154" s="44"/>
      <c r="G154" s="44"/>
      <c r="H154" s="44"/>
      <c r="I154" s="44"/>
      <c r="J154" s="44"/>
      <c r="K154" s="44"/>
      <c r="L154" s="44"/>
      <c r="M154" s="44"/>
      <c r="N154" s="44"/>
      <c r="O154" s="44"/>
      <c r="P154" s="44"/>
      <c r="Q154" s="44"/>
      <c r="R154" s="44"/>
      <c r="S154" s="44"/>
      <c r="T154" s="30"/>
      <c r="U154" s="50"/>
      <c r="V154" s="30"/>
    </row>
    <row r="155" spans="1:22" s="119" customFormat="1" x14ac:dyDescent="0.3">
      <c r="A155" s="29" t="s">
        <v>667</v>
      </c>
      <c r="B155" s="52" t="s">
        <v>639</v>
      </c>
      <c r="C155" s="44"/>
      <c r="D155" s="44"/>
      <c r="E155" s="39" t="s">
        <v>251</v>
      </c>
      <c r="F155" s="44"/>
      <c r="G155" s="44"/>
      <c r="H155" s="44"/>
      <c r="I155" s="44"/>
      <c r="J155" s="44"/>
      <c r="K155" s="44"/>
      <c r="L155" s="44"/>
      <c r="M155" s="44"/>
      <c r="N155" s="44"/>
      <c r="O155" s="44"/>
      <c r="P155" s="44"/>
      <c r="Q155" s="44"/>
      <c r="R155" s="44"/>
      <c r="S155" s="44"/>
      <c r="T155" s="30"/>
      <c r="U155" s="50"/>
      <c r="V155" s="30"/>
    </row>
    <row r="156" spans="1:22" s="119" customFormat="1" x14ac:dyDescent="0.3">
      <c r="A156" s="29" t="s">
        <v>668</v>
      </c>
      <c r="B156" s="52" t="s">
        <v>640</v>
      </c>
      <c r="C156" s="44"/>
      <c r="D156" s="44"/>
      <c r="E156" s="39" t="s">
        <v>251</v>
      </c>
      <c r="F156" s="44"/>
      <c r="G156" s="44"/>
      <c r="H156" s="44"/>
      <c r="I156" s="44"/>
      <c r="J156" s="44"/>
      <c r="K156" s="44"/>
      <c r="L156" s="44"/>
      <c r="M156" s="44"/>
      <c r="N156" s="44"/>
      <c r="O156" s="44"/>
      <c r="P156" s="44"/>
      <c r="Q156" s="44"/>
      <c r="R156" s="44"/>
      <c r="S156" s="44"/>
      <c r="T156" s="30"/>
      <c r="U156" s="50"/>
      <c r="V156" s="30"/>
    </row>
    <row r="157" spans="1:22" s="119" customFormat="1" x14ac:dyDescent="0.3">
      <c r="A157" s="29" t="s">
        <v>669</v>
      </c>
      <c r="B157" s="52" t="s">
        <v>641</v>
      </c>
      <c r="C157" s="44"/>
      <c r="D157" s="44"/>
      <c r="E157" s="39" t="s">
        <v>251</v>
      </c>
      <c r="F157" s="44"/>
      <c r="G157" s="44"/>
      <c r="H157" s="44"/>
      <c r="I157" s="44"/>
      <c r="J157" s="44"/>
      <c r="K157" s="44"/>
      <c r="L157" s="44"/>
      <c r="M157" s="44"/>
      <c r="N157" s="44"/>
      <c r="O157" s="44"/>
      <c r="P157" s="44"/>
      <c r="Q157" s="44"/>
      <c r="R157" s="44"/>
      <c r="S157" s="44"/>
      <c r="T157" s="30"/>
      <c r="U157" s="50"/>
      <c r="V157" s="30"/>
    </row>
    <row r="158" spans="1:22" s="119" customFormat="1" x14ac:dyDescent="0.3">
      <c r="A158" s="29" t="s">
        <v>670</v>
      </c>
      <c r="B158" s="52" t="s">
        <v>642</v>
      </c>
      <c r="C158" s="44"/>
      <c r="D158" s="44"/>
      <c r="E158" s="39" t="s">
        <v>251</v>
      </c>
      <c r="F158" s="44"/>
      <c r="G158" s="44"/>
      <c r="H158" s="44"/>
      <c r="I158" s="44"/>
      <c r="J158" s="44"/>
      <c r="K158" s="44"/>
      <c r="L158" s="44"/>
      <c r="M158" s="44"/>
      <c r="N158" s="44"/>
      <c r="O158" s="44"/>
      <c r="P158" s="44"/>
      <c r="Q158" s="44"/>
      <c r="R158" s="44"/>
      <c r="S158" s="44"/>
      <c r="T158" s="30"/>
      <c r="U158" s="50"/>
      <c r="V158" s="30"/>
    </row>
    <row r="159" spans="1:22" s="119" customFormat="1" x14ac:dyDescent="0.3">
      <c r="A159" s="29" t="s">
        <v>671</v>
      </c>
      <c r="B159" s="52" t="s">
        <v>643</v>
      </c>
      <c r="C159" s="44"/>
      <c r="D159" s="44"/>
      <c r="E159" s="39" t="s">
        <v>251</v>
      </c>
      <c r="F159" s="44"/>
      <c r="G159" s="44"/>
      <c r="H159" s="44"/>
      <c r="I159" s="44"/>
      <c r="J159" s="44"/>
      <c r="K159" s="44"/>
      <c r="L159" s="44"/>
      <c r="M159" s="44"/>
      <c r="N159" s="44"/>
      <c r="O159" s="44"/>
      <c r="P159" s="44"/>
      <c r="Q159" s="44"/>
      <c r="R159" s="44"/>
      <c r="S159" s="44"/>
      <c r="T159" s="30"/>
      <c r="U159" s="50"/>
      <c r="V159" s="30"/>
    </row>
    <row r="160" spans="1:22" s="119" customFormat="1" x14ac:dyDescent="0.3">
      <c r="A160" s="29" t="s">
        <v>672</v>
      </c>
      <c r="B160" s="52" t="s">
        <v>674</v>
      </c>
      <c r="C160" s="44"/>
      <c r="D160" s="44"/>
      <c r="E160" s="39" t="s">
        <v>251</v>
      </c>
      <c r="F160" s="44"/>
      <c r="G160" s="44"/>
      <c r="H160" s="44"/>
      <c r="I160" s="44"/>
      <c r="J160" s="44"/>
      <c r="K160" s="44"/>
      <c r="L160" s="44"/>
      <c r="M160" s="44"/>
      <c r="N160" s="44"/>
      <c r="O160" s="44"/>
      <c r="P160" s="44"/>
      <c r="Q160" s="44"/>
      <c r="R160" s="44"/>
      <c r="S160" s="44"/>
      <c r="T160" s="30"/>
      <c r="U160" s="50"/>
      <c r="V160" s="30"/>
    </row>
    <row r="161" spans="1:22" s="119" customFormat="1" x14ac:dyDescent="0.3">
      <c r="A161" s="29" t="s">
        <v>673</v>
      </c>
      <c r="B161" s="52" t="s">
        <v>644</v>
      </c>
      <c r="C161" s="44"/>
      <c r="D161" s="44"/>
      <c r="E161" s="39" t="s">
        <v>251</v>
      </c>
      <c r="F161" s="44"/>
      <c r="G161" s="44"/>
      <c r="H161" s="44"/>
      <c r="I161" s="44"/>
      <c r="J161" s="44"/>
      <c r="K161" s="44"/>
      <c r="L161" s="44"/>
      <c r="M161" s="44"/>
      <c r="N161" s="44"/>
      <c r="O161" s="44"/>
      <c r="P161" s="44"/>
      <c r="Q161" s="44"/>
      <c r="R161" s="44"/>
      <c r="S161" s="44"/>
      <c r="T161" s="30"/>
      <c r="U161" s="50"/>
      <c r="V161" s="30"/>
    </row>
    <row r="162" spans="1:22" s="119" customFormat="1" x14ac:dyDescent="0.3">
      <c r="A162" s="29" t="s">
        <v>716</v>
      </c>
      <c r="B162" s="52" t="s">
        <v>645</v>
      </c>
      <c r="C162" s="44"/>
      <c r="D162" s="44"/>
      <c r="E162" s="39" t="s">
        <v>251</v>
      </c>
      <c r="F162" s="44"/>
      <c r="G162" s="44"/>
      <c r="H162" s="44"/>
      <c r="I162" s="44"/>
      <c r="J162" s="44"/>
      <c r="K162" s="44"/>
      <c r="L162" s="44"/>
      <c r="M162" s="44"/>
      <c r="N162" s="44"/>
      <c r="O162" s="44"/>
      <c r="P162" s="44"/>
      <c r="Q162" s="44"/>
      <c r="R162" s="44"/>
      <c r="S162" s="44"/>
      <c r="T162" s="30"/>
      <c r="U162" s="50"/>
      <c r="V162" s="30"/>
    </row>
    <row r="163" spans="1:22" s="119" customFormat="1" x14ac:dyDescent="0.3">
      <c r="A163" s="29" t="s">
        <v>717</v>
      </c>
      <c r="B163" s="52" t="s">
        <v>646</v>
      </c>
      <c r="C163" s="44"/>
      <c r="D163" s="44"/>
      <c r="E163" s="39" t="s">
        <v>251</v>
      </c>
      <c r="F163" s="44"/>
      <c r="G163" s="44"/>
      <c r="H163" s="44"/>
      <c r="I163" s="44"/>
      <c r="J163" s="44"/>
      <c r="K163" s="44"/>
      <c r="L163" s="44"/>
      <c r="M163" s="44"/>
      <c r="N163" s="44"/>
      <c r="O163" s="44"/>
      <c r="P163" s="44"/>
      <c r="Q163" s="44"/>
      <c r="R163" s="44"/>
      <c r="S163" s="44"/>
      <c r="T163" s="30"/>
      <c r="U163" s="50"/>
      <c r="V163" s="30"/>
    </row>
    <row r="164" spans="1:22" s="119" customFormat="1" x14ac:dyDescent="0.3">
      <c r="A164" s="29" t="s">
        <v>718</v>
      </c>
      <c r="B164" s="52" t="s">
        <v>677</v>
      </c>
      <c r="C164" s="44"/>
      <c r="D164" s="44"/>
      <c r="E164" s="39" t="s">
        <v>251</v>
      </c>
      <c r="F164" s="44"/>
      <c r="G164" s="44"/>
      <c r="H164" s="44"/>
      <c r="I164" s="44"/>
      <c r="J164" s="44"/>
      <c r="K164" s="44"/>
      <c r="L164" s="44"/>
      <c r="M164" s="44"/>
      <c r="N164" s="44"/>
      <c r="O164" s="44"/>
      <c r="P164" s="44"/>
      <c r="Q164" s="44"/>
      <c r="R164" s="44"/>
      <c r="S164" s="44"/>
      <c r="T164" s="30"/>
      <c r="U164" s="50"/>
      <c r="V164" s="30"/>
    </row>
    <row r="165" spans="1:22" s="119" customFormat="1" x14ac:dyDescent="0.3">
      <c r="A165" s="29" t="s">
        <v>719</v>
      </c>
      <c r="B165" s="52" t="s">
        <v>678</v>
      </c>
      <c r="C165" s="44"/>
      <c r="D165" s="44"/>
      <c r="E165" s="39" t="s">
        <v>251</v>
      </c>
      <c r="F165" s="44"/>
      <c r="G165" s="44"/>
      <c r="H165" s="44"/>
      <c r="I165" s="44"/>
      <c r="J165" s="44"/>
      <c r="K165" s="44"/>
      <c r="L165" s="44"/>
      <c r="M165" s="44"/>
      <c r="N165" s="44"/>
      <c r="O165" s="44"/>
      <c r="P165" s="44"/>
      <c r="Q165" s="44"/>
      <c r="R165" s="44"/>
      <c r="S165" s="44"/>
      <c r="T165" s="30"/>
      <c r="U165" s="50"/>
      <c r="V165" s="30"/>
    </row>
    <row r="166" spans="1:22" s="119" customFormat="1" x14ac:dyDescent="0.3">
      <c r="A166" s="29" t="s">
        <v>720</v>
      </c>
      <c r="B166" s="52" t="s">
        <v>679</v>
      </c>
      <c r="C166" s="44"/>
      <c r="D166" s="44"/>
      <c r="E166" s="39" t="s">
        <v>251</v>
      </c>
      <c r="F166" s="44"/>
      <c r="G166" s="44"/>
      <c r="H166" s="44"/>
      <c r="I166" s="44"/>
      <c r="J166" s="44"/>
      <c r="K166" s="44"/>
      <c r="L166" s="44"/>
      <c r="M166" s="44"/>
      <c r="N166" s="44"/>
      <c r="O166" s="44"/>
      <c r="P166" s="44"/>
      <c r="Q166" s="44"/>
      <c r="R166" s="44"/>
      <c r="S166" s="44"/>
      <c r="T166" s="30"/>
      <c r="U166" s="50"/>
      <c r="V166" s="30"/>
    </row>
    <row r="167" spans="1:22" s="119" customFormat="1" x14ac:dyDescent="0.3">
      <c r="A167" s="29" t="s">
        <v>721</v>
      </c>
      <c r="B167" s="52" t="s">
        <v>680</v>
      </c>
      <c r="C167" s="44"/>
      <c r="D167" s="44"/>
      <c r="E167" s="39" t="s">
        <v>251</v>
      </c>
      <c r="F167" s="44"/>
      <c r="G167" s="44"/>
      <c r="H167" s="44"/>
      <c r="I167" s="44"/>
      <c r="J167" s="44"/>
      <c r="K167" s="44"/>
      <c r="L167" s="44"/>
      <c r="M167" s="44"/>
      <c r="N167" s="44"/>
      <c r="O167" s="44"/>
      <c r="P167" s="44"/>
      <c r="Q167" s="44"/>
      <c r="R167" s="44"/>
      <c r="S167" s="44"/>
      <c r="T167" s="30"/>
      <c r="U167" s="50"/>
      <c r="V167" s="30"/>
    </row>
    <row r="168" spans="1:22" s="119" customFormat="1" x14ac:dyDescent="0.3">
      <c r="A168" s="29" t="s">
        <v>722</v>
      </c>
      <c r="B168" s="52" t="s">
        <v>681</v>
      </c>
      <c r="C168" s="44"/>
      <c r="D168" s="44"/>
      <c r="E168" s="39" t="s">
        <v>251</v>
      </c>
      <c r="F168" s="44"/>
      <c r="G168" s="44"/>
      <c r="H168" s="44"/>
      <c r="I168" s="44"/>
      <c r="J168" s="44"/>
      <c r="K168" s="44"/>
      <c r="L168" s="44"/>
      <c r="M168" s="44"/>
      <c r="N168" s="44"/>
      <c r="O168" s="44"/>
      <c r="P168" s="44"/>
      <c r="Q168" s="44"/>
      <c r="R168" s="44"/>
      <c r="S168" s="44"/>
      <c r="T168" s="30"/>
      <c r="U168" s="50"/>
      <c r="V168" s="30"/>
    </row>
    <row r="169" spans="1:22" s="119" customFormat="1" x14ac:dyDescent="0.3">
      <c r="A169" s="29" t="s">
        <v>723</v>
      </c>
      <c r="B169" s="52" t="s">
        <v>682</v>
      </c>
      <c r="C169" s="44"/>
      <c r="D169" s="44"/>
      <c r="E169" s="39" t="s">
        <v>251</v>
      </c>
      <c r="F169" s="44"/>
      <c r="G169" s="44"/>
      <c r="H169" s="44"/>
      <c r="I169" s="44"/>
      <c r="J169" s="44"/>
      <c r="K169" s="44"/>
      <c r="L169" s="44"/>
      <c r="M169" s="44"/>
      <c r="N169" s="44"/>
      <c r="O169" s="44"/>
      <c r="P169" s="44"/>
      <c r="Q169" s="44"/>
      <c r="R169" s="44"/>
      <c r="S169" s="44"/>
      <c r="T169" s="30"/>
      <c r="U169" s="50"/>
      <c r="V169" s="30"/>
    </row>
    <row r="170" spans="1:22" s="119" customFormat="1" x14ac:dyDescent="0.3">
      <c r="A170" s="29" t="s">
        <v>724</v>
      </c>
      <c r="B170" s="52" t="s">
        <v>683</v>
      </c>
      <c r="C170" s="44"/>
      <c r="D170" s="44"/>
      <c r="E170" s="39" t="s">
        <v>251</v>
      </c>
      <c r="F170" s="44"/>
      <c r="G170" s="44"/>
      <c r="H170" s="44"/>
      <c r="I170" s="44"/>
      <c r="J170" s="44"/>
      <c r="K170" s="44"/>
      <c r="L170" s="44"/>
      <c r="M170" s="44"/>
      <c r="N170" s="44"/>
      <c r="O170" s="44"/>
      <c r="P170" s="44"/>
      <c r="Q170" s="44"/>
      <c r="R170" s="44"/>
      <c r="S170" s="44"/>
      <c r="T170" s="30"/>
      <c r="U170" s="50"/>
      <c r="V170" s="30"/>
    </row>
    <row r="171" spans="1:22" s="119" customFormat="1" x14ac:dyDescent="0.3">
      <c r="A171" s="29" t="s">
        <v>725</v>
      </c>
      <c r="B171" s="52" t="s">
        <v>684</v>
      </c>
      <c r="C171" s="44"/>
      <c r="D171" s="44"/>
      <c r="E171" s="39" t="s">
        <v>251</v>
      </c>
      <c r="F171" s="44"/>
      <c r="G171" s="44"/>
      <c r="H171" s="44"/>
      <c r="I171" s="44"/>
      <c r="J171" s="44"/>
      <c r="K171" s="44"/>
      <c r="L171" s="44"/>
      <c r="M171" s="44"/>
      <c r="N171" s="44"/>
      <c r="O171" s="44"/>
      <c r="P171" s="44"/>
      <c r="Q171" s="44"/>
      <c r="R171" s="44"/>
      <c r="S171" s="44"/>
      <c r="T171" s="30"/>
      <c r="U171" s="50"/>
      <c r="V171" s="30"/>
    </row>
    <row r="172" spans="1:22" s="119" customFormat="1" x14ac:dyDescent="0.3">
      <c r="A172" s="29" t="s">
        <v>726</v>
      </c>
      <c r="B172" s="52" t="s">
        <v>685</v>
      </c>
      <c r="C172" s="44"/>
      <c r="D172" s="44"/>
      <c r="E172" s="39" t="s">
        <v>251</v>
      </c>
      <c r="F172" s="44"/>
      <c r="G172" s="44"/>
      <c r="H172" s="44"/>
      <c r="I172" s="44"/>
      <c r="J172" s="44"/>
      <c r="K172" s="44"/>
      <c r="L172" s="44"/>
      <c r="M172" s="44"/>
      <c r="N172" s="44"/>
      <c r="O172" s="44"/>
      <c r="P172" s="44"/>
      <c r="Q172" s="44"/>
      <c r="R172" s="44"/>
      <c r="S172" s="44"/>
      <c r="T172" s="30"/>
      <c r="U172" s="50"/>
      <c r="V172" s="30"/>
    </row>
    <row r="173" spans="1:22" s="119" customFormat="1" x14ac:dyDescent="0.3">
      <c r="A173" s="29" t="s">
        <v>727</v>
      </c>
      <c r="B173" s="52" t="s">
        <v>686</v>
      </c>
      <c r="C173" s="44"/>
      <c r="D173" s="44"/>
      <c r="E173" s="39" t="s">
        <v>251</v>
      </c>
      <c r="F173" s="44"/>
      <c r="G173" s="44"/>
      <c r="H173" s="44"/>
      <c r="I173" s="44"/>
      <c r="J173" s="44"/>
      <c r="K173" s="44"/>
      <c r="L173" s="44"/>
      <c r="M173" s="44"/>
      <c r="N173" s="44"/>
      <c r="O173" s="44"/>
      <c r="P173" s="44"/>
      <c r="Q173" s="44"/>
      <c r="R173" s="44"/>
      <c r="S173" s="44"/>
      <c r="T173" s="30"/>
      <c r="U173" s="50"/>
      <c r="V173" s="30"/>
    </row>
    <row r="174" spans="1:22" s="119" customFormat="1" x14ac:dyDescent="0.3">
      <c r="A174" s="29" t="s">
        <v>728</v>
      </c>
      <c r="B174" s="52" t="s">
        <v>687</v>
      </c>
      <c r="C174" s="44"/>
      <c r="D174" s="44"/>
      <c r="E174" s="39" t="s">
        <v>251</v>
      </c>
      <c r="F174" s="44"/>
      <c r="G174" s="44"/>
      <c r="H174" s="44"/>
      <c r="I174" s="44"/>
      <c r="J174" s="44"/>
      <c r="K174" s="44"/>
      <c r="L174" s="44"/>
      <c r="M174" s="44"/>
      <c r="N174" s="44"/>
      <c r="O174" s="44"/>
      <c r="P174" s="44"/>
      <c r="Q174" s="44"/>
      <c r="R174" s="44"/>
      <c r="S174" s="44"/>
      <c r="T174" s="30"/>
      <c r="U174" s="50"/>
      <c r="V174" s="30"/>
    </row>
    <row r="175" spans="1:22" s="119" customFormat="1" x14ac:dyDescent="0.3">
      <c r="A175" s="29" t="s">
        <v>729</v>
      </c>
      <c r="B175" s="52" t="s">
        <v>688</v>
      </c>
      <c r="C175" s="44"/>
      <c r="D175" s="44"/>
      <c r="E175" s="39" t="s">
        <v>251</v>
      </c>
      <c r="F175" s="44"/>
      <c r="G175" s="44"/>
      <c r="H175" s="44"/>
      <c r="I175" s="44"/>
      <c r="J175" s="44"/>
      <c r="K175" s="44"/>
      <c r="L175" s="44"/>
      <c r="M175" s="44"/>
      <c r="N175" s="44"/>
      <c r="O175" s="44"/>
      <c r="P175" s="44"/>
      <c r="Q175" s="44"/>
      <c r="R175" s="44"/>
      <c r="S175" s="44"/>
      <c r="T175" s="30"/>
      <c r="U175" s="50"/>
      <c r="V175" s="30"/>
    </row>
    <row r="176" spans="1:22" s="119" customFormat="1" x14ac:dyDescent="0.3">
      <c r="A176" s="29" t="s">
        <v>730</v>
      </c>
      <c r="B176" s="52" t="s">
        <v>689</v>
      </c>
      <c r="C176" s="44"/>
      <c r="D176" s="44"/>
      <c r="E176" s="39" t="s">
        <v>251</v>
      </c>
      <c r="F176" s="44"/>
      <c r="G176" s="44"/>
      <c r="H176" s="44"/>
      <c r="I176" s="44"/>
      <c r="J176" s="44"/>
      <c r="K176" s="44"/>
      <c r="L176" s="44"/>
      <c r="M176" s="44"/>
      <c r="N176" s="44"/>
      <c r="O176" s="44"/>
      <c r="P176" s="44"/>
      <c r="Q176" s="44"/>
      <c r="R176" s="44"/>
      <c r="S176" s="44"/>
      <c r="T176" s="30"/>
      <c r="U176" s="50"/>
      <c r="V176" s="30"/>
    </row>
    <row r="177" spans="1:22" s="119" customFormat="1" x14ac:dyDescent="0.3">
      <c r="A177" s="29" t="s">
        <v>731</v>
      </c>
      <c r="B177" s="52" t="s">
        <v>690</v>
      </c>
      <c r="C177" s="44"/>
      <c r="D177" s="44"/>
      <c r="E177" s="39" t="s">
        <v>251</v>
      </c>
      <c r="F177" s="44"/>
      <c r="G177" s="44"/>
      <c r="H177" s="44"/>
      <c r="I177" s="44"/>
      <c r="J177" s="44"/>
      <c r="K177" s="44"/>
      <c r="L177" s="44"/>
      <c r="M177" s="44"/>
      <c r="N177" s="44"/>
      <c r="O177" s="44"/>
      <c r="P177" s="44"/>
      <c r="Q177" s="44"/>
      <c r="R177" s="44"/>
      <c r="S177" s="44"/>
      <c r="T177" s="30"/>
      <c r="U177" s="50"/>
      <c r="V177" s="30"/>
    </row>
    <row r="178" spans="1:22" s="119" customFormat="1" x14ac:dyDescent="0.3">
      <c r="A178" s="29" t="s">
        <v>732</v>
      </c>
      <c r="B178" s="52" t="s">
        <v>692</v>
      </c>
      <c r="C178" s="44"/>
      <c r="D178" s="44"/>
      <c r="E178" s="39" t="s">
        <v>251</v>
      </c>
      <c r="F178" s="44"/>
      <c r="G178" s="44"/>
      <c r="H178" s="44"/>
      <c r="I178" s="44"/>
      <c r="J178" s="44"/>
      <c r="K178" s="44"/>
      <c r="L178" s="44"/>
      <c r="M178" s="44"/>
      <c r="N178" s="44"/>
      <c r="O178" s="44"/>
      <c r="P178" s="44"/>
      <c r="Q178" s="44"/>
      <c r="R178" s="44"/>
      <c r="S178" s="44"/>
      <c r="T178" s="30"/>
      <c r="U178" s="50"/>
      <c r="V178" s="30"/>
    </row>
    <row r="179" spans="1:22" s="119" customFormat="1" x14ac:dyDescent="0.3">
      <c r="A179" s="29" t="s">
        <v>733</v>
      </c>
      <c r="B179" s="52" t="s">
        <v>691</v>
      </c>
      <c r="C179" s="44"/>
      <c r="D179" s="44"/>
      <c r="E179" s="39" t="s">
        <v>251</v>
      </c>
      <c r="F179" s="44"/>
      <c r="G179" s="44"/>
      <c r="H179" s="44"/>
      <c r="I179" s="44"/>
      <c r="J179" s="44"/>
      <c r="K179" s="44"/>
      <c r="L179" s="44"/>
      <c r="M179" s="44"/>
      <c r="N179" s="44"/>
      <c r="O179" s="44"/>
      <c r="P179" s="44"/>
      <c r="Q179" s="44"/>
      <c r="R179" s="44"/>
      <c r="S179" s="44"/>
      <c r="T179" s="30"/>
      <c r="U179" s="50"/>
      <c r="V179" s="30"/>
    </row>
    <row r="180" spans="1:22" s="119" customFormat="1" x14ac:dyDescent="0.3">
      <c r="A180" s="29" t="s">
        <v>734</v>
      </c>
      <c r="B180" s="52" t="s">
        <v>693</v>
      </c>
      <c r="C180" s="44"/>
      <c r="D180" s="44"/>
      <c r="E180" s="39" t="s">
        <v>251</v>
      </c>
      <c r="F180" s="44"/>
      <c r="G180" s="44"/>
      <c r="H180" s="44"/>
      <c r="I180" s="44"/>
      <c r="J180" s="44"/>
      <c r="K180" s="44"/>
      <c r="L180" s="44"/>
      <c r="M180" s="44"/>
      <c r="N180" s="44"/>
      <c r="O180" s="44"/>
      <c r="P180" s="44"/>
      <c r="Q180" s="44"/>
      <c r="R180" s="44"/>
      <c r="S180" s="44"/>
      <c r="T180" s="30"/>
      <c r="U180" s="50"/>
      <c r="V180" s="30"/>
    </row>
    <row r="181" spans="1:22" s="119" customFormat="1" x14ac:dyDescent="0.3">
      <c r="A181" s="29" t="s">
        <v>735</v>
      </c>
      <c r="B181" s="52" t="s">
        <v>694</v>
      </c>
      <c r="C181" s="44"/>
      <c r="D181" s="44"/>
      <c r="E181" s="39" t="s">
        <v>251</v>
      </c>
      <c r="F181" s="44"/>
      <c r="G181" s="44"/>
      <c r="H181" s="44"/>
      <c r="I181" s="44"/>
      <c r="J181" s="44"/>
      <c r="K181" s="44"/>
      <c r="L181" s="44"/>
      <c r="M181" s="44"/>
      <c r="N181" s="44"/>
      <c r="O181" s="44"/>
      <c r="P181" s="44"/>
      <c r="Q181" s="44"/>
      <c r="R181" s="44"/>
      <c r="S181" s="44"/>
      <c r="T181" s="30"/>
      <c r="U181" s="50"/>
      <c r="V181" s="30"/>
    </row>
    <row r="182" spans="1:22" s="119" customFormat="1" x14ac:dyDescent="0.3">
      <c r="A182" s="29" t="s">
        <v>736</v>
      </c>
      <c r="B182" s="52" t="s">
        <v>695</v>
      </c>
      <c r="C182" s="44"/>
      <c r="D182" s="44"/>
      <c r="E182" s="39" t="s">
        <v>251</v>
      </c>
      <c r="F182" s="44"/>
      <c r="G182" s="44"/>
      <c r="H182" s="44"/>
      <c r="I182" s="44"/>
      <c r="J182" s="44"/>
      <c r="K182" s="44"/>
      <c r="L182" s="44"/>
      <c r="M182" s="44"/>
      <c r="N182" s="44"/>
      <c r="O182" s="44"/>
      <c r="P182" s="44"/>
      <c r="Q182" s="44"/>
      <c r="R182" s="44"/>
      <c r="S182" s="44"/>
      <c r="T182" s="30"/>
      <c r="U182" s="50"/>
      <c r="V182" s="30"/>
    </row>
    <row r="183" spans="1:22" s="119" customFormat="1" x14ac:dyDescent="0.3">
      <c r="A183" s="29" t="s">
        <v>737</v>
      </c>
      <c r="B183" s="52" t="s">
        <v>696</v>
      </c>
      <c r="C183" s="44"/>
      <c r="D183" s="44"/>
      <c r="E183" s="39" t="s">
        <v>251</v>
      </c>
      <c r="F183" s="44"/>
      <c r="G183" s="44"/>
      <c r="H183" s="44"/>
      <c r="I183" s="44"/>
      <c r="J183" s="44"/>
      <c r="K183" s="44"/>
      <c r="L183" s="44"/>
      <c r="M183" s="44"/>
      <c r="N183" s="44"/>
      <c r="O183" s="44"/>
      <c r="P183" s="44"/>
      <c r="Q183" s="44"/>
      <c r="R183" s="44"/>
      <c r="S183" s="44"/>
      <c r="T183" s="30"/>
      <c r="U183" s="50"/>
      <c r="V183" s="30"/>
    </row>
    <row r="184" spans="1:22" s="119" customFormat="1" x14ac:dyDescent="0.3">
      <c r="A184" s="29" t="s">
        <v>738</v>
      </c>
      <c r="B184" s="52" t="s">
        <v>697</v>
      </c>
      <c r="C184" s="44"/>
      <c r="D184" s="44"/>
      <c r="E184" s="39" t="s">
        <v>251</v>
      </c>
      <c r="F184" s="44"/>
      <c r="G184" s="44"/>
      <c r="H184" s="44"/>
      <c r="I184" s="44"/>
      <c r="J184" s="44"/>
      <c r="K184" s="44"/>
      <c r="L184" s="44"/>
      <c r="M184" s="44"/>
      <c r="N184" s="44"/>
      <c r="O184" s="44"/>
      <c r="P184" s="44"/>
      <c r="Q184" s="44"/>
      <c r="R184" s="44"/>
      <c r="S184" s="44"/>
      <c r="T184" s="30"/>
      <c r="U184" s="50"/>
      <c r="V184" s="30"/>
    </row>
    <row r="185" spans="1:22" s="119" customFormat="1" x14ac:dyDescent="0.3">
      <c r="A185" s="29" t="s">
        <v>739</v>
      </c>
      <c r="B185" s="52" t="s">
        <v>698</v>
      </c>
      <c r="C185" s="44"/>
      <c r="D185" s="44"/>
      <c r="E185" s="39" t="s">
        <v>251</v>
      </c>
      <c r="F185" s="44"/>
      <c r="G185" s="44"/>
      <c r="H185" s="44"/>
      <c r="I185" s="44"/>
      <c r="J185" s="44"/>
      <c r="K185" s="44"/>
      <c r="L185" s="44"/>
      <c r="M185" s="44"/>
      <c r="N185" s="44"/>
      <c r="O185" s="44"/>
      <c r="P185" s="44"/>
      <c r="Q185" s="44"/>
      <c r="R185" s="44"/>
      <c r="S185" s="44"/>
      <c r="T185" s="30"/>
      <c r="U185" s="50"/>
      <c r="V185" s="30"/>
    </row>
    <row r="186" spans="1:22" s="119" customFormat="1" x14ac:dyDescent="0.3">
      <c r="A186" s="29" t="s">
        <v>740</v>
      </c>
      <c r="B186" s="52" t="s">
        <v>699</v>
      </c>
      <c r="C186" s="44"/>
      <c r="D186" s="44"/>
      <c r="E186" s="39" t="s">
        <v>251</v>
      </c>
      <c r="F186" s="44"/>
      <c r="G186" s="44"/>
      <c r="H186" s="44"/>
      <c r="I186" s="44"/>
      <c r="J186" s="44"/>
      <c r="K186" s="44"/>
      <c r="L186" s="44"/>
      <c r="M186" s="44"/>
      <c r="N186" s="44"/>
      <c r="O186" s="44"/>
      <c r="P186" s="44"/>
      <c r="Q186" s="44"/>
      <c r="R186" s="44"/>
      <c r="S186" s="44"/>
      <c r="T186" s="30"/>
      <c r="U186" s="50"/>
      <c r="V186" s="30"/>
    </row>
    <row r="187" spans="1:22" s="119" customFormat="1" x14ac:dyDescent="0.3">
      <c r="A187" s="29" t="s">
        <v>741</v>
      </c>
      <c r="B187" s="52" t="s">
        <v>700</v>
      </c>
      <c r="C187" s="44"/>
      <c r="D187" s="44"/>
      <c r="E187" s="39" t="s">
        <v>251</v>
      </c>
      <c r="F187" s="44"/>
      <c r="G187" s="44"/>
      <c r="H187" s="44"/>
      <c r="I187" s="44"/>
      <c r="J187" s="44"/>
      <c r="K187" s="44"/>
      <c r="L187" s="44"/>
      <c r="M187" s="44"/>
      <c r="N187" s="44"/>
      <c r="O187" s="44"/>
      <c r="P187" s="44"/>
      <c r="Q187" s="44"/>
      <c r="R187" s="44"/>
      <c r="S187" s="44"/>
      <c r="T187" s="30"/>
      <c r="U187" s="50"/>
      <c r="V187" s="30"/>
    </row>
    <row r="188" spans="1:22" s="119" customFormat="1" x14ac:dyDescent="0.3">
      <c r="A188" s="29" t="s">
        <v>742</v>
      </c>
      <c r="B188" s="52" t="s">
        <v>703</v>
      </c>
      <c r="C188" s="44"/>
      <c r="D188" s="44"/>
      <c r="E188" s="39" t="s">
        <v>251</v>
      </c>
      <c r="F188" s="44"/>
      <c r="G188" s="44"/>
      <c r="H188" s="44"/>
      <c r="I188" s="44"/>
      <c r="J188" s="44"/>
      <c r="K188" s="44"/>
      <c r="L188" s="44"/>
      <c r="M188" s="44"/>
      <c r="N188" s="44"/>
      <c r="O188" s="44"/>
      <c r="P188" s="44"/>
      <c r="Q188" s="44"/>
      <c r="R188" s="44"/>
      <c r="S188" s="44"/>
      <c r="T188" s="30"/>
      <c r="U188" s="50"/>
      <c r="V188" s="30"/>
    </row>
    <row r="189" spans="1:22" s="119" customFormat="1" x14ac:dyDescent="0.3">
      <c r="A189" s="29" t="s">
        <v>743</v>
      </c>
      <c r="B189" s="52" t="s">
        <v>702</v>
      </c>
      <c r="C189" s="44"/>
      <c r="D189" s="44"/>
      <c r="E189" s="39" t="s">
        <v>251</v>
      </c>
      <c r="F189" s="44"/>
      <c r="G189" s="44"/>
      <c r="H189" s="44"/>
      <c r="I189" s="44"/>
      <c r="J189" s="44"/>
      <c r="K189" s="44"/>
      <c r="L189" s="44"/>
      <c r="M189" s="44"/>
      <c r="N189" s="44"/>
      <c r="O189" s="44"/>
      <c r="P189" s="44"/>
      <c r="Q189" s="44"/>
      <c r="R189" s="44"/>
      <c r="S189" s="44"/>
      <c r="T189" s="30"/>
      <c r="U189" s="50"/>
      <c r="V189" s="30"/>
    </row>
    <row r="190" spans="1:22" s="119" customFormat="1" x14ac:dyDescent="0.3">
      <c r="A190" s="29" t="s">
        <v>744</v>
      </c>
      <c r="B190" s="52" t="s">
        <v>701</v>
      </c>
      <c r="C190" s="44"/>
      <c r="D190" s="44"/>
      <c r="E190" s="39" t="s">
        <v>251</v>
      </c>
      <c r="F190" s="44"/>
      <c r="G190" s="44"/>
      <c r="H190" s="44"/>
      <c r="I190" s="44"/>
      <c r="J190" s="44"/>
      <c r="K190" s="44"/>
      <c r="L190" s="44"/>
      <c r="M190" s="44"/>
      <c r="N190" s="44"/>
      <c r="O190" s="44"/>
      <c r="P190" s="44"/>
      <c r="Q190" s="44"/>
      <c r="R190" s="44"/>
      <c r="S190" s="44"/>
      <c r="T190" s="30"/>
      <c r="U190" s="50"/>
      <c r="V190" s="30"/>
    </row>
    <row r="191" spans="1:22" s="119" customFormat="1" x14ac:dyDescent="0.3">
      <c r="A191" s="29" t="s">
        <v>745</v>
      </c>
      <c r="B191" s="52" t="s">
        <v>704</v>
      </c>
      <c r="C191" s="44"/>
      <c r="D191" s="44"/>
      <c r="E191" s="39" t="s">
        <v>251</v>
      </c>
      <c r="F191" s="44"/>
      <c r="G191" s="44"/>
      <c r="H191" s="44"/>
      <c r="I191" s="44"/>
      <c r="J191" s="44"/>
      <c r="K191" s="44"/>
      <c r="L191" s="44"/>
      <c r="M191" s="44"/>
      <c r="N191" s="44"/>
      <c r="O191" s="44"/>
      <c r="P191" s="44"/>
      <c r="Q191" s="44"/>
      <c r="R191" s="44"/>
      <c r="S191" s="44"/>
      <c r="T191" s="30"/>
      <c r="U191" s="50"/>
      <c r="V191" s="30"/>
    </row>
    <row r="192" spans="1:22" s="119" customFormat="1" x14ac:dyDescent="0.3">
      <c r="A192" s="29" t="s">
        <v>746</v>
      </c>
      <c r="B192" s="52" t="s">
        <v>705</v>
      </c>
      <c r="C192" s="44"/>
      <c r="D192" s="44"/>
      <c r="E192" s="39" t="s">
        <v>251</v>
      </c>
      <c r="F192" s="44"/>
      <c r="G192" s="44"/>
      <c r="H192" s="44"/>
      <c r="I192" s="44"/>
      <c r="J192" s="44"/>
      <c r="K192" s="44"/>
      <c r="L192" s="44"/>
      <c r="M192" s="44"/>
      <c r="N192" s="44"/>
      <c r="O192" s="44"/>
      <c r="P192" s="44"/>
      <c r="Q192" s="44"/>
      <c r="R192" s="44"/>
      <c r="S192" s="44"/>
      <c r="T192" s="30"/>
      <c r="U192" s="50"/>
      <c r="V192" s="30"/>
    </row>
    <row r="193" spans="1:22" s="119" customFormat="1" x14ac:dyDescent="0.3">
      <c r="A193" s="29" t="s">
        <v>747</v>
      </c>
      <c r="B193" s="52" t="s">
        <v>706</v>
      </c>
      <c r="C193" s="44"/>
      <c r="D193" s="44"/>
      <c r="E193" s="39" t="s">
        <v>251</v>
      </c>
      <c r="F193" s="44"/>
      <c r="G193" s="44"/>
      <c r="H193" s="44"/>
      <c r="I193" s="44"/>
      <c r="J193" s="44"/>
      <c r="K193" s="44"/>
      <c r="L193" s="44"/>
      <c r="M193" s="44"/>
      <c r="N193" s="44"/>
      <c r="O193" s="44"/>
      <c r="P193" s="44"/>
      <c r="Q193" s="44"/>
      <c r="R193" s="44"/>
      <c r="S193" s="44"/>
      <c r="T193" s="30"/>
      <c r="U193" s="50"/>
      <c r="V193" s="30"/>
    </row>
    <row r="194" spans="1:22" s="119" customFormat="1" x14ac:dyDescent="0.3">
      <c r="A194" s="29" t="s">
        <v>748</v>
      </c>
      <c r="B194" s="52" t="s">
        <v>707</v>
      </c>
      <c r="C194" s="44"/>
      <c r="D194" s="44"/>
      <c r="E194" s="39" t="s">
        <v>251</v>
      </c>
      <c r="F194" s="44"/>
      <c r="G194" s="44"/>
      <c r="H194" s="44"/>
      <c r="I194" s="44"/>
      <c r="J194" s="44"/>
      <c r="K194" s="44"/>
      <c r="L194" s="44"/>
      <c r="M194" s="44"/>
      <c r="N194" s="44"/>
      <c r="O194" s="44"/>
      <c r="P194" s="44"/>
      <c r="Q194" s="44"/>
      <c r="R194" s="44"/>
      <c r="S194" s="44"/>
      <c r="T194" s="30"/>
      <c r="U194" s="50"/>
      <c r="V194" s="30"/>
    </row>
    <row r="195" spans="1:22" s="119" customFormat="1" x14ac:dyDescent="0.3">
      <c r="A195" s="29" t="s">
        <v>749</v>
      </c>
      <c r="B195" s="52" t="s">
        <v>708</v>
      </c>
      <c r="C195" s="44"/>
      <c r="D195" s="44"/>
      <c r="E195" s="39" t="s">
        <v>251</v>
      </c>
      <c r="F195" s="44"/>
      <c r="G195" s="44"/>
      <c r="H195" s="44"/>
      <c r="I195" s="44"/>
      <c r="J195" s="44"/>
      <c r="K195" s="44"/>
      <c r="L195" s="44"/>
      <c r="M195" s="44"/>
      <c r="N195" s="44"/>
      <c r="O195" s="44"/>
      <c r="P195" s="44"/>
      <c r="Q195" s="44"/>
      <c r="R195" s="44"/>
      <c r="S195" s="44"/>
      <c r="T195" s="30"/>
      <c r="U195" s="50"/>
      <c r="V195" s="30"/>
    </row>
    <row r="196" spans="1:22" s="119" customFormat="1" x14ac:dyDescent="0.3">
      <c r="A196" s="29" t="s">
        <v>750</v>
      </c>
      <c r="B196" s="52" t="s">
        <v>709</v>
      </c>
      <c r="C196" s="44"/>
      <c r="D196" s="44"/>
      <c r="E196" s="39" t="s">
        <v>251</v>
      </c>
      <c r="F196" s="44"/>
      <c r="G196" s="44"/>
      <c r="H196" s="44"/>
      <c r="I196" s="44"/>
      <c r="J196" s="44"/>
      <c r="K196" s="44"/>
      <c r="L196" s="44"/>
      <c r="M196" s="44"/>
      <c r="N196" s="44"/>
      <c r="O196" s="44"/>
      <c r="P196" s="44"/>
      <c r="Q196" s="44"/>
      <c r="R196" s="44"/>
      <c r="S196" s="44"/>
      <c r="T196" s="30"/>
      <c r="U196" s="50"/>
      <c r="V196" s="30"/>
    </row>
    <row r="197" spans="1:22" s="119" customFormat="1" x14ac:dyDescent="0.3">
      <c r="A197" s="29" t="s">
        <v>751</v>
      </c>
      <c r="B197" s="52" t="s">
        <v>710</v>
      </c>
      <c r="C197" s="44"/>
      <c r="D197" s="44"/>
      <c r="E197" s="39" t="s">
        <v>251</v>
      </c>
      <c r="F197" s="44"/>
      <c r="G197" s="44"/>
      <c r="H197" s="44"/>
      <c r="I197" s="44"/>
      <c r="J197" s="44"/>
      <c r="K197" s="44"/>
      <c r="L197" s="44"/>
      <c r="M197" s="44"/>
      <c r="N197" s="44"/>
      <c r="O197" s="44"/>
      <c r="P197" s="44"/>
      <c r="Q197" s="44"/>
      <c r="R197" s="44"/>
      <c r="S197" s="44"/>
      <c r="T197" s="30"/>
      <c r="U197" s="50"/>
      <c r="V197" s="30"/>
    </row>
    <row r="198" spans="1:22" s="119" customFormat="1" x14ac:dyDescent="0.3">
      <c r="A198" s="29" t="s">
        <v>752</v>
      </c>
      <c r="B198" s="52" t="s">
        <v>711</v>
      </c>
      <c r="C198" s="44"/>
      <c r="D198" s="44"/>
      <c r="E198" s="39" t="s">
        <v>251</v>
      </c>
      <c r="F198" s="44"/>
      <c r="G198" s="44"/>
      <c r="H198" s="44"/>
      <c r="I198" s="44"/>
      <c r="J198" s="44"/>
      <c r="K198" s="44"/>
      <c r="L198" s="44"/>
      <c r="M198" s="44"/>
      <c r="N198" s="44"/>
      <c r="O198" s="44"/>
      <c r="P198" s="44"/>
      <c r="Q198" s="44"/>
      <c r="R198" s="44"/>
      <c r="S198" s="44"/>
      <c r="T198" s="30"/>
      <c r="U198" s="50"/>
      <c r="V198" s="30"/>
    </row>
    <row r="199" spans="1:22" s="119" customFormat="1" x14ac:dyDescent="0.3">
      <c r="A199" s="29" t="s">
        <v>753</v>
      </c>
      <c r="B199" s="52" t="s">
        <v>712</v>
      </c>
      <c r="C199" s="44"/>
      <c r="D199" s="44"/>
      <c r="E199" s="39" t="s">
        <v>251</v>
      </c>
      <c r="F199" s="44"/>
      <c r="G199" s="44"/>
      <c r="H199" s="44"/>
      <c r="I199" s="44"/>
      <c r="J199" s="44"/>
      <c r="K199" s="44"/>
      <c r="L199" s="44"/>
      <c r="M199" s="44"/>
      <c r="N199" s="44"/>
      <c r="O199" s="44"/>
      <c r="P199" s="44"/>
      <c r="Q199" s="44"/>
      <c r="R199" s="44"/>
      <c r="S199" s="44"/>
      <c r="T199" s="30"/>
      <c r="U199" s="50"/>
      <c r="V199" s="30"/>
    </row>
    <row r="200" spans="1:22" s="119" customFormat="1" x14ac:dyDescent="0.3">
      <c r="A200" s="29" t="s">
        <v>754</v>
      </c>
      <c r="B200" s="52" t="s">
        <v>713</v>
      </c>
      <c r="C200" s="44"/>
      <c r="D200" s="44"/>
      <c r="E200" s="39" t="s">
        <v>251</v>
      </c>
      <c r="F200" s="44"/>
      <c r="G200" s="44"/>
      <c r="H200" s="44"/>
      <c r="I200" s="44"/>
      <c r="J200" s="44"/>
      <c r="K200" s="44"/>
      <c r="L200" s="44"/>
      <c r="M200" s="44"/>
      <c r="N200" s="44"/>
      <c r="O200" s="44"/>
      <c r="P200" s="44"/>
      <c r="Q200" s="44"/>
      <c r="R200" s="44"/>
      <c r="S200" s="44"/>
      <c r="T200" s="30"/>
      <c r="U200" s="50"/>
      <c r="V200" s="30"/>
    </row>
    <row r="201" spans="1:22" s="119" customFormat="1" x14ac:dyDescent="0.3">
      <c r="A201" s="29" t="s">
        <v>755</v>
      </c>
      <c r="B201" s="52" t="s">
        <v>715</v>
      </c>
      <c r="C201" s="44"/>
      <c r="D201" s="44"/>
      <c r="E201" s="39" t="s">
        <v>251</v>
      </c>
      <c r="F201" s="44"/>
      <c r="G201" s="44"/>
      <c r="H201" s="44"/>
      <c r="I201" s="44"/>
      <c r="J201" s="44"/>
      <c r="K201" s="44"/>
      <c r="L201" s="44"/>
      <c r="M201" s="44"/>
      <c r="N201" s="44"/>
      <c r="O201" s="44"/>
      <c r="P201" s="44"/>
      <c r="Q201" s="44"/>
      <c r="R201" s="44"/>
      <c r="S201" s="44"/>
      <c r="T201" s="30"/>
      <c r="U201" s="50"/>
      <c r="V201" s="30"/>
    </row>
    <row r="202" spans="1:22" s="119" customFormat="1" x14ac:dyDescent="0.3">
      <c r="A202" s="29" t="s">
        <v>756</v>
      </c>
      <c r="B202" s="54" t="s">
        <v>714</v>
      </c>
      <c r="C202" s="44"/>
      <c r="D202" s="44"/>
      <c r="E202" s="39" t="s">
        <v>251</v>
      </c>
      <c r="F202" s="44"/>
      <c r="G202" s="44"/>
      <c r="H202" s="44"/>
      <c r="I202" s="44"/>
      <c r="J202" s="44"/>
      <c r="K202" s="44"/>
      <c r="L202" s="44"/>
      <c r="M202" s="44"/>
      <c r="N202" s="44"/>
      <c r="O202" s="44"/>
      <c r="P202" s="44"/>
      <c r="Q202" s="44"/>
      <c r="R202" s="44"/>
      <c r="S202" s="44"/>
      <c r="T202" s="30"/>
      <c r="U202" s="50"/>
      <c r="V202" s="30"/>
    </row>
    <row r="203" spans="1:22" x14ac:dyDescent="0.3">
      <c r="A203" s="29" t="s">
        <v>854</v>
      </c>
      <c r="B203" s="55" t="s">
        <v>825</v>
      </c>
      <c r="C203" s="44"/>
      <c r="D203" s="44"/>
      <c r="E203" s="39" t="s">
        <v>251</v>
      </c>
      <c r="F203" s="44"/>
      <c r="G203" s="44"/>
      <c r="H203" s="44"/>
      <c r="I203" s="44"/>
      <c r="J203" s="44"/>
      <c r="K203" s="44"/>
      <c r="L203" s="44"/>
      <c r="M203" s="44"/>
      <c r="N203" s="44"/>
      <c r="O203" s="44"/>
      <c r="P203" s="44"/>
      <c r="Q203" s="44"/>
      <c r="R203" s="44"/>
      <c r="S203" s="44"/>
      <c r="T203" s="30"/>
      <c r="U203" s="35"/>
      <c r="V203" s="30"/>
    </row>
    <row r="204" spans="1:22" x14ac:dyDescent="0.3">
      <c r="A204" s="29" t="s">
        <v>855</v>
      </c>
      <c r="B204" s="55" t="s">
        <v>826</v>
      </c>
      <c r="C204" s="44"/>
      <c r="D204" s="44"/>
      <c r="E204" s="39" t="s">
        <v>251</v>
      </c>
      <c r="F204" s="44"/>
      <c r="G204" s="44"/>
      <c r="H204" s="44"/>
      <c r="I204" s="44"/>
      <c r="J204" s="44"/>
      <c r="K204" s="44"/>
      <c r="L204" s="44"/>
      <c r="M204" s="44"/>
      <c r="N204" s="44"/>
      <c r="O204" s="44"/>
      <c r="P204" s="44"/>
      <c r="Q204" s="44"/>
      <c r="R204" s="44"/>
      <c r="S204" s="44"/>
      <c r="T204" s="30"/>
      <c r="U204" s="35"/>
      <c r="V204" s="30"/>
    </row>
    <row r="205" spans="1:22" x14ac:dyDescent="0.3">
      <c r="A205" s="29" t="s">
        <v>856</v>
      </c>
      <c r="B205" s="55" t="s">
        <v>827</v>
      </c>
      <c r="C205" s="44"/>
      <c r="D205" s="44"/>
      <c r="E205" s="39" t="s">
        <v>251</v>
      </c>
      <c r="F205" s="44"/>
      <c r="G205" s="44"/>
      <c r="H205" s="44"/>
      <c r="I205" s="44"/>
      <c r="J205" s="44"/>
      <c r="K205" s="44"/>
      <c r="L205" s="44"/>
      <c r="M205" s="44"/>
      <c r="N205" s="44"/>
      <c r="O205" s="44"/>
      <c r="P205" s="44"/>
      <c r="Q205" s="44"/>
      <c r="R205" s="44"/>
      <c r="S205" s="44"/>
      <c r="T205" s="30"/>
      <c r="U205" s="35"/>
      <c r="V205" s="30"/>
    </row>
    <row r="206" spans="1:22" x14ac:dyDescent="0.3">
      <c r="A206" s="29" t="s">
        <v>857</v>
      </c>
      <c r="B206" s="55" t="s">
        <v>828</v>
      </c>
      <c r="C206" s="44"/>
      <c r="D206" s="44"/>
      <c r="E206" s="39" t="s">
        <v>251</v>
      </c>
      <c r="F206" s="44"/>
      <c r="G206" s="44"/>
      <c r="H206" s="44"/>
      <c r="I206" s="44"/>
      <c r="J206" s="44"/>
      <c r="K206" s="44"/>
      <c r="L206" s="44"/>
      <c r="M206" s="44"/>
      <c r="N206" s="44"/>
      <c r="O206" s="44"/>
      <c r="P206" s="44"/>
      <c r="Q206" s="44"/>
      <c r="R206" s="44"/>
      <c r="S206" s="44"/>
      <c r="T206" s="30"/>
      <c r="U206" s="35"/>
      <c r="V206" s="30"/>
    </row>
    <row r="207" spans="1:22" x14ac:dyDescent="0.3">
      <c r="A207" s="29" t="s">
        <v>858</v>
      </c>
      <c r="B207" s="55" t="s">
        <v>829</v>
      </c>
      <c r="C207" s="44"/>
      <c r="D207" s="44"/>
      <c r="E207" s="39" t="s">
        <v>251</v>
      </c>
      <c r="F207" s="44"/>
      <c r="G207" s="44"/>
      <c r="H207" s="44"/>
      <c r="I207" s="44"/>
      <c r="J207" s="44"/>
      <c r="K207" s="44"/>
      <c r="L207" s="44"/>
      <c r="M207" s="44"/>
      <c r="N207" s="44"/>
      <c r="O207" s="44"/>
      <c r="P207" s="44"/>
      <c r="Q207" s="44"/>
      <c r="R207" s="44"/>
      <c r="S207" s="44"/>
      <c r="T207" s="30"/>
      <c r="U207" s="35"/>
      <c r="V207" s="30"/>
    </row>
    <row r="208" spans="1:22" x14ac:dyDescent="0.3">
      <c r="A208" s="29" t="s">
        <v>859</v>
      </c>
      <c r="B208" s="55" t="s">
        <v>830</v>
      </c>
      <c r="C208" s="44"/>
      <c r="D208" s="44"/>
      <c r="E208" s="39" t="s">
        <v>251</v>
      </c>
      <c r="F208" s="44"/>
      <c r="G208" s="44"/>
      <c r="H208" s="44"/>
      <c r="I208" s="44"/>
      <c r="J208" s="44"/>
      <c r="K208" s="44"/>
      <c r="L208" s="44"/>
      <c r="M208" s="44"/>
      <c r="N208" s="44"/>
      <c r="O208" s="44"/>
      <c r="P208" s="44"/>
      <c r="Q208" s="44"/>
      <c r="R208" s="44"/>
      <c r="S208" s="44"/>
      <c r="T208" s="30"/>
      <c r="U208" s="35"/>
      <c r="V208" s="30"/>
    </row>
    <row r="209" spans="1:22" x14ac:dyDescent="0.3">
      <c r="A209" s="29" t="s">
        <v>860</v>
      </c>
      <c r="B209" s="55" t="s">
        <v>831</v>
      </c>
      <c r="C209" s="44"/>
      <c r="D209" s="44"/>
      <c r="E209" s="39" t="s">
        <v>251</v>
      </c>
      <c r="F209" s="44"/>
      <c r="G209" s="44"/>
      <c r="H209" s="44"/>
      <c r="I209" s="44"/>
      <c r="J209" s="44"/>
      <c r="K209" s="44"/>
      <c r="L209" s="44"/>
      <c r="M209" s="44"/>
      <c r="N209" s="44"/>
      <c r="O209" s="44"/>
      <c r="P209" s="44"/>
      <c r="Q209" s="44"/>
      <c r="R209" s="44"/>
      <c r="S209" s="44"/>
      <c r="T209" s="30"/>
      <c r="U209" s="35"/>
      <c r="V209" s="30"/>
    </row>
    <row r="210" spans="1:22" x14ac:dyDescent="0.3">
      <c r="A210" s="29" t="s">
        <v>861</v>
      </c>
      <c r="B210" s="55" t="s">
        <v>832</v>
      </c>
      <c r="C210" s="44"/>
      <c r="D210" s="44"/>
      <c r="E210" s="39" t="s">
        <v>251</v>
      </c>
      <c r="F210" s="44"/>
      <c r="G210" s="44"/>
      <c r="H210" s="44"/>
      <c r="I210" s="44"/>
      <c r="J210" s="44"/>
      <c r="K210" s="44"/>
      <c r="L210" s="44"/>
      <c r="M210" s="44"/>
      <c r="N210" s="44"/>
      <c r="O210" s="44"/>
      <c r="P210" s="44"/>
      <c r="Q210" s="44"/>
      <c r="R210" s="44"/>
      <c r="S210" s="44"/>
      <c r="T210" s="30"/>
      <c r="U210" s="35"/>
      <c r="V210" s="30"/>
    </row>
    <row r="211" spans="1:22" x14ac:dyDescent="0.3">
      <c r="A211" s="29" t="s">
        <v>862</v>
      </c>
      <c r="B211" s="55" t="s">
        <v>833</v>
      </c>
      <c r="C211" s="44"/>
      <c r="D211" s="44"/>
      <c r="E211" s="39" t="s">
        <v>251</v>
      </c>
      <c r="F211" s="44"/>
      <c r="G211" s="44"/>
      <c r="H211" s="44"/>
      <c r="I211" s="44"/>
      <c r="J211" s="44"/>
      <c r="K211" s="44"/>
      <c r="L211" s="44"/>
      <c r="M211" s="44"/>
      <c r="N211" s="44"/>
      <c r="O211" s="44"/>
      <c r="P211" s="44"/>
      <c r="Q211" s="44"/>
      <c r="R211" s="44"/>
      <c r="S211" s="44"/>
      <c r="T211" s="30"/>
      <c r="U211" s="35"/>
      <c r="V211" s="30"/>
    </row>
    <row r="212" spans="1:22" x14ac:dyDescent="0.3">
      <c r="A212" s="29" t="s">
        <v>863</v>
      </c>
      <c r="B212" s="55" t="s">
        <v>834</v>
      </c>
      <c r="C212" s="44"/>
      <c r="D212" s="44"/>
      <c r="E212" s="39" t="s">
        <v>251</v>
      </c>
      <c r="F212" s="44"/>
      <c r="G212" s="44"/>
      <c r="H212" s="44"/>
      <c r="I212" s="44"/>
      <c r="J212" s="44"/>
      <c r="K212" s="44"/>
      <c r="L212" s="44"/>
      <c r="M212" s="44"/>
      <c r="N212" s="44"/>
      <c r="O212" s="44"/>
      <c r="P212" s="44"/>
      <c r="Q212" s="44"/>
      <c r="R212" s="44"/>
      <c r="S212" s="44"/>
      <c r="T212" s="30"/>
      <c r="U212" s="35"/>
      <c r="V212" s="30"/>
    </row>
    <row r="213" spans="1:22" x14ac:dyDescent="0.3">
      <c r="A213" s="29" t="s">
        <v>864</v>
      </c>
      <c r="B213" s="55" t="s">
        <v>835</v>
      </c>
      <c r="C213" s="44"/>
      <c r="D213" s="44"/>
      <c r="E213" s="39" t="s">
        <v>251</v>
      </c>
      <c r="F213" s="44"/>
      <c r="G213" s="44"/>
      <c r="H213" s="44"/>
      <c r="I213" s="44"/>
      <c r="J213" s="44"/>
      <c r="K213" s="44"/>
      <c r="L213" s="44"/>
      <c r="M213" s="44"/>
      <c r="N213" s="44"/>
      <c r="O213" s="44"/>
      <c r="P213" s="44"/>
      <c r="Q213" s="44"/>
      <c r="R213" s="44"/>
      <c r="S213" s="44"/>
      <c r="T213" s="30"/>
      <c r="U213" s="35"/>
      <c r="V213" s="30"/>
    </row>
    <row r="214" spans="1:22" x14ac:dyDescent="0.3">
      <c r="A214" s="29" t="s">
        <v>865</v>
      </c>
      <c r="B214" s="55" t="s">
        <v>836</v>
      </c>
      <c r="C214" s="44"/>
      <c r="D214" s="44"/>
      <c r="E214" s="39" t="s">
        <v>251</v>
      </c>
      <c r="F214" s="44"/>
      <c r="G214" s="44"/>
      <c r="H214" s="44"/>
      <c r="I214" s="44"/>
      <c r="J214" s="44"/>
      <c r="K214" s="44"/>
      <c r="L214" s="44"/>
      <c r="M214" s="44"/>
      <c r="N214" s="44"/>
      <c r="O214" s="44"/>
      <c r="P214" s="44"/>
      <c r="Q214" s="44"/>
      <c r="R214" s="44"/>
      <c r="S214" s="44"/>
      <c r="T214" s="30"/>
      <c r="U214" s="35"/>
      <c r="V214" s="30"/>
    </row>
    <row r="215" spans="1:22" x14ac:dyDescent="0.3">
      <c r="A215" s="29" t="s">
        <v>866</v>
      </c>
      <c r="B215" s="55" t="s">
        <v>837</v>
      </c>
      <c r="C215" s="44"/>
      <c r="D215" s="44"/>
      <c r="E215" s="39" t="s">
        <v>251</v>
      </c>
      <c r="F215" s="44"/>
      <c r="G215" s="44"/>
      <c r="H215" s="44"/>
      <c r="I215" s="44"/>
      <c r="J215" s="44"/>
      <c r="K215" s="44"/>
      <c r="L215" s="44"/>
      <c r="M215" s="44"/>
      <c r="N215" s="44"/>
      <c r="O215" s="44"/>
      <c r="P215" s="44"/>
      <c r="Q215" s="44"/>
      <c r="R215" s="44"/>
      <c r="S215" s="44"/>
      <c r="T215" s="30"/>
      <c r="U215" s="35"/>
      <c r="V215" s="30"/>
    </row>
    <row r="216" spans="1:22" x14ac:dyDescent="0.3">
      <c r="A216" s="29" t="s">
        <v>867</v>
      </c>
      <c r="B216" s="55" t="s">
        <v>838</v>
      </c>
      <c r="C216" s="44"/>
      <c r="D216" s="44"/>
      <c r="E216" s="39" t="s">
        <v>251</v>
      </c>
      <c r="F216" s="44"/>
      <c r="G216" s="44"/>
      <c r="H216" s="44"/>
      <c r="I216" s="44"/>
      <c r="J216" s="44"/>
      <c r="K216" s="44"/>
      <c r="L216" s="44"/>
      <c r="M216" s="44"/>
      <c r="N216" s="44"/>
      <c r="O216" s="44"/>
      <c r="P216" s="44"/>
      <c r="Q216" s="44"/>
      <c r="R216" s="44"/>
      <c r="S216" s="44"/>
      <c r="T216" s="30"/>
      <c r="U216" s="35"/>
      <c r="V216" s="30"/>
    </row>
    <row r="217" spans="1:22" x14ac:dyDescent="0.3">
      <c r="A217" s="29" t="s">
        <v>868</v>
      </c>
      <c r="B217" s="55" t="s">
        <v>839</v>
      </c>
      <c r="C217" s="44"/>
      <c r="D217" s="44"/>
      <c r="E217" s="39" t="s">
        <v>251</v>
      </c>
      <c r="F217" s="44"/>
      <c r="G217" s="44"/>
      <c r="H217" s="44"/>
      <c r="I217" s="44"/>
      <c r="J217" s="44"/>
      <c r="K217" s="44"/>
      <c r="L217" s="44"/>
      <c r="M217" s="44"/>
      <c r="N217" s="44"/>
      <c r="O217" s="44"/>
      <c r="P217" s="44"/>
      <c r="Q217" s="44"/>
      <c r="R217" s="44"/>
      <c r="S217" s="44"/>
      <c r="T217" s="30"/>
      <c r="U217" s="35"/>
      <c r="V217" s="30"/>
    </row>
    <row r="218" spans="1:22" x14ac:dyDescent="0.3">
      <c r="A218" s="29" t="s">
        <v>869</v>
      </c>
      <c r="B218" s="55" t="s">
        <v>840</v>
      </c>
      <c r="C218" s="44"/>
      <c r="D218" s="44"/>
      <c r="E218" s="39" t="s">
        <v>251</v>
      </c>
      <c r="F218" s="44"/>
      <c r="G218" s="44"/>
      <c r="H218" s="44"/>
      <c r="I218" s="44"/>
      <c r="J218" s="44"/>
      <c r="K218" s="44"/>
      <c r="L218" s="44"/>
      <c r="M218" s="44"/>
      <c r="N218" s="44"/>
      <c r="O218" s="44"/>
      <c r="P218" s="44"/>
      <c r="Q218" s="44"/>
      <c r="R218" s="44"/>
      <c r="S218" s="44"/>
      <c r="T218" s="30"/>
      <c r="U218" s="35"/>
      <c r="V218" s="30"/>
    </row>
    <row r="219" spans="1:22" x14ac:dyDescent="0.3">
      <c r="A219" s="29" t="s">
        <v>870</v>
      </c>
      <c r="B219" s="55" t="s">
        <v>841</v>
      </c>
      <c r="C219" s="44"/>
      <c r="D219" s="44"/>
      <c r="E219" s="39" t="s">
        <v>251</v>
      </c>
      <c r="F219" s="44"/>
      <c r="G219" s="44"/>
      <c r="H219" s="44"/>
      <c r="I219" s="44"/>
      <c r="J219" s="44"/>
      <c r="K219" s="44"/>
      <c r="L219" s="44"/>
      <c r="M219" s="44"/>
      <c r="N219" s="44"/>
      <c r="O219" s="44"/>
      <c r="P219" s="44"/>
      <c r="Q219" s="44"/>
      <c r="R219" s="44"/>
      <c r="S219" s="44"/>
      <c r="T219" s="30"/>
      <c r="U219" s="35"/>
      <c r="V219" s="30"/>
    </row>
    <row r="220" spans="1:22" x14ac:dyDescent="0.3">
      <c r="A220" s="29" t="s">
        <v>871</v>
      </c>
      <c r="B220" s="55" t="s">
        <v>842</v>
      </c>
      <c r="C220" s="44"/>
      <c r="D220" s="44"/>
      <c r="E220" s="39" t="s">
        <v>251</v>
      </c>
      <c r="F220" s="44"/>
      <c r="G220" s="44"/>
      <c r="H220" s="44"/>
      <c r="I220" s="44"/>
      <c r="J220" s="44"/>
      <c r="K220" s="44"/>
      <c r="L220" s="44"/>
      <c r="M220" s="44"/>
      <c r="N220" s="44"/>
      <c r="O220" s="44"/>
      <c r="P220" s="44"/>
      <c r="Q220" s="44"/>
      <c r="R220" s="44"/>
      <c r="S220" s="44"/>
      <c r="T220" s="30"/>
      <c r="U220" s="35"/>
      <c r="V220" s="30"/>
    </row>
    <row r="221" spans="1:22" x14ac:dyDescent="0.3">
      <c r="A221" s="29" t="s">
        <v>872</v>
      </c>
      <c r="B221" s="55" t="s">
        <v>843</v>
      </c>
      <c r="C221" s="44"/>
      <c r="D221" s="44"/>
      <c r="E221" s="39" t="s">
        <v>251</v>
      </c>
      <c r="F221" s="44"/>
      <c r="G221" s="44"/>
      <c r="H221" s="44"/>
      <c r="I221" s="44"/>
      <c r="J221" s="44"/>
      <c r="K221" s="44"/>
      <c r="L221" s="44"/>
      <c r="M221" s="44"/>
      <c r="N221" s="44"/>
      <c r="O221" s="44"/>
      <c r="P221" s="44"/>
      <c r="Q221" s="44"/>
      <c r="R221" s="44"/>
      <c r="S221" s="44"/>
      <c r="T221" s="30"/>
      <c r="U221" s="35"/>
      <c r="V221" s="30"/>
    </row>
    <row r="222" spans="1:22" x14ac:dyDescent="0.3">
      <c r="A222" s="29" t="s">
        <v>873</v>
      </c>
      <c r="B222" s="55" t="s">
        <v>844</v>
      </c>
      <c r="C222" s="44"/>
      <c r="D222" s="44"/>
      <c r="E222" s="39" t="s">
        <v>251</v>
      </c>
      <c r="F222" s="44"/>
      <c r="G222" s="44"/>
      <c r="H222" s="44"/>
      <c r="I222" s="44"/>
      <c r="J222" s="44"/>
      <c r="K222" s="44"/>
      <c r="L222" s="44"/>
      <c r="M222" s="44"/>
      <c r="N222" s="44"/>
      <c r="O222" s="44"/>
      <c r="P222" s="44"/>
      <c r="Q222" s="44"/>
      <c r="R222" s="44"/>
      <c r="S222" s="44"/>
      <c r="T222" s="30"/>
      <c r="U222" s="35"/>
      <c r="V222" s="30"/>
    </row>
    <row r="223" spans="1:22" x14ac:dyDescent="0.3">
      <c r="A223" s="29" t="s">
        <v>874</v>
      </c>
      <c r="B223" s="55" t="s">
        <v>845</v>
      </c>
      <c r="C223" s="44"/>
      <c r="D223" s="44"/>
      <c r="E223" s="39" t="s">
        <v>251</v>
      </c>
      <c r="F223" s="44"/>
      <c r="G223" s="44"/>
      <c r="H223" s="44"/>
      <c r="I223" s="44"/>
      <c r="J223" s="44"/>
      <c r="K223" s="44"/>
      <c r="L223" s="44"/>
      <c r="M223" s="44"/>
      <c r="N223" s="44"/>
      <c r="O223" s="44"/>
      <c r="P223" s="44"/>
      <c r="Q223" s="44"/>
      <c r="R223" s="44"/>
      <c r="S223" s="44"/>
      <c r="T223" s="30"/>
      <c r="U223" s="35"/>
      <c r="V223" s="30"/>
    </row>
    <row r="224" spans="1:22" x14ac:dyDescent="0.3">
      <c r="A224" s="29" t="s">
        <v>875</v>
      </c>
      <c r="B224" s="55" t="s">
        <v>846</v>
      </c>
      <c r="C224" s="44"/>
      <c r="D224" s="44"/>
      <c r="E224" s="39" t="s">
        <v>251</v>
      </c>
      <c r="F224" s="44"/>
      <c r="G224" s="44"/>
      <c r="H224" s="44"/>
      <c r="I224" s="44"/>
      <c r="J224" s="44"/>
      <c r="K224" s="44"/>
      <c r="L224" s="44"/>
      <c r="M224" s="44"/>
      <c r="N224" s="44"/>
      <c r="O224" s="44"/>
      <c r="P224" s="44"/>
      <c r="Q224" s="44"/>
      <c r="R224" s="44"/>
      <c r="S224" s="44"/>
      <c r="T224" s="30"/>
      <c r="U224" s="35"/>
      <c r="V224" s="30"/>
    </row>
    <row r="225" spans="1:22" x14ac:dyDescent="0.3">
      <c r="A225" s="29" t="s">
        <v>876</v>
      </c>
      <c r="B225" s="55" t="s">
        <v>847</v>
      </c>
      <c r="C225" s="44"/>
      <c r="D225" s="44"/>
      <c r="E225" s="39" t="s">
        <v>251</v>
      </c>
      <c r="F225" s="44"/>
      <c r="G225" s="44"/>
      <c r="H225" s="44"/>
      <c r="I225" s="44"/>
      <c r="J225" s="44"/>
      <c r="K225" s="44"/>
      <c r="L225" s="44"/>
      <c r="M225" s="44"/>
      <c r="N225" s="44"/>
      <c r="O225" s="44"/>
      <c r="P225" s="44"/>
      <c r="Q225" s="44"/>
      <c r="R225" s="44"/>
      <c r="S225" s="44"/>
      <c r="T225" s="30"/>
      <c r="U225" s="35"/>
      <c r="V225" s="30"/>
    </row>
    <row r="226" spans="1:22" x14ac:dyDescent="0.3">
      <c r="A226" s="29" t="s">
        <v>877</v>
      </c>
      <c r="B226" s="55" t="s">
        <v>848</v>
      </c>
      <c r="C226" s="44"/>
      <c r="D226" s="44"/>
      <c r="E226" s="39" t="s">
        <v>251</v>
      </c>
      <c r="F226" s="44"/>
      <c r="G226" s="44"/>
      <c r="H226" s="44"/>
      <c r="I226" s="44"/>
      <c r="J226" s="44"/>
      <c r="K226" s="44"/>
      <c r="L226" s="44"/>
      <c r="M226" s="44"/>
      <c r="N226" s="44"/>
      <c r="O226" s="44"/>
      <c r="P226" s="44"/>
      <c r="Q226" s="44"/>
      <c r="R226" s="44"/>
      <c r="S226" s="44"/>
      <c r="T226" s="30"/>
      <c r="U226" s="35"/>
      <c r="V226" s="30"/>
    </row>
    <row r="227" spans="1:22" x14ac:dyDescent="0.3">
      <c r="A227" s="29" t="s">
        <v>878</v>
      </c>
      <c r="B227" s="55" t="s">
        <v>849</v>
      </c>
      <c r="C227" s="44"/>
      <c r="D227" s="44"/>
      <c r="E227" s="39" t="s">
        <v>251</v>
      </c>
      <c r="F227" s="44"/>
      <c r="G227" s="44"/>
      <c r="H227" s="44"/>
      <c r="I227" s="44"/>
      <c r="J227" s="44"/>
      <c r="K227" s="44"/>
      <c r="L227" s="44"/>
      <c r="M227" s="44"/>
      <c r="N227" s="44"/>
      <c r="O227" s="44"/>
      <c r="P227" s="44"/>
      <c r="Q227" s="44"/>
      <c r="R227" s="44"/>
      <c r="S227" s="44"/>
      <c r="T227" s="30"/>
      <c r="U227" s="35"/>
      <c r="V227" s="30"/>
    </row>
    <row r="228" spans="1:22" x14ac:dyDescent="0.3">
      <c r="A228" s="29" t="s">
        <v>879</v>
      </c>
      <c r="B228" s="55" t="s">
        <v>850</v>
      </c>
      <c r="C228" s="44"/>
      <c r="D228" s="44"/>
      <c r="E228" s="39" t="s">
        <v>251</v>
      </c>
      <c r="F228" s="44"/>
      <c r="G228" s="44"/>
      <c r="H228" s="44"/>
      <c r="I228" s="44"/>
      <c r="J228" s="44"/>
      <c r="K228" s="44"/>
      <c r="L228" s="44"/>
      <c r="M228" s="44"/>
      <c r="N228" s="44"/>
      <c r="O228" s="44"/>
      <c r="P228" s="44"/>
      <c r="Q228" s="44"/>
      <c r="R228" s="44"/>
      <c r="S228" s="44"/>
      <c r="T228" s="30"/>
      <c r="U228" s="35"/>
      <c r="V228" s="30"/>
    </row>
    <row r="229" spans="1:22" x14ac:dyDescent="0.3">
      <c r="A229" s="29" t="s">
        <v>880</v>
      </c>
      <c r="B229" s="55" t="s">
        <v>851</v>
      </c>
      <c r="C229" s="44"/>
      <c r="D229" s="44"/>
      <c r="E229" s="39" t="s">
        <v>251</v>
      </c>
      <c r="F229" s="44"/>
      <c r="G229" s="44"/>
      <c r="H229" s="44"/>
      <c r="I229" s="44"/>
      <c r="J229" s="44"/>
      <c r="K229" s="44"/>
      <c r="L229" s="44"/>
      <c r="M229" s="44"/>
      <c r="N229" s="44"/>
      <c r="O229" s="44"/>
      <c r="P229" s="44"/>
      <c r="Q229" s="44"/>
      <c r="R229" s="44"/>
      <c r="S229" s="44"/>
      <c r="T229" s="30"/>
      <c r="U229" s="35"/>
      <c r="V229" s="30"/>
    </row>
    <row r="230" spans="1:22" x14ac:dyDescent="0.3">
      <c r="A230" s="29" t="s">
        <v>881</v>
      </c>
      <c r="B230" s="58" t="s">
        <v>853</v>
      </c>
      <c r="C230" s="44"/>
      <c r="D230" s="44"/>
      <c r="E230" s="39" t="s">
        <v>251</v>
      </c>
      <c r="F230" s="44"/>
      <c r="G230" s="44"/>
      <c r="H230" s="44"/>
      <c r="I230" s="44"/>
      <c r="J230" s="44"/>
      <c r="K230" s="44"/>
      <c r="L230" s="44"/>
      <c r="M230" s="44"/>
      <c r="N230" s="44"/>
      <c r="O230" s="44"/>
      <c r="P230" s="44"/>
      <c r="Q230" s="44"/>
      <c r="R230" s="44"/>
      <c r="S230" s="44"/>
      <c r="T230" s="30"/>
      <c r="U230" s="35"/>
      <c r="V230" s="30"/>
    </row>
    <row r="231" spans="1:22" x14ac:dyDescent="0.3">
      <c r="A231" s="29" t="s">
        <v>882</v>
      </c>
      <c r="B231" s="55" t="s">
        <v>852</v>
      </c>
      <c r="C231" s="44"/>
      <c r="D231" s="44"/>
      <c r="E231" s="39" t="s">
        <v>251</v>
      </c>
      <c r="F231" s="44"/>
      <c r="G231" s="44"/>
      <c r="H231" s="44"/>
      <c r="I231" s="44"/>
      <c r="J231" s="44"/>
      <c r="K231" s="44"/>
      <c r="L231" s="44"/>
      <c r="M231" s="44"/>
      <c r="N231" s="44"/>
      <c r="O231" s="44"/>
      <c r="P231" s="44"/>
      <c r="Q231" s="44"/>
      <c r="R231" s="44"/>
      <c r="S231" s="44"/>
      <c r="T231" s="30"/>
      <c r="U231" s="35"/>
      <c r="V231" s="30"/>
    </row>
    <row r="232" spans="1:22" x14ac:dyDescent="0.3">
      <c r="A232" s="29" t="s">
        <v>987</v>
      </c>
      <c r="B232" s="123" t="s">
        <v>932</v>
      </c>
      <c r="C232" s="44"/>
      <c r="D232" s="44"/>
      <c r="E232" s="44"/>
      <c r="F232" s="44"/>
      <c r="G232" s="44"/>
      <c r="H232" s="44"/>
      <c r="I232" s="44"/>
      <c r="J232" s="44"/>
      <c r="K232" s="44"/>
      <c r="L232" s="44"/>
      <c r="M232" s="44"/>
      <c r="N232" s="44"/>
      <c r="O232" s="44"/>
      <c r="P232" s="44"/>
      <c r="Q232" s="44"/>
      <c r="R232" s="44"/>
      <c r="S232" s="44"/>
      <c r="T232" s="30"/>
      <c r="U232" s="35"/>
      <c r="V232" s="30"/>
    </row>
    <row r="233" spans="1:22" x14ac:dyDescent="0.3">
      <c r="A233" s="29" t="s">
        <v>988</v>
      </c>
      <c r="B233" s="123" t="s">
        <v>933</v>
      </c>
      <c r="C233" s="44"/>
      <c r="D233" s="44"/>
      <c r="E233" s="44"/>
      <c r="F233" s="44"/>
      <c r="G233" s="44"/>
      <c r="H233" s="44"/>
      <c r="I233" s="44"/>
      <c r="J233" s="44"/>
      <c r="K233" s="44"/>
      <c r="L233" s="44"/>
      <c r="M233" s="44"/>
      <c r="N233" s="44"/>
      <c r="O233" s="44"/>
      <c r="P233" s="44"/>
      <c r="Q233" s="44"/>
      <c r="R233" s="44"/>
      <c r="S233" s="44"/>
      <c r="T233" s="30"/>
      <c r="U233" s="35"/>
      <c r="V233" s="30"/>
    </row>
    <row r="234" spans="1:22" x14ac:dyDescent="0.3">
      <c r="A234" s="29" t="s">
        <v>989</v>
      </c>
      <c r="B234" s="123" t="s">
        <v>934</v>
      </c>
      <c r="C234" s="44"/>
      <c r="D234" s="44"/>
      <c r="E234" s="44"/>
      <c r="F234" s="44"/>
      <c r="G234" s="44"/>
      <c r="H234" s="44"/>
      <c r="I234" s="44"/>
      <c r="J234" s="44"/>
      <c r="K234" s="44"/>
      <c r="L234" s="44"/>
      <c r="M234" s="44"/>
      <c r="N234" s="44"/>
      <c r="O234" s="44"/>
      <c r="P234" s="44"/>
      <c r="Q234" s="44"/>
      <c r="R234" s="44"/>
      <c r="S234" s="44"/>
      <c r="T234" s="30"/>
      <c r="U234" s="35"/>
      <c r="V234" s="30"/>
    </row>
    <row r="235" spans="1:22" x14ac:dyDescent="0.3">
      <c r="A235" s="29" t="s">
        <v>990</v>
      </c>
      <c r="B235" s="123" t="s">
        <v>935</v>
      </c>
      <c r="C235" s="44"/>
      <c r="D235" s="44"/>
      <c r="E235" s="44"/>
      <c r="F235" s="44"/>
      <c r="G235" s="44"/>
      <c r="H235" s="44"/>
      <c r="I235" s="44"/>
      <c r="J235" s="44"/>
      <c r="K235" s="44"/>
      <c r="L235" s="44"/>
      <c r="M235" s="44"/>
      <c r="N235" s="44"/>
      <c r="O235" s="44"/>
      <c r="P235" s="44"/>
      <c r="Q235" s="44"/>
      <c r="R235" s="44"/>
      <c r="S235" s="44"/>
      <c r="T235" s="30"/>
      <c r="U235" s="35"/>
      <c r="V235" s="30"/>
    </row>
    <row r="236" spans="1:22" x14ac:dyDescent="0.3">
      <c r="A236" s="29" t="s">
        <v>991</v>
      </c>
      <c r="B236" s="123" t="s">
        <v>936</v>
      </c>
      <c r="C236" s="44"/>
      <c r="D236" s="44"/>
      <c r="E236" s="44"/>
      <c r="F236" s="44"/>
      <c r="G236" s="44"/>
      <c r="H236" s="44"/>
      <c r="I236" s="44"/>
      <c r="J236" s="44"/>
      <c r="K236" s="44"/>
      <c r="L236" s="44"/>
      <c r="M236" s="44"/>
      <c r="N236" s="44"/>
      <c r="O236" s="44"/>
      <c r="P236" s="44"/>
      <c r="Q236" s="44"/>
      <c r="R236" s="44"/>
      <c r="S236" s="44"/>
      <c r="T236" s="30"/>
      <c r="U236" s="35"/>
      <c r="V236" s="30"/>
    </row>
    <row r="237" spans="1:22" x14ac:dyDescent="0.3">
      <c r="A237" s="29" t="s">
        <v>992</v>
      </c>
      <c r="B237" s="123" t="s">
        <v>937</v>
      </c>
      <c r="C237" s="44"/>
      <c r="D237" s="44"/>
      <c r="E237" s="44"/>
      <c r="F237" s="44"/>
      <c r="G237" s="44"/>
      <c r="H237" s="44"/>
      <c r="I237" s="44"/>
      <c r="J237" s="44"/>
      <c r="K237" s="44"/>
      <c r="L237" s="44"/>
      <c r="M237" s="44"/>
      <c r="N237" s="44"/>
      <c r="O237" s="44"/>
      <c r="P237" s="44"/>
      <c r="Q237" s="44"/>
      <c r="R237" s="44"/>
      <c r="S237" s="44"/>
      <c r="T237" s="30"/>
      <c r="U237" s="35"/>
      <c r="V237" s="30"/>
    </row>
    <row r="238" spans="1:22" x14ac:dyDescent="0.3">
      <c r="A238" s="29" t="s">
        <v>993</v>
      </c>
      <c r="B238" s="123" t="s">
        <v>938</v>
      </c>
      <c r="C238" s="44"/>
      <c r="D238" s="44"/>
      <c r="E238" s="44"/>
      <c r="F238" s="44"/>
      <c r="G238" s="44"/>
      <c r="H238" s="44"/>
      <c r="I238" s="44"/>
      <c r="J238" s="44"/>
      <c r="K238" s="44"/>
      <c r="L238" s="44"/>
      <c r="M238" s="44"/>
      <c r="N238" s="44"/>
      <c r="O238" s="44"/>
      <c r="P238" s="44"/>
      <c r="Q238" s="44"/>
      <c r="R238" s="44"/>
      <c r="S238" s="44"/>
      <c r="T238" s="30"/>
      <c r="U238" s="35"/>
      <c r="V238" s="30"/>
    </row>
    <row r="239" spans="1:22" x14ac:dyDescent="0.3">
      <c r="A239" s="29" t="s">
        <v>994</v>
      </c>
      <c r="B239" s="123" t="s">
        <v>939</v>
      </c>
      <c r="C239" s="44"/>
      <c r="D239" s="44"/>
      <c r="E239" s="44"/>
      <c r="F239" s="44"/>
      <c r="G239" s="44"/>
      <c r="H239" s="44"/>
      <c r="I239" s="44"/>
      <c r="J239" s="44"/>
      <c r="K239" s="44"/>
      <c r="L239" s="44"/>
      <c r="M239" s="44"/>
      <c r="N239" s="44"/>
      <c r="O239" s="44"/>
      <c r="P239" s="44"/>
      <c r="Q239" s="44"/>
      <c r="R239" s="44"/>
      <c r="S239" s="44"/>
      <c r="T239" s="30"/>
      <c r="U239" s="35"/>
      <c r="V239" s="30"/>
    </row>
    <row r="240" spans="1:22" x14ac:dyDescent="0.3">
      <c r="A240" s="29" t="s">
        <v>995</v>
      </c>
      <c r="B240" s="123" t="s">
        <v>940</v>
      </c>
      <c r="C240" s="44"/>
      <c r="D240" s="44"/>
      <c r="E240" s="44"/>
      <c r="F240" s="44"/>
      <c r="G240" s="44"/>
      <c r="H240" s="44"/>
      <c r="I240" s="44"/>
      <c r="J240" s="44"/>
      <c r="K240" s="44"/>
      <c r="L240" s="44"/>
      <c r="M240" s="44"/>
      <c r="N240" s="44"/>
      <c r="O240" s="44"/>
      <c r="P240" s="44"/>
      <c r="Q240" s="44"/>
      <c r="R240" s="44"/>
      <c r="S240" s="44"/>
      <c r="T240" s="30"/>
      <c r="U240" s="35"/>
      <c r="V240" s="30"/>
    </row>
    <row r="241" spans="1:22" x14ac:dyDescent="0.3">
      <c r="A241" s="29" t="s">
        <v>996</v>
      </c>
      <c r="B241" s="123" t="s">
        <v>941</v>
      </c>
      <c r="C241" s="44"/>
      <c r="D241" s="44"/>
      <c r="E241" s="44"/>
      <c r="F241" s="44"/>
      <c r="G241" s="44"/>
      <c r="H241" s="44"/>
      <c r="I241" s="44"/>
      <c r="J241" s="44"/>
      <c r="K241" s="44"/>
      <c r="L241" s="44"/>
      <c r="M241" s="44"/>
      <c r="N241" s="44"/>
      <c r="O241" s="44"/>
      <c r="P241" s="44"/>
      <c r="Q241" s="44"/>
      <c r="R241" s="44"/>
      <c r="S241" s="44"/>
      <c r="T241" s="30"/>
      <c r="U241" s="35"/>
      <c r="V241" s="30"/>
    </row>
    <row r="242" spans="1:22" x14ac:dyDescent="0.3">
      <c r="A242" s="29" t="s">
        <v>997</v>
      </c>
      <c r="B242" s="123" t="s">
        <v>942</v>
      </c>
      <c r="C242" s="44"/>
      <c r="D242" s="44"/>
      <c r="E242" s="44"/>
      <c r="F242" s="44"/>
      <c r="G242" s="44"/>
      <c r="H242" s="44"/>
      <c r="I242" s="44"/>
      <c r="J242" s="44"/>
      <c r="K242" s="44"/>
      <c r="L242" s="44"/>
      <c r="M242" s="44"/>
      <c r="N242" s="44"/>
      <c r="O242" s="44"/>
      <c r="P242" s="44"/>
      <c r="Q242" s="44"/>
      <c r="R242" s="44"/>
      <c r="S242" s="44"/>
      <c r="T242" s="30"/>
      <c r="U242" s="35"/>
      <c r="V242" s="30"/>
    </row>
    <row r="243" spans="1:22" x14ac:dyDescent="0.3">
      <c r="A243" s="29" t="s">
        <v>998</v>
      </c>
      <c r="B243" s="123" t="s">
        <v>943</v>
      </c>
      <c r="C243" s="44"/>
      <c r="D243" s="44"/>
      <c r="E243" s="44"/>
      <c r="F243" s="44"/>
      <c r="G243" s="44"/>
      <c r="H243" s="44"/>
      <c r="I243" s="44"/>
      <c r="J243" s="44"/>
      <c r="K243" s="44"/>
      <c r="L243" s="44"/>
      <c r="M243" s="44"/>
      <c r="N243" s="44"/>
      <c r="O243" s="44"/>
      <c r="P243" s="44"/>
      <c r="Q243" s="44"/>
      <c r="R243" s="44"/>
      <c r="S243" s="44"/>
      <c r="T243" s="30"/>
      <c r="U243" s="35"/>
      <c r="V243" s="30"/>
    </row>
    <row r="244" spans="1:22" x14ac:dyDescent="0.3">
      <c r="A244" s="29" t="s">
        <v>999</v>
      </c>
      <c r="B244" s="123" t="s">
        <v>945</v>
      </c>
      <c r="C244" s="44"/>
      <c r="D244" s="44"/>
      <c r="E244" s="44"/>
      <c r="F244" s="44"/>
      <c r="G244" s="44"/>
      <c r="H244" s="44"/>
      <c r="I244" s="44"/>
      <c r="J244" s="44"/>
      <c r="K244" s="44"/>
      <c r="L244" s="44"/>
      <c r="M244" s="44"/>
      <c r="N244" s="44"/>
      <c r="O244" s="44"/>
      <c r="P244" s="44"/>
      <c r="Q244" s="44"/>
      <c r="R244" s="44"/>
      <c r="S244" s="44"/>
      <c r="T244" s="30"/>
      <c r="U244" s="35"/>
      <c r="V244" s="30"/>
    </row>
    <row r="245" spans="1:22" x14ac:dyDescent="0.3">
      <c r="A245" s="29" t="s">
        <v>1000</v>
      </c>
      <c r="B245" s="123" t="s">
        <v>946</v>
      </c>
      <c r="C245" s="44"/>
      <c r="D245" s="44"/>
      <c r="E245" s="44"/>
      <c r="F245" s="44"/>
      <c r="G245" s="44"/>
      <c r="H245" s="44"/>
      <c r="I245" s="44"/>
      <c r="J245" s="44"/>
      <c r="K245" s="44"/>
      <c r="L245" s="44"/>
      <c r="M245" s="44"/>
      <c r="N245" s="44"/>
      <c r="O245" s="44"/>
      <c r="P245" s="44"/>
      <c r="Q245" s="44"/>
      <c r="R245" s="44"/>
      <c r="S245" s="44"/>
      <c r="T245" s="30"/>
      <c r="U245" s="35"/>
      <c r="V245" s="30"/>
    </row>
    <row r="246" spans="1:22" x14ac:dyDescent="0.3">
      <c r="A246" s="29" t="s">
        <v>1001</v>
      </c>
      <c r="B246" s="123" t="s">
        <v>947</v>
      </c>
      <c r="C246" s="44"/>
      <c r="D246" s="44"/>
      <c r="E246" s="44"/>
      <c r="F246" s="44"/>
      <c r="G246" s="44"/>
      <c r="H246" s="44"/>
      <c r="I246" s="44"/>
      <c r="J246" s="44"/>
      <c r="K246" s="44"/>
      <c r="L246" s="44"/>
      <c r="M246" s="44"/>
      <c r="N246" s="44"/>
      <c r="O246" s="44"/>
      <c r="P246" s="44"/>
      <c r="Q246" s="44"/>
      <c r="R246" s="44"/>
      <c r="S246" s="44"/>
      <c r="T246" s="30"/>
      <c r="U246" s="35"/>
      <c r="V246" s="30"/>
    </row>
    <row r="247" spans="1:22" x14ac:dyDescent="0.3">
      <c r="A247" s="29" t="s">
        <v>1002</v>
      </c>
      <c r="B247" s="123" t="s">
        <v>947</v>
      </c>
      <c r="C247" s="44"/>
      <c r="D247" s="44"/>
      <c r="E247" s="44"/>
      <c r="F247" s="44"/>
      <c r="G247" s="44"/>
      <c r="H247" s="44"/>
      <c r="I247" s="44"/>
      <c r="J247" s="44"/>
      <c r="K247" s="44"/>
      <c r="L247" s="44"/>
      <c r="M247" s="44"/>
      <c r="N247" s="44"/>
      <c r="O247" s="44"/>
      <c r="P247" s="44"/>
      <c r="Q247" s="44"/>
      <c r="R247" s="44"/>
      <c r="S247" s="44"/>
      <c r="T247" s="30"/>
      <c r="U247" s="35"/>
      <c r="V247" s="30"/>
    </row>
    <row r="248" spans="1:22" x14ac:dyDescent="0.3">
      <c r="A248" s="29" t="s">
        <v>1003</v>
      </c>
      <c r="B248" s="123" t="s">
        <v>948</v>
      </c>
      <c r="C248" s="44"/>
      <c r="D248" s="44"/>
      <c r="E248" s="44"/>
      <c r="F248" s="44"/>
      <c r="G248" s="44"/>
      <c r="H248" s="44"/>
      <c r="I248" s="44"/>
      <c r="J248" s="44"/>
      <c r="K248" s="44"/>
      <c r="L248" s="44"/>
      <c r="M248" s="44"/>
      <c r="N248" s="44"/>
      <c r="O248" s="44"/>
      <c r="P248" s="44"/>
      <c r="Q248" s="44"/>
      <c r="R248" s="44"/>
      <c r="S248" s="44"/>
      <c r="T248" s="30"/>
      <c r="U248" s="35"/>
      <c r="V248" s="30"/>
    </row>
    <row r="249" spans="1:22" x14ac:dyDescent="0.3">
      <c r="A249" s="29" t="s">
        <v>1004</v>
      </c>
      <c r="B249" s="123" t="s">
        <v>949</v>
      </c>
      <c r="C249" s="44"/>
      <c r="D249" s="44"/>
      <c r="E249" s="44"/>
      <c r="F249" s="44"/>
      <c r="G249" s="44"/>
      <c r="H249" s="44"/>
      <c r="I249" s="44"/>
      <c r="J249" s="44"/>
      <c r="K249" s="44"/>
      <c r="L249" s="44"/>
      <c r="M249" s="44"/>
      <c r="N249" s="44"/>
      <c r="O249" s="44"/>
      <c r="P249" s="44"/>
      <c r="Q249" s="44"/>
      <c r="R249" s="44"/>
      <c r="S249" s="44"/>
      <c r="T249" s="30"/>
      <c r="U249" s="35"/>
      <c r="V249" s="30"/>
    </row>
    <row r="250" spans="1:22" x14ac:dyDescent="0.3">
      <c r="A250" s="29" t="s">
        <v>1005</v>
      </c>
      <c r="B250" s="123" t="s">
        <v>950</v>
      </c>
      <c r="C250" s="44"/>
      <c r="D250" s="44"/>
      <c r="E250" s="44"/>
      <c r="F250" s="44"/>
      <c r="G250" s="44"/>
      <c r="H250" s="44"/>
      <c r="I250" s="44"/>
      <c r="J250" s="44"/>
      <c r="K250" s="44"/>
      <c r="L250" s="44"/>
      <c r="M250" s="44"/>
      <c r="N250" s="44"/>
      <c r="O250" s="44"/>
      <c r="P250" s="44"/>
      <c r="Q250" s="44"/>
      <c r="R250" s="44"/>
      <c r="S250" s="44"/>
      <c r="T250" s="30"/>
      <c r="U250" s="35"/>
      <c r="V250" s="30"/>
    </row>
    <row r="251" spans="1:22" x14ac:dyDescent="0.3">
      <c r="A251" s="29" t="s">
        <v>1006</v>
      </c>
      <c r="B251" s="123" t="s">
        <v>951</v>
      </c>
      <c r="C251" s="44"/>
      <c r="D251" s="44"/>
      <c r="E251" s="44"/>
      <c r="F251" s="44"/>
      <c r="G251" s="44"/>
      <c r="H251" s="44"/>
      <c r="I251" s="44"/>
      <c r="J251" s="44"/>
      <c r="K251" s="44"/>
      <c r="L251" s="44"/>
      <c r="M251" s="44"/>
      <c r="N251" s="44"/>
      <c r="O251" s="44"/>
      <c r="P251" s="44"/>
      <c r="Q251" s="44"/>
      <c r="R251" s="44"/>
      <c r="S251" s="44"/>
      <c r="T251" s="30"/>
      <c r="U251" s="35"/>
      <c r="V251" s="30"/>
    </row>
    <row r="252" spans="1:22" x14ac:dyDescent="0.3">
      <c r="A252" s="29" t="s">
        <v>1007</v>
      </c>
      <c r="B252" s="123" t="s">
        <v>952</v>
      </c>
      <c r="C252" s="44"/>
      <c r="D252" s="44"/>
      <c r="E252" s="44"/>
      <c r="F252" s="44"/>
      <c r="G252" s="44"/>
      <c r="H252" s="44"/>
      <c r="I252" s="44"/>
      <c r="J252" s="44"/>
      <c r="K252" s="44"/>
      <c r="L252" s="44"/>
      <c r="M252" s="44"/>
      <c r="N252" s="44"/>
      <c r="O252" s="44"/>
      <c r="P252" s="44"/>
      <c r="Q252" s="44"/>
      <c r="R252" s="44"/>
      <c r="S252" s="44"/>
      <c r="T252" s="30"/>
      <c r="U252" s="35"/>
      <c r="V252" s="30"/>
    </row>
    <row r="253" spans="1:22" x14ac:dyDescent="0.3">
      <c r="A253" s="29" t="s">
        <v>1008</v>
      </c>
      <c r="B253" s="123" t="s">
        <v>953</v>
      </c>
      <c r="C253" s="44"/>
      <c r="D253" s="44"/>
      <c r="E253" s="44"/>
      <c r="F253" s="44"/>
      <c r="G253" s="44"/>
      <c r="H253" s="44"/>
      <c r="I253" s="44"/>
      <c r="J253" s="44"/>
      <c r="K253" s="44"/>
      <c r="L253" s="44"/>
      <c r="M253" s="44"/>
      <c r="N253" s="44"/>
      <c r="O253" s="44"/>
      <c r="P253" s="44"/>
      <c r="Q253" s="44"/>
      <c r="R253" s="44"/>
      <c r="S253" s="44"/>
      <c r="T253" s="30"/>
      <c r="U253" s="35"/>
      <c r="V253" s="30"/>
    </row>
    <row r="254" spans="1:22" x14ac:dyDescent="0.3">
      <c r="A254" s="29" t="s">
        <v>1009</v>
      </c>
      <c r="B254" s="123" t="s">
        <v>954</v>
      </c>
      <c r="C254" s="44"/>
      <c r="D254" s="44"/>
      <c r="E254" s="44"/>
      <c r="F254" s="44"/>
      <c r="G254" s="44"/>
      <c r="H254" s="44"/>
      <c r="I254" s="44"/>
      <c r="J254" s="44"/>
      <c r="K254" s="44"/>
      <c r="L254" s="44"/>
      <c r="M254" s="44"/>
      <c r="N254" s="44"/>
      <c r="O254" s="44"/>
      <c r="P254" s="44"/>
      <c r="Q254" s="44"/>
      <c r="R254" s="44"/>
      <c r="S254" s="44"/>
      <c r="T254" s="30"/>
      <c r="U254" s="35"/>
      <c r="V254" s="30"/>
    </row>
    <row r="255" spans="1:22" x14ac:dyDescent="0.3">
      <c r="A255" s="29" t="s">
        <v>1010</v>
      </c>
      <c r="B255" s="123" t="s">
        <v>955</v>
      </c>
      <c r="C255" s="44"/>
      <c r="D255" s="44"/>
      <c r="E255" s="44"/>
      <c r="F255" s="44"/>
      <c r="G255" s="44"/>
      <c r="H255" s="44"/>
      <c r="I255" s="44"/>
      <c r="J255" s="44"/>
      <c r="K255" s="44"/>
      <c r="L255" s="44"/>
      <c r="M255" s="44"/>
      <c r="N255" s="44"/>
      <c r="O255" s="44"/>
      <c r="P255" s="44"/>
      <c r="Q255" s="44"/>
      <c r="R255" s="44"/>
      <c r="S255" s="44"/>
      <c r="T255" s="30"/>
      <c r="U255" s="35"/>
      <c r="V255" s="30"/>
    </row>
    <row r="256" spans="1:22" x14ac:dyDescent="0.3">
      <c r="A256" s="29" t="s">
        <v>1011</v>
      </c>
      <c r="B256" s="123" t="s">
        <v>956</v>
      </c>
      <c r="C256" s="44"/>
      <c r="D256" s="44"/>
      <c r="E256" s="44"/>
      <c r="F256" s="44"/>
      <c r="G256" s="44"/>
      <c r="H256" s="44"/>
      <c r="I256" s="44"/>
      <c r="J256" s="44"/>
      <c r="K256" s="44"/>
      <c r="L256" s="44"/>
      <c r="M256" s="44"/>
      <c r="N256" s="44"/>
      <c r="O256" s="44"/>
      <c r="P256" s="44"/>
      <c r="Q256" s="44"/>
      <c r="R256" s="44"/>
      <c r="S256" s="44"/>
      <c r="T256" s="30"/>
      <c r="U256" s="35"/>
      <c r="V256" s="30"/>
    </row>
    <row r="257" spans="1:22" x14ac:dyDescent="0.3">
      <c r="A257" s="29" t="s">
        <v>1012</v>
      </c>
      <c r="B257" s="123" t="s">
        <v>957</v>
      </c>
      <c r="C257" s="44"/>
      <c r="D257" s="44"/>
      <c r="E257" s="44"/>
      <c r="F257" s="44"/>
      <c r="G257" s="44"/>
      <c r="H257" s="44"/>
      <c r="I257" s="44"/>
      <c r="J257" s="44"/>
      <c r="K257" s="44"/>
      <c r="L257" s="44"/>
      <c r="M257" s="44"/>
      <c r="N257" s="44"/>
      <c r="O257" s="44"/>
      <c r="P257" s="44"/>
      <c r="Q257" s="44"/>
      <c r="R257" s="44"/>
      <c r="S257" s="44"/>
      <c r="T257" s="30"/>
      <c r="U257" s="35"/>
      <c r="V257" s="30"/>
    </row>
    <row r="258" spans="1:22" x14ac:dyDescent="0.3">
      <c r="A258" s="29" t="s">
        <v>1013</v>
      </c>
      <c r="B258" s="123" t="s">
        <v>958</v>
      </c>
      <c r="C258" s="44"/>
      <c r="D258" s="44"/>
      <c r="E258" s="44"/>
      <c r="F258" s="44"/>
      <c r="G258" s="44"/>
      <c r="H258" s="44"/>
      <c r="I258" s="44"/>
      <c r="J258" s="44"/>
      <c r="K258" s="44"/>
      <c r="L258" s="44"/>
      <c r="M258" s="44"/>
      <c r="N258" s="44"/>
      <c r="O258" s="44"/>
      <c r="P258" s="44"/>
      <c r="Q258" s="44"/>
      <c r="R258" s="44"/>
      <c r="S258" s="44"/>
      <c r="T258" s="30"/>
      <c r="U258" s="35"/>
      <c r="V258" s="30"/>
    </row>
    <row r="259" spans="1:22" x14ac:dyDescent="0.3">
      <c r="A259" s="29" t="s">
        <v>1014</v>
      </c>
      <c r="B259" s="123" t="s">
        <v>959</v>
      </c>
      <c r="C259" s="44"/>
      <c r="D259" s="44"/>
      <c r="E259" s="44"/>
      <c r="F259" s="44"/>
      <c r="G259" s="44"/>
      <c r="H259" s="44"/>
      <c r="I259" s="44"/>
      <c r="J259" s="44"/>
      <c r="K259" s="44"/>
      <c r="L259" s="44"/>
      <c r="M259" s="44"/>
      <c r="N259" s="44"/>
      <c r="O259" s="44"/>
      <c r="P259" s="44"/>
      <c r="Q259" s="44"/>
      <c r="R259" s="44"/>
      <c r="S259" s="44"/>
      <c r="T259" s="30"/>
      <c r="U259" s="35"/>
      <c r="V259" s="30"/>
    </row>
    <row r="260" spans="1:22" x14ac:dyDescent="0.3">
      <c r="A260" s="29" t="s">
        <v>1015</v>
      </c>
      <c r="B260" s="123" t="s">
        <v>960</v>
      </c>
      <c r="C260" s="44"/>
      <c r="D260" s="44"/>
      <c r="E260" s="44"/>
      <c r="F260" s="44"/>
      <c r="G260" s="44"/>
      <c r="H260" s="44"/>
      <c r="I260" s="44"/>
      <c r="J260" s="44"/>
      <c r="K260" s="44"/>
      <c r="L260" s="44"/>
      <c r="M260" s="44"/>
      <c r="N260" s="44"/>
      <c r="O260" s="44"/>
      <c r="P260" s="44"/>
      <c r="Q260" s="44"/>
      <c r="R260" s="44"/>
      <c r="S260" s="44"/>
      <c r="T260" s="30"/>
      <c r="U260" s="35"/>
      <c r="V260" s="30"/>
    </row>
    <row r="261" spans="1:22" x14ac:dyDescent="0.3">
      <c r="A261" s="29" t="s">
        <v>1016</v>
      </c>
      <c r="B261" s="123" t="s">
        <v>961</v>
      </c>
      <c r="C261" s="44"/>
      <c r="D261" s="44"/>
      <c r="E261" s="44"/>
      <c r="F261" s="44"/>
      <c r="G261" s="44"/>
      <c r="H261" s="44"/>
      <c r="I261" s="44"/>
      <c r="J261" s="44"/>
      <c r="K261" s="44"/>
      <c r="L261" s="44"/>
      <c r="M261" s="44"/>
      <c r="N261" s="44"/>
      <c r="O261" s="44"/>
      <c r="P261" s="44"/>
      <c r="Q261" s="44"/>
      <c r="R261" s="44"/>
      <c r="S261" s="44"/>
      <c r="T261" s="30"/>
      <c r="U261" s="35"/>
      <c r="V261" s="30"/>
    </row>
    <row r="262" spans="1:22" x14ac:dyDescent="0.3">
      <c r="A262" s="29" t="s">
        <v>1017</v>
      </c>
      <c r="B262" s="123" t="s">
        <v>962</v>
      </c>
      <c r="C262" s="44"/>
      <c r="D262" s="44"/>
      <c r="E262" s="44"/>
      <c r="F262" s="44"/>
      <c r="G262" s="44"/>
      <c r="H262" s="44"/>
      <c r="I262" s="44"/>
      <c r="J262" s="44"/>
      <c r="K262" s="44"/>
      <c r="L262" s="44"/>
      <c r="M262" s="44"/>
      <c r="N262" s="44"/>
      <c r="O262" s="44"/>
      <c r="P262" s="44"/>
      <c r="Q262" s="44"/>
      <c r="R262" s="44"/>
      <c r="S262" s="44"/>
      <c r="T262" s="30"/>
      <c r="U262" s="35"/>
      <c r="V262" s="30"/>
    </row>
    <row r="263" spans="1:22" x14ac:dyDescent="0.3">
      <c r="A263" s="29" t="s">
        <v>1018</v>
      </c>
      <c r="B263" s="123" t="s">
        <v>963</v>
      </c>
      <c r="C263" s="44"/>
      <c r="D263" s="44"/>
      <c r="E263" s="44"/>
      <c r="F263" s="44"/>
      <c r="G263" s="44"/>
      <c r="H263" s="44"/>
      <c r="I263" s="44"/>
      <c r="J263" s="44"/>
      <c r="K263" s="44"/>
      <c r="L263" s="44"/>
      <c r="M263" s="44"/>
      <c r="N263" s="44"/>
      <c r="O263" s="44"/>
      <c r="P263" s="44"/>
      <c r="Q263" s="44"/>
      <c r="R263" s="44"/>
      <c r="S263" s="44"/>
      <c r="T263" s="30"/>
      <c r="U263" s="35"/>
      <c r="V263" s="30"/>
    </row>
    <row r="264" spans="1:22" x14ac:dyDescent="0.3">
      <c r="A264" s="29" t="s">
        <v>1019</v>
      </c>
      <c r="B264" s="123" t="s">
        <v>964</v>
      </c>
      <c r="C264" s="44"/>
      <c r="D264" s="44"/>
      <c r="E264" s="44"/>
      <c r="F264" s="44"/>
      <c r="G264" s="44"/>
      <c r="H264" s="44"/>
      <c r="I264" s="44"/>
      <c r="J264" s="44"/>
      <c r="K264" s="44"/>
      <c r="L264" s="44"/>
      <c r="M264" s="44"/>
      <c r="N264" s="44"/>
      <c r="O264" s="44"/>
      <c r="P264" s="44"/>
      <c r="Q264" s="44"/>
      <c r="R264" s="44"/>
      <c r="S264" s="44"/>
      <c r="T264" s="30"/>
      <c r="U264" s="35"/>
      <c r="V264" s="30"/>
    </row>
    <row r="265" spans="1:22" x14ac:dyDescent="0.3">
      <c r="A265" s="29" t="s">
        <v>1020</v>
      </c>
      <c r="B265" s="123" t="s">
        <v>965</v>
      </c>
      <c r="C265" s="44"/>
      <c r="D265" s="44"/>
      <c r="E265" s="44"/>
      <c r="F265" s="44"/>
      <c r="G265" s="44"/>
      <c r="H265" s="44"/>
      <c r="I265" s="44"/>
      <c r="J265" s="44"/>
      <c r="K265" s="44"/>
      <c r="L265" s="44"/>
      <c r="M265" s="44"/>
      <c r="N265" s="44"/>
      <c r="O265" s="44"/>
      <c r="P265" s="44"/>
      <c r="Q265" s="44"/>
      <c r="R265" s="44"/>
      <c r="S265" s="44"/>
      <c r="T265" s="30"/>
      <c r="U265" s="35"/>
      <c r="V265" s="30"/>
    </row>
    <row r="266" spans="1:22" x14ac:dyDescent="0.3">
      <c r="A266" s="29" t="s">
        <v>1021</v>
      </c>
      <c r="B266" s="123" t="s">
        <v>966</v>
      </c>
      <c r="C266" s="44"/>
      <c r="D266" s="44"/>
      <c r="E266" s="44"/>
      <c r="F266" s="44"/>
      <c r="G266" s="44"/>
      <c r="H266" s="44"/>
      <c r="I266" s="44"/>
      <c r="J266" s="44"/>
      <c r="K266" s="44"/>
      <c r="L266" s="44"/>
      <c r="M266" s="44"/>
      <c r="N266" s="44"/>
      <c r="O266" s="44"/>
      <c r="P266" s="44"/>
      <c r="Q266" s="44"/>
      <c r="R266" s="44"/>
      <c r="S266" s="44"/>
      <c r="T266" s="30"/>
      <c r="U266" s="35"/>
      <c r="V266" s="30"/>
    </row>
    <row r="267" spans="1:22" x14ac:dyDescent="0.3">
      <c r="A267" s="29" t="s">
        <v>1022</v>
      </c>
      <c r="B267" s="123" t="s">
        <v>967</v>
      </c>
      <c r="C267" s="44"/>
      <c r="D267" s="44"/>
      <c r="E267" s="44"/>
      <c r="F267" s="44"/>
      <c r="G267" s="44"/>
      <c r="H267" s="44"/>
      <c r="I267" s="44"/>
      <c r="J267" s="44"/>
      <c r="K267" s="44"/>
      <c r="L267" s="44"/>
      <c r="M267" s="44"/>
      <c r="N267" s="44"/>
      <c r="O267" s="44"/>
      <c r="P267" s="44"/>
      <c r="Q267" s="44"/>
      <c r="R267" s="44"/>
      <c r="S267" s="44"/>
      <c r="T267" s="30"/>
      <c r="U267" s="35"/>
      <c r="V267" s="30"/>
    </row>
    <row r="268" spans="1:22" x14ac:dyDescent="0.3">
      <c r="A268" s="29" t="s">
        <v>1023</v>
      </c>
      <c r="B268" s="123" t="s">
        <v>968</v>
      </c>
      <c r="C268" s="44"/>
      <c r="D268" s="44"/>
      <c r="E268" s="44"/>
      <c r="F268" s="44"/>
      <c r="G268" s="44"/>
      <c r="H268" s="44"/>
      <c r="I268" s="44"/>
      <c r="J268" s="44"/>
      <c r="K268" s="44"/>
      <c r="L268" s="44"/>
      <c r="M268" s="44"/>
      <c r="N268" s="44"/>
      <c r="O268" s="44"/>
      <c r="P268" s="44"/>
      <c r="Q268" s="44"/>
      <c r="R268" s="44"/>
      <c r="S268" s="44"/>
      <c r="T268" s="30"/>
      <c r="U268" s="35"/>
      <c r="V268" s="30"/>
    </row>
    <row r="269" spans="1:22" x14ac:dyDescent="0.3">
      <c r="A269" s="29" t="s">
        <v>1024</v>
      </c>
      <c r="B269" s="123" t="s">
        <v>969</v>
      </c>
      <c r="C269" s="44"/>
      <c r="D269" s="44"/>
      <c r="E269" s="44"/>
      <c r="F269" s="44"/>
      <c r="G269" s="44"/>
      <c r="H269" s="44"/>
      <c r="I269" s="44"/>
      <c r="J269" s="44"/>
      <c r="K269" s="44"/>
      <c r="L269" s="44"/>
      <c r="M269" s="44"/>
      <c r="N269" s="44"/>
      <c r="O269" s="44"/>
      <c r="P269" s="44"/>
      <c r="Q269" s="44"/>
      <c r="R269" s="44"/>
      <c r="S269" s="44"/>
      <c r="T269" s="30"/>
      <c r="U269" s="35"/>
      <c r="V269" s="30"/>
    </row>
    <row r="270" spans="1:22" x14ac:dyDescent="0.3">
      <c r="A270" s="29" t="s">
        <v>1025</v>
      </c>
      <c r="B270" s="123" t="s">
        <v>970</v>
      </c>
      <c r="C270" s="44"/>
      <c r="D270" s="44"/>
      <c r="E270" s="44"/>
      <c r="F270" s="44"/>
      <c r="G270" s="44"/>
      <c r="H270" s="44"/>
      <c r="I270" s="44"/>
      <c r="J270" s="44"/>
      <c r="K270" s="44"/>
      <c r="L270" s="44"/>
      <c r="M270" s="44"/>
      <c r="N270" s="44"/>
      <c r="O270" s="44"/>
      <c r="P270" s="44"/>
      <c r="Q270" s="44"/>
      <c r="R270" s="44"/>
      <c r="S270" s="44"/>
      <c r="T270" s="30"/>
      <c r="U270" s="35"/>
      <c r="V270" s="30"/>
    </row>
    <row r="271" spans="1:22" x14ac:dyDescent="0.3">
      <c r="A271" s="29" t="s">
        <v>1026</v>
      </c>
      <c r="B271" s="123" t="s">
        <v>971</v>
      </c>
      <c r="C271" s="44"/>
      <c r="D271" s="44"/>
      <c r="E271" s="44"/>
      <c r="F271" s="44"/>
      <c r="G271" s="44"/>
      <c r="H271" s="44"/>
      <c r="I271" s="44"/>
      <c r="J271" s="44"/>
      <c r="K271" s="44"/>
      <c r="L271" s="44"/>
      <c r="M271" s="44"/>
      <c r="N271" s="44"/>
      <c r="O271" s="44"/>
      <c r="P271" s="44"/>
      <c r="Q271" s="44"/>
      <c r="R271" s="44"/>
      <c r="S271" s="44"/>
      <c r="T271" s="30"/>
      <c r="U271" s="35"/>
      <c r="V271" s="30"/>
    </row>
    <row r="272" spans="1:22" x14ac:dyDescent="0.3">
      <c r="A272" s="29" t="s">
        <v>1027</v>
      </c>
      <c r="B272" s="123" t="s">
        <v>972</v>
      </c>
      <c r="C272" s="44"/>
      <c r="D272" s="44"/>
      <c r="E272" s="44"/>
      <c r="F272" s="44"/>
      <c r="G272" s="44"/>
      <c r="H272" s="44"/>
      <c r="I272" s="44"/>
      <c r="J272" s="44"/>
      <c r="K272" s="44"/>
      <c r="L272" s="44"/>
      <c r="M272" s="44"/>
      <c r="N272" s="44"/>
      <c r="O272" s="44"/>
      <c r="P272" s="44"/>
      <c r="Q272" s="44"/>
      <c r="R272" s="44"/>
      <c r="S272" s="44"/>
      <c r="T272" s="30"/>
      <c r="U272" s="35"/>
      <c r="V272" s="30"/>
    </row>
    <row r="273" spans="1:22" x14ac:dyDescent="0.3">
      <c r="A273" s="29" t="s">
        <v>1028</v>
      </c>
      <c r="B273" s="123" t="s">
        <v>932</v>
      </c>
      <c r="C273" s="44"/>
      <c r="D273" s="44"/>
      <c r="E273" s="44"/>
      <c r="F273" s="44"/>
      <c r="G273" s="44"/>
      <c r="H273" s="44"/>
      <c r="I273" s="44"/>
      <c r="J273" s="44"/>
      <c r="K273" s="44"/>
      <c r="L273" s="44"/>
      <c r="M273" s="44"/>
      <c r="N273" s="44"/>
      <c r="O273" s="44"/>
      <c r="P273" s="44"/>
      <c r="Q273" s="44"/>
      <c r="R273" s="44"/>
      <c r="S273" s="44"/>
      <c r="T273" s="30"/>
      <c r="U273" s="35"/>
      <c r="V273" s="30"/>
    </row>
    <row r="274" spans="1:22" x14ac:dyDescent="0.3">
      <c r="A274" s="29" t="s">
        <v>1029</v>
      </c>
      <c r="B274" s="123" t="s">
        <v>973</v>
      </c>
      <c r="C274" s="44"/>
      <c r="D274" s="44"/>
      <c r="E274" s="44"/>
      <c r="F274" s="44"/>
      <c r="G274" s="44"/>
      <c r="H274" s="44"/>
      <c r="I274" s="44"/>
      <c r="J274" s="44"/>
      <c r="K274" s="44"/>
      <c r="L274" s="44"/>
      <c r="M274" s="44"/>
      <c r="N274" s="44"/>
      <c r="O274" s="44"/>
      <c r="P274" s="44"/>
      <c r="Q274" s="44"/>
      <c r="R274" s="44"/>
      <c r="S274" s="44"/>
      <c r="T274" s="30"/>
      <c r="U274" s="35"/>
      <c r="V274" s="30"/>
    </row>
    <row r="275" spans="1:22" x14ac:dyDescent="0.3">
      <c r="A275" s="29" t="s">
        <v>1030</v>
      </c>
      <c r="B275" s="123" t="s">
        <v>974</v>
      </c>
      <c r="C275" s="44"/>
      <c r="D275" s="44"/>
      <c r="E275" s="44"/>
      <c r="F275" s="44"/>
      <c r="G275" s="44"/>
      <c r="H275" s="44"/>
      <c r="I275" s="44"/>
      <c r="J275" s="44"/>
      <c r="K275" s="44"/>
      <c r="L275" s="44"/>
      <c r="M275" s="44"/>
      <c r="N275" s="44"/>
      <c r="O275" s="44"/>
      <c r="P275" s="44"/>
      <c r="Q275" s="44"/>
      <c r="R275" s="44"/>
      <c r="S275" s="44"/>
      <c r="T275" s="30"/>
      <c r="U275" s="35"/>
      <c r="V275" s="30"/>
    </row>
    <row r="276" spans="1:22" x14ac:dyDescent="0.3">
      <c r="A276" s="29" t="s">
        <v>1031</v>
      </c>
      <c r="B276" s="123" t="s">
        <v>975</v>
      </c>
      <c r="C276" s="44"/>
      <c r="D276" s="44"/>
      <c r="E276" s="44"/>
      <c r="F276" s="44"/>
      <c r="G276" s="44"/>
      <c r="H276" s="44"/>
      <c r="I276" s="44"/>
      <c r="J276" s="44"/>
      <c r="K276" s="44"/>
      <c r="L276" s="44"/>
      <c r="M276" s="44"/>
      <c r="N276" s="44"/>
      <c r="O276" s="44"/>
      <c r="P276" s="44"/>
      <c r="Q276" s="44"/>
      <c r="R276" s="44"/>
      <c r="S276" s="44"/>
      <c r="T276" s="30"/>
      <c r="U276" s="35"/>
      <c r="V276" s="30"/>
    </row>
    <row r="277" spans="1:22" x14ac:dyDescent="0.3">
      <c r="A277" s="29" t="s">
        <v>1032</v>
      </c>
      <c r="B277" s="123" t="s">
        <v>976</v>
      </c>
      <c r="C277" s="44"/>
      <c r="D277" s="44"/>
      <c r="E277" s="44"/>
      <c r="F277" s="44"/>
      <c r="G277" s="44"/>
      <c r="H277" s="44"/>
      <c r="I277" s="44"/>
      <c r="J277" s="44"/>
      <c r="K277" s="44"/>
      <c r="L277" s="44"/>
      <c r="M277" s="44"/>
      <c r="N277" s="44"/>
      <c r="O277" s="44"/>
      <c r="P277" s="44"/>
      <c r="Q277" s="44"/>
      <c r="R277" s="44"/>
      <c r="S277" s="44"/>
      <c r="T277" s="30"/>
      <c r="U277" s="35"/>
      <c r="V277" s="30"/>
    </row>
    <row r="278" spans="1:22" x14ac:dyDescent="0.3">
      <c r="A278" s="29" t="s">
        <v>1033</v>
      </c>
      <c r="B278" s="123" t="s">
        <v>977</v>
      </c>
      <c r="C278" s="44"/>
      <c r="D278" s="44"/>
      <c r="E278" s="44"/>
      <c r="F278" s="44"/>
      <c r="G278" s="44"/>
      <c r="H278" s="44"/>
      <c r="I278" s="44"/>
      <c r="J278" s="44"/>
      <c r="K278" s="44"/>
      <c r="L278" s="44"/>
      <c r="M278" s="44"/>
      <c r="N278" s="44"/>
      <c r="O278" s="44"/>
      <c r="P278" s="44"/>
      <c r="Q278" s="44"/>
      <c r="R278" s="44"/>
      <c r="S278" s="44"/>
      <c r="T278" s="30"/>
      <c r="U278" s="35"/>
      <c r="V278" s="30"/>
    </row>
    <row r="279" spans="1:22" x14ac:dyDescent="0.3">
      <c r="A279" s="29" t="s">
        <v>1034</v>
      </c>
      <c r="B279" s="123" t="s">
        <v>978</v>
      </c>
      <c r="C279" s="44"/>
      <c r="D279" s="44"/>
      <c r="E279" s="44"/>
      <c r="F279" s="44"/>
      <c r="G279" s="44"/>
      <c r="H279" s="44"/>
      <c r="I279" s="44"/>
      <c r="J279" s="44"/>
      <c r="K279" s="44"/>
      <c r="L279" s="44"/>
      <c r="M279" s="44"/>
      <c r="N279" s="44"/>
      <c r="O279" s="44"/>
      <c r="P279" s="44"/>
      <c r="Q279" s="44"/>
      <c r="R279" s="44"/>
      <c r="S279" s="44"/>
      <c r="T279" s="30"/>
      <c r="U279" s="35"/>
      <c r="V279" s="30"/>
    </row>
    <row r="280" spans="1:22" x14ac:dyDescent="0.3">
      <c r="A280" s="29" t="s">
        <v>1035</v>
      </c>
      <c r="B280" s="123" t="s">
        <v>979</v>
      </c>
      <c r="C280" s="44"/>
      <c r="D280" s="44"/>
      <c r="E280" s="44"/>
      <c r="F280" s="44"/>
      <c r="G280" s="44"/>
      <c r="H280" s="44"/>
      <c r="I280" s="44"/>
      <c r="J280" s="44"/>
      <c r="K280" s="44"/>
      <c r="L280" s="44"/>
      <c r="M280" s="44"/>
      <c r="N280" s="44"/>
      <c r="O280" s="44"/>
      <c r="P280" s="44"/>
      <c r="Q280" s="44"/>
      <c r="R280" s="44"/>
      <c r="S280" s="44"/>
      <c r="T280" s="30"/>
      <c r="U280" s="35"/>
      <c r="V280" s="30"/>
    </row>
    <row r="281" spans="1:22" x14ac:dyDescent="0.3">
      <c r="A281" s="29" t="s">
        <v>1036</v>
      </c>
      <c r="B281" s="123" t="s">
        <v>980</v>
      </c>
      <c r="C281" s="44"/>
      <c r="D281" s="44"/>
      <c r="E281" s="44"/>
      <c r="F281" s="44"/>
      <c r="G281" s="44"/>
      <c r="H281" s="44"/>
      <c r="I281" s="44"/>
      <c r="J281" s="44"/>
      <c r="K281" s="44"/>
      <c r="L281" s="44"/>
      <c r="M281" s="44"/>
      <c r="N281" s="44"/>
      <c r="O281" s="44"/>
      <c r="P281" s="44"/>
      <c r="Q281" s="44"/>
      <c r="R281" s="44"/>
      <c r="S281" s="44"/>
      <c r="T281" s="30"/>
      <c r="U281" s="35"/>
      <c r="V281" s="30"/>
    </row>
    <row r="282" spans="1:22" x14ac:dyDescent="0.3">
      <c r="A282" s="29" t="s">
        <v>1037</v>
      </c>
      <c r="B282" s="123" t="s">
        <v>981</v>
      </c>
      <c r="C282" s="44"/>
      <c r="D282" s="44"/>
      <c r="E282" s="44"/>
      <c r="F282" s="44"/>
      <c r="G282" s="44"/>
      <c r="H282" s="44"/>
      <c r="I282" s="44"/>
      <c r="J282" s="44"/>
      <c r="K282" s="44"/>
      <c r="L282" s="44"/>
      <c r="M282" s="44"/>
      <c r="N282" s="44"/>
      <c r="O282" s="44"/>
      <c r="P282" s="44"/>
      <c r="Q282" s="44"/>
      <c r="R282" s="44"/>
      <c r="S282" s="44"/>
      <c r="T282" s="30"/>
      <c r="U282" s="35"/>
      <c r="V282" s="30"/>
    </row>
    <row r="283" spans="1:22" x14ac:dyDescent="0.3">
      <c r="A283" s="29" t="s">
        <v>1038</v>
      </c>
      <c r="B283" s="123" t="s">
        <v>982</v>
      </c>
      <c r="C283" s="44"/>
      <c r="D283" s="44"/>
      <c r="E283" s="44"/>
      <c r="F283" s="44"/>
      <c r="G283" s="44"/>
      <c r="H283" s="44"/>
      <c r="I283" s="44"/>
      <c r="J283" s="44"/>
      <c r="K283" s="44"/>
      <c r="L283" s="44"/>
      <c r="M283" s="44"/>
      <c r="N283" s="44"/>
      <c r="O283" s="44"/>
      <c r="P283" s="44"/>
      <c r="Q283" s="44"/>
      <c r="R283" s="44"/>
      <c r="S283" s="44"/>
      <c r="T283" s="30"/>
      <c r="U283" s="35"/>
      <c r="V283" s="30"/>
    </row>
    <row r="284" spans="1:22" x14ac:dyDescent="0.3">
      <c r="A284" s="29" t="s">
        <v>1039</v>
      </c>
      <c r="B284" s="123" t="s">
        <v>983</v>
      </c>
      <c r="C284" s="44"/>
      <c r="D284" s="44"/>
      <c r="E284" s="44"/>
      <c r="F284" s="44"/>
      <c r="G284" s="44"/>
      <c r="H284" s="44"/>
      <c r="I284" s="44"/>
      <c r="J284" s="44"/>
      <c r="K284" s="44"/>
      <c r="L284" s="44"/>
      <c r="M284" s="44"/>
      <c r="N284" s="44"/>
      <c r="O284" s="44"/>
      <c r="P284" s="44"/>
      <c r="Q284" s="44"/>
      <c r="R284" s="44"/>
      <c r="S284" s="44"/>
      <c r="T284" s="30"/>
      <c r="U284" s="35"/>
      <c r="V284" s="30"/>
    </row>
    <row r="285" spans="1:22" x14ac:dyDescent="0.3">
      <c r="A285" s="29" t="s">
        <v>1040</v>
      </c>
      <c r="B285" s="123" t="s">
        <v>984</v>
      </c>
      <c r="C285" s="44"/>
      <c r="D285" s="44"/>
      <c r="E285" s="44"/>
      <c r="F285" s="44"/>
      <c r="G285" s="44"/>
      <c r="H285" s="44"/>
      <c r="I285" s="44"/>
      <c r="J285" s="44"/>
      <c r="K285" s="44"/>
      <c r="L285" s="44"/>
      <c r="M285" s="44"/>
      <c r="N285" s="44"/>
      <c r="O285" s="44"/>
      <c r="P285" s="44"/>
      <c r="Q285" s="44"/>
      <c r="R285" s="44"/>
      <c r="S285" s="44"/>
      <c r="T285" s="30"/>
      <c r="U285" s="35"/>
      <c r="V285" s="30"/>
    </row>
    <row r="286" spans="1:22" x14ac:dyDescent="0.3">
      <c r="A286" s="29" t="s">
        <v>1041</v>
      </c>
      <c r="B286" s="123" t="s">
        <v>985</v>
      </c>
      <c r="C286" s="44"/>
      <c r="D286" s="44"/>
      <c r="E286" s="44"/>
      <c r="F286" s="44"/>
      <c r="G286" s="44"/>
      <c r="H286" s="44"/>
      <c r="I286" s="44"/>
      <c r="J286" s="44"/>
      <c r="K286" s="44"/>
      <c r="L286" s="44"/>
      <c r="M286" s="44"/>
      <c r="N286" s="44"/>
      <c r="O286" s="44"/>
      <c r="P286" s="44"/>
      <c r="Q286" s="44"/>
      <c r="R286" s="44"/>
      <c r="S286" s="44"/>
      <c r="T286" s="30"/>
      <c r="U286" s="35"/>
      <c r="V286" s="30"/>
    </row>
    <row r="287" spans="1:22" x14ac:dyDescent="0.3">
      <c r="A287" s="29" t="s">
        <v>1042</v>
      </c>
      <c r="B287" s="123" t="s">
        <v>986</v>
      </c>
      <c r="C287" s="44"/>
      <c r="D287" s="44"/>
      <c r="E287" s="44"/>
      <c r="F287" s="44"/>
      <c r="G287" s="44"/>
      <c r="H287" s="44"/>
      <c r="I287" s="44"/>
      <c r="J287" s="44"/>
      <c r="K287" s="44"/>
      <c r="L287" s="44"/>
      <c r="M287" s="44"/>
      <c r="N287" s="44"/>
      <c r="O287" s="44"/>
      <c r="P287" s="44"/>
      <c r="Q287" s="44"/>
      <c r="R287" s="44"/>
      <c r="S287" s="44"/>
      <c r="T287" s="30"/>
      <c r="U287" s="35"/>
      <c r="V287" s="30"/>
    </row>
    <row r="288" spans="1:22" x14ac:dyDescent="0.3">
      <c r="A288" s="55" t="s">
        <v>1116</v>
      </c>
      <c r="B288" s="55" t="s">
        <v>954</v>
      </c>
      <c r="C288" s="44"/>
      <c r="D288" s="44"/>
      <c r="E288" s="44"/>
      <c r="F288" s="44"/>
      <c r="G288" s="44"/>
      <c r="H288" s="44"/>
      <c r="I288" s="44"/>
      <c r="J288" s="44"/>
      <c r="K288" s="44"/>
      <c r="L288" s="44"/>
      <c r="M288" s="44"/>
      <c r="N288" s="44"/>
      <c r="O288" s="44"/>
      <c r="P288" s="44"/>
      <c r="Q288" s="44"/>
      <c r="R288" s="44"/>
      <c r="S288" s="44"/>
      <c r="T288" s="30"/>
      <c r="U288" s="35"/>
      <c r="V288" s="30"/>
    </row>
    <row r="289" spans="1:22" x14ac:dyDescent="0.3">
      <c r="A289" s="55" t="s">
        <v>1117</v>
      </c>
      <c r="B289" s="55" t="s">
        <v>1104</v>
      </c>
      <c r="C289" s="44"/>
      <c r="D289" s="44"/>
      <c r="E289" s="44"/>
      <c r="F289" s="44"/>
      <c r="G289" s="44"/>
      <c r="H289" s="44"/>
      <c r="I289" s="44"/>
      <c r="J289" s="44"/>
      <c r="K289" s="44"/>
      <c r="L289" s="44"/>
      <c r="M289" s="44"/>
      <c r="N289" s="44"/>
      <c r="O289" s="44"/>
      <c r="P289" s="44"/>
      <c r="Q289" s="44"/>
      <c r="R289" s="44"/>
      <c r="S289" s="44"/>
      <c r="T289" s="30"/>
      <c r="U289" s="35"/>
      <c r="V289" s="30"/>
    </row>
    <row r="290" spans="1:22" x14ac:dyDescent="0.3">
      <c r="A290" s="55" t="s">
        <v>1118</v>
      </c>
      <c r="B290" s="55" t="s">
        <v>1105</v>
      </c>
      <c r="C290" s="44"/>
      <c r="D290" s="44"/>
      <c r="E290" s="44"/>
      <c r="F290" s="44"/>
      <c r="G290" s="44"/>
      <c r="H290" s="44"/>
      <c r="I290" s="44"/>
      <c r="J290" s="44"/>
      <c r="K290" s="44"/>
      <c r="L290" s="44"/>
      <c r="M290" s="44"/>
      <c r="N290" s="44"/>
      <c r="O290" s="44"/>
      <c r="P290" s="44"/>
      <c r="Q290" s="44"/>
      <c r="R290" s="44"/>
      <c r="S290" s="44"/>
      <c r="T290" s="30"/>
      <c r="U290" s="35"/>
      <c r="V290" s="30"/>
    </row>
    <row r="291" spans="1:22" x14ac:dyDescent="0.3">
      <c r="A291" s="55" t="s">
        <v>1119</v>
      </c>
      <c r="B291" s="55" t="s">
        <v>1106</v>
      </c>
      <c r="C291" s="44"/>
      <c r="D291" s="44"/>
      <c r="E291" s="44"/>
      <c r="F291" s="44"/>
      <c r="G291" s="44"/>
      <c r="H291" s="44"/>
      <c r="I291" s="44"/>
      <c r="J291" s="44"/>
      <c r="K291" s="44"/>
      <c r="L291" s="44"/>
      <c r="M291" s="44"/>
      <c r="N291" s="44"/>
      <c r="O291" s="44"/>
      <c r="P291" s="44"/>
      <c r="Q291" s="44"/>
      <c r="R291" s="44"/>
      <c r="S291" s="44"/>
      <c r="T291" s="30"/>
      <c r="U291" s="35"/>
      <c r="V291" s="30"/>
    </row>
    <row r="292" spans="1:22" x14ac:dyDescent="0.3">
      <c r="A292" s="55" t="s">
        <v>1120</v>
      </c>
      <c r="B292" s="55" t="s">
        <v>1107</v>
      </c>
      <c r="C292" s="44"/>
      <c r="D292" s="44"/>
      <c r="E292" s="44"/>
      <c r="F292" s="44"/>
      <c r="G292" s="44"/>
      <c r="H292" s="44"/>
      <c r="I292" s="44"/>
      <c r="J292" s="44"/>
      <c r="K292" s="44"/>
      <c r="L292" s="44"/>
      <c r="M292" s="44"/>
      <c r="N292" s="44"/>
      <c r="O292" s="44"/>
      <c r="P292" s="44"/>
      <c r="Q292" s="44"/>
      <c r="R292" s="44"/>
      <c r="S292" s="44"/>
      <c r="T292" s="30"/>
      <c r="U292" s="35"/>
      <c r="V292" s="30"/>
    </row>
    <row r="293" spans="1:22" x14ac:dyDescent="0.3">
      <c r="A293" s="55" t="s">
        <v>1121</v>
      </c>
      <c r="B293" s="55" t="s">
        <v>1108</v>
      </c>
      <c r="C293" s="44"/>
      <c r="D293" s="44"/>
      <c r="E293" s="44"/>
      <c r="F293" s="44"/>
      <c r="G293" s="44"/>
      <c r="H293" s="44"/>
      <c r="I293" s="44"/>
      <c r="J293" s="44"/>
      <c r="K293" s="44"/>
      <c r="L293" s="44"/>
      <c r="M293" s="44"/>
      <c r="N293" s="44"/>
      <c r="O293" s="44"/>
      <c r="P293" s="44"/>
      <c r="Q293" s="44"/>
      <c r="R293" s="44"/>
      <c r="S293" s="44"/>
      <c r="T293" s="30"/>
      <c r="U293" s="35"/>
      <c r="V293" s="30"/>
    </row>
    <row r="294" spans="1:22" x14ac:dyDescent="0.3">
      <c r="A294" s="55" t="s">
        <v>1122</v>
      </c>
      <c r="B294" s="55" t="s">
        <v>1109</v>
      </c>
      <c r="C294" s="44"/>
      <c r="D294" s="44"/>
      <c r="E294" s="44"/>
      <c r="F294" s="44"/>
      <c r="G294" s="44"/>
      <c r="H294" s="44"/>
      <c r="I294" s="44"/>
      <c r="J294" s="44"/>
      <c r="K294" s="44"/>
      <c r="L294" s="44"/>
      <c r="M294" s="44"/>
      <c r="N294" s="44"/>
      <c r="O294" s="44"/>
      <c r="P294" s="44"/>
      <c r="Q294" s="44"/>
      <c r="R294" s="44"/>
      <c r="S294" s="44"/>
      <c r="T294" s="30"/>
      <c r="U294" s="35"/>
      <c r="V294" s="30"/>
    </row>
    <row r="295" spans="1:22" x14ac:dyDescent="0.3">
      <c r="A295" s="55" t="s">
        <v>1123</v>
      </c>
      <c r="B295" s="55" t="s">
        <v>1110</v>
      </c>
      <c r="C295" s="44"/>
      <c r="D295" s="44"/>
      <c r="E295" s="44"/>
      <c r="F295" s="44"/>
      <c r="G295" s="44"/>
      <c r="H295" s="44"/>
      <c r="I295" s="44"/>
      <c r="J295" s="44"/>
      <c r="K295" s="44"/>
      <c r="L295" s="44"/>
      <c r="M295" s="44"/>
      <c r="N295" s="44"/>
      <c r="O295" s="44"/>
      <c r="P295" s="44"/>
      <c r="Q295" s="44"/>
      <c r="R295" s="44"/>
      <c r="S295" s="44"/>
      <c r="T295" s="30"/>
      <c r="U295" s="35"/>
      <c r="V295" s="30"/>
    </row>
    <row r="296" spans="1:22" x14ac:dyDescent="0.3">
      <c r="A296" s="55" t="s">
        <v>1124</v>
      </c>
      <c r="B296" s="55" t="s">
        <v>1111</v>
      </c>
      <c r="C296" s="44"/>
      <c r="D296" s="44"/>
      <c r="E296" s="44"/>
      <c r="F296" s="44"/>
      <c r="G296" s="44"/>
      <c r="H296" s="44"/>
      <c r="I296" s="44"/>
      <c r="J296" s="44"/>
      <c r="K296" s="44"/>
      <c r="L296" s="44"/>
      <c r="M296" s="44"/>
      <c r="N296" s="44"/>
      <c r="O296" s="44"/>
      <c r="P296" s="44"/>
      <c r="Q296" s="44"/>
      <c r="R296" s="44"/>
      <c r="S296" s="44"/>
      <c r="T296" s="30"/>
      <c r="U296" s="35"/>
      <c r="V296" s="30"/>
    </row>
    <row r="297" spans="1:22" x14ac:dyDescent="0.3">
      <c r="A297" s="55" t="s">
        <v>1125</v>
      </c>
      <c r="B297" s="55" t="s">
        <v>1112</v>
      </c>
      <c r="C297" s="44"/>
      <c r="D297" s="44"/>
      <c r="E297" s="44"/>
      <c r="F297" s="44"/>
      <c r="G297" s="44"/>
      <c r="H297" s="44"/>
      <c r="I297" s="44"/>
      <c r="J297" s="44"/>
      <c r="K297" s="44"/>
      <c r="L297" s="44"/>
      <c r="M297" s="44"/>
      <c r="N297" s="44"/>
      <c r="O297" s="44"/>
      <c r="P297" s="44"/>
      <c r="Q297" s="44"/>
      <c r="R297" s="44"/>
      <c r="S297" s="44"/>
      <c r="T297" s="30"/>
      <c r="U297" s="35"/>
      <c r="V297" s="30"/>
    </row>
    <row r="298" spans="1:22" x14ac:dyDescent="0.3">
      <c r="A298" s="85" t="s">
        <v>1125</v>
      </c>
      <c r="B298" s="83" t="s">
        <v>1145</v>
      </c>
      <c r="C298" s="44">
        <v>30.129334</v>
      </c>
      <c r="D298" s="44">
        <v>38.740082000000001</v>
      </c>
      <c r="E298" s="44"/>
      <c r="F298" s="44"/>
      <c r="G298" s="44"/>
      <c r="H298" s="44"/>
      <c r="I298" s="44"/>
      <c r="J298" s="44"/>
      <c r="K298" s="44"/>
      <c r="L298" s="44"/>
      <c r="M298" s="44"/>
      <c r="N298" s="44"/>
      <c r="O298" s="44"/>
      <c r="P298" s="44"/>
      <c r="Q298" s="44"/>
      <c r="R298" s="44"/>
      <c r="S298" s="44"/>
      <c r="T298" s="30"/>
      <c r="U298" s="35"/>
      <c r="V298" s="30"/>
    </row>
    <row r="299" spans="1:22" x14ac:dyDescent="0.3">
      <c r="A299" s="85" t="s">
        <v>1398</v>
      </c>
      <c r="B299" s="83" t="s">
        <v>1146</v>
      </c>
      <c r="C299" s="44">
        <v>30.424112000000001</v>
      </c>
      <c r="D299" s="44">
        <v>38.808388999999998</v>
      </c>
      <c r="E299" s="44"/>
      <c r="F299" s="44"/>
      <c r="G299" s="44"/>
      <c r="H299" s="44"/>
      <c r="I299" s="44"/>
      <c r="J299" s="44"/>
      <c r="K299" s="44"/>
      <c r="L299" s="44"/>
      <c r="M299" s="44"/>
      <c r="N299" s="44"/>
      <c r="O299" s="44"/>
      <c r="P299" s="44"/>
      <c r="Q299" s="44"/>
      <c r="R299" s="44"/>
      <c r="S299" s="44"/>
      <c r="T299" s="30"/>
      <c r="U299" s="35"/>
      <c r="V299" s="30"/>
    </row>
    <row r="300" spans="1:22" x14ac:dyDescent="0.3">
      <c r="A300" s="85" t="s">
        <v>1399</v>
      </c>
      <c r="B300" s="83" t="s">
        <v>1147</v>
      </c>
      <c r="C300" s="44">
        <v>30.501684000000001</v>
      </c>
      <c r="D300" s="44">
        <v>38.942380999999997</v>
      </c>
      <c r="E300" s="44"/>
      <c r="F300" s="44"/>
      <c r="G300" s="44"/>
      <c r="H300" s="44"/>
      <c r="I300" s="44"/>
      <c r="J300" s="44"/>
      <c r="K300" s="44"/>
      <c r="L300" s="44"/>
      <c r="M300" s="44"/>
      <c r="N300" s="44"/>
      <c r="O300" s="44"/>
      <c r="P300" s="44"/>
      <c r="Q300" s="44"/>
      <c r="R300" s="44"/>
      <c r="S300" s="44"/>
      <c r="T300" s="30"/>
      <c r="U300" s="35"/>
      <c r="V300" s="30"/>
    </row>
    <row r="301" spans="1:22" x14ac:dyDescent="0.3">
      <c r="A301" s="85" t="s">
        <v>1400</v>
      </c>
      <c r="B301" s="83" t="s">
        <v>1148</v>
      </c>
      <c r="C301" s="44">
        <v>30.792819999999999</v>
      </c>
      <c r="D301" s="44">
        <v>38.632514</v>
      </c>
      <c r="E301" s="44"/>
      <c r="F301" s="44"/>
      <c r="G301" s="44"/>
      <c r="H301" s="44"/>
      <c r="I301" s="44"/>
      <c r="J301" s="44"/>
      <c r="K301" s="44"/>
      <c r="L301" s="44"/>
      <c r="M301" s="44"/>
      <c r="N301" s="44"/>
      <c r="O301" s="44"/>
      <c r="P301" s="44"/>
      <c r="Q301" s="44"/>
      <c r="R301" s="44"/>
      <c r="S301" s="44"/>
      <c r="T301" s="30"/>
      <c r="U301" s="35"/>
      <c r="V301" s="30"/>
    </row>
    <row r="302" spans="1:22" x14ac:dyDescent="0.3">
      <c r="A302" s="85" t="s">
        <v>1401</v>
      </c>
      <c r="B302" s="83" t="s">
        <v>1149</v>
      </c>
      <c r="C302" s="44">
        <v>30.272832000000001</v>
      </c>
      <c r="D302" s="44">
        <v>38.464342000000002</v>
      </c>
      <c r="E302" s="44"/>
      <c r="F302" s="44"/>
      <c r="G302" s="44"/>
      <c r="H302" s="44"/>
      <c r="I302" s="44"/>
      <c r="J302" s="44"/>
      <c r="K302" s="44"/>
      <c r="L302" s="44"/>
      <c r="M302" s="44"/>
      <c r="N302" s="44"/>
      <c r="O302" s="44"/>
      <c r="P302" s="44"/>
      <c r="Q302" s="44"/>
      <c r="R302" s="44"/>
      <c r="S302" s="44"/>
      <c r="T302" s="30"/>
      <c r="U302" s="35"/>
      <c r="V302" s="30"/>
    </row>
    <row r="303" spans="1:22" x14ac:dyDescent="0.3">
      <c r="A303" s="85" t="s">
        <v>1402</v>
      </c>
      <c r="B303" s="83" t="s">
        <v>1150</v>
      </c>
      <c r="C303" s="44">
        <v>30.190940000000001</v>
      </c>
      <c r="D303" s="44">
        <v>38.405318000000001</v>
      </c>
      <c r="E303" s="44"/>
      <c r="F303" s="44"/>
      <c r="G303" s="44"/>
      <c r="H303" s="44"/>
      <c r="I303" s="44"/>
      <c r="J303" s="44"/>
      <c r="K303" s="44"/>
      <c r="L303" s="44"/>
      <c r="M303" s="44"/>
      <c r="N303" s="44"/>
      <c r="O303" s="44"/>
      <c r="P303" s="44"/>
      <c r="Q303" s="44"/>
      <c r="R303" s="44"/>
      <c r="S303" s="44"/>
      <c r="T303" s="30"/>
      <c r="U303" s="35"/>
      <c r="V303" s="30"/>
    </row>
    <row r="304" spans="1:22" x14ac:dyDescent="0.3">
      <c r="A304" s="85" t="s">
        <v>1403</v>
      </c>
      <c r="B304" s="83" t="s">
        <v>1151</v>
      </c>
      <c r="C304" s="44">
        <v>27.596184999999998</v>
      </c>
      <c r="D304" s="44">
        <v>37.873024999999998</v>
      </c>
      <c r="E304" s="44"/>
      <c r="F304" s="44"/>
      <c r="G304" s="44"/>
      <c r="H304" s="44"/>
      <c r="I304" s="44"/>
      <c r="J304" s="44"/>
      <c r="K304" s="44"/>
      <c r="L304" s="44"/>
      <c r="M304" s="44"/>
      <c r="N304" s="44"/>
      <c r="O304" s="44"/>
      <c r="P304" s="44"/>
      <c r="Q304" s="44"/>
      <c r="R304" s="44"/>
      <c r="S304" s="44"/>
      <c r="T304" s="30"/>
      <c r="U304" s="35"/>
      <c r="V304" s="30"/>
    </row>
    <row r="305" spans="1:22" x14ac:dyDescent="0.3">
      <c r="A305" s="85" t="s">
        <v>1404</v>
      </c>
      <c r="B305" s="83" t="s">
        <v>1152</v>
      </c>
      <c r="C305" s="44">
        <v>28.158384000000002</v>
      </c>
      <c r="D305" s="44">
        <v>37.890408999999998</v>
      </c>
      <c r="E305" s="44"/>
      <c r="F305" s="44"/>
      <c r="G305" s="44"/>
      <c r="H305" s="44"/>
      <c r="I305" s="44"/>
      <c r="J305" s="44"/>
      <c r="K305" s="44"/>
      <c r="L305" s="44"/>
      <c r="M305" s="44"/>
      <c r="N305" s="44"/>
      <c r="O305" s="44"/>
      <c r="P305" s="44"/>
      <c r="Q305" s="44"/>
      <c r="R305" s="44"/>
      <c r="S305" s="44"/>
      <c r="T305" s="30"/>
      <c r="U305" s="35"/>
      <c r="V305" s="30"/>
    </row>
    <row r="306" spans="1:22" x14ac:dyDescent="0.3">
      <c r="A306" s="85" t="s">
        <v>1405</v>
      </c>
      <c r="B306" s="83" t="s">
        <v>1153</v>
      </c>
      <c r="C306" s="44">
        <v>28.104310999999999</v>
      </c>
      <c r="D306" s="44">
        <v>37.890234</v>
      </c>
      <c r="E306" s="44"/>
      <c r="F306" s="44"/>
      <c r="G306" s="44"/>
      <c r="H306" s="44"/>
      <c r="I306" s="44"/>
      <c r="J306" s="44"/>
      <c r="K306" s="44"/>
      <c r="L306" s="44"/>
      <c r="M306" s="44"/>
      <c r="N306" s="44"/>
      <c r="O306" s="44"/>
      <c r="P306" s="44"/>
      <c r="Q306" s="44"/>
      <c r="R306" s="44"/>
      <c r="S306" s="44"/>
      <c r="T306" s="30"/>
      <c r="U306" s="35"/>
      <c r="V306" s="30"/>
    </row>
    <row r="307" spans="1:22" x14ac:dyDescent="0.3">
      <c r="A307" s="85" t="s">
        <v>1406</v>
      </c>
      <c r="B307" s="83" t="s">
        <v>1154</v>
      </c>
      <c r="C307" s="44">
        <v>27.919498000000001</v>
      </c>
      <c r="D307" s="44">
        <v>37.860505000000003</v>
      </c>
      <c r="E307" s="44"/>
      <c r="F307" s="44"/>
      <c r="G307" s="44"/>
      <c r="H307" s="44"/>
      <c r="I307" s="44"/>
      <c r="J307" s="44"/>
      <c r="K307" s="44"/>
      <c r="L307" s="44"/>
      <c r="M307" s="44"/>
      <c r="N307" s="44"/>
      <c r="O307" s="44"/>
      <c r="P307" s="44"/>
      <c r="Q307" s="44"/>
      <c r="R307" s="44"/>
      <c r="S307" s="44"/>
      <c r="T307" s="30"/>
      <c r="U307" s="35"/>
      <c r="V307" s="30"/>
    </row>
    <row r="308" spans="1:22" x14ac:dyDescent="0.3">
      <c r="A308" s="85" t="s">
        <v>1407</v>
      </c>
      <c r="B308" s="83" t="s">
        <v>1155</v>
      </c>
      <c r="C308" s="44">
        <v>27.632436999999999</v>
      </c>
      <c r="D308" s="44">
        <v>37.941431999999999</v>
      </c>
      <c r="E308" s="44"/>
      <c r="F308" s="44"/>
      <c r="G308" s="44"/>
      <c r="H308" s="44"/>
      <c r="I308" s="44"/>
      <c r="J308" s="44"/>
      <c r="K308" s="44"/>
      <c r="L308" s="44"/>
      <c r="M308" s="44"/>
      <c r="N308" s="44"/>
      <c r="O308" s="44"/>
      <c r="P308" s="44"/>
      <c r="Q308" s="44"/>
      <c r="R308" s="44"/>
      <c r="S308" s="44"/>
      <c r="T308" s="30"/>
      <c r="U308" s="35"/>
      <c r="V308" s="30"/>
    </row>
    <row r="309" spans="1:22" x14ac:dyDescent="0.3">
      <c r="A309" s="85" t="s">
        <v>1408</v>
      </c>
      <c r="B309" s="83" t="s">
        <v>1156</v>
      </c>
      <c r="C309" s="44">
        <v>27.590565000000002</v>
      </c>
      <c r="D309" s="44">
        <v>37.957804000000003</v>
      </c>
      <c r="E309" s="44"/>
      <c r="F309" s="44"/>
      <c r="G309" s="44"/>
      <c r="H309" s="44"/>
      <c r="I309" s="44"/>
      <c r="J309" s="44"/>
      <c r="K309" s="44"/>
      <c r="L309" s="44"/>
      <c r="M309" s="44"/>
      <c r="N309" s="44"/>
      <c r="O309" s="44"/>
      <c r="P309" s="44"/>
      <c r="Q309" s="44"/>
      <c r="R309" s="44"/>
      <c r="S309" s="44"/>
      <c r="T309" s="30"/>
      <c r="U309" s="35"/>
      <c r="V309" s="30"/>
    </row>
    <row r="310" spans="1:22" x14ac:dyDescent="0.3">
      <c r="A310" s="85" t="s">
        <v>1409</v>
      </c>
      <c r="B310" s="83" t="s">
        <v>1157</v>
      </c>
      <c r="C310" s="44">
        <v>27.492639</v>
      </c>
      <c r="D310" s="44">
        <v>37.860978000000003</v>
      </c>
      <c r="E310" s="44"/>
      <c r="F310" s="44"/>
      <c r="G310" s="44"/>
      <c r="H310" s="44"/>
      <c r="I310" s="44"/>
      <c r="J310" s="44"/>
      <c r="K310" s="44"/>
      <c r="L310" s="44"/>
      <c r="M310" s="44"/>
      <c r="N310" s="44"/>
      <c r="O310" s="44"/>
      <c r="P310" s="44"/>
      <c r="Q310" s="44"/>
      <c r="R310" s="44"/>
      <c r="S310" s="44"/>
      <c r="T310" s="30"/>
      <c r="U310" s="35"/>
      <c r="V310" s="30"/>
    </row>
    <row r="311" spans="1:22" x14ac:dyDescent="0.3">
      <c r="A311" s="85" t="s">
        <v>1410</v>
      </c>
      <c r="B311" s="83" t="s">
        <v>1158</v>
      </c>
      <c r="C311" s="44">
        <v>27.845406000000001</v>
      </c>
      <c r="D311" s="44">
        <v>37.848587000000002</v>
      </c>
      <c r="E311" s="44"/>
      <c r="F311" s="44"/>
      <c r="G311" s="44"/>
      <c r="H311" s="44"/>
      <c r="I311" s="44"/>
      <c r="J311" s="44"/>
      <c r="K311" s="44"/>
      <c r="L311" s="44"/>
      <c r="M311" s="44"/>
      <c r="N311" s="44"/>
      <c r="O311" s="44"/>
      <c r="P311" s="44"/>
      <c r="Q311" s="44"/>
      <c r="R311" s="44"/>
      <c r="S311" s="44"/>
      <c r="T311" s="30"/>
      <c r="U311" s="35"/>
      <c r="V311" s="30"/>
    </row>
    <row r="312" spans="1:22" x14ac:dyDescent="0.3">
      <c r="A312" s="85" t="s">
        <v>1411</v>
      </c>
      <c r="B312" s="83" t="s">
        <v>1159</v>
      </c>
      <c r="C312" s="44">
        <v>27.620854999999999</v>
      </c>
      <c r="D312" s="44">
        <v>37.894126</v>
      </c>
      <c r="E312" s="44"/>
      <c r="F312" s="44"/>
      <c r="G312" s="44"/>
      <c r="H312" s="44"/>
      <c r="I312" s="44"/>
      <c r="J312" s="44"/>
      <c r="K312" s="44"/>
      <c r="L312" s="44"/>
      <c r="M312" s="44"/>
      <c r="N312" s="44"/>
      <c r="O312" s="44"/>
      <c r="P312" s="44"/>
      <c r="Q312" s="44"/>
      <c r="R312" s="44"/>
      <c r="S312" s="44"/>
      <c r="T312" s="30"/>
      <c r="U312" s="35"/>
      <c r="V312" s="30"/>
    </row>
    <row r="313" spans="1:22" x14ac:dyDescent="0.3">
      <c r="A313" s="85" t="s">
        <v>1412</v>
      </c>
      <c r="B313" s="83" t="s">
        <v>1160</v>
      </c>
      <c r="C313" s="44">
        <v>27.460286</v>
      </c>
      <c r="D313" s="44">
        <v>37.785834999999999</v>
      </c>
      <c r="E313" s="44"/>
      <c r="F313" s="44"/>
      <c r="G313" s="44"/>
      <c r="H313" s="44"/>
      <c r="I313" s="44"/>
      <c r="J313" s="44"/>
      <c r="K313" s="44"/>
      <c r="L313" s="44"/>
      <c r="M313" s="44"/>
      <c r="N313" s="44"/>
      <c r="O313" s="44"/>
      <c r="P313" s="44"/>
      <c r="Q313" s="44"/>
      <c r="R313" s="44"/>
      <c r="S313" s="44"/>
      <c r="T313" s="30"/>
      <c r="U313" s="35"/>
      <c r="V313" s="30"/>
    </row>
    <row r="314" spans="1:22" x14ac:dyDescent="0.3">
      <c r="A314" s="85" t="s">
        <v>1413</v>
      </c>
      <c r="B314" s="83" t="s">
        <v>1161</v>
      </c>
      <c r="C314" s="44">
        <v>27.261391</v>
      </c>
      <c r="D314" s="44">
        <v>37.859918999999998</v>
      </c>
      <c r="E314" s="44"/>
      <c r="F314" s="44"/>
      <c r="G314" s="44"/>
      <c r="H314" s="44"/>
      <c r="I314" s="44"/>
      <c r="J314" s="44"/>
      <c r="K314" s="44"/>
      <c r="L314" s="44"/>
      <c r="M314" s="44"/>
      <c r="N314" s="44"/>
      <c r="O314" s="44"/>
      <c r="P314" s="44"/>
      <c r="Q314" s="44"/>
      <c r="R314" s="44"/>
      <c r="S314" s="44"/>
      <c r="T314" s="30"/>
      <c r="U314" s="35"/>
      <c r="V314" s="30"/>
    </row>
    <row r="315" spans="1:22" x14ac:dyDescent="0.3">
      <c r="A315" s="85" t="s">
        <v>1414</v>
      </c>
      <c r="B315" s="83" t="s">
        <v>1162</v>
      </c>
      <c r="C315" s="44">
        <v>27.297630000000002</v>
      </c>
      <c r="D315" s="44">
        <v>37.733643999999998</v>
      </c>
      <c r="E315" s="44"/>
      <c r="F315" s="44"/>
      <c r="G315" s="44"/>
      <c r="H315" s="44"/>
      <c r="I315" s="44"/>
      <c r="J315" s="44"/>
      <c r="K315" s="44"/>
      <c r="L315" s="44"/>
      <c r="M315" s="44"/>
      <c r="N315" s="44"/>
      <c r="O315" s="44"/>
      <c r="P315" s="44"/>
      <c r="Q315" s="44"/>
      <c r="R315" s="44"/>
      <c r="S315" s="44"/>
      <c r="T315" s="30"/>
      <c r="U315" s="35"/>
      <c r="V315" s="30"/>
    </row>
    <row r="316" spans="1:22" x14ac:dyDescent="0.3">
      <c r="A316" s="85" t="s">
        <v>1415</v>
      </c>
      <c r="B316" s="83" t="s">
        <v>1163</v>
      </c>
      <c r="C316" s="44">
        <v>28.397048000000002</v>
      </c>
      <c r="D316" s="44">
        <v>37.984198999999997</v>
      </c>
      <c r="E316" s="44"/>
      <c r="F316" s="44"/>
      <c r="G316" s="44"/>
      <c r="H316" s="44"/>
      <c r="I316" s="44"/>
      <c r="J316" s="44"/>
      <c r="K316" s="44"/>
      <c r="L316" s="44"/>
      <c r="M316" s="44"/>
      <c r="N316" s="44"/>
      <c r="O316" s="44"/>
      <c r="P316" s="44"/>
      <c r="Q316" s="44"/>
      <c r="R316" s="44"/>
      <c r="S316" s="44"/>
      <c r="T316" s="30"/>
      <c r="U316" s="35"/>
      <c r="V316" s="30"/>
    </row>
    <row r="317" spans="1:22" x14ac:dyDescent="0.3">
      <c r="A317" s="85" t="s">
        <v>1416</v>
      </c>
      <c r="B317" s="83" t="s">
        <v>1164</v>
      </c>
      <c r="C317" s="44">
        <v>28.715259</v>
      </c>
      <c r="D317" s="44">
        <v>37.972917000000002</v>
      </c>
      <c r="E317" s="44"/>
      <c r="F317" s="44"/>
      <c r="G317" s="44"/>
      <c r="H317" s="44"/>
      <c r="I317" s="44"/>
      <c r="J317" s="44"/>
      <c r="K317" s="44"/>
      <c r="L317" s="44"/>
      <c r="M317" s="44"/>
      <c r="N317" s="44"/>
      <c r="O317" s="44"/>
      <c r="P317" s="44"/>
      <c r="Q317" s="44"/>
      <c r="R317" s="44"/>
      <c r="S317" s="44"/>
      <c r="T317" s="30"/>
      <c r="U317" s="35"/>
      <c r="V317" s="30"/>
    </row>
    <row r="318" spans="1:22" x14ac:dyDescent="0.3">
      <c r="A318" s="85" t="s">
        <v>1417</v>
      </c>
      <c r="B318" s="83" t="s">
        <v>1165</v>
      </c>
      <c r="C318" s="44">
        <v>28.801852</v>
      </c>
      <c r="D318" s="44">
        <v>37.969645999999997</v>
      </c>
      <c r="E318" s="44"/>
      <c r="F318" s="44"/>
      <c r="G318" s="44"/>
      <c r="H318" s="44"/>
      <c r="I318" s="44"/>
      <c r="J318" s="44"/>
      <c r="K318" s="44"/>
      <c r="L318" s="44"/>
      <c r="M318" s="44"/>
      <c r="N318" s="44"/>
      <c r="O318" s="44"/>
      <c r="P318" s="44"/>
      <c r="Q318" s="44"/>
      <c r="R318" s="44"/>
      <c r="S318" s="44"/>
      <c r="T318" s="30"/>
      <c r="U318" s="35"/>
      <c r="V318" s="30"/>
    </row>
    <row r="319" spans="1:22" x14ac:dyDescent="0.3">
      <c r="A319" s="85" t="s">
        <v>1418</v>
      </c>
      <c r="B319" s="83" t="s">
        <v>1166</v>
      </c>
      <c r="C319" s="44">
        <v>28.765024</v>
      </c>
      <c r="D319" s="44">
        <v>37.889446</v>
      </c>
      <c r="E319" s="44"/>
      <c r="F319" s="44"/>
      <c r="G319" s="44"/>
      <c r="H319" s="44"/>
      <c r="I319" s="44"/>
      <c r="J319" s="44"/>
      <c r="K319" s="44"/>
      <c r="L319" s="44"/>
      <c r="M319" s="44"/>
      <c r="N319" s="44"/>
      <c r="O319" s="44"/>
      <c r="P319" s="44"/>
      <c r="Q319" s="44"/>
      <c r="R319" s="44"/>
      <c r="S319" s="44"/>
      <c r="T319" s="30"/>
      <c r="U319" s="35"/>
      <c r="V319" s="30"/>
    </row>
    <row r="320" spans="1:22" x14ac:dyDescent="0.3">
      <c r="A320" s="85" t="s">
        <v>1419</v>
      </c>
      <c r="B320" s="83" t="s">
        <v>1167</v>
      </c>
      <c r="C320" s="44">
        <v>28.889748000000001</v>
      </c>
      <c r="D320" s="44">
        <v>38.022852999999998</v>
      </c>
      <c r="E320" s="44"/>
      <c r="F320" s="44"/>
      <c r="G320" s="44"/>
      <c r="H320" s="44"/>
      <c r="I320" s="44"/>
      <c r="J320" s="44"/>
      <c r="K320" s="44"/>
      <c r="L320" s="44"/>
      <c r="M320" s="44"/>
      <c r="N320" s="44"/>
      <c r="O320" s="44"/>
      <c r="P320" s="44"/>
      <c r="Q320" s="44"/>
      <c r="R320" s="44"/>
      <c r="S320" s="44"/>
      <c r="T320" s="30"/>
      <c r="U320" s="35"/>
      <c r="V320" s="30"/>
    </row>
    <row r="321" spans="1:22" x14ac:dyDescent="0.3">
      <c r="A321" s="85" t="s">
        <v>1420</v>
      </c>
      <c r="B321" s="83" t="s">
        <v>1168</v>
      </c>
      <c r="C321" s="44">
        <v>29.099782000000001</v>
      </c>
      <c r="D321" s="44">
        <v>37.967216999999998</v>
      </c>
      <c r="E321" s="44"/>
      <c r="F321" s="44"/>
      <c r="G321" s="44"/>
      <c r="H321" s="44"/>
      <c r="I321" s="44"/>
      <c r="J321" s="44"/>
      <c r="K321" s="44"/>
      <c r="L321" s="44"/>
      <c r="M321" s="44"/>
      <c r="N321" s="44"/>
      <c r="O321" s="44"/>
      <c r="P321" s="44"/>
      <c r="Q321" s="44"/>
      <c r="R321" s="44"/>
      <c r="S321" s="44"/>
      <c r="T321" s="30"/>
      <c r="U321" s="35"/>
      <c r="V321" s="30"/>
    </row>
    <row r="322" spans="1:22" x14ac:dyDescent="0.3">
      <c r="A322" s="85" t="s">
        <v>1421</v>
      </c>
      <c r="B322" s="83" t="s">
        <v>1169</v>
      </c>
      <c r="C322" s="44">
        <v>29.111986000000002</v>
      </c>
      <c r="D322" s="44">
        <v>37.916668999999999</v>
      </c>
      <c r="E322" s="44"/>
      <c r="F322" s="44"/>
      <c r="G322" s="44"/>
      <c r="H322" s="44"/>
      <c r="I322" s="44"/>
      <c r="J322" s="44"/>
      <c r="K322" s="44"/>
      <c r="L322" s="44"/>
      <c r="M322" s="44"/>
      <c r="N322" s="44"/>
      <c r="O322" s="44"/>
      <c r="P322" s="44"/>
      <c r="Q322" s="44"/>
      <c r="R322" s="44"/>
      <c r="S322" s="44"/>
      <c r="T322" s="30"/>
      <c r="U322" s="35"/>
      <c r="V322" s="30"/>
    </row>
    <row r="323" spans="1:22" x14ac:dyDescent="0.3">
      <c r="A323" s="85" t="s">
        <v>1422</v>
      </c>
      <c r="B323" s="83" t="s">
        <v>1170</v>
      </c>
      <c r="C323" s="44">
        <v>28.765559</v>
      </c>
      <c r="D323" s="44">
        <v>37.911707</v>
      </c>
      <c r="E323" s="44"/>
      <c r="F323" s="44"/>
      <c r="G323" s="44"/>
      <c r="H323" s="44"/>
      <c r="I323" s="44"/>
      <c r="J323" s="44"/>
      <c r="K323" s="44"/>
      <c r="L323" s="44"/>
      <c r="M323" s="44"/>
      <c r="N323" s="44"/>
      <c r="O323" s="44"/>
      <c r="P323" s="44"/>
      <c r="Q323" s="44"/>
      <c r="R323" s="44"/>
      <c r="S323" s="44"/>
      <c r="T323" s="30"/>
      <c r="U323" s="35"/>
      <c r="V323" s="30"/>
    </row>
    <row r="324" spans="1:22" x14ac:dyDescent="0.3">
      <c r="A324" s="85" t="s">
        <v>1423</v>
      </c>
      <c r="B324" s="83" t="s">
        <v>1171</v>
      </c>
      <c r="C324" s="44">
        <v>28.769365000000001</v>
      </c>
      <c r="D324" s="44">
        <v>37.932324000000001</v>
      </c>
      <c r="E324" s="44"/>
      <c r="F324" s="44"/>
      <c r="G324" s="44"/>
      <c r="H324" s="44"/>
      <c r="I324" s="44"/>
      <c r="J324" s="44"/>
      <c r="K324" s="44"/>
      <c r="L324" s="44"/>
      <c r="M324" s="44"/>
      <c r="N324" s="44"/>
      <c r="O324" s="44"/>
      <c r="P324" s="44"/>
      <c r="Q324" s="44"/>
      <c r="R324" s="44"/>
      <c r="S324" s="44"/>
      <c r="T324" s="30"/>
      <c r="U324" s="35"/>
      <c r="V324" s="30"/>
    </row>
    <row r="325" spans="1:22" x14ac:dyDescent="0.3">
      <c r="A325" s="85" t="s">
        <v>1424</v>
      </c>
      <c r="B325" s="83" t="s">
        <v>1172</v>
      </c>
      <c r="C325" s="44">
        <v>28.92351</v>
      </c>
      <c r="D325" s="44">
        <v>37.919673000000003</v>
      </c>
      <c r="E325" s="44"/>
      <c r="F325" s="44"/>
      <c r="G325" s="44"/>
      <c r="H325" s="44"/>
      <c r="I325" s="44"/>
      <c r="J325" s="44"/>
      <c r="K325" s="44"/>
      <c r="L325" s="44"/>
      <c r="M325" s="44"/>
      <c r="N325" s="44"/>
      <c r="O325" s="44"/>
      <c r="P325" s="44"/>
      <c r="Q325" s="44"/>
      <c r="R325" s="44"/>
      <c r="S325" s="44"/>
      <c r="T325" s="30"/>
      <c r="U325" s="35"/>
      <c r="V325" s="30"/>
    </row>
    <row r="326" spans="1:22" x14ac:dyDescent="0.3">
      <c r="A326" s="85" t="s">
        <v>1425</v>
      </c>
      <c r="B326" s="83" t="s">
        <v>1173</v>
      </c>
      <c r="C326" s="44">
        <v>28.932058999999999</v>
      </c>
      <c r="D326" s="44">
        <v>38.046736000000003</v>
      </c>
      <c r="E326" s="44"/>
      <c r="F326" s="44"/>
      <c r="G326" s="44"/>
      <c r="H326" s="44"/>
      <c r="I326" s="44"/>
      <c r="J326" s="44"/>
      <c r="K326" s="44"/>
      <c r="L326" s="44"/>
      <c r="M326" s="44"/>
      <c r="N326" s="44"/>
      <c r="O326" s="44"/>
      <c r="P326" s="44"/>
      <c r="Q326" s="44"/>
      <c r="R326" s="44"/>
      <c r="S326" s="44"/>
      <c r="T326" s="30"/>
      <c r="U326" s="35"/>
      <c r="V326" s="30"/>
    </row>
    <row r="327" spans="1:22" x14ac:dyDescent="0.3">
      <c r="A327" s="85" t="s">
        <v>1426</v>
      </c>
      <c r="B327" s="83" t="s">
        <v>1174</v>
      </c>
      <c r="C327" s="44">
        <v>29.034286000000002</v>
      </c>
      <c r="D327" s="44">
        <v>37.988785999999998</v>
      </c>
      <c r="E327" s="44"/>
      <c r="F327" s="44"/>
      <c r="G327" s="44"/>
      <c r="H327" s="44"/>
      <c r="I327" s="44"/>
      <c r="J327" s="44"/>
      <c r="K327" s="44"/>
      <c r="L327" s="44"/>
      <c r="M327" s="44"/>
      <c r="N327" s="44"/>
      <c r="O327" s="44"/>
      <c r="P327" s="44"/>
      <c r="Q327" s="44"/>
      <c r="R327" s="44"/>
      <c r="S327" s="44"/>
      <c r="T327" s="30"/>
      <c r="U327" s="35"/>
      <c r="V327" s="30"/>
    </row>
    <row r="328" spans="1:22" x14ac:dyDescent="0.3">
      <c r="A328" s="85" t="s">
        <v>1427</v>
      </c>
      <c r="B328" s="83" t="s">
        <v>1175</v>
      </c>
      <c r="C328" s="44">
        <v>26.647113000000001</v>
      </c>
      <c r="D328" s="44">
        <v>38.330990999999997</v>
      </c>
      <c r="E328" s="44"/>
      <c r="F328" s="44"/>
      <c r="G328" s="44"/>
      <c r="H328" s="44"/>
      <c r="I328" s="44"/>
      <c r="J328" s="44"/>
      <c r="K328" s="44"/>
      <c r="L328" s="44"/>
      <c r="M328" s="44"/>
      <c r="N328" s="44"/>
      <c r="O328" s="44"/>
      <c r="P328" s="44"/>
      <c r="Q328" s="44"/>
      <c r="R328" s="44"/>
      <c r="S328" s="44"/>
      <c r="T328" s="30"/>
      <c r="U328" s="35"/>
      <c r="V328" s="30"/>
    </row>
    <row r="329" spans="1:22" x14ac:dyDescent="0.3">
      <c r="A329" s="85" t="s">
        <v>1428</v>
      </c>
      <c r="B329" s="83" t="s">
        <v>1176</v>
      </c>
      <c r="C329" s="44">
        <v>26.306761999999999</v>
      </c>
      <c r="D329" s="44">
        <v>38.322256000000003</v>
      </c>
      <c r="E329" s="44"/>
      <c r="F329" s="44"/>
      <c r="G329" s="44"/>
      <c r="H329" s="44"/>
      <c r="I329" s="44"/>
      <c r="J329" s="44"/>
      <c r="K329" s="44"/>
      <c r="L329" s="44"/>
      <c r="M329" s="44"/>
      <c r="N329" s="44"/>
      <c r="O329" s="44"/>
      <c r="P329" s="44"/>
      <c r="Q329" s="44"/>
      <c r="R329" s="44"/>
      <c r="S329" s="44"/>
      <c r="T329" s="30"/>
      <c r="U329" s="35"/>
      <c r="V329" s="30"/>
    </row>
    <row r="330" spans="1:22" x14ac:dyDescent="0.3">
      <c r="A330" s="85" t="s">
        <v>1429</v>
      </c>
      <c r="B330" s="83" t="s">
        <v>1177</v>
      </c>
      <c r="C330" s="44">
        <v>27.051577000000002</v>
      </c>
      <c r="D330" s="44">
        <v>38.393610000000002</v>
      </c>
      <c r="E330" s="44"/>
      <c r="F330" s="44"/>
      <c r="G330" s="44"/>
      <c r="H330" s="44"/>
      <c r="I330" s="44"/>
      <c r="J330" s="44"/>
      <c r="K330" s="44"/>
      <c r="L330" s="44"/>
      <c r="M330" s="44"/>
      <c r="N330" s="44"/>
      <c r="O330" s="44"/>
      <c r="P330" s="44"/>
      <c r="Q330" s="44"/>
      <c r="R330" s="44"/>
      <c r="S330" s="44"/>
      <c r="T330" s="30"/>
      <c r="U330" s="35"/>
      <c r="V330" s="30"/>
    </row>
    <row r="331" spans="1:22" x14ac:dyDescent="0.3">
      <c r="A331" s="85" t="s">
        <v>1430</v>
      </c>
      <c r="B331" s="83" t="s">
        <v>1178</v>
      </c>
      <c r="C331" s="44">
        <v>26.387250000000002</v>
      </c>
      <c r="D331" s="44">
        <v>38.597408999999999</v>
      </c>
      <c r="E331" s="44"/>
      <c r="F331" s="44"/>
      <c r="G331" s="44"/>
      <c r="H331" s="44"/>
      <c r="I331" s="44"/>
      <c r="J331" s="44"/>
      <c r="K331" s="44"/>
      <c r="L331" s="44"/>
      <c r="M331" s="44"/>
      <c r="N331" s="44"/>
      <c r="O331" s="44"/>
      <c r="P331" s="44"/>
      <c r="Q331" s="44"/>
      <c r="R331" s="44"/>
      <c r="S331" s="44"/>
      <c r="T331" s="30"/>
      <c r="U331" s="35"/>
      <c r="V331" s="30"/>
    </row>
    <row r="332" spans="1:22" x14ac:dyDescent="0.3">
      <c r="A332" s="85" t="s">
        <v>1431</v>
      </c>
      <c r="B332" s="83" t="s">
        <v>1179</v>
      </c>
      <c r="C332" s="44">
        <v>27.18252</v>
      </c>
      <c r="D332" s="44">
        <v>39.119826000000003</v>
      </c>
      <c r="E332" s="44"/>
      <c r="F332" s="44"/>
      <c r="G332" s="44"/>
      <c r="H332" s="44"/>
      <c r="I332" s="44"/>
      <c r="J332" s="44"/>
      <c r="K332" s="44"/>
      <c r="L332" s="44"/>
      <c r="M332" s="44"/>
      <c r="N332" s="44"/>
      <c r="O332" s="44"/>
      <c r="P332" s="44"/>
      <c r="Q332" s="44"/>
      <c r="R332" s="44"/>
      <c r="S332" s="44"/>
      <c r="T332" s="30"/>
      <c r="U332" s="35"/>
      <c r="V332" s="30"/>
    </row>
    <row r="333" spans="1:22" x14ac:dyDescent="0.3">
      <c r="A333" s="85" t="s">
        <v>1432</v>
      </c>
      <c r="B333" s="83" t="s">
        <v>1180</v>
      </c>
      <c r="C333" s="44">
        <v>26.867792000000001</v>
      </c>
      <c r="D333" s="44">
        <v>38.086435000000002</v>
      </c>
      <c r="E333" s="44"/>
      <c r="F333" s="44"/>
      <c r="G333" s="44"/>
      <c r="H333" s="44"/>
      <c r="I333" s="44"/>
      <c r="J333" s="44"/>
      <c r="K333" s="44"/>
      <c r="L333" s="44"/>
      <c r="M333" s="44"/>
      <c r="N333" s="44"/>
      <c r="O333" s="44"/>
      <c r="P333" s="44"/>
      <c r="Q333" s="44"/>
      <c r="R333" s="44"/>
      <c r="S333" s="44"/>
      <c r="T333" s="30"/>
      <c r="U333" s="35"/>
      <c r="V333" s="30"/>
    </row>
    <row r="334" spans="1:22" x14ac:dyDescent="0.3">
      <c r="A334" s="85" t="s">
        <v>1433</v>
      </c>
      <c r="B334" s="83" t="s">
        <v>1181</v>
      </c>
      <c r="C334" s="44">
        <v>26.839891000000001</v>
      </c>
      <c r="D334" s="44">
        <v>38.194093000000002</v>
      </c>
      <c r="E334" s="44"/>
      <c r="F334" s="44"/>
      <c r="G334" s="44"/>
      <c r="H334" s="44"/>
      <c r="I334" s="44"/>
      <c r="J334" s="44"/>
      <c r="K334" s="44"/>
      <c r="L334" s="44"/>
      <c r="M334" s="44"/>
      <c r="N334" s="44"/>
      <c r="O334" s="44"/>
      <c r="P334" s="44"/>
      <c r="Q334" s="44"/>
      <c r="R334" s="44"/>
      <c r="S334" s="44"/>
      <c r="T334" s="30"/>
      <c r="U334" s="35"/>
      <c r="V334" s="30"/>
    </row>
    <row r="335" spans="1:22" x14ac:dyDescent="0.3">
      <c r="A335" s="85" t="s">
        <v>1434</v>
      </c>
      <c r="B335" s="83" t="s">
        <v>1182</v>
      </c>
      <c r="C335" s="44">
        <v>26.891774999999999</v>
      </c>
      <c r="D335" s="44">
        <v>39.074334</v>
      </c>
      <c r="E335" s="44"/>
      <c r="F335" s="44"/>
      <c r="G335" s="44"/>
      <c r="H335" s="44"/>
      <c r="I335" s="44"/>
      <c r="J335" s="44"/>
      <c r="K335" s="44"/>
      <c r="L335" s="44"/>
      <c r="M335" s="44"/>
      <c r="N335" s="44"/>
      <c r="O335" s="44"/>
      <c r="P335" s="44"/>
      <c r="Q335" s="44"/>
      <c r="R335" s="44"/>
      <c r="S335" s="44"/>
      <c r="T335" s="30"/>
      <c r="U335" s="35"/>
      <c r="V335" s="30"/>
    </row>
    <row r="336" spans="1:22" x14ac:dyDescent="0.3">
      <c r="A336" s="85" t="s">
        <v>1435</v>
      </c>
      <c r="B336" s="83" t="s">
        <v>1183</v>
      </c>
      <c r="C336" s="44">
        <v>26.975007000000002</v>
      </c>
      <c r="D336" s="44">
        <v>38.794918000000003</v>
      </c>
      <c r="E336" s="44"/>
      <c r="F336" s="44"/>
      <c r="G336" s="44"/>
      <c r="H336" s="44"/>
      <c r="I336" s="44"/>
      <c r="J336" s="44"/>
      <c r="K336" s="44"/>
      <c r="L336" s="44"/>
      <c r="M336" s="44"/>
      <c r="N336" s="44"/>
      <c r="O336" s="44"/>
      <c r="P336" s="44"/>
      <c r="Q336" s="44"/>
      <c r="R336" s="44"/>
      <c r="S336" s="44"/>
      <c r="T336" s="30"/>
      <c r="U336" s="35"/>
      <c r="V336" s="30"/>
    </row>
    <row r="337" spans="1:22" x14ac:dyDescent="0.3">
      <c r="A337" s="85" t="s">
        <v>1436</v>
      </c>
      <c r="B337" s="83" t="s">
        <v>1184</v>
      </c>
      <c r="C337" s="44">
        <v>27.676867000000001</v>
      </c>
      <c r="D337" s="44">
        <v>38.252799000000003</v>
      </c>
      <c r="E337" s="44"/>
      <c r="F337" s="44"/>
      <c r="G337" s="44"/>
      <c r="H337" s="44"/>
      <c r="I337" s="44"/>
      <c r="J337" s="44"/>
      <c r="K337" s="44"/>
      <c r="L337" s="44"/>
      <c r="M337" s="44"/>
      <c r="N337" s="44"/>
      <c r="O337" s="44"/>
      <c r="P337" s="44"/>
      <c r="Q337" s="44"/>
      <c r="R337" s="44"/>
      <c r="S337" s="44"/>
      <c r="T337" s="30"/>
      <c r="U337" s="35"/>
      <c r="V337" s="30"/>
    </row>
    <row r="338" spans="1:22" x14ac:dyDescent="0.3">
      <c r="A338" s="85" t="s">
        <v>1437</v>
      </c>
      <c r="B338" s="83" t="s">
        <v>1185</v>
      </c>
      <c r="C338" s="44">
        <v>27.016893</v>
      </c>
      <c r="D338" s="44">
        <v>38.39629</v>
      </c>
      <c r="E338" s="44"/>
      <c r="F338" s="44"/>
      <c r="G338" s="44"/>
      <c r="H338" s="44"/>
      <c r="I338" s="44"/>
      <c r="J338" s="44"/>
      <c r="K338" s="44"/>
      <c r="L338" s="44"/>
      <c r="M338" s="44"/>
      <c r="N338" s="44"/>
      <c r="O338" s="44"/>
      <c r="P338" s="44"/>
      <c r="Q338" s="44"/>
      <c r="R338" s="44"/>
      <c r="S338" s="44"/>
      <c r="T338" s="30"/>
      <c r="U338" s="35"/>
      <c r="V338" s="30"/>
    </row>
    <row r="339" spans="1:22" x14ac:dyDescent="0.3">
      <c r="A339" s="85" t="s">
        <v>1438</v>
      </c>
      <c r="B339" s="83" t="s">
        <v>1186</v>
      </c>
      <c r="C339" s="44">
        <v>28.977595000000001</v>
      </c>
      <c r="D339" s="44">
        <v>39.089123999999998</v>
      </c>
      <c r="E339" s="44"/>
      <c r="F339" s="44"/>
      <c r="G339" s="44"/>
      <c r="H339" s="44"/>
      <c r="I339" s="44"/>
      <c r="J339" s="44"/>
      <c r="K339" s="44"/>
      <c r="L339" s="44"/>
      <c r="M339" s="44"/>
      <c r="N339" s="44"/>
      <c r="O339" s="44"/>
      <c r="P339" s="44"/>
      <c r="Q339" s="44"/>
      <c r="R339" s="44"/>
      <c r="S339" s="44"/>
      <c r="T339" s="30"/>
      <c r="U339" s="35"/>
      <c r="V339" s="30"/>
    </row>
    <row r="340" spans="1:22" x14ac:dyDescent="0.3">
      <c r="A340" s="85" t="s">
        <v>1439</v>
      </c>
      <c r="B340" s="83" t="s">
        <v>1187</v>
      </c>
      <c r="C340" s="44">
        <v>28.949905999999999</v>
      </c>
      <c r="D340" s="44">
        <v>39.122663000000003</v>
      </c>
      <c r="E340" s="44"/>
      <c r="F340" s="44"/>
      <c r="G340" s="44"/>
      <c r="H340" s="44"/>
      <c r="I340" s="44"/>
      <c r="J340" s="44"/>
      <c r="K340" s="44"/>
      <c r="L340" s="44"/>
      <c r="M340" s="44"/>
      <c r="N340" s="44"/>
      <c r="O340" s="44"/>
      <c r="P340" s="44"/>
      <c r="Q340" s="44"/>
      <c r="R340" s="44"/>
      <c r="S340" s="44"/>
      <c r="T340" s="30"/>
      <c r="U340" s="35"/>
      <c r="V340" s="30"/>
    </row>
    <row r="341" spans="1:22" x14ac:dyDescent="0.3">
      <c r="A341" s="85" t="s">
        <v>1440</v>
      </c>
      <c r="B341" s="83" t="s">
        <v>1188</v>
      </c>
      <c r="C341" s="44">
        <v>29.841276000000001</v>
      </c>
      <c r="D341" s="44">
        <v>39.483362</v>
      </c>
      <c r="E341" s="44"/>
      <c r="F341" s="44"/>
      <c r="G341" s="44"/>
      <c r="H341" s="44"/>
      <c r="I341" s="44"/>
      <c r="J341" s="44"/>
      <c r="K341" s="44"/>
      <c r="L341" s="44"/>
      <c r="M341" s="44"/>
      <c r="N341" s="44"/>
      <c r="O341" s="44"/>
      <c r="P341" s="44"/>
      <c r="Q341" s="44"/>
      <c r="R341" s="44"/>
      <c r="S341" s="44"/>
      <c r="T341" s="30"/>
      <c r="U341" s="35"/>
      <c r="V341" s="30"/>
    </row>
    <row r="342" spans="1:22" x14ac:dyDescent="0.3">
      <c r="A342" s="85" t="s">
        <v>1441</v>
      </c>
      <c r="B342" s="83" t="s">
        <v>1189</v>
      </c>
      <c r="C342" s="44">
        <v>29.180031</v>
      </c>
      <c r="D342" s="44">
        <v>39.305801000000002</v>
      </c>
      <c r="E342" s="44"/>
      <c r="F342" s="44"/>
      <c r="G342" s="44"/>
      <c r="H342" s="44"/>
      <c r="I342" s="44"/>
      <c r="J342" s="44"/>
      <c r="K342" s="44"/>
      <c r="L342" s="44"/>
      <c r="M342" s="44"/>
      <c r="N342" s="44"/>
      <c r="O342" s="44"/>
      <c r="P342" s="44"/>
      <c r="Q342" s="44"/>
      <c r="R342" s="44"/>
      <c r="S342" s="44"/>
      <c r="T342" s="30"/>
      <c r="U342" s="35"/>
      <c r="V342" s="30"/>
    </row>
    <row r="343" spans="1:22" x14ac:dyDescent="0.3">
      <c r="A343" s="85" t="s">
        <v>1442</v>
      </c>
      <c r="B343" s="83" t="s">
        <v>1190</v>
      </c>
      <c r="C343" s="44">
        <v>29.295608999999999</v>
      </c>
      <c r="D343" s="44">
        <v>39.438873999999998</v>
      </c>
      <c r="E343" s="44"/>
      <c r="F343" s="44"/>
      <c r="G343" s="44"/>
      <c r="H343" s="44"/>
      <c r="I343" s="44"/>
      <c r="J343" s="44"/>
      <c r="K343" s="44"/>
      <c r="L343" s="44"/>
      <c r="M343" s="44"/>
      <c r="N343" s="44"/>
      <c r="O343" s="44"/>
      <c r="P343" s="44"/>
      <c r="Q343" s="44"/>
      <c r="R343" s="44"/>
      <c r="S343" s="44"/>
      <c r="T343" s="30"/>
      <c r="U343" s="35"/>
      <c r="V343" s="30"/>
    </row>
    <row r="344" spans="1:22" x14ac:dyDescent="0.3">
      <c r="A344" s="85" t="s">
        <v>1443</v>
      </c>
      <c r="B344" s="83" t="s">
        <v>1191</v>
      </c>
      <c r="C344" s="44">
        <v>29.457652</v>
      </c>
      <c r="D344" s="44">
        <v>39.507210999999998</v>
      </c>
      <c r="E344" s="44"/>
      <c r="F344" s="44"/>
      <c r="G344" s="44"/>
      <c r="H344" s="44"/>
      <c r="I344" s="44"/>
      <c r="J344" s="44"/>
      <c r="K344" s="44"/>
      <c r="L344" s="44"/>
      <c r="M344" s="44"/>
      <c r="N344" s="44"/>
      <c r="O344" s="44"/>
      <c r="P344" s="44"/>
      <c r="Q344" s="44"/>
      <c r="R344" s="44"/>
      <c r="S344" s="44"/>
      <c r="T344" s="30"/>
      <c r="U344" s="35"/>
      <c r="V344" s="30"/>
    </row>
    <row r="345" spans="1:22" x14ac:dyDescent="0.3">
      <c r="A345" s="85" t="s">
        <v>1444</v>
      </c>
      <c r="B345" s="83" t="s">
        <v>1192</v>
      </c>
      <c r="C345" s="44">
        <v>30.100210000000001</v>
      </c>
      <c r="D345" s="44">
        <v>39.609378</v>
      </c>
      <c r="E345" s="44"/>
      <c r="F345" s="44"/>
      <c r="G345" s="44"/>
      <c r="H345" s="44"/>
      <c r="I345" s="44"/>
      <c r="J345" s="44"/>
      <c r="K345" s="44"/>
      <c r="L345" s="44"/>
      <c r="M345" s="44"/>
      <c r="N345" s="44"/>
      <c r="O345" s="44"/>
      <c r="P345" s="44"/>
      <c r="Q345" s="44"/>
      <c r="R345" s="44"/>
      <c r="S345" s="44"/>
      <c r="T345" s="30"/>
      <c r="U345" s="35"/>
      <c r="V345" s="30"/>
    </row>
    <row r="346" spans="1:22" x14ac:dyDescent="0.3">
      <c r="A346" s="85" t="s">
        <v>1445</v>
      </c>
      <c r="B346" s="83" t="s">
        <v>1193</v>
      </c>
      <c r="C346" s="44">
        <v>28.963901</v>
      </c>
      <c r="D346" s="44">
        <v>39.156891999999999</v>
      </c>
      <c r="E346" s="44"/>
      <c r="F346" s="44"/>
      <c r="G346" s="44"/>
      <c r="H346" s="44"/>
      <c r="I346" s="44"/>
      <c r="J346" s="44"/>
      <c r="K346" s="44"/>
      <c r="L346" s="44"/>
      <c r="M346" s="44"/>
      <c r="N346" s="44"/>
      <c r="O346" s="44"/>
      <c r="P346" s="44"/>
      <c r="Q346" s="44"/>
      <c r="R346" s="44"/>
      <c r="S346" s="44"/>
      <c r="T346" s="30"/>
      <c r="U346" s="35"/>
      <c r="V346" s="30"/>
    </row>
    <row r="347" spans="1:22" x14ac:dyDescent="0.3">
      <c r="A347" s="85" t="s">
        <v>1446</v>
      </c>
      <c r="B347" s="83" t="s">
        <v>1194</v>
      </c>
      <c r="C347" s="44">
        <v>29.257671999999999</v>
      </c>
      <c r="D347" s="44">
        <v>39.342578000000003</v>
      </c>
      <c r="E347" s="44"/>
      <c r="F347" s="44"/>
      <c r="G347" s="44"/>
      <c r="H347" s="44"/>
      <c r="I347" s="44"/>
      <c r="J347" s="44"/>
      <c r="K347" s="44"/>
      <c r="L347" s="44"/>
      <c r="M347" s="44"/>
      <c r="N347" s="44"/>
      <c r="O347" s="44"/>
      <c r="P347" s="44"/>
      <c r="Q347" s="44"/>
      <c r="R347" s="44"/>
      <c r="S347" s="44"/>
      <c r="T347" s="30"/>
      <c r="U347" s="35"/>
      <c r="V347" s="30"/>
    </row>
    <row r="348" spans="1:22" x14ac:dyDescent="0.3">
      <c r="A348" s="85" t="s">
        <v>1447</v>
      </c>
      <c r="B348" s="83" t="s">
        <v>1195</v>
      </c>
      <c r="C348" s="44">
        <v>29.30527</v>
      </c>
      <c r="D348" s="44">
        <v>38.930388000000001</v>
      </c>
      <c r="E348" s="44"/>
      <c r="F348" s="44"/>
      <c r="G348" s="44"/>
      <c r="H348" s="44"/>
      <c r="I348" s="44"/>
      <c r="J348" s="44"/>
      <c r="K348" s="44"/>
      <c r="L348" s="44"/>
      <c r="M348" s="44"/>
      <c r="N348" s="44"/>
      <c r="O348" s="44"/>
      <c r="P348" s="44"/>
      <c r="Q348" s="44"/>
      <c r="R348" s="44"/>
      <c r="S348" s="44"/>
      <c r="T348" s="30"/>
      <c r="U348" s="35"/>
      <c r="V348" s="30"/>
    </row>
    <row r="349" spans="1:22" x14ac:dyDescent="0.3">
      <c r="A349" s="85" t="s">
        <v>1448</v>
      </c>
      <c r="B349" s="83" t="s">
        <v>1196</v>
      </c>
      <c r="C349" s="44">
        <v>29.226597999999999</v>
      </c>
      <c r="D349" s="44">
        <v>39.254182</v>
      </c>
      <c r="E349" s="44"/>
      <c r="F349" s="44"/>
      <c r="G349" s="44"/>
      <c r="H349" s="44"/>
      <c r="I349" s="44"/>
      <c r="J349" s="44"/>
      <c r="K349" s="44"/>
      <c r="L349" s="44"/>
      <c r="M349" s="44"/>
      <c r="N349" s="44"/>
      <c r="O349" s="44"/>
      <c r="P349" s="44"/>
      <c r="Q349" s="44"/>
      <c r="R349" s="44"/>
      <c r="S349" s="44"/>
      <c r="T349" s="30"/>
      <c r="U349" s="35"/>
      <c r="V349" s="30"/>
    </row>
    <row r="350" spans="1:22" x14ac:dyDescent="0.3">
      <c r="A350" s="85" t="s">
        <v>1449</v>
      </c>
      <c r="B350" s="83" t="s">
        <v>1197</v>
      </c>
      <c r="C350" s="44">
        <v>28.649046999999999</v>
      </c>
      <c r="D350" s="44">
        <v>38.54607</v>
      </c>
      <c r="E350" s="44"/>
      <c r="F350" s="44"/>
      <c r="G350" s="44"/>
      <c r="H350" s="44"/>
      <c r="I350" s="44"/>
      <c r="J350" s="44"/>
      <c r="K350" s="44"/>
      <c r="L350" s="44"/>
      <c r="M350" s="44"/>
      <c r="N350" s="44"/>
      <c r="O350" s="44"/>
      <c r="P350" s="44"/>
      <c r="Q350" s="44"/>
      <c r="R350" s="44"/>
      <c r="S350" s="44"/>
      <c r="T350" s="30"/>
      <c r="U350" s="35"/>
      <c r="V350" s="30"/>
    </row>
    <row r="351" spans="1:22" x14ac:dyDescent="0.3">
      <c r="A351" s="85" t="s">
        <v>1450</v>
      </c>
      <c r="B351" s="83" t="s">
        <v>1198</v>
      </c>
      <c r="C351" s="44">
        <v>28.520403999999999</v>
      </c>
      <c r="D351" s="44">
        <v>38.790308000000003</v>
      </c>
      <c r="E351" s="44"/>
      <c r="F351" s="44"/>
      <c r="G351" s="44"/>
      <c r="H351" s="44"/>
      <c r="I351" s="44"/>
      <c r="J351" s="44"/>
      <c r="K351" s="44"/>
      <c r="L351" s="44"/>
      <c r="M351" s="44"/>
      <c r="N351" s="44"/>
      <c r="O351" s="44"/>
      <c r="P351" s="44"/>
      <c r="Q351" s="44"/>
      <c r="R351" s="44"/>
      <c r="S351" s="44"/>
      <c r="T351" s="30"/>
      <c r="U351" s="35"/>
      <c r="V351" s="30"/>
    </row>
    <row r="352" spans="1:22" x14ac:dyDescent="0.3">
      <c r="A352" s="85" t="s">
        <v>1451</v>
      </c>
      <c r="B352" s="83" t="s">
        <v>1199</v>
      </c>
      <c r="C352" s="44">
        <v>27.836313000000001</v>
      </c>
      <c r="D352" s="44">
        <v>38.523040999999999</v>
      </c>
      <c r="E352" s="44"/>
      <c r="F352" s="44"/>
      <c r="G352" s="44"/>
      <c r="H352" s="44"/>
      <c r="I352" s="44"/>
      <c r="J352" s="44"/>
      <c r="K352" s="44"/>
      <c r="L352" s="44"/>
      <c r="M352" s="44"/>
      <c r="N352" s="44"/>
      <c r="O352" s="44"/>
      <c r="P352" s="44"/>
      <c r="Q352" s="44"/>
      <c r="R352" s="44"/>
      <c r="S352" s="44"/>
      <c r="T352" s="30"/>
      <c r="U352" s="35"/>
      <c r="V352" s="30"/>
    </row>
    <row r="353" spans="1:22" x14ac:dyDescent="0.3">
      <c r="A353" s="85" t="s">
        <v>1452</v>
      </c>
      <c r="B353" s="83" t="s">
        <v>1200</v>
      </c>
      <c r="C353" s="44">
        <v>28.177226999999998</v>
      </c>
      <c r="D353" s="44">
        <v>38.427461000000001</v>
      </c>
      <c r="E353" s="44"/>
      <c r="F353" s="44"/>
      <c r="G353" s="44"/>
      <c r="H353" s="44"/>
      <c r="I353" s="44"/>
      <c r="J353" s="44"/>
      <c r="K353" s="44"/>
      <c r="L353" s="44"/>
      <c r="M353" s="44"/>
      <c r="N353" s="44"/>
      <c r="O353" s="44"/>
      <c r="P353" s="44"/>
      <c r="Q353" s="44"/>
      <c r="R353" s="44"/>
      <c r="S353" s="44"/>
      <c r="T353" s="30"/>
      <c r="U353" s="35"/>
      <c r="V353" s="30"/>
    </row>
    <row r="354" spans="1:22" x14ac:dyDescent="0.3">
      <c r="A354" s="85" t="s">
        <v>1453</v>
      </c>
      <c r="B354" s="83" t="s">
        <v>1201</v>
      </c>
      <c r="C354" s="44">
        <v>28.038302999999999</v>
      </c>
      <c r="D354" s="44">
        <v>38.491120000000002</v>
      </c>
      <c r="E354" s="44"/>
      <c r="F354" s="44"/>
      <c r="G354" s="44"/>
      <c r="H354" s="44"/>
      <c r="I354" s="44"/>
      <c r="J354" s="44"/>
      <c r="K354" s="44"/>
      <c r="L354" s="44"/>
      <c r="M354" s="44"/>
      <c r="N354" s="44"/>
      <c r="O354" s="44"/>
      <c r="P354" s="44"/>
      <c r="Q354" s="44"/>
      <c r="R354" s="44"/>
      <c r="S354" s="44"/>
      <c r="T354" s="30"/>
      <c r="U354" s="35"/>
      <c r="V354" s="30"/>
    </row>
    <row r="355" spans="1:22" x14ac:dyDescent="0.3">
      <c r="A355" s="85" t="s">
        <v>1454</v>
      </c>
      <c r="B355" s="83" t="s">
        <v>1202</v>
      </c>
      <c r="C355" s="44">
        <v>27.471941999999999</v>
      </c>
      <c r="D355" s="44">
        <v>39.335397</v>
      </c>
      <c r="E355" s="44"/>
      <c r="F355" s="44"/>
      <c r="G355" s="44"/>
      <c r="H355" s="44"/>
      <c r="I355" s="44"/>
      <c r="J355" s="44"/>
      <c r="K355" s="44"/>
      <c r="L355" s="44"/>
      <c r="M355" s="44"/>
      <c r="N355" s="44"/>
      <c r="O355" s="44"/>
      <c r="P355" s="44"/>
      <c r="Q355" s="44"/>
      <c r="R355" s="44"/>
      <c r="S355" s="44"/>
      <c r="T355" s="30"/>
      <c r="U355" s="35"/>
      <c r="V355" s="30"/>
    </row>
    <row r="356" spans="1:22" x14ac:dyDescent="0.3">
      <c r="A356" s="85" t="s">
        <v>1455</v>
      </c>
      <c r="B356" s="83" t="s">
        <v>1203</v>
      </c>
      <c r="C356" s="44">
        <v>28.703555000000001</v>
      </c>
      <c r="D356" s="44">
        <v>39.029708999999997</v>
      </c>
      <c r="E356" s="44"/>
      <c r="F356" s="44"/>
      <c r="G356" s="44"/>
      <c r="H356" s="44"/>
      <c r="I356" s="44"/>
      <c r="J356" s="44"/>
      <c r="K356" s="44"/>
      <c r="L356" s="44"/>
      <c r="M356" s="44"/>
      <c r="N356" s="44"/>
      <c r="O356" s="44"/>
      <c r="P356" s="44"/>
      <c r="Q356" s="44"/>
      <c r="R356" s="44"/>
      <c r="S356" s="44"/>
      <c r="T356" s="30"/>
      <c r="U356" s="35"/>
      <c r="V356" s="30"/>
    </row>
    <row r="357" spans="1:22" x14ac:dyDescent="0.3">
      <c r="A357" s="85" t="s">
        <v>1456</v>
      </c>
      <c r="B357" s="83" t="s">
        <v>1204</v>
      </c>
      <c r="C357" s="44">
        <v>28.348057000000001</v>
      </c>
      <c r="D357" s="44">
        <v>38.366320000000002</v>
      </c>
      <c r="E357" s="44"/>
      <c r="F357" s="44"/>
      <c r="G357" s="44"/>
      <c r="H357" s="44"/>
      <c r="I357" s="44"/>
      <c r="J357" s="44"/>
      <c r="K357" s="44"/>
      <c r="L357" s="44"/>
      <c r="M357" s="44"/>
      <c r="N357" s="44"/>
      <c r="O357" s="44"/>
      <c r="P357" s="44"/>
      <c r="Q357" s="44"/>
      <c r="R357" s="44"/>
      <c r="S357" s="44"/>
      <c r="T357" s="30"/>
      <c r="U357" s="35"/>
      <c r="V357" s="30"/>
    </row>
    <row r="358" spans="1:22" x14ac:dyDescent="0.3">
      <c r="A358" s="85" t="s">
        <v>1457</v>
      </c>
      <c r="B358" s="83" t="s">
        <v>1205</v>
      </c>
      <c r="C358" s="44">
        <v>28.65475</v>
      </c>
      <c r="D358" s="44">
        <v>39.040481999999997</v>
      </c>
      <c r="E358" s="44"/>
      <c r="F358" s="44"/>
      <c r="G358" s="44"/>
      <c r="H358" s="44"/>
      <c r="I358" s="44"/>
      <c r="J358" s="44"/>
      <c r="K358" s="44"/>
      <c r="L358" s="44"/>
      <c r="M358" s="44"/>
      <c r="N358" s="44"/>
      <c r="O358" s="44"/>
      <c r="P358" s="44"/>
      <c r="Q358" s="44"/>
      <c r="R358" s="44"/>
      <c r="S358" s="44"/>
      <c r="T358" s="30"/>
      <c r="U358" s="35"/>
      <c r="V358" s="30"/>
    </row>
    <row r="359" spans="1:22" x14ac:dyDescent="0.3">
      <c r="A359" s="85" t="s">
        <v>1458</v>
      </c>
      <c r="B359" s="83" t="s">
        <v>1206</v>
      </c>
      <c r="C359" s="44">
        <v>28.697859999999999</v>
      </c>
      <c r="D359" s="44">
        <v>38.750776999999999</v>
      </c>
      <c r="E359" s="44"/>
      <c r="F359" s="44"/>
      <c r="G359" s="44"/>
      <c r="H359" s="44"/>
      <c r="I359" s="44"/>
      <c r="J359" s="44"/>
      <c r="K359" s="44"/>
      <c r="L359" s="44"/>
      <c r="M359" s="44"/>
      <c r="N359" s="44"/>
      <c r="O359" s="44"/>
      <c r="P359" s="44"/>
      <c r="Q359" s="44"/>
      <c r="R359" s="44"/>
      <c r="S359" s="44"/>
      <c r="T359" s="30"/>
      <c r="U359" s="35"/>
      <c r="V359" s="30"/>
    </row>
    <row r="360" spans="1:22" x14ac:dyDescent="0.3">
      <c r="A360" s="85" t="s">
        <v>1459</v>
      </c>
      <c r="B360" s="83" t="s">
        <v>1207</v>
      </c>
      <c r="C360" s="44">
        <v>28.133628999999999</v>
      </c>
      <c r="D360" s="44">
        <v>37.294142000000001</v>
      </c>
      <c r="E360" s="44"/>
      <c r="F360" s="44"/>
      <c r="G360" s="44"/>
      <c r="H360" s="44"/>
      <c r="I360" s="44"/>
      <c r="J360" s="44"/>
      <c r="K360" s="44"/>
      <c r="L360" s="44"/>
      <c r="M360" s="44"/>
      <c r="N360" s="44"/>
      <c r="O360" s="44"/>
      <c r="P360" s="44"/>
      <c r="Q360" s="44"/>
      <c r="R360" s="44"/>
      <c r="S360" s="44"/>
      <c r="T360" s="30"/>
      <c r="U360" s="35"/>
      <c r="V360" s="30"/>
    </row>
    <row r="361" spans="1:22" x14ac:dyDescent="0.3">
      <c r="A361" s="85" t="s">
        <v>1460</v>
      </c>
      <c r="B361" s="83" t="s">
        <v>1208</v>
      </c>
      <c r="C361" s="44">
        <v>28.586919999999999</v>
      </c>
      <c r="D361" s="44">
        <v>36.886930999999997</v>
      </c>
      <c r="E361" s="44"/>
      <c r="F361" s="44"/>
      <c r="G361" s="44"/>
      <c r="H361" s="44"/>
      <c r="I361" s="44"/>
      <c r="J361" s="44"/>
      <c r="K361" s="44"/>
      <c r="L361" s="44"/>
      <c r="M361" s="44"/>
      <c r="N361" s="44"/>
      <c r="O361" s="44"/>
      <c r="P361" s="44"/>
      <c r="Q361" s="44"/>
      <c r="R361" s="44"/>
      <c r="S361" s="44"/>
      <c r="T361" s="30"/>
      <c r="U361" s="35"/>
      <c r="V361" s="30"/>
    </row>
    <row r="362" spans="1:22" x14ac:dyDescent="0.3">
      <c r="A362" s="85" t="s">
        <v>1461</v>
      </c>
      <c r="B362" s="83" t="s">
        <v>1209</v>
      </c>
      <c r="C362" s="44">
        <v>27.681598999999999</v>
      </c>
      <c r="D362" s="44">
        <v>37.13991</v>
      </c>
      <c r="E362" s="44"/>
      <c r="F362" s="44"/>
      <c r="G362" s="44"/>
      <c r="H362" s="44"/>
      <c r="I362" s="44"/>
      <c r="J362" s="44"/>
      <c r="K362" s="44"/>
      <c r="L362" s="44"/>
      <c r="M362" s="44"/>
      <c r="N362" s="44"/>
      <c r="O362" s="44"/>
      <c r="P362" s="44"/>
      <c r="Q362" s="44"/>
      <c r="R362" s="44"/>
      <c r="S362" s="44"/>
      <c r="T362" s="30"/>
      <c r="U362" s="35"/>
      <c r="V362" s="30"/>
    </row>
    <row r="363" spans="1:22" x14ac:dyDescent="0.3">
      <c r="A363" s="85" t="s">
        <v>1462</v>
      </c>
      <c r="B363" s="83" t="s">
        <v>1210</v>
      </c>
      <c r="C363" s="44">
        <v>27.456683999999999</v>
      </c>
      <c r="D363" s="44">
        <v>36.975721999999998</v>
      </c>
      <c r="E363" s="44"/>
      <c r="F363" s="44"/>
      <c r="G363" s="44"/>
      <c r="H363" s="44"/>
      <c r="I363" s="44"/>
      <c r="J363" s="44"/>
      <c r="K363" s="44"/>
      <c r="L363" s="44"/>
      <c r="M363" s="44"/>
      <c r="N363" s="44"/>
      <c r="O363" s="44"/>
      <c r="P363" s="44"/>
      <c r="Q363" s="44"/>
      <c r="R363" s="44"/>
      <c r="S363" s="44"/>
      <c r="T363" s="30"/>
      <c r="U363" s="35"/>
      <c r="V363" s="30"/>
    </row>
    <row r="364" spans="1:22" x14ac:dyDescent="0.3">
      <c r="A364" s="85" t="s">
        <v>1463</v>
      </c>
      <c r="B364" s="83" t="s">
        <v>1211</v>
      </c>
      <c r="C364" s="44">
        <v>29.383291</v>
      </c>
      <c r="D364" s="44">
        <v>36.592303000000001</v>
      </c>
      <c r="E364" s="44"/>
      <c r="F364" s="44"/>
      <c r="G364" s="44"/>
      <c r="H364" s="44"/>
      <c r="I364" s="44"/>
      <c r="J364" s="44"/>
      <c r="K364" s="44"/>
      <c r="L364" s="44"/>
      <c r="M364" s="44"/>
      <c r="N364" s="44"/>
      <c r="O364" s="44"/>
      <c r="P364" s="44"/>
      <c r="Q364" s="44"/>
      <c r="R364" s="44"/>
      <c r="S364" s="44"/>
      <c r="T364" s="30"/>
      <c r="U364" s="35"/>
      <c r="V364" s="30"/>
    </row>
    <row r="365" spans="1:22" x14ac:dyDescent="0.3">
      <c r="A365" s="85" t="s">
        <v>1464</v>
      </c>
      <c r="B365" s="83" t="s">
        <v>1212</v>
      </c>
      <c r="C365" s="44">
        <v>28.771304000000001</v>
      </c>
      <c r="D365" s="44">
        <v>36.831494999999997</v>
      </c>
      <c r="E365" s="44"/>
      <c r="F365" s="44"/>
      <c r="G365" s="44"/>
      <c r="H365" s="44"/>
      <c r="I365" s="44"/>
      <c r="J365" s="44"/>
      <c r="K365" s="44"/>
      <c r="L365" s="44"/>
      <c r="M365" s="44"/>
      <c r="N365" s="44"/>
      <c r="O365" s="44"/>
      <c r="P365" s="44"/>
      <c r="Q365" s="44"/>
      <c r="R365" s="44"/>
      <c r="S365" s="44"/>
      <c r="T365" s="30"/>
      <c r="U365" s="35"/>
      <c r="V365" s="30"/>
    </row>
    <row r="366" spans="1:22" x14ac:dyDescent="0.3">
      <c r="A366" s="85" t="s">
        <v>1465</v>
      </c>
      <c r="B366" s="83" t="s">
        <v>1213</v>
      </c>
      <c r="C366" s="44">
        <v>28.759094000000001</v>
      </c>
      <c r="D366" s="44">
        <v>36.860509</v>
      </c>
      <c r="E366" s="44"/>
      <c r="F366" s="44"/>
      <c r="G366" s="44"/>
      <c r="H366" s="44"/>
      <c r="I366" s="44"/>
      <c r="J366" s="44"/>
      <c r="K366" s="44"/>
      <c r="L366" s="44"/>
      <c r="M366" s="44"/>
      <c r="N366" s="44"/>
      <c r="O366" s="44"/>
      <c r="P366" s="44"/>
      <c r="Q366" s="44"/>
      <c r="R366" s="44"/>
      <c r="S366" s="44"/>
      <c r="T366" s="30"/>
      <c r="U366" s="35"/>
      <c r="V366" s="30"/>
    </row>
    <row r="367" spans="1:22" x14ac:dyDescent="0.3">
      <c r="A367" s="85" t="s">
        <v>1466</v>
      </c>
      <c r="B367" s="83" t="s">
        <v>1214</v>
      </c>
      <c r="C367" s="44">
        <v>29.049181999999998</v>
      </c>
      <c r="D367" s="44">
        <v>38.626922</v>
      </c>
      <c r="E367" s="44"/>
      <c r="F367" s="44"/>
      <c r="G367" s="44"/>
      <c r="H367" s="44"/>
      <c r="I367" s="44"/>
      <c r="J367" s="44"/>
      <c r="K367" s="44"/>
      <c r="L367" s="44"/>
      <c r="M367" s="44"/>
      <c r="N367" s="44"/>
      <c r="O367" s="44"/>
      <c r="P367" s="44"/>
      <c r="Q367" s="44"/>
      <c r="R367" s="44"/>
      <c r="S367" s="44"/>
      <c r="T367" s="30"/>
      <c r="U367" s="35"/>
      <c r="V367" s="30"/>
    </row>
    <row r="368" spans="1:22" x14ac:dyDescent="0.3">
      <c r="A368" s="85" t="s">
        <v>1467</v>
      </c>
      <c r="B368" s="83" t="s">
        <v>1215</v>
      </c>
      <c r="C368" s="44">
        <v>29.204913000000001</v>
      </c>
      <c r="D368" s="44">
        <v>38.742882999999999</v>
      </c>
      <c r="E368" s="44"/>
      <c r="F368" s="44"/>
      <c r="G368" s="44"/>
      <c r="H368" s="44"/>
      <c r="I368" s="44"/>
      <c r="J368" s="44"/>
      <c r="K368" s="44"/>
      <c r="L368" s="44"/>
      <c r="M368" s="44"/>
      <c r="N368" s="44"/>
      <c r="O368" s="44"/>
      <c r="P368" s="44"/>
      <c r="Q368" s="44"/>
      <c r="R368" s="44"/>
      <c r="S368" s="44"/>
      <c r="T368" s="30"/>
      <c r="U368" s="35"/>
      <c r="V368" s="30"/>
    </row>
    <row r="369" spans="1:22" x14ac:dyDescent="0.3">
      <c r="A369" s="85" t="s">
        <v>1468</v>
      </c>
      <c r="B369" s="83" t="s">
        <v>1216</v>
      </c>
      <c r="C369" s="44">
        <v>29.166595999999998</v>
      </c>
      <c r="D369" s="44">
        <v>38.738128000000003</v>
      </c>
      <c r="E369" s="44"/>
      <c r="F369" s="44"/>
      <c r="G369" s="44"/>
      <c r="H369" s="44"/>
      <c r="I369" s="44"/>
      <c r="J369" s="44"/>
      <c r="K369" s="44"/>
      <c r="L369" s="44"/>
      <c r="M369" s="44"/>
      <c r="N369" s="44"/>
      <c r="O369" s="44"/>
      <c r="P369" s="44"/>
      <c r="Q369" s="44"/>
      <c r="R369" s="44"/>
      <c r="S369" s="44"/>
      <c r="T369" s="30"/>
      <c r="U369" s="35"/>
      <c r="V369" s="30"/>
    </row>
    <row r="370" spans="1:22" x14ac:dyDescent="0.3">
      <c r="A370" s="85" t="s">
        <v>1469</v>
      </c>
      <c r="B370" s="83" t="s">
        <v>1217</v>
      </c>
      <c r="C370" s="44">
        <v>29.294612000000001</v>
      </c>
      <c r="D370" s="44">
        <v>38.422387999999998</v>
      </c>
      <c r="E370" s="44"/>
      <c r="F370" s="44"/>
      <c r="G370" s="44"/>
      <c r="H370" s="44"/>
      <c r="I370" s="44"/>
      <c r="J370" s="44"/>
      <c r="K370" s="44"/>
      <c r="L370" s="44"/>
      <c r="M370" s="44"/>
      <c r="N370" s="44"/>
      <c r="O370" s="44"/>
      <c r="P370" s="44"/>
      <c r="Q370" s="44"/>
      <c r="R370" s="44"/>
      <c r="S370" s="44"/>
      <c r="T370" s="30"/>
      <c r="U370" s="35"/>
      <c r="V370" s="30"/>
    </row>
    <row r="371" spans="1:22" x14ac:dyDescent="0.3">
      <c r="A371" s="85" t="s">
        <v>1470</v>
      </c>
      <c r="B371" s="83" t="s">
        <v>1218</v>
      </c>
      <c r="C371" s="44">
        <v>29.753986999999999</v>
      </c>
      <c r="D371" s="44">
        <v>38.764197000000003</v>
      </c>
      <c r="E371" s="44"/>
      <c r="F371" s="44"/>
      <c r="G371" s="44"/>
      <c r="H371" s="44"/>
      <c r="I371" s="44"/>
      <c r="J371" s="44"/>
      <c r="K371" s="44"/>
      <c r="L371" s="44"/>
      <c r="M371" s="44"/>
      <c r="N371" s="44"/>
      <c r="O371" s="44"/>
      <c r="P371" s="44"/>
      <c r="Q371" s="44"/>
      <c r="R371" s="44"/>
      <c r="S371" s="44"/>
      <c r="T371" s="30"/>
      <c r="U371" s="35"/>
      <c r="V371" s="30"/>
    </row>
    <row r="372" spans="1:22" x14ac:dyDescent="0.3">
      <c r="A372" s="85" t="s">
        <v>1471</v>
      </c>
      <c r="B372" s="83" t="s">
        <v>1219</v>
      </c>
      <c r="C372" s="44">
        <v>43.674225</v>
      </c>
      <c r="D372" s="44">
        <v>39.539461000000003</v>
      </c>
      <c r="E372" s="44"/>
      <c r="F372" s="44"/>
      <c r="G372" s="44"/>
      <c r="H372" s="44"/>
      <c r="I372" s="44"/>
      <c r="J372" s="44"/>
      <c r="K372" s="44"/>
      <c r="L372" s="44"/>
      <c r="M372" s="44"/>
      <c r="N372" s="44"/>
      <c r="O372" s="44"/>
      <c r="P372" s="44"/>
      <c r="Q372" s="44"/>
      <c r="R372" s="44"/>
      <c r="S372" s="44"/>
      <c r="T372" s="30"/>
      <c r="U372" s="35"/>
      <c r="V372" s="30"/>
    </row>
    <row r="373" spans="1:22" x14ac:dyDescent="0.3">
      <c r="A373" s="85" t="s">
        <v>1472</v>
      </c>
      <c r="B373" s="83" t="s">
        <v>1220</v>
      </c>
      <c r="C373" s="44">
        <v>43.996327999999998</v>
      </c>
      <c r="D373" s="44">
        <v>39.527420999999997</v>
      </c>
      <c r="E373" s="44"/>
      <c r="F373" s="44"/>
      <c r="G373" s="44"/>
      <c r="H373" s="44"/>
      <c r="I373" s="44"/>
      <c r="J373" s="44"/>
      <c r="K373" s="44"/>
      <c r="L373" s="44"/>
      <c r="M373" s="44"/>
      <c r="N373" s="44"/>
      <c r="O373" s="44"/>
      <c r="P373" s="44"/>
      <c r="Q373" s="44"/>
      <c r="R373" s="44"/>
      <c r="S373" s="44"/>
      <c r="T373" s="30"/>
      <c r="U373" s="35"/>
      <c r="V373" s="30"/>
    </row>
    <row r="374" spans="1:22" x14ac:dyDescent="0.3">
      <c r="A374" s="85" t="s">
        <v>1473</v>
      </c>
      <c r="B374" s="83" t="s">
        <v>1221</v>
      </c>
      <c r="C374" s="44">
        <v>43.624783000000001</v>
      </c>
      <c r="D374" s="44">
        <v>39.469099999999997</v>
      </c>
      <c r="E374" s="44"/>
      <c r="F374" s="44"/>
      <c r="G374" s="44"/>
      <c r="H374" s="44"/>
      <c r="I374" s="44"/>
      <c r="J374" s="44"/>
      <c r="K374" s="44"/>
      <c r="L374" s="44"/>
      <c r="M374" s="44"/>
      <c r="N374" s="44"/>
      <c r="O374" s="44"/>
      <c r="P374" s="44"/>
      <c r="Q374" s="44"/>
      <c r="R374" s="44"/>
      <c r="S374" s="44"/>
      <c r="T374" s="30"/>
      <c r="U374" s="35"/>
      <c r="V374" s="30"/>
    </row>
    <row r="375" spans="1:22" x14ac:dyDescent="0.3">
      <c r="A375" s="85" t="s">
        <v>1474</v>
      </c>
      <c r="B375" s="83" t="s">
        <v>1222</v>
      </c>
      <c r="C375" s="44">
        <v>43.680407000000002</v>
      </c>
      <c r="D375" s="44">
        <v>39.467554999999997</v>
      </c>
      <c r="E375" s="44"/>
      <c r="F375" s="44"/>
      <c r="G375" s="44"/>
      <c r="H375" s="44"/>
      <c r="I375" s="44"/>
      <c r="J375" s="44"/>
      <c r="K375" s="44"/>
      <c r="L375" s="44"/>
      <c r="M375" s="44"/>
      <c r="N375" s="44"/>
      <c r="O375" s="44"/>
      <c r="P375" s="44"/>
      <c r="Q375" s="44"/>
      <c r="R375" s="44"/>
      <c r="S375" s="44"/>
      <c r="T375" s="30"/>
      <c r="U375" s="35"/>
      <c r="V375" s="30"/>
    </row>
    <row r="376" spans="1:22" x14ac:dyDescent="0.3">
      <c r="A376" s="85" t="s">
        <v>1475</v>
      </c>
      <c r="B376" s="83" t="s">
        <v>1223</v>
      </c>
      <c r="C376" s="44">
        <v>42.695625999999997</v>
      </c>
      <c r="D376" s="44">
        <v>39.652830000000002</v>
      </c>
      <c r="E376" s="44"/>
      <c r="F376" s="44"/>
      <c r="G376" s="44"/>
      <c r="H376" s="44"/>
      <c r="I376" s="44"/>
      <c r="J376" s="44"/>
      <c r="K376" s="44"/>
      <c r="L376" s="44"/>
      <c r="M376" s="44"/>
      <c r="N376" s="44"/>
      <c r="O376" s="44"/>
      <c r="P376" s="44"/>
      <c r="Q376" s="44"/>
      <c r="R376" s="44"/>
      <c r="S376" s="44"/>
      <c r="T376" s="30"/>
      <c r="U376" s="35"/>
      <c r="V376" s="30"/>
    </row>
    <row r="377" spans="1:22" x14ac:dyDescent="0.3">
      <c r="A377" s="85" t="s">
        <v>1476</v>
      </c>
      <c r="B377" s="83" t="s">
        <v>1224</v>
      </c>
      <c r="C377" s="44">
        <v>42.767406000000001</v>
      </c>
      <c r="D377" s="44">
        <v>39.541153000000001</v>
      </c>
      <c r="E377" s="44"/>
      <c r="F377" s="44"/>
      <c r="G377" s="44"/>
      <c r="H377" s="44"/>
      <c r="I377" s="44"/>
      <c r="J377" s="44"/>
      <c r="K377" s="44"/>
      <c r="L377" s="44"/>
      <c r="M377" s="44"/>
      <c r="N377" s="44"/>
      <c r="O377" s="44"/>
      <c r="P377" s="44"/>
      <c r="Q377" s="44"/>
      <c r="R377" s="44"/>
      <c r="S377" s="44"/>
      <c r="T377" s="30"/>
      <c r="U377" s="35"/>
      <c r="V377" s="30"/>
    </row>
    <row r="378" spans="1:22" x14ac:dyDescent="0.3">
      <c r="A378" s="85" t="s">
        <v>1477</v>
      </c>
      <c r="B378" s="83" t="s">
        <v>1225</v>
      </c>
      <c r="C378" s="44">
        <v>43.701839</v>
      </c>
      <c r="D378" s="44">
        <v>39.457408999999998</v>
      </c>
      <c r="E378" s="44"/>
      <c r="F378" s="44"/>
      <c r="G378" s="44"/>
      <c r="H378" s="44"/>
      <c r="I378" s="44"/>
      <c r="J378" s="44"/>
      <c r="K378" s="44"/>
      <c r="L378" s="44"/>
      <c r="M378" s="44"/>
      <c r="N378" s="44"/>
      <c r="O378" s="44"/>
      <c r="P378" s="44"/>
      <c r="Q378" s="44"/>
      <c r="R378" s="44"/>
      <c r="S378" s="44"/>
      <c r="T378" s="30"/>
      <c r="U378" s="35"/>
      <c r="V378" s="30"/>
    </row>
    <row r="379" spans="1:22" x14ac:dyDescent="0.3">
      <c r="A379" s="85" t="s">
        <v>1478</v>
      </c>
      <c r="B379" s="83" t="s">
        <v>1226</v>
      </c>
      <c r="C379" s="44">
        <v>40.764794999999999</v>
      </c>
      <c r="D379" s="44">
        <v>39.380336999999997</v>
      </c>
      <c r="E379" s="44"/>
      <c r="F379" s="44"/>
      <c r="G379" s="44"/>
      <c r="H379" s="44"/>
      <c r="I379" s="44"/>
      <c r="J379" s="44"/>
      <c r="K379" s="44"/>
      <c r="L379" s="44"/>
      <c r="M379" s="44"/>
      <c r="N379" s="44"/>
      <c r="O379" s="44"/>
      <c r="P379" s="44"/>
      <c r="Q379" s="44"/>
      <c r="R379" s="44"/>
      <c r="S379" s="44"/>
      <c r="T379" s="30"/>
      <c r="U379" s="35"/>
      <c r="V379" s="30"/>
    </row>
    <row r="380" spans="1:22" x14ac:dyDescent="0.3">
      <c r="A380" s="85" t="s">
        <v>1479</v>
      </c>
      <c r="B380" s="83" t="s">
        <v>1227</v>
      </c>
      <c r="C380" s="44">
        <v>40.813853999999999</v>
      </c>
      <c r="D380" s="44">
        <v>39.092286999999999</v>
      </c>
      <c r="E380" s="44"/>
      <c r="F380" s="44"/>
      <c r="G380" s="44"/>
      <c r="H380" s="44"/>
      <c r="I380" s="44"/>
      <c r="J380" s="44"/>
      <c r="K380" s="44"/>
      <c r="L380" s="44"/>
      <c r="M380" s="44"/>
      <c r="N380" s="44"/>
      <c r="O380" s="44"/>
      <c r="P380" s="44"/>
      <c r="Q380" s="44"/>
      <c r="R380" s="44"/>
      <c r="S380" s="44"/>
      <c r="T380" s="30"/>
      <c r="U380" s="35"/>
      <c r="V380" s="30"/>
    </row>
    <row r="381" spans="1:22" x14ac:dyDescent="0.3">
      <c r="A381" s="85" t="s">
        <v>1480</v>
      </c>
      <c r="B381" s="83" t="s">
        <v>1228</v>
      </c>
      <c r="C381" s="44">
        <v>40.186137000000002</v>
      </c>
      <c r="D381" s="44">
        <v>39.287855</v>
      </c>
      <c r="E381" s="44"/>
      <c r="F381" s="44"/>
      <c r="G381" s="44"/>
      <c r="H381" s="44"/>
      <c r="I381" s="44"/>
      <c r="J381" s="44"/>
      <c r="K381" s="44"/>
      <c r="L381" s="44"/>
      <c r="M381" s="44"/>
      <c r="N381" s="44"/>
      <c r="O381" s="44"/>
      <c r="P381" s="44"/>
      <c r="Q381" s="44"/>
      <c r="R381" s="44"/>
      <c r="S381" s="44"/>
      <c r="T381" s="30"/>
      <c r="U381" s="35"/>
      <c r="V381" s="30"/>
    </row>
    <row r="382" spans="1:22" x14ac:dyDescent="0.3">
      <c r="A382" s="85" t="s">
        <v>1481</v>
      </c>
      <c r="B382" s="83" t="s">
        <v>1229</v>
      </c>
      <c r="C382" s="44">
        <v>40.067399999999999</v>
      </c>
      <c r="D382" s="44">
        <v>39.228318999999999</v>
      </c>
      <c r="E382" s="44"/>
      <c r="F382" s="44"/>
      <c r="G382" s="44"/>
      <c r="H382" s="44"/>
      <c r="I382" s="44"/>
      <c r="J382" s="44"/>
      <c r="K382" s="44"/>
      <c r="L382" s="44"/>
      <c r="M382" s="44"/>
      <c r="N382" s="44"/>
      <c r="O382" s="44"/>
      <c r="P382" s="44"/>
      <c r="Q382" s="44"/>
      <c r="R382" s="44"/>
      <c r="S382" s="44"/>
      <c r="T382" s="30"/>
      <c r="U382" s="35"/>
      <c r="V382" s="30"/>
    </row>
    <row r="383" spans="1:22" x14ac:dyDescent="0.3">
      <c r="A383" s="85" t="s">
        <v>1482</v>
      </c>
      <c r="B383" s="83" t="s">
        <v>1230</v>
      </c>
      <c r="C383" s="44">
        <v>41.016813999999997</v>
      </c>
      <c r="D383" s="44">
        <v>39.296239999999997</v>
      </c>
      <c r="E383" s="44"/>
      <c r="F383" s="44"/>
      <c r="G383" s="44"/>
      <c r="H383" s="44"/>
      <c r="I383" s="44"/>
      <c r="J383" s="44"/>
      <c r="K383" s="44"/>
      <c r="L383" s="44"/>
      <c r="M383" s="44"/>
      <c r="N383" s="44"/>
      <c r="O383" s="44"/>
      <c r="P383" s="44"/>
      <c r="Q383" s="44"/>
      <c r="R383" s="44"/>
      <c r="S383" s="44"/>
      <c r="T383" s="30"/>
      <c r="U383" s="35"/>
      <c r="V383" s="30"/>
    </row>
    <row r="384" spans="1:22" x14ac:dyDescent="0.3">
      <c r="A384" s="85" t="s">
        <v>1483</v>
      </c>
      <c r="B384" s="83" t="s">
        <v>1231</v>
      </c>
      <c r="C384" s="44">
        <v>42.131903999999999</v>
      </c>
      <c r="D384" s="44">
        <v>38.694947999999997</v>
      </c>
      <c r="E384" s="44"/>
      <c r="F384" s="44"/>
      <c r="G384" s="44"/>
      <c r="H384" s="44"/>
      <c r="I384" s="44"/>
      <c r="J384" s="44"/>
      <c r="K384" s="44"/>
      <c r="L384" s="44"/>
      <c r="M384" s="44"/>
      <c r="N384" s="44"/>
      <c r="O384" s="44"/>
      <c r="P384" s="44"/>
      <c r="Q384" s="44"/>
      <c r="R384" s="44"/>
      <c r="S384" s="44"/>
      <c r="T384" s="30"/>
      <c r="U384" s="35"/>
      <c r="V384" s="30"/>
    </row>
    <row r="385" spans="1:22" x14ac:dyDescent="0.3">
      <c r="A385" s="85" t="s">
        <v>1484</v>
      </c>
      <c r="B385" s="83" t="s">
        <v>1232</v>
      </c>
      <c r="C385" s="44">
        <v>41.964314999999999</v>
      </c>
      <c r="D385" s="44">
        <v>38.548194000000002</v>
      </c>
      <c r="E385" s="44"/>
      <c r="F385" s="44"/>
      <c r="G385" s="44"/>
      <c r="H385" s="44"/>
      <c r="I385" s="44"/>
      <c r="J385" s="44"/>
      <c r="K385" s="44"/>
      <c r="L385" s="44"/>
      <c r="M385" s="44"/>
      <c r="N385" s="44"/>
      <c r="O385" s="44"/>
      <c r="P385" s="44"/>
      <c r="Q385" s="44"/>
      <c r="R385" s="44"/>
      <c r="S385" s="44"/>
      <c r="T385" s="30"/>
      <c r="U385" s="35"/>
      <c r="V385" s="30"/>
    </row>
    <row r="386" spans="1:22" x14ac:dyDescent="0.3">
      <c r="A386" s="85" t="s">
        <v>1485</v>
      </c>
      <c r="B386" s="83" t="s">
        <v>1233</v>
      </c>
      <c r="C386" s="44">
        <v>40.030123000000003</v>
      </c>
      <c r="D386" s="44">
        <v>38.963267000000002</v>
      </c>
      <c r="E386" s="44"/>
      <c r="F386" s="44"/>
      <c r="G386" s="44"/>
      <c r="H386" s="44"/>
      <c r="I386" s="44"/>
      <c r="J386" s="44"/>
      <c r="K386" s="44"/>
      <c r="L386" s="44"/>
      <c r="M386" s="44"/>
      <c r="N386" s="44"/>
      <c r="O386" s="44"/>
      <c r="P386" s="44"/>
      <c r="Q386" s="44"/>
      <c r="R386" s="44"/>
      <c r="S386" s="44"/>
      <c r="T386" s="30"/>
      <c r="U386" s="35"/>
      <c r="V386" s="30"/>
    </row>
    <row r="387" spans="1:22" x14ac:dyDescent="0.3">
      <c r="A387" s="85" t="s">
        <v>1486</v>
      </c>
      <c r="B387" s="83" t="s">
        <v>1234</v>
      </c>
      <c r="C387" s="44">
        <v>39.633710000000001</v>
      </c>
      <c r="D387" s="44">
        <v>39.733333999999999</v>
      </c>
      <c r="E387" s="44"/>
      <c r="F387" s="44"/>
      <c r="G387" s="44"/>
      <c r="H387" s="44"/>
      <c r="I387" s="44"/>
      <c r="J387" s="44"/>
      <c r="K387" s="44"/>
      <c r="L387" s="44"/>
      <c r="M387" s="44"/>
      <c r="N387" s="44"/>
      <c r="O387" s="44"/>
      <c r="P387" s="44"/>
      <c r="Q387" s="44"/>
      <c r="R387" s="44"/>
      <c r="S387" s="44"/>
      <c r="T387" s="30"/>
      <c r="U387" s="35"/>
      <c r="V387" s="30"/>
    </row>
    <row r="388" spans="1:22" x14ac:dyDescent="0.3">
      <c r="A388" s="85" t="s">
        <v>1487</v>
      </c>
      <c r="B388" s="83" t="s">
        <v>1235</v>
      </c>
      <c r="C388" s="44">
        <v>41.105803000000002</v>
      </c>
      <c r="D388" s="44">
        <v>39.946503999999997</v>
      </c>
      <c r="E388" s="44"/>
      <c r="F388" s="44"/>
      <c r="G388" s="44"/>
      <c r="H388" s="44"/>
      <c r="I388" s="44"/>
      <c r="J388" s="44"/>
      <c r="K388" s="44"/>
      <c r="L388" s="44"/>
      <c r="M388" s="44"/>
      <c r="N388" s="44"/>
      <c r="O388" s="44"/>
      <c r="P388" s="44"/>
      <c r="Q388" s="44"/>
      <c r="R388" s="44"/>
      <c r="S388" s="44"/>
      <c r="T388" s="30"/>
      <c r="U388" s="35"/>
      <c r="V388" s="30"/>
    </row>
    <row r="389" spans="1:22" x14ac:dyDescent="0.3">
      <c r="A389" s="85" t="s">
        <v>1488</v>
      </c>
      <c r="B389" s="83" t="s">
        <v>1236</v>
      </c>
      <c r="C389" s="44">
        <v>41.682904000000001</v>
      </c>
      <c r="D389" s="44">
        <v>39.980699000000001</v>
      </c>
      <c r="E389" s="44"/>
      <c r="F389" s="44"/>
      <c r="G389" s="44"/>
      <c r="H389" s="44"/>
      <c r="I389" s="44"/>
      <c r="J389" s="44"/>
      <c r="K389" s="44"/>
      <c r="L389" s="44"/>
      <c r="M389" s="44"/>
      <c r="N389" s="44"/>
      <c r="O389" s="44"/>
      <c r="P389" s="44"/>
      <c r="Q389" s="44"/>
      <c r="R389" s="44"/>
      <c r="S389" s="44"/>
      <c r="T389" s="30"/>
      <c r="U389" s="35"/>
      <c r="V389" s="30"/>
    </row>
    <row r="390" spans="1:22" x14ac:dyDescent="0.3">
      <c r="A390" s="85" t="s">
        <v>1489</v>
      </c>
      <c r="B390" s="83" t="s">
        <v>1237</v>
      </c>
      <c r="C390" s="44">
        <v>42.170402000000003</v>
      </c>
      <c r="D390" s="44">
        <v>40.046484</v>
      </c>
      <c r="E390" s="44"/>
      <c r="F390" s="44"/>
      <c r="G390" s="44"/>
      <c r="H390" s="44"/>
      <c r="I390" s="44"/>
      <c r="J390" s="44"/>
      <c r="K390" s="44"/>
      <c r="L390" s="44"/>
      <c r="M390" s="44"/>
      <c r="N390" s="44"/>
      <c r="O390" s="44"/>
      <c r="P390" s="44"/>
      <c r="Q390" s="44"/>
      <c r="R390" s="44"/>
      <c r="S390" s="44"/>
      <c r="T390" s="30"/>
      <c r="U390" s="35"/>
      <c r="V390" s="30"/>
    </row>
    <row r="391" spans="1:22" x14ac:dyDescent="0.3">
      <c r="A391" s="85" t="s">
        <v>1490</v>
      </c>
      <c r="B391" s="83" t="s">
        <v>1238</v>
      </c>
      <c r="C391" s="44">
        <v>41.359563999999999</v>
      </c>
      <c r="D391" s="44">
        <v>40.061394</v>
      </c>
      <c r="E391" s="44"/>
      <c r="F391" s="44"/>
      <c r="G391" s="44"/>
      <c r="H391" s="44"/>
      <c r="I391" s="44"/>
      <c r="J391" s="44"/>
      <c r="K391" s="44"/>
      <c r="L391" s="44"/>
      <c r="M391" s="44"/>
      <c r="N391" s="44"/>
      <c r="O391" s="44"/>
      <c r="P391" s="44"/>
      <c r="Q391" s="44"/>
      <c r="R391" s="44"/>
      <c r="S391" s="44"/>
      <c r="T391" s="30"/>
      <c r="U391" s="35"/>
      <c r="V391" s="30"/>
    </row>
    <row r="392" spans="1:22" x14ac:dyDescent="0.3">
      <c r="A392" s="85" t="s">
        <v>1491</v>
      </c>
      <c r="B392" s="83" t="s">
        <v>1239</v>
      </c>
      <c r="C392" s="44">
        <v>41.274391000000001</v>
      </c>
      <c r="D392" s="44">
        <v>40.055140000000002</v>
      </c>
      <c r="E392" s="44"/>
      <c r="F392" s="44"/>
      <c r="G392" s="44"/>
      <c r="H392" s="44"/>
      <c r="I392" s="44"/>
      <c r="J392" s="44"/>
      <c r="K392" s="44"/>
      <c r="L392" s="44"/>
      <c r="M392" s="44"/>
      <c r="N392" s="44"/>
      <c r="O392" s="44"/>
      <c r="P392" s="44"/>
      <c r="Q392" s="44"/>
      <c r="R392" s="44"/>
      <c r="S392" s="44"/>
      <c r="T392" s="30"/>
      <c r="U392" s="35"/>
      <c r="V392" s="30"/>
    </row>
    <row r="393" spans="1:22" x14ac:dyDescent="0.3">
      <c r="A393" s="85" t="s">
        <v>1492</v>
      </c>
      <c r="B393" s="83" t="s">
        <v>1240</v>
      </c>
      <c r="C393" s="44">
        <v>42.130991000000002</v>
      </c>
      <c r="D393" s="44">
        <v>40.826694000000003</v>
      </c>
      <c r="E393" s="44"/>
      <c r="F393" s="44"/>
      <c r="G393" s="44"/>
      <c r="H393" s="44"/>
      <c r="I393" s="44"/>
      <c r="J393" s="44"/>
      <c r="K393" s="44"/>
      <c r="L393" s="44"/>
      <c r="M393" s="44"/>
      <c r="N393" s="44"/>
      <c r="O393" s="44"/>
      <c r="P393" s="44"/>
      <c r="Q393" s="44"/>
      <c r="R393" s="44"/>
      <c r="S393" s="44"/>
      <c r="T393" s="30"/>
      <c r="U393" s="35"/>
      <c r="V393" s="30"/>
    </row>
    <row r="394" spans="1:22" x14ac:dyDescent="0.3">
      <c r="A394" s="85" t="s">
        <v>1493</v>
      </c>
      <c r="B394" s="83" t="s">
        <v>1241</v>
      </c>
      <c r="C394" s="44">
        <v>41.873254000000003</v>
      </c>
      <c r="D394" s="44">
        <v>39.976818000000002</v>
      </c>
      <c r="E394" s="44"/>
      <c r="F394" s="44"/>
      <c r="G394" s="44"/>
      <c r="H394" s="44"/>
      <c r="I394" s="44"/>
      <c r="J394" s="44"/>
      <c r="K394" s="44"/>
      <c r="L394" s="44"/>
      <c r="M394" s="44"/>
      <c r="N394" s="44"/>
      <c r="O394" s="44"/>
      <c r="P394" s="44"/>
      <c r="Q394" s="44"/>
      <c r="R394" s="44"/>
      <c r="S394" s="44"/>
      <c r="T394" s="30"/>
      <c r="U394" s="35"/>
      <c r="V394" s="30"/>
    </row>
    <row r="395" spans="1:22" x14ac:dyDescent="0.3">
      <c r="A395" s="85" t="s">
        <v>1494</v>
      </c>
      <c r="B395" s="83" t="s">
        <v>1242</v>
      </c>
      <c r="C395" s="44">
        <v>44.069423</v>
      </c>
      <c r="D395" s="44">
        <v>37.788466</v>
      </c>
      <c r="E395" s="44"/>
      <c r="F395" s="44"/>
      <c r="G395" s="44"/>
      <c r="H395" s="44"/>
      <c r="I395" s="44"/>
      <c r="J395" s="44"/>
      <c r="K395" s="44"/>
      <c r="L395" s="44"/>
      <c r="M395" s="44"/>
      <c r="N395" s="44"/>
      <c r="O395" s="44"/>
      <c r="P395" s="44"/>
      <c r="Q395" s="44"/>
      <c r="R395" s="44"/>
      <c r="S395" s="44"/>
      <c r="T395" s="30"/>
      <c r="U395" s="35"/>
      <c r="V395" s="30"/>
    </row>
    <row r="396" spans="1:22" x14ac:dyDescent="0.3">
      <c r="A396" s="85" t="s">
        <v>1495</v>
      </c>
      <c r="B396" s="83" t="s">
        <v>1243</v>
      </c>
      <c r="C396" s="44">
        <v>44.283211000000001</v>
      </c>
      <c r="D396" s="44">
        <v>37.570653999999998</v>
      </c>
      <c r="E396" s="44"/>
      <c r="F396" s="44"/>
      <c r="G396" s="44"/>
      <c r="H396" s="44"/>
      <c r="I396" s="44"/>
      <c r="J396" s="44"/>
      <c r="K396" s="44"/>
      <c r="L396" s="44"/>
      <c r="M396" s="44"/>
      <c r="N396" s="44"/>
      <c r="O396" s="44"/>
      <c r="P396" s="44"/>
      <c r="Q396" s="44"/>
      <c r="R396" s="44"/>
      <c r="S396" s="44"/>
      <c r="T396" s="30"/>
      <c r="U396" s="35"/>
      <c r="V396" s="30"/>
    </row>
    <row r="397" spans="1:22" x14ac:dyDescent="0.3">
      <c r="A397" s="85" t="s">
        <v>1496</v>
      </c>
      <c r="B397" s="83" t="s">
        <v>1244</v>
      </c>
      <c r="C397" s="44">
        <v>43.146473</v>
      </c>
      <c r="D397" s="44">
        <v>40.777507</v>
      </c>
      <c r="E397" s="44"/>
      <c r="F397" s="44"/>
      <c r="G397" s="44"/>
      <c r="H397" s="44"/>
      <c r="I397" s="44"/>
      <c r="J397" s="44"/>
      <c r="K397" s="44"/>
      <c r="L397" s="44"/>
      <c r="M397" s="44"/>
      <c r="N397" s="44"/>
      <c r="O397" s="44"/>
      <c r="P397" s="44"/>
      <c r="Q397" s="44"/>
      <c r="R397" s="44"/>
      <c r="S397" s="44"/>
      <c r="T397" s="30"/>
      <c r="U397" s="35"/>
      <c r="V397" s="30"/>
    </row>
    <row r="398" spans="1:22" x14ac:dyDescent="0.3">
      <c r="A398" s="85" t="s">
        <v>1497</v>
      </c>
      <c r="B398" s="83" t="s">
        <v>1245</v>
      </c>
      <c r="C398" s="44">
        <v>43.135168999999998</v>
      </c>
      <c r="D398" s="44">
        <v>40.155321000000001</v>
      </c>
      <c r="E398" s="44"/>
      <c r="F398" s="44"/>
      <c r="G398" s="44"/>
      <c r="H398" s="44"/>
      <c r="I398" s="44"/>
      <c r="J398" s="44"/>
      <c r="K398" s="44"/>
      <c r="L398" s="44"/>
      <c r="M398" s="44"/>
      <c r="N398" s="44"/>
      <c r="O398" s="44"/>
      <c r="P398" s="44"/>
      <c r="Q398" s="44"/>
      <c r="R398" s="44"/>
      <c r="S398" s="44"/>
      <c r="T398" s="30"/>
      <c r="U398" s="35"/>
      <c r="V398" s="30"/>
    </row>
    <row r="399" spans="1:22" x14ac:dyDescent="0.3">
      <c r="A399" s="85" t="s">
        <v>1498</v>
      </c>
      <c r="B399" s="83" t="s">
        <v>1246</v>
      </c>
      <c r="C399" s="44">
        <v>37.719676</v>
      </c>
      <c r="D399" s="44">
        <v>38.509388000000001</v>
      </c>
      <c r="E399" s="44"/>
      <c r="F399" s="44"/>
      <c r="G399" s="44"/>
      <c r="H399" s="44"/>
      <c r="I399" s="44"/>
      <c r="J399" s="44"/>
      <c r="K399" s="44"/>
      <c r="L399" s="44"/>
      <c r="M399" s="44"/>
      <c r="N399" s="44"/>
      <c r="O399" s="44"/>
      <c r="P399" s="44"/>
      <c r="Q399" s="44"/>
      <c r="R399" s="44"/>
      <c r="S399" s="44"/>
      <c r="T399" s="30"/>
      <c r="U399" s="35"/>
      <c r="V399" s="30"/>
    </row>
    <row r="400" spans="1:22" x14ac:dyDescent="0.3">
      <c r="A400" s="85" t="s">
        <v>1499</v>
      </c>
      <c r="B400" s="83" t="s">
        <v>1247</v>
      </c>
      <c r="C400" s="44">
        <v>41.253726999999998</v>
      </c>
      <c r="D400" s="44">
        <v>39.180771999999997</v>
      </c>
      <c r="E400" s="44"/>
      <c r="F400" s="44"/>
      <c r="G400" s="44"/>
      <c r="H400" s="44"/>
      <c r="I400" s="44"/>
      <c r="J400" s="44"/>
      <c r="K400" s="44"/>
      <c r="L400" s="44"/>
      <c r="M400" s="44"/>
      <c r="N400" s="44"/>
      <c r="O400" s="44"/>
      <c r="P400" s="44"/>
      <c r="Q400" s="44"/>
      <c r="R400" s="44"/>
      <c r="S400" s="44"/>
      <c r="T400" s="30"/>
      <c r="U400" s="35"/>
      <c r="V400" s="30"/>
    </row>
    <row r="401" spans="1:22" x14ac:dyDescent="0.3">
      <c r="A401" s="85" t="s">
        <v>1500</v>
      </c>
      <c r="B401" s="83" t="s">
        <v>1248</v>
      </c>
      <c r="C401" s="44">
        <v>41.321697</v>
      </c>
      <c r="D401" s="44">
        <v>39.249116999999998</v>
      </c>
      <c r="E401" s="44"/>
      <c r="F401" s="44"/>
      <c r="G401" s="44"/>
      <c r="H401" s="44"/>
      <c r="I401" s="44"/>
      <c r="J401" s="44"/>
      <c r="K401" s="44"/>
      <c r="L401" s="44"/>
      <c r="M401" s="44"/>
      <c r="N401" s="44"/>
      <c r="O401" s="44"/>
      <c r="P401" s="44"/>
      <c r="Q401" s="44"/>
      <c r="R401" s="44"/>
      <c r="S401" s="44"/>
      <c r="T401" s="30"/>
      <c r="U401" s="35"/>
      <c r="V401" s="30"/>
    </row>
    <row r="402" spans="1:22" x14ac:dyDescent="0.3">
      <c r="A402" s="85" t="s">
        <v>1501</v>
      </c>
      <c r="B402" s="83" t="s">
        <v>1249</v>
      </c>
      <c r="C402" s="44">
        <v>41.548454</v>
      </c>
      <c r="D402" s="44">
        <v>38.680525000000003</v>
      </c>
      <c r="E402" s="44"/>
      <c r="F402" s="44"/>
      <c r="G402" s="44"/>
      <c r="H402" s="44"/>
      <c r="I402" s="44"/>
      <c r="J402" s="44"/>
      <c r="K402" s="44"/>
      <c r="L402" s="44"/>
      <c r="M402" s="44"/>
      <c r="N402" s="44"/>
      <c r="O402" s="44"/>
      <c r="P402" s="44"/>
      <c r="Q402" s="44"/>
      <c r="R402" s="44"/>
      <c r="S402" s="44"/>
      <c r="T402" s="30"/>
      <c r="U402" s="35"/>
      <c r="V402" s="30"/>
    </row>
    <row r="403" spans="1:22" x14ac:dyDescent="0.3">
      <c r="A403" s="85" t="s">
        <v>1502</v>
      </c>
      <c r="B403" s="83" t="s">
        <v>1250</v>
      </c>
      <c r="C403" s="44">
        <v>39.606608000000001</v>
      </c>
      <c r="D403" s="44">
        <v>39.021344999999997</v>
      </c>
      <c r="E403" s="44"/>
      <c r="F403" s="44"/>
      <c r="G403" s="44"/>
      <c r="H403" s="44"/>
      <c r="I403" s="44"/>
      <c r="J403" s="44"/>
      <c r="K403" s="44"/>
      <c r="L403" s="44"/>
      <c r="M403" s="44"/>
      <c r="N403" s="44"/>
      <c r="O403" s="44"/>
      <c r="P403" s="44"/>
      <c r="Q403" s="44"/>
      <c r="R403" s="44"/>
      <c r="S403" s="44"/>
      <c r="T403" s="30"/>
      <c r="U403" s="35"/>
      <c r="V403" s="30"/>
    </row>
    <row r="404" spans="1:22" x14ac:dyDescent="0.3">
      <c r="A404" s="85" t="s">
        <v>1503</v>
      </c>
      <c r="B404" s="83" t="s">
        <v>1251</v>
      </c>
      <c r="C404" s="44">
        <v>43.362656000000001</v>
      </c>
      <c r="D404" s="44">
        <v>39.318415999999999</v>
      </c>
      <c r="E404" s="44"/>
      <c r="F404" s="44"/>
      <c r="G404" s="44"/>
      <c r="H404" s="44"/>
      <c r="I404" s="44"/>
      <c r="J404" s="44"/>
      <c r="K404" s="44"/>
      <c r="L404" s="44"/>
      <c r="M404" s="44"/>
      <c r="N404" s="44"/>
      <c r="O404" s="44"/>
      <c r="P404" s="44"/>
      <c r="Q404" s="44"/>
      <c r="R404" s="44"/>
      <c r="S404" s="44"/>
      <c r="T404" s="30"/>
      <c r="U404" s="35"/>
      <c r="V404" s="30"/>
    </row>
    <row r="405" spans="1:22" x14ac:dyDescent="0.3">
      <c r="A405" s="85" t="s">
        <v>1504</v>
      </c>
      <c r="B405" s="83" t="s">
        <v>1252</v>
      </c>
      <c r="C405" s="44">
        <v>43.059424</v>
      </c>
      <c r="D405" s="44">
        <v>38.007471000000002</v>
      </c>
      <c r="E405" s="44"/>
      <c r="F405" s="44"/>
      <c r="G405" s="44"/>
      <c r="H405" s="44"/>
      <c r="I405" s="44"/>
      <c r="J405" s="44"/>
      <c r="K405" s="44"/>
      <c r="L405" s="44"/>
      <c r="M405" s="44"/>
      <c r="N405" s="44"/>
      <c r="O405" s="44"/>
      <c r="P405" s="44"/>
      <c r="Q405" s="44"/>
      <c r="R405" s="44"/>
      <c r="S405" s="44"/>
      <c r="T405" s="30"/>
      <c r="U405" s="35"/>
      <c r="V405" s="30"/>
    </row>
    <row r="406" spans="1:22" x14ac:dyDescent="0.3">
      <c r="A406" s="85" t="s">
        <v>1505</v>
      </c>
      <c r="B406" s="83" t="s">
        <v>1253</v>
      </c>
      <c r="C406" s="44">
        <v>43.373812000000001</v>
      </c>
      <c r="D406" s="44">
        <v>39.203724000000001</v>
      </c>
      <c r="E406" s="44"/>
      <c r="F406" s="44"/>
      <c r="G406" s="44"/>
      <c r="H406" s="44"/>
      <c r="I406" s="44"/>
      <c r="J406" s="44"/>
      <c r="K406" s="44"/>
      <c r="L406" s="44"/>
      <c r="M406" s="44"/>
      <c r="N406" s="44"/>
      <c r="O406" s="44"/>
      <c r="P406" s="44"/>
      <c r="Q406" s="44"/>
      <c r="R406" s="44"/>
      <c r="S406" s="44"/>
      <c r="T406" s="30"/>
      <c r="U406" s="35"/>
      <c r="V406" s="30"/>
    </row>
    <row r="407" spans="1:22" x14ac:dyDescent="0.3">
      <c r="A407" s="85" t="s">
        <v>1506</v>
      </c>
      <c r="B407" s="83" t="s">
        <v>1254</v>
      </c>
      <c r="C407" s="44">
        <v>43.861879000000002</v>
      </c>
      <c r="D407" s="44">
        <v>39.118485999999997</v>
      </c>
      <c r="E407" s="44"/>
      <c r="F407" s="44"/>
      <c r="G407" s="44"/>
      <c r="H407" s="44"/>
      <c r="I407" s="44"/>
      <c r="J407" s="44"/>
      <c r="K407" s="44"/>
      <c r="L407" s="44"/>
      <c r="M407" s="44"/>
      <c r="N407" s="44"/>
      <c r="O407" s="44"/>
      <c r="P407" s="44"/>
      <c r="Q407" s="44"/>
      <c r="R407" s="44"/>
      <c r="S407" s="44"/>
      <c r="T407" s="30"/>
      <c r="U407" s="35"/>
      <c r="V407" s="30"/>
    </row>
    <row r="408" spans="1:22" x14ac:dyDescent="0.3">
      <c r="A408" s="85" t="s">
        <v>1507</v>
      </c>
      <c r="B408" s="83" t="s">
        <v>1255</v>
      </c>
      <c r="C408" s="44">
        <v>43.988889999999998</v>
      </c>
      <c r="D408" s="44">
        <v>38.659188999999998</v>
      </c>
      <c r="E408" s="44"/>
      <c r="F408" s="44"/>
      <c r="G408" s="44"/>
      <c r="H408" s="44"/>
      <c r="I408" s="44"/>
      <c r="J408" s="44"/>
      <c r="K408" s="44"/>
      <c r="L408" s="44"/>
      <c r="M408" s="44"/>
      <c r="N408" s="44"/>
      <c r="O408" s="44"/>
      <c r="P408" s="44"/>
      <c r="Q408" s="44"/>
      <c r="R408" s="44"/>
      <c r="S408" s="44"/>
      <c r="T408" s="30"/>
      <c r="U408" s="35"/>
      <c r="V408" s="30"/>
    </row>
    <row r="409" spans="1:22" x14ac:dyDescent="0.3">
      <c r="A409" s="85" t="s">
        <v>1508</v>
      </c>
      <c r="B409" s="83" t="s">
        <v>1256</v>
      </c>
      <c r="C409" s="44">
        <v>43.412571</v>
      </c>
      <c r="D409" s="44">
        <v>38.328166000000003</v>
      </c>
      <c r="E409" s="44"/>
      <c r="F409" s="44"/>
      <c r="G409" s="44"/>
      <c r="H409" s="44"/>
      <c r="I409" s="44"/>
      <c r="J409" s="44"/>
      <c r="K409" s="44"/>
      <c r="L409" s="44"/>
      <c r="M409" s="44"/>
      <c r="N409" s="44"/>
      <c r="O409" s="44"/>
      <c r="P409" s="44"/>
      <c r="Q409" s="44"/>
      <c r="R409" s="44"/>
      <c r="S409" s="44"/>
      <c r="T409" s="30"/>
      <c r="U409" s="35"/>
      <c r="V409" s="30"/>
    </row>
    <row r="410" spans="1:22" x14ac:dyDescent="0.3">
      <c r="A410" s="85" t="s">
        <v>1509</v>
      </c>
      <c r="B410" s="83" t="s">
        <v>1257</v>
      </c>
      <c r="C410" s="44">
        <v>44.014209000000001</v>
      </c>
      <c r="D410" s="44">
        <v>38.047170999999999</v>
      </c>
      <c r="E410" s="44"/>
      <c r="F410" s="44"/>
      <c r="G410" s="44"/>
      <c r="H410" s="44"/>
      <c r="I410" s="44"/>
      <c r="J410" s="44"/>
      <c r="K410" s="44"/>
      <c r="L410" s="44"/>
      <c r="M410" s="44"/>
      <c r="N410" s="44"/>
      <c r="O410" s="44"/>
      <c r="P410" s="44"/>
      <c r="Q410" s="44"/>
      <c r="R410" s="44"/>
      <c r="S410" s="44"/>
      <c r="T410" s="30"/>
      <c r="U410" s="35"/>
      <c r="V410" s="30"/>
    </row>
    <row r="411" spans="1:22" x14ac:dyDescent="0.3">
      <c r="A411" s="85" t="s">
        <v>1510</v>
      </c>
      <c r="B411" s="83" t="s">
        <v>1258</v>
      </c>
      <c r="C411" s="44">
        <v>43.133181</v>
      </c>
      <c r="D411" s="44">
        <v>41.204771999999998</v>
      </c>
      <c r="E411" s="44"/>
      <c r="F411" s="44"/>
      <c r="G411" s="44"/>
      <c r="H411" s="44"/>
      <c r="I411" s="44"/>
      <c r="J411" s="44"/>
      <c r="K411" s="44"/>
      <c r="L411" s="44"/>
      <c r="M411" s="44"/>
      <c r="N411" s="44"/>
      <c r="O411" s="44"/>
      <c r="P411" s="44"/>
      <c r="Q411" s="44"/>
      <c r="R411" s="44"/>
      <c r="S411" s="44"/>
      <c r="T411" s="30"/>
      <c r="U411" s="35"/>
      <c r="V411" s="30"/>
    </row>
    <row r="412" spans="1:22" x14ac:dyDescent="0.3">
      <c r="A412" s="85" t="s">
        <v>1511</v>
      </c>
      <c r="B412" s="83" t="s">
        <v>1259</v>
      </c>
      <c r="C412" s="44">
        <v>35.732368999999998</v>
      </c>
      <c r="D412" s="44">
        <v>40.536698999999999</v>
      </c>
      <c r="E412" s="44"/>
      <c r="F412" s="44"/>
      <c r="G412" s="44"/>
      <c r="H412" s="44"/>
      <c r="I412" s="44"/>
      <c r="J412" s="44"/>
      <c r="K412" s="44"/>
      <c r="L412" s="44"/>
      <c r="M412" s="44"/>
      <c r="N412" s="44"/>
      <c r="O412" s="44"/>
      <c r="P412" s="44"/>
      <c r="Q412" s="44"/>
      <c r="R412" s="44"/>
      <c r="S412" s="44"/>
      <c r="T412" s="30"/>
      <c r="U412" s="35"/>
      <c r="V412" s="30"/>
    </row>
    <row r="413" spans="1:22" x14ac:dyDescent="0.3">
      <c r="A413" s="85" t="s">
        <v>1512</v>
      </c>
      <c r="B413" s="83" t="s">
        <v>1260</v>
      </c>
      <c r="C413" s="44">
        <v>35.076649000000003</v>
      </c>
      <c r="D413" s="44">
        <v>40.814745000000002</v>
      </c>
      <c r="E413" s="44"/>
      <c r="F413" s="44"/>
      <c r="G413" s="44"/>
      <c r="H413" s="44"/>
      <c r="I413" s="44"/>
      <c r="J413" s="44"/>
      <c r="K413" s="44"/>
      <c r="L413" s="44"/>
      <c r="M413" s="44"/>
      <c r="N413" s="44"/>
      <c r="O413" s="44"/>
      <c r="P413" s="44"/>
      <c r="Q413" s="44"/>
      <c r="R413" s="44"/>
      <c r="S413" s="44"/>
      <c r="T413" s="30"/>
      <c r="U413" s="35"/>
      <c r="V413" s="30"/>
    </row>
    <row r="414" spans="1:22" x14ac:dyDescent="0.3">
      <c r="A414" s="85" t="s">
        <v>1513</v>
      </c>
      <c r="B414" s="83" t="s">
        <v>1261</v>
      </c>
      <c r="C414" s="44">
        <v>35.023415999999997</v>
      </c>
      <c r="D414" s="44">
        <v>40.784990999999998</v>
      </c>
      <c r="E414" s="44"/>
      <c r="F414" s="44"/>
      <c r="G414" s="44"/>
      <c r="H414" s="44"/>
      <c r="I414" s="44"/>
      <c r="J414" s="44"/>
      <c r="K414" s="44"/>
      <c r="L414" s="44"/>
      <c r="M414" s="44"/>
      <c r="N414" s="44"/>
      <c r="O414" s="44"/>
      <c r="P414" s="44"/>
      <c r="Q414" s="44"/>
      <c r="R414" s="44"/>
      <c r="S414" s="44"/>
      <c r="T414" s="30"/>
      <c r="U414" s="35"/>
      <c r="V414" s="30"/>
    </row>
    <row r="415" spans="1:22" x14ac:dyDescent="0.3">
      <c r="A415" s="85" t="s">
        <v>1514</v>
      </c>
      <c r="B415" s="83" t="s">
        <v>1262</v>
      </c>
      <c r="C415" s="44">
        <v>41.792050000000003</v>
      </c>
      <c r="D415" s="44">
        <v>41.30641</v>
      </c>
      <c r="E415" s="44"/>
      <c r="F415" s="44"/>
      <c r="G415" s="44"/>
      <c r="H415" s="44"/>
      <c r="I415" s="44"/>
      <c r="J415" s="44"/>
      <c r="K415" s="44"/>
      <c r="L415" s="44"/>
      <c r="M415" s="44"/>
      <c r="N415" s="44"/>
      <c r="O415" s="44"/>
      <c r="P415" s="44"/>
      <c r="Q415" s="44"/>
      <c r="R415" s="44"/>
      <c r="S415" s="44"/>
      <c r="T415" s="30"/>
      <c r="U415" s="35"/>
      <c r="V415" s="30"/>
    </row>
    <row r="416" spans="1:22" x14ac:dyDescent="0.3">
      <c r="A416" s="85" t="s">
        <v>1515</v>
      </c>
      <c r="B416" s="83" t="s">
        <v>1263</v>
      </c>
      <c r="C416" s="44">
        <v>30.975822000000001</v>
      </c>
      <c r="D416" s="44">
        <v>40.604106999999999</v>
      </c>
      <c r="E416" s="44"/>
      <c r="F416" s="44"/>
      <c r="G416" s="44"/>
      <c r="H416" s="44"/>
      <c r="I416" s="44"/>
      <c r="J416" s="44"/>
      <c r="K416" s="44"/>
      <c r="L416" s="44"/>
      <c r="M416" s="44"/>
      <c r="N416" s="44"/>
      <c r="O416" s="44"/>
      <c r="P416" s="44"/>
      <c r="Q416" s="44"/>
      <c r="R416" s="44"/>
      <c r="S416" s="44"/>
      <c r="T416" s="30"/>
      <c r="U416" s="35"/>
      <c r="V416" s="30"/>
    </row>
    <row r="417" spans="1:22" x14ac:dyDescent="0.3">
      <c r="A417" s="85" t="s">
        <v>1516</v>
      </c>
      <c r="B417" s="83" t="s">
        <v>1264</v>
      </c>
      <c r="C417" s="44">
        <v>31.210645</v>
      </c>
      <c r="D417" s="44">
        <v>40.469932999999997</v>
      </c>
      <c r="E417" s="44"/>
      <c r="F417" s="44"/>
      <c r="G417" s="44"/>
      <c r="H417" s="44"/>
      <c r="I417" s="44"/>
      <c r="J417" s="44"/>
      <c r="K417" s="44"/>
      <c r="L417" s="44"/>
      <c r="M417" s="44"/>
      <c r="N417" s="44"/>
      <c r="O417" s="44"/>
      <c r="P417" s="44"/>
      <c r="Q417" s="44"/>
      <c r="R417" s="44"/>
      <c r="S417" s="44"/>
      <c r="T417" s="30"/>
      <c r="U417" s="35"/>
      <c r="V417" s="30"/>
    </row>
    <row r="418" spans="1:22" x14ac:dyDescent="0.3">
      <c r="A418" s="85" t="s">
        <v>1517</v>
      </c>
      <c r="B418" s="83" t="s">
        <v>1265</v>
      </c>
      <c r="C418" s="44">
        <v>31.544778999999998</v>
      </c>
      <c r="D418" s="44">
        <v>40.310473999999999</v>
      </c>
      <c r="E418" s="44"/>
      <c r="F418" s="44"/>
      <c r="G418" s="44"/>
      <c r="H418" s="44"/>
      <c r="I418" s="44"/>
      <c r="J418" s="44"/>
      <c r="K418" s="44"/>
      <c r="L418" s="44"/>
      <c r="M418" s="44"/>
      <c r="N418" s="44"/>
      <c r="O418" s="44"/>
      <c r="P418" s="44"/>
      <c r="Q418" s="44"/>
      <c r="R418" s="44"/>
      <c r="S418" s="44"/>
      <c r="T418" s="30"/>
      <c r="U418" s="35"/>
      <c r="V418" s="30"/>
    </row>
    <row r="419" spans="1:22" x14ac:dyDescent="0.3">
      <c r="A419" s="85" t="s">
        <v>1518</v>
      </c>
      <c r="B419" s="83" t="s">
        <v>1266</v>
      </c>
      <c r="C419" s="44">
        <v>31.638075000000001</v>
      </c>
      <c r="D419" s="44">
        <v>40.690992999999999</v>
      </c>
      <c r="E419" s="44"/>
      <c r="F419" s="44"/>
      <c r="G419" s="44"/>
      <c r="H419" s="44"/>
      <c r="I419" s="44"/>
      <c r="J419" s="44"/>
      <c r="K419" s="44"/>
      <c r="L419" s="44"/>
      <c r="M419" s="44"/>
      <c r="N419" s="44"/>
      <c r="O419" s="44"/>
      <c r="P419" s="44"/>
      <c r="Q419" s="44"/>
      <c r="R419" s="44"/>
      <c r="S419" s="44"/>
      <c r="T419" s="30"/>
      <c r="U419" s="35"/>
      <c r="V419" s="30"/>
    </row>
    <row r="420" spans="1:22" x14ac:dyDescent="0.3">
      <c r="A420" s="85" t="s">
        <v>1519</v>
      </c>
      <c r="B420" s="83" t="s">
        <v>1267</v>
      </c>
      <c r="C420" s="44">
        <v>31.260187999999999</v>
      </c>
      <c r="D420" s="44">
        <v>40.573228</v>
      </c>
      <c r="E420" s="44"/>
      <c r="F420" s="44"/>
      <c r="G420" s="44"/>
      <c r="H420" s="44"/>
      <c r="I420" s="44"/>
      <c r="J420" s="44"/>
      <c r="K420" s="44"/>
      <c r="L420" s="44"/>
      <c r="M420" s="44"/>
      <c r="N420" s="44"/>
      <c r="O420" s="44"/>
      <c r="P420" s="44"/>
      <c r="Q420" s="44"/>
      <c r="R420" s="44"/>
      <c r="S420" s="44"/>
      <c r="T420" s="30"/>
      <c r="U420" s="35"/>
      <c r="V420" s="30"/>
    </row>
    <row r="421" spans="1:22" x14ac:dyDescent="0.3">
      <c r="A421" s="85" t="s">
        <v>1520</v>
      </c>
      <c r="B421" s="83" t="s">
        <v>1268</v>
      </c>
      <c r="C421" s="44">
        <v>32.224746000000003</v>
      </c>
      <c r="D421" s="44">
        <v>40.656274000000003</v>
      </c>
      <c r="E421" s="44"/>
      <c r="F421" s="44"/>
      <c r="G421" s="44"/>
      <c r="H421" s="44"/>
      <c r="I421" s="44"/>
      <c r="J421" s="44"/>
      <c r="K421" s="44"/>
      <c r="L421" s="44"/>
      <c r="M421" s="44"/>
      <c r="N421" s="44"/>
      <c r="O421" s="44"/>
      <c r="P421" s="44"/>
      <c r="Q421" s="44"/>
      <c r="R421" s="44"/>
      <c r="S421" s="44"/>
      <c r="T421" s="30"/>
      <c r="U421" s="35"/>
      <c r="V421" s="30"/>
    </row>
    <row r="422" spans="1:22" x14ac:dyDescent="0.3">
      <c r="A422" s="85" t="s">
        <v>1521</v>
      </c>
      <c r="B422" s="83" t="s">
        <v>1269</v>
      </c>
      <c r="C422" s="44">
        <v>30.771325000000001</v>
      </c>
      <c r="D422" s="44">
        <v>40.242477999999998</v>
      </c>
      <c r="E422" s="44"/>
      <c r="F422" s="44"/>
      <c r="G422" s="44"/>
      <c r="H422" s="44"/>
      <c r="I422" s="44"/>
      <c r="J422" s="44"/>
      <c r="K422" s="44"/>
      <c r="L422" s="44"/>
      <c r="M422" s="44"/>
      <c r="N422" s="44"/>
      <c r="O422" s="44"/>
      <c r="P422" s="44"/>
      <c r="Q422" s="44"/>
      <c r="R422" s="44"/>
      <c r="S422" s="44"/>
      <c r="T422" s="30"/>
      <c r="U422" s="35"/>
      <c r="V422" s="30"/>
    </row>
    <row r="423" spans="1:22" x14ac:dyDescent="0.3">
      <c r="A423" s="85" t="s">
        <v>1522</v>
      </c>
      <c r="B423" s="83" t="s">
        <v>1270</v>
      </c>
      <c r="C423" s="44">
        <v>35.295247000000003</v>
      </c>
      <c r="D423" s="44">
        <v>40.519875999999996</v>
      </c>
      <c r="E423" s="44"/>
      <c r="F423" s="44"/>
      <c r="G423" s="44"/>
      <c r="H423" s="44"/>
      <c r="I423" s="44"/>
      <c r="J423" s="44"/>
      <c r="K423" s="44"/>
      <c r="L423" s="44"/>
      <c r="M423" s="44"/>
      <c r="N423" s="44"/>
      <c r="O423" s="44"/>
      <c r="P423" s="44"/>
      <c r="Q423" s="44"/>
      <c r="R423" s="44"/>
      <c r="S423" s="44"/>
      <c r="T423" s="30"/>
      <c r="U423" s="35"/>
      <c r="V423" s="30"/>
    </row>
    <row r="424" spans="1:22" x14ac:dyDescent="0.3">
      <c r="A424" s="85" t="s">
        <v>1523</v>
      </c>
      <c r="B424" s="83" t="s">
        <v>1271</v>
      </c>
      <c r="C424" s="44">
        <v>35.406514000000001</v>
      </c>
      <c r="D424" s="44">
        <v>40.592590000000001</v>
      </c>
      <c r="E424" s="44"/>
      <c r="F424" s="44"/>
      <c r="G424" s="44"/>
      <c r="H424" s="44"/>
      <c r="I424" s="44"/>
      <c r="J424" s="44"/>
      <c r="K424" s="44"/>
      <c r="L424" s="44"/>
      <c r="M424" s="44"/>
      <c r="N424" s="44"/>
      <c r="O424" s="44"/>
      <c r="P424" s="44"/>
      <c r="Q424" s="44"/>
      <c r="R424" s="44"/>
      <c r="S424" s="44"/>
      <c r="T424" s="30"/>
      <c r="U424" s="35"/>
      <c r="V424" s="30"/>
    </row>
    <row r="425" spans="1:22" x14ac:dyDescent="0.3">
      <c r="A425" s="85" t="s">
        <v>1524</v>
      </c>
      <c r="B425" s="83" t="s">
        <v>1272</v>
      </c>
      <c r="C425" s="44">
        <v>34.867103999999998</v>
      </c>
      <c r="D425" s="44">
        <v>40.655698999999998</v>
      </c>
      <c r="E425" s="44"/>
      <c r="F425" s="44"/>
      <c r="G425" s="44"/>
      <c r="H425" s="44"/>
      <c r="I425" s="44"/>
      <c r="J425" s="44"/>
      <c r="K425" s="44"/>
      <c r="L425" s="44"/>
      <c r="M425" s="44"/>
      <c r="N425" s="44"/>
      <c r="O425" s="44"/>
      <c r="P425" s="44"/>
      <c r="Q425" s="44"/>
      <c r="R425" s="44"/>
      <c r="S425" s="44"/>
      <c r="T425" s="30"/>
      <c r="U425" s="35"/>
      <c r="V425" s="30"/>
    </row>
    <row r="426" spans="1:22" x14ac:dyDescent="0.3">
      <c r="A426" s="85" t="s">
        <v>1525</v>
      </c>
      <c r="B426" s="83" t="s">
        <v>1273</v>
      </c>
      <c r="C426" s="44">
        <v>33.122931000000001</v>
      </c>
      <c r="D426" s="44">
        <v>41.660407999999997</v>
      </c>
      <c r="E426" s="44"/>
      <c r="F426" s="44"/>
      <c r="G426" s="44"/>
      <c r="H426" s="44"/>
      <c r="I426" s="44"/>
      <c r="J426" s="44"/>
      <c r="K426" s="44"/>
      <c r="L426" s="44"/>
      <c r="M426" s="44"/>
      <c r="N426" s="44"/>
      <c r="O426" s="44"/>
      <c r="P426" s="44"/>
      <c r="Q426" s="44"/>
      <c r="R426" s="44"/>
      <c r="S426" s="44"/>
      <c r="T426" s="30"/>
      <c r="U426" s="35"/>
      <c r="V426" s="30"/>
    </row>
    <row r="427" spans="1:22" x14ac:dyDescent="0.3">
      <c r="A427" s="85" t="s">
        <v>1526</v>
      </c>
      <c r="B427" s="83" t="s">
        <v>1274</v>
      </c>
      <c r="C427" s="44">
        <v>37.610973000000001</v>
      </c>
      <c r="D427" s="44">
        <v>40.972602999999999</v>
      </c>
      <c r="E427" s="44"/>
      <c r="F427" s="44"/>
      <c r="G427" s="44"/>
      <c r="H427" s="44"/>
      <c r="I427" s="44"/>
      <c r="J427" s="44"/>
      <c r="K427" s="44"/>
      <c r="L427" s="44"/>
      <c r="M427" s="44"/>
      <c r="N427" s="44"/>
      <c r="O427" s="44"/>
      <c r="P427" s="44"/>
      <c r="Q427" s="44"/>
      <c r="R427" s="44"/>
      <c r="S427" s="44"/>
      <c r="T427" s="30"/>
      <c r="U427" s="35"/>
      <c r="V427" s="30"/>
    </row>
    <row r="428" spans="1:22" x14ac:dyDescent="0.3">
      <c r="A428" s="85" t="s">
        <v>1527</v>
      </c>
      <c r="B428" s="83" t="s">
        <v>1275</v>
      </c>
      <c r="C428" s="44">
        <v>37.312596999999997</v>
      </c>
      <c r="D428" s="44">
        <v>40.889975999999997</v>
      </c>
      <c r="E428" s="44"/>
      <c r="F428" s="44"/>
      <c r="G428" s="44"/>
      <c r="H428" s="44"/>
      <c r="I428" s="44"/>
      <c r="J428" s="44"/>
      <c r="K428" s="44"/>
      <c r="L428" s="44"/>
      <c r="M428" s="44"/>
      <c r="N428" s="44"/>
      <c r="O428" s="44"/>
      <c r="P428" s="44"/>
      <c r="Q428" s="44"/>
      <c r="R428" s="44"/>
      <c r="S428" s="44"/>
      <c r="T428" s="30"/>
      <c r="U428" s="35"/>
      <c r="V428" s="30"/>
    </row>
    <row r="429" spans="1:22" x14ac:dyDescent="0.3">
      <c r="A429" s="85" t="s">
        <v>1528</v>
      </c>
      <c r="B429" s="83" t="s">
        <v>1276</v>
      </c>
      <c r="C429" s="44">
        <v>40.596961</v>
      </c>
      <c r="D429" s="44">
        <v>40.794203000000003</v>
      </c>
      <c r="E429" s="44"/>
      <c r="F429" s="44"/>
      <c r="G429" s="44"/>
      <c r="H429" s="44"/>
      <c r="I429" s="44"/>
      <c r="J429" s="44"/>
      <c r="K429" s="44"/>
      <c r="L429" s="44"/>
      <c r="M429" s="44"/>
      <c r="N429" s="44"/>
      <c r="O429" s="44"/>
      <c r="P429" s="44"/>
      <c r="Q429" s="44"/>
      <c r="R429" s="44"/>
      <c r="S429" s="44"/>
      <c r="T429" s="30"/>
      <c r="U429" s="35"/>
      <c r="V429" s="30"/>
    </row>
    <row r="430" spans="1:22" x14ac:dyDescent="0.3">
      <c r="A430" s="85" t="s">
        <v>1529</v>
      </c>
      <c r="B430" s="83" t="s">
        <v>1277</v>
      </c>
      <c r="C430" s="44">
        <v>35.662962999999998</v>
      </c>
      <c r="D430" s="44">
        <v>40.971124000000003</v>
      </c>
      <c r="E430" s="44"/>
      <c r="F430" s="44"/>
      <c r="G430" s="44"/>
      <c r="H430" s="44"/>
      <c r="I430" s="44"/>
      <c r="J430" s="44"/>
      <c r="K430" s="44"/>
      <c r="L430" s="44"/>
      <c r="M430" s="44"/>
      <c r="N430" s="44"/>
      <c r="O430" s="44"/>
      <c r="P430" s="44"/>
      <c r="Q430" s="44"/>
      <c r="R430" s="44"/>
      <c r="S430" s="44"/>
      <c r="T430" s="30"/>
      <c r="U430" s="35"/>
      <c r="V430" s="30"/>
    </row>
    <row r="431" spans="1:22" x14ac:dyDescent="0.3">
      <c r="A431" s="85" t="s">
        <v>1530</v>
      </c>
      <c r="B431" s="83" t="s">
        <v>1278</v>
      </c>
      <c r="C431" s="44">
        <v>35.785055999999997</v>
      </c>
      <c r="D431" s="44">
        <v>40.975090000000002</v>
      </c>
      <c r="E431" s="44"/>
      <c r="F431" s="44"/>
      <c r="G431" s="44"/>
      <c r="H431" s="44"/>
      <c r="I431" s="44"/>
      <c r="J431" s="44"/>
      <c r="K431" s="44"/>
      <c r="L431" s="44"/>
      <c r="M431" s="44"/>
      <c r="N431" s="44"/>
      <c r="O431" s="44"/>
      <c r="P431" s="44"/>
      <c r="Q431" s="44"/>
      <c r="R431" s="44"/>
      <c r="S431" s="44"/>
      <c r="T431" s="30"/>
      <c r="U431" s="35"/>
      <c r="V431" s="30"/>
    </row>
    <row r="432" spans="1:22" x14ac:dyDescent="0.3">
      <c r="A432" s="85" t="s">
        <v>1531</v>
      </c>
      <c r="B432" s="83" t="s">
        <v>1279</v>
      </c>
      <c r="C432" s="44">
        <v>35.779052999999998</v>
      </c>
      <c r="D432" s="44">
        <v>40.954270999999999</v>
      </c>
      <c r="E432" s="44"/>
      <c r="F432" s="44"/>
      <c r="G432" s="44"/>
      <c r="H432" s="44"/>
      <c r="I432" s="44"/>
      <c r="J432" s="44"/>
      <c r="K432" s="44"/>
      <c r="L432" s="44"/>
      <c r="M432" s="44"/>
      <c r="N432" s="44"/>
      <c r="O432" s="44"/>
      <c r="P432" s="44"/>
      <c r="Q432" s="44"/>
      <c r="R432" s="44"/>
      <c r="S432" s="44"/>
      <c r="T432" s="30"/>
      <c r="U432" s="35"/>
      <c r="V432" s="30"/>
    </row>
    <row r="433" spans="1:22" x14ac:dyDescent="0.3">
      <c r="A433" s="85" t="s">
        <v>1532</v>
      </c>
      <c r="B433" s="83" t="s">
        <v>1280</v>
      </c>
      <c r="C433" s="44">
        <v>37.338935999999997</v>
      </c>
      <c r="D433" s="44">
        <v>40.392088000000001</v>
      </c>
      <c r="E433" s="44"/>
      <c r="F433" s="44"/>
      <c r="G433" s="44"/>
      <c r="H433" s="44"/>
      <c r="I433" s="44"/>
      <c r="J433" s="44"/>
      <c r="K433" s="44"/>
      <c r="L433" s="44"/>
      <c r="M433" s="44"/>
      <c r="N433" s="44"/>
      <c r="O433" s="44"/>
      <c r="P433" s="44"/>
      <c r="Q433" s="44"/>
      <c r="R433" s="44"/>
      <c r="S433" s="44"/>
      <c r="T433" s="30"/>
      <c r="U433" s="35"/>
      <c r="V433" s="30"/>
    </row>
    <row r="434" spans="1:22" x14ac:dyDescent="0.3">
      <c r="A434" s="85" t="s">
        <v>1533</v>
      </c>
      <c r="B434" s="83" t="s">
        <v>1281</v>
      </c>
      <c r="C434" s="44">
        <v>36.081940000000003</v>
      </c>
      <c r="D434" s="44">
        <v>39.99644</v>
      </c>
      <c r="E434" s="44"/>
      <c r="F434" s="44"/>
      <c r="G434" s="44"/>
      <c r="H434" s="44"/>
      <c r="I434" s="44"/>
      <c r="J434" s="44"/>
      <c r="K434" s="44"/>
      <c r="L434" s="44"/>
      <c r="M434" s="44"/>
      <c r="N434" s="44"/>
      <c r="O434" s="44"/>
      <c r="P434" s="44"/>
      <c r="Q434" s="44"/>
      <c r="R434" s="44"/>
      <c r="S434" s="44"/>
      <c r="T434" s="30"/>
      <c r="U434" s="35"/>
      <c r="V434" s="30"/>
    </row>
    <row r="435" spans="1:22" x14ac:dyDescent="0.3">
      <c r="A435" s="85" t="s">
        <v>1534</v>
      </c>
      <c r="B435" s="83" t="s">
        <v>1282</v>
      </c>
      <c r="C435" s="44">
        <v>36.565634000000003</v>
      </c>
      <c r="D435" s="44">
        <v>40.671641000000001</v>
      </c>
      <c r="E435" s="44"/>
      <c r="F435" s="44"/>
      <c r="G435" s="44"/>
      <c r="H435" s="44"/>
      <c r="I435" s="44"/>
      <c r="J435" s="44"/>
      <c r="K435" s="44"/>
      <c r="L435" s="44"/>
      <c r="M435" s="44"/>
      <c r="N435" s="44"/>
      <c r="O435" s="44"/>
      <c r="P435" s="44"/>
      <c r="Q435" s="44"/>
      <c r="R435" s="44"/>
      <c r="S435" s="44"/>
      <c r="T435" s="30"/>
      <c r="U435" s="35"/>
      <c r="V435" s="30"/>
    </row>
    <row r="436" spans="1:22" x14ac:dyDescent="0.3">
      <c r="A436" s="85" t="s">
        <v>1535</v>
      </c>
      <c r="B436" s="83" t="s">
        <v>1283</v>
      </c>
      <c r="C436" s="44">
        <v>36.852077999999999</v>
      </c>
      <c r="D436" s="44">
        <v>40.574854000000002</v>
      </c>
      <c r="E436" s="44"/>
      <c r="F436" s="44"/>
      <c r="G436" s="44"/>
      <c r="H436" s="44"/>
      <c r="I436" s="44"/>
      <c r="J436" s="44"/>
      <c r="K436" s="44"/>
      <c r="L436" s="44"/>
      <c r="M436" s="44"/>
      <c r="N436" s="44"/>
      <c r="O436" s="44"/>
      <c r="P436" s="44"/>
      <c r="Q436" s="44"/>
      <c r="R436" s="44"/>
      <c r="S436" s="44"/>
      <c r="T436" s="30"/>
      <c r="U436" s="35"/>
      <c r="V436" s="30"/>
    </row>
    <row r="437" spans="1:22" x14ac:dyDescent="0.3">
      <c r="A437" s="85" t="s">
        <v>1536</v>
      </c>
      <c r="B437" s="83" t="s">
        <v>1284</v>
      </c>
      <c r="C437" s="44">
        <v>36.949216999999997</v>
      </c>
      <c r="D437" s="44">
        <v>40.592641</v>
      </c>
      <c r="E437" s="44"/>
      <c r="F437" s="44"/>
      <c r="G437" s="44"/>
      <c r="H437" s="44"/>
      <c r="I437" s="44"/>
      <c r="J437" s="44"/>
      <c r="K437" s="44"/>
      <c r="L437" s="44"/>
      <c r="M437" s="44"/>
      <c r="N437" s="44"/>
      <c r="O437" s="44"/>
      <c r="P437" s="44"/>
      <c r="Q437" s="44"/>
      <c r="R437" s="44"/>
      <c r="S437" s="44"/>
      <c r="T437" s="30"/>
      <c r="U437" s="35"/>
      <c r="V437" s="30"/>
    </row>
    <row r="438" spans="1:22" x14ac:dyDescent="0.3">
      <c r="A438" s="85" t="s">
        <v>1537</v>
      </c>
      <c r="B438" s="83" t="s">
        <v>1285</v>
      </c>
      <c r="C438" s="44">
        <v>31.782537999999999</v>
      </c>
      <c r="D438" s="44">
        <v>41.451151000000003</v>
      </c>
      <c r="E438" s="44"/>
      <c r="F438" s="44"/>
      <c r="G438" s="44"/>
      <c r="H438" s="44"/>
      <c r="I438" s="44"/>
      <c r="J438" s="44"/>
      <c r="K438" s="44"/>
      <c r="L438" s="44"/>
      <c r="M438" s="44"/>
      <c r="N438" s="44"/>
      <c r="O438" s="44"/>
      <c r="P438" s="44"/>
      <c r="Q438" s="44"/>
      <c r="R438" s="44"/>
      <c r="S438" s="44"/>
      <c r="T438" s="30"/>
      <c r="U438" s="35"/>
      <c r="V438" s="30"/>
    </row>
    <row r="439" spans="1:22" x14ac:dyDescent="0.3">
      <c r="A439" s="85" t="s">
        <v>1538</v>
      </c>
      <c r="B439" s="83" t="s">
        <v>1286</v>
      </c>
      <c r="C439" s="44">
        <v>31.790012000000001</v>
      </c>
      <c r="D439" s="44">
        <v>41.459263</v>
      </c>
      <c r="E439" s="44"/>
      <c r="F439" s="44"/>
      <c r="G439" s="44"/>
      <c r="H439" s="44"/>
      <c r="I439" s="44"/>
      <c r="J439" s="44"/>
      <c r="K439" s="44"/>
      <c r="L439" s="44"/>
      <c r="M439" s="44"/>
      <c r="N439" s="44"/>
      <c r="O439" s="44"/>
      <c r="P439" s="44"/>
      <c r="Q439" s="44"/>
      <c r="R439" s="44"/>
      <c r="S439" s="44"/>
      <c r="T439" s="30"/>
      <c r="U439" s="35"/>
      <c r="V439" s="30"/>
    </row>
    <row r="440" spans="1:22" x14ac:dyDescent="0.3">
      <c r="A440" s="85" t="s">
        <v>1539</v>
      </c>
      <c r="B440" s="83" t="s">
        <v>1287</v>
      </c>
      <c r="C440" s="44">
        <v>32.565384000000002</v>
      </c>
      <c r="D440" s="44">
        <v>40.935765000000004</v>
      </c>
      <c r="E440" s="44"/>
      <c r="F440" s="44"/>
      <c r="G440" s="44"/>
      <c r="H440" s="44"/>
      <c r="I440" s="44"/>
      <c r="J440" s="44"/>
      <c r="K440" s="44"/>
      <c r="L440" s="44"/>
      <c r="M440" s="44"/>
      <c r="N440" s="44"/>
      <c r="O440" s="44"/>
      <c r="P440" s="44"/>
      <c r="Q440" s="44"/>
      <c r="R440" s="44"/>
      <c r="S440" s="44"/>
      <c r="T440" s="30"/>
      <c r="U440" s="35"/>
      <c r="V440" s="30"/>
    </row>
    <row r="441" spans="1:22" x14ac:dyDescent="0.3">
      <c r="A441" s="85" t="s">
        <v>1540</v>
      </c>
      <c r="B441" s="83" t="s">
        <v>1288</v>
      </c>
      <c r="C441" s="44">
        <v>30.998640999999999</v>
      </c>
      <c r="D441" s="44">
        <v>40.777982000000002</v>
      </c>
      <c r="E441" s="44"/>
      <c r="F441" s="44"/>
      <c r="G441" s="44"/>
      <c r="H441" s="44"/>
      <c r="I441" s="44"/>
      <c r="J441" s="44"/>
      <c r="K441" s="44"/>
      <c r="L441" s="44"/>
      <c r="M441" s="44"/>
      <c r="N441" s="44"/>
      <c r="O441" s="44"/>
      <c r="P441" s="44"/>
      <c r="Q441" s="44"/>
      <c r="R441" s="44"/>
      <c r="S441" s="44"/>
      <c r="T441" s="30"/>
      <c r="U441" s="35"/>
      <c r="V441" s="30"/>
    </row>
    <row r="442" spans="1:22" x14ac:dyDescent="0.3">
      <c r="A442" s="85" t="s">
        <v>1541</v>
      </c>
      <c r="B442" s="83" t="s">
        <v>1289</v>
      </c>
      <c r="C442" s="44">
        <v>31.040838999999998</v>
      </c>
      <c r="D442" s="44">
        <v>40.747624999999999</v>
      </c>
      <c r="E442" s="44"/>
      <c r="F442" s="44"/>
      <c r="G442" s="44"/>
      <c r="H442" s="44"/>
      <c r="I442" s="44"/>
      <c r="J442" s="44"/>
      <c r="K442" s="44"/>
      <c r="L442" s="44"/>
      <c r="M442" s="44"/>
      <c r="N442" s="44"/>
      <c r="O442" s="44"/>
      <c r="P442" s="44"/>
      <c r="Q442" s="44"/>
      <c r="R442" s="44"/>
      <c r="S442" s="44"/>
      <c r="T442" s="30"/>
      <c r="U442" s="35"/>
      <c r="V442" s="30"/>
    </row>
    <row r="443" spans="1:22" x14ac:dyDescent="0.3">
      <c r="A443" s="85" t="s">
        <v>1542</v>
      </c>
      <c r="B443" s="83" t="s">
        <v>1290</v>
      </c>
      <c r="C443" s="44">
        <v>32.654311999999997</v>
      </c>
      <c r="D443" s="44">
        <v>40.468834999999999</v>
      </c>
      <c r="E443" s="44"/>
      <c r="F443" s="44"/>
      <c r="G443" s="44"/>
      <c r="H443" s="44"/>
      <c r="I443" s="44"/>
      <c r="J443" s="44"/>
      <c r="K443" s="44"/>
      <c r="L443" s="44"/>
      <c r="M443" s="44"/>
      <c r="N443" s="44"/>
      <c r="O443" s="44"/>
      <c r="P443" s="44"/>
      <c r="Q443" s="44"/>
      <c r="R443" s="44"/>
      <c r="S443" s="44"/>
      <c r="T443" s="30"/>
      <c r="U443" s="35"/>
      <c r="V443" s="30"/>
    </row>
    <row r="444" spans="1:22" x14ac:dyDescent="0.3">
      <c r="A444" s="85" t="s">
        <v>1543</v>
      </c>
      <c r="B444" s="83" t="s">
        <v>1291</v>
      </c>
      <c r="C444" s="44">
        <v>32.006135</v>
      </c>
      <c r="D444" s="44">
        <v>40.055422</v>
      </c>
      <c r="E444" s="44"/>
      <c r="F444" s="44"/>
      <c r="G444" s="44"/>
      <c r="H444" s="44"/>
      <c r="I444" s="44"/>
      <c r="J444" s="44"/>
      <c r="K444" s="44"/>
      <c r="L444" s="44"/>
      <c r="M444" s="44"/>
      <c r="N444" s="44"/>
      <c r="O444" s="44"/>
      <c r="P444" s="44"/>
      <c r="Q444" s="44"/>
      <c r="R444" s="44"/>
      <c r="S444" s="44"/>
      <c r="T444" s="30"/>
      <c r="U444" s="35"/>
      <c r="V444" s="30"/>
    </row>
    <row r="445" spans="1:22" x14ac:dyDescent="0.3">
      <c r="A445" s="85" t="s">
        <v>1544</v>
      </c>
      <c r="B445" s="83" t="s">
        <v>1292</v>
      </c>
      <c r="C445" s="44">
        <v>32.116746999999997</v>
      </c>
      <c r="D445" s="44">
        <v>40.085129999999999</v>
      </c>
      <c r="E445" s="44"/>
      <c r="F445" s="44"/>
      <c r="G445" s="44"/>
      <c r="H445" s="44"/>
      <c r="I445" s="44"/>
      <c r="J445" s="44"/>
      <c r="K445" s="44"/>
      <c r="L445" s="44"/>
      <c r="M445" s="44"/>
      <c r="N445" s="44"/>
      <c r="O445" s="44"/>
      <c r="P445" s="44"/>
      <c r="Q445" s="44"/>
      <c r="R445" s="44"/>
      <c r="S445" s="44"/>
      <c r="T445" s="30"/>
      <c r="U445" s="35"/>
      <c r="V445" s="30"/>
    </row>
    <row r="446" spans="1:22" x14ac:dyDescent="0.3">
      <c r="A446" s="85" t="s">
        <v>1545</v>
      </c>
      <c r="B446" s="83" t="s">
        <v>1293</v>
      </c>
      <c r="C446" s="44">
        <v>32.497050000000002</v>
      </c>
      <c r="D446" s="44">
        <v>39.434283000000001</v>
      </c>
      <c r="E446" s="44"/>
      <c r="F446" s="44"/>
      <c r="G446" s="44"/>
      <c r="H446" s="44"/>
      <c r="I446" s="44"/>
      <c r="J446" s="44"/>
      <c r="K446" s="44"/>
      <c r="L446" s="44"/>
      <c r="M446" s="44"/>
      <c r="N446" s="44"/>
      <c r="O446" s="44"/>
      <c r="P446" s="44"/>
      <c r="Q446" s="44"/>
      <c r="R446" s="44"/>
      <c r="S446" s="44"/>
      <c r="T446" s="30"/>
      <c r="U446" s="35"/>
      <c r="V446" s="30"/>
    </row>
    <row r="447" spans="1:22" x14ac:dyDescent="0.3">
      <c r="A447" s="85" t="s">
        <v>1546</v>
      </c>
      <c r="B447" s="83" t="s">
        <v>1294</v>
      </c>
      <c r="C447" s="44">
        <v>32.387383999999997</v>
      </c>
      <c r="D447" s="44">
        <v>39.784852000000001</v>
      </c>
      <c r="E447" s="44"/>
      <c r="F447" s="44"/>
      <c r="G447" s="44"/>
      <c r="H447" s="44"/>
      <c r="I447" s="44"/>
      <c r="J447" s="44"/>
      <c r="K447" s="44"/>
      <c r="L447" s="44"/>
      <c r="M447" s="44"/>
      <c r="N447" s="44"/>
      <c r="O447" s="44"/>
      <c r="P447" s="44"/>
      <c r="Q447" s="44"/>
      <c r="R447" s="44"/>
      <c r="S447" s="44"/>
      <c r="T447" s="30"/>
      <c r="U447" s="35"/>
      <c r="V447" s="30"/>
    </row>
    <row r="448" spans="1:22" x14ac:dyDescent="0.3">
      <c r="A448" s="85" t="s">
        <v>1547</v>
      </c>
      <c r="B448" s="83" t="s">
        <v>1295</v>
      </c>
      <c r="C448" s="44">
        <v>33.035103999999997</v>
      </c>
      <c r="D448" s="44">
        <v>39.224651999999999</v>
      </c>
      <c r="E448" s="44"/>
      <c r="F448" s="44"/>
      <c r="G448" s="44"/>
      <c r="H448" s="44"/>
      <c r="I448" s="44"/>
      <c r="J448" s="44"/>
      <c r="K448" s="44"/>
      <c r="L448" s="44"/>
      <c r="M448" s="44"/>
      <c r="N448" s="44"/>
      <c r="O448" s="44"/>
      <c r="P448" s="44"/>
      <c r="Q448" s="44"/>
      <c r="R448" s="44"/>
      <c r="S448" s="44"/>
      <c r="T448" s="30"/>
      <c r="U448" s="35"/>
      <c r="V448" s="30"/>
    </row>
    <row r="449" spans="1:22" x14ac:dyDescent="0.3">
      <c r="A449" s="85" t="s">
        <v>1548</v>
      </c>
      <c r="B449" s="83" t="s">
        <v>1296</v>
      </c>
      <c r="C449" s="44">
        <v>32.263309</v>
      </c>
      <c r="D449" s="44">
        <v>39.364859000000003</v>
      </c>
      <c r="E449" s="44"/>
      <c r="F449" s="44"/>
      <c r="G449" s="44"/>
      <c r="H449" s="44"/>
      <c r="I449" s="44"/>
      <c r="J449" s="44"/>
      <c r="K449" s="44"/>
      <c r="L449" s="44"/>
      <c r="M449" s="44"/>
      <c r="N449" s="44"/>
      <c r="O449" s="44"/>
      <c r="P449" s="44"/>
      <c r="Q449" s="44"/>
      <c r="R449" s="44"/>
      <c r="S449" s="44"/>
      <c r="T449" s="30"/>
      <c r="U449" s="35"/>
      <c r="V449" s="30"/>
    </row>
    <row r="450" spans="1:22" x14ac:dyDescent="0.3">
      <c r="A450" s="85" t="s">
        <v>1549</v>
      </c>
      <c r="B450" s="83" t="s">
        <v>1297</v>
      </c>
      <c r="C450" s="44">
        <v>32.080964999999999</v>
      </c>
      <c r="D450" s="44">
        <v>39.871828999999998</v>
      </c>
      <c r="E450" s="44"/>
      <c r="F450" s="44"/>
      <c r="G450" s="44"/>
      <c r="H450" s="44"/>
      <c r="I450" s="44"/>
      <c r="J450" s="44"/>
      <c r="K450" s="44"/>
      <c r="L450" s="44"/>
      <c r="M450" s="44"/>
      <c r="N450" s="44"/>
      <c r="O450" s="44"/>
      <c r="P450" s="44"/>
      <c r="Q450" s="44"/>
      <c r="R450" s="44"/>
      <c r="S450" s="44"/>
      <c r="T450" s="30"/>
      <c r="U450" s="35"/>
      <c r="V450" s="30"/>
    </row>
    <row r="451" spans="1:22" x14ac:dyDescent="0.3">
      <c r="A451" s="85" t="s">
        <v>1550</v>
      </c>
      <c r="B451" s="83" t="s">
        <v>1298</v>
      </c>
      <c r="C451" s="44">
        <v>32.157086999999997</v>
      </c>
      <c r="D451" s="44">
        <v>39.820445999999997</v>
      </c>
      <c r="E451" s="44"/>
      <c r="F451" s="44"/>
      <c r="G451" s="44"/>
      <c r="H451" s="44"/>
      <c r="I451" s="44"/>
      <c r="J451" s="44"/>
      <c r="K451" s="44"/>
      <c r="L451" s="44"/>
      <c r="M451" s="44"/>
      <c r="N451" s="44"/>
      <c r="O451" s="44"/>
      <c r="P451" s="44"/>
      <c r="Q451" s="44"/>
      <c r="R451" s="44"/>
      <c r="S451" s="44"/>
      <c r="T451" s="30"/>
      <c r="U451" s="35"/>
      <c r="V451" s="30"/>
    </row>
    <row r="452" spans="1:22" x14ac:dyDescent="0.3">
      <c r="A452" s="85" t="s">
        <v>1551</v>
      </c>
      <c r="B452" s="83" t="s">
        <v>1299</v>
      </c>
      <c r="C452" s="44">
        <v>33.190918000000003</v>
      </c>
      <c r="D452" s="44">
        <v>40.789009</v>
      </c>
      <c r="E452" s="44"/>
      <c r="F452" s="44"/>
      <c r="G452" s="44"/>
      <c r="H452" s="44"/>
      <c r="I452" s="44"/>
      <c r="J452" s="44"/>
      <c r="K452" s="44"/>
      <c r="L452" s="44"/>
      <c r="M452" s="44"/>
      <c r="N452" s="44"/>
      <c r="O452" s="44"/>
      <c r="P452" s="44"/>
      <c r="Q452" s="44"/>
      <c r="R452" s="44"/>
      <c r="S452" s="44"/>
      <c r="T452" s="30"/>
      <c r="U452" s="35"/>
      <c r="V452" s="30"/>
    </row>
    <row r="453" spans="1:22" x14ac:dyDescent="0.3">
      <c r="A453" s="85" t="s">
        <v>1552</v>
      </c>
      <c r="B453" s="83" t="s">
        <v>1300</v>
      </c>
      <c r="C453" s="44">
        <v>33.362991000000001</v>
      </c>
      <c r="D453" s="44">
        <v>40.447037000000002</v>
      </c>
      <c r="E453" s="44"/>
      <c r="F453" s="44"/>
      <c r="G453" s="44"/>
      <c r="H453" s="44"/>
      <c r="I453" s="44"/>
      <c r="J453" s="44"/>
      <c r="K453" s="44"/>
      <c r="L453" s="44"/>
      <c r="M453" s="44"/>
      <c r="N453" s="44"/>
      <c r="O453" s="44"/>
      <c r="P453" s="44"/>
      <c r="Q453" s="44"/>
      <c r="R453" s="44"/>
      <c r="S453" s="44"/>
      <c r="T453" s="30"/>
      <c r="U453" s="35"/>
      <c r="V453" s="30"/>
    </row>
    <row r="454" spans="1:22" x14ac:dyDescent="0.3">
      <c r="A454" s="85" t="s">
        <v>1553</v>
      </c>
      <c r="B454" s="83" t="s">
        <v>1301</v>
      </c>
      <c r="C454" s="44">
        <v>30.403034999999999</v>
      </c>
      <c r="D454" s="44">
        <v>39.526017000000003</v>
      </c>
      <c r="E454" s="44"/>
      <c r="F454" s="44"/>
      <c r="G454" s="44"/>
      <c r="H454" s="44"/>
      <c r="I454" s="44"/>
      <c r="J454" s="44"/>
      <c r="K454" s="44"/>
      <c r="L454" s="44"/>
      <c r="M454" s="44"/>
      <c r="N454" s="44"/>
      <c r="O454" s="44"/>
      <c r="P454" s="44"/>
      <c r="Q454" s="44"/>
      <c r="R454" s="44"/>
      <c r="S454" s="44"/>
      <c r="T454" s="30"/>
      <c r="U454" s="35"/>
      <c r="V454" s="30"/>
    </row>
    <row r="455" spans="1:22" x14ac:dyDescent="0.3">
      <c r="A455" s="85" t="s">
        <v>1554</v>
      </c>
      <c r="B455" s="83" t="s">
        <v>1302</v>
      </c>
      <c r="C455" s="44">
        <v>31.041326000000002</v>
      </c>
      <c r="D455" s="44">
        <v>39.687147000000003</v>
      </c>
      <c r="E455" s="44"/>
      <c r="F455" s="44"/>
      <c r="G455" s="44"/>
      <c r="H455" s="44"/>
      <c r="I455" s="44"/>
      <c r="J455" s="44"/>
      <c r="K455" s="44"/>
      <c r="L455" s="44"/>
      <c r="M455" s="44"/>
      <c r="N455" s="44"/>
      <c r="O455" s="44"/>
      <c r="P455" s="44"/>
      <c r="Q455" s="44"/>
      <c r="R455" s="44"/>
      <c r="S455" s="44"/>
      <c r="T455" s="30"/>
      <c r="U455" s="35"/>
      <c r="V455" s="30"/>
    </row>
    <row r="456" spans="1:22" x14ac:dyDescent="0.3">
      <c r="A456" s="85" t="s">
        <v>1555</v>
      </c>
      <c r="B456" s="83" t="s">
        <v>1303</v>
      </c>
      <c r="C456" s="44">
        <v>30.144372000000001</v>
      </c>
      <c r="D456" s="44">
        <v>39.814503999999999</v>
      </c>
      <c r="E456" s="44"/>
      <c r="F456" s="44"/>
      <c r="G456" s="44"/>
      <c r="H456" s="44"/>
      <c r="I456" s="44"/>
      <c r="J456" s="44"/>
      <c r="K456" s="44"/>
      <c r="L456" s="44"/>
      <c r="M456" s="44"/>
      <c r="N456" s="44"/>
      <c r="O456" s="44"/>
      <c r="P456" s="44"/>
      <c r="Q456" s="44"/>
      <c r="R456" s="44"/>
      <c r="S456" s="44"/>
      <c r="T456" s="30"/>
      <c r="U456" s="35"/>
      <c r="V456" s="30"/>
    </row>
    <row r="457" spans="1:22" x14ac:dyDescent="0.3">
      <c r="A457" s="85" t="s">
        <v>1556</v>
      </c>
      <c r="B457" s="83" t="s">
        <v>1304</v>
      </c>
      <c r="C457" s="44">
        <v>30.402806999999999</v>
      </c>
      <c r="D457" s="44">
        <v>39.710394000000001</v>
      </c>
      <c r="E457" s="44"/>
      <c r="F457" s="44"/>
      <c r="G457" s="44"/>
      <c r="H457" s="44"/>
      <c r="I457" s="44"/>
      <c r="J457" s="44"/>
      <c r="K457" s="44"/>
      <c r="L457" s="44"/>
      <c r="M457" s="44"/>
      <c r="N457" s="44"/>
      <c r="O457" s="44"/>
      <c r="P457" s="44"/>
      <c r="Q457" s="44"/>
      <c r="R457" s="44"/>
      <c r="S457" s="44"/>
      <c r="T457" s="30"/>
      <c r="U457" s="35"/>
      <c r="V457" s="30"/>
    </row>
    <row r="458" spans="1:22" x14ac:dyDescent="0.3">
      <c r="A458" s="85" t="s">
        <v>1557</v>
      </c>
      <c r="B458" s="83" t="s">
        <v>1305</v>
      </c>
      <c r="C458" s="44">
        <v>35.441758999999998</v>
      </c>
      <c r="D458" s="44">
        <v>38.732351000000001</v>
      </c>
      <c r="E458" s="44"/>
      <c r="F458" s="44"/>
      <c r="G458" s="44"/>
      <c r="H458" s="44"/>
      <c r="I458" s="44"/>
      <c r="J458" s="44"/>
      <c r="K458" s="44"/>
      <c r="L458" s="44"/>
      <c r="M458" s="44"/>
      <c r="N458" s="44"/>
      <c r="O458" s="44"/>
      <c r="P458" s="44"/>
      <c r="Q458" s="44"/>
      <c r="R458" s="44"/>
      <c r="S458" s="44"/>
      <c r="T458" s="30"/>
      <c r="U458" s="35"/>
      <c r="V458" s="30"/>
    </row>
    <row r="459" spans="1:22" x14ac:dyDescent="0.3">
      <c r="A459" s="85" t="s">
        <v>1558</v>
      </c>
      <c r="B459" s="83" t="s">
        <v>1306</v>
      </c>
      <c r="C459" s="44">
        <v>34.996560000000002</v>
      </c>
      <c r="D459" s="44">
        <v>38.798999000000002</v>
      </c>
      <c r="E459" s="44"/>
      <c r="F459" s="44"/>
      <c r="G459" s="44"/>
      <c r="H459" s="44"/>
      <c r="I459" s="44"/>
      <c r="J459" s="44"/>
      <c r="K459" s="44"/>
      <c r="L459" s="44"/>
      <c r="M459" s="44"/>
      <c r="N459" s="44"/>
      <c r="O459" s="44"/>
      <c r="P459" s="44"/>
      <c r="Q459" s="44"/>
      <c r="R459" s="44"/>
      <c r="S459" s="44"/>
      <c r="T459" s="30"/>
      <c r="U459" s="35"/>
      <c r="V459" s="30"/>
    </row>
    <row r="460" spans="1:22" x14ac:dyDescent="0.3">
      <c r="A460" s="85" t="s">
        <v>1559</v>
      </c>
      <c r="B460" s="83" t="s">
        <v>1307</v>
      </c>
      <c r="C460" s="44">
        <v>35.166525</v>
      </c>
      <c r="D460" s="44">
        <v>38.925418999999998</v>
      </c>
      <c r="E460" s="44"/>
      <c r="F460" s="44"/>
      <c r="G460" s="44"/>
      <c r="H460" s="44"/>
      <c r="I460" s="44"/>
      <c r="J460" s="44"/>
      <c r="K460" s="44"/>
      <c r="L460" s="44"/>
      <c r="M460" s="44"/>
      <c r="N460" s="44"/>
      <c r="O460" s="44"/>
      <c r="P460" s="44"/>
      <c r="Q460" s="44"/>
      <c r="R460" s="44"/>
      <c r="S460" s="44"/>
      <c r="T460" s="30"/>
      <c r="U460" s="35"/>
      <c r="V460" s="30"/>
    </row>
    <row r="461" spans="1:22" x14ac:dyDescent="0.3">
      <c r="A461" s="85" t="s">
        <v>1560</v>
      </c>
      <c r="B461" s="83" t="s">
        <v>1308</v>
      </c>
      <c r="C461" s="44">
        <v>35.485619999999997</v>
      </c>
      <c r="D461" s="44">
        <v>38.970120999999999</v>
      </c>
      <c r="E461" s="44"/>
      <c r="F461" s="44"/>
      <c r="G461" s="44"/>
      <c r="H461" s="44"/>
      <c r="I461" s="44"/>
      <c r="J461" s="44"/>
      <c r="K461" s="44"/>
      <c r="L461" s="44"/>
      <c r="M461" s="44"/>
      <c r="N461" s="44"/>
      <c r="O461" s="44"/>
      <c r="P461" s="44"/>
      <c r="Q461" s="44"/>
      <c r="R461" s="44"/>
      <c r="S461" s="44"/>
      <c r="T461" s="30"/>
      <c r="U461" s="35"/>
      <c r="V461" s="30"/>
    </row>
    <row r="462" spans="1:22" x14ac:dyDescent="0.3">
      <c r="A462" s="85" t="s">
        <v>1561</v>
      </c>
      <c r="B462" s="83" t="s">
        <v>1309</v>
      </c>
      <c r="C462" s="44">
        <v>34.163645000000002</v>
      </c>
      <c r="D462" s="44">
        <v>39.149751000000002</v>
      </c>
      <c r="E462" s="44"/>
      <c r="F462" s="44"/>
      <c r="G462" s="44"/>
      <c r="H462" s="44"/>
      <c r="I462" s="44"/>
      <c r="J462" s="44"/>
      <c r="K462" s="44"/>
      <c r="L462" s="44"/>
      <c r="M462" s="44"/>
      <c r="N462" s="44"/>
      <c r="O462" s="44"/>
      <c r="P462" s="44"/>
      <c r="Q462" s="44"/>
      <c r="R462" s="44"/>
      <c r="S462" s="44"/>
      <c r="T462" s="30"/>
      <c r="U462" s="35"/>
      <c r="V462" s="30"/>
    </row>
    <row r="463" spans="1:22" x14ac:dyDescent="0.3">
      <c r="A463" s="85" t="s">
        <v>1562</v>
      </c>
      <c r="B463" s="83" t="s">
        <v>1310</v>
      </c>
      <c r="C463" s="44">
        <v>33.983432999999998</v>
      </c>
      <c r="D463" s="44">
        <v>39.120576</v>
      </c>
      <c r="E463" s="44"/>
      <c r="F463" s="44"/>
      <c r="G463" s="44"/>
      <c r="H463" s="44"/>
      <c r="I463" s="44"/>
      <c r="J463" s="44"/>
      <c r="K463" s="44"/>
      <c r="L463" s="44"/>
      <c r="M463" s="44"/>
      <c r="N463" s="44"/>
      <c r="O463" s="44"/>
      <c r="P463" s="44"/>
      <c r="Q463" s="44"/>
      <c r="R463" s="44"/>
      <c r="S463" s="44"/>
      <c r="T463" s="30"/>
      <c r="U463" s="35"/>
      <c r="V463" s="30"/>
    </row>
    <row r="464" spans="1:22" x14ac:dyDescent="0.3">
      <c r="A464" s="85" t="s">
        <v>1563</v>
      </c>
      <c r="B464" s="83" t="s">
        <v>1311</v>
      </c>
      <c r="C464" s="44">
        <v>33.908337000000003</v>
      </c>
      <c r="D464" s="44">
        <v>39.080190999999999</v>
      </c>
      <c r="E464" s="44"/>
      <c r="F464" s="44"/>
      <c r="G464" s="44"/>
      <c r="H464" s="44"/>
      <c r="I464" s="44"/>
      <c r="J464" s="44"/>
      <c r="K464" s="44"/>
      <c r="L464" s="44"/>
      <c r="M464" s="44"/>
      <c r="N464" s="44"/>
      <c r="O464" s="44"/>
      <c r="P464" s="44"/>
      <c r="Q464" s="44"/>
      <c r="R464" s="44"/>
      <c r="S464" s="44"/>
      <c r="T464" s="30"/>
      <c r="U464" s="35"/>
      <c r="V464" s="30"/>
    </row>
    <row r="465" spans="1:22" x14ac:dyDescent="0.3">
      <c r="A465" s="85" t="s">
        <v>1564</v>
      </c>
      <c r="B465" s="83" t="s">
        <v>1312</v>
      </c>
      <c r="C465" s="44">
        <v>34.496949000000001</v>
      </c>
      <c r="D465" s="44">
        <v>39.431994000000003</v>
      </c>
      <c r="E465" s="44"/>
      <c r="F465" s="44"/>
      <c r="G465" s="44"/>
      <c r="H465" s="44"/>
      <c r="I465" s="44"/>
      <c r="J465" s="44"/>
      <c r="K465" s="44"/>
      <c r="L465" s="44"/>
      <c r="M465" s="44"/>
      <c r="N465" s="44"/>
      <c r="O465" s="44"/>
      <c r="P465" s="44"/>
      <c r="Q465" s="44"/>
      <c r="R465" s="44"/>
      <c r="S465" s="44"/>
      <c r="T465" s="30"/>
      <c r="U465" s="35"/>
      <c r="V465" s="30"/>
    </row>
    <row r="466" spans="1:22" x14ac:dyDescent="0.3">
      <c r="A466" s="85" t="s">
        <v>1565</v>
      </c>
      <c r="B466" s="83" t="s">
        <v>1310</v>
      </c>
      <c r="C466" s="44">
        <v>32.478029999999997</v>
      </c>
      <c r="D466" s="44">
        <v>37.868273000000002</v>
      </c>
      <c r="E466" s="44"/>
      <c r="F466" s="44"/>
      <c r="G466" s="44"/>
      <c r="H466" s="44"/>
      <c r="I466" s="44"/>
      <c r="J466" s="44"/>
      <c r="K466" s="44"/>
      <c r="L466" s="44"/>
      <c r="M466" s="44"/>
      <c r="N466" s="44"/>
      <c r="O466" s="44"/>
      <c r="P466" s="44"/>
      <c r="Q466" s="44"/>
      <c r="R466" s="44"/>
      <c r="S466" s="44"/>
      <c r="T466" s="30"/>
      <c r="U466" s="35"/>
      <c r="V466" s="30"/>
    </row>
    <row r="467" spans="1:22" x14ac:dyDescent="0.3">
      <c r="A467" s="85" t="s">
        <v>1566</v>
      </c>
      <c r="B467" s="83" t="s">
        <v>1313</v>
      </c>
      <c r="C467" s="44">
        <v>34.859943000000001</v>
      </c>
      <c r="D467" s="44">
        <v>39.216572999999997</v>
      </c>
      <c r="E467" s="44"/>
      <c r="F467" s="44"/>
      <c r="G467" s="44"/>
      <c r="H467" s="44"/>
      <c r="I467" s="44"/>
      <c r="J467" s="44"/>
      <c r="K467" s="44"/>
      <c r="L467" s="44"/>
      <c r="M467" s="44"/>
      <c r="N467" s="44"/>
      <c r="O467" s="44"/>
      <c r="P467" s="44"/>
      <c r="Q467" s="44"/>
      <c r="R467" s="44"/>
      <c r="S467" s="44"/>
      <c r="T467" s="30"/>
      <c r="U467" s="35"/>
      <c r="V467" s="30"/>
    </row>
    <row r="468" spans="1:22" x14ac:dyDescent="0.3">
      <c r="A468" s="85" t="s">
        <v>1567</v>
      </c>
      <c r="B468" s="83" t="s">
        <v>1314</v>
      </c>
      <c r="C468" s="44">
        <v>34.770394000000003</v>
      </c>
      <c r="D468" s="44">
        <v>37.515487999999998</v>
      </c>
      <c r="E468" s="44"/>
      <c r="F468" s="44"/>
      <c r="G468" s="44"/>
      <c r="H468" s="44"/>
      <c r="I468" s="44"/>
      <c r="J468" s="44"/>
      <c r="K468" s="44"/>
      <c r="L468" s="44"/>
      <c r="M468" s="44"/>
      <c r="N468" s="44"/>
      <c r="O468" s="44"/>
      <c r="P468" s="44"/>
      <c r="Q468" s="44"/>
      <c r="R468" s="44"/>
      <c r="S468" s="44"/>
      <c r="T468" s="30"/>
      <c r="U468" s="35"/>
      <c r="V468" s="30"/>
    </row>
    <row r="469" spans="1:22" x14ac:dyDescent="0.3">
      <c r="A469" s="85" t="s">
        <v>1568</v>
      </c>
      <c r="B469" s="83" t="s">
        <v>1315</v>
      </c>
      <c r="C469" s="44">
        <v>34.447156</v>
      </c>
      <c r="D469" s="44">
        <v>38.322861000000003</v>
      </c>
      <c r="E469" s="44"/>
      <c r="F469" s="44"/>
      <c r="G469" s="44"/>
      <c r="H469" s="44"/>
      <c r="I469" s="44"/>
      <c r="J469" s="44"/>
      <c r="K469" s="44"/>
      <c r="L469" s="44"/>
      <c r="M469" s="44"/>
      <c r="N469" s="44"/>
      <c r="O469" s="44"/>
      <c r="P469" s="44"/>
      <c r="Q469" s="44"/>
      <c r="R469" s="44"/>
      <c r="S469" s="44"/>
      <c r="T469" s="30"/>
      <c r="U469" s="35"/>
      <c r="V469" s="30"/>
    </row>
    <row r="470" spans="1:22" x14ac:dyDescent="0.3">
      <c r="A470" s="85" t="s">
        <v>1569</v>
      </c>
      <c r="B470" s="83" t="s">
        <v>1316</v>
      </c>
      <c r="C470" s="44">
        <v>34.671039999999998</v>
      </c>
      <c r="D470" s="44">
        <v>37.972487999999998</v>
      </c>
      <c r="E470" s="44"/>
      <c r="F470" s="44"/>
      <c r="G470" s="44"/>
      <c r="H470" s="44"/>
      <c r="I470" s="44"/>
      <c r="J470" s="44"/>
      <c r="K470" s="44"/>
      <c r="L470" s="44"/>
      <c r="M470" s="44"/>
      <c r="N470" s="44"/>
      <c r="O470" s="44"/>
      <c r="P470" s="44"/>
      <c r="Q470" s="44"/>
      <c r="R470" s="44"/>
      <c r="S470" s="44"/>
      <c r="T470" s="30"/>
      <c r="U470" s="35"/>
      <c r="V470" s="30"/>
    </row>
    <row r="471" spans="1:22" x14ac:dyDescent="0.3">
      <c r="A471" s="85" t="s">
        <v>1570</v>
      </c>
      <c r="B471" s="83" t="s">
        <v>1317</v>
      </c>
      <c r="C471" s="44">
        <v>36.599662000000002</v>
      </c>
      <c r="D471" s="44">
        <v>39.868136999999997</v>
      </c>
      <c r="E471" s="44"/>
      <c r="F471" s="44"/>
      <c r="G471" s="44"/>
      <c r="H471" s="44"/>
      <c r="I471" s="44"/>
      <c r="J471" s="44"/>
      <c r="K471" s="44"/>
      <c r="L471" s="44"/>
      <c r="M471" s="44"/>
      <c r="N471" s="44"/>
      <c r="O471" s="44"/>
      <c r="P471" s="44"/>
      <c r="Q471" s="44"/>
      <c r="R471" s="44"/>
      <c r="S471" s="44"/>
      <c r="T471" s="30"/>
      <c r="U471" s="35"/>
      <c r="V471" s="30"/>
    </row>
    <row r="472" spans="1:22" x14ac:dyDescent="0.3">
      <c r="A472" s="85" t="s">
        <v>1571</v>
      </c>
      <c r="B472" s="83" t="s">
        <v>1318</v>
      </c>
      <c r="C472" s="44">
        <v>36.743599000000003</v>
      </c>
      <c r="D472" s="44">
        <v>39.816941999999997</v>
      </c>
      <c r="E472" s="44"/>
      <c r="F472" s="44"/>
      <c r="G472" s="44"/>
      <c r="H472" s="44"/>
      <c r="I472" s="44"/>
      <c r="J472" s="44"/>
      <c r="K472" s="44"/>
      <c r="L472" s="44"/>
      <c r="M472" s="44"/>
      <c r="N472" s="44"/>
      <c r="O472" s="44"/>
      <c r="P472" s="44"/>
      <c r="Q472" s="44"/>
      <c r="R472" s="44"/>
      <c r="S472" s="44"/>
      <c r="T472" s="30"/>
      <c r="U472" s="35"/>
      <c r="V472" s="30"/>
    </row>
    <row r="473" spans="1:22" x14ac:dyDescent="0.3">
      <c r="A473" s="85" t="s">
        <v>1572</v>
      </c>
      <c r="B473" s="83" t="s">
        <v>1319</v>
      </c>
      <c r="C473" s="44">
        <v>38.059572000000003</v>
      </c>
      <c r="D473" s="44">
        <v>40.209850000000003</v>
      </c>
      <c r="E473" s="44"/>
      <c r="F473" s="44"/>
      <c r="G473" s="44"/>
      <c r="H473" s="44"/>
      <c r="I473" s="44"/>
      <c r="J473" s="44"/>
      <c r="K473" s="44"/>
      <c r="L473" s="44"/>
      <c r="M473" s="44"/>
      <c r="N473" s="44"/>
      <c r="O473" s="44"/>
      <c r="P473" s="44"/>
      <c r="Q473" s="44"/>
      <c r="R473" s="44"/>
      <c r="S473" s="44"/>
      <c r="T473" s="30"/>
      <c r="U473" s="35"/>
      <c r="V473" s="30"/>
    </row>
    <row r="474" spans="1:22" x14ac:dyDescent="0.3">
      <c r="A474" s="85" t="s">
        <v>1573</v>
      </c>
      <c r="B474" s="83" t="s">
        <v>1320</v>
      </c>
      <c r="C474" s="44">
        <v>36.232716000000003</v>
      </c>
      <c r="D474" s="44">
        <v>39.423954000000002</v>
      </c>
      <c r="E474" s="44"/>
      <c r="F474" s="44"/>
      <c r="G474" s="44"/>
      <c r="H474" s="44"/>
      <c r="I474" s="44"/>
      <c r="J474" s="44"/>
      <c r="K474" s="44"/>
      <c r="L474" s="44"/>
      <c r="M474" s="44"/>
      <c r="N474" s="44"/>
      <c r="O474" s="44"/>
      <c r="P474" s="44"/>
      <c r="Q474" s="44"/>
      <c r="R474" s="44"/>
      <c r="S474" s="44"/>
      <c r="T474" s="30"/>
      <c r="U474" s="35"/>
      <c r="V474" s="30"/>
    </row>
    <row r="475" spans="1:22" x14ac:dyDescent="0.3">
      <c r="A475" s="85" t="s">
        <v>1574</v>
      </c>
      <c r="B475" s="83" t="s">
        <v>1321</v>
      </c>
      <c r="C475" s="44">
        <v>37.130180000000003</v>
      </c>
      <c r="D475" s="44">
        <v>39.840972000000001</v>
      </c>
      <c r="E475" s="44"/>
      <c r="F475" s="44"/>
      <c r="G475" s="44"/>
      <c r="H475" s="44"/>
      <c r="I475" s="44"/>
      <c r="J475" s="44"/>
      <c r="K475" s="44"/>
      <c r="L475" s="44"/>
      <c r="M475" s="44"/>
      <c r="N475" s="44"/>
      <c r="O475" s="44"/>
      <c r="P475" s="44"/>
      <c r="Q475" s="44"/>
      <c r="R475" s="44"/>
      <c r="S475" s="44"/>
      <c r="T475" s="30"/>
      <c r="U475" s="35"/>
      <c r="V475" s="30"/>
    </row>
    <row r="476" spans="1:22" x14ac:dyDescent="0.3">
      <c r="A476" s="85" t="s">
        <v>1575</v>
      </c>
      <c r="B476" s="83" t="s">
        <v>1322</v>
      </c>
      <c r="C476" s="44">
        <v>35.39575</v>
      </c>
      <c r="D476" s="44">
        <v>39.258526000000003</v>
      </c>
      <c r="E476" s="44"/>
      <c r="F476" s="44"/>
      <c r="G476" s="44"/>
      <c r="H476" s="44"/>
      <c r="I476" s="44"/>
      <c r="J476" s="44"/>
      <c r="K476" s="44"/>
      <c r="L476" s="44"/>
      <c r="M476" s="44"/>
      <c r="N476" s="44"/>
      <c r="O476" s="44"/>
      <c r="P476" s="44"/>
      <c r="Q476" s="44"/>
      <c r="R476" s="44"/>
      <c r="S476" s="44"/>
      <c r="T476" s="30"/>
      <c r="U476" s="35"/>
      <c r="V476" s="30"/>
    </row>
    <row r="477" spans="1:22" x14ac:dyDescent="0.3">
      <c r="A477" s="85" t="s">
        <v>1576</v>
      </c>
      <c r="B477" s="83" t="s">
        <v>1323</v>
      </c>
      <c r="C477" s="44">
        <v>35.760936000000001</v>
      </c>
      <c r="D477" s="44">
        <v>39.775525000000002</v>
      </c>
      <c r="E477" s="44"/>
      <c r="F477" s="44"/>
      <c r="G477" s="44"/>
      <c r="H477" s="44"/>
      <c r="I477" s="44"/>
      <c r="J477" s="44"/>
      <c r="K477" s="44"/>
      <c r="L477" s="44"/>
      <c r="M477" s="44"/>
      <c r="N477" s="44"/>
      <c r="O477" s="44"/>
      <c r="P477" s="44"/>
      <c r="Q477" s="44"/>
      <c r="R477" s="44"/>
      <c r="S477" s="44"/>
      <c r="T477" s="30"/>
      <c r="U477" s="35"/>
      <c r="V477" s="30"/>
    </row>
    <row r="478" spans="1:22" x14ac:dyDescent="0.3">
      <c r="A478" s="85" t="s">
        <v>1577</v>
      </c>
      <c r="B478" s="83" t="s">
        <v>1324</v>
      </c>
      <c r="C478" s="44">
        <v>35.376192000000003</v>
      </c>
      <c r="D478" s="44">
        <v>39.494613000000001</v>
      </c>
      <c r="E478" s="44"/>
      <c r="F478" s="44"/>
      <c r="G478" s="44"/>
      <c r="H478" s="44"/>
      <c r="I478" s="44"/>
      <c r="J478" s="44"/>
      <c r="K478" s="44"/>
      <c r="L478" s="44"/>
      <c r="M478" s="44"/>
      <c r="N478" s="44"/>
      <c r="O478" s="44"/>
      <c r="P478" s="44"/>
      <c r="Q478" s="44"/>
      <c r="R478" s="44"/>
      <c r="S478" s="44"/>
      <c r="T478" s="30"/>
      <c r="U478" s="35"/>
      <c r="V478" s="30"/>
    </row>
    <row r="479" spans="1:22" x14ac:dyDescent="0.3">
      <c r="A479" s="85" t="s">
        <v>1578</v>
      </c>
      <c r="B479" s="83" t="s">
        <v>1325</v>
      </c>
      <c r="C479" s="44">
        <v>35.247188000000001</v>
      </c>
      <c r="D479" s="44">
        <v>39.192619000000001</v>
      </c>
      <c r="E479" s="44"/>
      <c r="F479" s="44"/>
      <c r="G479" s="44"/>
      <c r="H479" s="44"/>
      <c r="I479" s="44"/>
      <c r="J479" s="44"/>
      <c r="K479" s="44"/>
      <c r="L479" s="44"/>
      <c r="M479" s="44"/>
      <c r="N479" s="44"/>
      <c r="O479" s="44"/>
      <c r="P479" s="44"/>
      <c r="Q479" s="44"/>
      <c r="R479" s="44"/>
      <c r="S479" s="44"/>
      <c r="T479" s="30"/>
      <c r="U479" s="35"/>
      <c r="V479" s="30"/>
    </row>
    <row r="480" spans="1:22" x14ac:dyDescent="0.3">
      <c r="A480" s="85" t="s">
        <v>1579</v>
      </c>
      <c r="B480" s="83" t="s">
        <v>1326</v>
      </c>
      <c r="C480" s="44">
        <v>35.189383999999997</v>
      </c>
      <c r="D480" s="44">
        <v>39.815956</v>
      </c>
      <c r="E480" s="44"/>
      <c r="F480" s="44"/>
      <c r="G480" s="44"/>
      <c r="H480" s="44"/>
      <c r="I480" s="44"/>
      <c r="J480" s="44"/>
      <c r="K480" s="44"/>
      <c r="L480" s="44"/>
      <c r="M480" s="44"/>
      <c r="N480" s="44"/>
      <c r="O480" s="44"/>
      <c r="P480" s="44"/>
      <c r="Q480" s="44"/>
      <c r="R480" s="44"/>
      <c r="S480" s="44"/>
      <c r="T480" s="30"/>
      <c r="U480" s="35"/>
      <c r="V480" s="30"/>
    </row>
    <row r="481" spans="1:22" x14ac:dyDescent="0.3">
      <c r="A481" s="85" t="s">
        <v>1580</v>
      </c>
      <c r="B481" s="83" t="s">
        <v>1327</v>
      </c>
      <c r="C481" s="44">
        <v>34.293970000000002</v>
      </c>
      <c r="D481" s="44">
        <v>38.241639999999997</v>
      </c>
      <c r="E481" s="44"/>
      <c r="F481" s="44"/>
      <c r="G481" s="44"/>
      <c r="H481" s="44"/>
      <c r="I481" s="44"/>
      <c r="J481" s="44"/>
      <c r="K481" s="44"/>
      <c r="L481" s="44"/>
      <c r="M481" s="44"/>
      <c r="N481" s="44"/>
      <c r="O481" s="44"/>
      <c r="P481" s="44"/>
      <c r="Q481" s="44"/>
      <c r="R481" s="44"/>
      <c r="S481" s="44"/>
      <c r="T481" s="30"/>
      <c r="U481" s="35"/>
      <c r="V481" s="30"/>
    </row>
    <row r="482" spans="1:22" x14ac:dyDescent="0.3">
      <c r="A482" s="85" t="s">
        <v>1581</v>
      </c>
      <c r="B482" s="83" t="s">
        <v>1328</v>
      </c>
      <c r="C482" s="44">
        <v>34.030090999999999</v>
      </c>
      <c r="D482" s="44">
        <v>38.374383000000002</v>
      </c>
      <c r="E482" s="44"/>
      <c r="F482" s="44"/>
      <c r="G482" s="44"/>
      <c r="H482" s="44"/>
      <c r="I482" s="44"/>
      <c r="J482" s="44"/>
      <c r="K482" s="44"/>
      <c r="L482" s="44"/>
      <c r="M482" s="44"/>
      <c r="N482" s="44"/>
      <c r="O482" s="44"/>
      <c r="P482" s="44"/>
      <c r="Q482" s="44"/>
      <c r="R482" s="44"/>
      <c r="S482" s="44"/>
      <c r="T482" s="30"/>
      <c r="U482" s="35"/>
      <c r="V482" s="30"/>
    </row>
    <row r="483" spans="1:22" x14ac:dyDescent="0.3">
      <c r="A483" s="85" t="s">
        <v>1582</v>
      </c>
      <c r="B483" s="83" t="s">
        <v>1329</v>
      </c>
      <c r="C483" s="44">
        <v>34.274524999999997</v>
      </c>
      <c r="D483" s="44">
        <v>38.293213000000002</v>
      </c>
      <c r="E483" s="44"/>
      <c r="F483" s="44"/>
      <c r="G483" s="44"/>
      <c r="H483" s="44"/>
      <c r="I483" s="44"/>
      <c r="J483" s="44"/>
      <c r="K483" s="44"/>
      <c r="L483" s="44"/>
      <c r="M483" s="44"/>
      <c r="N483" s="44"/>
      <c r="O483" s="44"/>
      <c r="P483" s="44"/>
      <c r="Q483" s="44"/>
      <c r="R483" s="44"/>
      <c r="S483" s="44"/>
      <c r="T483" s="30"/>
      <c r="U483" s="35"/>
      <c r="V483" s="30"/>
    </row>
    <row r="484" spans="1:22" x14ac:dyDescent="0.3">
      <c r="A484" s="85" t="s">
        <v>1583</v>
      </c>
      <c r="B484" s="83" t="s">
        <v>1330</v>
      </c>
      <c r="C484" s="44">
        <v>34.343474000000001</v>
      </c>
      <c r="D484" s="44">
        <v>38.234259000000002</v>
      </c>
      <c r="E484" s="44"/>
      <c r="F484" s="44"/>
      <c r="G484" s="44"/>
      <c r="H484" s="44"/>
      <c r="I484" s="44"/>
      <c r="J484" s="44"/>
      <c r="K484" s="44"/>
      <c r="L484" s="44"/>
      <c r="M484" s="44"/>
      <c r="N484" s="44"/>
      <c r="O484" s="44"/>
      <c r="P484" s="44"/>
      <c r="Q484" s="44"/>
      <c r="R484" s="44"/>
      <c r="S484" s="44"/>
      <c r="T484" s="30"/>
      <c r="U484" s="35"/>
      <c r="V484" s="30"/>
    </row>
    <row r="485" spans="1:22" x14ac:dyDescent="0.3">
      <c r="A485" s="85" t="s">
        <v>1584</v>
      </c>
      <c r="B485" s="83" t="s">
        <v>1331</v>
      </c>
      <c r="C485" s="44">
        <v>34.412227999999999</v>
      </c>
      <c r="D485" s="44">
        <v>38.287287999999997</v>
      </c>
      <c r="E485" s="44"/>
      <c r="F485" s="44"/>
      <c r="G485" s="44"/>
      <c r="H485" s="44"/>
      <c r="I485" s="44"/>
      <c r="J485" s="44"/>
      <c r="K485" s="44"/>
      <c r="L485" s="44"/>
      <c r="M485" s="44"/>
      <c r="N485" s="44"/>
      <c r="O485" s="44"/>
      <c r="P485" s="44"/>
      <c r="Q485" s="44"/>
      <c r="R485" s="44"/>
      <c r="S485" s="44"/>
      <c r="T485" s="30"/>
      <c r="U485" s="35"/>
      <c r="V485" s="30"/>
    </row>
    <row r="486" spans="1:22" x14ac:dyDescent="0.3">
      <c r="A486" s="85" t="s">
        <v>1585</v>
      </c>
      <c r="B486" s="83" t="s">
        <v>1332</v>
      </c>
      <c r="C486" s="44">
        <v>33.095050000000001</v>
      </c>
      <c r="D486" s="44">
        <v>37.454783999999997</v>
      </c>
      <c r="E486" s="44"/>
      <c r="F486" s="44"/>
      <c r="G486" s="44"/>
      <c r="H486" s="44"/>
      <c r="I486" s="44"/>
      <c r="J486" s="44"/>
      <c r="K486" s="44"/>
      <c r="L486" s="44"/>
      <c r="M486" s="44"/>
      <c r="N486" s="44"/>
      <c r="O486" s="44"/>
      <c r="P486" s="44"/>
      <c r="Q486" s="44"/>
      <c r="R486" s="44"/>
      <c r="S486" s="44"/>
      <c r="T486" s="30"/>
      <c r="U486" s="35"/>
      <c r="V486" s="30"/>
    </row>
    <row r="487" spans="1:22" x14ac:dyDescent="0.3">
      <c r="A487" s="85" t="s">
        <v>1586</v>
      </c>
      <c r="B487" s="83" t="s">
        <v>1333</v>
      </c>
      <c r="C487" s="44">
        <v>26.894403000000001</v>
      </c>
      <c r="D487" s="44">
        <v>39.614502999999999</v>
      </c>
      <c r="E487" s="44"/>
      <c r="F487" s="44"/>
      <c r="G487" s="44"/>
      <c r="H487" s="44"/>
      <c r="I487" s="44"/>
      <c r="J487" s="44"/>
      <c r="K487" s="44"/>
      <c r="L487" s="44"/>
      <c r="M487" s="44"/>
      <c r="N487" s="44"/>
      <c r="O487" s="44"/>
      <c r="P487" s="44"/>
      <c r="Q487" s="44"/>
      <c r="R487" s="44"/>
      <c r="S487" s="44"/>
      <c r="T487" s="30"/>
      <c r="U487" s="35"/>
      <c r="V487" s="30"/>
    </row>
    <row r="488" spans="1:22" x14ac:dyDescent="0.3">
      <c r="A488" s="85" t="s">
        <v>1587</v>
      </c>
      <c r="B488" s="83" t="s">
        <v>1334</v>
      </c>
      <c r="C488" s="44">
        <v>27.988806</v>
      </c>
      <c r="D488" s="44">
        <v>40.119152999999997</v>
      </c>
      <c r="E488" s="44"/>
      <c r="F488" s="44"/>
      <c r="G488" s="44"/>
      <c r="H488" s="44"/>
      <c r="I488" s="44"/>
      <c r="J488" s="44"/>
      <c r="K488" s="44"/>
      <c r="L488" s="44"/>
      <c r="M488" s="44"/>
      <c r="N488" s="44"/>
      <c r="O488" s="44"/>
      <c r="P488" s="44"/>
      <c r="Q488" s="44"/>
      <c r="R488" s="44"/>
      <c r="S488" s="44"/>
      <c r="T488" s="30"/>
      <c r="U488" s="35"/>
      <c r="V488" s="30"/>
    </row>
    <row r="489" spans="1:22" x14ac:dyDescent="0.3">
      <c r="A489" s="85" t="s">
        <v>1588</v>
      </c>
      <c r="B489" s="83" t="s">
        <v>1335</v>
      </c>
      <c r="C489" s="44">
        <v>27.843171000000002</v>
      </c>
      <c r="D489" s="44">
        <v>39.812345000000001</v>
      </c>
      <c r="E489" s="44"/>
      <c r="F489" s="44"/>
      <c r="G489" s="44"/>
      <c r="H489" s="44"/>
      <c r="I489" s="44"/>
      <c r="J489" s="44"/>
      <c r="K489" s="44"/>
      <c r="L489" s="44"/>
      <c r="M489" s="44"/>
      <c r="N489" s="44"/>
      <c r="O489" s="44"/>
      <c r="P489" s="44"/>
      <c r="Q489" s="44"/>
      <c r="R489" s="44"/>
      <c r="S489" s="44"/>
      <c r="T489" s="30"/>
      <c r="U489" s="35"/>
      <c r="V489" s="30"/>
    </row>
    <row r="490" spans="1:22" x14ac:dyDescent="0.3">
      <c r="A490" s="85" t="s">
        <v>1589</v>
      </c>
      <c r="B490" s="83" t="s">
        <v>1336</v>
      </c>
      <c r="C490" s="44">
        <v>28.283503</v>
      </c>
      <c r="D490" s="44">
        <v>39.426594999999999</v>
      </c>
      <c r="E490" s="44"/>
      <c r="F490" s="44"/>
      <c r="G490" s="44"/>
      <c r="H490" s="44"/>
      <c r="I490" s="44"/>
      <c r="J490" s="44"/>
      <c r="K490" s="44"/>
      <c r="L490" s="44"/>
      <c r="M490" s="44"/>
      <c r="N490" s="44"/>
      <c r="O490" s="44"/>
      <c r="P490" s="44"/>
      <c r="Q490" s="44"/>
      <c r="R490" s="44"/>
      <c r="S490" s="44"/>
      <c r="T490" s="30"/>
      <c r="U490" s="35"/>
      <c r="V490" s="30"/>
    </row>
    <row r="491" spans="1:22" x14ac:dyDescent="0.3">
      <c r="A491" s="85" t="s">
        <v>1590</v>
      </c>
      <c r="B491" s="83" t="s">
        <v>1337</v>
      </c>
      <c r="C491" s="44">
        <v>27.791302000000002</v>
      </c>
      <c r="D491" s="44">
        <v>40.400503999999998</v>
      </c>
      <c r="E491" s="44"/>
      <c r="F491" s="44"/>
      <c r="G491" s="44"/>
      <c r="H491" s="44"/>
      <c r="I491" s="44"/>
      <c r="J491" s="44"/>
      <c r="K491" s="44"/>
      <c r="L491" s="44"/>
      <c r="M491" s="44"/>
      <c r="N491" s="44"/>
      <c r="O491" s="44"/>
      <c r="P491" s="44"/>
      <c r="Q491" s="44"/>
      <c r="R491" s="44"/>
      <c r="S491" s="44"/>
      <c r="T491" s="30"/>
      <c r="U491" s="35"/>
      <c r="V491" s="30"/>
    </row>
    <row r="492" spans="1:22" x14ac:dyDescent="0.3">
      <c r="A492" s="85" t="s">
        <v>1591</v>
      </c>
      <c r="B492" s="83" t="s">
        <v>1338</v>
      </c>
      <c r="C492" s="44">
        <v>27.033242999999999</v>
      </c>
      <c r="D492" s="44">
        <v>39.561604000000003</v>
      </c>
      <c r="E492" s="44"/>
      <c r="F492" s="44"/>
      <c r="G492" s="44"/>
      <c r="H492" s="44"/>
      <c r="I492" s="44"/>
      <c r="J492" s="44"/>
      <c r="K492" s="44"/>
      <c r="L492" s="44"/>
      <c r="M492" s="44"/>
      <c r="N492" s="44"/>
      <c r="O492" s="44"/>
      <c r="P492" s="44"/>
      <c r="Q492" s="44"/>
      <c r="R492" s="44"/>
      <c r="S492" s="44"/>
      <c r="T492" s="30"/>
      <c r="U492" s="35"/>
      <c r="V492" s="30"/>
    </row>
    <row r="493" spans="1:22" x14ac:dyDescent="0.3">
      <c r="A493" s="85" t="s">
        <v>1592</v>
      </c>
      <c r="B493" s="83" t="s">
        <v>1339</v>
      </c>
      <c r="C493" s="44">
        <v>27.651145</v>
      </c>
      <c r="D493" s="44">
        <v>40.104022000000001</v>
      </c>
      <c r="E493" s="44"/>
      <c r="F493" s="44"/>
      <c r="G493" s="44"/>
      <c r="H493" s="44"/>
      <c r="I493" s="44"/>
      <c r="J493" s="44"/>
      <c r="K493" s="44"/>
      <c r="L493" s="44"/>
      <c r="M493" s="44"/>
      <c r="N493" s="44"/>
      <c r="O493" s="44"/>
      <c r="P493" s="44"/>
      <c r="Q493" s="44"/>
      <c r="R493" s="44"/>
      <c r="S493" s="44"/>
      <c r="T493" s="30"/>
      <c r="U493" s="35"/>
      <c r="V493" s="30"/>
    </row>
    <row r="494" spans="1:22" x14ac:dyDescent="0.3">
      <c r="A494" s="85" t="s">
        <v>1593</v>
      </c>
      <c r="B494" s="83" t="s">
        <v>1340</v>
      </c>
      <c r="C494" s="44">
        <v>28.163482999999999</v>
      </c>
      <c r="D494" s="44">
        <v>40.087797999999999</v>
      </c>
      <c r="E494" s="44"/>
      <c r="F494" s="44"/>
      <c r="G494" s="44"/>
      <c r="H494" s="44"/>
      <c r="I494" s="44"/>
      <c r="J494" s="44"/>
      <c r="K494" s="44"/>
      <c r="L494" s="44"/>
      <c r="M494" s="44"/>
      <c r="N494" s="44"/>
      <c r="O494" s="44"/>
      <c r="P494" s="44"/>
      <c r="Q494" s="44"/>
      <c r="R494" s="44"/>
      <c r="S494" s="44"/>
      <c r="T494" s="30"/>
      <c r="U494" s="35"/>
      <c r="V494" s="30"/>
    </row>
    <row r="495" spans="1:22" x14ac:dyDescent="0.3">
      <c r="A495" s="85" t="s">
        <v>1594</v>
      </c>
      <c r="B495" s="83" t="s">
        <v>1341</v>
      </c>
      <c r="C495" s="44">
        <v>27.892558000000001</v>
      </c>
      <c r="D495" s="44">
        <v>39.526834999999998</v>
      </c>
      <c r="E495" s="44"/>
      <c r="F495" s="44"/>
      <c r="G495" s="44"/>
      <c r="H495" s="44"/>
      <c r="I495" s="44"/>
      <c r="J495" s="44"/>
      <c r="K495" s="44"/>
      <c r="L495" s="44"/>
      <c r="M495" s="44"/>
      <c r="N495" s="44"/>
      <c r="O495" s="44"/>
      <c r="P495" s="44"/>
      <c r="Q495" s="44"/>
      <c r="R495" s="44"/>
      <c r="S495" s="44"/>
      <c r="T495" s="30"/>
      <c r="U495" s="35"/>
      <c r="V495" s="30"/>
    </row>
    <row r="496" spans="1:22" x14ac:dyDescent="0.3">
      <c r="A496" s="85" t="s">
        <v>1595</v>
      </c>
      <c r="B496" s="83" t="s">
        <v>1342</v>
      </c>
      <c r="C496" s="44">
        <v>26.841792999999999</v>
      </c>
      <c r="D496" s="44">
        <v>39.392879999999998</v>
      </c>
      <c r="E496" s="44"/>
      <c r="F496" s="44"/>
      <c r="G496" s="44"/>
      <c r="H496" s="44"/>
      <c r="I496" s="44"/>
      <c r="J496" s="44"/>
      <c r="K496" s="44"/>
      <c r="L496" s="44"/>
      <c r="M496" s="44"/>
      <c r="N496" s="44"/>
      <c r="O496" s="44"/>
      <c r="P496" s="44"/>
      <c r="Q496" s="44"/>
      <c r="R496" s="44"/>
      <c r="S496" s="44"/>
      <c r="T496" s="30"/>
      <c r="U496" s="35"/>
      <c r="V496" s="30"/>
    </row>
    <row r="497" spans="1:22" x14ac:dyDescent="0.3">
      <c r="A497" s="85" t="s">
        <v>1596</v>
      </c>
      <c r="B497" s="83" t="s">
        <v>1343</v>
      </c>
      <c r="C497" s="44">
        <v>26.900327999999998</v>
      </c>
      <c r="D497" s="44">
        <v>39.445039000000001</v>
      </c>
      <c r="E497" s="44"/>
      <c r="F497" s="44"/>
      <c r="G497" s="44"/>
      <c r="H497" s="44"/>
      <c r="I497" s="44"/>
      <c r="J497" s="44"/>
      <c r="K497" s="44"/>
      <c r="L497" s="44"/>
      <c r="M497" s="44"/>
      <c r="N497" s="44"/>
      <c r="O497" s="44"/>
      <c r="P497" s="44"/>
      <c r="Q497" s="44"/>
      <c r="R497" s="44"/>
      <c r="S497" s="44"/>
      <c r="T497" s="30"/>
      <c r="U497" s="35"/>
      <c r="V497" s="30"/>
    </row>
    <row r="498" spans="1:22" x14ac:dyDescent="0.3">
      <c r="A498" s="85" t="s">
        <v>1597</v>
      </c>
      <c r="B498" s="83" t="s">
        <v>1344</v>
      </c>
      <c r="C498" s="44">
        <v>26.697773000000002</v>
      </c>
      <c r="D498" s="44">
        <v>39.323537000000002</v>
      </c>
      <c r="E498" s="44"/>
      <c r="F498" s="44"/>
      <c r="G498" s="44"/>
      <c r="H498" s="44"/>
      <c r="I498" s="44"/>
      <c r="J498" s="44"/>
      <c r="K498" s="44"/>
      <c r="L498" s="44"/>
      <c r="M498" s="44"/>
      <c r="N498" s="44"/>
      <c r="O498" s="44"/>
      <c r="P498" s="44"/>
      <c r="Q498" s="44"/>
      <c r="R498" s="44"/>
      <c r="S498" s="44"/>
      <c r="T498" s="30"/>
      <c r="U498" s="35"/>
      <c r="V498" s="30"/>
    </row>
    <row r="499" spans="1:22" x14ac:dyDescent="0.3">
      <c r="A499" s="85" t="s">
        <v>1598</v>
      </c>
      <c r="B499" s="83" t="s">
        <v>1345</v>
      </c>
      <c r="C499" s="44">
        <v>27.385593</v>
      </c>
      <c r="D499" s="44">
        <v>39.561695</v>
      </c>
      <c r="E499" s="44"/>
      <c r="F499" s="44"/>
      <c r="G499" s="44"/>
      <c r="H499" s="44"/>
      <c r="I499" s="44"/>
      <c r="J499" s="44"/>
      <c r="K499" s="44"/>
      <c r="L499" s="44"/>
      <c r="M499" s="44"/>
      <c r="N499" s="44"/>
      <c r="O499" s="44"/>
      <c r="P499" s="44"/>
      <c r="Q499" s="44"/>
      <c r="R499" s="44"/>
      <c r="S499" s="44"/>
      <c r="T499" s="30"/>
      <c r="U499" s="35"/>
      <c r="V499" s="30"/>
    </row>
    <row r="500" spans="1:22" x14ac:dyDescent="0.3">
      <c r="A500" s="85" t="s">
        <v>1599</v>
      </c>
      <c r="B500" s="83" t="s">
        <v>1346</v>
      </c>
      <c r="C500" s="44">
        <v>27.485437000000001</v>
      </c>
      <c r="D500" s="44">
        <v>39.581966999999999</v>
      </c>
      <c r="E500" s="44"/>
      <c r="F500" s="44"/>
      <c r="G500" s="44"/>
      <c r="H500" s="44"/>
      <c r="I500" s="44"/>
      <c r="J500" s="44"/>
      <c r="K500" s="44"/>
      <c r="L500" s="44"/>
      <c r="M500" s="44"/>
      <c r="N500" s="44"/>
      <c r="O500" s="44"/>
      <c r="P500" s="44"/>
      <c r="Q500" s="44"/>
      <c r="R500" s="44"/>
      <c r="S500" s="44"/>
      <c r="T500" s="30"/>
      <c r="U500" s="35"/>
      <c r="V500" s="30"/>
    </row>
    <row r="501" spans="1:22" x14ac:dyDescent="0.3">
      <c r="A501" s="85" t="s">
        <v>1600</v>
      </c>
      <c r="B501" s="83" t="s">
        <v>1347</v>
      </c>
      <c r="C501" s="44">
        <v>27.299196999999999</v>
      </c>
      <c r="D501" s="44">
        <v>39.417033000000004</v>
      </c>
      <c r="E501" s="44"/>
      <c r="F501" s="44"/>
      <c r="G501" s="44"/>
      <c r="H501" s="44"/>
      <c r="I501" s="44"/>
      <c r="J501" s="44"/>
      <c r="K501" s="44"/>
      <c r="L501" s="44"/>
      <c r="M501" s="44"/>
      <c r="N501" s="44"/>
      <c r="O501" s="44"/>
      <c r="P501" s="44"/>
      <c r="Q501" s="44"/>
      <c r="R501" s="44"/>
      <c r="S501" s="44"/>
      <c r="T501" s="30"/>
      <c r="U501" s="35"/>
      <c r="V501" s="30"/>
    </row>
    <row r="502" spans="1:22" x14ac:dyDescent="0.3">
      <c r="A502" s="85" t="s">
        <v>1601</v>
      </c>
      <c r="B502" s="83" t="s">
        <v>1348</v>
      </c>
      <c r="C502" s="44">
        <v>28.084264999999998</v>
      </c>
      <c r="D502" s="44">
        <v>39.731462999999998</v>
      </c>
      <c r="E502" s="44"/>
      <c r="F502" s="44"/>
      <c r="G502" s="44"/>
      <c r="H502" s="44"/>
      <c r="I502" s="44"/>
      <c r="J502" s="44"/>
      <c r="K502" s="44"/>
      <c r="L502" s="44"/>
      <c r="M502" s="44"/>
      <c r="N502" s="44"/>
      <c r="O502" s="44"/>
      <c r="P502" s="44"/>
      <c r="Q502" s="44"/>
      <c r="R502" s="44"/>
      <c r="S502" s="44"/>
      <c r="T502" s="30"/>
      <c r="U502" s="35"/>
      <c r="V502" s="30"/>
    </row>
    <row r="503" spans="1:22" x14ac:dyDescent="0.3">
      <c r="A503" s="85" t="s">
        <v>1602</v>
      </c>
      <c r="B503" s="83" t="s">
        <v>1349</v>
      </c>
      <c r="C503" s="44">
        <v>28.066744</v>
      </c>
      <c r="D503" s="44">
        <v>39.833199999999998</v>
      </c>
      <c r="E503" s="44"/>
      <c r="F503" s="44"/>
      <c r="G503" s="44"/>
      <c r="H503" s="44"/>
      <c r="I503" s="44"/>
      <c r="J503" s="44"/>
      <c r="K503" s="44"/>
      <c r="L503" s="44"/>
      <c r="M503" s="44"/>
      <c r="N503" s="44"/>
      <c r="O503" s="44"/>
      <c r="P503" s="44"/>
      <c r="Q503" s="44"/>
      <c r="R503" s="44"/>
      <c r="S503" s="44"/>
      <c r="T503" s="30"/>
      <c r="U503" s="35"/>
      <c r="V503" s="30"/>
    </row>
    <row r="504" spans="1:22" x14ac:dyDescent="0.3">
      <c r="A504" s="85" t="s">
        <v>1603</v>
      </c>
      <c r="B504" s="83" t="s">
        <v>1350</v>
      </c>
      <c r="C504" s="44">
        <v>28.174589000000001</v>
      </c>
      <c r="D504" s="44">
        <v>39.239409000000002</v>
      </c>
      <c r="E504" s="44"/>
      <c r="F504" s="44"/>
      <c r="G504" s="44"/>
      <c r="H504" s="44"/>
      <c r="I504" s="44"/>
      <c r="J504" s="44"/>
      <c r="K504" s="44"/>
      <c r="L504" s="44"/>
      <c r="M504" s="44"/>
      <c r="N504" s="44"/>
      <c r="O504" s="44"/>
      <c r="P504" s="44"/>
      <c r="Q504" s="44"/>
      <c r="R504" s="44"/>
      <c r="S504" s="44"/>
      <c r="T504" s="30"/>
      <c r="U504" s="35"/>
      <c r="V504" s="30"/>
    </row>
    <row r="505" spans="1:22" x14ac:dyDescent="0.3">
      <c r="A505" s="85" t="s">
        <v>1604</v>
      </c>
      <c r="B505" s="83" t="s">
        <v>1351</v>
      </c>
      <c r="C505" s="44">
        <v>27.651724000000002</v>
      </c>
      <c r="D505" s="44">
        <v>39.380569999999999</v>
      </c>
      <c r="E505" s="44"/>
      <c r="F505" s="44"/>
      <c r="G505" s="44"/>
      <c r="H505" s="44"/>
      <c r="I505" s="44"/>
      <c r="J505" s="44"/>
      <c r="K505" s="44"/>
      <c r="L505" s="44"/>
      <c r="M505" s="44"/>
      <c r="N505" s="44"/>
      <c r="O505" s="44"/>
      <c r="P505" s="44"/>
      <c r="Q505" s="44"/>
      <c r="R505" s="44"/>
      <c r="S505" s="44"/>
      <c r="T505" s="30"/>
      <c r="U505" s="35"/>
      <c r="V505" s="30"/>
    </row>
    <row r="506" spans="1:22" x14ac:dyDescent="0.3">
      <c r="A506" s="85" t="s">
        <v>1605</v>
      </c>
      <c r="B506" s="83" t="s">
        <v>1352</v>
      </c>
      <c r="C506" s="44">
        <v>28.183059</v>
      </c>
      <c r="D506" s="44">
        <v>39.798423999999997</v>
      </c>
      <c r="E506" s="44"/>
      <c r="F506" s="44"/>
      <c r="G506" s="44"/>
      <c r="H506" s="44"/>
      <c r="I506" s="44"/>
      <c r="J506" s="44"/>
      <c r="K506" s="44"/>
      <c r="L506" s="44"/>
      <c r="M506" s="44"/>
      <c r="N506" s="44"/>
      <c r="O506" s="44"/>
      <c r="P506" s="44"/>
      <c r="Q506" s="44"/>
      <c r="R506" s="44"/>
      <c r="S506" s="44"/>
      <c r="T506" s="30"/>
      <c r="U506" s="35"/>
      <c r="V506" s="30"/>
    </row>
    <row r="507" spans="1:22" x14ac:dyDescent="0.3">
      <c r="A507" s="85" t="s">
        <v>1606</v>
      </c>
      <c r="B507" s="83" t="s">
        <v>1353</v>
      </c>
      <c r="C507" s="44">
        <v>30.591381999999999</v>
      </c>
      <c r="D507" s="44">
        <v>40.152329999999999</v>
      </c>
      <c r="E507" s="44"/>
      <c r="F507" s="44"/>
      <c r="G507" s="44"/>
      <c r="H507" s="44"/>
      <c r="I507" s="44"/>
      <c r="J507" s="44"/>
      <c r="K507" s="44"/>
      <c r="L507" s="44"/>
      <c r="M507" s="44"/>
      <c r="N507" s="44"/>
      <c r="O507" s="44"/>
      <c r="P507" s="44"/>
      <c r="Q507" s="44"/>
      <c r="R507" s="44"/>
      <c r="S507" s="44"/>
      <c r="T507" s="30"/>
      <c r="U507" s="35"/>
      <c r="V507" s="30"/>
    </row>
    <row r="508" spans="1:22" x14ac:dyDescent="0.3">
      <c r="A508" s="85" t="s">
        <v>1607</v>
      </c>
      <c r="B508" s="83" t="s">
        <v>1354</v>
      </c>
      <c r="C508" s="44">
        <v>29.824262000000001</v>
      </c>
      <c r="D508" s="44">
        <v>40.416024</v>
      </c>
      <c r="E508" s="44"/>
      <c r="F508" s="44"/>
      <c r="G508" s="44"/>
      <c r="H508" s="44"/>
      <c r="I508" s="44"/>
      <c r="J508" s="44"/>
      <c r="K508" s="44"/>
      <c r="L508" s="44"/>
      <c r="M508" s="44"/>
      <c r="N508" s="44"/>
      <c r="O508" s="44"/>
      <c r="P508" s="44"/>
      <c r="Q508" s="44"/>
      <c r="R508" s="44"/>
      <c r="S508" s="44"/>
      <c r="T508" s="30"/>
      <c r="U508" s="35"/>
      <c r="V508" s="30"/>
    </row>
    <row r="509" spans="1:22" x14ac:dyDescent="0.3">
      <c r="A509" s="85" t="s">
        <v>1608</v>
      </c>
      <c r="B509" s="83" t="s">
        <v>1355</v>
      </c>
      <c r="C509" s="44">
        <v>29.036719999999999</v>
      </c>
      <c r="D509" s="44">
        <v>40.194349000000003</v>
      </c>
      <c r="E509" s="44"/>
      <c r="F509" s="44"/>
      <c r="G509" s="44"/>
      <c r="H509" s="44"/>
      <c r="I509" s="44"/>
      <c r="J509" s="44"/>
      <c r="K509" s="44"/>
      <c r="L509" s="44"/>
      <c r="M509" s="44"/>
      <c r="N509" s="44"/>
      <c r="O509" s="44"/>
      <c r="P509" s="44"/>
      <c r="Q509" s="44"/>
      <c r="R509" s="44"/>
      <c r="S509" s="44"/>
      <c r="T509" s="30"/>
      <c r="U509" s="35"/>
      <c r="V509" s="30"/>
    </row>
    <row r="510" spans="1:22" x14ac:dyDescent="0.3">
      <c r="A510" s="85" t="s">
        <v>1609</v>
      </c>
      <c r="B510" s="83" t="s">
        <v>1356</v>
      </c>
      <c r="C510" s="44">
        <v>29.474415</v>
      </c>
      <c r="D510" s="44">
        <v>40.511842000000001</v>
      </c>
      <c r="E510" s="44"/>
      <c r="F510" s="44"/>
      <c r="G510" s="44"/>
      <c r="H510" s="44"/>
      <c r="I510" s="44"/>
      <c r="J510" s="44"/>
      <c r="K510" s="44"/>
      <c r="L510" s="44"/>
      <c r="M510" s="44"/>
      <c r="N510" s="44"/>
      <c r="O510" s="44"/>
      <c r="P510" s="44"/>
      <c r="Q510" s="44"/>
      <c r="R510" s="44"/>
      <c r="S510" s="44"/>
      <c r="T510" s="30"/>
      <c r="U510" s="35"/>
      <c r="V510" s="30"/>
    </row>
    <row r="511" spans="1:22" x14ac:dyDescent="0.3">
      <c r="A511" s="85" t="s">
        <v>1610</v>
      </c>
      <c r="B511" s="83" t="s">
        <v>1357</v>
      </c>
      <c r="C511" s="44">
        <v>29.606777999999998</v>
      </c>
      <c r="D511" s="44">
        <v>39.954546000000001</v>
      </c>
      <c r="E511" s="44"/>
      <c r="F511" s="44"/>
      <c r="G511" s="44"/>
      <c r="H511" s="44"/>
      <c r="I511" s="44"/>
      <c r="J511" s="44"/>
      <c r="K511" s="44"/>
      <c r="L511" s="44"/>
      <c r="M511" s="44"/>
      <c r="N511" s="44"/>
      <c r="O511" s="44"/>
      <c r="P511" s="44"/>
      <c r="Q511" s="44"/>
      <c r="R511" s="44"/>
      <c r="S511" s="44"/>
      <c r="T511" s="30"/>
      <c r="U511" s="35"/>
      <c r="V511" s="30"/>
    </row>
    <row r="512" spans="1:22" x14ac:dyDescent="0.3">
      <c r="A512" s="85" t="s">
        <v>1611</v>
      </c>
      <c r="B512" s="83" t="s">
        <v>1358</v>
      </c>
      <c r="C512" s="44">
        <v>28.434069999999998</v>
      </c>
      <c r="D512" s="44">
        <v>39.945155</v>
      </c>
      <c r="E512" s="44"/>
      <c r="F512" s="44"/>
      <c r="G512" s="44"/>
      <c r="H512" s="44"/>
      <c r="I512" s="44"/>
      <c r="J512" s="44"/>
      <c r="K512" s="44"/>
      <c r="L512" s="44"/>
      <c r="M512" s="44"/>
      <c r="N512" s="44"/>
      <c r="O512" s="44"/>
      <c r="P512" s="44"/>
      <c r="Q512" s="44"/>
      <c r="R512" s="44"/>
      <c r="S512" s="44"/>
      <c r="T512" s="30"/>
      <c r="U512" s="35"/>
      <c r="V512" s="30"/>
    </row>
    <row r="513" spans="1:22" x14ac:dyDescent="0.3">
      <c r="A513" s="85" t="s">
        <v>1612</v>
      </c>
      <c r="B513" s="83" t="s">
        <v>1359</v>
      </c>
      <c r="C513" s="44">
        <v>28.349943</v>
      </c>
      <c r="D513" s="44">
        <v>39.969123000000003</v>
      </c>
      <c r="E513" s="44"/>
      <c r="F513" s="44"/>
      <c r="G513" s="44"/>
      <c r="H513" s="44"/>
      <c r="I513" s="44"/>
      <c r="J513" s="44"/>
      <c r="K513" s="44"/>
      <c r="L513" s="44"/>
      <c r="M513" s="44"/>
      <c r="N513" s="44"/>
      <c r="O513" s="44"/>
      <c r="P513" s="44"/>
      <c r="Q513" s="44"/>
      <c r="R513" s="44"/>
      <c r="S513" s="44"/>
      <c r="T513" s="30"/>
      <c r="U513" s="35"/>
      <c r="V513" s="30"/>
    </row>
    <row r="514" spans="1:22" x14ac:dyDescent="0.3">
      <c r="A514" s="85" t="s">
        <v>1613</v>
      </c>
      <c r="B514" s="83" t="s">
        <v>1360</v>
      </c>
      <c r="C514" s="44">
        <v>29.275307000000002</v>
      </c>
      <c r="D514" s="44">
        <v>39.892549000000002</v>
      </c>
      <c r="E514" s="44"/>
      <c r="F514" s="44"/>
      <c r="G514" s="44"/>
      <c r="H514" s="44"/>
      <c r="I514" s="44"/>
      <c r="J514" s="44"/>
      <c r="K514" s="44"/>
      <c r="L514" s="44"/>
      <c r="M514" s="44"/>
      <c r="N514" s="44"/>
      <c r="O514" s="44"/>
      <c r="P514" s="44"/>
      <c r="Q514" s="44"/>
      <c r="R514" s="44"/>
      <c r="S514" s="44"/>
      <c r="T514" s="30"/>
      <c r="U514" s="35"/>
      <c r="V514" s="30"/>
    </row>
    <row r="515" spans="1:22" x14ac:dyDescent="0.3">
      <c r="A515" s="85" t="s">
        <v>1614</v>
      </c>
      <c r="B515" s="83" t="s">
        <v>1361</v>
      </c>
      <c r="C515" s="44">
        <v>29.568498000000002</v>
      </c>
      <c r="D515" s="44">
        <v>40.027236000000002</v>
      </c>
      <c r="E515" s="44"/>
      <c r="F515" s="44"/>
      <c r="G515" s="44"/>
      <c r="H515" s="44"/>
      <c r="I515" s="44"/>
      <c r="J515" s="44"/>
      <c r="K515" s="44"/>
      <c r="L515" s="44"/>
      <c r="M515" s="44"/>
      <c r="N515" s="44"/>
      <c r="O515" s="44"/>
      <c r="P515" s="44"/>
      <c r="Q515" s="44"/>
      <c r="R515" s="44"/>
      <c r="S515" s="44"/>
      <c r="T515" s="30"/>
      <c r="U515" s="35"/>
      <c r="V515" s="30"/>
    </row>
    <row r="516" spans="1:22" x14ac:dyDescent="0.3">
      <c r="A516" s="85" t="s">
        <v>1615</v>
      </c>
      <c r="B516" s="83" t="s">
        <v>1362</v>
      </c>
      <c r="C516" s="44">
        <v>29.032021</v>
      </c>
      <c r="D516" s="44">
        <v>39.666373</v>
      </c>
      <c r="E516" s="44"/>
      <c r="F516" s="44"/>
      <c r="G516" s="44"/>
      <c r="H516" s="44"/>
      <c r="I516" s="44"/>
      <c r="J516" s="44"/>
      <c r="K516" s="44"/>
      <c r="L516" s="44"/>
      <c r="M516" s="44"/>
      <c r="N516" s="44"/>
      <c r="O516" s="44"/>
      <c r="P516" s="44"/>
      <c r="Q516" s="44"/>
      <c r="R516" s="44"/>
      <c r="S516" s="44"/>
      <c r="T516" s="30"/>
      <c r="U516" s="35"/>
      <c r="V516" s="30"/>
    </row>
    <row r="517" spans="1:22" x14ac:dyDescent="0.3">
      <c r="A517" s="85" t="s">
        <v>1616</v>
      </c>
      <c r="B517" s="83" t="s">
        <v>1363</v>
      </c>
      <c r="C517" s="44">
        <v>28.927921999999999</v>
      </c>
      <c r="D517" s="44">
        <v>39.882126999999997</v>
      </c>
      <c r="E517" s="44"/>
      <c r="F517" s="44"/>
      <c r="G517" s="44"/>
      <c r="H517" s="44"/>
      <c r="I517" s="44"/>
      <c r="J517" s="44"/>
      <c r="K517" s="44"/>
      <c r="L517" s="44"/>
      <c r="M517" s="44"/>
      <c r="N517" s="44"/>
      <c r="O517" s="44"/>
      <c r="P517" s="44"/>
      <c r="Q517" s="44"/>
      <c r="R517" s="44"/>
      <c r="S517" s="44"/>
      <c r="T517" s="30"/>
      <c r="U517" s="35"/>
      <c r="V517" s="30"/>
    </row>
    <row r="518" spans="1:22" x14ac:dyDescent="0.3">
      <c r="A518" s="85" t="s">
        <v>1617</v>
      </c>
      <c r="B518" s="83" t="s">
        <v>1364</v>
      </c>
      <c r="C518" s="44">
        <v>29.086611999999999</v>
      </c>
      <c r="D518" s="44">
        <v>39.850912000000001</v>
      </c>
      <c r="E518" s="44"/>
      <c r="F518" s="44"/>
      <c r="G518" s="44"/>
      <c r="H518" s="44"/>
      <c r="I518" s="44"/>
      <c r="J518" s="44"/>
      <c r="K518" s="44"/>
      <c r="L518" s="44"/>
      <c r="M518" s="44"/>
      <c r="N518" s="44"/>
      <c r="O518" s="44"/>
      <c r="P518" s="44"/>
      <c r="Q518" s="44"/>
      <c r="R518" s="44"/>
      <c r="S518" s="44"/>
      <c r="T518" s="30"/>
      <c r="U518" s="35"/>
      <c r="V518" s="30"/>
    </row>
    <row r="519" spans="1:22" x14ac:dyDescent="0.3">
      <c r="A519" s="85" t="s">
        <v>1618</v>
      </c>
      <c r="B519" s="83" t="s">
        <v>1365</v>
      </c>
      <c r="C519" s="44">
        <v>27.174585</v>
      </c>
      <c r="D519" s="44">
        <v>39.843856000000002</v>
      </c>
      <c r="E519" s="44"/>
      <c r="F519" s="44"/>
      <c r="G519" s="44"/>
      <c r="H519" s="44"/>
      <c r="I519" s="44"/>
      <c r="J519" s="44"/>
      <c r="K519" s="44"/>
      <c r="L519" s="44"/>
      <c r="M519" s="44"/>
      <c r="N519" s="44"/>
      <c r="O519" s="44"/>
      <c r="P519" s="44"/>
      <c r="Q519" s="44"/>
      <c r="R519" s="44"/>
      <c r="S519" s="44"/>
      <c r="T519" s="30"/>
      <c r="U519" s="35"/>
      <c r="V519" s="30"/>
    </row>
    <row r="520" spans="1:22" x14ac:dyDescent="0.3">
      <c r="A520" s="85" t="s">
        <v>1619</v>
      </c>
      <c r="B520" s="83" t="s">
        <v>1366</v>
      </c>
      <c r="C520" s="44">
        <v>26.338487000000001</v>
      </c>
      <c r="D520" s="44">
        <v>39.784447999999998</v>
      </c>
      <c r="E520" s="44"/>
      <c r="F520" s="44"/>
      <c r="G520" s="44"/>
      <c r="H520" s="44"/>
      <c r="I520" s="44"/>
      <c r="J520" s="44"/>
      <c r="K520" s="44"/>
      <c r="L520" s="44"/>
      <c r="M520" s="44"/>
      <c r="N520" s="44"/>
      <c r="O520" s="44"/>
      <c r="P520" s="44"/>
      <c r="Q520" s="44"/>
      <c r="R520" s="44"/>
      <c r="S520" s="44"/>
      <c r="T520" s="30"/>
      <c r="U520" s="35"/>
      <c r="V520" s="30"/>
    </row>
    <row r="521" spans="1:22" x14ac:dyDescent="0.3">
      <c r="A521" s="85" t="s">
        <v>1620</v>
      </c>
      <c r="B521" s="83" t="s">
        <v>1367</v>
      </c>
      <c r="C521" s="44">
        <v>26.204158</v>
      </c>
      <c r="D521" s="44">
        <v>39.713237999999997</v>
      </c>
      <c r="E521" s="44"/>
      <c r="F521" s="44"/>
      <c r="G521" s="44"/>
      <c r="H521" s="44"/>
      <c r="I521" s="44"/>
      <c r="J521" s="44"/>
      <c r="K521" s="44"/>
      <c r="L521" s="44"/>
      <c r="M521" s="44"/>
      <c r="N521" s="44"/>
      <c r="O521" s="44"/>
      <c r="P521" s="44"/>
      <c r="Q521" s="44"/>
      <c r="R521" s="44"/>
      <c r="S521" s="44"/>
      <c r="T521" s="30"/>
      <c r="U521" s="35"/>
      <c r="V521" s="30"/>
    </row>
    <row r="522" spans="1:22" x14ac:dyDescent="0.3">
      <c r="A522" s="85" t="s">
        <v>1621</v>
      </c>
      <c r="B522" s="83" t="s">
        <v>1368</v>
      </c>
      <c r="C522" s="44">
        <v>27.047440000000002</v>
      </c>
      <c r="D522" s="44">
        <v>40.029632999999997</v>
      </c>
      <c r="E522" s="44"/>
      <c r="F522" s="44"/>
      <c r="G522" s="44"/>
      <c r="H522" s="44"/>
      <c r="I522" s="44"/>
      <c r="J522" s="44"/>
      <c r="K522" s="44"/>
      <c r="L522" s="44"/>
      <c r="M522" s="44"/>
      <c r="N522" s="44"/>
      <c r="O522" s="44"/>
      <c r="P522" s="44"/>
      <c r="Q522" s="44"/>
      <c r="R522" s="44"/>
      <c r="S522" s="44"/>
      <c r="T522" s="30"/>
      <c r="U522" s="35"/>
      <c r="V522" s="30"/>
    </row>
    <row r="523" spans="1:22" x14ac:dyDescent="0.3">
      <c r="A523" s="85" t="s">
        <v>1622</v>
      </c>
      <c r="B523" s="83" t="s">
        <v>1369</v>
      </c>
      <c r="C523" s="44">
        <v>26.561578000000001</v>
      </c>
      <c r="D523" s="44">
        <v>39.563177000000003</v>
      </c>
      <c r="E523" s="44"/>
      <c r="F523" s="44"/>
      <c r="G523" s="44"/>
      <c r="H523" s="44"/>
      <c r="I523" s="44"/>
      <c r="J523" s="44"/>
      <c r="K523" s="44"/>
      <c r="L523" s="44"/>
      <c r="M523" s="44"/>
      <c r="N523" s="44"/>
      <c r="O523" s="44"/>
      <c r="P523" s="44"/>
      <c r="Q523" s="44"/>
      <c r="R523" s="44"/>
      <c r="S523" s="44"/>
      <c r="T523" s="30"/>
      <c r="U523" s="35"/>
      <c r="V523" s="30"/>
    </row>
    <row r="524" spans="1:22" x14ac:dyDescent="0.3">
      <c r="A524" s="85" t="s">
        <v>1623</v>
      </c>
      <c r="B524" s="83" t="s">
        <v>1370</v>
      </c>
      <c r="C524" s="44">
        <v>26.182739000000002</v>
      </c>
      <c r="D524" s="44">
        <v>39.631157999999999</v>
      </c>
      <c r="E524" s="44"/>
      <c r="F524" s="44"/>
      <c r="G524" s="44"/>
      <c r="H524" s="44"/>
      <c r="I524" s="44"/>
      <c r="J524" s="44"/>
      <c r="K524" s="44"/>
      <c r="L524" s="44"/>
      <c r="M524" s="44"/>
      <c r="N524" s="44"/>
      <c r="O524" s="44"/>
      <c r="P524" s="44"/>
      <c r="Q524" s="44"/>
      <c r="R524" s="44"/>
      <c r="S524" s="44"/>
      <c r="T524" s="30"/>
      <c r="U524" s="35"/>
      <c r="V524" s="30"/>
    </row>
    <row r="525" spans="1:22" x14ac:dyDescent="0.3">
      <c r="A525" s="85" t="s">
        <v>1624</v>
      </c>
      <c r="B525" s="83" t="s">
        <v>1371</v>
      </c>
      <c r="C525" s="44">
        <v>26.171021</v>
      </c>
      <c r="D525" s="44">
        <v>39.569032999999997</v>
      </c>
      <c r="E525" s="44"/>
      <c r="F525" s="44"/>
      <c r="G525" s="44"/>
      <c r="H525" s="44"/>
      <c r="I525" s="44"/>
      <c r="J525" s="44"/>
      <c r="K525" s="44"/>
      <c r="L525" s="44"/>
      <c r="M525" s="44"/>
      <c r="N525" s="44"/>
      <c r="O525" s="44"/>
      <c r="P525" s="44"/>
      <c r="Q525" s="44"/>
      <c r="R525" s="44"/>
      <c r="S525" s="44"/>
      <c r="T525" s="30"/>
      <c r="U525" s="35"/>
      <c r="V525" s="30"/>
    </row>
    <row r="526" spans="1:22" x14ac:dyDescent="0.3">
      <c r="A526" s="85" t="s">
        <v>1625</v>
      </c>
      <c r="B526" s="83" t="s">
        <v>1372</v>
      </c>
      <c r="C526" s="44">
        <v>27.468260999999998</v>
      </c>
      <c r="D526" s="44">
        <v>39.926478000000003</v>
      </c>
      <c r="E526" s="44"/>
      <c r="F526" s="44"/>
      <c r="G526" s="44"/>
      <c r="H526" s="44"/>
      <c r="I526" s="44"/>
      <c r="J526" s="44"/>
      <c r="K526" s="44"/>
      <c r="L526" s="44"/>
      <c r="M526" s="44"/>
      <c r="N526" s="44"/>
      <c r="O526" s="44"/>
      <c r="P526" s="44"/>
      <c r="Q526" s="44"/>
      <c r="R526" s="44"/>
      <c r="S526" s="44"/>
      <c r="T526" s="30"/>
      <c r="U526" s="35"/>
      <c r="V526" s="30"/>
    </row>
    <row r="527" spans="1:22" x14ac:dyDescent="0.3">
      <c r="A527" s="85" t="s">
        <v>1626</v>
      </c>
      <c r="B527" s="83" t="s">
        <v>1373</v>
      </c>
      <c r="C527" s="44">
        <v>26.799015000000001</v>
      </c>
      <c r="D527" s="44">
        <v>40.276681000000004</v>
      </c>
      <c r="E527" s="44"/>
      <c r="F527" s="44"/>
      <c r="G527" s="44"/>
      <c r="H527" s="44"/>
      <c r="I527" s="44"/>
      <c r="J527" s="44"/>
      <c r="K527" s="44"/>
      <c r="L527" s="44"/>
      <c r="M527" s="44"/>
      <c r="N527" s="44"/>
      <c r="O527" s="44"/>
      <c r="P527" s="44"/>
      <c r="Q527" s="44"/>
      <c r="R527" s="44"/>
      <c r="S527" s="44"/>
      <c r="T527" s="30"/>
      <c r="U527" s="35"/>
      <c r="V527" s="30"/>
    </row>
    <row r="528" spans="1:22" x14ac:dyDescent="0.3">
      <c r="A528" s="85" t="s">
        <v>1627</v>
      </c>
      <c r="B528" s="83" t="s">
        <v>1374</v>
      </c>
      <c r="C528" s="44">
        <v>26.897469000000001</v>
      </c>
      <c r="D528" s="44">
        <v>39.984715999999999</v>
      </c>
      <c r="E528" s="44"/>
      <c r="F528" s="44"/>
      <c r="G528" s="44"/>
      <c r="H528" s="44"/>
      <c r="I528" s="44"/>
      <c r="J528" s="44"/>
      <c r="K528" s="44"/>
      <c r="L528" s="44"/>
      <c r="M528" s="44"/>
      <c r="N528" s="44"/>
      <c r="O528" s="44"/>
      <c r="P528" s="44"/>
      <c r="Q528" s="44"/>
      <c r="R528" s="44"/>
      <c r="S528" s="44"/>
      <c r="T528" s="30"/>
      <c r="U528" s="35"/>
      <c r="V528" s="30"/>
    </row>
    <row r="529" spans="1:22" x14ac:dyDescent="0.3">
      <c r="A529" s="85" t="s">
        <v>1628</v>
      </c>
      <c r="B529" s="83" t="s">
        <v>1375</v>
      </c>
      <c r="C529" s="44">
        <v>27.083238000000001</v>
      </c>
      <c r="D529" s="44">
        <v>40.310982000000003</v>
      </c>
      <c r="E529" s="44"/>
      <c r="F529" s="44"/>
      <c r="G529" s="44"/>
      <c r="H529" s="44"/>
      <c r="I529" s="44"/>
      <c r="J529" s="44"/>
      <c r="K529" s="44"/>
      <c r="L529" s="44"/>
      <c r="M529" s="44"/>
      <c r="N529" s="44"/>
      <c r="O529" s="44"/>
      <c r="P529" s="44"/>
      <c r="Q529" s="44"/>
      <c r="R529" s="44"/>
      <c r="S529" s="44"/>
      <c r="T529" s="30"/>
      <c r="U529" s="35"/>
      <c r="V529" s="30"/>
    </row>
    <row r="530" spans="1:22" x14ac:dyDescent="0.3">
      <c r="A530" s="85" t="s">
        <v>1629</v>
      </c>
      <c r="B530" s="83" t="s">
        <v>1376</v>
      </c>
      <c r="C530" s="44">
        <v>26.547021000000001</v>
      </c>
      <c r="D530" s="44">
        <v>39.871735999999999</v>
      </c>
      <c r="E530" s="44"/>
      <c r="F530" s="44"/>
      <c r="G530" s="44"/>
      <c r="H530" s="44"/>
      <c r="I530" s="44"/>
      <c r="J530" s="44"/>
      <c r="K530" s="44"/>
      <c r="L530" s="44"/>
      <c r="M530" s="44"/>
      <c r="N530" s="44"/>
      <c r="O530" s="44"/>
      <c r="P530" s="44"/>
      <c r="Q530" s="44"/>
      <c r="R530" s="44"/>
      <c r="S530" s="44"/>
      <c r="T530" s="30"/>
      <c r="U530" s="35"/>
      <c r="V530" s="30"/>
    </row>
    <row r="531" spans="1:22" x14ac:dyDescent="0.3">
      <c r="A531" s="85" t="s">
        <v>1630</v>
      </c>
      <c r="B531" s="83" t="s">
        <v>1377</v>
      </c>
      <c r="C531" s="44">
        <v>26.803654999999999</v>
      </c>
      <c r="D531" s="44">
        <v>39.808027000000003</v>
      </c>
      <c r="E531" s="44"/>
      <c r="F531" s="44"/>
      <c r="G531" s="44"/>
      <c r="H531" s="44"/>
      <c r="I531" s="44"/>
      <c r="J531" s="44"/>
      <c r="K531" s="44"/>
      <c r="L531" s="44"/>
      <c r="M531" s="44"/>
      <c r="N531" s="44"/>
      <c r="O531" s="44"/>
      <c r="P531" s="44"/>
      <c r="Q531" s="44"/>
      <c r="R531" s="44"/>
      <c r="S531" s="44"/>
      <c r="T531" s="30"/>
      <c r="U531" s="35"/>
      <c r="V531" s="30"/>
    </row>
    <row r="532" spans="1:22" x14ac:dyDescent="0.3">
      <c r="A532" s="85" t="s">
        <v>1631</v>
      </c>
      <c r="B532" s="83" t="s">
        <v>1378</v>
      </c>
      <c r="C532" s="44">
        <v>29.826526000000001</v>
      </c>
      <c r="D532" s="44">
        <v>40.716351000000003</v>
      </c>
      <c r="E532" s="44"/>
      <c r="F532" s="44"/>
      <c r="G532" s="44"/>
      <c r="H532" s="44"/>
      <c r="I532" s="44"/>
      <c r="J532" s="44"/>
      <c r="K532" s="44"/>
      <c r="L532" s="44"/>
      <c r="M532" s="44"/>
      <c r="N532" s="44"/>
      <c r="O532" s="44"/>
      <c r="P532" s="44"/>
      <c r="Q532" s="44"/>
      <c r="R532" s="44"/>
      <c r="S532" s="44"/>
      <c r="T532" s="30"/>
      <c r="U532" s="35"/>
      <c r="V532" s="30"/>
    </row>
    <row r="533" spans="1:22" x14ac:dyDescent="0.3">
      <c r="A533" s="85" t="s">
        <v>1632</v>
      </c>
      <c r="B533" s="83" t="s">
        <v>1379</v>
      </c>
      <c r="C533" s="44">
        <v>30.636158000000002</v>
      </c>
      <c r="D533" s="44">
        <v>40.638128000000002</v>
      </c>
      <c r="E533" s="44"/>
      <c r="F533" s="44"/>
      <c r="G533" s="44"/>
      <c r="H533" s="44"/>
      <c r="I533" s="44"/>
      <c r="J533" s="44"/>
      <c r="K533" s="44"/>
      <c r="L533" s="44"/>
      <c r="M533" s="44"/>
      <c r="N533" s="44"/>
      <c r="O533" s="44"/>
      <c r="P533" s="44"/>
      <c r="Q533" s="44"/>
      <c r="R533" s="44"/>
      <c r="S533" s="44"/>
      <c r="T533" s="30"/>
      <c r="U533" s="35"/>
      <c r="V533" s="30"/>
    </row>
    <row r="534" spans="1:22" x14ac:dyDescent="0.3">
      <c r="A534" s="85" t="s">
        <v>1633</v>
      </c>
      <c r="B534" s="83" t="s">
        <v>1380</v>
      </c>
      <c r="C534" s="44">
        <v>30.455946999999998</v>
      </c>
      <c r="D534" s="44">
        <v>40.792290999999999</v>
      </c>
      <c r="E534" s="44"/>
      <c r="F534" s="44"/>
      <c r="G534" s="44"/>
      <c r="H534" s="44"/>
      <c r="I534" s="44"/>
      <c r="J534" s="44"/>
      <c r="K534" s="44"/>
      <c r="L534" s="44"/>
      <c r="M534" s="44"/>
      <c r="N534" s="44"/>
      <c r="O534" s="44"/>
      <c r="P534" s="44"/>
      <c r="Q534" s="44"/>
      <c r="R534" s="44"/>
      <c r="S534" s="44"/>
      <c r="T534" s="30"/>
      <c r="U534" s="35"/>
      <c r="V534" s="30"/>
    </row>
    <row r="535" spans="1:22" x14ac:dyDescent="0.3">
      <c r="A535" s="85" t="s">
        <v>1634</v>
      </c>
      <c r="B535" s="83" t="s">
        <v>1381</v>
      </c>
      <c r="C535" s="44">
        <v>30.408011999999999</v>
      </c>
      <c r="D535" s="44">
        <v>40.416153000000001</v>
      </c>
      <c r="E535" s="44"/>
      <c r="F535" s="44"/>
      <c r="G535" s="44"/>
      <c r="H535" s="44"/>
      <c r="I535" s="44"/>
      <c r="J535" s="44"/>
      <c r="K535" s="44"/>
      <c r="L535" s="44"/>
      <c r="M535" s="44"/>
      <c r="N535" s="44"/>
      <c r="O535" s="44"/>
      <c r="P535" s="44"/>
      <c r="Q535" s="44"/>
      <c r="R535" s="44"/>
      <c r="S535" s="44"/>
      <c r="T535" s="30"/>
      <c r="U535" s="35"/>
      <c r="V535" s="30"/>
    </row>
    <row r="536" spans="1:22" x14ac:dyDescent="0.3">
      <c r="A536" s="85" t="s">
        <v>1635</v>
      </c>
      <c r="B536" s="83" t="s">
        <v>1382</v>
      </c>
      <c r="C536" s="44">
        <v>30.376298999999999</v>
      </c>
      <c r="D536" s="44">
        <v>40.477885999999998</v>
      </c>
      <c r="E536" s="44"/>
      <c r="F536" s="44"/>
      <c r="G536" s="44"/>
      <c r="H536" s="44"/>
      <c r="I536" s="44"/>
      <c r="J536" s="44"/>
      <c r="K536" s="44"/>
      <c r="L536" s="44"/>
      <c r="M536" s="44"/>
      <c r="N536" s="44"/>
      <c r="O536" s="44"/>
      <c r="P536" s="44"/>
      <c r="Q536" s="44"/>
      <c r="R536" s="44"/>
      <c r="S536" s="44"/>
      <c r="T536" s="30"/>
      <c r="U536" s="35"/>
      <c r="V536" s="30"/>
    </row>
    <row r="537" spans="1:22" x14ac:dyDescent="0.3">
      <c r="A537" s="85" t="s">
        <v>1636</v>
      </c>
      <c r="B537" s="83" t="s">
        <v>1383</v>
      </c>
      <c r="C537" s="44">
        <v>30.382660000000001</v>
      </c>
      <c r="D537" s="44">
        <v>40.457258000000003</v>
      </c>
      <c r="E537" s="44"/>
      <c r="F537" s="44"/>
      <c r="G537" s="44"/>
      <c r="H537" s="44"/>
      <c r="I537" s="44"/>
      <c r="J537" s="44"/>
      <c r="K537" s="44"/>
      <c r="L537" s="44"/>
      <c r="M537" s="44"/>
      <c r="N537" s="44"/>
      <c r="O537" s="44"/>
      <c r="P537" s="44"/>
      <c r="Q537" s="44"/>
      <c r="R537" s="44"/>
      <c r="S537" s="44"/>
      <c r="T537" s="30"/>
      <c r="U537" s="35"/>
      <c r="V537" s="30"/>
    </row>
    <row r="538" spans="1:22" x14ac:dyDescent="0.3">
      <c r="A538" s="85" t="s">
        <v>1637</v>
      </c>
      <c r="B538" s="83" t="s">
        <v>1384</v>
      </c>
      <c r="C538" s="44">
        <v>28.824697</v>
      </c>
      <c r="D538" s="44">
        <v>40.526040000000002</v>
      </c>
      <c r="E538" s="44"/>
      <c r="F538" s="44"/>
      <c r="G538" s="44"/>
      <c r="H538" s="44"/>
      <c r="I538" s="44"/>
      <c r="J538" s="44"/>
      <c r="K538" s="44"/>
      <c r="L538" s="44"/>
      <c r="M538" s="44"/>
      <c r="N538" s="44"/>
      <c r="O538" s="44"/>
      <c r="P538" s="44"/>
      <c r="Q538" s="44"/>
      <c r="R538" s="44"/>
      <c r="S538" s="44"/>
      <c r="T538" s="30"/>
      <c r="U538" s="35"/>
      <c r="V538" s="30"/>
    </row>
    <row r="539" spans="1:22" x14ac:dyDescent="0.3">
      <c r="A539" s="85" t="s">
        <v>1638</v>
      </c>
      <c r="B539" s="83" t="s">
        <v>1385</v>
      </c>
      <c r="C539" s="44">
        <v>39.450113000000002</v>
      </c>
      <c r="D539" s="44">
        <v>38.133918000000001</v>
      </c>
      <c r="E539" s="44"/>
      <c r="F539" s="44"/>
      <c r="G539" s="44"/>
      <c r="H539" s="44"/>
      <c r="I539" s="44"/>
      <c r="J539" s="44"/>
      <c r="K539" s="44"/>
      <c r="L539" s="44"/>
      <c r="M539" s="44"/>
      <c r="N539" s="44"/>
      <c r="O539" s="44"/>
      <c r="P539" s="44"/>
      <c r="Q539" s="44"/>
      <c r="R539" s="44"/>
      <c r="S539" s="44"/>
      <c r="T539" s="30"/>
      <c r="U539" s="35"/>
      <c r="V539" s="30"/>
    </row>
    <row r="540" spans="1:22" x14ac:dyDescent="0.3">
      <c r="A540" s="85" t="s">
        <v>1639</v>
      </c>
      <c r="B540" s="83" t="s">
        <v>1386</v>
      </c>
      <c r="C540" s="44">
        <v>36.980232999999998</v>
      </c>
      <c r="D540" s="44">
        <v>37.106667000000002</v>
      </c>
      <c r="E540" s="44"/>
      <c r="F540" s="44"/>
      <c r="G540" s="44"/>
      <c r="H540" s="44"/>
      <c r="I540" s="44"/>
      <c r="J540" s="44"/>
      <c r="K540" s="44"/>
      <c r="L540" s="44"/>
      <c r="M540" s="44"/>
      <c r="N540" s="44"/>
      <c r="O540" s="44"/>
      <c r="P540" s="44"/>
      <c r="Q540" s="44"/>
      <c r="R540" s="44"/>
      <c r="S540" s="44"/>
      <c r="T540" s="30"/>
      <c r="U540" s="35"/>
      <c r="V540" s="30"/>
    </row>
    <row r="541" spans="1:22" x14ac:dyDescent="0.3">
      <c r="A541" s="85" t="s">
        <v>1640</v>
      </c>
      <c r="B541" s="83" t="s">
        <v>1387</v>
      </c>
      <c r="C541" s="44">
        <v>41.816670000000002</v>
      </c>
      <c r="D541" s="44">
        <v>37.564734000000001</v>
      </c>
      <c r="E541" s="44"/>
      <c r="F541" s="44"/>
      <c r="G541" s="44"/>
      <c r="H541" s="44"/>
      <c r="I541" s="44"/>
      <c r="J541" s="44"/>
      <c r="K541" s="44"/>
      <c r="L541" s="44"/>
      <c r="M541" s="44"/>
      <c r="N541" s="44"/>
      <c r="O541" s="44"/>
      <c r="P541" s="44"/>
      <c r="Q541" s="44"/>
      <c r="R541" s="44"/>
      <c r="S541" s="44"/>
      <c r="T541" s="30"/>
      <c r="U541" s="35"/>
      <c r="V541" s="30"/>
    </row>
    <row r="542" spans="1:22" x14ac:dyDescent="0.3">
      <c r="A542" s="85" t="s">
        <v>1641</v>
      </c>
      <c r="B542" s="83" t="s">
        <v>1388</v>
      </c>
      <c r="C542" s="44">
        <v>41.844506000000003</v>
      </c>
      <c r="D542" s="44">
        <v>37.828398</v>
      </c>
      <c r="E542" s="44"/>
      <c r="F542" s="44"/>
      <c r="G542" s="44"/>
      <c r="H542" s="44"/>
      <c r="I542" s="44"/>
      <c r="J542" s="44"/>
      <c r="K542" s="44"/>
      <c r="L542" s="44"/>
      <c r="M542" s="44"/>
      <c r="N542" s="44"/>
      <c r="O542" s="44"/>
      <c r="P542" s="44"/>
      <c r="Q542" s="44"/>
      <c r="R542" s="44"/>
      <c r="S542" s="44"/>
      <c r="T542" s="30"/>
      <c r="U542" s="35"/>
      <c r="V542" s="30"/>
    </row>
    <row r="543" spans="1:22" x14ac:dyDescent="0.3">
      <c r="A543" s="85" t="s">
        <v>1642</v>
      </c>
      <c r="B543" s="83" t="s">
        <v>1389</v>
      </c>
      <c r="C543" s="44">
        <v>39.157012000000002</v>
      </c>
      <c r="D543" s="44">
        <v>37.017366000000003</v>
      </c>
      <c r="E543" s="44"/>
      <c r="F543" s="44"/>
      <c r="G543" s="44"/>
      <c r="H543" s="44"/>
      <c r="I543" s="44"/>
      <c r="J543" s="44"/>
      <c r="K543" s="44"/>
      <c r="L543" s="44"/>
      <c r="M543" s="44"/>
      <c r="N543" s="44"/>
      <c r="O543" s="44"/>
      <c r="P543" s="44"/>
      <c r="Q543" s="44"/>
      <c r="R543" s="44"/>
      <c r="S543" s="44"/>
      <c r="T543" s="30"/>
      <c r="U543" s="35"/>
      <c r="V543" s="30"/>
    </row>
    <row r="544" spans="1:22" x14ac:dyDescent="0.3">
      <c r="A544" s="85" t="s">
        <v>1643</v>
      </c>
      <c r="B544" s="83" t="s">
        <v>1390</v>
      </c>
      <c r="C544" s="44">
        <v>41.496073000000003</v>
      </c>
      <c r="D544" s="44">
        <v>38.234830000000002</v>
      </c>
      <c r="E544" s="44"/>
      <c r="F544" s="44"/>
      <c r="G544" s="44"/>
      <c r="H544" s="44"/>
      <c r="I544" s="44"/>
      <c r="J544" s="44"/>
      <c r="K544" s="44"/>
      <c r="L544" s="44"/>
      <c r="M544" s="44"/>
      <c r="N544" s="44"/>
      <c r="O544" s="44"/>
      <c r="P544" s="44"/>
      <c r="Q544" s="44"/>
      <c r="R544" s="44"/>
      <c r="S544" s="44"/>
      <c r="T544" s="30"/>
      <c r="U544" s="35"/>
      <c r="V544" s="30"/>
    </row>
    <row r="545" spans="1:22" x14ac:dyDescent="0.3">
      <c r="A545" s="85" t="s">
        <v>1644</v>
      </c>
      <c r="B545" s="83" t="s">
        <v>1391</v>
      </c>
      <c r="C545" s="44">
        <v>41.914101000000002</v>
      </c>
      <c r="D545" s="44">
        <v>37.470106000000001</v>
      </c>
      <c r="E545" s="44"/>
      <c r="F545" s="44"/>
      <c r="G545" s="44"/>
      <c r="H545" s="44"/>
      <c r="I545" s="44"/>
      <c r="J545" s="44"/>
      <c r="K545" s="44"/>
      <c r="L545" s="44"/>
      <c r="M545" s="44"/>
      <c r="N545" s="44"/>
      <c r="O545" s="44"/>
      <c r="P545" s="44"/>
      <c r="Q545" s="44"/>
      <c r="R545" s="44"/>
      <c r="S545" s="44"/>
      <c r="T545" s="30"/>
      <c r="U545" s="35"/>
      <c r="V545" s="30"/>
    </row>
    <row r="546" spans="1:22" x14ac:dyDescent="0.3">
      <c r="A546" s="85" t="s">
        <v>1645</v>
      </c>
      <c r="B546" s="83" t="s">
        <v>1392</v>
      </c>
      <c r="C546" s="44">
        <v>36.241833</v>
      </c>
      <c r="D546" s="44">
        <v>36.941811999999999</v>
      </c>
      <c r="E546" s="44"/>
      <c r="F546" s="44"/>
      <c r="G546" s="44"/>
      <c r="H546" s="44"/>
      <c r="I546" s="44"/>
      <c r="J546" s="44"/>
      <c r="K546" s="44"/>
      <c r="L546" s="44"/>
      <c r="M546" s="44"/>
      <c r="N546" s="44"/>
      <c r="O546" s="44"/>
      <c r="P546" s="44"/>
      <c r="Q546" s="44"/>
      <c r="R546" s="44"/>
      <c r="S546" s="44"/>
      <c r="T546" s="30"/>
      <c r="U546" s="35"/>
      <c r="V546" s="30"/>
    </row>
    <row r="547" spans="1:22" x14ac:dyDescent="0.3">
      <c r="A547" s="85" t="s">
        <v>1646</v>
      </c>
      <c r="B547" s="83" t="s">
        <v>1393</v>
      </c>
      <c r="C547" s="44">
        <v>36.180841000000001</v>
      </c>
      <c r="D547" s="44">
        <v>36.375940999999997</v>
      </c>
      <c r="E547" s="44"/>
      <c r="F547" s="44"/>
      <c r="G547" s="44"/>
      <c r="H547" s="44"/>
      <c r="I547" s="44"/>
      <c r="J547" s="44"/>
      <c r="K547" s="44"/>
      <c r="L547" s="44"/>
      <c r="M547" s="44"/>
      <c r="N547" s="44"/>
      <c r="O547" s="44"/>
      <c r="P547" s="44"/>
      <c r="Q547" s="44"/>
      <c r="R547" s="44"/>
      <c r="S547" s="44"/>
      <c r="T547" s="30"/>
      <c r="U547" s="35"/>
      <c r="V547" s="30"/>
    </row>
    <row r="548" spans="1:22" x14ac:dyDescent="0.3">
      <c r="A548" s="85" t="s">
        <v>1647</v>
      </c>
      <c r="B548" s="83" t="s">
        <v>1394</v>
      </c>
      <c r="C548" s="44">
        <v>34.020963999999999</v>
      </c>
      <c r="D548" s="44">
        <v>36.855854999999998</v>
      </c>
      <c r="E548" s="44"/>
      <c r="F548" s="44"/>
      <c r="G548" s="44"/>
      <c r="H548" s="44"/>
      <c r="I548" s="44"/>
      <c r="J548" s="44"/>
      <c r="K548" s="44"/>
      <c r="L548" s="44"/>
      <c r="M548" s="44"/>
      <c r="N548" s="44"/>
      <c r="O548" s="44"/>
      <c r="P548" s="44"/>
      <c r="Q548" s="44"/>
      <c r="R548" s="44"/>
      <c r="S548" s="44"/>
      <c r="T548" s="30"/>
      <c r="U548" s="35"/>
      <c r="V548" s="30"/>
    </row>
    <row r="549" spans="1:22" x14ac:dyDescent="0.3">
      <c r="A549" s="85" t="s">
        <v>1648</v>
      </c>
      <c r="B549" s="83" t="s">
        <v>1395</v>
      </c>
      <c r="C549" s="44">
        <v>36.831825000000002</v>
      </c>
      <c r="D549" s="44">
        <v>37.876569000000003</v>
      </c>
      <c r="E549" s="44"/>
      <c r="F549" s="44"/>
      <c r="G549" s="44"/>
      <c r="H549" s="44"/>
      <c r="I549" s="44"/>
      <c r="J549" s="44"/>
      <c r="K549" s="44"/>
      <c r="L549" s="44"/>
      <c r="M549" s="44"/>
      <c r="N549" s="44"/>
      <c r="O549" s="44"/>
      <c r="P549" s="44"/>
      <c r="Q549" s="44"/>
      <c r="R549" s="44"/>
      <c r="S549" s="44"/>
      <c r="T549" s="30"/>
      <c r="U549" s="35"/>
      <c r="V549" s="30"/>
    </row>
    <row r="550" spans="1:22" x14ac:dyDescent="0.3">
      <c r="A550" s="85" t="s">
        <v>1649</v>
      </c>
      <c r="B550" s="83" t="s">
        <v>1396</v>
      </c>
      <c r="C550" s="44">
        <v>36.881591999999998</v>
      </c>
      <c r="D550" s="44">
        <v>37.854765999999998</v>
      </c>
      <c r="E550" s="44"/>
      <c r="F550" s="44"/>
      <c r="G550" s="44"/>
      <c r="H550" s="44"/>
      <c r="I550" s="44"/>
      <c r="J550" s="44"/>
      <c r="K550" s="44"/>
      <c r="L550" s="44"/>
      <c r="M550" s="44"/>
      <c r="N550" s="44"/>
      <c r="O550" s="44"/>
      <c r="P550" s="44"/>
      <c r="Q550" s="44"/>
      <c r="R550" s="44"/>
      <c r="S550" s="44"/>
      <c r="T550" s="30"/>
      <c r="U550" s="35"/>
      <c r="V550" s="30"/>
    </row>
    <row r="551" spans="1:22" x14ac:dyDescent="0.3">
      <c r="A551" s="85" t="s">
        <v>1650</v>
      </c>
      <c r="B551" s="83" t="s">
        <v>1397</v>
      </c>
      <c r="C551" s="44">
        <v>36.422716999999999</v>
      </c>
      <c r="D551" s="44">
        <v>37.361311000000001</v>
      </c>
      <c r="E551" s="44"/>
      <c r="F551" s="44"/>
      <c r="G551" s="44"/>
      <c r="H551" s="44"/>
      <c r="I551" s="44"/>
      <c r="J551" s="44"/>
      <c r="K551" s="44"/>
      <c r="L551" s="44"/>
      <c r="M551" s="44"/>
      <c r="N551" s="44"/>
      <c r="O551" s="44"/>
      <c r="P551" s="44"/>
      <c r="Q551" s="44"/>
      <c r="R551" s="44"/>
      <c r="S551" s="44"/>
      <c r="T551" s="30"/>
      <c r="U551" s="35"/>
      <c r="V551" s="30"/>
    </row>
  </sheetData>
  <phoneticPr fontId="21" type="noConversion"/>
  <pageMargins left="0.7" right="0.7" top="0.75" bottom="0.75" header="0.3" footer="0.3"/>
  <pageSetup paperSize="9" orientation="portrait" verticalDpi="0"/>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3E9182-B669-472A-97EB-C3CC422B18CF}">
  <dimension ref="A1:CH584"/>
  <sheetViews>
    <sheetView zoomScale="44" zoomScaleNormal="23" workbookViewId="0">
      <pane xSplit="3" topLeftCell="AR1" activePane="topRight" state="frozen"/>
      <selection pane="topRight" activeCell="V6" sqref="V6:BI272"/>
    </sheetView>
  </sheetViews>
  <sheetFormatPr defaultColWidth="9.109375" defaultRowHeight="14.4" x14ac:dyDescent="0.3"/>
  <cols>
    <col min="1" max="1" width="11.21875" style="15" customWidth="1"/>
    <col min="2" max="2" width="4.21875" style="15" customWidth="1"/>
    <col min="3" max="3" width="57.44140625" style="15" customWidth="1"/>
    <col min="4" max="4" width="21" style="15" customWidth="1"/>
    <col min="5" max="5" width="12.6640625" style="15" customWidth="1"/>
    <col min="6" max="6" width="16.77734375" style="15" customWidth="1"/>
    <col min="7" max="7" width="12.33203125" style="15" customWidth="1"/>
    <col min="8" max="8" width="13.33203125" style="15" customWidth="1"/>
    <col min="9" max="9" width="10" style="15" customWidth="1"/>
    <col min="10" max="10" width="9.88671875" style="15" customWidth="1"/>
    <col min="11" max="12" width="10.44140625" style="15" customWidth="1"/>
    <col min="13" max="13" width="9.6640625" style="15" customWidth="1"/>
    <col min="14" max="14" width="11.5546875" style="15" customWidth="1"/>
    <col min="15" max="15" width="12.109375" style="15" customWidth="1"/>
    <col min="16" max="16" width="13.44140625" style="15" customWidth="1"/>
    <col min="17" max="17" width="8" style="15" customWidth="1"/>
    <col min="18" max="18" width="9.88671875" style="15" customWidth="1"/>
    <col min="19" max="19" width="8.21875" style="15" customWidth="1"/>
    <col min="20" max="22" width="9.44140625" style="15" customWidth="1"/>
    <col min="23" max="23" width="8.33203125" style="15" customWidth="1"/>
    <col min="24" max="38" width="6.77734375" style="15" customWidth="1"/>
    <col min="39" max="39" width="10.88671875" style="15" customWidth="1"/>
    <col min="40" max="63" width="6.77734375" style="15" customWidth="1"/>
    <col min="64" max="64" width="7.21875" style="15" customWidth="1"/>
    <col min="65" max="65" width="7.44140625" style="15" customWidth="1"/>
    <col min="66" max="74" width="7.21875" style="15" customWidth="1"/>
    <col min="75" max="75" width="10.21875" style="15" customWidth="1"/>
    <col min="76" max="76" width="10.5546875" style="15" customWidth="1"/>
    <col min="77" max="77" width="10.21875" style="15" customWidth="1"/>
    <col min="78" max="78" width="10.109375" style="15" customWidth="1"/>
    <col min="79" max="79" width="9.5546875" style="15" customWidth="1"/>
    <col min="80" max="80" width="9.6640625" style="15" customWidth="1"/>
    <col min="81" max="81" width="10.6640625" style="15" customWidth="1"/>
    <col min="82" max="82" width="10.33203125" style="15" customWidth="1"/>
    <col min="83" max="83" width="9.6640625" style="15" customWidth="1"/>
    <col min="84" max="84" width="10.44140625" style="15" customWidth="1"/>
    <col min="85" max="85" width="55.109375" style="15" customWidth="1"/>
    <col min="86" max="86" width="34.77734375" style="15" customWidth="1"/>
    <col min="87" max="16384" width="9.109375" style="15"/>
  </cols>
  <sheetData>
    <row r="1" spans="1:86" ht="18" x14ac:dyDescent="0.35">
      <c r="A1" s="11" t="s">
        <v>24</v>
      </c>
    </row>
    <row r="2" spans="1:86" x14ac:dyDescent="0.3">
      <c r="A2" s="12"/>
    </row>
    <row r="3" spans="1:86" x14ac:dyDescent="0.3">
      <c r="A3" s="328" t="s">
        <v>25</v>
      </c>
      <c r="B3" s="328"/>
      <c r="C3" s="328"/>
      <c r="D3" s="328"/>
      <c r="E3" s="328"/>
      <c r="F3" s="328"/>
      <c r="G3" s="328"/>
      <c r="H3" s="329" t="s">
        <v>26</v>
      </c>
      <c r="I3" s="329"/>
      <c r="J3" s="329"/>
      <c r="K3" s="329"/>
      <c r="L3" s="329"/>
      <c r="M3" s="329"/>
      <c r="N3" s="329"/>
      <c r="O3" s="329"/>
      <c r="P3" s="329"/>
      <c r="Q3" s="330" t="s">
        <v>27</v>
      </c>
      <c r="R3" s="330"/>
      <c r="S3" s="330"/>
      <c r="T3" s="330"/>
      <c r="U3" s="330"/>
      <c r="V3" s="330"/>
      <c r="W3" s="330"/>
      <c r="X3" s="330"/>
      <c r="Y3" s="330"/>
      <c r="Z3" s="330"/>
      <c r="AA3" s="330"/>
      <c r="AB3" s="330"/>
      <c r="AC3" s="330"/>
      <c r="AD3" s="330"/>
      <c r="AE3" s="330"/>
      <c r="AF3" s="330"/>
      <c r="AG3" s="330"/>
      <c r="AH3" s="330"/>
      <c r="AI3" s="330"/>
      <c r="AJ3" s="330"/>
      <c r="AK3" s="330"/>
      <c r="AL3" s="330"/>
      <c r="AM3" s="330"/>
      <c r="AN3" s="330"/>
      <c r="AO3" s="330"/>
      <c r="AP3" s="330"/>
      <c r="AQ3" s="330"/>
      <c r="AR3" s="330"/>
      <c r="AS3" s="330"/>
      <c r="AT3" s="330"/>
      <c r="AU3" s="330"/>
      <c r="AV3" s="330"/>
      <c r="AW3" s="330"/>
      <c r="AX3" s="330"/>
      <c r="AY3" s="330"/>
      <c r="AZ3" s="330"/>
      <c r="BA3" s="330"/>
      <c r="BB3" s="330"/>
      <c r="BC3" s="330"/>
      <c r="BD3" s="330"/>
      <c r="BE3" s="330"/>
      <c r="BF3" s="330"/>
      <c r="BG3" s="330"/>
      <c r="BH3" s="330"/>
      <c r="BI3" s="330"/>
      <c r="BJ3" s="330"/>
      <c r="BK3" s="330"/>
      <c r="BL3" s="330"/>
      <c r="BM3" s="330"/>
      <c r="BN3" s="330"/>
      <c r="BO3" s="330"/>
      <c r="BP3" s="330"/>
      <c r="BQ3" s="330"/>
      <c r="BR3" s="330"/>
      <c r="BS3" s="330"/>
      <c r="BT3" s="330"/>
      <c r="BU3" s="330"/>
      <c r="BV3" s="330"/>
      <c r="BW3" s="330"/>
      <c r="BX3" s="330"/>
      <c r="BY3" s="330"/>
      <c r="BZ3" s="330"/>
      <c r="CA3" s="330"/>
      <c r="CB3" s="330"/>
      <c r="CC3" s="60"/>
      <c r="CD3" s="60"/>
      <c r="CE3" s="60"/>
      <c r="CF3" s="60"/>
      <c r="CG3" s="314" t="s">
        <v>22</v>
      </c>
      <c r="CH3" s="316" t="s">
        <v>23</v>
      </c>
    </row>
    <row r="4" spans="1:86" ht="27.6" x14ac:dyDescent="0.3">
      <c r="A4" s="328"/>
      <c r="B4" s="328"/>
      <c r="C4" s="328"/>
      <c r="D4" s="328"/>
      <c r="E4" s="328"/>
      <c r="F4" s="328"/>
      <c r="G4" s="328"/>
      <c r="H4" s="329"/>
      <c r="I4" s="329"/>
      <c r="J4" s="329"/>
      <c r="K4" s="329"/>
      <c r="L4" s="329"/>
      <c r="M4" s="329"/>
      <c r="N4" s="329"/>
      <c r="O4" s="329"/>
      <c r="P4" s="329"/>
      <c r="Q4" s="318" t="s">
        <v>28</v>
      </c>
      <c r="R4" s="318" t="s">
        <v>29</v>
      </c>
      <c r="S4" s="318" t="s">
        <v>30</v>
      </c>
      <c r="T4" s="318" t="s">
        <v>31</v>
      </c>
      <c r="U4" s="318" t="s">
        <v>32</v>
      </c>
      <c r="V4" s="322" t="s">
        <v>33</v>
      </c>
      <c r="W4" s="318" t="s">
        <v>34</v>
      </c>
      <c r="X4" s="324" t="s">
        <v>35</v>
      </c>
      <c r="Y4" s="324"/>
      <c r="Z4" s="324"/>
      <c r="AA4" s="324"/>
      <c r="AB4" s="324"/>
      <c r="AC4" s="325" t="s">
        <v>36</v>
      </c>
      <c r="AD4" s="325"/>
      <c r="AE4" s="325"/>
      <c r="AF4" s="325"/>
      <c r="AG4" s="325"/>
      <c r="AH4" s="325"/>
      <c r="AI4" s="325"/>
      <c r="AJ4" s="325"/>
      <c r="AK4" s="325"/>
      <c r="AL4" s="325"/>
      <c r="AM4" s="19" t="s">
        <v>37</v>
      </c>
      <c r="AN4" s="326" t="s">
        <v>38</v>
      </c>
      <c r="AO4" s="326"/>
      <c r="AP4" s="326"/>
      <c r="AQ4" s="326"/>
      <c r="AR4" s="326"/>
      <c r="AS4" s="326"/>
      <c r="AT4" s="326"/>
      <c r="AU4" s="326"/>
      <c r="AV4" s="326"/>
      <c r="AW4" s="326"/>
      <c r="AX4" s="326"/>
      <c r="AY4" s="326"/>
      <c r="AZ4" s="326"/>
      <c r="BA4" s="326"/>
      <c r="BB4" s="326"/>
      <c r="BC4" s="326"/>
      <c r="BD4" s="326"/>
      <c r="BE4" s="326"/>
      <c r="BF4" s="326"/>
      <c r="BG4" s="326"/>
      <c r="BH4" s="326"/>
      <c r="BI4" s="326"/>
      <c r="BJ4" s="326"/>
      <c r="BK4" s="326"/>
      <c r="BL4" s="327" t="s">
        <v>39</v>
      </c>
      <c r="BM4" s="327"/>
      <c r="BN4" s="327"/>
      <c r="BO4" s="320" t="s">
        <v>40</v>
      </c>
      <c r="BP4" s="320"/>
      <c r="BQ4" s="320"/>
      <c r="BR4" s="320"/>
      <c r="BS4" s="320"/>
      <c r="BT4" s="320"/>
      <c r="BU4" s="320"/>
      <c r="BV4" s="320"/>
      <c r="BW4" s="321" t="s">
        <v>41</v>
      </c>
      <c r="BX4" s="321"/>
      <c r="BY4" s="321"/>
      <c r="BZ4" s="321"/>
      <c r="CA4" s="321"/>
      <c r="CB4" s="321"/>
      <c r="CC4" s="321"/>
      <c r="CD4" s="321"/>
      <c r="CE4" s="321"/>
      <c r="CF4" s="321"/>
      <c r="CG4" s="314"/>
      <c r="CH4" s="316"/>
    </row>
    <row r="5" spans="1:86" s="13" customFormat="1" ht="43.2" x14ac:dyDescent="0.3">
      <c r="A5" s="142" t="s">
        <v>2</v>
      </c>
      <c r="B5" s="143" t="s">
        <v>42</v>
      </c>
      <c r="C5" s="142" t="s">
        <v>43</v>
      </c>
      <c r="D5" s="142" t="s">
        <v>44</v>
      </c>
      <c r="E5" s="142" t="s">
        <v>45</v>
      </c>
      <c r="F5" s="142" t="s">
        <v>46</v>
      </c>
      <c r="G5" s="142" t="s">
        <v>47</v>
      </c>
      <c r="H5" s="144" t="s">
        <v>48</v>
      </c>
      <c r="I5" s="144" t="s">
        <v>222</v>
      </c>
      <c r="J5" s="144" t="s">
        <v>49</v>
      </c>
      <c r="K5" s="144" t="s">
        <v>50</v>
      </c>
      <c r="L5" s="144" t="s">
        <v>51</v>
      </c>
      <c r="M5" s="144" t="s">
        <v>52</v>
      </c>
      <c r="N5" s="144" t="s">
        <v>53</v>
      </c>
      <c r="O5" s="144" t="s">
        <v>54</v>
      </c>
      <c r="P5" s="144" t="s">
        <v>55</v>
      </c>
      <c r="Q5" s="319"/>
      <c r="R5" s="319"/>
      <c r="S5" s="319"/>
      <c r="T5" s="319"/>
      <c r="U5" s="319"/>
      <c r="V5" s="323"/>
      <c r="W5" s="319"/>
      <c r="X5" s="145" t="s">
        <v>56</v>
      </c>
      <c r="Y5" s="145" t="s">
        <v>57</v>
      </c>
      <c r="Z5" s="145" t="s">
        <v>58</v>
      </c>
      <c r="AA5" s="145" t="s">
        <v>59</v>
      </c>
      <c r="AB5" s="145" t="s">
        <v>60</v>
      </c>
      <c r="AC5" s="146" t="s">
        <v>61</v>
      </c>
      <c r="AD5" s="146" t="s">
        <v>62</v>
      </c>
      <c r="AE5" s="146" t="s">
        <v>63</v>
      </c>
      <c r="AF5" s="146" t="s">
        <v>64</v>
      </c>
      <c r="AG5" s="146" t="s">
        <v>65</v>
      </c>
      <c r="AH5" s="146" t="s">
        <v>246</v>
      </c>
      <c r="AI5" s="146" t="s">
        <v>66</v>
      </c>
      <c r="AJ5" s="146" t="s">
        <v>67</v>
      </c>
      <c r="AK5" s="146" t="s">
        <v>68</v>
      </c>
      <c r="AL5" s="146" t="s">
        <v>69</v>
      </c>
      <c r="AM5" s="147" t="s">
        <v>70</v>
      </c>
      <c r="AN5" s="148" t="s">
        <v>71</v>
      </c>
      <c r="AO5" s="148" t="s">
        <v>292</v>
      </c>
      <c r="AP5" s="148" t="s">
        <v>72</v>
      </c>
      <c r="AQ5" s="148" t="s">
        <v>73</v>
      </c>
      <c r="AR5" s="148" t="s">
        <v>74</v>
      </c>
      <c r="AS5" s="148" t="s">
        <v>75</v>
      </c>
      <c r="AT5" s="148" t="s">
        <v>76</v>
      </c>
      <c r="AU5" s="148" t="s">
        <v>77</v>
      </c>
      <c r="AV5" s="148" t="s">
        <v>78</v>
      </c>
      <c r="AW5" s="148" t="s">
        <v>79</v>
      </c>
      <c r="AX5" s="148" t="s">
        <v>80</v>
      </c>
      <c r="AY5" s="148" t="s">
        <v>81</v>
      </c>
      <c r="AZ5" s="148" t="s">
        <v>82</v>
      </c>
      <c r="BA5" s="148" t="s">
        <v>83</v>
      </c>
      <c r="BB5" s="148" t="s">
        <v>84</v>
      </c>
      <c r="BC5" s="148" t="s">
        <v>85</v>
      </c>
      <c r="BD5" s="148" t="s">
        <v>86</v>
      </c>
      <c r="BE5" s="148" t="s">
        <v>87</v>
      </c>
      <c r="BF5" s="148" t="s">
        <v>88</v>
      </c>
      <c r="BG5" s="148" t="s">
        <v>89</v>
      </c>
      <c r="BH5" s="148" t="s">
        <v>90</v>
      </c>
      <c r="BI5" s="148" t="s">
        <v>931</v>
      </c>
      <c r="BJ5" s="148" t="s">
        <v>91</v>
      </c>
      <c r="BK5" s="148" t="s">
        <v>92</v>
      </c>
      <c r="BL5" s="149" t="s">
        <v>93</v>
      </c>
      <c r="BM5" s="149" t="s">
        <v>94</v>
      </c>
      <c r="BN5" s="149" t="s">
        <v>95</v>
      </c>
      <c r="BO5" s="150" t="s">
        <v>96</v>
      </c>
      <c r="BP5" s="150" t="s">
        <v>97</v>
      </c>
      <c r="BQ5" s="150" t="s">
        <v>98</v>
      </c>
      <c r="BR5" s="150" t="s">
        <v>99</v>
      </c>
      <c r="BS5" s="150" t="s">
        <v>100</v>
      </c>
      <c r="BT5" s="150" t="s">
        <v>101</v>
      </c>
      <c r="BU5" s="150" t="s">
        <v>102</v>
      </c>
      <c r="BV5" s="150" t="s">
        <v>103</v>
      </c>
      <c r="BW5" s="151" t="s">
        <v>104</v>
      </c>
      <c r="BX5" s="151" t="s">
        <v>105</v>
      </c>
      <c r="BY5" s="151" t="s">
        <v>106</v>
      </c>
      <c r="BZ5" s="151" t="s">
        <v>107</v>
      </c>
      <c r="CA5" s="151" t="s">
        <v>108</v>
      </c>
      <c r="CB5" s="151" t="s">
        <v>109</v>
      </c>
      <c r="CC5" s="151" t="s">
        <v>110</v>
      </c>
      <c r="CD5" s="151" t="s">
        <v>111</v>
      </c>
      <c r="CE5" s="151" t="s">
        <v>112</v>
      </c>
      <c r="CF5" s="151" t="s">
        <v>113</v>
      </c>
      <c r="CG5" s="315"/>
      <c r="CH5" s="317"/>
    </row>
    <row r="6" spans="1:86" s="153" customFormat="1" x14ac:dyDescent="0.3">
      <c r="A6" s="50" t="s">
        <v>190</v>
      </c>
      <c r="B6" s="50" t="s">
        <v>204</v>
      </c>
      <c r="C6" s="46" t="s">
        <v>205</v>
      </c>
      <c r="D6" s="44" t="s">
        <v>223</v>
      </c>
      <c r="E6" s="35">
        <v>3</v>
      </c>
      <c r="F6" s="130">
        <v>43658</v>
      </c>
      <c r="G6" s="131">
        <v>43704</v>
      </c>
      <c r="H6" s="50"/>
      <c r="I6" s="78">
        <v>22.4</v>
      </c>
      <c r="J6" s="50"/>
      <c r="K6" s="50"/>
      <c r="L6" s="50"/>
      <c r="M6" s="50"/>
      <c r="N6" s="50"/>
      <c r="O6" s="50"/>
      <c r="P6" s="34" t="s">
        <v>215</v>
      </c>
      <c r="Q6" s="78">
        <v>8.5500000000000007</v>
      </c>
      <c r="R6" s="34" t="s">
        <v>224</v>
      </c>
      <c r="S6" s="34" t="s">
        <v>232</v>
      </c>
      <c r="T6" s="50"/>
      <c r="U6" s="50"/>
      <c r="V6" s="310"/>
      <c r="W6" s="310"/>
      <c r="X6" s="310">
        <v>48</v>
      </c>
      <c r="Y6" s="310">
        <v>127</v>
      </c>
      <c r="Z6" s="310">
        <v>483</v>
      </c>
      <c r="AA6" s="310">
        <v>178</v>
      </c>
      <c r="AB6" s="310"/>
      <c r="AC6" s="301">
        <v>905.53</v>
      </c>
      <c r="AD6" s="310"/>
      <c r="AE6" s="301">
        <v>0.35</v>
      </c>
      <c r="AF6" s="310"/>
      <c r="AG6" s="302">
        <v>780.80000000000007</v>
      </c>
      <c r="AH6" s="301">
        <v>3.88</v>
      </c>
      <c r="AI6" s="301">
        <v>208.28</v>
      </c>
      <c r="AJ6" s="310" t="s">
        <v>247</v>
      </c>
      <c r="AK6" s="310"/>
      <c r="AL6" s="310"/>
      <c r="AM6" s="311"/>
      <c r="AN6" s="301">
        <v>2.94</v>
      </c>
      <c r="AO6" s="310">
        <v>50</v>
      </c>
      <c r="AP6" s="310"/>
      <c r="AQ6" s="310"/>
      <c r="AR6" s="310" t="s">
        <v>248</v>
      </c>
      <c r="AS6" s="310" t="s">
        <v>248</v>
      </c>
      <c r="AT6" s="310" t="s">
        <v>249</v>
      </c>
      <c r="AU6" s="310">
        <v>0.18</v>
      </c>
      <c r="AV6" s="310" t="s">
        <v>249</v>
      </c>
      <c r="AW6" s="310"/>
      <c r="AX6" s="310"/>
      <c r="AY6" s="310"/>
      <c r="AZ6" s="310"/>
      <c r="BA6" s="310" t="s">
        <v>249</v>
      </c>
      <c r="BB6" s="310"/>
      <c r="BC6" s="310"/>
      <c r="BD6" s="310"/>
      <c r="BE6" s="310"/>
      <c r="BF6" s="310"/>
      <c r="BG6" s="310"/>
      <c r="BH6" s="310"/>
      <c r="BI6" s="310"/>
      <c r="BJ6" s="50"/>
      <c r="BK6" s="50"/>
      <c r="BL6" s="50"/>
      <c r="BM6" s="50"/>
      <c r="BN6" s="50"/>
      <c r="BO6" s="50"/>
      <c r="BP6" s="50"/>
      <c r="BQ6" s="50"/>
      <c r="BR6" s="50"/>
      <c r="BS6" s="50"/>
      <c r="BT6" s="50"/>
      <c r="BU6" s="50"/>
      <c r="BV6" s="50"/>
      <c r="BW6" s="50"/>
      <c r="BX6" s="50"/>
      <c r="BY6" s="50"/>
      <c r="BZ6" s="50"/>
      <c r="CA6" s="50"/>
      <c r="CB6" s="50"/>
      <c r="CC6" s="50"/>
      <c r="CD6" s="50"/>
      <c r="CE6" s="50"/>
      <c r="CF6" s="50"/>
      <c r="CG6" s="80" t="s">
        <v>250</v>
      </c>
      <c r="CH6" s="46"/>
    </row>
    <row r="7" spans="1:86" s="153" customFormat="1" x14ac:dyDescent="0.3">
      <c r="A7" s="50" t="s">
        <v>191</v>
      </c>
      <c r="B7" s="50" t="s">
        <v>279</v>
      </c>
      <c r="C7" s="46" t="s">
        <v>206</v>
      </c>
      <c r="D7" s="44" t="s">
        <v>223</v>
      </c>
      <c r="E7" s="35">
        <v>7</v>
      </c>
      <c r="F7" s="130">
        <v>43658</v>
      </c>
      <c r="G7" s="131">
        <v>43705</v>
      </c>
      <c r="H7" s="50"/>
      <c r="I7" s="78">
        <v>14.3</v>
      </c>
      <c r="J7" s="50"/>
      <c r="K7" s="50"/>
      <c r="L7" s="50"/>
      <c r="M7" s="50"/>
      <c r="N7" s="50"/>
      <c r="O7" s="50"/>
      <c r="P7" s="34" t="s">
        <v>216</v>
      </c>
      <c r="Q7" s="78">
        <v>7.43</v>
      </c>
      <c r="R7" s="34" t="s">
        <v>225</v>
      </c>
      <c r="S7" s="34" t="s">
        <v>233</v>
      </c>
      <c r="T7" s="50"/>
      <c r="U7" s="50"/>
      <c r="V7" s="310"/>
      <c r="W7" s="310"/>
      <c r="X7" s="310">
        <v>75</v>
      </c>
      <c r="Y7" s="310">
        <v>123</v>
      </c>
      <c r="Z7" s="310">
        <v>473</v>
      </c>
      <c r="AA7" s="310">
        <v>174</v>
      </c>
      <c r="AB7" s="310"/>
      <c r="AC7" s="301">
        <v>874.82</v>
      </c>
      <c r="AD7" s="310"/>
      <c r="AE7" s="301">
        <v>0.36</v>
      </c>
      <c r="AF7" s="310"/>
      <c r="AG7" s="302">
        <v>841.80000000000007</v>
      </c>
      <c r="AH7" s="301">
        <v>4.2300000000000004</v>
      </c>
      <c r="AI7" s="301">
        <v>200.58</v>
      </c>
      <c r="AJ7" s="310" t="s">
        <v>247</v>
      </c>
      <c r="AK7" s="310"/>
      <c r="AL7" s="310"/>
      <c r="AM7" s="311"/>
      <c r="AN7" s="301">
        <v>3.24</v>
      </c>
      <c r="AO7" s="310">
        <v>48</v>
      </c>
      <c r="AP7" s="310"/>
      <c r="AQ7" s="310"/>
      <c r="AR7" s="310" t="s">
        <v>248</v>
      </c>
      <c r="AS7" s="310" t="s">
        <v>248</v>
      </c>
      <c r="AT7" s="310" t="s">
        <v>249</v>
      </c>
      <c r="AU7" s="310">
        <v>0.3</v>
      </c>
      <c r="AV7" s="310">
        <v>0.05</v>
      </c>
      <c r="AW7" s="310"/>
      <c r="AX7" s="310"/>
      <c r="AY7" s="310"/>
      <c r="AZ7" s="310"/>
      <c r="BA7" s="310" t="s">
        <v>249</v>
      </c>
      <c r="BB7" s="310"/>
      <c r="BC7" s="310"/>
      <c r="BD7" s="310"/>
      <c r="BE7" s="310"/>
      <c r="BF7" s="310"/>
      <c r="BG7" s="310"/>
      <c r="BH7" s="310"/>
      <c r="BI7" s="310"/>
      <c r="BJ7" s="50"/>
      <c r="BK7" s="50"/>
      <c r="BL7" s="50"/>
      <c r="BM7" s="50"/>
      <c r="BN7" s="50"/>
      <c r="BO7" s="50"/>
      <c r="BP7" s="50"/>
      <c r="BQ7" s="50"/>
      <c r="BR7" s="50"/>
      <c r="BS7" s="50"/>
      <c r="BT7" s="50"/>
      <c r="BU7" s="50"/>
      <c r="BV7" s="50"/>
      <c r="BW7" s="50"/>
      <c r="BX7" s="50"/>
      <c r="BY7" s="50"/>
      <c r="BZ7" s="50"/>
      <c r="CA7" s="50"/>
      <c r="CB7" s="50"/>
      <c r="CC7" s="50"/>
      <c r="CD7" s="50"/>
      <c r="CE7" s="50"/>
      <c r="CF7" s="50"/>
      <c r="CG7" s="80" t="s">
        <v>250</v>
      </c>
      <c r="CH7" s="34"/>
    </row>
    <row r="8" spans="1:86" s="153" customFormat="1" x14ac:dyDescent="0.3">
      <c r="A8" s="50" t="s">
        <v>192</v>
      </c>
      <c r="B8" s="50" t="s">
        <v>280</v>
      </c>
      <c r="C8" s="46" t="s">
        <v>207</v>
      </c>
      <c r="D8" s="44" t="s">
        <v>223</v>
      </c>
      <c r="E8" s="35">
        <v>23</v>
      </c>
      <c r="F8" s="130">
        <v>43658</v>
      </c>
      <c r="G8" s="131">
        <v>43706</v>
      </c>
      <c r="H8" s="50"/>
      <c r="I8" s="78">
        <v>9.3000000000000007</v>
      </c>
      <c r="J8" s="50"/>
      <c r="K8" s="50"/>
      <c r="L8" s="50"/>
      <c r="M8" s="50"/>
      <c r="N8" s="50"/>
      <c r="O8" s="50"/>
      <c r="P8" s="34" t="s">
        <v>217</v>
      </c>
      <c r="Q8" s="78">
        <v>7.3</v>
      </c>
      <c r="R8" s="34" t="s">
        <v>225</v>
      </c>
      <c r="S8" s="34" t="s">
        <v>234</v>
      </c>
      <c r="T8" s="50"/>
      <c r="U8" s="50"/>
      <c r="V8" s="310"/>
      <c r="W8" s="310"/>
      <c r="X8" s="310">
        <v>48</v>
      </c>
      <c r="Y8" s="310">
        <v>127</v>
      </c>
      <c r="Z8" s="310">
        <v>492</v>
      </c>
      <c r="AA8" s="310">
        <v>208</v>
      </c>
      <c r="AB8" s="310"/>
      <c r="AC8" s="301">
        <v>876.91</v>
      </c>
      <c r="AD8" s="310"/>
      <c r="AE8" s="301">
        <v>0.37</v>
      </c>
      <c r="AF8" s="310"/>
      <c r="AG8" s="302">
        <v>884.5</v>
      </c>
      <c r="AH8" s="301" t="s">
        <v>245</v>
      </c>
      <c r="AI8" s="301">
        <v>189.54</v>
      </c>
      <c r="AJ8" s="310" t="s">
        <v>247</v>
      </c>
      <c r="AK8" s="310"/>
      <c r="AL8" s="310"/>
      <c r="AM8" s="311"/>
      <c r="AN8" s="301">
        <v>2.2200000000000002</v>
      </c>
      <c r="AO8" s="310">
        <v>49</v>
      </c>
      <c r="AP8" s="310"/>
      <c r="AQ8" s="310"/>
      <c r="AR8" s="310" t="s">
        <v>248</v>
      </c>
      <c r="AS8" s="310" t="s">
        <v>248</v>
      </c>
      <c r="AT8" s="310" t="s">
        <v>249</v>
      </c>
      <c r="AU8" s="310">
        <v>0.18</v>
      </c>
      <c r="AV8" s="310" t="s">
        <v>249</v>
      </c>
      <c r="AW8" s="310"/>
      <c r="AX8" s="310"/>
      <c r="AY8" s="310"/>
      <c r="AZ8" s="310"/>
      <c r="BA8" s="310" t="s">
        <v>249</v>
      </c>
      <c r="BB8" s="310"/>
      <c r="BC8" s="310"/>
      <c r="BD8" s="310"/>
      <c r="BE8" s="310"/>
      <c r="BF8" s="310"/>
      <c r="BG8" s="310"/>
      <c r="BH8" s="310"/>
      <c r="BI8" s="310"/>
      <c r="BJ8" s="50"/>
      <c r="BK8" s="50"/>
      <c r="BL8" s="50"/>
      <c r="BM8" s="50"/>
      <c r="BN8" s="50"/>
      <c r="BO8" s="50"/>
      <c r="BP8" s="50"/>
      <c r="BQ8" s="50"/>
      <c r="BR8" s="50"/>
      <c r="BS8" s="50"/>
      <c r="BT8" s="50"/>
      <c r="BU8" s="50"/>
      <c r="BV8" s="50"/>
      <c r="BW8" s="50"/>
      <c r="BX8" s="50"/>
      <c r="BY8" s="50"/>
      <c r="BZ8" s="50"/>
      <c r="CA8" s="50"/>
      <c r="CB8" s="50"/>
      <c r="CC8" s="50"/>
      <c r="CD8" s="50"/>
      <c r="CE8" s="50"/>
      <c r="CF8" s="50"/>
      <c r="CG8" s="80" t="s">
        <v>250</v>
      </c>
      <c r="CH8" s="34" t="s">
        <v>243</v>
      </c>
    </row>
    <row r="9" spans="1:86" s="153" customFormat="1" x14ac:dyDescent="0.3">
      <c r="A9" s="50" t="s">
        <v>193</v>
      </c>
      <c r="B9" s="50" t="s">
        <v>281</v>
      </c>
      <c r="C9" s="46" t="s">
        <v>208</v>
      </c>
      <c r="D9" s="44" t="s">
        <v>223</v>
      </c>
      <c r="E9" s="35">
        <v>3</v>
      </c>
      <c r="F9" s="130">
        <v>43658</v>
      </c>
      <c r="G9" s="131">
        <v>43707</v>
      </c>
      <c r="H9" s="50"/>
      <c r="I9" s="78">
        <v>22.7</v>
      </c>
      <c r="J9" s="50"/>
      <c r="K9" s="50"/>
      <c r="L9" s="50"/>
      <c r="M9" s="50"/>
      <c r="N9" s="50"/>
      <c r="O9" s="50"/>
      <c r="P9" s="34" t="s">
        <v>218</v>
      </c>
      <c r="Q9" s="78">
        <v>8.56</v>
      </c>
      <c r="R9" s="34" t="s">
        <v>226</v>
      </c>
      <c r="S9" s="34" t="s">
        <v>235</v>
      </c>
      <c r="T9" s="50"/>
      <c r="U9" s="50"/>
      <c r="V9" s="310"/>
      <c r="W9" s="310"/>
      <c r="X9" s="310">
        <v>47</v>
      </c>
      <c r="Y9" s="310">
        <v>128</v>
      </c>
      <c r="Z9" s="310">
        <v>500</v>
      </c>
      <c r="AA9" s="310">
        <v>182</v>
      </c>
      <c r="AB9" s="310"/>
      <c r="AC9" s="301">
        <v>907.29</v>
      </c>
      <c r="AD9" s="310"/>
      <c r="AE9" s="301">
        <v>0.34</v>
      </c>
      <c r="AF9" s="310"/>
      <c r="AG9" s="302">
        <v>750.30000000000007</v>
      </c>
      <c r="AH9" s="301">
        <v>3.73</v>
      </c>
      <c r="AI9" s="301">
        <v>208.79</v>
      </c>
      <c r="AJ9" s="310" t="s">
        <v>247</v>
      </c>
      <c r="AK9" s="310"/>
      <c r="AL9" s="310"/>
      <c r="AM9" s="311"/>
      <c r="AN9" s="301">
        <v>2.76</v>
      </c>
      <c r="AO9" s="310">
        <v>49</v>
      </c>
      <c r="AP9" s="310"/>
      <c r="AQ9" s="310"/>
      <c r="AR9" s="310" t="s">
        <v>248</v>
      </c>
      <c r="AS9" s="310" t="s">
        <v>248</v>
      </c>
      <c r="AT9" s="310" t="s">
        <v>249</v>
      </c>
      <c r="AU9" s="310">
        <v>0.17</v>
      </c>
      <c r="AV9" s="310" t="s">
        <v>249</v>
      </c>
      <c r="AW9" s="310"/>
      <c r="AX9" s="310"/>
      <c r="AY9" s="310"/>
      <c r="AZ9" s="310"/>
      <c r="BA9" s="310" t="s">
        <v>249</v>
      </c>
      <c r="BB9" s="310"/>
      <c r="BC9" s="310"/>
      <c r="BD9" s="310"/>
      <c r="BE9" s="310"/>
      <c r="BF9" s="310"/>
      <c r="BG9" s="310"/>
      <c r="BH9" s="310"/>
      <c r="BI9" s="310"/>
      <c r="BJ9" s="50"/>
      <c r="BK9" s="50"/>
      <c r="BL9" s="50"/>
      <c r="BM9" s="50"/>
      <c r="BN9" s="50"/>
      <c r="BO9" s="50"/>
      <c r="BP9" s="50"/>
      <c r="BQ9" s="50"/>
      <c r="BR9" s="50"/>
      <c r="BS9" s="50"/>
      <c r="BT9" s="50"/>
      <c r="BU9" s="50"/>
      <c r="BV9" s="50"/>
      <c r="BW9" s="50"/>
      <c r="BX9" s="50"/>
      <c r="BY9" s="50"/>
      <c r="BZ9" s="50"/>
      <c r="CA9" s="50"/>
      <c r="CB9" s="50"/>
      <c r="CC9" s="50"/>
      <c r="CD9" s="50"/>
      <c r="CE9" s="50"/>
      <c r="CF9" s="50"/>
      <c r="CG9" s="80" t="s">
        <v>250</v>
      </c>
      <c r="CH9" s="46"/>
    </row>
    <row r="10" spans="1:86" s="153" customFormat="1" x14ac:dyDescent="0.3">
      <c r="A10" s="50" t="s">
        <v>194</v>
      </c>
      <c r="B10" s="50" t="s">
        <v>282</v>
      </c>
      <c r="C10" s="46" t="s">
        <v>209</v>
      </c>
      <c r="D10" s="44" t="s">
        <v>223</v>
      </c>
      <c r="E10" s="35">
        <v>7</v>
      </c>
      <c r="F10" s="130">
        <v>43658</v>
      </c>
      <c r="G10" s="131">
        <v>43708</v>
      </c>
      <c r="H10" s="50"/>
      <c r="I10" s="78">
        <v>12.1</v>
      </c>
      <c r="J10" s="50"/>
      <c r="K10" s="50"/>
      <c r="L10" s="50"/>
      <c r="M10" s="50"/>
      <c r="N10" s="50"/>
      <c r="O10" s="50"/>
      <c r="P10" s="34" t="s">
        <v>219</v>
      </c>
      <c r="Q10" s="78">
        <v>7.37</v>
      </c>
      <c r="R10" s="34" t="s">
        <v>227</v>
      </c>
      <c r="S10" s="34" t="s">
        <v>236</v>
      </c>
      <c r="T10" s="50"/>
      <c r="U10" s="50"/>
      <c r="V10" s="310"/>
      <c r="W10" s="310"/>
      <c r="X10" s="310">
        <v>72</v>
      </c>
      <c r="Y10" s="310">
        <v>122</v>
      </c>
      <c r="Z10" s="310">
        <v>472</v>
      </c>
      <c r="AA10" s="310">
        <v>175</v>
      </c>
      <c r="AB10" s="310"/>
      <c r="AC10" s="301">
        <v>880.51</v>
      </c>
      <c r="AD10" s="310"/>
      <c r="AE10" s="301">
        <v>0.36</v>
      </c>
      <c r="AF10" s="310"/>
      <c r="AG10" s="302">
        <v>823.5</v>
      </c>
      <c r="AH10" s="301" t="s">
        <v>245</v>
      </c>
      <c r="AI10" s="301">
        <v>201.71</v>
      </c>
      <c r="AJ10" s="310" t="s">
        <v>247</v>
      </c>
      <c r="AK10" s="310"/>
      <c r="AL10" s="310"/>
      <c r="AM10" s="311"/>
      <c r="AN10" s="301">
        <v>3.42</v>
      </c>
      <c r="AO10" s="310">
        <v>48</v>
      </c>
      <c r="AP10" s="310"/>
      <c r="AQ10" s="310"/>
      <c r="AR10" s="310" t="s">
        <v>248</v>
      </c>
      <c r="AS10" s="310" t="s">
        <v>248</v>
      </c>
      <c r="AT10" s="310" t="s">
        <v>249</v>
      </c>
      <c r="AU10" s="310">
        <v>0.28999999999999998</v>
      </c>
      <c r="AV10" s="310">
        <v>0.05</v>
      </c>
      <c r="AW10" s="310"/>
      <c r="AX10" s="310"/>
      <c r="AY10" s="310"/>
      <c r="AZ10" s="310"/>
      <c r="BA10" s="310" t="s">
        <v>249</v>
      </c>
      <c r="BB10" s="310"/>
      <c r="BC10" s="310"/>
      <c r="BD10" s="310"/>
      <c r="BE10" s="310"/>
      <c r="BF10" s="310"/>
      <c r="BG10" s="310"/>
      <c r="BH10" s="310"/>
      <c r="BI10" s="310"/>
      <c r="BJ10" s="50"/>
      <c r="BK10" s="50"/>
      <c r="BL10" s="50"/>
      <c r="BM10" s="50"/>
      <c r="BN10" s="50"/>
      <c r="BO10" s="50"/>
      <c r="BP10" s="50"/>
      <c r="BQ10" s="50"/>
      <c r="BR10" s="50"/>
      <c r="BS10" s="50"/>
      <c r="BT10" s="50"/>
      <c r="BU10" s="50"/>
      <c r="BV10" s="50"/>
      <c r="BW10" s="50"/>
      <c r="BX10" s="50"/>
      <c r="BY10" s="50"/>
      <c r="BZ10" s="50"/>
      <c r="CA10" s="50"/>
      <c r="CB10" s="50"/>
      <c r="CC10" s="50"/>
      <c r="CD10" s="50"/>
      <c r="CE10" s="50"/>
      <c r="CF10" s="50"/>
      <c r="CG10" s="80" t="s">
        <v>250</v>
      </c>
      <c r="CH10" s="34"/>
    </row>
    <row r="11" spans="1:86" s="153" customFormat="1" x14ac:dyDescent="0.3">
      <c r="A11" s="50" t="s">
        <v>195</v>
      </c>
      <c r="B11" s="50" t="s">
        <v>283</v>
      </c>
      <c r="C11" s="46" t="s">
        <v>210</v>
      </c>
      <c r="D11" s="44" t="s">
        <v>223</v>
      </c>
      <c r="E11" s="35">
        <v>15</v>
      </c>
      <c r="F11" s="130">
        <v>43658</v>
      </c>
      <c r="G11" s="131">
        <v>43709</v>
      </c>
      <c r="H11" s="50"/>
      <c r="I11" s="78">
        <v>9.6</v>
      </c>
      <c r="J11" s="50"/>
      <c r="K11" s="50"/>
      <c r="L11" s="50"/>
      <c r="M11" s="50"/>
      <c r="N11" s="50"/>
      <c r="O11" s="50"/>
      <c r="P11" s="34" t="s">
        <v>217</v>
      </c>
      <c r="Q11" s="78">
        <v>7.41</v>
      </c>
      <c r="R11" s="34" t="s">
        <v>228</v>
      </c>
      <c r="S11" s="34" t="s">
        <v>237</v>
      </c>
      <c r="T11" s="50"/>
      <c r="U11" s="50"/>
      <c r="V11" s="310"/>
      <c r="W11" s="310"/>
      <c r="X11" s="310">
        <v>80</v>
      </c>
      <c r="Y11" s="310">
        <v>122</v>
      </c>
      <c r="Z11" s="310">
        <v>466</v>
      </c>
      <c r="AA11" s="310">
        <v>171</v>
      </c>
      <c r="AB11" s="310"/>
      <c r="AC11" s="301">
        <v>878.82</v>
      </c>
      <c r="AD11" s="310"/>
      <c r="AE11" s="301">
        <v>0.36</v>
      </c>
      <c r="AF11" s="310"/>
      <c r="AG11" s="302">
        <v>866.19999999999993</v>
      </c>
      <c r="AH11" s="301" t="s">
        <v>245</v>
      </c>
      <c r="AI11" s="301">
        <v>197.27</v>
      </c>
      <c r="AJ11" s="310" t="s">
        <v>247</v>
      </c>
      <c r="AK11" s="310"/>
      <c r="AL11" s="310"/>
      <c r="AM11" s="311"/>
      <c r="AN11" s="301">
        <v>3.4</v>
      </c>
      <c r="AO11" s="310">
        <v>48</v>
      </c>
      <c r="AP11" s="310"/>
      <c r="AQ11" s="310"/>
      <c r="AR11" s="310" t="s">
        <v>248</v>
      </c>
      <c r="AS11" s="310" t="s">
        <v>248</v>
      </c>
      <c r="AT11" s="310">
        <v>0.32</v>
      </c>
      <c r="AU11" s="310">
        <v>0.33</v>
      </c>
      <c r="AV11" s="310">
        <v>0.06</v>
      </c>
      <c r="AW11" s="310"/>
      <c r="AX11" s="310"/>
      <c r="AY11" s="310"/>
      <c r="AZ11" s="310"/>
      <c r="BA11" s="310" t="s">
        <v>249</v>
      </c>
      <c r="BB11" s="310"/>
      <c r="BC11" s="310"/>
      <c r="BD11" s="310"/>
      <c r="BE11" s="310"/>
      <c r="BF11" s="310"/>
      <c r="BG11" s="310"/>
      <c r="BH11" s="310"/>
      <c r="BI11" s="31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80" t="s">
        <v>250</v>
      </c>
      <c r="CH11" s="34" t="s">
        <v>243</v>
      </c>
    </row>
    <row r="12" spans="1:86" s="153" customFormat="1" x14ac:dyDescent="0.3">
      <c r="A12" s="50" t="s">
        <v>196</v>
      </c>
      <c r="B12" s="50" t="s">
        <v>284</v>
      </c>
      <c r="C12" s="46" t="s">
        <v>211</v>
      </c>
      <c r="D12" s="44" t="s">
        <v>223</v>
      </c>
      <c r="E12" s="35">
        <v>3</v>
      </c>
      <c r="F12" s="130">
        <v>43658</v>
      </c>
      <c r="G12" s="131">
        <v>43710</v>
      </c>
      <c r="H12" s="50"/>
      <c r="I12" s="78">
        <v>22.7</v>
      </c>
      <c r="J12" s="50"/>
      <c r="K12" s="50"/>
      <c r="L12" s="50"/>
      <c r="M12" s="50"/>
      <c r="N12" s="50"/>
      <c r="O12" s="50"/>
      <c r="P12" s="34" t="s">
        <v>218</v>
      </c>
      <c r="Q12" s="78">
        <v>8.4700000000000006</v>
      </c>
      <c r="R12" s="34" t="s">
        <v>229</v>
      </c>
      <c r="S12" s="34" t="s">
        <v>238</v>
      </c>
      <c r="T12" s="50"/>
      <c r="U12" s="50"/>
      <c r="V12" s="310"/>
      <c r="W12" s="310"/>
      <c r="X12" s="310">
        <v>47</v>
      </c>
      <c r="Y12" s="310">
        <v>126</v>
      </c>
      <c r="Z12" s="310">
        <v>484</v>
      </c>
      <c r="AA12" s="310">
        <v>177</v>
      </c>
      <c r="AB12" s="310"/>
      <c r="AC12" s="301">
        <v>909.95</v>
      </c>
      <c r="AD12" s="310"/>
      <c r="AE12" s="301">
        <v>0.35</v>
      </c>
      <c r="AF12" s="310"/>
      <c r="AG12" s="302">
        <v>793</v>
      </c>
      <c r="AH12" s="301">
        <v>3.89</v>
      </c>
      <c r="AI12" s="301">
        <v>209.76</v>
      </c>
      <c r="AJ12" s="310" t="s">
        <v>247</v>
      </c>
      <c r="AK12" s="310"/>
      <c r="AL12" s="310"/>
      <c r="AM12" s="311"/>
      <c r="AN12" s="301">
        <v>2.99</v>
      </c>
      <c r="AO12" s="310">
        <v>48</v>
      </c>
      <c r="AP12" s="310"/>
      <c r="AQ12" s="310"/>
      <c r="AR12" s="310" t="s">
        <v>248</v>
      </c>
      <c r="AS12" s="310" t="s">
        <v>248</v>
      </c>
      <c r="AT12" s="310" t="s">
        <v>249</v>
      </c>
      <c r="AU12" s="310">
        <v>0.17</v>
      </c>
      <c r="AV12" s="310" t="s">
        <v>249</v>
      </c>
      <c r="AW12" s="310"/>
      <c r="AX12" s="310"/>
      <c r="AY12" s="310"/>
      <c r="AZ12" s="310"/>
      <c r="BA12" s="310" t="s">
        <v>249</v>
      </c>
      <c r="BB12" s="310"/>
      <c r="BC12" s="310"/>
      <c r="BD12" s="310"/>
      <c r="BE12" s="310"/>
      <c r="BF12" s="310"/>
      <c r="BG12" s="310"/>
      <c r="BH12" s="310"/>
      <c r="BI12" s="310"/>
      <c r="BJ12" s="50"/>
      <c r="BK12" s="50"/>
      <c r="BL12" s="50"/>
      <c r="BM12" s="50"/>
      <c r="BN12" s="50"/>
      <c r="BO12" s="50"/>
      <c r="BP12" s="50"/>
      <c r="BQ12" s="50"/>
      <c r="BR12" s="50"/>
      <c r="BS12" s="50"/>
      <c r="BT12" s="50"/>
      <c r="BU12" s="50"/>
      <c r="BV12" s="50"/>
      <c r="BW12" s="50"/>
      <c r="BX12" s="50"/>
      <c r="BY12" s="50"/>
      <c r="BZ12" s="50"/>
      <c r="CA12" s="50"/>
      <c r="CB12" s="50"/>
      <c r="CC12" s="50"/>
      <c r="CD12" s="50"/>
      <c r="CE12" s="50"/>
      <c r="CF12" s="50"/>
      <c r="CG12" s="80" t="s">
        <v>250</v>
      </c>
      <c r="CH12" s="34"/>
    </row>
    <row r="13" spans="1:86" s="153" customFormat="1" x14ac:dyDescent="0.3">
      <c r="A13" s="50" t="s">
        <v>197</v>
      </c>
      <c r="B13" s="50" t="s">
        <v>285</v>
      </c>
      <c r="C13" s="46" t="s">
        <v>212</v>
      </c>
      <c r="D13" s="44" t="s">
        <v>223</v>
      </c>
      <c r="E13" s="35">
        <v>7</v>
      </c>
      <c r="F13" s="130">
        <v>43658</v>
      </c>
      <c r="G13" s="131">
        <v>43711</v>
      </c>
      <c r="H13" s="50"/>
      <c r="I13" s="78">
        <v>14</v>
      </c>
      <c r="J13" s="50"/>
      <c r="K13" s="50"/>
      <c r="L13" s="50"/>
      <c r="M13" s="50"/>
      <c r="N13" s="50"/>
      <c r="O13" s="50"/>
      <c r="P13" s="34" t="s">
        <v>216</v>
      </c>
      <c r="Q13" s="78">
        <v>7.31</v>
      </c>
      <c r="R13" s="34" t="s">
        <v>230</v>
      </c>
      <c r="S13" s="34" t="s">
        <v>239</v>
      </c>
      <c r="T13" s="50"/>
      <c r="U13" s="50"/>
      <c r="V13" s="310"/>
      <c r="W13" s="310"/>
      <c r="X13" s="310">
        <v>75</v>
      </c>
      <c r="Y13" s="310">
        <v>123</v>
      </c>
      <c r="Z13" s="310">
        <v>471</v>
      </c>
      <c r="AA13" s="310">
        <v>175</v>
      </c>
      <c r="AB13" s="310"/>
      <c r="AC13" s="301">
        <v>887.48</v>
      </c>
      <c r="AD13" s="310"/>
      <c r="AE13" s="301">
        <v>0.37</v>
      </c>
      <c r="AF13" s="310"/>
      <c r="AG13" s="302">
        <v>823.5</v>
      </c>
      <c r="AH13" s="301">
        <v>4.53</v>
      </c>
      <c r="AI13" s="301">
        <v>202.8</v>
      </c>
      <c r="AJ13" s="310" t="s">
        <v>247</v>
      </c>
      <c r="AK13" s="310"/>
      <c r="AL13" s="310"/>
      <c r="AM13" s="311"/>
      <c r="AN13" s="301">
        <v>3.32</v>
      </c>
      <c r="AO13" s="310">
        <v>48</v>
      </c>
      <c r="AP13" s="310"/>
      <c r="AQ13" s="310"/>
      <c r="AR13" s="310" t="s">
        <v>248</v>
      </c>
      <c r="AS13" s="310" t="s">
        <v>248</v>
      </c>
      <c r="AT13" s="310" t="s">
        <v>249</v>
      </c>
      <c r="AU13" s="310">
        <v>0.31</v>
      </c>
      <c r="AV13" s="310" t="s">
        <v>249</v>
      </c>
      <c r="AW13" s="310"/>
      <c r="AX13" s="310"/>
      <c r="AY13" s="310"/>
      <c r="AZ13" s="310"/>
      <c r="BA13" s="310" t="s">
        <v>249</v>
      </c>
      <c r="BB13" s="310"/>
      <c r="BC13" s="310"/>
      <c r="BD13" s="310"/>
      <c r="BE13" s="310"/>
      <c r="BF13" s="310"/>
      <c r="BG13" s="310"/>
      <c r="BH13" s="310"/>
      <c r="BI13" s="310"/>
      <c r="BJ13" s="50"/>
      <c r="BK13" s="50"/>
      <c r="BL13" s="50"/>
      <c r="BM13" s="50"/>
      <c r="BN13" s="50"/>
      <c r="BO13" s="50"/>
      <c r="BP13" s="50"/>
      <c r="BQ13" s="50"/>
      <c r="BR13" s="50"/>
      <c r="BS13" s="50"/>
      <c r="BT13" s="50"/>
      <c r="BU13" s="50"/>
      <c r="BV13" s="50"/>
      <c r="BW13" s="50"/>
      <c r="BX13" s="50"/>
      <c r="BY13" s="50"/>
      <c r="BZ13" s="50"/>
      <c r="CA13" s="50"/>
      <c r="CB13" s="50"/>
      <c r="CC13" s="50"/>
      <c r="CD13" s="50"/>
      <c r="CE13" s="50"/>
      <c r="CF13" s="50"/>
      <c r="CG13" s="80" t="s">
        <v>250</v>
      </c>
      <c r="CH13" s="34"/>
    </row>
    <row r="14" spans="1:86" s="153" customFormat="1" x14ac:dyDescent="0.3">
      <c r="A14" s="50" t="s">
        <v>198</v>
      </c>
      <c r="B14" s="50" t="s">
        <v>286</v>
      </c>
      <c r="C14" s="46" t="s">
        <v>213</v>
      </c>
      <c r="D14" s="44" t="s">
        <v>223</v>
      </c>
      <c r="E14" s="35">
        <v>12</v>
      </c>
      <c r="F14" s="130">
        <v>43658</v>
      </c>
      <c r="G14" s="131">
        <v>43712</v>
      </c>
      <c r="H14" s="50"/>
      <c r="I14" s="78">
        <v>24.1</v>
      </c>
      <c r="J14" s="50"/>
      <c r="K14" s="50"/>
      <c r="L14" s="50"/>
      <c r="M14" s="50"/>
      <c r="N14" s="50"/>
      <c r="O14" s="50"/>
      <c r="P14" s="34" t="s">
        <v>220</v>
      </c>
      <c r="Q14" s="78">
        <v>8.4</v>
      </c>
      <c r="R14" s="34" t="s">
        <v>229</v>
      </c>
      <c r="S14" s="34" t="s">
        <v>240</v>
      </c>
      <c r="T14" s="50"/>
      <c r="U14" s="50"/>
      <c r="V14" s="310"/>
      <c r="W14" s="310"/>
      <c r="X14" s="310">
        <v>79</v>
      </c>
      <c r="Y14" s="310">
        <v>121</v>
      </c>
      <c r="Z14" s="310">
        <v>464</v>
      </c>
      <c r="AA14" s="310">
        <v>171</v>
      </c>
      <c r="AB14" s="310"/>
      <c r="AC14" s="301">
        <v>927.52</v>
      </c>
      <c r="AD14" s="310"/>
      <c r="AE14" s="301">
        <v>0.35</v>
      </c>
      <c r="AF14" s="310"/>
      <c r="AG14" s="302">
        <v>762.5</v>
      </c>
      <c r="AH14" s="301">
        <v>3.81</v>
      </c>
      <c r="AI14" s="301">
        <v>207.38</v>
      </c>
      <c r="AJ14" s="310" t="s">
        <v>247</v>
      </c>
      <c r="AK14" s="310"/>
      <c r="AL14" s="310"/>
      <c r="AM14" s="311"/>
      <c r="AN14" s="301">
        <v>3.13</v>
      </c>
      <c r="AO14" s="310">
        <v>48</v>
      </c>
      <c r="AP14" s="310"/>
      <c r="AQ14" s="310"/>
      <c r="AR14" s="310" t="s">
        <v>248</v>
      </c>
      <c r="AS14" s="310" t="s">
        <v>248</v>
      </c>
      <c r="AT14" s="310">
        <v>0.28999999999999998</v>
      </c>
      <c r="AU14" s="310">
        <v>0.33</v>
      </c>
      <c r="AV14" s="310">
        <v>0.06</v>
      </c>
      <c r="AW14" s="310"/>
      <c r="AX14" s="310"/>
      <c r="AY14" s="310"/>
      <c r="AZ14" s="310"/>
      <c r="BA14" s="310" t="s">
        <v>249</v>
      </c>
      <c r="BB14" s="310"/>
      <c r="BC14" s="310"/>
      <c r="BD14" s="310"/>
      <c r="BE14" s="310"/>
      <c r="BF14" s="310"/>
      <c r="BG14" s="310"/>
      <c r="BH14" s="310"/>
      <c r="BI14" s="310"/>
      <c r="BJ14" s="50"/>
      <c r="BK14" s="50"/>
      <c r="BL14" s="50"/>
      <c r="BM14" s="50"/>
      <c r="BN14" s="50"/>
      <c r="BO14" s="50"/>
      <c r="BP14" s="50"/>
      <c r="BQ14" s="50"/>
      <c r="BR14" s="50"/>
      <c r="BS14" s="50"/>
      <c r="BT14" s="50"/>
      <c r="BU14" s="50"/>
      <c r="BV14" s="50"/>
      <c r="BW14" s="50"/>
      <c r="BX14" s="50"/>
      <c r="BY14" s="50"/>
      <c r="BZ14" s="50"/>
      <c r="CA14" s="50"/>
      <c r="CB14" s="50"/>
      <c r="CC14" s="50"/>
      <c r="CD14" s="50"/>
      <c r="CE14" s="50"/>
      <c r="CF14" s="50"/>
      <c r="CG14" s="80" t="s">
        <v>250</v>
      </c>
      <c r="CH14" s="34"/>
    </row>
    <row r="15" spans="1:86" s="153" customFormat="1" x14ac:dyDescent="0.3">
      <c r="A15" s="50" t="s">
        <v>199</v>
      </c>
      <c r="B15" s="50" t="s">
        <v>287</v>
      </c>
      <c r="C15" s="51" t="s">
        <v>214</v>
      </c>
      <c r="D15" s="44" t="s">
        <v>223</v>
      </c>
      <c r="E15" s="132"/>
      <c r="F15" s="130">
        <v>43658</v>
      </c>
      <c r="G15" s="131">
        <v>43713</v>
      </c>
      <c r="H15" s="50"/>
      <c r="I15" s="78">
        <v>25.5</v>
      </c>
      <c r="J15" s="50"/>
      <c r="K15" s="50"/>
      <c r="L15" s="50"/>
      <c r="M15" s="50"/>
      <c r="N15" s="50"/>
      <c r="O15" s="50"/>
      <c r="P15" s="34" t="s">
        <v>221</v>
      </c>
      <c r="Q15" s="78">
        <v>7.15</v>
      </c>
      <c r="R15" s="34" t="s">
        <v>231</v>
      </c>
      <c r="S15" s="34" t="s">
        <v>241</v>
      </c>
      <c r="T15" s="50"/>
      <c r="U15" s="50"/>
      <c r="V15" s="310"/>
      <c r="W15" s="310"/>
      <c r="X15" s="310">
        <v>388</v>
      </c>
      <c r="Y15" s="310">
        <v>46</v>
      </c>
      <c r="Z15" s="310">
        <v>236</v>
      </c>
      <c r="AA15" s="310">
        <v>80</v>
      </c>
      <c r="AB15" s="310"/>
      <c r="AC15" s="301">
        <v>422.99</v>
      </c>
      <c r="AD15" s="310"/>
      <c r="AE15" s="301">
        <v>3.21</v>
      </c>
      <c r="AF15" s="310"/>
      <c r="AG15" s="302">
        <v>1525</v>
      </c>
      <c r="AH15" s="301" t="s">
        <v>245</v>
      </c>
      <c r="AI15" s="301">
        <v>133.63999999999999</v>
      </c>
      <c r="AJ15" s="310" t="s">
        <v>247</v>
      </c>
      <c r="AK15" s="310"/>
      <c r="AL15" s="310"/>
      <c r="AM15" s="311"/>
      <c r="AN15" s="310" t="s">
        <v>245</v>
      </c>
      <c r="AO15" s="310">
        <v>28</v>
      </c>
      <c r="AP15" s="310"/>
      <c r="AQ15" s="310"/>
      <c r="AR15" s="310" t="s">
        <v>248</v>
      </c>
      <c r="AS15" s="310" t="s">
        <v>248</v>
      </c>
      <c r="AT15" s="310" t="s">
        <v>249</v>
      </c>
      <c r="AU15" s="310">
        <v>1.1000000000000001</v>
      </c>
      <c r="AV15" s="310">
        <v>0.22</v>
      </c>
      <c r="AW15" s="310"/>
      <c r="AX15" s="310"/>
      <c r="AY15" s="310"/>
      <c r="AZ15" s="310"/>
      <c r="BA15" s="310" t="s">
        <v>249</v>
      </c>
      <c r="BB15" s="310"/>
      <c r="BC15" s="310"/>
      <c r="BD15" s="310"/>
      <c r="BE15" s="310"/>
      <c r="BF15" s="310"/>
      <c r="BG15" s="310"/>
      <c r="BH15" s="310"/>
      <c r="BI15" s="310"/>
      <c r="BJ15" s="50"/>
      <c r="BK15" s="50"/>
      <c r="BL15" s="50"/>
      <c r="BM15" s="50"/>
      <c r="BN15" s="50"/>
      <c r="BO15" s="50"/>
      <c r="BP15" s="50"/>
      <c r="BQ15" s="50"/>
      <c r="BR15" s="50"/>
      <c r="BS15" s="50"/>
      <c r="BT15" s="50"/>
      <c r="BU15" s="50"/>
      <c r="BV15" s="50"/>
      <c r="BW15" s="50"/>
      <c r="BX15" s="50"/>
      <c r="BY15" s="50"/>
      <c r="BZ15" s="50"/>
      <c r="CA15" s="50"/>
      <c r="CB15" s="50"/>
      <c r="CC15" s="50"/>
      <c r="CD15" s="50"/>
      <c r="CE15" s="50"/>
      <c r="CF15" s="50"/>
      <c r="CG15" s="80" t="s">
        <v>250</v>
      </c>
      <c r="CH15" s="34" t="s">
        <v>244</v>
      </c>
    </row>
    <row r="16" spans="1:86" s="153" customFormat="1" x14ac:dyDescent="0.3">
      <c r="A16" s="50" t="s">
        <v>200</v>
      </c>
      <c r="B16" s="50" t="s">
        <v>288</v>
      </c>
      <c r="C16" s="67" t="s">
        <v>268</v>
      </c>
      <c r="D16" s="132"/>
      <c r="E16" s="50"/>
      <c r="F16" s="50"/>
      <c r="G16" s="50"/>
      <c r="H16" s="50"/>
      <c r="I16" s="50">
        <v>33</v>
      </c>
      <c r="J16" s="50"/>
      <c r="K16" s="50"/>
      <c r="L16" s="50"/>
      <c r="M16" s="50"/>
      <c r="N16" s="50"/>
      <c r="O16" s="50"/>
      <c r="P16" s="50"/>
      <c r="Q16" s="50">
        <v>6.8</v>
      </c>
      <c r="R16" s="50"/>
      <c r="S16" s="50"/>
      <c r="T16" s="50"/>
      <c r="U16" s="50"/>
      <c r="V16" s="310"/>
      <c r="W16" s="310"/>
      <c r="X16" s="310">
        <v>135</v>
      </c>
      <c r="Y16" s="310">
        <v>594</v>
      </c>
      <c r="Z16" s="310">
        <v>46</v>
      </c>
      <c r="AA16" s="310">
        <v>6.6</v>
      </c>
      <c r="AB16" s="310"/>
      <c r="AC16" s="310">
        <v>57</v>
      </c>
      <c r="AD16" s="310"/>
      <c r="AE16" s="310"/>
      <c r="AF16" s="310" t="s">
        <v>247</v>
      </c>
      <c r="AG16" s="310">
        <v>3271</v>
      </c>
      <c r="AH16" s="310"/>
      <c r="AI16" s="310">
        <v>237</v>
      </c>
      <c r="AJ16" s="310"/>
      <c r="AK16" s="310"/>
      <c r="AL16" s="310"/>
      <c r="AM16" s="310"/>
      <c r="AN16" s="310"/>
      <c r="AO16" s="310">
        <v>122</v>
      </c>
      <c r="AP16" s="310">
        <v>1.5</v>
      </c>
      <c r="AQ16" s="310"/>
      <c r="AR16" s="310"/>
      <c r="AS16" s="310"/>
      <c r="AT16" s="310"/>
      <c r="AU16" s="310"/>
      <c r="AV16" s="310"/>
      <c r="AW16" s="310"/>
      <c r="AX16" s="310"/>
      <c r="AY16" s="310"/>
      <c r="AZ16" s="310"/>
      <c r="BA16" s="310"/>
      <c r="BB16" s="310"/>
      <c r="BC16" s="310"/>
      <c r="BD16" s="310"/>
      <c r="BE16" s="310"/>
      <c r="BF16" s="310"/>
      <c r="BG16" s="310"/>
      <c r="BH16" s="310"/>
      <c r="BI16" s="310"/>
      <c r="BJ16" s="50"/>
      <c r="BK16" s="50"/>
      <c r="BL16" s="50"/>
      <c r="BM16" s="50"/>
      <c r="BN16" s="50"/>
      <c r="BO16" s="50"/>
      <c r="BP16" s="50"/>
      <c r="BQ16" s="50"/>
      <c r="BR16" s="50"/>
      <c r="BS16" s="50"/>
      <c r="BT16" s="50"/>
      <c r="BU16" s="50"/>
      <c r="BV16" s="50"/>
      <c r="BW16" s="50"/>
      <c r="BX16" s="50"/>
      <c r="BY16" s="50"/>
      <c r="BZ16" s="50"/>
      <c r="CA16" s="50"/>
      <c r="CB16" s="50"/>
      <c r="CC16" s="50"/>
      <c r="CD16" s="50"/>
      <c r="CE16" s="50"/>
      <c r="CF16" s="50"/>
      <c r="CG16" s="50" t="s">
        <v>391</v>
      </c>
      <c r="CH16" s="50"/>
    </row>
    <row r="17" spans="1:86" s="153" customFormat="1" x14ac:dyDescent="0.3">
      <c r="A17" s="50" t="s">
        <v>201</v>
      </c>
      <c r="B17" s="50" t="s">
        <v>289</v>
      </c>
      <c r="C17" s="67" t="s">
        <v>269</v>
      </c>
      <c r="D17" s="50"/>
      <c r="E17" s="50"/>
      <c r="F17" s="50"/>
      <c r="G17" s="50"/>
      <c r="H17" s="50"/>
      <c r="I17" s="50">
        <v>37.9</v>
      </c>
      <c r="J17" s="50"/>
      <c r="K17" s="50"/>
      <c r="L17" s="50"/>
      <c r="M17" s="50"/>
      <c r="N17" s="50"/>
      <c r="O17" s="50"/>
      <c r="P17" s="50"/>
      <c r="Q17" s="50">
        <v>6.9</v>
      </c>
      <c r="R17" s="50"/>
      <c r="S17" s="50"/>
      <c r="T17" s="50"/>
      <c r="U17" s="50"/>
      <c r="V17" s="310"/>
      <c r="W17" s="310"/>
      <c r="X17" s="310">
        <v>152</v>
      </c>
      <c r="Y17" s="310">
        <v>36</v>
      </c>
      <c r="Z17" s="310">
        <v>270</v>
      </c>
      <c r="AA17" s="310">
        <v>23.4</v>
      </c>
      <c r="AB17" s="310"/>
      <c r="AC17" s="310">
        <v>250</v>
      </c>
      <c r="AD17" s="310"/>
      <c r="AE17" s="310"/>
      <c r="AF17" s="310">
        <v>1</v>
      </c>
      <c r="AG17" s="310">
        <v>445</v>
      </c>
      <c r="AH17" s="310"/>
      <c r="AI17" s="310">
        <v>326</v>
      </c>
      <c r="AJ17" s="310"/>
      <c r="AK17" s="310"/>
      <c r="AL17" s="310"/>
      <c r="AM17" s="310"/>
      <c r="AN17" s="310"/>
      <c r="AO17" s="310">
        <v>41</v>
      </c>
      <c r="AP17" s="310">
        <v>0.5</v>
      </c>
      <c r="AQ17" s="310"/>
      <c r="AR17" s="310"/>
      <c r="AS17" s="310"/>
      <c r="AT17" s="310"/>
      <c r="AU17" s="310"/>
      <c r="AV17" s="310"/>
      <c r="AW17" s="310"/>
      <c r="AX17" s="310"/>
      <c r="AY17" s="310"/>
      <c r="AZ17" s="310"/>
      <c r="BA17" s="310"/>
      <c r="BB17" s="310"/>
      <c r="BC17" s="310"/>
      <c r="BD17" s="310"/>
      <c r="BE17" s="310"/>
      <c r="BF17" s="310"/>
      <c r="BG17" s="310"/>
      <c r="BH17" s="310"/>
      <c r="BI17" s="310"/>
      <c r="BJ17" s="50"/>
      <c r="BK17" s="50"/>
      <c r="BL17" s="50"/>
      <c r="BM17" s="50"/>
      <c r="BN17" s="50"/>
      <c r="BO17" s="50"/>
      <c r="BP17" s="50"/>
      <c r="BQ17" s="50"/>
      <c r="BR17" s="50"/>
      <c r="BS17" s="50"/>
      <c r="BT17" s="50"/>
      <c r="BU17" s="50"/>
      <c r="BV17" s="50"/>
      <c r="BW17" s="50"/>
      <c r="BX17" s="50"/>
      <c r="BY17" s="50"/>
      <c r="BZ17" s="50"/>
      <c r="CA17" s="50"/>
      <c r="CB17" s="50"/>
      <c r="CC17" s="50"/>
      <c r="CD17" s="50"/>
      <c r="CE17" s="50"/>
      <c r="CF17" s="50"/>
      <c r="CG17" s="50" t="s">
        <v>391</v>
      </c>
      <c r="CH17" s="50"/>
    </row>
    <row r="18" spans="1:86" s="153" customFormat="1" x14ac:dyDescent="0.3">
      <c r="A18" s="50" t="s">
        <v>202</v>
      </c>
      <c r="B18" s="50" t="s">
        <v>290</v>
      </c>
      <c r="C18" s="50" t="s">
        <v>270</v>
      </c>
      <c r="D18" s="133" t="s">
        <v>1137</v>
      </c>
      <c r="E18" s="50"/>
      <c r="F18" s="50"/>
      <c r="G18" s="50"/>
      <c r="H18" s="50"/>
      <c r="I18" s="50">
        <v>38</v>
      </c>
      <c r="J18" s="50"/>
      <c r="K18" s="50"/>
      <c r="L18" s="50"/>
      <c r="M18" s="50"/>
      <c r="N18" s="50"/>
      <c r="O18" s="50"/>
      <c r="P18" s="50"/>
      <c r="Q18" s="50">
        <v>7.6</v>
      </c>
      <c r="R18" s="50"/>
      <c r="S18" s="50"/>
      <c r="T18" s="50"/>
      <c r="U18" s="50"/>
      <c r="V18" s="310"/>
      <c r="W18" s="310"/>
      <c r="X18" s="310">
        <v>136</v>
      </c>
      <c r="Y18" s="310">
        <v>42.5</v>
      </c>
      <c r="Z18" s="310">
        <v>2050</v>
      </c>
      <c r="AA18" s="310">
        <v>72</v>
      </c>
      <c r="AB18" s="310"/>
      <c r="AC18" s="310">
        <v>33.5</v>
      </c>
      <c r="AD18" s="310"/>
      <c r="AE18" s="310"/>
      <c r="AF18" s="310" t="s">
        <v>291</v>
      </c>
      <c r="AG18" s="310">
        <v>181</v>
      </c>
      <c r="AH18" s="310"/>
      <c r="AI18" s="310">
        <v>483</v>
      </c>
      <c r="AJ18" s="310"/>
      <c r="AK18" s="310"/>
      <c r="AL18" s="310"/>
      <c r="AM18" s="310"/>
      <c r="AN18" s="310"/>
      <c r="AO18" s="310">
        <v>16.8</v>
      </c>
      <c r="AP18" s="310">
        <v>2.7</v>
      </c>
      <c r="AQ18" s="310"/>
      <c r="AR18" s="310"/>
      <c r="AS18" s="310"/>
      <c r="AT18" s="310"/>
      <c r="AU18" s="310"/>
      <c r="AV18" s="310"/>
      <c r="AW18" s="310"/>
      <c r="AX18" s="310"/>
      <c r="AY18" s="310"/>
      <c r="AZ18" s="310"/>
      <c r="BA18" s="310"/>
      <c r="BB18" s="310"/>
      <c r="BC18" s="310"/>
      <c r="BD18" s="310"/>
      <c r="BE18" s="310"/>
      <c r="BF18" s="310"/>
      <c r="BG18" s="310"/>
      <c r="BH18" s="310"/>
      <c r="BI18" s="310"/>
      <c r="BJ18" s="50"/>
      <c r="BK18" s="50"/>
      <c r="BL18" s="50"/>
      <c r="BM18" s="50"/>
      <c r="BN18" s="50"/>
      <c r="BO18" s="50"/>
      <c r="BP18" s="50"/>
      <c r="BQ18" s="50"/>
      <c r="BR18" s="50"/>
      <c r="BS18" s="50"/>
      <c r="BT18" s="50"/>
      <c r="BU18" s="50"/>
      <c r="BV18" s="50"/>
      <c r="BW18" s="50"/>
      <c r="BX18" s="50"/>
      <c r="BY18" s="50"/>
      <c r="BZ18" s="50"/>
      <c r="CA18" s="50"/>
      <c r="CB18" s="50"/>
      <c r="CC18" s="50"/>
      <c r="CD18" s="50"/>
      <c r="CE18" s="50"/>
      <c r="CF18" s="50"/>
      <c r="CG18" s="50" t="s">
        <v>391</v>
      </c>
      <c r="CH18" s="50"/>
    </row>
    <row r="19" spans="1:86" s="153" customFormat="1" x14ac:dyDescent="0.3">
      <c r="A19" s="50" t="s">
        <v>203</v>
      </c>
      <c r="B19" s="50" t="s">
        <v>276</v>
      </c>
      <c r="C19" s="50" t="s">
        <v>271</v>
      </c>
      <c r="D19" s="133" t="s">
        <v>1137</v>
      </c>
      <c r="E19" s="50"/>
      <c r="F19" s="50"/>
      <c r="G19" s="50"/>
      <c r="H19" s="50"/>
      <c r="I19" s="50">
        <v>36</v>
      </c>
      <c r="J19" s="50"/>
      <c r="K19" s="50"/>
      <c r="L19" s="50"/>
      <c r="M19" s="50"/>
      <c r="N19" s="50"/>
      <c r="O19" s="50"/>
      <c r="P19" s="50"/>
      <c r="Q19" s="50">
        <v>7.4</v>
      </c>
      <c r="R19" s="50"/>
      <c r="S19" s="50"/>
      <c r="T19" s="50"/>
      <c r="U19" s="50"/>
      <c r="V19" s="310"/>
      <c r="W19" s="310"/>
      <c r="X19" s="310">
        <v>130</v>
      </c>
      <c r="Y19" s="310">
        <v>40</v>
      </c>
      <c r="Z19" s="310">
        <v>1751</v>
      </c>
      <c r="AA19" s="310">
        <v>61.5</v>
      </c>
      <c r="AB19" s="310"/>
      <c r="AC19" s="310">
        <v>2800</v>
      </c>
      <c r="AD19" s="310"/>
      <c r="AE19" s="310"/>
      <c r="AF19" s="310" t="s">
        <v>291</v>
      </c>
      <c r="AG19" s="310">
        <v>198</v>
      </c>
      <c r="AH19" s="310"/>
      <c r="AI19" s="310">
        <v>394</v>
      </c>
      <c r="AJ19" s="310"/>
      <c r="AK19" s="310"/>
      <c r="AL19" s="310"/>
      <c r="AM19" s="310"/>
      <c r="AN19" s="310"/>
      <c r="AO19" s="310">
        <v>17</v>
      </c>
      <c r="AP19" s="310">
        <v>2.6</v>
      </c>
      <c r="AQ19" s="310"/>
      <c r="AR19" s="310"/>
      <c r="AS19" s="310"/>
      <c r="AT19" s="310"/>
      <c r="AU19" s="310"/>
      <c r="AV19" s="310"/>
      <c r="AW19" s="310"/>
      <c r="AX19" s="310"/>
      <c r="AY19" s="310"/>
      <c r="AZ19" s="310"/>
      <c r="BA19" s="310"/>
      <c r="BB19" s="310"/>
      <c r="BC19" s="310"/>
      <c r="BD19" s="310"/>
      <c r="BE19" s="310"/>
      <c r="BF19" s="310"/>
      <c r="BG19" s="310"/>
      <c r="BH19" s="310"/>
      <c r="BI19" s="310"/>
      <c r="BJ19" s="50"/>
      <c r="BK19" s="50"/>
      <c r="BL19" s="50"/>
      <c r="BM19" s="50"/>
      <c r="BN19" s="50"/>
      <c r="BO19" s="50"/>
      <c r="BP19" s="50"/>
      <c r="BQ19" s="50"/>
      <c r="BR19" s="50"/>
      <c r="BS19" s="50"/>
      <c r="BT19" s="50"/>
      <c r="BU19" s="50"/>
      <c r="BV19" s="50"/>
      <c r="BW19" s="50"/>
      <c r="BX19" s="50"/>
      <c r="BY19" s="50"/>
      <c r="BZ19" s="50"/>
      <c r="CA19" s="50"/>
      <c r="CB19" s="50"/>
      <c r="CC19" s="50"/>
      <c r="CD19" s="50"/>
      <c r="CE19" s="50"/>
      <c r="CF19" s="50"/>
      <c r="CG19" s="50" t="s">
        <v>391</v>
      </c>
      <c r="CH19" s="50"/>
    </row>
    <row r="20" spans="1:86" s="153" customFormat="1" x14ac:dyDescent="0.3">
      <c r="A20" s="50" t="s">
        <v>252</v>
      </c>
      <c r="B20" s="50" t="s">
        <v>275</v>
      </c>
      <c r="C20" s="50" t="s">
        <v>272</v>
      </c>
      <c r="D20" s="67"/>
      <c r="E20" s="50"/>
      <c r="F20" s="50"/>
      <c r="G20" s="50"/>
      <c r="H20" s="50"/>
      <c r="I20" s="50">
        <v>43.5</v>
      </c>
      <c r="J20" s="50"/>
      <c r="K20" s="50"/>
      <c r="L20" s="50"/>
      <c r="M20" s="50"/>
      <c r="N20" s="50"/>
      <c r="O20" s="50"/>
      <c r="P20" s="50"/>
      <c r="Q20" s="50">
        <v>8.4</v>
      </c>
      <c r="R20" s="50"/>
      <c r="S20" s="50"/>
      <c r="T20" s="50"/>
      <c r="U20" s="50"/>
      <c r="V20" s="310"/>
      <c r="W20" s="310"/>
      <c r="X20" s="310">
        <v>53</v>
      </c>
      <c r="Y20" s="310">
        <v>21</v>
      </c>
      <c r="Z20" s="310">
        <v>16</v>
      </c>
      <c r="AA20" s="310">
        <v>1.2</v>
      </c>
      <c r="AB20" s="310"/>
      <c r="AC20" s="310">
        <v>12</v>
      </c>
      <c r="AD20" s="310"/>
      <c r="AE20" s="310"/>
      <c r="AF20" s="310" t="s">
        <v>291</v>
      </c>
      <c r="AG20" s="310">
        <v>293</v>
      </c>
      <c r="AH20" s="310"/>
      <c r="AI20" s="310">
        <v>34</v>
      </c>
      <c r="AJ20" s="310"/>
      <c r="AK20" s="310"/>
      <c r="AL20" s="310"/>
      <c r="AM20" s="310"/>
      <c r="AN20" s="310"/>
      <c r="AO20" s="310">
        <v>25</v>
      </c>
      <c r="AP20" s="310">
        <v>0.5</v>
      </c>
      <c r="AQ20" s="310"/>
      <c r="AR20" s="310"/>
      <c r="AS20" s="310"/>
      <c r="AT20" s="310"/>
      <c r="AU20" s="310"/>
      <c r="AV20" s="310"/>
      <c r="AW20" s="310"/>
      <c r="AX20" s="310"/>
      <c r="AY20" s="310"/>
      <c r="AZ20" s="310"/>
      <c r="BA20" s="310"/>
      <c r="BB20" s="310"/>
      <c r="BC20" s="310"/>
      <c r="BD20" s="310"/>
      <c r="BE20" s="310"/>
      <c r="BF20" s="310"/>
      <c r="BG20" s="310"/>
      <c r="BH20" s="310"/>
      <c r="BI20" s="310"/>
      <c r="BJ20" s="50"/>
      <c r="BK20" s="50"/>
      <c r="BL20" s="50"/>
      <c r="BM20" s="50"/>
      <c r="BN20" s="50"/>
      <c r="BO20" s="50"/>
      <c r="BP20" s="50"/>
      <c r="BQ20" s="50"/>
      <c r="BR20" s="50"/>
      <c r="BS20" s="50"/>
      <c r="BT20" s="50"/>
      <c r="BU20" s="50"/>
      <c r="BV20" s="50"/>
      <c r="BW20" s="50"/>
      <c r="BX20" s="50"/>
      <c r="BY20" s="50"/>
      <c r="BZ20" s="50"/>
      <c r="CA20" s="50"/>
      <c r="CB20" s="50"/>
      <c r="CC20" s="50"/>
      <c r="CD20" s="50"/>
      <c r="CE20" s="50"/>
      <c r="CF20" s="50"/>
      <c r="CG20" s="50" t="s">
        <v>391</v>
      </c>
      <c r="CH20" s="50"/>
    </row>
    <row r="21" spans="1:86" s="153" customFormat="1" x14ac:dyDescent="0.3">
      <c r="A21" s="50" t="s">
        <v>253</v>
      </c>
      <c r="B21" s="50" t="s">
        <v>277</v>
      </c>
      <c r="C21" s="50" t="s">
        <v>273</v>
      </c>
      <c r="D21" s="133" t="s">
        <v>1136</v>
      </c>
      <c r="E21" s="50"/>
      <c r="F21" s="50"/>
      <c r="G21" s="50"/>
      <c r="H21" s="50"/>
      <c r="I21" s="50">
        <v>33.799999999999997</v>
      </c>
      <c r="J21" s="50"/>
      <c r="K21" s="50"/>
      <c r="L21" s="50"/>
      <c r="M21" s="50"/>
      <c r="N21" s="50"/>
      <c r="O21" s="50"/>
      <c r="P21" s="50"/>
      <c r="Q21" s="50">
        <v>7</v>
      </c>
      <c r="R21" s="50"/>
      <c r="S21" s="50"/>
      <c r="T21" s="50"/>
      <c r="U21" s="50"/>
      <c r="V21" s="310"/>
      <c r="W21" s="310"/>
      <c r="X21" s="310">
        <v>248</v>
      </c>
      <c r="Y21" s="310">
        <v>119</v>
      </c>
      <c r="Z21" s="310">
        <v>94</v>
      </c>
      <c r="AA21" s="310">
        <v>10</v>
      </c>
      <c r="AB21" s="310"/>
      <c r="AC21" s="310">
        <v>105</v>
      </c>
      <c r="AD21" s="310"/>
      <c r="AE21" s="310"/>
      <c r="AF21" s="310">
        <v>0</v>
      </c>
      <c r="AG21" s="310">
        <v>958</v>
      </c>
      <c r="AH21" s="310"/>
      <c r="AI21" s="310">
        <v>447</v>
      </c>
      <c r="AJ21" s="310"/>
      <c r="AK21" s="310"/>
      <c r="AL21" s="310"/>
      <c r="AM21" s="310"/>
      <c r="AN21" s="310"/>
      <c r="AO21" s="310">
        <v>43</v>
      </c>
      <c r="AP21" s="310"/>
      <c r="AQ21" s="310"/>
      <c r="AR21" s="310"/>
      <c r="AS21" s="310"/>
      <c r="AT21" s="310"/>
      <c r="AU21" s="310"/>
      <c r="AV21" s="310"/>
      <c r="AW21" s="310"/>
      <c r="AX21" s="310"/>
      <c r="AY21" s="310"/>
      <c r="AZ21" s="310"/>
      <c r="BA21" s="310"/>
      <c r="BB21" s="310"/>
      <c r="BC21" s="310"/>
      <c r="BD21" s="310"/>
      <c r="BE21" s="310"/>
      <c r="BF21" s="310"/>
      <c r="BG21" s="310"/>
      <c r="BH21" s="310"/>
      <c r="BI21" s="310"/>
      <c r="BJ21" s="50"/>
      <c r="BK21" s="50"/>
      <c r="BL21" s="50"/>
      <c r="BM21" s="50"/>
      <c r="BN21" s="50"/>
      <c r="BO21" s="50"/>
      <c r="BP21" s="50"/>
      <c r="BQ21" s="50"/>
      <c r="BR21" s="50"/>
      <c r="BS21" s="50"/>
      <c r="BT21" s="50"/>
      <c r="BU21" s="50"/>
      <c r="BV21" s="50"/>
      <c r="BW21" s="50"/>
      <c r="BX21" s="50"/>
      <c r="BY21" s="50"/>
      <c r="BZ21" s="50"/>
      <c r="CA21" s="50"/>
      <c r="CB21" s="50"/>
      <c r="CC21" s="50"/>
      <c r="CD21" s="50"/>
      <c r="CE21" s="50"/>
      <c r="CF21" s="50"/>
      <c r="CG21" s="50" t="s">
        <v>391</v>
      </c>
      <c r="CH21" s="50"/>
    </row>
    <row r="22" spans="1:86" s="153" customFormat="1" x14ac:dyDescent="0.3">
      <c r="A22" s="50" t="s">
        <v>254</v>
      </c>
      <c r="B22" s="50" t="s">
        <v>278</v>
      </c>
      <c r="C22" s="50" t="s">
        <v>274</v>
      </c>
      <c r="D22" s="133" t="s">
        <v>1138</v>
      </c>
      <c r="E22" s="50"/>
      <c r="F22" s="50"/>
      <c r="G22" s="50"/>
      <c r="H22" s="50"/>
      <c r="I22" s="50">
        <v>33</v>
      </c>
      <c r="J22" s="50"/>
      <c r="K22" s="50"/>
      <c r="L22" s="50"/>
      <c r="M22" s="50"/>
      <c r="N22" s="50"/>
      <c r="O22" s="50"/>
      <c r="P22" s="50"/>
      <c r="Q22" s="50">
        <v>6.1</v>
      </c>
      <c r="R22" s="50"/>
      <c r="S22" s="50"/>
      <c r="T22" s="50"/>
      <c r="U22" s="50"/>
      <c r="V22" s="310"/>
      <c r="W22" s="310"/>
      <c r="X22" s="310">
        <v>378</v>
      </c>
      <c r="Y22" s="310">
        <v>82</v>
      </c>
      <c r="Z22" s="310">
        <v>108</v>
      </c>
      <c r="AA22" s="310">
        <v>9.4</v>
      </c>
      <c r="AB22" s="310"/>
      <c r="AC22" s="310">
        <v>122</v>
      </c>
      <c r="AD22" s="310"/>
      <c r="AE22" s="310"/>
      <c r="AF22" s="310">
        <v>0</v>
      </c>
      <c r="AG22" s="310">
        <v>1306</v>
      </c>
      <c r="AH22" s="310"/>
      <c r="AI22" s="310">
        <v>338</v>
      </c>
      <c r="AJ22" s="310"/>
      <c r="AK22" s="310"/>
      <c r="AL22" s="310"/>
      <c r="AM22" s="310"/>
      <c r="AN22" s="310"/>
      <c r="AO22" s="310">
        <v>10</v>
      </c>
      <c r="AP22" s="310">
        <v>2</v>
      </c>
      <c r="AQ22" s="310"/>
      <c r="AR22" s="310"/>
      <c r="AS22" s="310"/>
      <c r="AT22" s="310"/>
      <c r="AU22" s="310"/>
      <c r="AV22" s="310"/>
      <c r="AW22" s="310"/>
      <c r="AX22" s="310"/>
      <c r="AY22" s="310"/>
      <c r="AZ22" s="310"/>
      <c r="BA22" s="310"/>
      <c r="BB22" s="310"/>
      <c r="BC22" s="310"/>
      <c r="BD22" s="310"/>
      <c r="BE22" s="310"/>
      <c r="BF22" s="310"/>
      <c r="BG22" s="310"/>
      <c r="BH22" s="310"/>
      <c r="BI22" s="310"/>
      <c r="BJ22" s="50"/>
      <c r="BK22" s="50"/>
      <c r="BL22" s="50"/>
      <c r="BM22" s="50"/>
      <c r="BN22" s="50"/>
      <c r="BO22" s="50"/>
      <c r="BP22" s="50"/>
      <c r="BQ22" s="50"/>
      <c r="BR22" s="50"/>
      <c r="BS22" s="50"/>
      <c r="BT22" s="50"/>
      <c r="BU22" s="50"/>
      <c r="BV22" s="50"/>
      <c r="BW22" s="50"/>
      <c r="BX22" s="50"/>
      <c r="BY22" s="50"/>
      <c r="BZ22" s="50"/>
      <c r="CA22" s="50"/>
      <c r="CB22" s="50"/>
      <c r="CC22" s="50"/>
      <c r="CD22" s="50"/>
      <c r="CE22" s="50"/>
      <c r="CF22" s="50"/>
      <c r="CG22" s="50" t="s">
        <v>391</v>
      </c>
      <c r="CH22" s="50"/>
    </row>
    <row r="23" spans="1:86" s="153" customFormat="1" x14ac:dyDescent="0.3">
      <c r="A23" s="50" t="s">
        <v>255</v>
      </c>
      <c r="B23" s="50" t="s">
        <v>311</v>
      </c>
      <c r="C23" s="50" t="s">
        <v>293</v>
      </c>
      <c r="D23" s="133" t="s">
        <v>1138</v>
      </c>
      <c r="E23" s="50"/>
      <c r="F23" s="50"/>
      <c r="G23" s="50"/>
      <c r="H23" s="50"/>
      <c r="I23" s="50">
        <v>83</v>
      </c>
      <c r="J23" s="50"/>
      <c r="K23" s="50"/>
      <c r="L23" s="50"/>
      <c r="M23" s="50"/>
      <c r="N23" s="50"/>
      <c r="O23" s="50"/>
      <c r="P23" s="50"/>
      <c r="Q23" s="50">
        <v>7.72</v>
      </c>
      <c r="R23" s="50"/>
      <c r="S23" s="50"/>
      <c r="T23" s="50"/>
      <c r="U23" s="50"/>
      <c r="V23" s="310"/>
      <c r="W23" s="310"/>
      <c r="X23" s="310">
        <v>287</v>
      </c>
      <c r="Y23" s="310">
        <v>34.299999999999997</v>
      </c>
      <c r="Z23" s="310">
        <v>256</v>
      </c>
      <c r="AA23" s="310">
        <v>26</v>
      </c>
      <c r="AB23" s="310"/>
      <c r="AC23" s="310">
        <v>325</v>
      </c>
      <c r="AD23" s="310"/>
      <c r="AE23" s="310"/>
      <c r="AF23" s="310" t="s">
        <v>291</v>
      </c>
      <c r="AG23" s="310">
        <v>245</v>
      </c>
      <c r="AH23" s="310"/>
      <c r="AI23" s="310">
        <v>839</v>
      </c>
      <c r="AJ23" s="310"/>
      <c r="AK23" s="310"/>
      <c r="AL23" s="310"/>
      <c r="AM23" s="310"/>
      <c r="AN23" s="310"/>
      <c r="AO23" s="310">
        <v>56</v>
      </c>
      <c r="AP23" s="310">
        <v>0.2</v>
      </c>
      <c r="AQ23" s="310"/>
      <c r="AR23" s="310"/>
      <c r="AS23" s="310"/>
      <c r="AT23" s="310"/>
      <c r="AU23" s="310"/>
      <c r="AV23" s="310"/>
      <c r="AW23" s="310"/>
      <c r="AX23" s="310"/>
      <c r="AY23" s="310"/>
      <c r="AZ23" s="310"/>
      <c r="BA23" s="310"/>
      <c r="BB23" s="310"/>
      <c r="BC23" s="310"/>
      <c r="BD23" s="310"/>
      <c r="BE23" s="310"/>
      <c r="BF23" s="310"/>
      <c r="BG23" s="310"/>
      <c r="BH23" s="310"/>
      <c r="BI23" s="310"/>
      <c r="BJ23" s="50"/>
      <c r="BK23" s="50"/>
      <c r="BL23" s="50"/>
      <c r="BM23" s="50"/>
      <c r="BN23" s="50"/>
      <c r="BO23" s="50"/>
      <c r="BP23" s="50"/>
      <c r="BQ23" s="50"/>
      <c r="BR23" s="50"/>
      <c r="BS23" s="50"/>
      <c r="BT23" s="50"/>
      <c r="BU23" s="50"/>
      <c r="BV23" s="50"/>
      <c r="BW23" s="50"/>
      <c r="BX23" s="50"/>
      <c r="BY23" s="50"/>
      <c r="BZ23" s="50"/>
      <c r="CA23" s="50"/>
      <c r="CB23" s="50"/>
      <c r="CC23" s="50"/>
      <c r="CD23" s="50"/>
      <c r="CE23" s="50"/>
      <c r="CF23" s="50"/>
      <c r="CG23" s="50" t="s">
        <v>391</v>
      </c>
      <c r="CH23" s="50"/>
    </row>
    <row r="24" spans="1:86" s="153" customFormat="1" x14ac:dyDescent="0.3">
      <c r="A24" s="50" t="s">
        <v>256</v>
      </c>
      <c r="B24" s="50" t="s">
        <v>312</v>
      </c>
      <c r="C24" s="50" t="s">
        <v>294</v>
      </c>
      <c r="D24" s="67" t="s">
        <v>1135</v>
      </c>
      <c r="E24" s="50"/>
      <c r="F24" s="50"/>
      <c r="G24" s="50"/>
      <c r="H24" s="50"/>
      <c r="I24" s="50">
        <v>51</v>
      </c>
      <c r="J24" s="50"/>
      <c r="K24" s="50"/>
      <c r="L24" s="50"/>
      <c r="M24" s="50"/>
      <c r="N24" s="50"/>
      <c r="O24" s="50"/>
      <c r="P24" s="50"/>
      <c r="Q24" s="50">
        <v>7.6</v>
      </c>
      <c r="R24" s="50"/>
      <c r="S24" s="50"/>
      <c r="T24" s="50"/>
      <c r="U24" s="50"/>
      <c r="V24" s="310"/>
      <c r="W24" s="310"/>
      <c r="X24" s="310">
        <v>36</v>
      </c>
      <c r="Y24" s="310">
        <v>13</v>
      </c>
      <c r="Z24" s="310">
        <v>205</v>
      </c>
      <c r="AA24" s="310">
        <v>22.9</v>
      </c>
      <c r="AB24" s="310"/>
      <c r="AC24" s="310">
        <v>107</v>
      </c>
      <c r="AD24" s="310"/>
      <c r="AE24" s="310"/>
      <c r="AF24" s="310">
        <v>0</v>
      </c>
      <c r="AG24" s="310">
        <v>512</v>
      </c>
      <c r="AH24" s="310"/>
      <c r="AI24" s="310">
        <v>17</v>
      </c>
      <c r="AJ24" s="310"/>
      <c r="AK24" s="310"/>
      <c r="AL24" s="310"/>
      <c r="AM24" s="310"/>
      <c r="AN24" s="310"/>
      <c r="AO24" s="310">
        <v>62</v>
      </c>
      <c r="AP24" s="310">
        <v>1.4</v>
      </c>
      <c r="AQ24" s="310"/>
      <c r="AR24" s="310"/>
      <c r="AS24" s="310"/>
      <c r="AT24" s="310"/>
      <c r="AU24" s="310"/>
      <c r="AV24" s="310"/>
      <c r="AW24" s="310"/>
      <c r="AX24" s="310"/>
      <c r="AY24" s="310"/>
      <c r="AZ24" s="310"/>
      <c r="BA24" s="310"/>
      <c r="BB24" s="310"/>
      <c r="BC24" s="310"/>
      <c r="BD24" s="310"/>
      <c r="BE24" s="310"/>
      <c r="BF24" s="310"/>
      <c r="BG24" s="310"/>
      <c r="BH24" s="310"/>
      <c r="BI24" s="310"/>
      <c r="BJ24" s="50"/>
      <c r="BK24" s="50"/>
      <c r="BL24" s="50"/>
      <c r="BM24" s="50"/>
      <c r="BN24" s="50"/>
      <c r="BO24" s="50"/>
      <c r="BP24" s="50"/>
      <c r="BQ24" s="50"/>
      <c r="BR24" s="50"/>
      <c r="BS24" s="50"/>
      <c r="BT24" s="50"/>
      <c r="BU24" s="50"/>
      <c r="BV24" s="50"/>
      <c r="BW24" s="50"/>
      <c r="BX24" s="50"/>
      <c r="BY24" s="50"/>
      <c r="BZ24" s="50"/>
      <c r="CA24" s="50"/>
      <c r="CB24" s="50"/>
      <c r="CC24" s="50"/>
      <c r="CD24" s="50"/>
      <c r="CE24" s="50"/>
      <c r="CF24" s="50"/>
      <c r="CG24" s="50" t="s">
        <v>391</v>
      </c>
      <c r="CH24" s="50"/>
    </row>
    <row r="25" spans="1:86" s="153" customFormat="1" x14ac:dyDescent="0.3">
      <c r="A25" s="50" t="s">
        <v>257</v>
      </c>
      <c r="B25" s="50" t="s">
        <v>313</v>
      </c>
      <c r="C25" s="50" t="s">
        <v>295</v>
      </c>
      <c r="D25" s="67"/>
      <c r="E25" s="50"/>
      <c r="F25" s="50"/>
      <c r="G25" s="50"/>
      <c r="H25" s="50"/>
      <c r="I25" s="50">
        <v>63.5</v>
      </c>
      <c r="J25" s="50"/>
      <c r="K25" s="50"/>
      <c r="L25" s="50"/>
      <c r="M25" s="50"/>
      <c r="N25" s="50"/>
      <c r="O25" s="50"/>
      <c r="P25" s="50"/>
      <c r="Q25" s="50">
        <v>7.9</v>
      </c>
      <c r="R25" s="50"/>
      <c r="S25" s="50"/>
      <c r="T25" s="50"/>
      <c r="U25" s="50"/>
      <c r="V25" s="310"/>
      <c r="W25" s="310"/>
      <c r="X25" s="310">
        <v>286</v>
      </c>
      <c r="Y25" s="310">
        <v>76</v>
      </c>
      <c r="Z25" s="310">
        <v>68</v>
      </c>
      <c r="AA25" s="310">
        <v>32</v>
      </c>
      <c r="AB25" s="310"/>
      <c r="AC25" s="310">
        <v>22.8</v>
      </c>
      <c r="AD25" s="310"/>
      <c r="AE25" s="310"/>
      <c r="AF25" s="310" t="s">
        <v>291</v>
      </c>
      <c r="AG25" s="310">
        <v>195</v>
      </c>
      <c r="AH25" s="310"/>
      <c r="AI25" s="310">
        <v>1031</v>
      </c>
      <c r="AJ25" s="310"/>
      <c r="AK25" s="310"/>
      <c r="AL25" s="310"/>
      <c r="AM25" s="310"/>
      <c r="AN25" s="310"/>
      <c r="AO25" s="310">
        <v>39</v>
      </c>
      <c r="AP25" s="310">
        <v>0.36</v>
      </c>
      <c r="AQ25" s="310"/>
      <c r="AR25" s="310"/>
      <c r="AS25" s="310"/>
      <c r="AT25" s="310"/>
      <c r="AU25" s="310"/>
      <c r="AV25" s="310"/>
      <c r="AW25" s="310"/>
      <c r="AX25" s="310"/>
      <c r="AY25" s="310"/>
      <c r="AZ25" s="310"/>
      <c r="BA25" s="310"/>
      <c r="BB25" s="310"/>
      <c r="BC25" s="310"/>
      <c r="BD25" s="310"/>
      <c r="BE25" s="310"/>
      <c r="BF25" s="310"/>
      <c r="BG25" s="310"/>
      <c r="BH25" s="310"/>
      <c r="BI25" s="310"/>
      <c r="BJ25" s="50"/>
      <c r="BK25" s="50"/>
      <c r="BL25" s="50"/>
      <c r="BM25" s="50"/>
      <c r="BN25" s="50"/>
      <c r="BO25" s="50"/>
      <c r="BP25" s="50"/>
      <c r="BQ25" s="50"/>
      <c r="BR25" s="50"/>
      <c r="BS25" s="50"/>
      <c r="BT25" s="50"/>
      <c r="BU25" s="50"/>
      <c r="BV25" s="50"/>
      <c r="BW25" s="50"/>
      <c r="BX25" s="50"/>
      <c r="BY25" s="50"/>
      <c r="BZ25" s="50"/>
      <c r="CA25" s="50"/>
      <c r="CB25" s="50"/>
      <c r="CC25" s="50"/>
      <c r="CD25" s="50"/>
      <c r="CE25" s="50"/>
      <c r="CF25" s="50"/>
      <c r="CG25" s="50" t="s">
        <v>391</v>
      </c>
      <c r="CH25" s="50"/>
    </row>
    <row r="26" spans="1:86" s="121" customFormat="1" x14ac:dyDescent="0.3">
      <c r="A26" s="50" t="s">
        <v>258</v>
      </c>
      <c r="B26" s="50" t="s">
        <v>314</v>
      </c>
      <c r="C26" s="50" t="s">
        <v>296</v>
      </c>
      <c r="D26" s="133" t="s">
        <v>1136</v>
      </c>
      <c r="E26" s="67"/>
      <c r="F26" s="50"/>
      <c r="G26" s="50"/>
      <c r="H26" s="50"/>
      <c r="I26" s="50">
        <v>48</v>
      </c>
      <c r="J26" s="50"/>
      <c r="K26" s="50"/>
      <c r="L26" s="50"/>
      <c r="M26" s="50"/>
      <c r="N26" s="50"/>
      <c r="O26" s="50"/>
      <c r="P26" s="50"/>
      <c r="Q26" s="50">
        <v>7.19</v>
      </c>
      <c r="R26" s="50"/>
      <c r="S26" s="50"/>
      <c r="T26" s="50"/>
      <c r="U26" s="50"/>
      <c r="V26" s="310"/>
      <c r="W26" s="310"/>
      <c r="X26" s="310">
        <v>96</v>
      </c>
      <c r="Y26" s="310">
        <v>16</v>
      </c>
      <c r="Z26" s="310">
        <v>73.400000000000006</v>
      </c>
      <c r="AA26" s="310">
        <v>1.1000000000000001</v>
      </c>
      <c r="AB26" s="310"/>
      <c r="AC26" s="310">
        <v>88</v>
      </c>
      <c r="AD26" s="310"/>
      <c r="AE26" s="310"/>
      <c r="AF26" s="310">
        <v>10</v>
      </c>
      <c r="AG26" s="310">
        <v>244</v>
      </c>
      <c r="AH26" s="310"/>
      <c r="AI26" s="310">
        <v>95</v>
      </c>
      <c r="AJ26" s="310"/>
      <c r="AK26" s="310"/>
      <c r="AL26" s="310"/>
      <c r="AM26" s="310"/>
      <c r="AN26" s="310"/>
      <c r="AO26" s="310">
        <v>28</v>
      </c>
      <c r="AP26" s="310">
        <v>0.15</v>
      </c>
      <c r="AQ26" s="310"/>
      <c r="AR26" s="310"/>
      <c r="AS26" s="310"/>
      <c r="AT26" s="310"/>
      <c r="AU26" s="310"/>
      <c r="AV26" s="310"/>
      <c r="AW26" s="310"/>
      <c r="AX26" s="310"/>
      <c r="AY26" s="310"/>
      <c r="AZ26" s="310"/>
      <c r="BA26" s="310"/>
      <c r="BB26" s="310"/>
      <c r="BC26" s="310"/>
      <c r="BD26" s="310"/>
      <c r="BE26" s="310"/>
      <c r="BF26" s="310"/>
      <c r="BG26" s="310"/>
      <c r="BH26" s="310"/>
      <c r="BI26" s="310"/>
      <c r="BJ26" s="50"/>
      <c r="BK26" s="50"/>
      <c r="BL26" s="50"/>
      <c r="BM26" s="50"/>
      <c r="BN26" s="50"/>
      <c r="BO26" s="50"/>
      <c r="BP26" s="50"/>
      <c r="BQ26" s="50"/>
      <c r="BR26" s="50"/>
      <c r="BS26" s="50"/>
      <c r="BT26" s="50"/>
      <c r="BU26" s="50"/>
      <c r="BV26" s="50"/>
      <c r="BW26" s="50"/>
      <c r="BX26" s="50"/>
      <c r="BY26" s="50"/>
      <c r="BZ26" s="50"/>
      <c r="CA26" s="50"/>
      <c r="CB26" s="50"/>
      <c r="CC26" s="50"/>
      <c r="CD26" s="50"/>
      <c r="CE26" s="50"/>
      <c r="CF26" s="50"/>
      <c r="CG26" s="50" t="s">
        <v>391</v>
      </c>
      <c r="CH26" s="50"/>
    </row>
    <row r="27" spans="1:86" s="121" customFormat="1" x14ac:dyDescent="0.3">
      <c r="A27" s="50" t="s">
        <v>259</v>
      </c>
      <c r="B27" s="50" t="s">
        <v>315</v>
      </c>
      <c r="C27" s="50" t="s">
        <v>297</v>
      </c>
      <c r="D27" s="133" t="s">
        <v>1136</v>
      </c>
      <c r="E27" s="50"/>
      <c r="F27" s="50"/>
      <c r="G27" s="50"/>
      <c r="H27" s="50"/>
      <c r="I27" s="50">
        <v>49</v>
      </c>
      <c r="J27" s="50"/>
      <c r="K27" s="50"/>
      <c r="L27" s="50"/>
      <c r="M27" s="50"/>
      <c r="N27" s="50"/>
      <c r="O27" s="50"/>
      <c r="P27" s="50"/>
      <c r="Q27" s="50">
        <v>7.55</v>
      </c>
      <c r="R27" s="50"/>
      <c r="S27" s="50"/>
      <c r="T27" s="50"/>
      <c r="U27" s="50"/>
      <c r="V27" s="310"/>
      <c r="W27" s="310"/>
      <c r="X27" s="310">
        <v>66</v>
      </c>
      <c r="Y27" s="310">
        <v>21</v>
      </c>
      <c r="Z27" s="310">
        <v>49</v>
      </c>
      <c r="AA27" s="310">
        <v>5.4</v>
      </c>
      <c r="AB27" s="310"/>
      <c r="AC27" s="310">
        <v>95</v>
      </c>
      <c r="AD27" s="310"/>
      <c r="AE27" s="310"/>
      <c r="AF27" s="310" t="s">
        <v>247</v>
      </c>
      <c r="AG27" s="310">
        <v>281</v>
      </c>
      <c r="AH27" s="310"/>
      <c r="AI27" s="310">
        <v>106</v>
      </c>
      <c r="AJ27" s="310"/>
      <c r="AK27" s="310"/>
      <c r="AL27" s="310"/>
      <c r="AM27" s="310"/>
      <c r="AN27" s="310"/>
      <c r="AO27" s="310">
        <v>33</v>
      </c>
      <c r="AP27" s="310" t="s">
        <v>247</v>
      </c>
      <c r="AQ27" s="310"/>
      <c r="AR27" s="310"/>
      <c r="AS27" s="310"/>
      <c r="AT27" s="310"/>
      <c r="AU27" s="310"/>
      <c r="AV27" s="310"/>
      <c r="AW27" s="310"/>
      <c r="AX27" s="310"/>
      <c r="AY27" s="310"/>
      <c r="AZ27" s="310"/>
      <c r="BA27" s="310"/>
      <c r="BB27" s="310"/>
      <c r="BC27" s="310"/>
      <c r="BD27" s="310"/>
      <c r="BE27" s="310"/>
      <c r="BF27" s="310"/>
      <c r="BG27" s="310"/>
      <c r="BH27" s="310"/>
      <c r="BI27" s="310"/>
      <c r="BJ27" s="50"/>
      <c r="BK27" s="50"/>
      <c r="BL27" s="50"/>
      <c r="BM27" s="50"/>
      <c r="BN27" s="50"/>
      <c r="BO27" s="50"/>
      <c r="BP27" s="50"/>
      <c r="BQ27" s="50"/>
      <c r="BR27" s="50"/>
      <c r="BS27" s="50"/>
      <c r="BT27" s="50"/>
      <c r="BU27" s="50"/>
      <c r="BV27" s="50"/>
      <c r="BW27" s="50"/>
      <c r="BX27" s="50"/>
      <c r="BY27" s="50"/>
      <c r="BZ27" s="50"/>
      <c r="CA27" s="50"/>
      <c r="CB27" s="50"/>
      <c r="CC27" s="50"/>
      <c r="CD27" s="50"/>
      <c r="CE27" s="50"/>
      <c r="CF27" s="50"/>
      <c r="CG27" s="50" t="s">
        <v>391</v>
      </c>
      <c r="CH27" s="50"/>
    </row>
    <row r="28" spans="1:86" s="121" customFormat="1" x14ac:dyDescent="0.3">
      <c r="A28" s="50" t="s">
        <v>260</v>
      </c>
      <c r="B28" s="50" t="s">
        <v>316</v>
      </c>
      <c r="C28" s="50" t="s">
        <v>300</v>
      </c>
      <c r="D28" s="133" t="s">
        <v>1138</v>
      </c>
      <c r="E28" s="50"/>
      <c r="F28" s="50"/>
      <c r="G28" s="50"/>
      <c r="H28" s="50"/>
      <c r="I28" s="50">
        <v>38</v>
      </c>
      <c r="J28" s="50"/>
      <c r="K28" s="50"/>
      <c r="L28" s="50"/>
      <c r="M28" s="50"/>
      <c r="N28" s="50"/>
      <c r="O28" s="50"/>
      <c r="P28" s="50"/>
      <c r="Q28" s="50">
        <v>7.5</v>
      </c>
      <c r="R28" s="50"/>
      <c r="S28" s="50"/>
      <c r="T28" s="50"/>
      <c r="U28" s="50"/>
      <c r="V28" s="310"/>
      <c r="W28" s="310"/>
      <c r="X28" s="310">
        <v>65</v>
      </c>
      <c r="Y28" s="310">
        <v>43</v>
      </c>
      <c r="Z28" s="310">
        <v>160</v>
      </c>
      <c r="AA28" s="310">
        <v>19</v>
      </c>
      <c r="AB28" s="310"/>
      <c r="AC28" s="310">
        <v>34</v>
      </c>
      <c r="AD28" s="310"/>
      <c r="AE28" s="310"/>
      <c r="AF28" s="310" t="s">
        <v>247</v>
      </c>
      <c r="AG28" s="310">
        <v>732</v>
      </c>
      <c r="AH28" s="299"/>
      <c r="AI28" s="310">
        <v>127</v>
      </c>
      <c r="AJ28" s="310"/>
      <c r="AK28" s="310"/>
      <c r="AL28" s="310"/>
      <c r="AM28" s="310"/>
      <c r="AN28" s="310"/>
      <c r="AO28" s="310">
        <v>40</v>
      </c>
      <c r="AP28" s="310">
        <v>3.9</v>
      </c>
      <c r="AQ28" s="310"/>
      <c r="AR28" s="310"/>
      <c r="AS28" s="310"/>
      <c r="AT28" s="310"/>
      <c r="AU28" s="310"/>
      <c r="AV28" s="310"/>
      <c r="AW28" s="310"/>
      <c r="AX28" s="310"/>
      <c r="AY28" s="310"/>
      <c r="AZ28" s="310"/>
      <c r="BA28" s="310"/>
      <c r="BB28" s="310"/>
      <c r="BC28" s="310"/>
      <c r="BD28" s="310"/>
      <c r="BE28" s="310"/>
      <c r="BF28" s="310"/>
      <c r="BG28" s="310"/>
      <c r="BH28" s="310"/>
      <c r="BI28" s="310"/>
      <c r="BJ28" s="50"/>
      <c r="BK28" s="50"/>
      <c r="BL28" s="50"/>
      <c r="BM28" s="50"/>
      <c r="BN28" s="50"/>
      <c r="BO28" s="50"/>
      <c r="BP28" s="50"/>
      <c r="BQ28" s="50"/>
      <c r="BR28" s="50"/>
      <c r="BS28" s="50"/>
      <c r="BT28" s="50"/>
      <c r="BU28" s="50"/>
      <c r="BV28" s="50"/>
      <c r="BW28" s="50"/>
      <c r="BX28" s="50"/>
      <c r="BY28" s="50"/>
      <c r="BZ28" s="50"/>
      <c r="CA28" s="50"/>
      <c r="CB28" s="50"/>
      <c r="CC28" s="50"/>
      <c r="CD28" s="50"/>
      <c r="CE28" s="50"/>
      <c r="CF28" s="50"/>
      <c r="CG28" s="50" t="s">
        <v>391</v>
      </c>
      <c r="CH28" s="50"/>
    </row>
    <row r="29" spans="1:86" s="121" customFormat="1" x14ac:dyDescent="0.3">
      <c r="A29" s="50" t="s">
        <v>261</v>
      </c>
      <c r="B29" s="50" t="s">
        <v>317</v>
      </c>
      <c r="C29" s="50" t="s">
        <v>301</v>
      </c>
      <c r="D29" s="133" t="s">
        <v>1137</v>
      </c>
      <c r="E29" s="50"/>
      <c r="F29" s="50"/>
      <c r="G29" s="50"/>
      <c r="H29" s="50"/>
      <c r="I29" s="50">
        <v>82.5</v>
      </c>
      <c r="J29" s="50"/>
      <c r="K29" s="50"/>
      <c r="L29" s="50"/>
      <c r="M29" s="50"/>
      <c r="N29" s="50"/>
      <c r="O29" s="50"/>
      <c r="P29" s="50"/>
      <c r="Q29" s="50">
        <v>6.9</v>
      </c>
      <c r="R29" s="50"/>
      <c r="S29" s="50"/>
      <c r="T29" s="50"/>
      <c r="U29" s="50"/>
      <c r="V29" s="310"/>
      <c r="W29" s="310"/>
      <c r="X29" s="310">
        <v>100</v>
      </c>
      <c r="Y29" s="310">
        <v>1.2</v>
      </c>
      <c r="Z29" s="310">
        <v>198</v>
      </c>
      <c r="AA29" s="310">
        <v>17.8</v>
      </c>
      <c r="AB29" s="310"/>
      <c r="AC29" s="310">
        <v>7.5</v>
      </c>
      <c r="AD29" s="310"/>
      <c r="AE29" s="310"/>
      <c r="AF29" s="310"/>
      <c r="AG29" s="310">
        <v>607</v>
      </c>
      <c r="AH29" s="299"/>
      <c r="AI29" s="310">
        <v>60</v>
      </c>
      <c r="AJ29" s="310"/>
      <c r="AK29" s="310"/>
      <c r="AL29" s="310"/>
      <c r="AM29" s="310"/>
      <c r="AN29" s="310"/>
      <c r="AO29" s="310">
        <v>37.5</v>
      </c>
      <c r="AP29" s="310">
        <v>1.8</v>
      </c>
      <c r="AQ29" s="310"/>
      <c r="AR29" s="310"/>
      <c r="AS29" s="310"/>
      <c r="AT29" s="310"/>
      <c r="AU29" s="310"/>
      <c r="AV29" s="310"/>
      <c r="AW29" s="310"/>
      <c r="AX29" s="310"/>
      <c r="AY29" s="310"/>
      <c r="AZ29" s="310"/>
      <c r="BA29" s="310"/>
      <c r="BB29" s="310"/>
      <c r="BC29" s="310"/>
      <c r="BD29" s="310"/>
      <c r="BE29" s="310"/>
      <c r="BF29" s="310"/>
      <c r="BG29" s="310"/>
      <c r="BH29" s="310"/>
      <c r="BI29" s="310"/>
      <c r="BJ29" s="50"/>
      <c r="BK29" s="50"/>
      <c r="BL29" s="50"/>
      <c r="BM29" s="50"/>
      <c r="BN29" s="50"/>
      <c r="BO29" s="50"/>
      <c r="BP29" s="50"/>
      <c r="BQ29" s="50"/>
      <c r="BR29" s="50"/>
      <c r="BS29" s="50"/>
      <c r="BT29" s="50"/>
      <c r="BU29" s="50"/>
      <c r="BV29" s="50"/>
      <c r="BW29" s="50"/>
      <c r="BX29" s="50"/>
      <c r="BY29" s="50"/>
      <c r="BZ29" s="50"/>
      <c r="CA29" s="50"/>
      <c r="CB29" s="50"/>
      <c r="CC29" s="50"/>
      <c r="CD29" s="50"/>
      <c r="CE29" s="50"/>
      <c r="CF29" s="50"/>
      <c r="CG29" s="50" t="s">
        <v>391</v>
      </c>
      <c r="CH29" s="50"/>
    </row>
    <row r="30" spans="1:86" s="121" customFormat="1" x14ac:dyDescent="0.3">
      <c r="A30" s="50" t="s">
        <v>262</v>
      </c>
      <c r="B30" s="50" t="s">
        <v>318</v>
      </c>
      <c r="C30" s="46" t="s">
        <v>302</v>
      </c>
      <c r="D30" s="133" t="s">
        <v>1137</v>
      </c>
      <c r="E30" s="46"/>
      <c r="F30" s="46"/>
      <c r="G30" s="46"/>
      <c r="H30" s="46"/>
      <c r="I30" s="46">
        <v>82</v>
      </c>
      <c r="J30" s="46"/>
      <c r="K30" s="46"/>
      <c r="L30" s="46"/>
      <c r="M30" s="46"/>
      <c r="N30" s="46"/>
      <c r="O30" s="46"/>
      <c r="P30" s="46"/>
      <c r="Q30" s="46">
        <v>7.2</v>
      </c>
      <c r="R30" s="46"/>
      <c r="S30" s="46"/>
      <c r="T30" s="46"/>
      <c r="U30" s="46"/>
      <c r="V30" s="299"/>
      <c r="W30" s="299"/>
      <c r="X30" s="299">
        <v>96</v>
      </c>
      <c r="Y30" s="299">
        <v>16</v>
      </c>
      <c r="Z30" s="299">
        <v>134</v>
      </c>
      <c r="AA30" s="299">
        <v>13.5</v>
      </c>
      <c r="AB30" s="299"/>
      <c r="AC30" s="299">
        <v>7.5</v>
      </c>
      <c r="AD30" s="299"/>
      <c r="AE30" s="299"/>
      <c r="AF30" s="299"/>
      <c r="AG30" s="299">
        <v>534</v>
      </c>
      <c r="AH30" s="299"/>
      <c r="AI30" s="299">
        <v>40</v>
      </c>
      <c r="AJ30" s="299"/>
      <c r="AK30" s="299"/>
      <c r="AL30" s="299"/>
      <c r="AM30" s="299"/>
      <c r="AN30" s="299"/>
      <c r="AO30" s="299">
        <v>32.5</v>
      </c>
      <c r="AP30" s="299">
        <v>1.3</v>
      </c>
      <c r="AQ30" s="299"/>
      <c r="AR30" s="299"/>
      <c r="AS30" s="299"/>
      <c r="AT30" s="299"/>
      <c r="AU30" s="299"/>
      <c r="AV30" s="299"/>
      <c r="AW30" s="299"/>
      <c r="AX30" s="299"/>
      <c r="AY30" s="299"/>
      <c r="AZ30" s="299"/>
      <c r="BA30" s="299"/>
      <c r="BB30" s="299"/>
      <c r="BC30" s="299"/>
      <c r="BD30" s="299"/>
      <c r="BE30" s="299"/>
      <c r="BF30" s="299"/>
      <c r="BG30" s="299"/>
      <c r="BH30" s="299"/>
      <c r="BI30" s="299"/>
      <c r="BJ30" s="46"/>
      <c r="BK30" s="46"/>
      <c r="BL30" s="46"/>
      <c r="BM30" s="46"/>
      <c r="BN30" s="46"/>
      <c r="BO30" s="46"/>
      <c r="BP30" s="46"/>
      <c r="BQ30" s="46"/>
      <c r="BR30" s="46"/>
      <c r="BS30" s="46"/>
      <c r="BT30" s="46"/>
      <c r="BU30" s="46"/>
      <c r="BV30" s="46"/>
      <c r="BW30" s="46"/>
      <c r="BX30" s="46"/>
      <c r="BY30" s="46"/>
      <c r="BZ30" s="46"/>
      <c r="CA30" s="46"/>
      <c r="CB30" s="46"/>
      <c r="CC30" s="46"/>
      <c r="CD30" s="46"/>
      <c r="CE30" s="46"/>
      <c r="CF30" s="46"/>
      <c r="CG30" s="50" t="s">
        <v>391</v>
      </c>
      <c r="CH30" s="46"/>
    </row>
    <row r="31" spans="1:86" s="121" customFormat="1" x14ac:dyDescent="0.3">
      <c r="A31" s="50" t="s">
        <v>263</v>
      </c>
      <c r="B31" s="50" t="s">
        <v>319</v>
      </c>
      <c r="C31" s="46" t="s">
        <v>303</v>
      </c>
      <c r="D31" s="133" t="s">
        <v>1137</v>
      </c>
      <c r="E31" s="46"/>
      <c r="F31" s="46"/>
      <c r="G31" s="46"/>
      <c r="H31" s="46"/>
      <c r="I31" s="46">
        <v>79</v>
      </c>
      <c r="J31" s="46"/>
      <c r="K31" s="46"/>
      <c r="L31" s="46"/>
      <c r="M31" s="46"/>
      <c r="N31" s="46"/>
      <c r="O31" s="46"/>
      <c r="P31" s="46"/>
      <c r="Q31" s="46">
        <v>7.3</v>
      </c>
      <c r="R31" s="46"/>
      <c r="S31" s="46"/>
      <c r="T31" s="46"/>
      <c r="U31" s="46"/>
      <c r="V31" s="299"/>
      <c r="W31" s="299"/>
      <c r="X31" s="299">
        <v>90</v>
      </c>
      <c r="Y31" s="299">
        <v>11</v>
      </c>
      <c r="Z31" s="299">
        <v>194</v>
      </c>
      <c r="AA31" s="299">
        <v>18</v>
      </c>
      <c r="AB31" s="299"/>
      <c r="AC31" s="299">
        <v>7.5</v>
      </c>
      <c r="AD31" s="299"/>
      <c r="AE31" s="299"/>
      <c r="AF31" s="299"/>
      <c r="AG31" s="299">
        <v>610</v>
      </c>
      <c r="AH31" s="299"/>
      <c r="AI31" s="299">
        <v>55</v>
      </c>
      <c r="AJ31" s="299"/>
      <c r="AK31" s="299"/>
      <c r="AL31" s="299"/>
      <c r="AM31" s="299"/>
      <c r="AN31" s="299"/>
      <c r="AO31" s="299">
        <v>40</v>
      </c>
      <c r="AP31" s="299">
        <v>1.9</v>
      </c>
      <c r="AQ31" s="299"/>
      <c r="AR31" s="299"/>
      <c r="AS31" s="299"/>
      <c r="AT31" s="299"/>
      <c r="AU31" s="299"/>
      <c r="AV31" s="299"/>
      <c r="AW31" s="299"/>
      <c r="AX31" s="299"/>
      <c r="AY31" s="299"/>
      <c r="AZ31" s="299"/>
      <c r="BA31" s="299"/>
      <c r="BB31" s="299"/>
      <c r="BC31" s="299"/>
      <c r="BD31" s="299"/>
      <c r="BE31" s="299"/>
      <c r="BF31" s="299"/>
      <c r="BG31" s="299"/>
      <c r="BH31" s="299"/>
      <c r="BI31" s="299"/>
      <c r="BJ31" s="46"/>
      <c r="BK31" s="46"/>
      <c r="BL31" s="46"/>
      <c r="BM31" s="46"/>
      <c r="BN31" s="46"/>
      <c r="BO31" s="46"/>
      <c r="BP31" s="46"/>
      <c r="BQ31" s="46"/>
      <c r="BR31" s="46"/>
      <c r="BS31" s="46"/>
      <c r="BT31" s="46"/>
      <c r="BU31" s="46"/>
      <c r="BV31" s="46"/>
      <c r="BW31" s="46"/>
      <c r="BX31" s="46"/>
      <c r="BY31" s="46"/>
      <c r="BZ31" s="46"/>
      <c r="CA31" s="46"/>
      <c r="CB31" s="46"/>
      <c r="CC31" s="46"/>
      <c r="CD31" s="46"/>
      <c r="CE31" s="46"/>
      <c r="CF31" s="46"/>
      <c r="CG31" s="50" t="s">
        <v>391</v>
      </c>
      <c r="CH31" s="46"/>
    </row>
    <row r="32" spans="1:86" s="121" customFormat="1" x14ac:dyDescent="0.3">
      <c r="A32" s="50" t="s">
        <v>264</v>
      </c>
      <c r="B32" s="50" t="s">
        <v>320</v>
      </c>
      <c r="C32" s="46" t="s">
        <v>304</v>
      </c>
      <c r="D32" s="133" t="s">
        <v>1138</v>
      </c>
      <c r="E32" s="46"/>
      <c r="F32" s="46"/>
      <c r="G32" s="46"/>
      <c r="H32" s="46"/>
      <c r="I32" s="46">
        <v>87</v>
      </c>
      <c r="J32" s="46"/>
      <c r="K32" s="46"/>
      <c r="L32" s="46"/>
      <c r="M32" s="46"/>
      <c r="N32" s="46"/>
      <c r="O32" s="46"/>
      <c r="P32" s="46"/>
      <c r="Q32" s="46">
        <v>8.1999999999999993</v>
      </c>
      <c r="R32" s="46"/>
      <c r="S32" s="46"/>
      <c r="T32" s="46"/>
      <c r="U32" s="46"/>
      <c r="V32" s="299"/>
      <c r="W32" s="299"/>
      <c r="X32" s="299">
        <v>16</v>
      </c>
      <c r="Y32" s="299">
        <v>2.4</v>
      </c>
      <c r="Z32" s="299">
        <v>200</v>
      </c>
      <c r="AA32" s="299">
        <v>7.5</v>
      </c>
      <c r="AB32" s="299"/>
      <c r="AC32" s="299">
        <v>18</v>
      </c>
      <c r="AD32" s="299"/>
      <c r="AE32" s="299"/>
      <c r="AF32" s="299"/>
      <c r="AG32" s="299">
        <v>73</v>
      </c>
      <c r="AH32" s="299"/>
      <c r="AI32" s="299">
        <v>368</v>
      </c>
      <c r="AJ32" s="299"/>
      <c r="AK32" s="299"/>
      <c r="AL32" s="299"/>
      <c r="AM32" s="299"/>
      <c r="AN32" s="299"/>
      <c r="AO32" s="299">
        <v>84</v>
      </c>
      <c r="AP32" s="299"/>
      <c r="AQ32" s="299"/>
      <c r="AR32" s="299"/>
      <c r="AS32" s="299"/>
      <c r="AT32" s="299"/>
      <c r="AU32" s="299"/>
      <c r="AV32" s="299"/>
      <c r="AW32" s="299"/>
      <c r="AX32" s="299"/>
      <c r="AY32" s="299"/>
      <c r="AZ32" s="299"/>
      <c r="BA32" s="299"/>
      <c r="BB32" s="299"/>
      <c r="BC32" s="299"/>
      <c r="BD32" s="299"/>
      <c r="BE32" s="299"/>
      <c r="BF32" s="299"/>
      <c r="BG32" s="299"/>
      <c r="BH32" s="299"/>
      <c r="BI32" s="299"/>
      <c r="BJ32" s="46"/>
      <c r="BK32" s="46"/>
      <c r="BL32" s="46"/>
      <c r="BM32" s="46"/>
      <c r="BN32" s="46"/>
      <c r="BO32" s="46"/>
      <c r="BP32" s="46"/>
      <c r="BQ32" s="46"/>
      <c r="BR32" s="46"/>
      <c r="BS32" s="46"/>
      <c r="BT32" s="46"/>
      <c r="BU32" s="46"/>
      <c r="BV32" s="46"/>
      <c r="BW32" s="46"/>
      <c r="BX32" s="46"/>
      <c r="BY32" s="46"/>
      <c r="BZ32" s="46"/>
      <c r="CA32" s="46"/>
      <c r="CB32" s="46"/>
      <c r="CC32" s="46"/>
      <c r="CD32" s="46"/>
      <c r="CE32" s="46"/>
      <c r="CF32" s="46"/>
      <c r="CG32" s="50" t="s">
        <v>391</v>
      </c>
      <c r="CH32" s="46"/>
    </row>
    <row r="33" spans="1:86" s="121" customFormat="1" x14ac:dyDescent="0.3">
      <c r="A33" s="50" t="s">
        <v>265</v>
      </c>
      <c r="B33" s="50" t="s">
        <v>321</v>
      </c>
      <c r="C33" s="46" t="s">
        <v>385</v>
      </c>
      <c r="D33" s="67" t="s">
        <v>1135</v>
      </c>
      <c r="E33" s="46"/>
      <c r="F33" s="46"/>
      <c r="G33" s="46"/>
      <c r="H33" s="46"/>
      <c r="I33" s="46">
        <v>90</v>
      </c>
      <c r="J33" s="46"/>
      <c r="K33" s="46"/>
      <c r="L33" s="46"/>
      <c r="M33" s="46"/>
      <c r="N33" s="46"/>
      <c r="O33" s="46"/>
      <c r="P33" s="46"/>
      <c r="Q33" s="46">
        <v>7.5</v>
      </c>
      <c r="R33" s="46"/>
      <c r="S33" s="46"/>
      <c r="T33" s="46"/>
      <c r="U33" s="46"/>
      <c r="V33" s="299"/>
      <c r="W33" s="299">
        <v>3848</v>
      </c>
      <c r="X33" s="299"/>
      <c r="Y33" s="299">
        <v>201</v>
      </c>
      <c r="Z33" s="299">
        <v>21500</v>
      </c>
      <c r="AA33" s="299">
        <v>2000</v>
      </c>
      <c r="AB33" s="299"/>
      <c r="AC33" s="299">
        <v>46250</v>
      </c>
      <c r="AD33" s="299"/>
      <c r="AE33" s="299"/>
      <c r="AF33" s="299">
        <v>1</v>
      </c>
      <c r="AG33" s="299">
        <v>128</v>
      </c>
      <c r="AH33" s="299"/>
      <c r="AI33" s="299">
        <v>240</v>
      </c>
      <c r="AJ33" s="299"/>
      <c r="AK33" s="299"/>
      <c r="AL33" s="299"/>
      <c r="AM33" s="299"/>
      <c r="AN33" s="299"/>
      <c r="AO33" s="299">
        <v>98</v>
      </c>
      <c r="AP33" s="299">
        <v>34</v>
      </c>
      <c r="AQ33" s="299"/>
      <c r="AR33" s="299"/>
      <c r="AS33" s="299"/>
      <c r="AT33" s="299"/>
      <c r="AU33" s="299"/>
      <c r="AV33" s="299"/>
      <c r="AW33" s="299"/>
      <c r="AX33" s="299"/>
      <c r="AY33" s="299"/>
      <c r="AZ33" s="299"/>
      <c r="BA33" s="299"/>
      <c r="BB33" s="299"/>
      <c r="BC33" s="299"/>
      <c r="BD33" s="299"/>
      <c r="BE33" s="299"/>
      <c r="BF33" s="299"/>
      <c r="BG33" s="299"/>
      <c r="BH33" s="299"/>
      <c r="BI33" s="299"/>
      <c r="BJ33" s="46"/>
      <c r="BK33" s="46"/>
      <c r="BL33" s="46"/>
      <c r="BM33" s="46"/>
      <c r="BN33" s="46"/>
      <c r="BO33" s="46"/>
      <c r="BP33" s="46"/>
      <c r="BQ33" s="46"/>
      <c r="BR33" s="46"/>
      <c r="BS33" s="46"/>
      <c r="BT33" s="46"/>
      <c r="BU33" s="46"/>
      <c r="BV33" s="46"/>
      <c r="BW33" s="46"/>
      <c r="BX33" s="46"/>
      <c r="BY33" s="46"/>
      <c r="BZ33" s="46"/>
      <c r="CA33" s="46"/>
      <c r="CB33" s="46"/>
      <c r="CC33" s="46"/>
      <c r="CD33" s="46"/>
      <c r="CE33" s="46"/>
      <c r="CF33" s="46"/>
      <c r="CG33" s="50" t="s">
        <v>391</v>
      </c>
      <c r="CH33" s="46"/>
    </row>
    <row r="34" spans="1:86" s="121" customFormat="1" x14ac:dyDescent="0.3">
      <c r="A34" s="50" t="s">
        <v>266</v>
      </c>
      <c r="B34" s="50" t="s">
        <v>322</v>
      </c>
      <c r="C34" s="46" t="s">
        <v>305</v>
      </c>
      <c r="D34" s="133" t="s">
        <v>1137</v>
      </c>
      <c r="E34" s="46"/>
      <c r="F34" s="46"/>
      <c r="G34" s="46"/>
      <c r="H34" s="46"/>
      <c r="I34" s="46">
        <v>73</v>
      </c>
      <c r="J34" s="46"/>
      <c r="K34" s="46"/>
      <c r="L34" s="46"/>
      <c r="M34" s="46"/>
      <c r="N34" s="46"/>
      <c r="O34" s="46"/>
      <c r="P34" s="46"/>
      <c r="Q34" s="46">
        <v>6</v>
      </c>
      <c r="R34" s="46"/>
      <c r="S34" s="46"/>
      <c r="T34" s="46"/>
      <c r="U34" s="46"/>
      <c r="V34" s="299"/>
      <c r="W34" s="299"/>
      <c r="X34" s="299">
        <v>800</v>
      </c>
      <c r="Y34" s="299">
        <v>54</v>
      </c>
      <c r="Z34" s="299">
        <v>5100</v>
      </c>
      <c r="AA34" s="299">
        <v>630</v>
      </c>
      <c r="AB34" s="299"/>
      <c r="AC34" s="299">
        <v>9700</v>
      </c>
      <c r="AD34" s="299"/>
      <c r="AE34" s="299"/>
      <c r="AF34" s="299">
        <v>0</v>
      </c>
      <c r="AG34" s="299">
        <v>317</v>
      </c>
      <c r="AH34" s="299"/>
      <c r="AI34" s="299">
        <v>170</v>
      </c>
      <c r="AJ34" s="299"/>
      <c r="AK34" s="299"/>
      <c r="AL34" s="299"/>
      <c r="AM34" s="299"/>
      <c r="AN34" s="299"/>
      <c r="AO34" s="299">
        <v>86</v>
      </c>
      <c r="AP34" s="299">
        <v>11</v>
      </c>
      <c r="AQ34" s="299"/>
      <c r="AR34" s="299"/>
      <c r="AS34" s="299"/>
      <c r="AT34" s="299"/>
      <c r="AU34" s="299"/>
      <c r="AV34" s="299"/>
      <c r="AW34" s="299"/>
      <c r="AX34" s="299"/>
      <c r="AY34" s="299"/>
      <c r="AZ34" s="299"/>
      <c r="BA34" s="299"/>
      <c r="BB34" s="299"/>
      <c r="BC34" s="299"/>
      <c r="BD34" s="299"/>
      <c r="BE34" s="299"/>
      <c r="BF34" s="299"/>
      <c r="BG34" s="299"/>
      <c r="BH34" s="299"/>
      <c r="BI34" s="299"/>
      <c r="BJ34" s="46"/>
      <c r="BK34" s="46"/>
      <c r="BL34" s="46"/>
      <c r="BM34" s="46"/>
      <c r="BN34" s="46"/>
      <c r="BO34" s="46"/>
      <c r="BP34" s="46"/>
      <c r="BQ34" s="46"/>
      <c r="BR34" s="46"/>
      <c r="BS34" s="46"/>
      <c r="BT34" s="46"/>
      <c r="BU34" s="46"/>
      <c r="BV34" s="46"/>
      <c r="BW34" s="46"/>
      <c r="BX34" s="46"/>
      <c r="BY34" s="46"/>
      <c r="BZ34" s="46"/>
      <c r="CA34" s="46"/>
      <c r="CB34" s="46"/>
      <c r="CC34" s="46"/>
      <c r="CD34" s="46"/>
      <c r="CE34" s="46"/>
      <c r="CF34" s="46"/>
      <c r="CG34" s="50" t="s">
        <v>391</v>
      </c>
      <c r="CH34" s="46"/>
    </row>
    <row r="35" spans="1:86" s="121" customFormat="1" x14ac:dyDescent="0.3">
      <c r="A35" s="50" t="s">
        <v>267</v>
      </c>
      <c r="B35" s="50" t="s">
        <v>323</v>
      </c>
      <c r="C35" s="46" t="s">
        <v>306</v>
      </c>
      <c r="D35" s="67" t="s">
        <v>1135</v>
      </c>
      <c r="E35" s="46"/>
      <c r="F35" s="46"/>
      <c r="G35" s="46"/>
      <c r="H35" s="46"/>
      <c r="I35" s="46">
        <v>90</v>
      </c>
      <c r="J35" s="46"/>
      <c r="K35" s="46"/>
      <c r="L35" s="46"/>
      <c r="M35" s="46"/>
      <c r="N35" s="46"/>
      <c r="O35" s="46"/>
      <c r="P35" s="46"/>
      <c r="Q35" s="46">
        <v>6.8</v>
      </c>
      <c r="R35" s="46"/>
      <c r="S35" s="46"/>
      <c r="T35" s="46"/>
      <c r="U35" s="46"/>
      <c r="V35" s="299"/>
      <c r="W35" s="299">
        <v>3175</v>
      </c>
      <c r="X35" s="299"/>
      <c r="Y35" s="299">
        <v>101</v>
      </c>
      <c r="Z35" s="299">
        <v>22250</v>
      </c>
      <c r="AA35" s="299">
        <v>2125</v>
      </c>
      <c r="AB35" s="299"/>
      <c r="AC35" s="299">
        <v>44140</v>
      </c>
      <c r="AD35" s="299"/>
      <c r="AE35" s="299"/>
      <c r="AF35" s="299">
        <v>0</v>
      </c>
      <c r="AG35" s="299">
        <v>55</v>
      </c>
      <c r="AH35" s="299"/>
      <c r="AI35" s="299">
        <v>176</v>
      </c>
      <c r="AJ35" s="299"/>
      <c r="AK35" s="299"/>
      <c r="AL35" s="299"/>
      <c r="AM35" s="299"/>
      <c r="AN35" s="299"/>
      <c r="AO35" s="299">
        <v>123</v>
      </c>
      <c r="AP35" s="299">
        <v>74</v>
      </c>
      <c r="AQ35" s="299"/>
      <c r="AR35" s="299"/>
      <c r="AS35" s="299"/>
      <c r="AT35" s="299"/>
      <c r="AU35" s="299"/>
      <c r="AV35" s="299"/>
      <c r="AW35" s="299"/>
      <c r="AX35" s="299"/>
      <c r="AY35" s="299"/>
      <c r="AZ35" s="299"/>
      <c r="BA35" s="299"/>
      <c r="BB35" s="299"/>
      <c r="BC35" s="299"/>
      <c r="BD35" s="299"/>
      <c r="BE35" s="299"/>
      <c r="BF35" s="299"/>
      <c r="BG35" s="299"/>
      <c r="BH35" s="299"/>
      <c r="BI35" s="299"/>
      <c r="BJ35" s="46"/>
      <c r="BK35" s="46"/>
      <c r="BL35" s="46"/>
      <c r="BM35" s="46"/>
      <c r="BN35" s="46"/>
      <c r="BO35" s="46"/>
      <c r="BP35" s="46"/>
      <c r="BQ35" s="46"/>
      <c r="BR35" s="46"/>
      <c r="BS35" s="46"/>
      <c r="BT35" s="46"/>
      <c r="BU35" s="46"/>
      <c r="BV35" s="46"/>
      <c r="BW35" s="46"/>
      <c r="BX35" s="46"/>
      <c r="BY35" s="46"/>
      <c r="BZ35" s="46"/>
      <c r="CA35" s="46"/>
      <c r="CB35" s="46"/>
      <c r="CC35" s="46"/>
      <c r="CD35" s="46"/>
      <c r="CE35" s="46"/>
      <c r="CF35" s="46"/>
      <c r="CG35" s="50" t="s">
        <v>391</v>
      </c>
      <c r="CH35" s="46"/>
    </row>
    <row r="36" spans="1:86" s="121" customFormat="1" x14ac:dyDescent="0.3">
      <c r="A36" s="50" t="s">
        <v>298</v>
      </c>
      <c r="B36" s="50" t="s">
        <v>324</v>
      </c>
      <c r="C36" s="46" t="s">
        <v>307</v>
      </c>
      <c r="D36" s="133" t="s">
        <v>1137</v>
      </c>
      <c r="E36" s="46"/>
      <c r="F36" s="46"/>
      <c r="G36" s="46"/>
      <c r="H36" s="46"/>
      <c r="I36" s="46">
        <v>30.5</v>
      </c>
      <c r="J36" s="46"/>
      <c r="K36" s="46"/>
      <c r="L36" s="46"/>
      <c r="M36" s="46"/>
      <c r="N36" s="46"/>
      <c r="O36" s="46"/>
      <c r="P36" s="46"/>
      <c r="Q36" s="46">
        <v>8.4</v>
      </c>
      <c r="R36" s="46"/>
      <c r="S36" s="46"/>
      <c r="T36" s="46"/>
      <c r="U36" s="46"/>
      <c r="V36" s="299"/>
      <c r="W36" s="299"/>
      <c r="X36" s="299">
        <v>4</v>
      </c>
      <c r="Y36" s="299">
        <v>2.4</v>
      </c>
      <c r="Z36" s="299">
        <v>77</v>
      </c>
      <c r="AA36" s="299">
        <v>0.2</v>
      </c>
      <c r="AB36" s="299"/>
      <c r="AC36" s="299">
        <v>49</v>
      </c>
      <c r="AD36" s="299"/>
      <c r="AE36" s="299"/>
      <c r="AF36" s="299">
        <v>6</v>
      </c>
      <c r="AG36" s="299">
        <v>85</v>
      </c>
      <c r="AH36" s="299"/>
      <c r="AI36" s="299">
        <v>48</v>
      </c>
      <c r="AJ36" s="299"/>
      <c r="AK36" s="299"/>
      <c r="AL36" s="299"/>
      <c r="AM36" s="299"/>
      <c r="AN36" s="299"/>
      <c r="AO36" s="299">
        <v>16</v>
      </c>
      <c r="AP36" s="299"/>
      <c r="AQ36" s="299"/>
      <c r="AR36" s="299"/>
      <c r="AS36" s="299"/>
      <c r="AT36" s="299"/>
      <c r="AU36" s="299"/>
      <c r="AV36" s="299"/>
      <c r="AW36" s="299"/>
      <c r="AX36" s="299"/>
      <c r="AY36" s="299"/>
      <c r="AZ36" s="299"/>
      <c r="BA36" s="299"/>
      <c r="BB36" s="299"/>
      <c r="BC36" s="299"/>
      <c r="BD36" s="299"/>
      <c r="BE36" s="299"/>
      <c r="BF36" s="299"/>
      <c r="BG36" s="299"/>
      <c r="BH36" s="299"/>
      <c r="BI36" s="299"/>
      <c r="BJ36" s="46"/>
      <c r="BK36" s="46"/>
      <c r="BL36" s="46"/>
      <c r="BM36" s="46"/>
      <c r="BN36" s="46"/>
      <c r="BO36" s="46"/>
      <c r="BP36" s="46"/>
      <c r="BQ36" s="46"/>
      <c r="BR36" s="46"/>
      <c r="BS36" s="46"/>
      <c r="BT36" s="46"/>
      <c r="BU36" s="46"/>
      <c r="BV36" s="46"/>
      <c r="BW36" s="46"/>
      <c r="BX36" s="46"/>
      <c r="BY36" s="46"/>
      <c r="BZ36" s="46"/>
      <c r="CA36" s="46"/>
      <c r="CB36" s="46"/>
      <c r="CC36" s="46"/>
      <c r="CD36" s="46"/>
      <c r="CE36" s="46"/>
      <c r="CF36" s="46"/>
      <c r="CG36" s="50" t="s">
        <v>391</v>
      </c>
      <c r="CH36" s="46"/>
    </row>
    <row r="37" spans="1:86" s="121" customFormat="1" x14ac:dyDescent="0.3">
      <c r="A37" s="50" t="s">
        <v>299</v>
      </c>
      <c r="B37" s="50" t="s">
        <v>325</v>
      </c>
      <c r="C37" s="46" t="s">
        <v>308</v>
      </c>
      <c r="D37" s="67" t="s">
        <v>1135</v>
      </c>
      <c r="E37" s="46"/>
      <c r="F37" s="46"/>
      <c r="G37" s="46"/>
      <c r="H37" s="46"/>
      <c r="I37" s="46">
        <v>84</v>
      </c>
      <c r="J37" s="46"/>
      <c r="K37" s="46"/>
      <c r="L37" s="46"/>
      <c r="M37" s="46"/>
      <c r="N37" s="46"/>
      <c r="O37" s="46"/>
      <c r="P37" s="46"/>
      <c r="Q37" s="46">
        <v>7.3</v>
      </c>
      <c r="R37" s="46"/>
      <c r="S37" s="46"/>
      <c r="T37" s="46"/>
      <c r="U37" s="46"/>
      <c r="V37" s="299"/>
      <c r="W37" s="299"/>
      <c r="X37" s="299">
        <v>36</v>
      </c>
      <c r="Y37" s="299">
        <v>17</v>
      </c>
      <c r="Z37" s="299">
        <v>780</v>
      </c>
      <c r="AA37" s="299">
        <v>38</v>
      </c>
      <c r="AB37" s="299"/>
      <c r="AC37" s="299">
        <v>396</v>
      </c>
      <c r="AD37" s="299"/>
      <c r="AE37" s="299"/>
      <c r="AF37" s="299"/>
      <c r="AG37" s="299">
        <v>1641</v>
      </c>
      <c r="AH37" s="299"/>
      <c r="AI37" s="299">
        <v>13</v>
      </c>
      <c r="AJ37" s="299"/>
      <c r="AK37" s="299"/>
      <c r="AL37" s="299"/>
      <c r="AM37" s="299"/>
      <c r="AN37" s="299"/>
      <c r="AO37" s="299">
        <v>148</v>
      </c>
      <c r="AP37" s="299">
        <v>28</v>
      </c>
      <c r="AQ37" s="299"/>
      <c r="AR37" s="299"/>
      <c r="AS37" s="299"/>
      <c r="AT37" s="299"/>
      <c r="AU37" s="299"/>
      <c r="AV37" s="299"/>
      <c r="AW37" s="299"/>
      <c r="AX37" s="299"/>
      <c r="AY37" s="299"/>
      <c r="AZ37" s="299"/>
      <c r="BA37" s="299"/>
      <c r="BB37" s="299"/>
      <c r="BC37" s="299"/>
      <c r="BD37" s="299"/>
      <c r="BE37" s="299"/>
      <c r="BF37" s="299"/>
      <c r="BG37" s="299"/>
      <c r="BH37" s="299"/>
      <c r="BI37" s="299"/>
      <c r="BJ37" s="46"/>
      <c r="BK37" s="46"/>
      <c r="BL37" s="46"/>
      <c r="BM37" s="46"/>
      <c r="BN37" s="46"/>
      <c r="BO37" s="46"/>
      <c r="BP37" s="46"/>
      <c r="BQ37" s="46"/>
      <c r="BR37" s="46"/>
      <c r="BS37" s="46"/>
      <c r="BT37" s="46"/>
      <c r="BU37" s="46"/>
      <c r="BV37" s="46"/>
      <c r="BW37" s="46"/>
      <c r="BX37" s="46"/>
      <c r="BY37" s="46"/>
      <c r="BZ37" s="46"/>
      <c r="CA37" s="46"/>
      <c r="CB37" s="46"/>
      <c r="CC37" s="46"/>
      <c r="CD37" s="46"/>
      <c r="CE37" s="46"/>
      <c r="CF37" s="46"/>
      <c r="CG37" s="50" t="s">
        <v>391</v>
      </c>
      <c r="CH37" s="46"/>
    </row>
    <row r="38" spans="1:86" s="121" customFormat="1" x14ac:dyDescent="0.3">
      <c r="A38" s="46" t="s">
        <v>327</v>
      </c>
      <c r="B38" s="50" t="s">
        <v>326</v>
      </c>
      <c r="C38" s="46" t="s">
        <v>309</v>
      </c>
      <c r="D38" s="133" t="s">
        <v>1138</v>
      </c>
      <c r="E38" s="46"/>
      <c r="F38" s="46"/>
      <c r="G38" s="46"/>
      <c r="H38" s="46"/>
      <c r="I38" s="46">
        <v>41</v>
      </c>
      <c r="J38" s="46"/>
      <c r="K38" s="46"/>
      <c r="L38" s="46"/>
      <c r="M38" s="46"/>
      <c r="N38" s="46"/>
      <c r="O38" s="46"/>
      <c r="P38" s="46"/>
      <c r="Q38" s="46">
        <v>6.4</v>
      </c>
      <c r="R38" s="46"/>
      <c r="S38" s="46"/>
      <c r="T38" s="46"/>
      <c r="U38" s="46"/>
      <c r="V38" s="299"/>
      <c r="W38" s="299"/>
      <c r="X38" s="299">
        <v>136</v>
      </c>
      <c r="Y38" s="299">
        <v>22</v>
      </c>
      <c r="Z38" s="299">
        <v>32</v>
      </c>
      <c r="AA38" s="299">
        <v>4.5999999999999996</v>
      </c>
      <c r="AB38" s="299"/>
      <c r="AC38" s="299">
        <v>16</v>
      </c>
      <c r="AD38" s="299"/>
      <c r="AE38" s="299"/>
      <c r="AF38" s="299" t="s">
        <v>291</v>
      </c>
      <c r="AG38" s="299">
        <v>610</v>
      </c>
      <c r="AH38" s="299"/>
      <c r="AI38" s="299">
        <v>19</v>
      </c>
      <c r="AJ38" s="299"/>
      <c r="AK38" s="299"/>
      <c r="AL38" s="299"/>
      <c r="AM38" s="299"/>
      <c r="AN38" s="299"/>
      <c r="AO38" s="299">
        <v>35</v>
      </c>
      <c r="AP38" s="299">
        <v>0.9</v>
      </c>
      <c r="AQ38" s="299"/>
      <c r="AR38" s="299"/>
      <c r="AS38" s="299"/>
      <c r="AT38" s="299"/>
      <c r="AU38" s="299"/>
      <c r="AV38" s="299"/>
      <c r="AW38" s="299"/>
      <c r="AX38" s="299"/>
      <c r="AY38" s="299"/>
      <c r="AZ38" s="299"/>
      <c r="BA38" s="299"/>
      <c r="BB38" s="299"/>
      <c r="BC38" s="299"/>
      <c r="BD38" s="299"/>
      <c r="BE38" s="299"/>
      <c r="BF38" s="299"/>
      <c r="BG38" s="299"/>
      <c r="BH38" s="299"/>
      <c r="BI38" s="299"/>
      <c r="BJ38" s="46"/>
      <c r="BK38" s="46"/>
      <c r="BL38" s="46"/>
      <c r="BM38" s="46"/>
      <c r="BN38" s="46"/>
      <c r="BO38" s="46"/>
      <c r="BP38" s="46"/>
      <c r="BQ38" s="46"/>
      <c r="BR38" s="46"/>
      <c r="BS38" s="46"/>
      <c r="BT38" s="46"/>
      <c r="BU38" s="46"/>
      <c r="BV38" s="46"/>
      <c r="BW38" s="46"/>
      <c r="BX38" s="46"/>
      <c r="BY38" s="46"/>
      <c r="BZ38" s="46"/>
      <c r="CA38" s="46"/>
      <c r="CB38" s="46"/>
      <c r="CC38" s="46"/>
      <c r="CD38" s="46"/>
      <c r="CE38" s="46"/>
      <c r="CF38" s="46"/>
      <c r="CG38" s="50" t="s">
        <v>391</v>
      </c>
      <c r="CH38" s="46"/>
    </row>
    <row r="39" spans="1:86" s="121" customFormat="1" x14ac:dyDescent="0.3">
      <c r="A39" s="46" t="s">
        <v>328</v>
      </c>
      <c r="B39" s="46" t="s">
        <v>366</v>
      </c>
      <c r="C39" s="46" t="s">
        <v>310</v>
      </c>
      <c r="D39" s="67" t="s">
        <v>1135</v>
      </c>
      <c r="E39" s="46"/>
      <c r="F39" s="46"/>
      <c r="G39" s="46"/>
      <c r="H39" s="46"/>
      <c r="I39" s="46">
        <v>75</v>
      </c>
      <c r="J39" s="46"/>
      <c r="K39" s="46"/>
      <c r="L39" s="46"/>
      <c r="M39" s="46"/>
      <c r="N39" s="46"/>
      <c r="O39" s="46"/>
      <c r="P39" s="46"/>
      <c r="Q39" s="46">
        <v>7.7</v>
      </c>
      <c r="R39" s="46"/>
      <c r="S39" s="46"/>
      <c r="T39" s="46"/>
      <c r="U39" s="46"/>
      <c r="V39" s="299"/>
      <c r="W39" s="299"/>
      <c r="X39" s="299">
        <v>272</v>
      </c>
      <c r="Y39" s="299">
        <v>25.3</v>
      </c>
      <c r="Z39" s="299">
        <v>331</v>
      </c>
      <c r="AA39" s="299">
        <v>199</v>
      </c>
      <c r="AB39" s="299"/>
      <c r="AC39" s="299">
        <v>227</v>
      </c>
      <c r="AD39" s="299"/>
      <c r="AE39" s="299"/>
      <c r="AF39" s="299"/>
      <c r="AG39" s="299">
        <v>518</v>
      </c>
      <c r="AH39" s="299"/>
      <c r="AI39" s="299">
        <v>884</v>
      </c>
      <c r="AJ39" s="299"/>
      <c r="AK39" s="299"/>
      <c r="AL39" s="299"/>
      <c r="AM39" s="299"/>
      <c r="AN39" s="299"/>
      <c r="AO39" s="299">
        <v>1.4</v>
      </c>
      <c r="AP39" s="299">
        <v>4.8</v>
      </c>
      <c r="AQ39" s="299"/>
      <c r="AR39" s="299"/>
      <c r="AS39" s="299"/>
      <c r="AT39" s="299"/>
      <c r="AU39" s="299"/>
      <c r="AV39" s="299"/>
      <c r="AW39" s="299"/>
      <c r="AX39" s="299"/>
      <c r="AY39" s="299"/>
      <c r="AZ39" s="299"/>
      <c r="BA39" s="299"/>
      <c r="BB39" s="299"/>
      <c r="BC39" s="299"/>
      <c r="BD39" s="299"/>
      <c r="BE39" s="299"/>
      <c r="BF39" s="299"/>
      <c r="BG39" s="299"/>
      <c r="BH39" s="299"/>
      <c r="BI39" s="299"/>
      <c r="BJ39" s="46"/>
      <c r="BK39" s="46"/>
      <c r="BL39" s="46"/>
      <c r="BM39" s="46"/>
      <c r="BN39" s="46"/>
      <c r="BO39" s="46"/>
      <c r="BP39" s="46"/>
      <c r="BQ39" s="46"/>
      <c r="BR39" s="46"/>
      <c r="BS39" s="46"/>
      <c r="BT39" s="46"/>
      <c r="BU39" s="46"/>
      <c r="BV39" s="46"/>
      <c r="BW39" s="46"/>
      <c r="BX39" s="46"/>
      <c r="BY39" s="46"/>
      <c r="BZ39" s="46"/>
      <c r="CA39" s="46"/>
      <c r="CB39" s="46"/>
      <c r="CC39" s="46"/>
      <c r="CD39" s="46"/>
      <c r="CE39" s="46"/>
      <c r="CF39" s="46"/>
      <c r="CG39" s="50" t="s">
        <v>391</v>
      </c>
      <c r="CH39" s="46"/>
    </row>
    <row r="40" spans="1:86" s="121" customFormat="1" x14ac:dyDescent="0.3">
      <c r="A40" s="46" t="s">
        <v>329</v>
      </c>
      <c r="B40" s="46" t="s">
        <v>367</v>
      </c>
      <c r="C40" s="46" t="s">
        <v>342</v>
      </c>
      <c r="D40" s="67" t="s">
        <v>1135</v>
      </c>
      <c r="E40" s="46"/>
      <c r="F40" s="46"/>
      <c r="G40" s="46"/>
      <c r="H40" s="46"/>
      <c r="I40" s="46">
        <v>39</v>
      </c>
      <c r="J40" s="46"/>
      <c r="K40" s="46"/>
      <c r="L40" s="46"/>
      <c r="M40" s="46"/>
      <c r="N40" s="46"/>
      <c r="O40" s="46"/>
      <c r="P40" s="46"/>
      <c r="Q40" s="46">
        <v>8.15</v>
      </c>
      <c r="R40" s="46"/>
      <c r="S40" s="46"/>
      <c r="T40" s="46"/>
      <c r="U40" s="46"/>
      <c r="V40" s="299"/>
      <c r="W40" s="299"/>
      <c r="X40" s="299">
        <v>12</v>
      </c>
      <c r="Y40" s="299">
        <v>12</v>
      </c>
      <c r="Z40" s="299">
        <v>84</v>
      </c>
      <c r="AA40" s="299">
        <v>0.6</v>
      </c>
      <c r="AB40" s="299"/>
      <c r="AC40" s="299">
        <v>13</v>
      </c>
      <c r="AD40" s="299"/>
      <c r="AE40" s="299"/>
      <c r="AF40" s="299">
        <v>36</v>
      </c>
      <c r="AG40" s="299">
        <v>226</v>
      </c>
      <c r="AH40" s="299"/>
      <c r="AI40" s="299">
        <v>53</v>
      </c>
      <c r="AJ40" s="299"/>
      <c r="AK40" s="299"/>
      <c r="AL40" s="299"/>
      <c r="AM40" s="299"/>
      <c r="AN40" s="299"/>
      <c r="AO40" s="299">
        <v>24</v>
      </c>
      <c r="AP40" s="299">
        <v>0.4</v>
      </c>
      <c r="AQ40" s="299"/>
      <c r="AR40" s="299"/>
      <c r="AS40" s="299"/>
      <c r="AT40" s="299"/>
      <c r="AU40" s="299"/>
      <c r="AV40" s="299"/>
      <c r="AW40" s="299"/>
      <c r="AX40" s="299"/>
      <c r="AY40" s="299"/>
      <c r="AZ40" s="299"/>
      <c r="BA40" s="299"/>
      <c r="BB40" s="299"/>
      <c r="BC40" s="299"/>
      <c r="BD40" s="299"/>
      <c r="BE40" s="299"/>
      <c r="BF40" s="299"/>
      <c r="BG40" s="299"/>
      <c r="BH40" s="299"/>
      <c r="BI40" s="299"/>
      <c r="BJ40" s="46"/>
      <c r="BK40" s="46"/>
      <c r="BL40" s="46"/>
      <c r="BM40" s="46"/>
      <c r="BN40" s="46"/>
      <c r="BO40" s="46"/>
      <c r="BP40" s="46"/>
      <c r="BQ40" s="46"/>
      <c r="BR40" s="46"/>
      <c r="BS40" s="46"/>
      <c r="BT40" s="46"/>
      <c r="BU40" s="46"/>
      <c r="BV40" s="46"/>
      <c r="BW40" s="46"/>
      <c r="BX40" s="46"/>
      <c r="BY40" s="46"/>
      <c r="BZ40" s="46"/>
      <c r="CA40" s="46"/>
      <c r="CB40" s="46"/>
      <c r="CC40" s="46"/>
      <c r="CD40" s="46"/>
      <c r="CE40" s="46"/>
      <c r="CF40" s="46"/>
      <c r="CG40" s="50" t="s">
        <v>391</v>
      </c>
      <c r="CH40" s="46"/>
    </row>
    <row r="41" spans="1:86" s="121" customFormat="1" x14ac:dyDescent="0.3">
      <c r="A41" s="46" t="s">
        <v>330</v>
      </c>
      <c r="B41" s="46" t="s">
        <v>368</v>
      </c>
      <c r="C41" s="46" t="s">
        <v>343</v>
      </c>
      <c r="D41" s="67" t="s">
        <v>1135</v>
      </c>
      <c r="E41" s="46"/>
      <c r="F41" s="46"/>
      <c r="G41" s="46"/>
      <c r="H41" s="46"/>
      <c r="I41" s="46">
        <v>42.5</v>
      </c>
      <c r="J41" s="46"/>
      <c r="K41" s="46"/>
      <c r="L41" s="46"/>
      <c r="M41" s="46"/>
      <c r="N41" s="46"/>
      <c r="O41" s="46"/>
      <c r="P41" s="46"/>
      <c r="Q41" s="46">
        <v>7.05</v>
      </c>
      <c r="R41" s="46"/>
      <c r="S41" s="46"/>
      <c r="T41" s="46"/>
      <c r="U41" s="46"/>
      <c r="V41" s="299"/>
      <c r="W41" s="299"/>
      <c r="X41" s="299">
        <v>32</v>
      </c>
      <c r="Y41" s="299">
        <v>25</v>
      </c>
      <c r="Z41" s="299">
        <v>36</v>
      </c>
      <c r="AA41" s="299">
        <v>1</v>
      </c>
      <c r="AB41" s="299"/>
      <c r="AC41" s="299">
        <v>20</v>
      </c>
      <c r="AD41" s="299"/>
      <c r="AE41" s="299"/>
      <c r="AF41" s="299">
        <v>0</v>
      </c>
      <c r="AG41" s="299">
        <v>244</v>
      </c>
      <c r="AH41" s="299"/>
      <c r="AI41" s="299">
        <v>24</v>
      </c>
      <c r="AJ41" s="299"/>
      <c r="AK41" s="299"/>
      <c r="AL41" s="299"/>
      <c r="AM41" s="299"/>
      <c r="AN41" s="299"/>
      <c r="AO41" s="299">
        <v>28</v>
      </c>
      <c r="AP41" s="299">
        <v>0.1</v>
      </c>
      <c r="AQ41" s="299"/>
      <c r="AR41" s="299"/>
      <c r="AS41" s="299"/>
      <c r="AT41" s="299"/>
      <c r="AU41" s="299"/>
      <c r="AV41" s="299"/>
      <c r="AW41" s="299"/>
      <c r="AX41" s="299"/>
      <c r="AY41" s="299"/>
      <c r="AZ41" s="299"/>
      <c r="BA41" s="299"/>
      <c r="BB41" s="299"/>
      <c r="BC41" s="299"/>
      <c r="BD41" s="299"/>
      <c r="BE41" s="299"/>
      <c r="BF41" s="299"/>
      <c r="BG41" s="299"/>
      <c r="BH41" s="299"/>
      <c r="BI41" s="299"/>
      <c r="BJ41" s="46"/>
      <c r="BK41" s="46"/>
      <c r="BL41" s="46"/>
      <c r="BM41" s="46"/>
      <c r="BN41" s="46"/>
      <c r="BO41" s="46"/>
      <c r="BP41" s="46"/>
      <c r="BQ41" s="46"/>
      <c r="BR41" s="46"/>
      <c r="BS41" s="46"/>
      <c r="BT41" s="46"/>
      <c r="BU41" s="46"/>
      <c r="BV41" s="46"/>
      <c r="BW41" s="46"/>
      <c r="BX41" s="46"/>
      <c r="BY41" s="46"/>
      <c r="BZ41" s="46"/>
      <c r="CA41" s="46"/>
      <c r="CB41" s="46"/>
      <c r="CC41" s="46"/>
      <c r="CD41" s="46"/>
      <c r="CE41" s="46"/>
      <c r="CF41" s="46"/>
      <c r="CG41" s="50" t="s">
        <v>391</v>
      </c>
      <c r="CH41" s="46"/>
    </row>
    <row r="42" spans="1:86" s="121" customFormat="1" x14ac:dyDescent="0.3">
      <c r="A42" s="46" t="s">
        <v>331</v>
      </c>
      <c r="B42" s="46" t="s">
        <v>369</v>
      </c>
      <c r="C42" s="46" t="s">
        <v>344</v>
      </c>
      <c r="D42" s="46"/>
      <c r="E42" s="46"/>
      <c r="F42" s="46"/>
      <c r="G42" s="46"/>
      <c r="H42" s="46"/>
      <c r="I42" s="46">
        <v>36</v>
      </c>
      <c r="J42" s="46"/>
      <c r="K42" s="46"/>
      <c r="L42" s="46"/>
      <c r="M42" s="46"/>
      <c r="N42" s="46"/>
      <c r="O42" s="46"/>
      <c r="P42" s="46"/>
      <c r="Q42" s="46">
        <v>8.5</v>
      </c>
      <c r="R42" s="46"/>
      <c r="S42" s="46"/>
      <c r="T42" s="46"/>
      <c r="U42" s="46"/>
      <c r="V42" s="299"/>
      <c r="W42" s="299"/>
      <c r="X42" s="299">
        <v>3</v>
      </c>
      <c r="Y42" s="299">
        <v>42</v>
      </c>
      <c r="Z42" s="299">
        <v>1900</v>
      </c>
      <c r="AA42" s="299">
        <v>49</v>
      </c>
      <c r="AB42" s="299"/>
      <c r="AC42" s="299" t="s">
        <v>248</v>
      </c>
      <c r="AD42" s="299"/>
      <c r="AE42" s="299"/>
      <c r="AF42" s="299">
        <v>1594</v>
      </c>
      <c r="AG42" s="299">
        <v>261</v>
      </c>
      <c r="AH42" s="299"/>
      <c r="AI42" s="299"/>
      <c r="AJ42" s="299"/>
      <c r="AK42" s="299"/>
      <c r="AL42" s="299"/>
      <c r="AM42" s="299"/>
      <c r="AN42" s="299"/>
      <c r="AO42" s="299">
        <v>1677</v>
      </c>
      <c r="AP42" s="299"/>
      <c r="AQ42" s="299"/>
      <c r="AR42" s="299"/>
      <c r="AS42" s="299"/>
      <c r="AT42" s="299"/>
      <c r="AU42" s="299"/>
      <c r="AV42" s="299"/>
      <c r="AW42" s="299"/>
      <c r="AX42" s="299"/>
      <c r="AY42" s="299"/>
      <c r="AZ42" s="299"/>
      <c r="BA42" s="299"/>
      <c r="BB42" s="299"/>
      <c r="BC42" s="299"/>
      <c r="BD42" s="299"/>
      <c r="BE42" s="299"/>
      <c r="BF42" s="299"/>
      <c r="BG42" s="299"/>
      <c r="BH42" s="299"/>
      <c r="BI42" s="299"/>
      <c r="BJ42" s="46"/>
      <c r="BK42" s="46"/>
      <c r="BL42" s="46"/>
      <c r="BM42" s="46"/>
      <c r="BN42" s="46"/>
      <c r="BO42" s="46"/>
      <c r="BP42" s="46"/>
      <c r="BQ42" s="46"/>
      <c r="BR42" s="46"/>
      <c r="BS42" s="46"/>
      <c r="BT42" s="46"/>
      <c r="BU42" s="46"/>
      <c r="BV42" s="46"/>
      <c r="BW42" s="46"/>
      <c r="BX42" s="46"/>
      <c r="BY42" s="46"/>
      <c r="BZ42" s="46"/>
      <c r="CA42" s="46"/>
      <c r="CB42" s="46"/>
      <c r="CC42" s="46"/>
      <c r="CD42" s="46"/>
      <c r="CE42" s="46"/>
      <c r="CF42" s="46"/>
      <c r="CG42" s="50" t="s">
        <v>391</v>
      </c>
      <c r="CH42" s="46"/>
    </row>
    <row r="43" spans="1:86" s="121" customFormat="1" x14ac:dyDescent="0.3">
      <c r="A43" s="46" t="s">
        <v>332</v>
      </c>
      <c r="B43" s="46" t="s">
        <v>370</v>
      </c>
      <c r="C43" s="46" t="s">
        <v>345</v>
      </c>
      <c r="D43" s="133" t="s">
        <v>1137</v>
      </c>
      <c r="E43" s="46"/>
      <c r="F43" s="46"/>
      <c r="G43" s="46"/>
      <c r="H43" s="46"/>
      <c r="I43" s="46">
        <v>63</v>
      </c>
      <c r="J43" s="46"/>
      <c r="K43" s="46"/>
      <c r="L43" s="46"/>
      <c r="M43" s="46"/>
      <c r="N43" s="46"/>
      <c r="O43" s="46"/>
      <c r="P43" s="46"/>
      <c r="Q43" s="46">
        <v>7.9</v>
      </c>
      <c r="R43" s="46"/>
      <c r="S43" s="46"/>
      <c r="T43" s="46"/>
      <c r="U43" s="46"/>
      <c r="V43" s="299"/>
      <c r="W43" s="299"/>
      <c r="X43" s="299">
        <v>146</v>
      </c>
      <c r="Y43" s="299">
        <v>1</v>
      </c>
      <c r="Z43" s="299">
        <v>205</v>
      </c>
      <c r="AA43" s="299">
        <v>35</v>
      </c>
      <c r="AB43" s="299"/>
      <c r="AC43" s="299">
        <v>15</v>
      </c>
      <c r="AD43" s="299"/>
      <c r="AE43" s="299"/>
      <c r="AF43" s="299">
        <v>12</v>
      </c>
      <c r="AG43" s="299">
        <v>6.1</v>
      </c>
      <c r="AH43" s="299"/>
      <c r="AI43" s="299">
        <v>772</v>
      </c>
      <c r="AJ43" s="299"/>
      <c r="AK43" s="299"/>
      <c r="AL43" s="299"/>
      <c r="AM43" s="299"/>
      <c r="AN43" s="299"/>
      <c r="AO43" s="299">
        <v>48</v>
      </c>
      <c r="AP43" s="299">
        <v>2</v>
      </c>
      <c r="AQ43" s="299"/>
      <c r="AR43" s="299"/>
      <c r="AS43" s="299"/>
      <c r="AT43" s="299"/>
      <c r="AU43" s="299"/>
      <c r="AV43" s="299"/>
      <c r="AW43" s="299"/>
      <c r="AX43" s="299"/>
      <c r="AY43" s="299"/>
      <c r="AZ43" s="299"/>
      <c r="BA43" s="299"/>
      <c r="BB43" s="299"/>
      <c r="BC43" s="299"/>
      <c r="BD43" s="299"/>
      <c r="BE43" s="299"/>
      <c r="BF43" s="299"/>
      <c r="BG43" s="299"/>
      <c r="BH43" s="299"/>
      <c r="BI43" s="299"/>
      <c r="BJ43" s="46"/>
      <c r="BK43" s="46"/>
      <c r="BL43" s="46"/>
      <c r="BM43" s="46"/>
      <c r="BN43" s="46"/>
      <c r="BO43" s="46"/>
      <c r="BP43" s="46"/>
      <c r="BQ43" s="46"/>
      <c r="BR43" s="46"/>
      <c r="BS43" s="46"/>
      <c r="BT43" s="46"/>
      <c r="BU43" s="46"/>
      <c r="BV43" s="46"/>
      <c r="BW43" s="46"/>
      <c r="BX43" s="46"/>
      <c r="BY43" s="46"/>
      <c r="BZ43" s="46"/>
      <c r="CA43" s="46"/>
      <c r="CB43" s="46"/>
      <c r="CC43" s="46"/>
      <c r="CD43" s="46"/>
      <c r="CE43" s="46"/>
      <c r="CF43" s="46"/>
      <c r="CG43" s="50" t="s">
        <v>391</v>
      </c>
      <c r="CH43" s="46"/>
    </row>
    <row r="44" spans="1:86" s="121" customFormat="1" x14ac:dyDescent="0.3">
      <c r="A44" s="46" t="s">
        <v>333</v>
      </c>
      <c r="B44" s="46" t="s">
        <v>371</v>
      </c>
      <c r="C44" s="46" t="s">
        <v>346</v>
      </c>
      <c r="D44" s="46"/>
      <c r="E44" s="46"/>
      <c r="F44" s="46"/>
      <c r="G44" s="46"/>
      <c r="H44" s="46"/>
      <c r="I44" s="46">
        <v>68</v>
      </c>
      <c r="J44" s="46"/>
      <c r="K44" s="46"/>
      <c r="L44" s="46"/>
      <c r="M44" s="46"/>
      <c r="N44" s="46"/>
      <c r="O44" s="46"/>
      <c r="P44" s="46"/>
      <c r="Q44" s="46">
        <v>7.4</v>
      </c>
      <c r="R44" s="46"/>
      <c r="S44" s="46"/>
      <c r="T44" s="46"/>
      <c r="U44" s="46"/>
      <c r="V44" s="299"/>
      <c r="W44" s="299"/>
      <c r="X44" s="299">
        <v>41</v>
      </c>
      <c r="Y44" s="299">
        <v>1.7</v>
      </c>
      <c r="Z44" s="299">
        <v>426</v>
      </c>
      <c r="AA44" s="299">
        <v>28</v>
      </c>
      <c r="AB44" s="299"/>
      <c r="AC44" s="299">
        <v>65</v>
      </c>
      <c r="AD44" s="299"/>
      <c r="AE44" s="299"/>
      <c r="AF44" s="299" t="s">
        <v>247</v>
      </c>
      <c r="AG44" s="299">
        <v>1112</v>
      </c>
      <c r="AH44" s="299"/>
      <c r="AI44" s="299">
        <v>133</v>
      </c>
      <c r="AJ44" s="299"/>
      <c r="AK44" s="299"/>
      <c r="AL44" s="299"/>
      <c r="AM44" s="299"/>
      <c r="AN44" s="299"/>
      <c r="AO44" s="299">
        <v>34</v>
      </c>
      <c r="AP44" s="299">
        <v>5.9</v>
      </c>
      <c r="AQ44" s="299"/>
      <c r="AR44" s="299"/>
      <c r="AS44" s="299"/>
      <c r="AT44" s="299"/>
      <c r="AU44" s="299"/>
      <c r="AV44" s="299"/>
      <c r="AW44" s="299"/>
      <c r="AX44" s="299"/>
      <c r="AY44" s="299"/>
      <c r="AZ44" s="299"/>
      <c r="BA44" s="299"/>
      <c r="BB44" s="299"/>
      <c r="BC44" s="299"/>
      <c r="BD44" s="299"/>
      <c r="BE44" s="299"/>
      <c r="BF44" s="299"/>
      <c r="BG44" s="299"/>
      <c r="BH44" s="299"/>
      <c r="BI44" s="299"/>
      <c r="BJ44" s="46"/>
      <c r="BK44" s="46"/>
      <c r="BL44" s="46"/>
      <c r="BM44" s="46"/>
      <c r="BN44" s="46"/>
      <c r="BO44" s="46"/>
      <c r="BP44" s="46"/>
      <c r="BQ44" s="46"/>
      <c r="BR44" s="46"/>
      <c r="BS44" s="46"/>
      <c r="BT44" s="46"/>
      <c r="BU44" s="46"/>
      <c r="BV44" s="46"/>
      <c r="BW44" s="46"/>
      <c r="BX44" s="46"/>
      <c r="BY44" s="46"/>
      <c r="BZ44" s="46"/>
      <c r="CA44" s="46"/>
      <c r="CB44" s="46"/>
      <c r="CC44" s="46"/>
      <c r="CD44" s="46"/>
      <c r="CE44" s="46"/>
      <c r="CF44" s="46"/>
      <c r="CG44" s="50" t="s">
        <v>391</v>
      </c>
      <c r="CH44" s="46"/>
    </row>
    <row r="45" spans="1:86" s="121" customFormat="1" x14ac:dyDescent="0.3">
      <c r="A45" s="46" t="s">
        <v>334</v>
      </c>
      <c r="B45" s="46" t="s">
        <v>372</v>
      </c>
      <c r="C45" s="46" t="s">
        <v>347</v>
      </c>
      <c r="D45" s="46"/>
      <c r="E45" s="46"/>
      <c r="F45" s="46"/>
      <c r="G45" s="46"/>
      <c r="H45" s="46"/>
      <c r="I45" s="46">
        <v>44</v>
      </c>
      <c r="J45" s="46"/>
      <c r="K45" s="46"/>
      <c r="L45" s="46"/>
      <c r="M45" s="46"/>
      <c r="N45" s="46"/>
      <c r="O45" s="46"/>
      <c r="P45" s="46"/>
      <c r="Q45" s="46">
        <v>6.6</v>
      </c>
      <c r="R45" s="46"/>
      <c r="S45" s="46"/>
      <c r="T45" s="46"/>
      <c r="U45" s="46"/>
      <c r="V45" s="299"/>
      <c r="W45" s="299"/>
      <c r="X45" s="299">
        <v>335</v>
      </c>
      <c r="Y45" s="299">
        <v>59</v>
      </c>
      <c r="Z45" s="299">
        <v>50</v>
      </c>
      <c r="AA45" s="299">
        <v>17</v>
      </c>
      <c r="AB45" s="299"/>
      <c r="AC45" s="299" t="s">
        <v>248</v>
      </c>
      <c r="AD45" s="299"/>
      <c r="AE45" s="299"/>
      <c r="AF45" s="299" t="s">
        <v>247</v>
      </c>
      <c r="AG45" s="299">
        <v>824</v>
      </c>
      <c r="AH45" s="299"/>
      <c r="AI45" s="299">
        <v>577</v>
      </c>
      <c r="AJ45" s="299"/>
      <c r="AK45" s="299"/>
      <c r="AL45" s="299"/>
      <c r="AM45" s="299"/>
      <c r="AN45" s="299"/>
      <c r="AO45" s="299">
        <v>37</v>
      </c>
      <c r="AP45" s="299">
        <v>0.2</v>
      </c>
      <c r="AQ45" s="299"/>
      <c r="AR45" s="299"/>
      <c r="AS45" s="299"/>
      <c r="AT45" s="299"/>
      <c r="AU45" s="299"/>
      <c r="AV45" s="299"/>
      <c r="AW45" s="299"/>
      <c r="AX45" s="299"/>
      <c r="AY45" s="299"/>
      <c r="AZ45" s="299"/>
      <c r="BA45" s="299"/>
      <c r="BB45" s="299"/>
      <c r="BC45" s="299"/>
      <c r="BD45" s="299"/>
      <c r="BE45" s="299"/>
      <c r="BF45" s="299"/>
      <c r="BG45" s="299"/>
      <c r="BH45" s="299"/>
      <c r="BI45" s="299"/>
      <c r="BJ45" s="46"/>
      <c r="BK45" s="46"/>
      <c r="BL45" s="46"/>
      <c r="BM45" s="46"/>
      <c r="BN45" s="46"/>
      <c r="BO45" s="46"/>
      <c r="BP45" s="46"/>
      <c r="BQ45" s="46"/>
      <c r="BR45" s="46"/>
      <c r="BS45" s="46"/>
      <c r="BT45" s="46"/>
      <c r="BU45" s="46"/>
      <c r="BV45" s="46"/>
      <c r="BW45" s="46"/>
      <c r="BX45" s="46"/>
      <c r="BY45" s="46"/>
      <c r="BZ45" s="46"/>
      <c r="CA45" s="46"/>
      <c r="CB45" s="46"/>
      <c r="CC45" s="46"/>
      <c r="CD45" s="46"/>
      <c r="CE45" s="46"/>
      <c r="CF45" s="46"/>
      <c r="CG45" s="50" t="s">
        <v>391</v>
      </c>
      <c r="CH45" s="46"/>
    </row>
    <row r="46" spans="1:86" s="121" customFormat="1" x14ac:dyDescent="0.3">
      <c r="A46" s="46" t="s">
        <v>335</v>
      </c>
      <c r="B46" s="46" t="s">
        <v>373</v>
      </c>
      <c r="C46" s="46" t="s">
        <v>348</v>
      </c>
      <c r="D46" s="133" t="s">
        <v>1137</v>
      </c>
      <c r="E46" s="46"/>
      <c r="F46" s="46"/>
      <c r="G46" s="46"/>
      <c r="H46" s="46"/>
      <c r="I46" s="46">
        <v>37</v>
      </c>
      <c r="J46" s="46"/>
      <c r="K46" s="46"/>
      <c r="L46" s="46"/>
      <c r="M46" s="46"/>
      <c r="N46" s="46"/>
      <c r="O46" s="46"/>
      <c r="P46" s="46"/>
      <c r="Q46" s="46">
        <v>8.5299999999999994</v>
      </c>
      <c r="R46" s="46"/>
      <c r="S46" s="46"/>
      <c r="T46" s="46"/>
      <c r="U46" s="46"/>
      <c r="V46" s="299"/>
      <c r="W46" s="299"/>
      <c r="X46" s="299">
        <v>37</v>
      </c>
      <c r="Y46" s="299">
        <v>22</v>
      </c>
      <c r="Z46" s="299">
        <v>41</v>
      </c>
      <c r="AA46" s="299">
        <v>4</v>
      </c>
      <c r="AB46" s="299"/>
      <c r="AC46" s="299">
        <v>15</v>
      </c>
      <c r="AD46" s="299"/>
      <c r="AE46" s="299"/>
      <c r="AF46" s="299">
        <v>12</v>
      </c>
      <c r="AG46" s="299">
        <v>232</v>
      </c>
      <c r="AH46" s="299"/>
      <c r="AI46" s="299">
        <v>127</v>
      </c>
      <c r="AJ46" s="299"/>
      <c r="AK46" s="299"/>
      <c r="AL46" s="299"/>
      <c r="AM46" s="299"/>
      <c r="AN46" s="299"/>
      <c r="AO46" s="299">
        <v>19</v>
      </c>
      <c r="AP46" s="299">
        <v>0.1</v>
      </c>
      <c r="AQ46" s="299"/>
      <c r="AR46" s="299"/>
      <c r="AS46" s="299"/>
      <c r="AT46" s="299"/>
      <c r="AU46" s="299"/>
      <c r="AV46" s="299"/>
      <c r="AW46" s="299"/>
      <c r="AX46" s="299"/>
      <c r="AY46" s="299"/>
      <c r="AZ46" s="299"/>
      <c r="BA46" s="299"/>
      <c r="BB46" s="299"/>
      <c r="BC46" s="299"/>
      <c r="BD46" s="299"/>
      <c r="BE46" s="299"/>
      <c r="BF46" s="299"/>
      <c r="BG46" s="299"/>
      <c r="BH46" s="299"/>
      <c r="BI46" s="299"/>
      <c r="BJ46" s="46"/>
      <c r="BK46" s="46"/>
      <c r="BL46" s="46"/>
      <c r="BM46" s="46"/>
      <c r="BN46" s="46"/>
      <c r="BO46" s="46"/>
      <c r="BP46" s="46"/>
      <c r="BQ46" s="46"/>
      <c r="BR46" s="46"/>
      <c r="BS46" s="46"/>
      <c r="BT46" s="46"/>
      <c r="BU46" s="46"/>
      <c r="BV46" s="46"/>
      <c r="BW46" s="46"/>
      <c r="BX46" s="46"/>
      <c r="BY46" s="46"/>
      <c r="BZ46" s="46"/>
      <c r="CA46" s="46"/>
      <c r="CB46" s="46"/>
      <c r="CC46" s="46"/>
      <c r="CD46" s="46"/>
      <c r="CE46" s="46"/>
      <c r="CF46" s="46"/>
      <c r="CG46" s="50" t="s">
        <v>391</v>
      </c>
      <c r="CH46" s="46"/>
    </row>
    <row r="47" spans="1:86" s="121" customFormat="1" x14ac:dyDescent="0.3">
      <c r="A47" s="46" t="s">
        <v>336</v>
      </c>
      <c r="B47" s="46" t="s">
        <v>374</v>
      </c>
      <c r="C47" s="46" t="s">
        <v>349</v>
      </c>
      <c r="D47" s="133" t="s">
        <v>1137</v>
      </c>
      <c r="E47" s="46"/>
      <c r="F47" s="46"/>
      <c r="G47" s="46"/>
      <c r="H47" s="46"/>
      <c r="I47" s="46">
        <v>30</v>
      </c>
      <c r="J47" s="46"/>
      <c r="K47" s="46"/>
      <c r="L47" s="46"/>
      <c r="M47" s="46"/>
      <c r="N47" s="46"/>
      <c r="O47" s="46"/>
      <c r="P47" s="46"/>
      <c r="Q47" s="46">
        <v>7.2</v>
      </c>
      <c r="R47" s="46"/>
      <c r="S47" s="46"/>
      <c r="T47" s="46"/>
      <c r="U47" s="46"/>
      <c r="V47" s="299"/>
      <c r="W47" s="299"/>
      <c r="X47" s="299">
        <v>58</v>
      </c>
      <c r="Y47" s="299">
        <v>35</v>
      </c>
      <c r="Z47" s="299">
        <v>48</v>
      </c>
      <c r="AA47" s="299">
        <v>1.6</v>
      </c>
      <c r="AB47" s="299"/>
      <c r="AC47" s="299">
        <v>58</v>
      </c>
      <c r="AD47" s="299"/>
      <c r="AE47" s="299"/>
      <c r="AF47" s="299">
        <v>0.1</v>
      </c>
      <c r="AG47" s="299">
        <v>286</v>
      </c>
      <c r="AH47" s="299"/>
      <c r="AI47" s="299">
        <v>77</v>
      </c>
      <c r="AJ47" s="299"/>
      <c r="AK47" s="299"/>
      <c r="AL47" s="299"/>
      <c r="AM47" s="299"/>
      <c r="AN47" s="299"/>
      <c r="AO47" s="299">
        <v>3.5</v>
      </c>
      <c r="AP47" s="299">
        <v>0.2</v>
      </c>
      <c r="AQ47" s="299"/>
      <c r="AR47" s="299"/>
      <c r="AS47" s="299"/>
      <c r="AT47" s="299"/>
      <c r="AU47" s="299"/>
      <c r="AV47" s="299"/>
      <c r="AW47" s="299"/>
      <c r="AX47" s="299"/>
      <c r="AY47" s="299"/>
      <c r="AZ47" s="299"/>
      <c r="BA47" s="299"/>
      <c r="BB47" s="299"/>
      <c r="BC47" s="299"/>
      <c r="BD47" s="299"/>
      <c r="BE47" s="299"/>
      <c r="BF47" s="299"/>
      <c r="BG47" s="299"/>
      <c r="BH47" s="299"/>
      <c r="BI47" s="299"/>
      <c r="BJ47" s="46"/>
      <c r="BK47" s="46"/>
      <c r="BL47" s="46"/>
      <c r="BM47" s="46"/>
      <c r="BN47" s="46"/>
      <c r="BO47" s="46"/>
      <c r="BP47" s="46"/>
      <c r="BQ47" s="46"/>
      <c r="BR47" s="46"/>
      <c r="BS47" s="46"/>
      <c r="BT47" s="46"/>
      <c r="BU47" s="46"/>
      <c r="BV47" s="46"/>
      <c r="BW47" s="46"/>
      <c r="BX47" s="46"/>
      <c r="BY47" s="46"/>
      <c r="BZ47" s="46"/>
      <c r="CA47" s="46"/>
      <c r="CB47" s="46"/>
      <c r="CC47" s="46"/>
      <c r="CD47" s="46"/>
      <c r="CE47" s="46"/>
      <c r="CF47" s="46"/>
      <c r="CG47" s="50" t="s">
        <v>391</v>
      </c>
      <c r="CH47" s="46"/>
    </row>
    <row r="48" spans="1:86" s="121" customFormat="1" x14ac:dyDescent="0.3">
      <c r="A48" s="46" t="s">
        <v>337</v>
      </c>
      <c r="B48" s="46" t="s">
        <v>375</v>
      </c>
      <c r="C48" s="46" t="s">
        <v>350</v>
      </c>
      <c r="D48" s="133" t="s">
        <v>1137</v>
      </c>
      <c r="E48" s="46"/>
      <c r="F48" s="46"/>
      <c r="G48" s="46"/>
      <c r="H48" s="46"/>
      <c r="I48" s="46">
        <v>42.2</v>
      </c>
      <c r="J48" s="46"/>
      <c r="K48" s="46"/>
      <c r="L48" s="46"/>
      <c r="M48" s="46"/>
      <c r="N48" s="46"/>
      <c r="O48" s="46"/>
      <c r="P48" s="46"/>
      <c r="Q48" s="46">
        <v>6.5</v>
      </c>
      <c r="R48" s="46"/>
      <c r="S48" s="46"/>
      <c r="T48" s="46"/>
      <c r="U48" s="46"/>
      <c r="V48" s="299"/>
      <c r="W48" s="299"/>
      <c r="X48" s="299">
        <v>75.099999999999994</v>
      </c>
      <c r="Y48" s="299">
        <v>143</v>
      </c>
      <c r="Z48" s="299">
        <v>367</v>
      </c>
      <c r="AA48" s="299">
        <v>20.2</v>
      </c>
      <c r="AB48" s="299"/>
      <c r="AC48" s="299">
        <v>221</v>
      </c>
      <c r="AD48" s="299"/>
      <c r="AE48" s="299"/>
      <c r="AF48" s="299">
        <v>10</v>
      </c>
      <c r="AG48" s="299">
        <v>1375</v>
      </c>
      <c r="AH48" s="299"/>
      <c r="AI48" s="299">
        <v>251</v>
      </c>
      <c r="AJ48" s="299"/>
      <c r="AK48" s="299"/>
      <c r="AL48" s="299"/>
      <c r="AM48" s="299"/>
      <c r="AN48" s="299"/>
      <c r="AO48" s="299">
        <v>141</v>
      </c>
      <c r="AP48" s="299">
        <v>1.1000000000000001</v>
      </c>
      <c r="AQ48" s="299"/>
      <c r="AR48" s="299"/>
      <c r="AS48" s="299"/>
      <c r="AT48" s="299"/>
      <c r="AU48" s="299"/>
      <c r="AV48" s="299"/>
      <c r="AW48" s="299"/>
      <c r="AX48" s="299"/>
      <c r="AY48" s="299"/>
      <c r="AZ48" s="299"/>
      <c r="BA48" s="299"/>
      <c r="BB48" s="299"/>
      <c r="BC48" s="299"/>
      <c r="BD48" s="299"/>
      <c r="BE48" s="299"/>
      <c r="BF48" s="299"/>
      <c r="BG48" s="299"/>
      <c r="BH48" s="299"/>
      <c r="BI48" s="299"/>
      <c r="BJ48" s="46"/>
      <c r="BK48" s="46"/>
      <c r="BL48" s="46"/>
      <c r="BM48" s="46"/>
      <c r="BN48" s="46"/>
      <c r="BO48" s="46"/>
      <c r="BP48" s="46"/>
      <c r="BQ48" s="46"/>
      <c r="BR48" s="46"/>
      <c r="BS48" s="46"/>
      <c r="BT48" s="46"/>
      <c r="BU48" s="46"/>
      <c r="BV48" s="46"/>
      <c r="BW48" s="46"/>
      <c r="BX48" s="46"/>
      <c r="BY48" s="46"/>
      <c r="BZ48" s="46"/>
      <c r="CA48" s="46"/>
      <c r="CB48" s="46"/>
      <c r="CC48" s="46"/>
      <c r="CD48" s="46"/>
      <c r="CE48" s="46"/>
      <c r="CF48" s="46"/>
      <c r="CG48" s="50" t="s">
        <v>391</v>
      </c>
      <c r="CH48" s="46"/>
    </row>
    <row r="49" spans="1:86" s="121" customFormat="1" x14ac:dyDescent="0.3">
      <c r="A49" s="46" t="s">
        <v>338</v>
      </c>
      <c r="B49" s="46" t="s">
        <v>376</v>
      </c>
      <c r="C49" s="46" t="s">
        <v>351</v>
      </c>
      <c r="D49" s="133" t="s">
        <v>1137</v>
      </c>
      <c r="E49" s="46"/>
      <c r="F49" s="46"/>
      <c r="G49" s="46"/>
      <c r="H49" s="46"/>
      <c r="I49" s="46">
        <v>31</v>
      </c>
      <c r="J49" s="46"/>
      <c r="K49" s="46"/>
      <c r="L49" s="46"/>
      <c r="M49" s="46"/>
      <c r="N49" s="46"/>
      <c r="O49" s="46"/>
      <c r="P49" s="46"/>
      <c r="Q49" s="46">
        <v>7.6</v>
      </c>
      <c r="R49" s="46"/>
      <c r="S49" s="46"/>
      <c r="T49" s="46"/>
      <c r="U49" s="46"/>
      <c r="V49" s="299"/>
      <c r="W49" s="299"/>
      <c r="X49" s="299">
        <v>69</v>
      </c>
      <c r="Y49" s="299">
        <v>49</v>
      </c>
      <c r="Z49" s="299">
        <v>1960</v>
      </c>
      <c r="AA49" s="299">
        <v>42</v>
      </c>
      <c r="AB49" s="299"/>
      <c r="AC49" s="299">
        <v>325</v>
      </c>
      <c r="AD49" s="299"/>
      <c r="AE49" s="299"/>
      <c r="AF49" s="299" t="s">
        <v>247</v>
      </c>
      <c r="AG49" s="299">
        <v>3752</v>
      </c>
      <c r="AH49" s="299"/>
      <c r="AI49" s="299">
        <v>1374</v>
      </c>
      <c r="AJ49" s="299"/>
      <c r="AK49" s="299"/>
      <c r="AL49" s="299"/>
      <c r="AM49" s="299"/>
      <c r="AN49" s="299"/>
      <c r="AO49" s="299">
        <v>59</v>
      </c>
      <c r="AP49" s="299">
        <v>72</v>
      </c>
      <c r="AQ49" s="299"/>
      <c r="AR49" s="299"/>
      <c r="AS49" s="299"/>
      <c r="AT49" s="299"/>
      <c r="AU49" s="299"/>
      <c r="AV49" s="299"/>
      <c r="AW49" s="299"/>
      <c r="AX49" s="299"/>
      <c r="AY49" s="299"/>
      <c r="AZ49" s="299"/>
      <c r="BA49" s="299"/>
      <c r="BB49" s="299"/>
      <c r="BC49" s="299"/>
      <c r="BD49" s="299"/>
      <c r="BE49" s="299"/>
      <c r="BF49" s="299"/>
      <c r="BG49" s="299"/>
      <c r="BH49" s="299"/>
      <c r="BI49" s="299"/>
      <c r="BJ49" s="46"/>
      <c r="BK49" s="46"/>
      <c r="BL49" s="46"/>
      <c r="BM49" s="46"/>
      <c r="BN49" s="46"/>
      <c r="BO49" s="46"/>
      <c r="BP49" s="46"/>
      <c r="BQ49" s="46"/>
      <c r="BR49" s="46"/>
      <c r="BS49" s="46"/>
      <c r="BT49" s="46"/>
      <c r="BU49" s="46"/>
      <c r="BV49" s="46"/>
      <c r="BW49" s="46"/>
      <c r="BX49" s="46"/>
      <c r="BY49" s="46"/>
      <c r="BZ49" s="46"/>
      <c r="CA49" s="46"/>
      <c r="CB49" s="46"/>
      <c r="CC49" s="46"/>
      <c r="CD49" s="46"/>
      <c r="CE49" s="46"/>
      <c r="CF49" s="46"/>
      <c r="CG49" s="50" t="s">
        <v>391</v>
      </c>
      <c r="CH49" s="46"/>
    </row>
    <row r="50" spans="1:86" s="121" customFormat="1" x14ac:dyDescent="0.3">
      <c r="A50" s="46" t="s">
        <v>339</v>
      </c>
      <c r="B50" s="46" t="s">
        <v>377</v>
      </c>
      <c r="C50" s="46" t="s">
        <v>352</v>
      </c>
      <c r="D50" s="133" t="s">
        <v>1137</v>
      </c>
      <c r="E50" s="46"/>
      <c r="F50" s="46"/>
      <c r="G50" s="46"/>
      <c r="H50" s="46"/>
      <c r="I50" s="46">
        <v>35</v>
      </c>
      <c r="J50" s="46"/>
      <c r="K50" s="46"/>
      <c r="L50" s="46"/>
      <c r="M50" s="46"/>
      <c r="N50" s="46"/>
      <c r="O50" s="46"/>
      <c r="P50" s="46"/>
      <c r="Q50" s="46">
        <v>6.9</v>
      </c>
      <c r="R50" s="46"/>
      <c r="S50" s="46"/>
      <c r="T50" s="46"/>
      <c r="U50" s="46"/>
      <c r="V50" s="299"/>
      <c r="W50" s="299"/>
      <c r="X50" s="299">
        <v>212</v>
      </c>
      <c r="Y50" s="299">
        <v>130</v>
      </c>
      <c r="Z50" s="299">
        <v>700</v>
      </c>
      <c r="AA50" s="299">
        <v>96</v>
      </c>
      <c r="AB50" s="299"/>
      <c r="AC50" s="299">
        <v>199</v>
      </c>
      <c r="AD50" s="299"/>
      <c r="AE50" s="299"/>
      <c r="AF50" s="299" t="s">
        <v>247</v>
      </c>
      <c r="AG50" s="299">
        <v>3124</v>
      </c>
      <c r="AH50" s="299"/>
      <c r="AI50" s="299">
        <v>35</v>
      </c>
      <c r="AJ50" s="299"/>
      <c r="AK50" s="299"/>
      <c r="AL50" s="299"/>
      <c r="AM50" s="299"/>
      <c r="AN50" s="299"/>
      <c r="AO50" s="299">
        <v>53</v>
      </c>
      <c r="AP50" s="299">
        <v>16</v>
      </c>
      <c r="AQ50" s="299"/>
      <c r="AR50" s="299"/>
      <c r="AS50" s="299"/>
      <c r="AT50" s="299"/>
      <c r="AU50" s="299"/>
      <c r="AV50" s="299"/>
      <c r="AW50" s="299"/>
      <c r="AX50" s="299"/>
      <c r="AY50" s="299"/>
      <c r="AZ50" s="299"/>
      <c r="BA50" s="299"/>
      <c r="BB50" s="299"/>
      <c r="BC50" s="299"/>
      <c r="BD50" s="299"/>
      <c r="BE50" s="299"/>
      <c r="BF50" s="299"/>
      <c r="BG50" s="299"/>
      <c r="BH50" s="299"/>
      <c r="BI50" s="299"/>
      <c r="BJ50" s="46"/>
      <c r="BK50" s="46"/>
      <c r="BL50" s="46"/>
      <c r="BM50" s="46"/>
      <c r="BN50" s="46"/>
      <c r="BO50" s="46"/>
      <c r="BP50" s="46"/>
      <c r="BQ50" s="46"/>
      <c r="BR50" s="46"/>
      <c r="BS50" s="46"/>
      <c r="BT50" s="46"/>
      <c r="BU50" s="46"/>
      <c r="BV50" s="46"/>
      <c r="BW50" s="46"/>
      <c r="BX50" s="46"/>
      <c r="BY50" s="46"/>
      <c r="BZ50" s="46"/>
      <c r="CA50" s="46"/>
      <c r="CB50" s="46"/>
      <c r="CC50" s="46"/>
      <c r="CD50" s="46"/>
      <c r="CE50" s="46"/>
      <c r="CF50" s="46"/>
      <c r="CG50" s="50" t="s">
        <v>391</v>
      </c>
      <c r="CH50" s="46"/>
    </row>
    <row r="51" spans="1:86" s="121" customFormat="1" x14ac:dyDescent="0.3">
      <c r="A51" s="46" t="s">
        <v>340</v>
      </c>
      <c r="B51" s="46" t="s">
        <v>378</v>
      </c>
      <c r="C51" s="46" t="s">
        <v>353</v>
      </c>
      <c r="D51" s="46"/>
      <c r="E51" s="46"/>
      <c r="F51" s="46"/>
      <c r="G51" s="46"/>
      <c r="H51" s="46"/>
      <c r="I51" s="46">
        <v>28</v>
      </c>
      <c r="J51" s="46"/>
      <c r="K51" s="46"/>
      <c r="L51" s="46"/>
      <c r="M51" s="46"/>
      <c r="N51" s="46"/>
      <c r="O51" s="46"/>
      <c r="P51" s="46"/>
      <c r="Q51" s="46">
        <v>6.9</v>
      </c>
      <c r="R51" s="46"/>
      <c r="S51" s="46"/>
      <c r="T51" s="46"/>
      <c r="U51" s="46"/>
      <c r="V51" s="299"/>
      <c r="W51" s="299"/>
      <c r="X51" s="299">
        <v>96</v>
      </c>
      <c r="Y51" s="299">
        <v>41</v>
      </c>
      <c r="Z51" s="299">
        <v>12</v>
      </c>
      <c r="AA51" s="299">
        <v>4.4000000000000004</v>
      </c>
      <c r="AB51" s="299"/>
      <c r="AC51" s="299">
        <v>5.3</v>
      </c>
      <c r="AD51" s="299"/>
      <c r="AE51" s="299"/>
      <c r="AF51" s="299">
        <v>0</v>
      </c>
      <c r="AG51" s="299">
        <v>476</v>
      </c>
      <c r="AH51" s="299"/>
      <c r="AI51" s="299">
        <v>63.4</v>
      </c>
      <c r="AJ51" s="299"/>
      <c r="AK51" s="299"/>
      <c r="AL51" s="299"/>
      <c r="AM51" s="299"/>
      <c r="AN51" s="299"/>
      <c r="AO51" s="299">
        <v>2.6</v>
      </c>
      <c r="AP51" s="299" t="s">
        <v>248</v>
      </c>
      <c r="AQ51" s="299"/>
      <c r="AR51" s="299"/>
      <c r="AS51" s="299"/>
      <c r="AT51" s="299"/>
      <c r="AU51" s="299"/>
      <c r="AV51" s="299"/>
      <c r="AW51" s="299"/>
      <c r="AX51" s="299"/>
      <c r="AY51" s="299"/>
      <c r="AZ51" s="299"/>
      <c r="BA51" s="299"/>
      <c r="BB51" s="299"/>
      <c r="BC51" s="299"/>
      <c r="BD51" s="299"/>
      <c r="BE51" s="299"/>
      <c r="BF51" s="299"/>
      <c r="BG51" s="299"/>
      <c r="BH51" s="299"/>
      <c r="BI51" s="299"/>
      <c r="BJ51" s="46"/>
      <c r="BK51" s="46"/>
      <c r="BL51" s="46"/>
      <c r="BM51" s="46"/>
      <c r="BN51" s="46"/>
      <c r="BO51" s="46"/>
      <c r="BP51" s="46"/>
      <c r="BQ51" s="46"/>
      <c r="BR51" s="46"/>
      <c r="BS51" s="46"/>
      <c r="BT51" s="46"/>
      <c r="BU51" s="46"/>
      <c r="BV51" s="46"/>
      <c r="BW51" s="46"/>
      <c r="BX51" s="46"/>
      <c r="BY51" s="46"/>
      <c r="BZ51" s="46"/>
      <c r="CA51" s="46"/>
      <c r="CB51" s="46"/>
      <c r="CC51" s="46"/>
      <c r="CD51" s="46"/>
      <c r="CE51" s="46"/>
      <c r="CF51" s="46"/>
      <c r="CG51" s="50" t="s">
        <v>391</v>
      </c>
      <c r="CH51" s="46"/>
    </row>
    <row r="52" spans="1:86" s="121" customFormat="1" x14ac:dyDescent="0.3">
      <c r="A52" s="46" t="s">
        <v>341</v>
      </c>
      <c r="B52" s="46" t="s">
        <v>379</v>
      </c>
      <c r="C52" s="46" t="s">
        <v>354</v>
      </c>
      <c r="D52" s="133" t="s">
        <v>1137</v>
      </c>
      <c r="E52" s="46"/>
      <c r="F52" s="46"/>
      <c r="G52" s="46"/>
      <c r="H52" s="46"/>
      <c r="I52" s="46">
        <v>48</v>
      </c>
      <c r="J52" s="46"/>
      <c r="K52" s="46"/>
      <c r="L52" s="46"/>
      <c r="M52" s="46"/>
      <c r="N52" s="46"/>
      <c r="O52" s="46"/>
      <c r="P52" s="46"/>
      <c r="Q52" s="46">
        <v>6.9</v>
      </c>
      <c r="R52" s="46"/>
      <c r="S52" s="46"/>
      <c r="T52" s="46"/>
      <c r="U52" s="46"/>
      <c r="V52" s="299"/>
      <c r="W52" s="299"/>
      <c r="X52" s="299">
        <v>170</v>
      </c>
      <c r="Y52" s="299">
        <v>85</v>
      </c>
      <c r="Z52" s="299">
        <v>230</v>
      </c>
      <c r="AA52" s="299">
        <v>2</v>
      </c>
      <c r="AB52" s="299"/>
      <c r="AC52" s="299">
        <v>108</v>
      </c>
      <c r="AD52" s="299"/>
      <c r="AE52" s="299"/>
      <c r="AF52" s="299">
        <v>6</v>
      </c>
      <c r="AG52" s="299">
        <v>9</v>
      </c>
      <c r="AH52" s="299"/>
      <c r="AI52" s="299">
        <v>1100</v>
      </c>
      <c r="AJ52" s="299"/>
      <c r="AK52" s="299"/>
      <c r="AL52" s="299"/>
      <c r="AM52" s="299"/>
      <c r="AN52" s="299"/>
      <c r="AO52" s="299">
        <v>13</v>
      </c>
      <c r="AP52" s="299">
        <v>1</v>
      </c>
      <c r="AQ52" s="299"/>
      <c r="AR52" s="299"/>
      <c r="AS52" s="299"/>
      <c r="AT52" s="299"/>
      <c r="AU52" s="299"/>
      <c r="AV52" s="299"/>
      <c r="AW52" s="299"/>
      <c r="AX52" s="299"/>
      <c r="AY52" s="299"/>
      <c r="AZ52" s="299"/>
      <c r="BA52" s="299"/>
      <c r="BB52" s="299"/>
      <c r="BC52" s="299"/>
      <c r="BD52" s="299"/>
      <c r="BE52" s="299"/>
      <c r="BF52" s="299"/>
      <c r="BG52" s="299"/>
      <c r="BH52" s="299"/>
      <c r="BI52" s="299"/>
      <c r="BJ52" s="46"/>
      <c r="BK52" s="46"/>
      <c r="BL52" s="46"/>
      <c r="BM52" s="46"/>
      <c r="BN52" s="46"/>
      <c r="BO52" s="46"/>
      <c r="BP52" s="46"/>
      <c r="BQ52" s="46"/>
      <c r="BR52" s="46"/>
      <c r="BS52" s="46"/>
      <c r="BT52" s="46"/>
      <c r="BU52" s="46"/>
      <c r="BV52" s="46"/>
      <c r="BW52" s="46"/>
      <c r="BX52" s="46"/>
      <c r="BY52" s="46"/>
      <c r="BZ52" s="46"/>
      <c r="CA52" s="46"/>
      <c r="CB52" s="46"/>
      <c r="CC52" s="46"/>
      <c r="CD52" s="46"/>
      <c r="CE52" s="46"/>
      <c r="CF52" s="46"/>
      <c r="CG52" s="50" t="s">
        <v>391</v>
      </c>
      <c r="CH52" s="46"/>
    </row>
    <row r="53" spans="1:86" s="121" customFormat="1" x14ac:dyDescent="0.3">
      <c r="A53" s="46" t="s">
        <v>361</v>
      </c>
      <c r="B53" s="46" t="s">
        <v>380</v>
      </c>
      <c r="C53" s="46" t="s">
        <v>355</v>
      </c>
      <c r="D53" s="46"/>
      <c r="E53" s="46"/>
      <c r="F53" s="46"/>
      <c r="G53" s="46"/>
      <c r="H53" s="46"/>
      <c r="I53" s="46">
        <v>30</v>
      </c>
      <c r="J53" s="46"/>
      <c r="K53" s="46"/>
      <c r="L53" s="46"/>
      <c r="M53" s="46"/>
      <c r="N53" s="46"/>
      <c r="O53" s="46"/>
      <c r="P53" s="46"/>
      <c r="Q53" s="46">
        <v>6.5</v>
      </c>
      <c r="R53" s="46"/>
      <c r="S53" s="46"/>
      <c r="T53" s="46"/>
      <c r="U53" s="46"/>
      <c r="V53" s="299"/>
      <c r="W53" s="299"/>
      <c r="X53" s="299">
        <v>222</v>
      </c>
      <c r="Y53" s="299">
        <v>27.5</v>
      </c>
      <c r="Z53" s="299">
        <v>750</v>
      </c>
      <c r="AA53" s="299">
        <v>124</v>
      </c>
      <c r="AB53" s="299"/>
      <c r="AC53" s="299">
        <v>343</v>
      </c>
      <c r="AD53" s="299"/>
      <c r="AE53" s="299"/>
      <c r="AF53" s="299"/>
      <c r="AG53" s="299">
        <v>2131</v>
      </c>
      <c r="AH53" s="299"/>
      <c r="AI53" s="299">
        <v>212</v>
      </c>
      <c r="AJ53" s="299"/>
      <c r="AK53" s="299"/>
      <c r="AL53" s="299"/>
      <c r="AM53" s="299"/>
      <c r="AN53" s="299"/>
      <c r="AO53" s="299">
        <v>35</v>
      </c>
      <c r="AP53" s="299">
        <v>37</v>
      </c>
      <c r="AQ53" s="299"/>
      <c r="AR53" s="299"/>
      <c r="AS53" s="299"/>
      <c r="AT53" s="299"/>
      <c r="AU53" s="299"/>
      <c r="AV53" s="299"/>
      <c r="AW53" s="299"/>
      <c r="AX53" s="299"/>
      <c r="AY53" s="299"/>
      <c r="AZ53" s="299"/>
      <c r="BA53" s="299"/>
      <c r="BB53" s="299"/>
      <c r="BC53" s="299"/>
      <c r="BD53" s="299"/>
      <c r="BE53" s="299"/>
      <c r="BF53" s="299"/>
      <c r="BG53" s="299"/>
      <c r="BH53" s="299"/>
      <c r="BI53" s="299"/>
      <c r="BJ53" s="46"/>
      <c r="BK53" s="46"/>
      <c r="BL53" s="46"/>
      <c r="BM53" s="46"/>
      <c r="BN53" s="46"/>
      <c r="BO53" s="46"/>
      <c r="BP53" s="46"/>
      <c r="BQ53" s="46"/>
      <c r="BR53" s="46"/>
      <c r="BS53" s="46"/>
      <c r="BT53" s="46"/>
      <c r="BU53" s="46"/>
      <c r="BV53" s="46"/>
      <c r="BW53" s="46"/>
      <c r="BX53" s="46"/>
      <c r="BY53" s="46"/>
      <c r="BZ53" s="46"/>
      <c r="CA53" s="46"/>
      <c r="CB53" s="46"/>
      <c r="CC53" s="46"/>
      <c r="CD53" s="46"/>
      <c r="CE53" s="46"/>
      <c r="CF53" s="46"/>
      <c r="CG53" s="50" t="s">
        <v>391</v>
      </c>
      <c r="CH53" s="46"/>
    </row>
    <row r="54" spans="1:86" s="121" customFormat="1" x14ac:dyDescent="0.3">
      <c r="A54" s="46" t="s">
        <v>362</v>
      </c>
      <c r="B54" s="46" t="s">
        <v>381</v>
      </c>
      <c r="C54" s="135" t="s">
        <v>356</v>
      </c>
      <c r="D54" s="46"/>
      <c r="E54" s="46"/>
      <c r="F54" s="46"/>
      <c r="G54" s="46"/>
      <c r="H54" s="46"/>
      <c r="I54" s="46">
        <v>70</v>
      </c>
      <c r="J54" s="46"/>
      <c r="K54" s="46"/>
      <c r="L54" s="46"/>
      <c r="M54" s="46"/>
      <c r="N54" s="46"/>
      <c r="O54" s="46"/>
      <c r="P54" s="46"/>
      <c r="Q54" s="46">
        <v>7.81</v>
      </c>
      <c r="R54" s="46"/>
      <c r="S54" s="46"/>
      <c r="T54" s="46"/>
      <c r="U54" s="46"/>
      <c r="V54" s="299"/>
      <c r="W54" s="299"/>
      <c r="X54" s="299">
        <v>83</v>
      </c>
      <c r="Y54" s="299">
        <v>62</v>
      </c>
      <c r="Z54" s="299">
        <v>940</v>
      </c>
      <c r="AA54" s="299">
        <v>170</v>
      </c>
      <c r="AB54" s="299"/>
      <c r="AC54" s="299">
        <v>479</v>
      </c>
      <c r="AD54" s="299"/>
      <c r="AE54" s="299"/>
      <c r="AF54" s="299" t="s">
        <v>291</v>
      </c>
      <c r="AG54" s="299">
        <v>2056</v>
      </c>
      <c r="AH54" s="299"/>
      <c r="AI54" s="299">
        <v>318</v>
      </c>
      <c r="AJ54" s="299"/>
      <c r="AK54" s="299"/>
      <c r="AL54" s="299"/>
      <c r="AM54" s="299"/>
      <c r="AN54" s="299"/>
      <c r="AO54" s="299">
        <v>107</v>
      </c>
      <c r="AP54" s="299">
        <v>58</v>
      </c>
      <c r="AQ54" s="299"/>
      <c r="AR54" s="299"/>
      <c r="AS54" s="299"/>
      <c r="AT54" s="299"/>
      <c r="AU54" s="299"/>
      <c r="AV54" s="299"/>
      <c r="AW54" s="299"/>
      <c r="AX54" s="299"/>
      <c r="AY54" s="299"/>
      <c r="AZ54" s="299"/>
      <c r="BA54" s="299"/>
      <c r="BB54" s="299"/>
      <c r="BC54" s="299"/>
      <c r="BD54" s="299"/>
      <c r="BE54" s="299"/>
      <c r="BF54" s="299"/>
      <c r="BG54" s="299"/>
      <c r="BH54" s="299"/>
      <c r="BI54" s="299"/>
      <c r="BJ54" s="46"/>
      <c r="BK54" s="46"/>
      <c r="BL54" s="46"/>
      <c r="BM54" s="46"/>
      <c r="BN54" s="46"/>
      <c r="BO54" s="46"/>
      <c r="BP54" s="46"/>
      <c r="BQ54" s="46"/>
      <c r="BR54" s="46"/>
      <c r="BS54" s="46"/>
      <c r="BT54" s="46"/>
      <c r="BU54" s="46"/>
      <c r="BV54" s="46"/>
      <c r="BW54" s="46"/>
      <c r="BX54" s="46"/>
      <c r="BY54" s="46"/>
      <c r="BZ54" s="46"/>
      <c r="CA54" s="46"/>
      <c r="CB54" s="46"/>
      <c r="CC54" s="46"/>
      <c r="CD54" s="46"/>
      <c r="CE54" s="46"/>
      <c r="CF54" s="46"/>
      <c r="CG54" s="50" t="s">
        <v>391</v>
      </c>
      <c r="CH54" s="46"/>
    </row>
    <row r="55" spans="1:86" s="121" customFormat="1" x14ac:dyDescent="0.3">
      <c r="A55" s="46" t="s">
        <v>363</v>
      </c>
      <c r="B55" s="46" t="s">
        <v>382</v>
      </c>
      <c r="C55" s="135" t="s">
        <v>357</v>
      </c>
      <c r="D55" s="67" t="s">
        <v>1135</v>
      </c>
      <c r="E55" s="46"/>
      <c r="F55" s="46"/>
      <c r="G55" s="46"/>
      <c r="H55" s="46"/>
      <c r="I55" s="46">
        <v>54</v>
      </c>
      <c r="J55" s="46"/>
      <c r="K55" s="46"/>
      <c r="L55" s="46"/>
      <c r="M55" s="46"/>
      <c r="N55" s="46"/>
      <c r="O55" s="46"/>
      <c r="P55" s="46"/>
      <c r="Q55" s="46">
        <v>8.6999999999999993</v>
      </c>
      <c r="R55" s="46"/>
      <c r="S55" s="46"/>
      <c r="T55" s="46"/>
      <c r="U55" s="46"/>
      <c r="V55" s="299"/>
      <c r="W55" s="299"/>
      <c r="X55" s="299">
        <v>14</v>
      </c>
      <c r="Y55" s="299">
        <v>3.6</v>
      </c>
      <c r="Z55" s="299">
        <v>143</v>
      </c>
      <c r="AA55" s="299">
        <v>6.4</v>
      </c>
      <c r="AB55" s="299"/>
      <c r="AC55" s="299">
        <v>5.6</v>
      </c>
      <c r="AD55" s="299"/>
      <c r="AE55" s="299"/>
      <c r="AF55" s="299">
        <v>24</v>
      </c>
      <c r="AG55" s="299">
        <v>342</v>
      </c>
      <c r="AH55" s="299"/>
      <c r="AI55" s="299">
        <v>46</v>
      </c>
      <c r="AJ55" s="299"/>
      <c r="AK55" s="299"/>
      <c r="AL55" s="299"/>
      <c r="AM55" s="299"/>
      <c r="AN55" s="299"/>
      <c r="AO55" s="299">
        <v>33</v>
      </c>
      <c r="AP55" s="299">
        <v>0.1</v>
      </c>
      <c r="AQ55" s="299"/>
      <c r="AR55" s="299"/>
      <c r="AS55" s="299"/>
      <c r="AT55" s="299"/>
      <c r="AU55" s="299"/>
      <c r="AV55" s="299"/>
      <c r="AW55" s="299"/>
      <c r="AX55" s="299"/>
      <c r="AY55" s="299"/>
      <c r="AZ55" s="299"/>
      <c r="BA55" s="299"/>
      <c r="BB55" s="299"/>
      <c r="BC55" s="299"/>
      <c r="BD55" s="299"/>
      <c r="BE55" s="299"/>
      <c r="BF55" s="299"/>
      <c r="BG55" s="299"/>
      <c r="BH55" s="299"/>
      <c r="BI55" s="299"/>
      <c r="BJ55" s="46"/>
      <c r="BK55" s="46"/>
      <c r="BL55" s="46"/>
      <c r="BM55" s="46"/>
      <c r="BN55" s="46"/>
      <c r="BO55" s="46"/>
      <c r="BP55" s="46"/>
      <c r="BQ55" s="46"/>
      <c r="BR55" s="46"/>
      <c r="BS55" s="46"/>
      <c r="BT55" s="46"/>
      <c r="BU55" s="46"/>
      <c r="BV55" s="46"/>
      <c r="BW55" s="46"/>
      <c r="BX55" s="46"/>
      <c r="BY55" s="46"/>
      <c r="BZ55" s="46"/>
      <c r="CA55" s="46"/>
      <c r="CB55" s="46"/>
      <c r="CC55" s="46"/>
      <c r="CD55" s="46"/>
      <c r="CE55" s="46"/>
      <c r="CF55" s="46"/>
      <c r="CG55" s="50" t="s">
        <v>391</v>
      </c>
      <c r="CH55" s="46"/>
    </row>
    <row r="56" spans="1:86" s="121" customFormat="1" x14ac:dyDescent="0.3">
      <c r="A56" s="46" t="s">
        <v>364</v>
      </c>
      <c r="B56" s="46" t="s">
        <v>383</v>
      </c>
      <c r="C56" s="135" t="s">
        <v>358</v>
      </c>
      <c r="D56" s="67" t="s">
        <v>1135</v>
      </c>
      <c r="E56" s="46"/>
      <c r="F56" s="46"/>
      <c r="G56" s="46"/>
      <c r="H56" s="46"/>
      <c r="I56" s="46">
        <v>56</v>
      </c>
      <c r="J56" s="46"/>
      <c r="K56" s="46"/>
      <c r="L56" s="46"/>
      <c r="M56" s="46"/>
      <c r="N56" s="46"/>
      <c r="O56" s="46"/>
      <c r="P56" s="46"/>
      <c r="Q56" s="46">
        <v>8.1</v>
      </c>
      <c r="R56" s="46"/>
      <c r="S56" s="46"/>
      <c r="T56" s="46"/>
      <c r="U56" s="46"/>
      <c r="V56" s="299"/>
      <c r="W56" s="299"/>
      <c r="X56" s="299">
        <v>19</v>
      </c>
      <c r="Y56" s="299">
        <v>3.7</v>
      </c>
      <c r="Z56" s="299">
        <v>146</v>
      </c>
      <c r="AA56" s="299">
        <v>4.2</v>
      </c>
      <c r="AB56" s="299"/>
      <c r="AC56" s="299">
        <v>22</v>
      </c>
      <c r="AD56" s="299"/>
      <c r="AE56" s="299"/>
      <c r="AF56" s="299">
        <v>6.1</v>
      </c>
      <c r="AG56" s="299">
        <v>372</v>
      </c>
      <c r="AH56" s="299"/>
      <c r="AI56" s="299" t="s">
        <v>291</v>
      </c>
      <c r="AJ56" s="299"/>
      <c r="AK56" s="299"/>
      <c r="AL56" s="299"/>
      <c r="AM56" s="299"/>
      <c r="AN56" s="299"/>
      <c r="AO56" s="299">
        <v>3</v>
      </c>
      <c r="AP56" s="299" t="s">
        <v>248</v>
      </c>
      <c r="AQ56" s="299"/>
      <c r="AR56" s="299"/>
      <c r="AS56" s="299"/>
      <c r="AT56" s="299"/>
      <c r="AU56" s="299"/>
      <c r="AV56" s="299"/>
      <c r="AW56" s="299"/>
      <c r="AX56" s="299"/>
      <c r="AY56" s="299"/>
      <c r="AZ56" s="299"/>
      <c r="BA56" s="299"/>
      <c r="BB56" s="299"/>
      <c r="BC56" s="299"/>
      <c r="BD56" s="299"/>
      <c r="BE56" s="299"/>
      <c r="BF56" s="299"/>
      <c r="BG56" s="299"/>
      <c r="BH56" s="299"/>
      <c r="BI56" s="299"/>
      <c r="BJ56" s="46"/>
      <c r="BK56" s="46"/>
      <c r="BL56" s="46"/>
      <c r="BM56" s="46"/>
      <c r="BN56" s="46"/>
      <c r="BO56" s="46"/>
      <c r="BP56" s="46"/>
      <c r="BQ56" s="46"/>
      <c r="BR56" s="46"/>
      <c r="BS56" s="46"/>
      <c r="BT56" s="46"/>
      <c r="BU56" s="46"/>
      <c r="BV56" s="46"/>
      <c r="BW56" s="46"/>
      <c r="BX56" s="46"/>
      <c r="BY56" s="46"/>
      <c r="BZ56" s="46"/>
      <c r="CA56" s="46"/>
      <c r="CB56" s="46"/>
      <c r="CC56" s="46"/>
      <c r="CD56" s="46"/>
      <c r="CE56" s="46"/>
      <c r="CF56" s="46"/>
      <c r="CG56" s="50" t="s">
        <v>391</v>
      </c>
      <c r="CH56" s="46"/>
    </row>
    <row r="57" spans="1:86" s="121" customFormat="1" x14ac:dyDescent="0.3">
      <c r="A57" s="46" t="s">
        <v>365</v>
      </c>
      <c r="B57" s="46" t="s">
        <v>384</v>
      </c>
      <c r="C57" s="135" t="s">
        <v>359</v>
      </c>
      <c r="D57" s="67" t="s">
        <v>1135</v>
      </c>
      <c r="E57" s="46"/>
      <c r="F57" s="46"/>
      <c r="G57" s="46"/>
      <c r="H57" s="46"/>
      <c r="I57" s="46">
        <v>53</v>
      </c>
      <c r="J57" s="46"/>
      <c r="K57" s="46"/>
      <c r="L57" s="46"/>
      <c r="M57" s="46"/>
      <c r="N57" s="46"/>
      <c r="O57" s="46"/>
      <c r="P57" s="46"/>
      <c r="Q57" s="46">
        <v>8</v>
      </c>
      <c r="R57" s="46"/>
      <c r="S57" s="46"/>
      <c r="T57" s="46"/>
      <c r="U57" s="46"/>
      <c r="V57" s="299"/>
      <c r="W57" s="299"/>
      <c r="X57" s="299">
        <v>108</v>
      </c>
      <c r="Y57" s="299">
        <v>12</v>
      </c>
      <c r="Z57" s="299">
        <v>880</v>
      </c>
      <c r="AA57" s="299">
        <v>32</v>
      </c>
      <c r="AB57" s="299"/>
      <c r="AC57" s="299">
        <v>616</v>
      </c>
      <c r="AD57" s="299"/>
      <c r="AE57" s="299"/>
      <c r="AF57" s="299">
        <v>18</v>
      </c>
      <c r="AG57" s="299">
        <v>647</v>
      </c>
      <c r="AH57" s="299"/>
      <c r="AI57" s="299">
        <v>747</v>
      </c>
      <c r="AJ57" s="299"/>
      <c r="AK57" s="299"/>
      <c r="AL57" s="299"/>
      <c r="AM57" s="299"/>
      <c r="AN57" s="299"/>
      <c r="AO57" s="299">
        <v>96</v>
      </c>
      <c r="AP57" s="299">
        <v>9.6999999999999993</v>
      </c>
      <c r="AQ57" s="299"/>
      <c r="AR57" s="299"/>
      <c r="AS57" s="299"/>
      <c r="AT57" s="299"/>
      <c r="AU57" s="299"/>
      <c r="AV57" s="299"/>
      <c r="AW57" s="299"/>
      <c r="AX57" s="299"/>
      <c r="AY57" s="299"/>
      <c r="AZ57" s="299"/>
      <c r="BA57" s="299"/>
      <c r="BB57" s="299"/>
      <c r="BC57" s="299"/>
      <c r="BD57" s="299"/>
      <c r="BE57" s="299"/>
      <c r="BF57" s="299"/>
      <c r="BG57" s="299"/>
      <c r="BH57" s="299"/>
      <c r="BI57" s="299"/>
      <c r="BJ57" s="46"/>
      <c r="BK57" s="46"/>
      <c r="BL57" s="46"/>
      <c r="BM57" s="46"/>
      <c r="BN57" s="46"/>
      <c r="BO57" s="46"/>
      <c r="BP57" s="46"/>
      <c r="BQ57" s="46"/>
      <c r="BR57" s="46"/>
      <c r="BS57" s="46"/>
      <c r="BT57" s="46"/>
      <c r="BU57" s="46"/>
      <c r="BV57" s="46"/>
      <c r="BW57" s="46"/>
      <c r="BX57" s="46"/>
      <c r="BY57" s="46"/>
      <c r="BZ57" s="46"/>
      <c r="CA57" s="46"/>
      <c r="CB57" s="46"/>
      <c r="CC57" s="46"/>
      <c r="CD57" s="46"/>
      <c r="CE57" s="46"/>
      <c r="CF57" s="46"/>
      <c r="CG57" s="50" t="s">
        <v>391</v>
      </c>
      <c r="CH57" s="46"/>
    </row>
    <row r="58" spans="1:86" s="121" customFormat="1" x14ac:dyDescent="0.3">
      <c r="A58" s="46" t="s">
        <v>387</v>
      </c>
      <c r="B58" s="135" t="s">
        <v>389</v>
      </c>
      <c r="C58" s="135" t="s">
        <v>386</v>
      </c>
      <c r="D58" s="46"/>
      <c r="E58" s="46"/>
      <c r="F58" s="46"/>
      <c r="G58" s="46"/>
      <c r="H58" s="46"/>
      <c r="I58" s="135">
        <v>40.5</v>
      </c>
      <c r="J58" s="46"/>
      <c r="K58" s="46"/>
      <c r="L58" s="46"/>
      <c r="M58" s="46"/>
      <c r="N58" s="46"/>
      <c r="O58" s="46"/>
      <c r="P58" s="46"/>
      <c r="Q58" s="46">
        <v>7.53</v>
      </c>
      <c r="R58" s="46"/>
      <c r="S58" s="46"/>
      <c r="T58" s="46"/>
      <c r="U58" s="46"/>
      <c r="V58" s="299"/>
      <c r="W58" s="299"/>
      <c r="X58" s="299">
        <v>6</v>
      </c>
      <c r="Y58" s="299">
        <v>1</v>
      </c>
      <c r="Z58" s="299">
        <v>62</v>
      </c>
      <c r="AA58" s="299">
        <v>0.7</v>
      </c>
      <c r="AB58" s="299"/>
      <c r="AC58" s="299">
        <v>11.88</v>
      </c>
      <c r="AD58" s="299"/>
      <c r="AE58" s="299"/>
      <c r="AF58" s="299">
        <v>30</v>
      </c>
      <c r="AG58" s="299">
        <v>0.1</v>
      </c>
      <c r="AH58" s="299"/>
      <c r="AI58" s="299">
        <v>79.42</v>
      </c>
      <c r="AJ58" s="299"/>
      <c r="AK58" s="299"/>
      <c r="AL58" s="299"/>
      <c r="AM58" s="299"/>
      <c r="AN58" s="299"/>
      <c r="AO58" s="299">
        <v>92</v>
      </c>
      <c r="AP58" s="299">
        <v>0.5</v>
      </c>
      <c r="AQ58" s="299"/>
      <c r="AR58" s="299"/>
      <c r="AS58" s="299"/>
      <c r="AT58" s="299"/>
      <c r="AU58" s="299"/>
      <c r="AV58" s="299"/>
      <c r="AW58" s="299"/>
      <c r="AX58" s="299"/>
      <c r="AY58" s="299"/>
      <c r="AZ58" s="299"/>
      <c r="BA58" s="299"/>
      <c r="BB58" s="299"/>
      <c r="BC58" s="299"/>
      <c r="BD58" s="299"/>
      <c r="BE58" s="299"/>
      <c r="BF58" s="299"/>
      <c r="BG58" s="299"/>
      <c r="BH58" s="299"/>
      <c r="BI58" s="299"/>
      <c r="BJ58" s="46"/>
      <c r="BK58" s="46"/>
      <c r="BL58" s="46"/>
      <c r="BM58" s="46"/>
      <c r="BN58" s="46"/>
      <c r="BO58" s="46"/>
      <c r="BP58" s="46"/>
      <c r="BQ58" s="46"/>
      <c r="BR58" s="46"/>
      <c r="BS58" s="46"/>
      <c r="BT58" s="46"/>
      <c r="BU58" s="46"/>
      <c r="BV58" s="46"/>
      <c r="BW58" s="46"/>
      <c r="BX58" s="46"/>
      <c r="BY58" s="46"/>
      <c r="BZ58" s="46"/>
      <c r="CA58" s="46"/>
      <c r="CB58" s="46"/>
      <c r="CC58" s="46"/>
      <c r="CD58" s="46"/>
      <c r="CE58" s="46"/>
      <c r="CF58" s="46"/>
      <c r="CG58" s="50" t="s">
        <v>391</v>
      </c>
      <c r="CH58" s="46"/>
    </row>
    <row r="59" spans="1:86" s="121" customFormat="1" x14ac:dyDescent="0.3">
      <c r="A59" s="46" t="s">
        <v>388</v>
      </c>
      <c r="B59" s="135" t="s">
        <v>390</v>
      </c>
      <c r="C59" s="135" t="s">
        <v>360</v>
      </c>
      <c r="D59" s="136" t="s">
        <v>1137</v>
      </c>
      <c r="E59" s="46"/>
      <c r="F59" s="46"/>
      <c r="G59" s="46"/>
      <c r="H59" s="46"/>
      <c r="I59" s="46">
        <v>29.5</v>
      </c>
      <c r="J59" s="46"/>
      <c r="K59" s="46"/>
      <c r="L59" s="46"/>
      <c r="M59" s="46"/>
      <c r="N59" s="46"/>
      <c r="O59" s="46"/>
      <c r="P59" s="46"/>
      <c r="Q59" s="46">
        <v>7.4</v>
      </c>
      <c r="R59" s="46"/>
      <c r="S59" s="46"/>
      <c r="T59" s="46"/>
      <c r="U59" s="46"/>
      <c r="V59" s="299"/>
      <c r="W59" s="299"/>
      <c r="X59" s="299">
        <v>240</v>
      </c>
      <c r="Y59" s="299">
        <v>72</v>
      </c>
      <c r="Z59" s="299">
        <v>12</v>
      </c>
      <c r="AA59" s="299">
        <v>2</v>
      </c>
      <c r="AB59" s="299"/>
      <c r="AC59" s="299" t="s">
        <v>248</v>
      </c>
      <c r="AD59" s="299"/>
      <c r="AE59" s="299"/>
      <c r="AF59" s="299">
        <v>624</v>
      </c>
      <c r="AG59" s="299">
        <v>0</v>
      </c>
      <c r="AH59" s="299"/>
      <c r="AI59" s="299">
        <v>32</v>
      </c>
      <c r="AJ59" s="299"/>
      <c r="AK59" s="299"/>
      <c r="AL59" s="299"/>
      <c r="AM59" s="299"/>
      <c r="AN59" s="299"/>
      <c r="AO59" s="299">
        <v>31</v>
      </c>
      <c r="AP59" s="299" t="s">
        <v>248</v>
      </c>
      <c r="AQ59" s="299"/>
      <c r="AR59" s="299"/>
      <c r="AS59" s="299"/>
      <c r="AT59" s="299"/>
      <c r="AU59" s="299"/>
      <c r="AV59" s="299"/>
      <c r="AW59" s="299"/>
      <c r="AX59" s="299"/>
      <c r="AY59" s="299"/>
      <c r="AZ59" s="299"/>
      <c r="BA59" s="299"/>
      <c r="BB59" s="299"/>
      <c r="BC59" s="299"/>
      <c r="BD59" s="299"/>
      <c r="BE59" s="299"/>
      <c r="BF59" s="299"/>
      <c r="BG59" s="299"/>
      <c r="BH59" s="299"/>
      <c r="BI59" s="299"/>
      <c r="BJ59" s="46"/>
      <c r="BK59" s="46"/>
      <c r="BL59" s="46"/>
      <c r="BM59" s="46"/>
      <c r="BN59" s="46"/>
      <c r="BO59" s="46"/>
      <c r="BP59" s="46"/>
      <c r="BQ59" s="46"/>
      <c r="BR59" s="46"/>
      <c r="BS59" s="46"/>
      <c r="BT59" s="46"/>
      <c r="BU59" s="46"/>
      <c r="BV59" s="46"/>
      <c r="BW59" s="46"/>
      <c r="BX59" s="46"/>
      <c r="BY59" s="46"/>
      <c r="BZ59" s="46"/>
      <c r="CA59" s="46"/>
      <c r="CB59" s="46"/>
      <c r="CC59" s="46"/>
      <c r="CD59" s="46"/>
      <c r="CE59" s="46"/>
      <c r="CF59" s="46"/>
      <c r="CG59" s="50" t="s">
        <v>391</v>
      </c>
      <c r="CH59" s="46"/>
    </row>
    <row r="60" spans="1:86" s="121" customFormat="1" x14ac:dyDescent="0.3">
      <c r="A60" s="46" t="s">
        <v>417</v>
      </c>
      <c r="B60" s="135" t="s">
        <v>442</v>
      </c>
      <c r="C60" s="135" t="s">
        <v>392</v>
      </c>
      <c r="D60" s="67" t="s">
        <v>1135</v>
      </c>
      <c r="E60" s="46"/>
      <c r="F60" s="46"/>
      <c r="G60" s="46"/>
      <c r="H60" s="46"/>
      <c r="I60" s="135">
        <v>78</v>
      </c>
      <c r="J60" s="46"/>
      <c r="K60" s="46"/>
      <c r="L60" s="46"/>
      <c r="M60" s="46"/>
      <c r="N60" s="46"/>
      <c r="O60" s="46"/>
      <c r="P60" s="46"/>
      <c r="Q60" s="46">
        <v>6.55</v>
      </c>
      <c r="R60" s="46"/>
      <c r="S60" s="46"/>
      <c r="T60" s="46"/>
      <c r="U60" s="46"/>
      <c r="V60" s="299"/>
      <c r="W60" s="299"/>
      <c r="X60" s="299">
        <v>341</v>
      </c>
      <c r="Y60" s="299">
        <v>50.3</v>
      </c>
      <c r="Z60" s="299">
        <v>216</v>
      </c>
      <c r="AA60" s="299">
        <v>73.5</v>
      </c>
      <c r="AB60" s="299"/>
      <c r="AC60" s="299">
        <v>182</v>
      </c>
      <c r="AD60" s="299"/>
      <c r="AE60" s="299"/>
      <c r="AF60" s="299" t="s">
        <v>291</v>
      </c>
      <c r="AG60" s="299">
        <v>1673</v>
      </c>
      <c r="AH60" s="299"/>
      <c r="AI60" s="299">
        <v>189</v>
      </c>
      <c r="AJ60" s="299"/>
      <c r="AK60" s="299"/>
      <c r="AL60" s="299"/>
      <c r="AM60" s="299"/>
      <c r="AN60" s="299"/>
      <c r="AO60" s="299">
        <v>42</v>
      </c>
      <c r="AP60" s="299">
        <v>34.9</v>
      </c>
      <c r="AQ60" s="299"/>
      <c r="AR60" s="299"/>
      <c r="AS60" s="299"/>
      <c r="AT60" s="299"/>
      <c r="AU60" s="299"/>
      <c r="AV60" s="299"/>
      <c r="AW60" s="299"/>
      <c r="AX60" s="299"/>
      <c r="AY60" s="299"/>
      <c r="AZ60" s="299"/>
      <c r="BA60" s="299"/>
      <c r="BB60" s="299"/>
      <c r="BC60" s="299"/>
      <c r="BD60" s="299"/>
      <c r="BE60" s="299"/>
      <c r="BF60" s="299"/>
      <c r="BG60" s="299"/>
      <c r="BH60" s="299"/>
      <c r="BI60" s="299"/>
      <c r="BJ60" s="46"/>
      <c r="BK60" s="46"/>
      <c r="BL60" s="46"/>
      <c r="BM60" s="46"/>
      <c r="BN60" s="46"/>
      <c r="BO60" s="46"/>
      <c r="BP60" s="46"/>
      <c r="BQ60" s="46"/>
      <c r="BR60" s="46"/>
      <c r="BS60" s="46"/>
      <c r="BT60" s="46"/>
      <c r="BU60" s="46"/>
      <c r="BV60" s="46"/>
      <c r="BW60" s="46"/>
      <c r="BX60" s="46"/>
      <c r="BY60" s="46"/>
      <c r="BZ60" s="46"/>
      <c r="CA60" s="46"/>
      <c r="CB60" s="46"/>
      <c r="CC60" s="46"/>
      <c r="CD60" s="46"/>
      <c r="CE60" s="46"/>
      <c r="CF60" s="46"/>
      <c r="CG60" s="50" t="s">
        <v>391</v>
      </c>
      <c r="CH60" s="46"/>
    </row>
    <row r="61" spans="1:86" s="121" customFormat="1" x14ac:dyDescent="0.3">
      <c r="A61" s="46" t="s">
        <v>418</v>
      </c>
      <c r="B61" s="135" t="s">
        <v>443</v>
      </c>
      <c r="C61" s="135" t="s">
        <v>393</v>
      </c>
      <c r="D61" s="133" t="s">
        <v>1137</v>
      </c>
      <c r="E61" s="46"/>
      <c r="F61" s="46"/>
      <c r="G61" s="46"/>
      <c r="H61" s="46"/>
      <c r="I61" s="135">
        <v>66.5</v>
      </c>
      <c r="J61" s="46"/>
      <c r="K61" s="46"/>
      <c r="L61" s="46"/>
      <c r="M61" s="46"/>
      <c r="N61" s="46"/>
      <c r="O61" s="46"/>
      <c r="P61" s="46"/>
      <c r="Q61" s="46">
        <v>7.3</v>
      </c>
      <c r="R61" s="46"/>
      <c r="S61" s="46"/>
      <c r="T61" s="46"/>
      <c r="U61" s="46"/>
      <c r="V61" s="299"/>
      <c r="W61" s="299"/>
      <c r="X61" s="299">
        <v>175</v>
      </c>
      <c r="Y61" s="299">
        <v>107</v>
      </c>
      <c r="Z61" s="299">
        <v>124</v>
      </c>
      <c r="AA61" s="299">
        <v>54</v>
      </c>
      <c r="AB61" s="299"/>
      <c r="AC61" s="299">
        <v>131</v>
      </c>
      <c r="AD61" s="299"/>
      <c r="AE61" s="299"/>
      <c r="AF61" s="299" t="s">
        <v>291</v>
      </c>
      <c r="AG61" s="299">
        <v>861</v>
      </c>
      <c r="AH61" s="299"/>
      <c r="AI61" s="299">
        <v>253</v>
      </c>
      <c r="AJ61" s="299"/>
      <c r="AK61" s="299"/>
      <c r="AL61" s="299"/>
      <c r="AM61" s="299"/>
      <c r="AN61" s="299"/>
      <c r="AO61" s="299">
        <v>48</v>
      </c>
      <c r="AP61" s="299">
        <v>30</v>
      </c>
      <c r="AQ61" s="299"/>
      <c r="AR61" s="299"/>
      <c r="AS61" s="299"/>
      <c r="AT61" s="299"/>
      <c r="AU61" s="299"/>
      <c r="AV61" s="299"/>
      <c r="AW61" s="299"/>
      <c r="AX61" s="299"/>
      <c r="AY61" s="299"/>
      <c r="AZ61" s="299"/>
      <c r="BA61" s="299"/>
      <c r="BB61" s="299"/>
      <c r="BC61" s="299"/>
      <c r="BD61" s="299"/>
      <c r="BE61" s="299"/>
      <c r="BF61" s="299"/>
      <c r="BG61" s="299"/>
      <c r="BH61" s="299"/>
      <c r="BI61" s="299"/>
      <c r="BJ61" s="46"/>
      <c r="BK61" s="46"/>
      <c r="BL61" s="46"/>
      <c r="BM61" s="46"/>
      <c r="BN61" s="46"/>
      <c r="BO61" s="46"/>
      <c r="BP61" s="46"/>
      <c r="BQ61" s="46"/>
      <c r="BR61" s="46"/>
      <c r="BS61" s="46"/>
      <c r="BT61" s="46"/>
      <c r="BU61" s="46"/>
      <c r="BV61" s="46"/>
      <c r="BW61" s="46"/>
      <c r="BX61" s="46"/>
      <c r="BY61" s="46"/>
      <c r="BZ61" s="46"/>
      <c r="CA61" s="46"/>
      <c r="CB61" s="46"/>
      <c r="CC61" s="46"/>
      <c r="CD61" s="46"/>
      <c r="CE61" s="46"/>
      <c r="CF61" s="46"/>
      <c r="CG61" s="50" t="s">
        <v>391</v>
      </c>
      <c r="CH61" s="46"/>
    </row>
    <row r="62" spans="1:86" s="121" customFormat="1" x14ac:dyDescent="0.3">
      <c r="A62" s="46" t="s">
        <v>419</v>
      </c>
      <c r="B62" s="135" t="s">
        <v>444</v>
      </c>
      <c r="C62" s="135" t="s">
        <v>394</v>
      </c>
      <c r="D62" s="133" t="s">
        <v>1137</v>
      </c>
      <c r="E62" s="46"/>
      <c r="F62" s="46"/>
      <c r="G62" s="46"/>
      <c r="H62" s="46"/>
      <c r="I62" s="135">
        <v>54</v>
      </c>
      <c r="J62" s="46"/>
      <c r="K62" s="46"/>
      <c r="L62" s="46"/>
      <c r="M62" s="46"/>
      <c r="N62" s="46"/>
      <c r="O62" s="46"/>
      <c r="P62" s="46"/>
      <c r="Q62" s="46">
        <v>6.9</v>
      </c>
      <c r="R62" s="46"/>
      <c r="S62" s="46"/>
      <c r="T62" s="46"/>
      <c r="U62" s="46"/>
      <c r="V62" s="299"/>
      <c r="W62" s="299"/>
      <c r="X62" s="299">
        <v>208</v>
      </c>
      <c r="Y62" s="299">
        <v>71.260000000000005</v>
      </c>
      <c r="Z62" s="299">
        <v>173</v>
      </c>
      <c r="AA62" s="299">
        <v>58</v>
      </c>
      <c r="AB62" s="299"/>
      <c r="AC62" s="299">
        <v>151</v>
      </c>
      <c r="AD62" s="299"/>
      <c r="AE62" s="299"/>
      <c r="AF62" s="299"/>
      <c r="AG62" s="299">
        <v>1141.9000000000001</v>
      </c>
      <c r="AH62" s="299"/>
      <c r="AI62" s="299">
        <v>143.6</v>
      </c>
      <c r="AJ62" s="299"/>
      <c r="AK62" s="299"/>
      <c r="AL62" s="299"/>
      <c r="AM62" s="299"/>
      <c r="AN62" s="299"/>
      <c r="AO62" s="299">
        <v>31</v>
      </c>
      <c r="AP62" s="299"/>
      <c r="AQ62" s="299"/>
      <c r="AR62" s="299"/>
      <c r="AS62" s="299"/>
      <c r="AT62" s="299"/>
      <c r="AU62" s="299"/>
      <c r="AV62" s="299"/>
      <c r="AW62" s="299"/>
      <c r="AX62" s="299"/>
      <c r="AY62" s="299"/>
      <c r="AZ62" s="299"/>
      <c r="BA62" s="299"/>
      <c r="BB62" s="299"/>
      <c r="BC62" s="299"/>
      <c r="BD62" s="299"/>
      <c r="BE62" s="299"/>
      <c r="BF62" s="299"/>
      <c r="BG62" s="299"/>
      <c r="BH62" s="299"/>
      <c r="BI62" s="299"/>
      <c r="BJ62" s="46"/>
      <c r="BK62" s="46"/>
      <c r="BL62" s="46"/>
      <c r="BM62" s="46"/>
      <c r="BN62" s="46"/>
      <c r="BO62" s="46"/>
      <c r="BP62" s="46"/>
      <c r="BQ62" s="46"/>
      <c r="BR62" s="46"/>
      <c r="BS62" s="46"/>
      <c r="BT62" s="46"/>
      <c r="BU62" s="46"/>
      <c r="BV62" s="46"/>
      <c r="BW62" s="46"/>
      <c r="BX62" s="46"/>
      <c r="BY62" s="46"/>
      <c r="BZ62" s="46"/>
      <c r="CA62" s="46"/>
      <c r="CB62" s="46"/>
      <c r="CC62" s="46"/>
      <c r="CD62" s="46"/>
      <c r="CE62" s="46"/>
      <c r="CF62" s="46"/>
      <c r="CG62" s="50" t="s">
        <v>391</v>
      </c>
      <c r="CH62" s="46"/>
    </row>
    <row r="63" spans="1:86" s="121" customFormat="1" x14ac:dyDescent="0.3">
      <c r="A63" s="46" t="s">
        <v>420</v>
      </c>
      <c r="B63" s="135" t="s">
        <v>445</v>
      </c>
      <c r="C63" s="135" t="s">
        <v>395</v>
      </c>
      <c r="D63" s="46"/>
      <c r="E63" s="46"/>
      <c r="F63" s="46"/>
      <c r="G63" s="46"/>
      <c r="H63" s="46"/>
      <c r="I63" s="135">
        <v>30</v>
      </c>
      <c r="J63" s="46"/>
      <c r="K63" s="46"/>
      <c r="L63" s="46"/>
      <c r="M63" s="46"/>
      <c r="N63" s="46"/>
      <c r="O63" s="46"/>
      <c r="P63" s="46"/>
      <c r="Q63" s="46">
        <v>7.8</v>
      </c>
      <c r="R63" s="46"/>
      <c r="S63" s="46"/>
      <c r="T63" s="46"/>
      <c r="U63" s="46"/>
      <c r="V63" s="299"/>
      <c r="W63" s="299"/>
      <c r="X63" s="299">
        <v>28.1</v>
      </c>
      <c r="Y63" s="299">
        <v>151.69999999999999</v>
      </c>
      <c r="Z63" s="299">
        <v>619</v>
      </c>
      <c r="AA63" s="299">
        <v>38</v>
      </c>
      <c r="AB63" s="299"/>
      <c r="AC63" s="299">
        <v>405</v>
      </c>
      <c r="AD63" s="299"/>
      <c r="AE63" s="299"/>
      <c r="AF63" s="299"/>
      <c r="AG63" s="299">
        <v>1881</v>
      </c>
      <c r="AH63" s="299"/>
      <c r="AI63" s="299">
        <v>12</v>
      </c>
      <c r="AJ63" s="299"/>
      <c r="AK63" s="299"/>
      <c r="AL63" s="299"/>
      <c r="AM63" s="299"/>
      <c r="AN63" s="299"/>
      <c r="AO63" s="299">
        <v>56</v>
      </c>
      <c r="AP63" s="299"/>
      <c r="AQ63" s="299"/>
      <c r="AR63" s="299"/>
      <c r="AS63" s="299"/>
      <c r="AT63" s="299"/>
      <c r="AU63" s="299"/>
      <c r="AV63" s="299"/>
      <c r="AW63" s="299"/>
      <c r="AX63" s="299"/>
      <c r="AY63" s="299"/>
      <c r="AZ63" s="299"/>
      <c r="BA63" s="299"/>
      <c r="BB63" s="299"/>
      <c r="BC63" s="299"/>
      <c r="BD63" s="299"/>
      <c r="BE63" s="299"/>
      <c r="BF63" s="299"/>
      <c r="BG63" s="299"/>
      <c r="BH63" s="299"/>
      <c r="BI63" s="299"/>
      <c r="BJ63" s="46"/>
      <c r="BK63" s="46"/>
      <c r="BL63" s="46"/>
      <c r="BM63" s="46"/>
      <c r="BN63" s="46"/>
      <c r="BO63" s="46"/>
      <c r="BP63" s="46"/>
      <c r="BQ63" s="46"/>
      <c r="BR63" s="46"/>
      <c r="BS63" s="46"/>
      <c r="BT63" s="46"/>
      <c r="BU63" s="46"/>
      <c r="BV63" s="46"/>
      <c r="BW63" s="46"/>
      <c r="BX63" s="46"/>
      <c r="BY63" s="46"/>
      <c r="BZ63" s="46"/>
      <c r="CA63" s="46"/>
      <c r="CB63" s="46"/>
      <c r="CC63" s="46"/>
      <c r="CD63" s="46"/>
      <c r="CE63" s="46"/>
      <c r="CF63" s="46"/>
      <c r="CG63" s="50" t="s">
        <v>391</v>
      </c>
      <c r="CH63" s="46"/>
    </row>
    <row r="64" spans="1:86" s="121" customFormat="1" x14ac:dyDescent="0.3">
      <c r="A64" s="46" t="s">
        <v>421</v>
      </c>
      <c r="B64" s="135" t="s">
        <v>446</v>
      </c>
      <c r="C64" s="135" t="s">
        <v>396</v>
      </c>
      <c r="D64" s="46"/>
      <c r="E64" s="46"/>
      <c r="F64" s="46"/>
      <c r="G64" s="46"/>
      <c r="H64" s="46"/>
      <c r="I64" s="135">
        <v>40</v>
      </c>
      <c r="J64" s="46"/>
      <c r="K64" s="46"/>
      <c r="L64" s="46"/>
      <c r="M64" s="46"/>
      <c r="N64" s="46"/>
      <c r="O64" s="46"/>
      <c r="P64" s="46"/>
      <c r="Q64" s="46">
        <v>7.6</v>
      </c>
      <c r="R64" s="46"/>
      <c r="S64" s="46"/>
      <c r="T64" s="46"/>
      <c r="U64" s="46"/>
      <c r="V64" s="299"/>
      <c r="W64" s="299"/>
      <c r="X64" s="299">
        <v>89</v>
      </c>
      <c r="Y64" s="299">
        <v>123</v>
      </c>
      <c r="Z64" s="299">
        <v>609</v>
      </c>
      <c r="AA64" s="299">
        <v>84</v>
      </c>
      <c r="AB64" s="299"/>
      <c r="AC64" s="299">
        <v>588</v>
      </c>
      <c r="AD64" s="299"/>
      <c r="AE64" s="299"/>
      <c r="AF64" s="299" t="s">
        <v>291</v>
      </c>
      <c r="AG64" s="299">
        <v>532</v>
      </c>
      <c r="AH64" s="299"/>
      <c r="AI64" s="299">
        <v>934</v>
      </c>
      <c r="AJ64" s="299"/>
      <c r="AK64" s="299"/>
      <c r="AL64" s="299"/>
      <c r="AM64" s="299"/>
      <c r="AN64" s="299"/>
      <c r="AO64" s="299">
        <v>91</v>
      </c>
      <c r="AP64" s="299">
        <v>9.8000000000000007</v>
      </c>
      <c r="AQ64" s="299"/>
      <c r="AR64" s="299"/>
      <c r="AS64" s="299"/>
      <c r="AT64" s="299"/>
      <c r="AU64" s="299"/>
      <c r="AV64" s="299"/>
      <c r="AW64" s="299"/>
      <c r="AX64" s="299"/>
      <c r="AY64" s="299"/>
      <c r="AZ64" s="299"/>
      <c r="BA64" s="299"/>
      <c r="BB64" s="299"/>
      <c r="BC64" s="299"/>
      <c r="BD64" s="299"/>
      <c r="BE64" s="299"/>
      <c r="BF64" s="299"/>
      <c r="BG64" s="299"/>
      <c r="BH64" s="299"/>
      <c r="BI64" s="299"/>
      <c r="BJ64" s="46"/>
      <c r="BK64" s="46"/>
      <c r="BL64" s="46"/>
      <c r="BM64" s="46"/>
      <c r="BN64" s="46"/>
      <c r="BO64" s="46"/>
      <c r="BP64" s="46"/>
      <c r="BQ64" s="46"/>
      <c r="BR64" s="46"/>
      <c r="BS64" s="46"/>
      <c r="BT64" s="46"/>
      <c r="BU64" s="46"/>
      <c r="BV64" s="46"/>
      <c r="BW64" s="46"/>
      <c r="BX64" s="46"/>
      <c r="BY64" s="46"/>
      <c r="BZ64" s="46"/>
      <c r="CA64" s="46"/>
      <c r="CB64" s="46"/>
      <c r="CC64" s="46"/>
      <c r="CD64" s="46"/>
      <c r="CE64" s="46"/>
      <c r="CF64" s="46"/>
      <c r="CG64" s="50" t="s">
        <v>391</v>
      </c>
      <c r="CH64" s="46"/>
    </row>
    <row r="65" spans="1:86" s="121" customFormat="1" x14ac:dyDescent="0.3">
      <c r="A65" s="46" t="s">
        <v>422</v>
      </c>
      <c r="B65" s="135" t="s">
        <v>447</v>
      </c>
      <c r="C65" s="135" t="s">
        <v>397</v>
      </c>
      <c r="D65" s="46"/>
      <c r="E65" s="46"/>
      <c r="F65" s="46"/>
      <c r="G65" s="46"/>
      <c r="H65" s="46"/>
      <c r="I65" s="135">
        <v>49</v>
      </c>
      <c r="J65" s="46"/>
      <c r="K65" s="46"/>
      <c r="L65" s="46"/>
      <c r="M65" s="46"/>
      <c r="N65" s="46"/>
      <c r="O65" s="46"/>
      <c r="P65" s="46"/>
      <c r="Q65" s="46">
        <v>8.3000000000000007</v>
      </c>
      <c r="R65" s="46"/>
      <c r="S65" s="46"/>
      <c r="T65" s="46"/>
      <c r="U65" s="46"/>
      <c r="V65" s="299"/>
      <c r="W65" s="299"/>
      <c r="X65" s="299">
        <v>5</v>
      </c>
      <c r="Y65" s="299">
        <v>43.1</v>
      </c>
      <c r="Z65" s="299">
        <v>1497</v>
      </c>
      <c r="AA65" s="299">
        <v>141</v>
      </c>
      <c r="AB65" s="299"/>
      <c r="AC65" s="299">
        <v>447</v>
      </c>
      <c r="AD65" s="299"/>
      <c r="AE65" s="299"/>
      <c r="AF65" s="299">
        <v>125</v>
      </c>
      <c r="AG65" s="299">
        <v>2441</v>
      </c>
      <c r="AH65" s="299"/>
      <c r="AI65" s="299">
        <v>980</v>
      </c>
      <c r="AJ65" s="299"/>
      <c r="AK65" s="299"/>
      <c r="AL65" s="299"/>
      <c r="AM65" s="299"/>
      <c r="AN65" s="299"/>
      <c r="AO65" s="299">
        <v>45</v>
      </c>
      <c r="AP65" s="299">
        <v>58</v>
      </c>
      <c r="AQ65" s="299"/>
      <c r="AR65" s="299"/>
      <c r="AS65" s="299"/>
      <c r="AT65" s="299"/>
      <c r="AU65" s="299"/>
      <c r="AV65" s="299"/>
      <c r="AW65" s="299"/>
      <c r="AX65" s="299"/>
      <c r="AY65" s="299"/>
      <c r="AZ65" s="299"/>
      <c r="BA65" s="299"/>
      <c r="BB65" s="299"/>
      <c r="BC65" s="299"/>
      <c r="BD65" s="299"/>
      <c r="BE65" s="299"/>
      <c r="BF65" s="299"/>
      <c r="BG65" s="299"/>
      <c r="BH65" s="299"/>
      <c r="BI65" s="299"/>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50" t="s">
        <v>391</v>
      </c>
      <c r="CH65" s="46"/>
    </row>
    <row r="66" spans="1:86" s="121" customFormat="1" x14ac:dyDescent="0.3">
      <c r="A66" s="46" t="s">
        <v>423</v>
      </c>
      <c r="B66" s="135" t="s">
        <v>448</v>
      </c>
      <c r="C66" s="135" t="s">
        <v>398</v>
      </c>
      <c r="D66" s="67" t="s">
        <v>1135</v>
      </c>
      <c r="E66" s="46"/>
      <c r="F66" s="46"/>
      <c r="G66" s="46"/>
      <c r="H66" s="46"/>
      <c r="I66" s="135">
        <v>41</v>
      </c>
      <c r="J66" s="46"/>
      <c r="K66" s="46"/>
      <c r="L66" s="46"/>
      <c r="M66" s="46"/>
      <c r="N66" s="46"/>
      <c r="O66" s="46"/>
      <c r="P66" s="46"/>
      <c r="Q66" s="46">
        <v>6.57</v>
      </c>
      <c r="R66" s="46"/>
      <c r="S66" s="46"/>
      <c r="T66" s="46"/>
      <c r="U66" s="46"/>
      <c r="V66" s="299"/>
      <c r="W66" s="299"/>
      <c r="X66" s="299">
        <v>204</v>
      </c>
      <c r="Y66" s="299">
        <v>13</v>
      </c>
      <c r="Z66" s="299">
        <v>225</v>
      </c>
      <c r="AA66" s="299">
        <v>7</v>
      </c>
      <c r="AB66" s="299"/>
      <c r="AC66" s="299">
        <v>84</v>
      </c>
      <c r="AD66" s="299"/>
      <c r="AE66" s="299"/>
      <c r="AF66" s="299">
        <v>0</v>
      </c>
      <c r="AG66" s="299">
        <v>976</v>
      </c>
      <c r="AH66" s="299"/>
      <c r="AI66" s="299">
        <v>149</v>
      </c>
      <c r="AJ66" s="299"/>
      <c r="AK66" s="299"/>
      <c r="AL66" s="299"/>
      <c r="AM66" s="299"/>
      <c r="AN66" s="299"/>
      <c r="AO66" s="299">
        <v>30</v>
      </c>
      <c r="AP66" s="299">
        <v>5.5</v>
      </c>
      <c r="AQ66" s="299"/>
      <c r="AR66" s="299"/>
      <c r="AS66" s="299"/>
      <c r="AT66" s="299"/>
      <c r="AU66" s="299"/>
      <c r="AV66" s="299"/>
      <c r="AW66" s="299"/>
      <c r="AX66" s="299"/>
      <c r="AY66" s="299"/>
      <c r="AZ66" s="299"/>
      <c r="BA66" s="299"/>
      <c r="BB66" s="299"/>
      <c r="BC66" s="299"/>
      <c r="BD66" s="299"/>
      <c r="BE66" s="299"/>
      <c r="BF66" s="299"/>
      <c r="BG66" s="299"/>
      <c r="BH66" s="299"/>
      <c r="BI66" s="299"/>
      <c r="BJ66" s="46"/>
      <c r="BK66" s="46"/>
      <c r="BL66" s="46"/>
      <c r="BM66" s="46"/>
      <c r="BN66" s="46"/>
      <c r="BO66" s="46"/>
      <c r="BP66" s="46"/>
      <c r="BQ66" s="46"/>
      <c r="BR66" s="46"/>
      <c r="BS66" s="46"/>
      <c r="BT66" s="46"/>
      <c r="BU66" s="46"/>
      <c r="BV66" s="46"/>
      <c r="BW66" s="46"/>
      <c r="BX66" s="46"/>
      <c r="BY66" s="46"/>
      <c r="BZ66" s="46"/>
      <c r="CA66" s="46"/>
      <c r="CB66" s="46"/>
      <c r="CC66" s="46"/>
      <c r="CD66" s="46"/>
      <c r="CE66" s="46"/>
      <c r="CF66" s="46"/>
      <c r="CG66" s="50" t="s">
        <v>391</v>
      </c>
      <c r="CH66" s="46"/>
    </row>
    <row r="67" spans="1:86" s="121" customFormat="1" x14ac:dyDescent="0.3">
      <c r="A67" s="46" t="s">
        <v>424</v>
      </c>
      <c r="B67" s="135" t="s">
        <v>449</v>
      </c>
      <c r="C67" s="135" t="s">
        <v>399</v>
      </c>
      <c r="D67" s="133" t="s">
        <v>1137</v>
      </c>
      <c r="E67" s="46"/>
      <c r="F67" s="46"/>
      <c r="G67" s="46"/>
      <c r="H67" s="46"/>
      <c r="I67" s="135">
        <v>59.5</v>
      </c>
      <c r="J67" s="46"/>
      <c r="K67" s="46"/>
      <c r="L67" s="46"/>
      <c r="M67" s="46"/>
      <c r="N67" s="46"/>
      <c r="O67" s="46"/>
      <c r="P67" s="46"/>
      <c r="Q67" s="46">
        <v>6.2</v>
      </c>
      <c r="R67" s="46"/>
      <c r="S67" s="46"/>
      <c r="T67" s="46"/>
      <c r="U67" s="46"/>
      <c r="V67" s="299"/>
      <c r="W67" s="299"/>
      <c r="X67" s="299">
        <v>38</v>
      </c>
      <c r="Y67" s="299">
        <v>6</v>
      </c>
      <c r="Z67" s="299">
        <v>350</v>
      </c>
      <c r="AA67" s="299">
        <v>38</v>
      </c>
      <c r="AB67" s="299"/>
      <c r="AC67" s="299"/>
      <c r="AD67" s="299"/>
      <c r="AE67" s="299"/>
      <c r="AF67" s="299"/>
      <c r="AG67" s="299">
        <v>800</v>
      </c>
      <c r="AH67" s="299"/>
      <c r="AI67" s="299">
        <v>9.5</v>
      </c>
      <c r="AJ67" s="299"/>
      <c r="AK67" s="299"/>
      <c r="AL67" s="299"/>
      <c r="AM67" s="299"/>
      <c r="AN67" s="299"/>
      <c r="AO67" s="299">
        <v>205</v>
      </c>
      <c r="AP67" s="299">
        <v>5.4</v>
      </c>
      <c r="AQ67" s="299"/>
      <c r="AR67" s="299"/>
      <c r="AS67" s="299"/>
      <c r="AT67" s="299"/>
      <c r="AU67" s="299"/>
      <c r="AV67" s="299"/>
      <c r="AW67" s="299"/>
      <c r="AX67" s="299"/>
      <c r="AY67" s="299"/>
      <c r="AZ67" s="299"/>
      <c r="BA67" s="299"/>
      <c r="BB67" s="299"/>
      <c r="BC67" s="299"/>
      <c r="BD67" s="299"/>
      <c r="BE67" s="299"/>
      <c r="BF67" s="299"/>
      <c r="BG67" s="299"/>
      <c r="BH67" s="299"/>
      <c r="BI67" s="299"/>
      <c r="BJ67" s="46"/>
      <c r="BK67" s="46"/>
      <c r="BL67" s="46"/>
      <c r="BM67" s="46"/>
      <c r="BN67" s="46"/>
      <c r="BO67" s="46"/>
      <c r="BP67" s="46"/>
      <c r="BQ67" s="46"/>
      <c r="BR67" s="46"/>
      <c r="BS67" s="46"/>
      <c r="BT67" s="46"/>
      <c r="BU67" s="46"/>
      <c r="BV67" s="46"/>
      <c r="BW67" s="46"/>
      <c r="BX67" s="46"/>
      <c r="BY67" s="46"/>
      <c r="BZ67" s="46"/>
      <c r="CA67" s="46"/>
      <c r="CB67" s="46"/>
      <c r="CC67" s="46"/>
      <c r="CD67" s="46"/>
      <c r="CE67" s="46"/>
      <c r="CF67" s="46"/>
      <c r="CG67" s="50" t="s">
        <v>391</v>
      </c>
      <c r="CH67" s="46"/>
    </row>
    <row r="68" spans="1:86" s="121" customFormat="1" x14ac:dyDescent="0.3">
      <c r="A68" s="46" t="s">
        <v>425</v>
      </c>
      <c r="B68" s="135" t="s">
        <v>450</v>
      </c>
      <c r="C68" s="135" t="s">
        <v>400</v>
      </c>
      <c r="D68" s="133" t="s">
        <v>1137</v>
      </c>
      <c r="E68" s="46"/>
      <c r="F68" s="46"/>
      <c r="G68" s="46"/>
      <c r="H68" s="46"/>
      <c r="I68" s="135">
        <v>39</v>
      </c>
      <c r="J68" s="46"/>
      <c r="K68" s="46"/>
      <c r="L68" s="46"/>
      <c r="M68" s="46"/>
      <c r="N68" s="46"/>
      <c r="O68" s="46"/>
      <c r="P68" s="46"/>
      <c r="Q68" s="46">
        <v>8.9</v>
      </c>
      <c r="R68" s="46"/>
      <c r="S68" s="46"/>
      <c r="T68" s="46"/>
      <c r="U68" s="46"/>
      <c r="V68" s="299"/>
      <c r="W68" s="299"/>
      <c r="X68" s="299">
        <v>170</v>
      </c>
      <c r="Y68" s="299">
        <v>78</v>
      </c>
      <c r="Z68" s="299">
        <v>380</v>
      </c>
      <c r="AA68" s="299">
        <v>61</v>
      </c>
      <c r="AB68" s="299"/>
      <c r="AC68" s="299"/>
      <c r="AD68" s="299"/>
      <c r="AE68" s="299"/>
      <c r="AF68" s="299"/>
      <c r="AG68" s="299">
        <v>1600</v>
      </c>
      <c r="AH68" s="299"/>
      <c r="AI68" s="299">
        <v>27</v>
      </c>
      <c r="AJ68" s="299"/>
      <c r="AK68" s="299"/>
      <c r="AL68" s="299"/>
      <c r="AM68" s="299"/>
      <c r="AN68" s="299"/>
      <c r="AO68" s="299">
        <v>170</v>
      </c>
      <c r="AP68" s="299">
        <v>6.3</v>
      </c>
      <c r="AQ68" s="299"/>
      <c r="AR68" s="299"/>
      <c r="AS68" s="299"/>
      <c r="AT68" s="299"/>
      <c r="AU68" s="299"/>
      <c r="AV68" s="299"/>
      <c r="AW68" s="299"/>
      <c r="AX68" s="299"/>
      <c r="AY68" s="299"/>
      <c r="AZ68" s="299"/>
      <c r="BA68" s="299"/>
      <c r="BB68" s="299"/>
      <c r="BC68" s="299"/>
      <c r="BD68" s="299"/>
      <c r="BE68" s="299"/>
      <c r="BF68" s="299"/>
      <c r="BG68" s="299"/>
      <c r="BH68" s="299"/>
      <c r="BI68" s="299"/>
      <c r="BJ68" s="46"/>
      <c r="BK68" s="46"/>
      <c r="BL68" s="46"/>
      <c r="BM68" s="46"/>
      <c r="BN68" s="46"/>
      <c r="BO68" s="46"/>
      <c r="BP68" s="46"/>
      <c r="BQ68" s="46"/>
      <c r="BR68" s="46"/>
      <c r="BS68" s="46"/>
      <c r="BT68" s="46"/>
      <c r="BU68" s="46"/>
      <c r="BV68" s="46"/>
      <c r="BW68" s="46"/>
      <c r="BX68" s="46"/>
      <c r="BY68" s="46"/>
      <c r="BZ68" s="46"/>
      <c r="CA68" s="46"/>
      <c r="CB68" s="46"/>
      <c r="CC68" s="46"/>
      <c r="CD68" s="46"/>
      <c r="CE68" s="46"/>
      <c r="CF68" s="46"/>
      <c r="CG68" s="50" t="s">
        <v>391</v>
      </c>
      <c r="CH68" s="46"/>
    </row>
    <row r="69" spans="1:86" s="121" customFormat="1" x14ac:dyDescent="0.3">
      <c r="A69" s="46" t="s">
        <v>426</v>
      </c>
      <c r="B69" s="135" t="s">
        <v>451</v>
      </c>
      <c r="C69" s="135" t="s">
        <v>401</v>
      </c>
      <c r="D69" s="133" t="s">
        <v>1137</v>
      </c>
      <c r="E69" s="46"/>
      <c r="F69" s="46"/>
      <c r="G69" s="46"/>
      <c r="H69" s="46"/>
      <c r="I69" s="135">
        <v>46.4</v>
      </c>
      <c r="J69" s="46"/>
      <c r="K69" s="46"/>
      <c r="L69" s="46"/>
      <c r="M69" s="46"/>
      <c r="N69" s="46"/>
      <c r="O69" s="46"/>
      <c r="P69" s="46"/>
      <c r="Q69" s="46">
        <v>7.1</v>
      </c>
      <c r="R69" s="46"/>
      <c r="S69" s="46"/>
      <c r="T69" s="46"/>
      <c r="U69" s="46"/>
      <c r="V69" s="299"/>
      <c r="W69" s="299"/>
      <c r="X69" s="299">
        <v>494</v>
      </c>
      <c r="Y69" s="299">
        <v>74.900000000000006</v>
      </c>
      <c r="Z69" s="299">
        <v>254</v>
      </c>
      <c r="AA69" s="299">
        <v>76</v>
      </c>
      <c r="AB69" s="299"/>
      <c r="AC69" s="299">
        <v>77.3</v>
      </c>
      <c r="AD69" s="299"/>
      <c r="AE69" s="299"/>
      <c r="AF69" s="299" t="s">
        <v>291</v>
      </c>
      <c r="AG69" s="299">
        <v>2380</v>
      </c>
      <c r="AH69" s="299"/>
      <c r="AI69" s="299">
        <v>151</v>
      </c>
      <c r="AJ69" s="299"/>
      <c r="AK69" s="299"/>
      <c r="AL69" s="299"/>
      <c r="AM69" s="299"/>
      <c r="AN69" s="299"/>
      <c r="AO69" s="299">
        <v>38</v>
      </c>
      <c r="AP69" s="299">
        <v>8.3000000000000007</v>
      </c>
      <c r="AQ69" s="299"/>
      <c r="AR69" s="299"/>
      <c r="AS69" s="299"/>
      <c r="AT69" s="299"/>
      <c r="AU69" s="299"/>
      <c r="AV69" s="299"/>
      <c r="AW69" s="299"/>
      <c r="AX69" s="299"/>
      <c r="AY69" s="299"/>
      <c r="AZ69" s="299"/>
      <c r="BA69" s="299"/>
      <c r="BB69" s="299"/>
      <c r="BC69" s="299"/>
      <c r="BD69" s="299"/>
      <c r="BE69" s="299"/>
      <c r="BF69" s="299"/>
      <c r="BG69" s="299"/>
      <c r="BH69" s="299"/>
      <c r="BI69" s="299"/>
      <c r="BJ69" s="46"/>
      <c r="BK69" s="46"/>
      <c r="BL69" s="46"/>
      <c r="BM69" s="46"/>
      <c r="BN69" s="46"/>
      <c r="BO69" s="46"/>
      <c r="BP69" s="46"/>
      <c r="BQ69" s="46"/>
      <c r="BR69" s="46"/>
      <c r="BS69" s="46"/>
      <c r="BT69" s="46"/>
      <c r="BU69" s="46"/>
      <c r="BV69" s="46"/>
      <c r="BW69" s="46"/>
      <c r="BX69" s="46"/>
      <c r="BY69" s="46"/>
      <c r="BZ69" s="46"/>
      <c r="CA69" s="46"/>
      <c r="CB69" s="46"/>
      <c r="CC69" s="46"/>
      <c r="CD69" s="46"/>
      <c r="CE69" s="46"/>
      <c r="CF69" s="46"/>
      <c r="CG69" s="50" t="s">
        <v>391</v>
      </c>
      <c r="CH69" s="46"/>
    </row>
    <row r="70" spans="1:86" s="121" customFormat="1" x14ac:dyDescent="0.3">
      <c r="A70" s="46" t="s">
        <v>427</v>
      </c>
      <c r="B70" s="135" t="s">
        <v>452</v>
      </c>
      <c r="C70" s="135" t="s">
        <v>402</v>
      </c>
      <c r="D70" s="133" t="s">
        <v>1136</v>
      </c>
      <c r="E70" s="46"/>
      <c r="F70" s="46"/>
      <c r="G70" s="46"/>
      <c r="H70" s="46"/>
      <c r="I70" s="135">
        <v>31.6</v>
      </c>
      <c r="J70" s="46"/>
      <c r="K70" s="46"/>
      <c r="L70" s="46"/>
      <c r="M70" s="46"/>
      <c r="N70" s="46"/>
      <c r="O70" s="46"/>
      <c r="P70" s="46"/>
      <c r="Q70" s="46">
        <v>7.3</v>
      </c>
      <c r="R70" s="46"/>
      <c r="S70" s="46"/>
      <c r="T70" s="46"/>
      <c r="U70" s="46"/>
      <c r="V70" s="299"/>
      <c r="W70" s="299"/>
      <c r="X70" s="299">
        <v>245</v>
      </c>
      <c r="Y70" s="299">
        <v>522</v>
      </c>
      <c r="Z70" s="299">
        <v>350</v>
      </c>
      <c r="AA70" s="299">
        <v>5.6</v>
      </c>
      <c r="AB70" s="299"/>
      <c r="AC70" s="299">
        <v>361</v>
      </c>
      <c r="AD70" s="299"/>
      <c r="AE70" s="299"/>
      <c r="AF70" s="299">
        <v>0</v>
      </c>
      <c r="AG70" s="299">
        <v>3650</v>
      </c>
      <c r="AH70" s="299"/>
      <c r="AI70" s="299">
        <v>21</v>
      </c>
      <c r="AJ70" s="299"/>
      <c r="AK70" s="299"/>
      <c r="AL70" s="299"/>
      <c r="AM70" s="299"/>
      <c r="AN70" s="299"/>
      <c r="AO70" s="299">
        <v>103</v>
      </c>
      <c r="AP70" s="299">
        <v>8.1</v>
      </c>
      <c r="AQ70" s="299"/>
      <c r="AR70" s="299"/>
      <c r="AS70" s="299"/>
      <c r="AT70" s="299"/>
      <c r="AU70" s="299"/>
      <c r="AV70" s="299"/>
      <c r="AW70" s="299"/>
      <c r="AX70" s="299"/>
      <c r="AY70" s="299"/>
      <c r="AZ70" s="299"/>
      <c r="BA70" s="299"/>
      <c r="BB70" s="299"/>
      <c r="BC70" s="299"/>
      <c r="BD70" s="299"/>
      <c r="BE70" s="299"/>
      <c r="BF70" s="299"/>
      <c r="BG70" s="299"/>
      <c r="BH70" s="299"/>
      <c r="BI70" s="299"/>
      <c r="BJ70" s="46"/>
      <c r="BK70" s="46"/>
      <c r="BL70" s="46"/>
      <c r="BM70" s="46"/>
      <c r="BN70" s="46"/>
      <c r="BO70" s="46"/>
      <c r="BP70" s="46"/>
      <c r="BQ70" s="46"/>
      <c r="BR70" s="46"/>
      <c r="BS70" s="46"/>
      <c r="BT70" s="46"/>
      <c r="BU70" s="46"/>
      <c r="BV70" s="46"/>
      <c r="BW70" s="46"/>
      <c r="BX70" s="46"/>
      <c r="BY70" s="46"/>
      <c r="BZ70" s="46"/>
      <c r="CA70" s="46"/>
      <c r="CB70" s="46"/>
      <c r="CC70" s="46"/>
      <c r="CD70" s="46"/>
      <c r="CE70" s="46"/>
      <c r="CF70" s="46"/>
      <c r="CG70" s="50" t="s">
        <v>391</v>
      </c>
      <c r="CH70" s="46"/>
    </row>
    <row r="71" spans="1:86" s="121" customFormat="1" x14ac:dyDescent="0.3">
      <c r="A71" s="46" t="s">
        <v>428</v>
      </c>
      <c r="B71" s="135" t="s">
        <v>453</v>
      </c>
      <c r="C71" s="135" t="s">
        <v>403</v>
      </c>
      <c r="D71" s="133" t="s">
        <v>1136</v>
      </c>
      <c r="E71" s="46"/>
      <c r="F71" s="46"/>
      <c r="G71" s="46"/>
      <c r="H71" s="46"/>
      <c r="I71" s="135">
        <v>42</v>
      </c>
      <c r="J71" s="46"/>
      <c r="K71" s="46"/>
      <c r="L71" s="46"/>
      <c r="M71" s="46"/>
      <c r="N71" s="46"/>
      <c r="O71" s="46"/>
      <c r="P71" s="46"/>
      <c r="Q71" s="46">
        <v>7.57</v>
      </c>
      <c r="R71" s="46"/>
      <c r="S71" s="46"/>
      <c r="T71" s="46"/>
      <c r="U71" s="46"/>
      <c r="V71" s="299"/>
      <c r="W71" s="299"/>
      <c r="X71" s="299">
        <v>69</v>
      </c>
      <c r="Y71" s="299">
        <v>104</v>
      </c>
      <c r="Z71" s="299">
        <v>920</v>
      </c>
      <c r="AA71" s="299">
        <v>74</v>
      </c>
      <c r="AB71" s="299"/>
      <c r="AC71" s="299">
        <v>1059</v>
      </c>
      <c r="AD71" s="299"/>
      <c r="AE71" s="299"/>
      <c r="AF71" s="299">
        <v>10</v>
      </c>
      <c r="AG71" s="299">
        <v>1391</v>
      </c>
      <c r="AH71" s="299"/>
      <c r="AI71" s="299">
        <v>5</v>
      </c>
      <c r="AJ71" s="299"/>
      <c r="AK71" s="299"/>
      <c r="AL71" s="299"/>
      <c r="AM71" s="299"/>
      <c r="AN71" s="299"/>
      <c r="AO71" s="299">
        <v>169</v>
      </c>
      <c r="AP71" s="299">
        <v>6.2</v>
      </c>
      <c r="AQ71" s="299"/>
      <c r="AR71" s="299"/>
      <c r="AS71" s="299"/>
      <c r="AT71" s="299"/>
      <c r="AU71" s="299"/>
      <c r="AV71" s="299"/>
      <c r="AW71" s="299"/>
      <c r="AX71" s="299"/>
      <c r="AY71" s="299"/>
      <c r="AZ71" s="299"/>
      <c r="BA71" s="299"/>
      <c r="BB71" s="299"/>
      <c r="BC71" s="299"/>
      <c r="BD71" s="299"/>
      <c r="BE71" s="299"/>
      <c r="BF71" s="299"/>
      <c r="BG71" s="299"/>
      <c r="BH71" s="299"/>
      <c r="BI71" s="299"/>
      <c r="BJ71" s="46"/>
      <c r="BK71" s="46"/>
      <c r="BL71" s="46"/>
      <c r="BM71" s="46"/>
      <c r="BN71" s="46"/>
      <c r="BO71" s="46"/>
      <c r="BP71" s="46"/>
      <c r="BQ71" s="46"/>
      <c r="BR71" s="46"/>
      <c r="BS71" s="46"/>
      <c r="BT71" s="46"/>
      <c r="BU71" s="46"/>
      <c r="BV71" s="46"/>
      <c r="BW71" s="46"/>
      <c r="BX71" s="46"/>
      <c r="BY71" s="46"/>
      <c r="BZ71" s="46"/>
      <c r="CA71" s="46"/>
      <c r="CB71" s="46"/>
      <c r="CC71" s="46"/>
      <c r="CD71" s="46"/>
      <c r="CE71" s="46"/>
      <c r="CF71" s="46"/>
      <c r="CG71" s="50" t="s">
        <v>391</v>
      </c>
      <c r="CH71" s="46"/>
    </row>
    <row r="72" spans="1:86" s="121" customFormat="1" x14ac:dyDescent="0.3">
      <c r="A72" s="46" t="s">
        <v>429</v>
      </c>
      <c r="B72" s="135" t="s">
        <v>454</v>
      </c>
      <c r="C72" s="135" t="s">
        <v>467</v>
      </c>
      <c r="D72" s="133" t="s">
        <v>1136</v>
      </c>
      <c r="E72" s="46"/>
      <c r="F72" s="46"/>
      <c r="G72" s="46"/>
      <c r="H72" s="46"/>
      <c r="I72" s="135">
        <v>39</v>
      </c>
      <c r="J72" s="46"/>
      <c r="K72" s="46"/>
      <c r="L72" s="46"/>
      <c r="M72" s="46"/>
      <c r="N72" s="46"/>
      <c r="O72" s="46"/>
      <c r="P72" s="46"/>
      <c r="Q72" s="46">
        <v>6.95</v>
      </c>
      <c r="R72" s="46"/>
      <c r="S72" s="46"/>
      <c r="T72" s="46"/>
      <c r="U72" s="46"/>
      <c r="V72" s="299"/>
      <c r="W72" s="299"/>
      <c r="X72" s="299">
        <v>49</v>
      </c>
      <c r="Y72" s="299">
        <v>50</v>
      </c>
      <c r="Z72" s="299">
        <v>1398</v>
      </c>
      <c r="AA72" s="299">
        <v>33</v>
      </c>
      <c r="AB72" s="299"/>
      <c r="AC72" s="299">
        <v>1067</v>
      </c>
      <c r="AD72" s="299"/>
      <c r="AE72" s="299"/>
      <c r="AF72" s="299">
        <v>0</v>
      </c>
      <c r="AG72" s="299">
        <v>2300</v>
      </c>
      <c r="AH72" s="299"/>
      <c r="AI72" s="299">
        <v>0</v>
      </c>
      <c r="AJ72" s="299"/>
      <c r="AK72" s="299"/>
      <c r="AL72" s="299"/>
      <c r="AM72" s="299"/>
      <c r="AN72" s="299"/>
      <c r="AO72" s="299">
        <v>109</v>
      </c>
      <c r="AP72" s="299">
        <v>34</v>
      </c>
      <c r="AQ72" s="299"/>
      <c r="AR72" s="299"/>
      <c r="AS72" s="299"/>
      <c r="AT72" s="299"/>
      <c r="AU72" s="299"/>
      <c r="AV72" s="299"/>
      <c r="AW72" s="299"/>
      <c r="AX72" s="299"/>
      <c r="AY72" s="299"/>
      <c r="AZ72" s="299"/>
      <c r="BA72" s="299"/>
      <c r="BB72" s="299"/>
      <c r="BC72" s="299"/>
      <c r="BD72" s="299"/>
      <c r="BE72" s="299"/>
      <c r="BF72" s="299"/>
      <c r="BG72" s="299"/>
      <c r="BH72" s="299"/>
      <c r="BI72" s="299"/>
      <c r="BJ72" s="46"/>
      <c r="BK72" s="46"/>
      <c r="BL72" s="46"/>
      <c r="BM72" s="46"/>
      <c r="BN72" s="46"/>
      <c r="BO72" s="46"/>
      <c r="BP72" s="46"/>
      <c r="BQ72" s="46"/>
      <c r="BR72" s="46"/>
      <c r="BS72" s="46"/>
      <c r="BT72" s="46"/>
      <c r="BU72" s="46"/>
      <c r="BV72" s="46"/>
      <c r="BW72" s="46"/>
      <c r="BX72" s="46"/>
      <c r="BY72" s="46"/>
      <c r="BZ72" s="46"/>
      <c r="CA72" s="46"/>
      <c r="CB72" s="46"/>
      <c r="CC72" s="46"/>
      <c r="CD72" s="46"/>
      <c r="CE72" s="46"/>
      <c r="CF72" s="46"/>
      <c r="CG72" s="50" t="s">
        <v>391</v>
      </c>
      <c r="CH72" s="46"/>
    </row>
    <row r="73" spans="1:86" s="121" customFormat="1" x14ac:dyDescent="0.3">
      <c r="A73" s="46" t="s">
        <v>430</v>
      </c>
      <c r="B73" s="135" t="s">
        <v>455</v>
      </c>
      <c r="C73" s="135" t="s">
        <v>404</v>
      </c>
      <c r="D73" s="133" t="s">
        <v>1137</v>
      </c>
      <c r="E73" s="46"/>
      <c r="F73" s="46"/>
      <c r="G73" s="46"/>
      <c r="H73" s="46"/>
      <c r="I73" s="135">
        <v>45</v>
      </c>
      <c r="J73" s="46"/>
      <c r="K73" s="46"/>
      <c r="L73" s="46"/>
      <c r="M73" s="46"/>
      <c r="N73" s="46"/>
      <c r="O73" s="46"/>
      <c r="P73" s="46"/>
      <c r="Q73" s="46">
        <v>8.4</v>
      </c>
      <c r="R73" s="46"/>
      <c r="S73" s="46"/>
      <c r="T73" s="46"/>
      <c r="U73" s="46"/>
      <c r="V73" s="299"/>
      <c r="W73" s="299"/>
      <c r="X73" s="299">
        <v>5.4</v>
      </c>
      <c r="Y73" s="299">
        <v>39.200000000000003</v>
      </c>
      <c r="Z73" s="299">
        <v>2230</v>
      </c>
      <c r="AA73" s="299">
        <v>145</v>
      </c>
      <c r="AB73" s="299"/>
      <c r="AC73" s="299">
        <v>693</v>
      </c>
      <c r="AD73" s="299"/>
      <c r="AE73" s="299"/>
      <c r="AF73" s="299">
        <v>287</v>
      </c>
      <c r="AG73" s="299">
        <v>4651</v>
      </c>
      <c r="AH73" s="299"/>
      <c r="AI73" s="299">
        <v>209</v>
      </c>
      <c r="AJ73" s="299"/>
      <c r="AK73" s="299"/>
      <c r="AL73" s="299"/>
      <c r="AM73" s="299"/>
      <c r="AN73" s="299"/>
      <c r="AO73" s="299">
        <v>84</v>
      </c>
      <c r="AP73" s="299">
        <v>99</v>
      </c>
      <c r="AQ73" s="299"/>
      <c r="AR73" s="299"/>
      <c r="AS73" s="299"/>
      <c r="AT73" s="299"/>
      <c r="AU73" s="299"/>
      <c r="AV73" s="299"/>
      <c r="AW73" s="299"/>
      <c r="AX73" s="299"/>
      <c r="AY73" s="299"/>
      <c r="AZ73" s="299"/>
      <c r="BA73" s="299"/>
      <c r="BB73" s="299"/>
      <c r="BC73" s="299"/>
      <c r="BD73" s="299"/>
      <c r="BE73" s="299"/>
      <c r="BF73" s="299"/>
      <c r="BG73" s="299"/>
      <c r="BH73" s="299"/>
      <c r="BI73" s="299"/>
      <c r="BJ73" s="46"/>
      <c r="BK73" s="46"/>
      <c r="BL73" s="46"/>
      <c r="BM73" s="46"/>
      <c r="BN73" s="46"/>
      <c r="BO73" s="46"/>
      <c r="BP73" s="46"/>
      <c r="BQ73" s="46"/>
      <c r="BR73" s="46"/>
      <c r="BS73" s="46"/>
      <c r="BT73" s="46"/>
      <c r="BU73" s="46"/>
      <c r="BV73" s="46"/>
      <c r="BW73" s="46"/>
      <c r="BX73" s="46"/>
      <c r="BY73" s="46"/>
      <c r="BZ73" s="46"/>
      <c r="CA73" s="46"/>
      <c r="CB73" s="46"/>
      <c r="CC73" s="46"/>
      <c r="CD73" s="46"/>
      <c r="CE73" s="46"/>
      <c r="CF73" s="46"/>
      <c r="CG73" s="50" t="s">
        <v>391</v>
      </c>
      <c r="CH73" s="46"/>
    </row>
    <row r="74" spans="1:86" s="121" customFormat="1" x14ac:dyDescent="0.3">
      <c r="A74" s="46" t="s">
        <v>431</v>
      </c>
      <c r="B74" s="135" t="s">
        <v>456</v>
      </c>
      <c r="C74" s="135" t="s">
        <v>405</v>
      </c>
      <c r="D74" s="133" t="s">
        <v>1137</v>
      </c>
      <c r="E74" s="46"/>
      <c r="F74" s="46"/>
      <c r="G74" s="46"/>
      <c r="H74" s="46"/>
      <c r="I74" s="135">
        <v>39.200000000000003</v>
      </c>
      <c r="J74" s="46"/>
      <c r="K74" s="46"/>
      <c r="L74" s="46"/>
      <c r="M74" s="46"/>
      <c r="N74" s="46"/>
      <c r="O74" s="46"/>
      <c r="P74" s="46"/>
      <c r="Q74" s="46">
        <v>7.2</v>
      </c>
      <c r="R74" s="46"/>
      <c r="S74" s="46"/>
      <c r="T74" s="46"/>
      <c r="U74" s="46"/>
      <c r="V74" s="299"/>
      <c r="W74" s="299"/>
      <c r="X74" s="299">
        <v>98.2</v>
      </c>
      <c r="Y74" s="299">
        <v>60</v>
      </c>
      <c r="Z74" s="299">
        <v>2420</v>
      </c>
      <c r="AA74" s="299">
        <v>238</v>
      </c>
      <c r="AB74" s="299"/>
      <c r="AC74" s="299">
        <v>2041</v>
      </c>
      <c r="AD74" s="299"/>
      <c r="AE74" s="299"/>
      <c r="AF74" s="299" t="s">
        <v>247</v>
      </c>
      <c r="AG74" s="299">
        <v>3462</v>
      </c>
      <c r="AH74" s="299"/>
      <c r="AI74" s="299">
        <v>818</v>
      </c>
      <c r="AJ74" s="299"/>
      <c r="AK74" s="299"/>
      <c r="AL74" s="299"/>
      <c r="AM74" s="299"/>
      <c r="AN74" s="299"/>
      <c r="AO74" s="299">
        <v>40</v>
      </c>
      <c r="AP74" s="299">
        <v>275</v>
      </c>
      <c r="AQ74" s="299"/>
      <c r="AR74" s="299"/>
      <c r="AS74" s="299"/>
      <c r="AT74" s="299"/>
      <c r="AU74" s="299"/>
      <c r="AV74" s="299"/>
      <c r="AW74" s="299"/>
      <c r="AX74" s="299"/>
      <c r="AY74" s="299"/>
      <c r="AZ74" s="299"/>
      <c r="BA74" s="299"/>
      <c r="BB74" s="299"/>
      <c r="BC74" s="299"/>
      <c r="BD74" s="299"/>
      <c r="BE74" s="299"/>
      <c r="BF74" s="299"/>
      <c r="BG74" s="299"/>
      <c r="BH74" s="299"/>
      <c r="BI74" s="299"/>
      <c r="BJ74" s="46"/>
      <c r="BK74" s="46"/>
      <c r="BL74" s="46"/>
      <c r="BM74" s="46"/>
      <c r="BN74" s="46"/>
      <c r="BO74" s="46"/>
      <c r="BP74" s="46"/>
      <c r="BQ74" s="46"/>
      <c r="BR74" s="46"/>
      <c r="BS74" s="46"/>
      <c r="BT74" s="46"/>
      <c r="BU74" s="46"/>
      <c r="BV74" s="46"/>
      <c r="BW74" s="46"/>
      <c r="BX74" s="46"/>
      <c r="BY74" s="46"/>
      <c r="BZ74" s="46"/>
      <c r="CA74" s="46"/>
      <c r="CB74" s="46"/>
      <c r="CC74" s="46"/>
      <c r="CD74" s="46"/>
      <c r="CE74" s="46"/>
      <c r="CF74" s="46"/>
      <c r="CG74" s="50" t="s">
        <v>391</v>
      </c>
      <c r="CH74" s="46"/>
    </row>
    <row r="75" spans="1:86" s="121" customFormat="1" x14ac:dyDescent="0.3">
      <c r="A75" s="46" t="s">
        <v>432</v>
      </c>
      <c r="B75" s="135" t="s">
        <v>457</v>
      </c>
      <c r="C75" s="135" t="s">
        <v>406</v>
      </c>
      <c r="D75" s="46"/>
      <c r="E75" s="46"/>
      <c r="F75" s="46"/>
      <c r="G75" s="46"/>
      <c r="H75" s="46"/>
      <c r="I75" s="135">
        <v>29</v>
      </c>
      <c r="J75" s="46"/>
      <c r="K75" s="46"/>
      <c r="L75" s="46"/>
      <c r="M75" s="46"/>
      <c r="N75" s="46"/>
      <c r="O75" s="46"/>
      <c r="P75" s="46"/>
      <c r="Q75" s="46">
        <v>7.2</v>
      </c>
      <c r="R75" s="46"/>
      <c r="S75" s="46"/>
      <c r="T75" s="46"/>
      <c r="U75" s="46"/>
      <c r="V75" s="299"/>
      <c r="W75" s="299"/>
      <c r="X75" s="299">
        <v>72.3</v>
      </c>
      <c r="Y75" s="299">
        <v>25</v>
      </c>
      <c r="Z75" s="299">
        <v>153</v>
      </c>
      <c r="AA75" s="299">
        <v>17.600000000000001</v>
      </c>
      <c r="AB75" s="299"/>
      <c r="AC75" s="299">
        <v>135</v>
      </c>
      <c r="AD75" s="299"/>
      <c r="AE75" s="299"/>
      <c r="AF75" s="299" t="s">
        <v>291</v>
      </c>
      <c r="AG75" s="299">
        <v>458</v>
      </c>
      <c r="AH75" s="299"/>
      <c r="AI75" s="299">
        <v>61</v>
      </c>
      <c r="AJ75" s="299"/>
      <c r="AK75" s="299"/>
      <c r="AL75" s="299"/>
      <c r="AM75" s="299"/>
      <c r="AN75" s="299"/>
      <c r="AO75" s="299">
        <v>30</v>
      </c>
      <c r="AP75" s="299">
        <v>6.7</v>
      </c>
      <c r="AQ75" s="299"/>
      <c r="AR75" s="299"/>
      <c r="AS75" s="299"/>
      <c r="AT75" s="299"/>
      <c r="AU75" s="299"/>
      <c r="AV75" s="299"/>
      <c r="AW75" s="299"/>
      <c r="AX75" s="299"/>
      <c r="AY75" s="299"/>
      <c r="AZ75" s="299"/>
      <c r="BA75" s="299"/>
      <c r="BB75" s="299"/>
      <c r="BC75" s="299"/>
      <c r="BD75" s="299"/>
      <c r="BE75" s="299"/>
      <c r="BF75" s="299"/>
      <c r="BG75" s="299"/>
      <c r="BH75" s="299"/>
      <c r="BI75" s="299"/>
      <c r="BJ75" s="46"/>
      <c r="BK75" s="46"/>
      <c r="BL75" s="46"/>
      <c r="BM75" s="46"/>
      <c r="BN75" s="46"/>
      <c r="BO75" s="46"/>
      <c r="BP75" s="46"/>
      <c r="BQ75" s="46"/>
      <c r="BR75" s="46"/>
      <c r="BS75" s="46"/>
      <c r="BT75" s="46"/>
      <c r="BU75" s="46"/>
      <c r="BV75" s="46"/>
      <c r="BW75" s="46"/>
      <c r="BX75" s="46"/>
      <c r="BY75" s="46"/>
      <c r="BZ75" s="46"/>
      <c r="CA75" s="46"/>
      <c r="CB75" s="46"/>
      <c r="CC75" s="46"/>
      <c r="CD75" s="46"/>
      <c r="CE75" s="46"/>
      <c r="CF75" s="46"/>
      <c r="CG75" s="50" t="s">
        <v>391</v>
      </c>
      <c r="CH75" s="46"/>
    </row>
    <row r="76" spans="1:86" s="121" customFormat="1" x14ac:dyDescent="0.3">
      <c r="A76" s="46" t="s">
        <v>433</v>
      </c>
      <c r="B76" s="135" t="s">
        <v>458</v>
      </c>
      <c r="C76" s="135" t="s">
        <v>407</v>
      </c>
      <c r="D76" s="133" t="s">
        <v>1138</v>
      </c>
      <c r="E76" s="46"/>
      <c r="F76" s="46"/>
      <c r="G76" s="46"/>
      <c r="H76" s="46"/>
      <c r="I76" s="135">
        <v>35</v>
      </c>
      <c r="J76" s="46"/>
      <c r="K76" s="46"/>
      <c r="L76" s="46"/>
      <c r="M76" s="46"/>
      <c r="N76" s="46"/>
      <c r="O76" s="46"/>
      <c r="P76" s="46"/>
      <c r="Q76" s="46">
        <v>7.34</v>
      </c>
      <c r="R76" s="46"/>
      <c r="S76" s="46"/>
      <c r="T76" s="46"/>
      <c r="U76" s="46"/>
      <c r="V76" s="299"/>
      <c r="W76" s="299"/>
      <c r="X76" s="299">
        <v>282</v>
      </c>
      <c r="Y76" s="299">
        <v>20.7</v>
      </c>
      <c r="Z76" s="299">
        <v>145</v>
      </c>
      <c r="AA76" s="299">
        <v>14.4</v>
      </c>
      <c r="AB76" s="299"/>
      <c r="AC76" s="299">
        <v>228</v>
      </c>
      <c r="AD76" s="299"/>
      <c r="AE76" s="299"/>
      <c r="AF76" s="299">
        <v>0</v>
      </c>
      <c r="AG76" s="299">
        <v>409</v>
      </c>
      <c r="AH76" s="299"/>
      <c r="AI76" s="299">
        <v>568</v>
      </c>
      <c r="AJ76" s="299"/>
      <c r="AK76" s="299"/>
      <c r="AL76" s="299"/>
      <c r="AM76" s="299"/>
      <c r="AN76" s="299"/>
      <c r="AO76" s="299">
        <v>70</v>
      </c>
      <c r="AP76" s="299">
        <v>0.6</v>
      </c>
      <c r="AQ76" s="299"/>
      <c r="AR76" s="299"/>
      <c r="AS76" s="299"/>
      <c r="AT76" s="299"/>
      <c r="AU76" s="299"/>
      <c r="AV76" s="299"/>
      <c r="AW76" s="299"/>
      <c r="AX76" s="299"/>
      <c r="AY76" s="299"/>
      <c r="AZ76" s="299"/>
      <c r="BA76" s="299"/>
      <c r="BB76" s="299"/>
      <c r="BC76" s="299"/>
      <c r="BD76" s="299"/>
      <c r="BE76" s="299"/>
      <c r="BF76" s="299"/>
      <c r="BG76" s="299"/>
      <c r="BH76" s="299"/>
      <c r="BI76" s="299"/>
      <c r="BJ76" s="46"/>
      <c r="BK76" s="46"/>
      <c r="BL76" s="46"/>
      <c r="BM76" s="46"/>
      <c r="BN76" s="46"/>
      <c r="BO76" s="46"/>
      <c r="BP76" s="46"/>
      <c r="BQ76" s="46"/>
      <c r="BR76" s="46"/>
      <c r="BS76" s="46"/>
      <c r="BT76" s="46"/>
      <c r="BU76" s="46"/>
      <c r="BV76" s="46"/>
      <c r="BW76" s="46"/>
      <c r="BX76" s="46"/>
      <c r="BY76" s="46"/>
      <c r="BZ76" s="46"/>
      <c r="CA76" s="46"/>
      <c r="CB76" s="46"/>
      <c r="CC76" s="46"/>
      <c r="CD76" s="46"/>
      <c r="CE76" s="46"/>
      <c r="CF76" s="46"/>
      <c r="CG76" s="50" t="s">
        <v>391</v>
      </c>
      <c r="CH76" s="46"/>
    </row>
    <row r="77" spans="1:86" s="121" customFormat="1" x14ac:dyDescent="0.3">
      <c r="A77" s="46" t="s">
        <v>434</v>
      </c>
      <c r="B77" s="135" t="s">
        <v>459</v>
      </c>
      <c r="C77" s="135" t="s">
        <v>408</v>
      </c>
      <c r="D77" s="133" t="s">
        <v>1137</v>
      </c>
      <c r="E77" s="46"/>
      <c r="F77" s="46"/>
      <c r="G77" s="46"/>
      <c r="H77" s="46"/>
      <c r="I77" s="135">
        <v>33</v>
      </c>
      <c r="J77" s="46"/>
      <c r="K77" s="46"/>
      <c r="L77" s="46"/>
      <c r="M77" s="46"/>
      <c r="N77" s="46"/>
      <c r="O77" s="46"/>
      <c r="P77" s="46"/>
      <c r="Q77" s="46">
        <v>7.5</v>
      </c>
      <c r="R77" s="46"/>
      <c r="S77" s="46"/>
      <c r="T77" s="46"/>
      <c r="U77" s="46"/>
      <c r="V77" s="299"/>
      <c r="W77" s="299"/>
      <c r="X77" s="299">
        <v>284</v>
      </c>
      <c r="Y77" s="299">
        <v>43.8</v>
      </c>
      <c r="Z77" s="299">
        <v>140</v>
      </c>
      <c r="AA77" s="299">
        <v>14</v>
      </c>
      <c r="AB77" s="299"/>
      <c r="AC77" s="299">
        <v>216</v>
      </c>
      <c r="AD77" s="299"/>
      <c r="AE77" s="299"/>
      <c r="AF77" s="299">
        <v>0</v>
      </c>
      <c r="AG77" s="299">
        <v>446</v>
      </c>
      <c r="AH77" s="299"/>
      <c r="AI77" s="299">
        <v>620</v>
      </c>
      <c r="AJ77" s="299"/>
      <c r="AK77" s="299"/>
      <c r="AL77" s="299"/>
      <c r="AM77" s="299"/>
      <c r="AN77" s="299"/>
      <c r="AO77" s="299">
        <v>12</v>
      </c>
      <c r="AP77" s="299">
        <v>0.6</v>
      </c>
      <c r="AQ77" s="299"/>
      <c r="AR77" s="299"/>
      <c r="AS77" s="299"/>
      <c r="AT77" s="299"/>
      <c r="AU77" s="299"/>
      <c r="AV77" s="299"/>
      <c r="AW77" s="299"/>
      <c r="AX77" s="299"/>
      <c r="AY77" s="299"/>
      <c r="AZ77" s="299"/>
      <c r="BA77" s="299"/>
      <c r="BB77" s="299"/>
      <c r="BC77" s="299"/>
      <c r="BD77" s="299"/>
      <c r="BE77" s="299"/>
      <c r="BF77" s="299"/>
      <c r="BG77" s="299"/>
      <c r="BH77" s="299"/>
      <c r="BI77" s="299"/>
      <c r="BJ77" s="46"/>
      <c r="BK77" s="46"/>
      <c r="BL77" s="46"/>
      <c r="BM77" s="46"/>
      <c r="BN77" s="46"/>
      <c r="BO77" s="46"/>
      <c r="BP77" s="46"/>
      <c r="BQ77" s="46"/>
      <c r="BR77" s="46"/>
      <c r="BS77" s="46"/>
      <c r="BT77" s="46"/>
      <c r="BU77" s="46"/>
      <c r="BV77" s="46"/>
      <c r="BW77" s="46"/>
      <c r="BX77" s="46"/>
      <c r="BY77" s="46"/>
      <c r="BZ77" s="46"/>
      <c r="CA77" s="46"/>
      <c r="CB77" s="46"/>
      <c r="CC77" s="46"/>
      <c r="CD77" s="46"/>
      <c r="CE77" s="46"/>
      <c r="CF77" s="46"/>
      <c r="CG77" s="50" t="s">
        <v>391</v>
      </c>
      <c r="CH77" s="46"/>
    </row>
    <row r="78" spans="1:86" s="121" customFormat="1" x14ac:dyDescent="0.3">
      <c r="A78" s="46" t="s">
        <v>435</v>
      </c>
      <c r="B78" s="135" t="s">
        <v>460</v>
      </c>
      <c r="C78" s="135" t="s">
        <v>409</v>
      </c>
      <c r="D78" s="133" t="s">
        <v>1137</v>
      </c>
      <c r="E78" s="46"/>
      <c r="F78" s="46"/>
      <c r="G78" s="46"/>
      <c r="H78" s="46"/>
      <c r="I78" s="135">
        <v>30.6</v>
      </c>
      <c r="J78" s="46"/>
      <c r="K78" s="46"/>
      <c r="L78" s="46"/>
      <c r="M78" s="46"/>
      <c r="N78" s="46"/>
      <c r="O78" s="46"/>
      <c r="P78" s="46"/>
      <c r="Q78" s="46">
        <v>7.5</v>
      </c>
      <c r="R78" s="46"/>
      <c r="S78" s="46"/>
      <c r="T78" s="46"/>
      <c r="U78" s="46"/>
      <c r="V78" s="299"/>
      <c r="W78" s="299"/>
      <c r="X78" s="299">
        <v>251</v>
      </c>
      <c r="Y78" s="299">
        <v>19</v>
      </c>
      <c r="Z78" s="299">
        <v>132</v>
      </c>
      <c r="AA78" s="299">
        <v>17.3</v>
      </c>
      <c r="AB78" s="299"/>
      <c r="AC78" s="299">
        <v>221</v>
      </c>
      <c r="AD78" s="299"/>
      <c r="AE78" s="299"/>
      <c r="AF78" s="299" t="s">
        <v>291</v>
      </c>
      <c r="AG78" s="299">
        <v>354</v>
      </c>
      <c r="AH78" s="299"/>
      <c r="AI78" s="299">
        <v>558</v>
      </c>
      <c r="AJ78" s="299"/>
      <c r="AK78" s="299"/>
      <c r="AL78" s="299"/>
      <c r="AM78" s="299"/>
      <c r="AN78" s="299"/>
      <c r="AO78" s="299">
        <v>21</v>
      </c>
      <c r="AP78" s="299">
        <v>0.81</v>
      </c>
      <c r="AQ78" s="299"/>
      <c r="AR78" s="299"/>
      <c r="AS78" s="299"/>
      <c r="AT78" s="299"/>
      <c r="AU78" s="299"/>
      <c r="AV78" s="299"/>
      <c r="AW78" s="299"/>
      <c r="AX78" s="299"/>
      <c r="AY78" s="299"/>
      <c r="AZ78" s="299"/>
      <c r="BA78" s="299"/>
      <c r="BB78" s="299"/>
      <c r="BC78" s="299"/>
      <c r="BD78" s="299"/>
      <c r="BE78" s="299"/>
      <c r="BF78" s="299"/>
      <c r="BG78" s="299"/>
      <c r="BH78" s="299"/>
      <c r="BI78" s="299"/>
      <c r="BJ78" s="46"/>
      <c r="BK78" s="46"/>
      <c r="BL78" s="46"/>
      <c r="BM78" s="46"/>
      <c r="BN78" s="46"/>
      <c r="BO78" s="46"/>
      <c r="BP78" s="46"/>
      <c r="BQ78" s="46"/>
      <c r="BR78" s="46"/>
      <c r="BS78" s="46"/>
      <c r="BT78" s="46"/>
      <c r="BU78" s="46"/>
      <c r="BV78" s="46"/>
      <c r="BW78" s="46"/>
      <c r="BX78" s="46"/>
      <c r="BY78" s="46"/>
      <c r="BZ78" s="46"/>
      <c r="CA78" s="46"/>
      <c r="CB78" s="46"/>
      <c r="CC78" s="46"/>
      <c r="CD78" s="46"/>
      <c r="CE78" s="46"/>
      <c r="CF78" s="46"/>
      <c r="CG78" s="50" t="s">
        <v>391</v>
      </c>
      <c r="CH78" s="46"/>
    </row>
    <row r="79" spans="1:86" s="121" customFormat="1" x14ac:dyDescent="0.3">
      <c r="A79" s="46" t="s">
        <v>436</v>
      </c>
      <c r="B79" s="135" t="s">
        <v>461</v>
      </c>
      <c r="C79" s="135" t="s">
        <v>410</v>
      </c>
      <c r="D79" s="133" t="s">
        <v>1137</v>
      </c>
      <c r="E79" s="46"/>
      <c r="F79" s="46"/>
      <c r="G79" s="46"/>
      <c r="H79" s="46"/>
      <c r="I79" s="135">
        <v>63.5</v>
      </c>
      <c r="J79" s="46"/>
      <c r="K79" s="46"/>
      <c r="L79" s="46"/>
      <c r="M79" s="46"/>
      <c r="N79" s="46"/>
      <c r="O79" s="46"/>
      <c r="P79" s="46"/>
      <c r="Q79" s="46">
        <v>7.3</v>
      </c>
      <c r="R79" s="46"/>
      <c r="S79" s="46"/>
      <c r="T79" s="46"/>
      <c r="U79" s="46"/>
      <c r="V79" s="299"/>
      <c r="W79" s="299"/>
      <c r="X79" s="299">
        <v>324</v>
      </c>
      <c r="Y79" s="299">
        <v>15.7</v>
      </c>
      <c r="Z79" s="299">
        <v>69.400000000000006</v>
      </c>
      <c r="AA79" s="299">
        <v>18</v>
      </c>
      <c r="AB79" s="299"/>
      <c r="AC79" s="299">
        <v>93</v>
      </c>
      <c r="AD79" s="299"/>
      <c r="AE79" s="299"/>
      <c r="AF79" s="299" t="s">
        <v>291</v>
      </c>
      <c r="AG79" s="299">
        <v>180</v>
      </c>
      <c r="AH79" s="299"/>
      <c r="AI79" s="299">
        <v>926</v>
      </c>
      <c r="AJ79" s="299"/>
      <c r="AK79" s="299"/>
      <c r="AL79" s="299"/>
      <c r="AM79" s="299"/>
      <c r="AN79" s="299"/>
      <c r="AO79" s="299">
        <v>37</v>
      </c>
      <c r="AP79" s="299">
        <v>0.28000000000000003</v>
      </c>
      <c r="AQ79" s="299"/>
      <c r="AR79" s="299"/>
      <c r="AS79" s="299"/>
      <c r="AT79" s="299"/>
      <c r="AU79" s="299"/>
      <c r="AV79" s="299"/>
      <c r="AW79" s="299"/>
      <c r="AX79" s="299"/>
      <c r="AY79" s="299"/>
      <c r="AZ79" s="299"/>
      <c r="BA79" s="299"/>
      <c r="BB79" s="299"/>
      <c r="BC79" s="299"/>
      <c r="BD79" s="299"/>
      <c r="BE79" s="299"/>
      <c r="BF79" s="299"/>
      <c r="BG79" s="299"/>
      <c r="BH79" s="299"/>
      <c r="BI79" s="299"/>
      <c r="BJ79" s="46"/>
      <c r="BK79" s="46"/>
      <c r="BL79" s="46"/>
      <c r="BM79" s="46"/>
      <c r="BN79" s="46"/>
      <c r="BO79" s="46"/>
      <c r="BP79" s="46"/>
      <c r="BQ79" s="46"/>
      <c r="BR79" s="46"/>
      <c r="BS79" s="46"/>
      <c r="BT79" s="46"/>
      <c r="BU79" s="46"/>
      <c r="BV79" s="46"/>
      <c r="BW79" s="46"/>
      <c r="BX79" s="46"/>
      <c r="BY79" s="46"/>
      <c r="BZ79" s="46"/>
      <c r="CA79" s="46"/>
      <c r="CB79" s="46"/>
      <c r="CC79" s="46"/>
      <c r="CD79" s="46"/>
      <c r="CE79" s="46"/>
      <c r="CF79" s="46"/>
      <c r="CG79" s="50" t="s">
        <v>391</v>
      </c>
      <c r="CH79" s="46"/>
    </row>
    <row r="80" spans="1:86" s="121" customFormat="1" x14ac:dyDescent="0.3">
      <c r="A80" s="46" t="s">
        <v>437</v>
      </c>
      <c r="B80" s="135" t="s">
        <v>462</v>
      </c>
      <c r="C80" s="135" t="s">
        <v>411</v>
      </c>
      <c r="D80" s="133" t="s">
        <v>1138</v>
      </c>
      <c r="E80" s="46"/>
      <c r="F80" s="46"/>
      <c r="G80" s="46"/>
      <c r="H80" s="46"/>
      <c r="I80" s="135">
        <v>38</v>
      </c>
      <c r="J80" s="46"/>
      <c r="K80" s="46"/>
      <c r="L80" s="46"/>
      <c r="M80" s="46"/>
      <c r="N80" s="46"/>
      <c r="O80" s="46"/>
      <c r="P80" s="46"/>
      <c r="Q80" s="46">
        <v>7</v>
      </c>
      <c r="R80" s="46"/>
      <c r="S80" s="46"/>
      <c r="T80" s="46"/>
      <c r="U80" s="46"/>
      <c r="V80" s="299"/>
      <c r="W80" s="299"/>
      <c r="X80" s="299">
        <v>97.7</v>
      </c>
      <c r="Y80" s="299">
        <v>94.9</v>
      </c>
      <c r="Z80" s="299">
        <v>2326</v>
      </c>
      <c r="AA80" s="299">
        <v>68.2</v>
      </c>
      <c r="AB80" s="299"/>
      <c r="AC80" s="299">
        <v>123</v>
      </c>
      <c r="AD80" s="299"/>
      <c r="AE80" s="299"/>
      <c r="AF80" s="299" t="s">
        <v>291</v>
      </c>
      <c r="AG80" s="299">
        <v>1238</v>
      </c>
      <c r="AH80" s="299"/>
      <c r="AI80" s="299">
        <v>157.69999999999999</v>
      </c>
      <c r="AJ80" s="299"/>
      <c r="AK80" s="299"/>
      <c r="AL80" s="299"/>
      <c r="AM80" s="299"/>
      <c r="AN80" s="299"/>
      <c r="AO80" s="299">
        <v>29.3</v>
      </c>
      <c r="AP80" s="299">
        <v>7.7</v>
      </c>
      <c r="AQ80" s="299"/>
      <c r="AR80" s="299"/>
      <c r="AS80" s="299"/>
      <c r="AT80" s="299"/>
      <c r="AU80" s="299"/>
      <c r="AV80" s="299"/>
      <c r="AW80" s="299"/>
      <c r="AX80" s="299"/>
      <c r="AY80" s="299"/>
      <c r="AZ80" s="299"/>
      <c r="BA80" s="299"/>
      <c r="BB80" s="299"/>
      <c r="BC80" s="299"/>
      <c r="BD80" s="299"/>
      <c r="BE80" s="299"/>
      <c r="BF80" s="299"/>
      <c r="BG80" s="299"/>
      <c r="BH80" s="299"/>
      <c r="BI80" s="299"/>
      <c r="BJ80" s="46"/>
      <c r="BK80" s="46"/>
      <c r="BL80" s="46"/>
      <c r="BM80" s="46"/>
      <c r="BN80" s="46"/>
      <c r="BO80" s="46"/>
      <c r="BP80" s="46"/>
      <c r="BQ80" s="46"/>
      <c r="BR80" s="46"/>
      <c r="BS80" s="46"/>
      <c r="BT80" s="46"/>
      <c r="BU80" s="46"/>
      <c r="BV80" s="46"/>
      <c r="BW80" s="46"/>
      <c r="BX80" s="46"/>
      <c r="BY80" s="46"/>
      <c r="BZ80" s="46"/>
      <c r="CA80" s="46"/>
      <c r="CB80" s="46"/>
      <c r="CC80" s="46"/>
      <c r="CD80" s="46"/>
      <c r="CE80" s="46"/>
      <c r="CF80" s="46"/>
      <c r="CG80" s="50" t="s">
        <v>391</v>
      </c>
      <c r="CH80" s="46"/>
    </row>
    <row r="81" spans="1:86" s="121" customFormat="1" x14ac:dyDescent="0.3">
      <c r="A81" s="46" t="s">
        <v>438</v>
      </c>
      <c r="B81" s="135" t="s">
        <v>463</v>
      </c>
      <c r="C81" s="135" t="s">
        <v>412</v>
      </c>
      <c r="D81" s="133" t="s">
        <v>1137</v>
      </c>
      <c r="E81" s="46"/>
      <c r="F81" s="46"/>
      <c r="G81" s="46"/>
      <c r="H81" s="46"/>
      <c r="I81" s="135">
        <v>64</v>
      </c>
      <c r="J81" s="46"/>
      <c r="K81" s="46"/>
      <c r="L81" s="46"/>
      <c r="M81" s="46"/>
      <c r="N81" s="46"/>
      <c r="O81" s="46"/>
      <c r="P81" s="46"/>
      <c r="Q81" s="46">
        <v>6.3</v>
      </c>
      <c r="R81" s="46"/>
      <c r="S81" s="46"/>
      <c r="T81" s="46"/>
      <c r="U81" s="46"/>
      <c r="V81" s="299"/>
      <c r="W81" s="299"/>
      <c r="X81" s="299">
        <v>135</v>
      </c>
      <c r="Y81" s="299">
        <v>14</v>
      </c>
      <c r="Z81" s="299">
        <v>838</v>
      </c>
      <c r="AA81" s="299">
        <v>99</v>
      </c>
      <c r="AB81" s="299"/>
      <c r="AC81" s="299">
        <v>1075</v>
      </c>
      <c r="AD81" s="299"/>
      <c r="AE81" s="299"/>
      <c r="AF81" s="299">
        <v>0</v>
      </c>
      <c r="AG81" s="299">
        <v>1075</v>
      </c>
      <c r="AH81" s="299"/>
      <c r="AI81" s="299">
        <v>250</v>
      </c>
      <c r="AJ81" s="299"/>
      <c r="AK81" s="299"/>
      <c r="AL81" s="299"/>
      <c r="AM81" s="299"/>
      <c r="AN81" s="299"/>
      <c r="AO81" s="299">
        <v>90</v>
      </c>
      <c r="AP81" s="299">
        <v>58</v>
      </c>
      <c r="AQ81" s="299"/>
      <c r="AR81" s="299"/>
      <c r="AS81" s="299"/>
      <c r="AT81" s="299"/>
      <c r="AU81" s="299"/>
      <c r="AV81" s="299"/>
      <c r="AW81" s="299"/>
      <c r="AX81" s="299"/>
      <c r="AY81" s="299"/>
      <c r="AZ81" s="299"/>
      <c r="BA81" s="299"/>
      <c r="BB81" s="299"/>
      <c r="BC81" s="299"/>
      <c r="BD81" s="299"/>
      <c r="BE81" s="299"/>
      <c r="BF81" s="299"/>
      <c r="BG81" s="299"/>
      <c r="BH81" s="299"/>
      <c r="BI81" s="299"/>
      <c r="BJ81" s="46"/>
      <c r="BK81" s="46"/>
      <c r="BL81" s="46"/>
      <c r="BM81" s="46"/>
      <c r="BN81" s="46"/>
      <c r="BO81" s="46"/>
      <c r="BP81" s="46"/>
      <c r="BQ81" s="46"/>
      <c r="BR81" s="46"/>
      <c r="BS81" s="46"/>
      <c r="BT81" s="46"/>
      <c r="BU81" s="46"/>
      <c r="BV81" s="46"/>
      <c r="BW81" s="46"/>
      <c r="BX81" s="46"/>
      <c r="BY81" s="46"/>
      <c r="BZ81" s="46"/>
      <c r="CA81" s="46"/>
      <c r="CB81" s="46"/>
      <c r="CC81" s="46"/>
      <c r="CD81" s="46"/>
      <c r="CE81" s="46"/>
      <c r="CF81" s="46"/>
      <c r="CG81" s="50" t="s">
        <v>391</v>
      </c>
      <c r="CH81" s="46"/>
    </row>
    <row r="82" spans="1:86" s="121" customFormat="1" x14ac:dyDescent="0.3">
      <c r="A82" s="46" t="s">
        <v>439</v>
      </c>
      <c r="B82" s="135" t="s">
        <v>464</v>
      </c>
      <c r="C82" s="135" t="s">
        <v>413</v>
      </c>
      <c r="D82" s="133" t="s">
        <v>1137</v>
      </c>
      <c r="E82" s="46"/>
      <c r="F82" s="46"/>
      <c r="G82" s="46"/>
      <c r="H82" s="46"/>
      <c r="I82" s="135">
        <v>63</v>
      </c>
      <c r="J82" s="46"/>
      <c r="K82" s="46"/>
      <c r="L82" s="46"/>
      <c r="M82" s="46"/>
      <c r="N82" s="46"/>
      <c r="O82" s="46"/>
      <c r="P82" s="46"/>
      <c r="Q82" s="46">
        <v>5.8</v>
      </c>
      <c r="R82" s="46"/>
      <c r="S82" s="46"/>
      <c r="T82" s="46"/>
      <c r="U82" s="46"/>
      <c r="V82" s="299"/>
      <c r="W82" s="299"/>
      <c r="X82" s="299">
        <v>200</v>
      </c>
      <c r="Y82" s="299">
        <v>14</v>
      </c>
      <c r="Z82" s="299">
        <v>590</v>
      </c>
      <c r="AA82" s="299">
        <v>70</v>
      </c>
      <c r="AB82" s="299"/>
      <c r="AC82" s="299">
        <v>600</v>
      </c>
      <c r="AD82" s="299"/>
      <c r="AE82" s="299"/>
      <c r="AF82" s="299">
        <v>0</v>
      </c>
      <c r="AG82" s="299">
        <v>900</v>
      </c>
      <c r="AH82" s="299"/>
      <c r="AI82" s="299">
        <v>446</v>
      </c>
      <c r="AJ82" s="299"/>
      <c r="AK82" s="299"/>
      <c r="AL82" s="299"/>
      <c r="AM82" s="299"/>
      <c r="AN82" s="299"/>
      <c r="AO82" s="299">
        <v>100</v>
      </c>
      <c r="AP82" s="299">
        <v>26</v>
      </c>
      <c r="AQ82" s="299"/>
      <c r="AR82" s="299"/>
      <c r="AS82" s="299"/>
      <c r="AT82" s="299"/>
      <c r="AU82" s="299"/>
      <c r="AV82" s="299"/>
      <c r="AW82" s="299"/>
      <c r="AX82" s="299"/>
      <c r="AY82" s="299"/>
      <c r="AZ82" s="299"/>
      <c r="BA82" s="299"/>
      <c r="BB82" s="299"/>
      <c r="BC82" s="299"/>
      <c r="BD82" s="299"/>
      <c r="BE82" s="299"/>
      <c r="BF82" s="299"/>
      <c r="BG82" s="299"/>
      <c r="BH82" s="299"/>
      <c r="BI82" s="299"/>
      <c r="BJ82" s="46"/>
      <c r="BK82" s="46"/>
      <c r="BL82" s="46"/>
      <c r="BM82" s="46"/>
      <c r="BN82" s="46"/>
      <c r="BO82" s="46"/>
      <c r="BP82" s="46"/>
      <c r="BQ82" s="46"/>
      <c r="BR82" s="46"/>
      <c r="BS82" s="46"/>
      <c r="BT82" s="46"/>
      <c r="BU82" s="46"/>
      <c r="BV82" s="46"/>
      <c r="BW82" s="46"/>
      <c r="BX82" s="46"/>
      <c r="BY82" s="46"/>
      <c r="BZ82" s="46"/>
      <c r="CA82" s="46"/>
      <c r="CB82" s="46"/>
      <c r="CC82" s="46"/>
      <c r="CD82" s="46"/>
      <c r="CE82" s="46"/>
      <c r="CF82" s="46"/>
      <c r="CG82" s="50" t="s">
        <v>391</v>
      </c>
      <c r="CH82" s="46"/>
    </row>
    <row r="83" spans="1:86" s="121" customFormat="1" x14ac:dyDescent="0.3">
      <c r="A83" s="46" t="s">
        <v>440</v>
      </c>
      <c r="B83" s="135" t="s">
        <v>465</v>
      </c>
      <c r="C83" s="135" t="s">
        <v>414</v>
      </c>
      <c r="D83" s="133" t="s">
        <v>1137</v>
      </c>
      <c r="E83" s="46"/>
      <c r="F83" s="46"/>
      <c r="G83" s="46"/>
      <c r="H83" s="46"/>
      <c r="I83" s="135">
        <v>78</v>
      </c>
      <c r="J83" s="46"/>
      <c r="K83" s="46"/>
      <c r="L83" s="46"/>
      <c r="M83" s="46"/>
      <c r="N83" s="46"/>
      <c r="O83" s="46"/>
      <c r="P83" s="46"/>
      <c r="Q83" s="46">
        <v>5.0999999999999996</v>
      </c>
      <c r="R83" s="46"/>
      <c r="S83" s="46"/>
      <c r="T83" s="46"/>
      <c r="U83" s="46"/>
      <c r="V83" s="299"/>
      <c r="W83" s="299"/>
      <c r="X83" s="299">
        <v>160</v>
      </c>
      <c r="Y83" s="299">
        <v>8</v>
      </c>
      <c r="Z83" s="299">
        <v>750</v>
      </c>
      <c r="AA83" s="299">
        <v>68</v>
      </c>
      <c r="AB83" s="299"/>
      <c r="AC83" s="299">
        <v>750</v>
      </c>
      <c r="AD83" s="299"/>
      <c r="AE83" s="299"/>
      <c r="AF83" s="299">
        <v>0</v>
      </c>
      <c r="AG83" s="299">
        <v>875</v>
      </c>
      <c r="AH83" s="299"/>
      <c r="AI83" s="299">
        <v>540</v>
      </c>
      <c r="AJ83" s="299"/>
      <c r="AK83" s="299"/>
      <c r="AL83" s="299"/>
      <c r="AM83" s="299"/>
      <c r="AN83" s="299"/>
      <c r="AO83" s="299">
        <v>90</v>
      </c>
      <c r="AP83" s="299">
        <v>34</v>
      </c>
      <c r="AQ83" s="299"/>
      <c r="AR83" s="299"/>
      <c r="AS83" s="299"/>
      <c r="AT83" s="299"/>
      <c r="AU83" s="299"/>
      <c r="AV83" s="299"/>
      <c r="AW83" s="299"/>
      <c r="AX83" s="299"/>
      <c r="AY83" s="299"/>
      <c r="AZ83" s="299"/>
      <c r="BA83" s="299"/>
      <c r="BB83" s="299"/>
      <c r="BC83" s="299"/>
      <c r="BD83" s="299"/>
      <c r="BE83" s="299"/>
      <c r="BF83" s="299"/>
      <c r="BG83" s="299"/>
      <c r="BH83" s="299"/>
      <c r="BI83" s="299"/>
      <c r="BJ83" s="46"/>
      <c r="BK83" s="46"/>
      <c r="BL83" s="46"/>
      <c r="BM83" s="46"/>
      <c r="BN83" s="46"/>
      <c r="BO83" s="46"/>
      <c r="BP83" s="46"/>
      <c r="BQ83" s="46"/>
      <c r="BR83" s="46"/>
      <c r="BS83" s="46"/>
      <c r="BT83" s="46"/>
      <c r="BU83" s="46"/>
      <c r="BV83" s="46"/>
      <c r="BW83" s="46"/>
      <c r="BX83" s="46"/>
      <c r="BY83" s="46"/>
      <c r="BZ83" s="46"/>
      <c r="CA83" s="46"/>
      <c r="CB83" s="46"/>
      <c r="CC83" s="46"/>
      <c r="CD83" s="46"/>
      <c r="CE83" s="46"/>
      <c r="CF83" s="46"/>
      <c r="CG83" s="50" t="s">
        <v>391</v>
      </c>
      <c r="CH83" s="46"/>
    </row>
    <row r="84" spans="1:86" s="121" customFormat="1" x14ac:dyDescent="0.3">
      <c r="A84" s="46" t="s">
        <v>441</v>
      </c>
      <c r="B84" s="135" t="s">
        <v>466</v>
      </c>
      <c r="C84" s="135" t="s">
        <v>415</v>
      </c>
      <c r="D84" s="133" t="s">
        <v>1138</v>
      </c>
      <c r="E84" s="46"/>
      <c r="F84" s="46"/>
      <c r="G84" s="46"/>
      <c r="H84" s="46"/>
      <c r="I84" s="135">
        <v>65</v>
      </c>
      <c r="J84" s="46"/>
      <c r="K84" s="46"/>
      <c r="L84" s="46"/>
      <c r="M84" s="46"/>
      <c r="N84" s="46"/>
      <c r="O84" s="46"/>
      <c r="P84" s="46"/>
      <c r="Q84" s="46">
        <v>6.5</v>
      </c>
      <c r="R84" s="46"/>
      <c r="S84" s="46"/>
      <c r="T84" s="46"/>
      <c r="U84" s="46"/>
      <c r="V84" s="299"/>
      <c r="W84" s="299"/>
      <c r="X84" s="299">
        <v>150</v>
      </c>
      <c r="Y84" s="299">
        <v>12</v>
      </c>
      <c r="Z84" s="299">
        <v>850</v>
      </c>
      <c r="AA84" s="299">
        <v>88</v>
      </c>
      <c r="AB84" s="299"/>
      <c r="AC84" s="299">
        <v>950</v>
      </c>
      <c r="AD84" s="299"/>
      <c r="AE84" s="299"/>
      <c r="AF84" s="299">
        <v>0</v>
      </c>
      <c r="AG84" s="299">
        <v>1000</v>
      </c>
      <c r="AH84" s="299"/>
      <c r="AI84" s="299">
        <v>208</v>
      </c>
      <c r="AJ84" s="299"/>
      <c r="AK84" s="299"/>
      <c r="AL84" s="299"/>
      <c r="AM84" s="299"/>
      <c r="AN84" s="299"/>
      <c r="AO84" s="299">
        <v>80</v>
      </c>
      <c r="AP84" s="299">
        <v>40</v>
      </c>
      <c r="AQ84" s="299"/>
      <c r="AR84" s="299"/>
      <c r="AS84" s="299"/>
      <c r="AT84" s="299"/>
      <c r="AU84" s="299"/>
      <c r="AV84" s="299"/>
      <c r="AW84" s="299"/>
      <c r="AX84" s="299"/>
      <c r="AY84" s="299"/>
      <c r="AZ84" s="299"/>
      <c r="BA84" s="299"/>
      <c r="BB84" s="299"/>
      <c r="BC84" s="299"/>
      <c r="BD84" s="299"/>
      <c r="BE84" s="299"/>
      <c r="BF84" s="299"/>
      <c r="BG84" s="299"/>
      <c r="BH84" s="299"/>
      <c r="BI84" s="299"/>
      <c r="BJ84" s="46"/>
      <c r="BK84" s="46"/>
      <c r="BL84" s="46"/>
      <c r="BM84" s="46"/>
      <c r="BN84" s="46"/>
      <c r="BO84" s="46"/>
      <c r="BP84" s="46"/>
      <c r="BQ84" s="46"/>
      <c r="BR84" s="46"/>
      <c r="BS84" s="46"/>
      <c r="BT84" s="46"/>
      <c r="BU84" s="46"/>
      <c r="BV84" s="46"/>
      <c r="BW84" s="46"/>
      <c r="BX84" s="46"/>
      <c r="BY84" s="46"/>
      <c r="BZ84" s="46"/>
      <c r="CA84" s="46"/>
      <c r="CB84" s="46"/>
      <c r="CC84" s="46"/>
      <c r="CD84" s="46"/>
      <c r="CE84" s="46"/>
      <c r="CF84" s="46"/>
      <c r="CG84" s="50" t="s">
        <v>391</v>
      </c>
      <c r="CH84" s="46"/>
    </row>
    <row r="85" spans="1:86" s="121" customFormat="1" x14ac:dyDescent="0.3">
      <c r="A85" s="135" t="s">
        <v>468</v>
      </c>
      <c r="B85" s="135" t="s">
        <v>469</v>
      </c>
      <c r="C85" s="135" t="s">
        <v>416</v>
      </c>
      <c r="D85" s="67" t="s">
        <v>1135</v>
      </c>
      <c r="E85" s="46"/>
      <c r="F85" s="46"/>
      <c r="G85" s="46"/>
      <c r="H85" s="46"/>
      <c r="I85" s="135">
        <v>98</v>
      </c>
      <c r="J85" s="46"/>
      <c r="K85" s="46"/>
      <c r="L85" s="46"/>
      <c r="M85" s="46"/>
      <c r="N85" s="46"/>
      <c r="O85" s="46"/>
      <c r="P85" s="46"/>
      <c r="Q85" s="46">
        <v>7.7</v>
      </c>
      <c r="R85" s="46"/>
      <c r="S85" s="46"/>
      <c r="T85" s="46"/>
      <c r="U85" s="46"/>
      <c r="V85" s="299"/>
      <c r="W85" s="299"/>
      <c r="X85" s="312">
        <v>29.5</v>
      </c>
      <c r="Y85" s="299">
        <v>47</v>
      </c>
      <c r="Z85" s="299">
        <v>858</v>
      </c>
      <c r="AA85" s="299">
        <v>108</v>
      </c>
      <c r="AB85" s="299"/>
      <c r="AC85" s="299">
        <v>560</v>
      </c>
      <c r="AD85" s="299"/>
      <c r="AE85" s="299"/>
      <c r="AF85" s="299" t="s">
        <v>291</v>
      </c>
      <c r="AG85" s="299">
        <v>779</v>
      </c>
      <c r="AH85" s="299"/>
      <c r="AI85" s="299">
        <v>491</v>
      </c>
      <c r="AJ85" s="299"/>
      <c r="AK85" s="299"/>
      <c r="AL85" s="299"/>
      <c r="AM85" s="299"/>
      <c r="AN85" s="299"/>
      <c r="AO85" s="299">
        <v>118</v>
      </c>
      <c r="AP85" s="299">
        <v>44.1</v>
      </c>
      <c r="AQ85" s="299"/>
      <c r="AR85" s="299"/>
      <c r="AS85" s="299"/>
      <c r="AT85" s="299"/>
      <c r="AU85" s="299"/>
      <c r="AV85" s="299"/>
      <c r="AW85" s="299"/>
      <c r="AX85" s="299"/>
      <c r="AY85" s="299"/>
      <c r="AZ85" s="299"/>
      <c r="BA85" s="299"/>
      <c r="BB85" s="299"/>
      <c r="BC85" s="299"/>
      <c r="BD85" s="299"/>
      <c r="BE85" s="299"/>
      <c r="BF85" s="299"/>
      <c r="BG85" s="299"/>
      <c r="BH85" s="299"/>
      <c r="BI85" s="299"/>
      <c r="BJ85" s="46"/>
      <c r="BK85" s="46"/>
      <c r="BL85" s="46"/>
      <c r="BM85" s="46"/>
      <c r="BN85" s="46"/>
      <c r="BO85" s="46"/>
      <c r="BP85" s="46"/>
      <c r="BQ85" s="46"/>
      <c r="BR85" s="46"/>
      <c r="BS85" s="46"/>
      <c r="BT85" s="46"/>
      <c r="BU85" s="46"/>
      <c r="BV85" s="46"/>
      <c r="BW85" s="46"/>
      <c r="BX85" s="46"/>
      <c r="BY85" s="46"/>
      <c r="BZ85" s="46"/>
      <c r="CA85" s="46"/>
      <c r="CB85" s="46"/>
      <c r="CC85" s="46"/>
      <c r="CD85" s="46"/>
      <c r="CE85" s="46"/>
      <c r="CF85" s="46"/>
      <c r="CG85" s="50" t="s">
        <v>391</v>
      </c>
      <c r="CH85" s="46"/>
    </row>
    <row r="86" spans="1:86" s="121" customFormat="1" x14ac:dyDescent="0.3">
      <c r="A86" s="135" t="s">
        <v>482</v>
      </c>
      <c r="B86" s="135" t="s">
        <v>494</v>
      </c>
      <c r="C86" s="135" t="s">
        <v>470</v>
      </c>
      <c r="D86" s="67" t="s">
        <v>1135</v>
      </c>
      <c r="E86" s="46"/>
      <c r="F86" s="46"/>
      <c r="G86" s="46"/>
      <c r="H86" s="46"/>
      <c r="I86" s="135">
        <v>93</v>
      </c>
      <c r="J86" s="46"/>
      <c r="K86" s="46"/>
      <c r="L86" s="46"/>
      <c r="M86" s="46"/>
      <c r="N86" s="46"/>
      <c r="O86" s="46"/>
      <c r="P86" s="46"/>
      <c r="Q86" s="135">
        <v>6.83</v>
      </c>
      <c r="R86" s="46"/>
      <c r="S86" s="46"/>
      <c r="T86" s="46"/>
      <c r="U86" s="46"/>
      <c r="V86" s="299"/>
      <c r="W86" s="299"/>
      <c r="X86" s="312">
        <v>208</v>
      </c>
      <c r="Y86" s="312">
        <v>22</v>
      </c>
      <c r="Z86" s="312">
        <v>440</v>
      </c>
      <c r="AA86" s="312">
        <v>21</v>
      </c>
      <c r="AB86" s="299"/>
      <c r="AC86" s="312">
        <v>632</v>
      </c>
      <c r="AD86" s="299"/>
      <c r="AE86" s="299"/>
      <c r="AF86" s="312">
        <v>10</v>
      </c>
      <c r="AG86" s="312">
        <v>427</v>
      </c>
      <c r="AH86" s="299"/>
      <c r="AI86" s="312">
        <v>486</v>
      </c>
      <c r="AJ86" s="299"/>
      <c r="AK86" s="299"/>
      <c r="AL86" s="299"/>
      <c r="AM86" s="299"/>
      <c r="AN86" s="299"/>
      <c r="AO86" s="312">
        <v>87</v>
      </c>
      <c r="AP86" s="299"/>
      <c r="AQ86" s="299"/>
      <c r="AR86" s="299"/>
      <c r="AS86" s="299"/>
      <c r="AT86" s="299"/>
      <c r="AU86" s="299"/>
      <c r="AV86" s="299"/>
      <c r="AW86" s="299"/>
      <c r="AX86" s="299"/>
      <c r="AY86" s="299"/>
      <c r="AZ86" s="299"/>
      <c r="BA86" s="299"/>
      <c r="BB86" s="299"/>
      <c r="BC86" s="299"/>
      <c r="BD86" s="299"/>
      <c r="BE86" s="299"/>
      <c r="BF86" s="299"/>
      <c r="BG86" s="299"/>
      <c r="BH86" s="299"/>
      <c r="BI86" s="299"/>
      <c r="BJ86" s="46"/>
      <c r="BK86" s="46"/>
      <c r="BL86" s="46"/>
      <c r="BM86" s="46"/>
      <c r="BN86" s="46"/>
      <c r="BO86" s="46"/>
      <c r="BP86" s="46"/>
      <c r="BQ86" s="46"/>
      <c r="BR86" s="46"/>
      <c r="BS86" s="46"/>
      <c r="BT86" s="46"/>
      <c r="BU86" s="46"/>
      <c r="BV86" s="46"/>
      <c r="BW86" s="46"/>
      <c r="BX86" s="46"/>
      <c r="BY86" s="46"/>
      <c r="BZ86" s="46"/>
      <c r="CA86" s="46"/>
      <c r="CB86" s="46"/>
      <c r="CC86" s="46"/>
      <c r="CD86" s="46"/>
      <c r="CE86" s="46"/>
      <c r="CF86" s="46"/>
      <c r="CG86" s="50" t="s">
        <v>391</v>
      </c>
      <c r="CH86" s="46"/>
    </row>
    <row r="87" spans="1:86" s="121" customFormat="1" x14ac:dyDescent="0.3">
      <c r="A87" s="135" t="s">
        <v>483</v>
      </c>
      <c r="B87" s="135" t="s">
        <v>495</v>
      </c>
      <c r="C87" s="135" t="s">
        <v>471</v>
      </c>
      <c r="D87" s="67" t="s">
        <v>1135</v>
      </c>
      <c r="E87" s="46"/>
      <c r="F87" s="46"/>
      <c r="G87" s="46"/>
      <c r="H87" s="46"/>
      <c r="I87" s="135">
        <v>92</v>
      </c>
      <c r="J87" s="46"/>
      <c r="K87" s="46"/>
      <c r="L87" s="46"/>
      <c r="M87" s="46"/>
      <c r="N87" s="46"/>
      <c r="O87" s="46"/>
      <c r="P87" s="46"/>
      <c r="Q87" s="135">
        <v>6.9</v>
      </c>
      <c r="R87" s="46"/>
      <c r="S87" s="46"/>
      <c r="T87" s="46"/>
      <c r="U87" s="46"/>
      <c r="V87" s="299"/>
      <c r="W87" s="299"/>
      <c r="X87" s="312">
        <v>198</v>
      </c>
      <c r="Y87" s="312">
        <v>25.1</v>
      </c>
      <c r="Z87" s="312">
        <v>450</v>
      </c>
      <c r="AA87" s="312">
        <v>20</v>
      </c>
      <c r="AB87" s="299"/>
      <c r="AC87" s="312">
        <v>615</v>
      </c>
      <c r="AD87" s="299"/>
      <c r="AE87" s="299"/>
      <c r="AF87" s="299" t="s">
        <v>291</v>
      </c>
      <c r="AG87" s="312">
        <v>286.7</v>
      </c>
      <c r="AH87" s="299"/>
      <c r="AI87" s="312">
        <v>506</v>
      </c>
      <c r="AJ87" s="299"/>
      <c r="AK87" s="299"/>
      <c r="AL87" s="299"/>
      <c r="AM87" s="299"/>
      <c r="AN87" s="299"/>
      <c r="AO87" s="312">
        <v>67.7</v>
      </c>
      <c r="AP87" s="299">
        <v>0.78</v>
      </c>
      <c r="AQ87" s="299"/>
      <c r="AR87" s="299"/>
      <c r="AS87" s="299"/>
      <c r="AT87" s="299"/>
      <c r="AU87" s="299"/>
      <c r="AV87" s="299"/>
      <c r="AW87" s="299"/>
      <c r="AX87" s="299"/>
      <c r="AY87" s="299"/>
      <c r="AZ87" s="299"/>
      <c r="BA87" s="299"/>
      <c r="BB87" s="299"/>
      <c r="BC87" s="299"/>
      <c r="BD87" s="299"/>
      <c r="BE87" s="299"/>
      <c r="BF87" s="299"/>
      <c r="BG87" s="299"/>
      <c r="BH87" s="299"/>
      <c r="BI87" s="299"/>
      <c r="BJ87" s="46"/>
      <c r="BK87" s="46"/>
      <c r="BL87" s="46"/>
      <c r="BM87" s="46"/>
      <c r="BN87" s="46"/>
      <c r="BO87" s="46"/>
      <c r="BP87" s="46"/>
      <c r="BQ87" s="46"/>
      <c r="BR87" s="46"/>
      <c r="BS87" s="46"/>
      <c r="BT87" s="46"/>
      <c r="BU87" s="46"/>
      <c r="BV87" s="46"/>
      <c r="BW87" s="46"/>
      <c r="BX87" s="46"/>
      <c r="BY87" s="46"/>
      <c r="BZ87" s="46"/>
      <c r="CA87" s="46"/>
      <c r="CB87" s="46"/>
      <c r="CC87" s="46"/>
      <c r="CD87" s="46"/>
      <c r="CE87" s="46"/>
      <c r="CF87" s="46"/>
      <c r="CG87" s="50" t="s">
        <v>391</v>
      </c>
      <c r="CH87" s="46"/>
    </row>
    <row r="88" spans="1:86" s="121" customFormat="1" x14ac:dyDescent="0.3">
      <c r="A88" s="135" t="s">
        <v>484</v>
      </c>
      <c r="B88" s="135" t="s">
        <v>496</v>
      </c>
      <c r="C88" s="135" t="s">
        <v>472</v>
      </c>
      <c r="D88" s="67" t="s">
        <v>1135</v>
      </c>
      <c r="E88" s="46"/>
      <c r="F88" s="46"/>
      <c r="G88" s="46"/>
      <c r="H88" s="46"/>
      <c r="I88" s="135">
        <v>65</v>
      </c>
      <c r="J88" s="46"/>
      <c r="K88" s="46"/>
      <c r="L88" s="46"/>
      <c r="M88" s="46"/>
      <c r="N88" s="46"/>
      <c r="O88" s="46"/>
      <c r="P88" s="46"/>
      <c r="Q88" s="135">
        <v>7.97</v>
      </c>
      <c r="R88" s="46"/>
      <c r="S88" s="46"/>
      <c r="T88" s="46"/>
      <c r="U88" s="46"/>
      <c r="V88" s="299"/>
      <c r="W88" s="299"/>
      <c r="X88" s="312">
        <v>40</v>
      </c>
      <c r="Y88" s="312">
        <v>156</v>
      </c>
      <c r="Z88" s="312">
        <v>550</v>
      </c>
      <c r="AA88" s="312">
        <v>182</v>
      </c>
      <c r="AB88" s="299"/>
      <c r="AC88" s="312">
        <v>872</v>
      </c>
      <c r="AD88" s="299"/>
      <c r="AE88" s="299"/>
      <c r="AF88" s="299">
        <v>30</v>
      </c>
      <c r="AG88" s="312">
        <v>994</v>
      </c>
      <c r="AH88" s="299"/>
      <c r="AI88" s="312">
        <v>183</v>
      </c>
      <c r="AJ88" s="299"/>
      <c r="AK88" s="299"/>
      <c r="AL88" s="299"/>
      <c r="AM88" s="299"/>
      <c r="AN88" s="299"/>
      <c r="AO88" s="312">
        <v>2</v>
      </c>
      <c r="AP88" s="299">
        <v>24</v>
      </c>
      <c r="AQ88" s="299"/>
      <c r="AR88" s="299"/>
      <c r="AS88" s="299"/>
      <c r="AT88" s="299"/>
      <c r="AU88" s="299"/>
      <c r="AV88" s="299"/>
      <c r="AW88" s="299"/>
      <c r="AX88" s="299"/>
      <c r="AY88" s="299"/>
      <c r="AZ88" s="299"/>
      <c r="BA88" s="299"/>
      <c r="BB88" s="299"/>
      <c r="BC88" s="299"/>
      <c r="BD88" s="299"/>
      <c r="BE88" s="299"/>
      <c r="BF88" s="299"/>
      <c r="BG88" s="299"/>
      <c r="BH88" s="299"/>
      <c r="BI88" s="299"/>
      <c r="BJ88" s="46"/>
      <c r="BK88" s="46"/>
      <c r="BL88" s="46"/>
      <c r="BM88" s="46"/>
      <c r="BN88" s="46"/>
      <c r="BO88" s="46"/>
      <c r="BP88" s="46"/>
      <c r="BQ88" s="46"/>
      <c r="BR88" s="46"/>
      <c r="BS88" s="46"/>
      <c r="BT88" s="46"/>
      <c r="BU88" s="46"/>
      <c r="BV88" s="46"/>
      <c r="BW88" s="46"/>
      <c r="BX88" s="46"/>
      <c r="BY88" s="46"/>
      <c r="BZ88" s="46"/>
      <c r="CA88" s="46"/>
      <c r="CB88" s="46"/>
      <c r="CC88" s="46"/>
      <c r="CD88" s="46"/>
      <c r="CE88" s="46"/>
      <c r="CF88" s="46"/>
      <c r="CG88" s="50" t="s">
        <v>391</v>
      </c>
      <c r="CH88" s="46"/>
    </row>
    <row r="89" spans="1:86" s="121" customFormat="1" x14ac:dyDescent="0.3">
      <c r="A89" s="135" t="s">
        <v>485</v>
      </c>
      <c r="B89" s="135" t="s">
        <v>497</v>
      </c>
      <c r="C89" s="135" t="s">
        <v>473</v>
      </c>
      <c r="D89" s="133" t="s">
        <v>1137</v>
      </c>
      <c r="E89" s="46"/>
      <c r="F89" s="46"/>
      <c r="G89" s="46"/>
      <c r="H89" s="46"/>
      <c r="I89" s="135">
        <v>37</v>
      </c>
      <c r="J89" s="46"/>
      <c r="K89" s="46"/>
      <c r="L89" s="46"/>
      <c r="M89" s="46"/>
      <c r="N89" s="46"/>
      <c r="O89" s="46"/>
      <c r="P89" s="46"/>
      <c r="Q89" s="135">
        <v>7.66</v>
      </c>
      <c r="R89" s="46"/>
      <c r="S89" s="46"/>
      <c r="T89" s="46"/>
      <c r="U89" s="46"/>
      <c r="V89" s="299"/>
      <c r="W89" s="299"/>
      <c r="X89" s="312">
        <v>83</v>
      </c>
      <c r="Y89" s="312">
        <v>34</v>
      </c>
      <c r="Z89" s="312">
        <v>53</v>
      </c>
      <c r="AA89" s="312">
        <v>8.8000000000000007</v>
      </c>
      <c r="AB89" s="299"/>
      <c r="AC89" s="312">
        <v>39</v>
      </c>
      <c r="AD89" s="299"/>
      <c r="AE89" s="299"/>
      <c r="AF89" s="299">
        <v>1</v>
      </c>
      <c r="AG89" s="312">
        <v>452</v>
      </c>
      <c r="AH89" s="299"/>
      <c r="AI89" s="312">
        <v>48</v>
      </c>
      <c r="AJ89" s="299"/>
      <c r="AK89" s="299"/>
      <c r="AL89" s="299"/>
      <c r="AM89" s="299"/>
      <c r="AN89" s="299"/>
      <c r="AO89" s="312">
        <v>44</v>
      </c>
      <c r="AP89" s="299">
        <v>0.6</v>
      </c>
      <c r="AQ89" s="299"/>
      <c r="AR89" s="299"/>
      <c r="AS89" s="299"/>
      <c r="AT89" s="299"/>
      <c r="AU89" s="299"/>
      <c r="AV89" s="299"/>
      <c r="AW89" s="299"/>
      <c r="AX89" s="299"/>
      <c r="AY89" s="299"/>
      <c r="AZ89" s="299"/>
      <c r="BA89" s="299"/>
      <c r="BB89" s="299"/>
      <c r="BC89" s="299"/>
      <c r="BD89" s="299"/>
      <c r="BE89" s="299"/>
      <c r="BF89" s="299"/>
      <c r="BG89" s="299"/>
      <c r="BH89" s="299"/>
      <c r="BI89" s="299"/>
      <c r="BJ89" s="46"/>
      <c r="BK89" s="46"/>
      <c r="BL89" s="46"/>
      <c r="BM89" s="46"/>
      <c r="BN89" s="46"/>
      <c r="BO89" s="46"/>
      <c r="BP89" s="46"/>
      <c r="BQ89" s="46"/>
      <c r="BR89" s="46"/>
      <c r="BS89" s="46"/>
      <c r="BT89" s="46"/>
      <c r="BU89" s="46"/>
      <c r="BV89" s="46"/>
      <c r="BW89" s="46"/>
      <c r="BX89" s="46"/>
      <c r="BY89" s="46"/>
      <c r="BZ89" s="46"/>
      <c r="CA89" s="46"/>
      <c r="CB89" s="46"/>
      <c r="CC89" s="46"/>
      <c r="CD89" s="46"/>
      <c r="CE89" s="46"/>
      <c r="CF89" s="46"/>
      <c r="CG89" s="50" t="s">
        <v>391</v>
      </c>
      <c r="CH89" s="46"/>
    </row>
    <row r="90" spans="1:86" s="121" customFormat="1" x14ac:dyDescent="0.3">
      <c r="A90" s="135" t="s">
        <v>486</v>
      </c>
      <c r="B90" s="135" t="s">
        <v>498</v>
      </c>
      <c r="C90" s="135" t="s">
        <v>474</v>
      </c>
      <c r="D90" s="67" t="s">
        <v>1135</v>
      </c>
      <c r="E90" s="46"/>
      <c r="F90" s="46"/>
      <c r="G90" s="46"/>
      <c r="H90" s="46"/>
      <c r="I90" s="135">
        <v>49</v>
      </c>
      <c r="J90" s="46"/>
      <c r="K90" s="46"/>
      <c r="L90" s="46"/>
      <c r="M90" s="46"/>
      <c r="N90" s="46"/>
      <c r="O90" s="46"/>
      <c r="P90" s="46"/>
      <c r="Q90" s="135">
        <v>8.3000000000000007</v>
      </c>
      <c r="R90" s="46"/>
      <c r="S90" s="46"/>
      <c r="T90" s="46"/>
      <c r="U90" s="46"/>
      <c r="V90" s="299"/>
      <c r="W90" s="299"/>
      <c r="X90" s="312">
        <v>22.8</v>
      </c>
      <c r="Y90" s="312">
        <v>68.3</v>
      </c>
      <c r="Z90" s="312">
        <v>174</v>
      </c>
      <c r="AA90" s="312">
        <v>34</v>
      </c>
      <c r="AB90" s="299"/>
      <c r="AC90" s="312">
        <v>195</v>
      </c>
      <c r="AD90" s="299"/>
      <c r="AE90" s="299"/>
      <c r="AF90" s="299">
        <v>54</v>
      </c>
      <c r="AG90" s="312">
        <v>494</v>
      </c>
      <c r="AH90" s="299"/>
      <c r="AI90" s="312">
        <v>47.3</v>
      </c>
      <c r="AJ90" s="299"/>
      <c r="AK90" s="299"/>
      <c r="AL90" s="299"/>
      <c r="AM90" s="299"/>
      <c r="AN90" s="299"/>
      <c r="AO90" s="312">
        <v>21.5</v>
      </c>
      <c r="AP90" s="299">
        <v>1.3</v>
      </c>
      <c r="AQ90" s="299"/>
      <c r="AR90" s="299"/>
      <c r="AS90" s="299"/>
      <c r="AT90" s="299"/>
      <c r="AU90" s="299"/>
      <c r="AV90" s="299"/>
      <c r="AW90" s="299"/>
      <c r="AX90" s="299"/>
      <c r="AY90" s="299"/>
      <c r="AZ90" s="299"/>
      <c r="BA90" s="299"/>
      <c r="BB90" s="299"/>
      <c r="BC90" s="299"/>
      <c r="BD90" s="299"/>
      <c r="BE90" s="299"/>
      <c r="BF90" s="299"/>
      <c r="BG90" s="299"/>
      <c r="BH90" s="299"/>
      <c r="BI90" s="299"/>
      <c r="BJ90" s="46"/>
      <c r="BK90" s="46"/>
      <c r="BL90" s="46"/>
      <c r="BM90" s="46"/>
      <c r="BN90" s="46"/>
      <c r="BO90" s="46"/>
      <c r="BP90" s="46"/>
      <c r="BQ90" s="46"/>
      <c r="BR90" s="46"/>
      <c r="BS90" s="46"/>
      <c r="BT90" s="46"/>
      <c r="BU90" s="46"/>
      <c r="BV90" s="46"/>
      <c r="BW90" s="46"/>
      <c r="BX90" s="46"/>
      <c r="BY90" s="46"/>
      <c r="BZ90" s="46"/>
      <c r="CA90" s="46"/>
      <c r="CB90" s="46"/>
      <c r="CC90" s="46"/>
      <c r="CD90" s="46"/>
      <c r="CE90" s="46"/>
      <c r="CF90" s="46"/>
      <c r="CG90" s="50" t="s">
        <v>391</v>
      </c>
      <c r="CH90" s="46"/>
    </row>
    <row r="91" spans="1:86" s="121" customFormat="1" x14ac:dyDescent="0.3">
      <c r="A91" s="135" t="s">
        <v>487</v>
      </c>
      <c r="B91" s="135" t="s">
        <v>499</v>
      </c>
      <c r="C91" s="135" t="s">
        <v>475</v>
      </c>
      <c r="D91" s="46"/>
      <c r="E91" s="46"/>
      <c r="F91" s="46"/>
      <c r="G91" s="46"/>
      <c r="H91" s="46"/>
      <c r="I91" s="135">
        <v>37</v>
      </c>
      <c r="J91" s="46"/>
      <c r="K91" s="46"/>
      <c r="L91" s="46"/>
      <c r="M91" s="46"/>
      <c r="N91" s="46"/>
      <c r="O91" s="46"/>
      <c r="P91" s="46"/>
      <c r="Q91" s="135">
        <v>8.3000000000000007</v>
      </c>
      <c r="R91" s="46"/>
      <c r="S91" s="46"/>
      <c r="T91" s="46"/>
      <c r="U91" s="46"/>
      <c r="V91" s="299"/>
      <c r="W91" s="299"/>
      <c r="X91" s="312">
        <v>41</v>
      </c>
      <c r="Y91" s="312">
        <v>27</v>
      </c>
      <c r="Z91" s="312">
        <v>1650</v>
      </c>
      <c r="AA91" s="312">
        <v>44</v>
      </c>
      <c r="AB91" s="299"/>
      <c r="AC91" s="312">
        <v>354</v>
      </c>
      <c r="AD91" s="299"/>
      <c r="AE91" s="299"/>
      <c r="AF91" s="299">
        <v>45</v>
      </c>
      <c r="AG91" s="312">
        <v>3325</v>
      </c>
      <c r="AH91" s="299"/>
      <c r="AI91" s="312">
        <v>428</v>
      </c>
      <c r="AJ91" s="299"/>
      <c r="AK91" s="299"/>
      <c r="AL91" s="299"/>
      <c r="AM91" s="299"/>
      <c r="AN91" s="299"/>
      <c r="AO91" s="312">
        <v>141</v>
      </c>
      <c r="AP91" s="299">
        <v>35</v>
      </c>
      <c r="AQ91" s="299"/>
      <c r="AR91" s="299"/>
      <c r="AS91" s="299"/>
      <c r="AT91" s="299"/>
      <c r="AU91" s="299"/>
      <c r="AV91" s="299"/>
      <c r="AW91" s="299"/>
      <c r="AX91" s="299"/>
      <c r="AY91" s="299"/>
      <c r="AZ91" s="299"/>
      <c r="BA91" s="299"/>
      <c r="BB91" s="299"/>
      <c r="BC91" s="299"/>
      <c r="BD91" s="299"/>
      <c r="BE91" s="299"/>
      <c r="BF91" s="299"/>
      <c r="BG91" s="299"/>
      <c r="BH91" s="299"/>
      <c r="BI91" s="299"/>
      <c r="BJ91" s="46"/>
      <c r="BK91" s="46"/>
      <c r="BL91" s="46"/>
      <c r="BM91" s="46"/>
      <c r="BN91" s="46"/>
      <c r="BO91" s="46"/>
      <c r="BP91" s="46"/>
      <c r="BQ91" s="46"/>
      <c r="BR91" s="46"/>
      <c r="BS91" s="46"/>
      <c r="BT91" s="46"/>
      <c r="BU91" s="46"/>
      <c r="BV91" s="46"/>
      <c r="BW91" s="46"/>
      <c r="BX91" s="46"/>
      <c r="BY91" s="46"/>
      <c r="BZ91" s="46"/>
      <c r="CA91" s="46"/>
      <c r="CB91" s="46"/>
      <c r="CC91" s="46"/>
      <c r="CD91" s="46"/>
      <c r="CE91" s="46"/>
      <c r="CF91" s="46"/>
      <c r="CG91" s="50" t="s">
        <v>391</v>
      </c>
      <c r="CH91" s="46"/>
    </row>
    <row r="92" spans="1:86" s="121" customFormat="1" x14ac:dyDescent="0.3">
      <c r="A92" s="135" t="s">
        <v>488</v>
      </c>
      <c r="B92" s="135" t="s">
        <v>500</v>
      </c>
      <c r="C92" s="135" t="s">
        <v>476</v>
      </c>
      <c r="D92" s="67" t="s">
        <v>1135</v>
      </c>
      <c r="E92" s="46"/>
      <c r="F92" s="46"/>
      <c r="G92" s="46"/>
      <c r="H92" s="46"/>
      <c r="I92" s="135">
        <v>36</v>
      </c>
      <c r="J92" s="46"/>
      <c r="K92" s="46"/>
      <c r="L92" s="46"/>
      <c r="M92" s="46"/>
      <c r="N92" s="46"/>
      <c r="O92" s="46"/>
      <c r="P92" s="46"/>
      <c r="Q92" s="135">
        <v>7</v>
      </c>
      <c r="R92" s="46"/>
      <c r="S92" s="46"/>
      <c r="T92" s="46"/>
      <c r="U92" s="46"/>
      <c r="V92" s="299"/>
      <c r="W92" s="299"/>
      <c r="X92" s="312">
        <v>300</v>
      </c>
      <c r="Y92" s="312">
        <v>71.5</v>
      </c>
      <c r="Z92" s="312">
        <v>133</v>
      </c>
      <c r="AA92" s="312">
        <v>22.7</v>
      </c>
      <c r="AB92" s="299"/>
      <c r="AC92" s="312">
        <v>220</v>
      </c>
      <c r="AD92" s="299"/>
      <c r="AE92" s="299"/>
      <c r="AF92" s="299"/>
      <c r="AG92" s="312">
        <v>1403</v>
      </c>
      <c r="AH92" s="299"/>
      <c r="AI92" s="312">
        <v>10</v>
      </c>
      <c r="AJ92" s="299"/>
      <c r="AK92" s="299"/>
      <c r="AL92" s="299"/>
      <c r="AM92" s="299"/>
      <c r="AN92" s="299"/>
      <c r="AO92" s="312">
        <v>15.2</v>
      </c>
      <c r="AP92" s="299">
        <v>3.5</v>
      </c>
      <c r="AQ92" s="299"/>
      <c r="AR92" s="299"/>
      <c r="AS92" s="299"/>
      <c r="AT92" s="299"/>
      <c r="AU92" s="299"/>
      <c r="AV92" s="299"/>
      <c r="AW92" s="299"/>
      <c r="AX92" s="299"/>
      <c r="AY92" s="299"/>
      <c r="AZ92" s="299"/>
      <c r="BA92" s="299"/>
      <c r="BB92" s="299"/>
      <c r="BC92" s="299"/>
      <c r="BD92" s="299"/>
      <c r="BE92" s="299"/>
      <c r="BF92" s="299"/>
      <c r="BG92" s="299"/>
      <c r="BH92" s="299"/>
      <c r="BI92" s="299"/>
      <c r="BJ92" s="46"/>
      <c r="BK92" s="46"/>
      <c r="BL92" s="46"/>
      <c r="BM92" s="46"/>
      <c r="BN92" s="46"/>
      <c r="BO92" s="46"/>
      <c r="BP92" s="46"/>
      <c r="BQ92" s="46"/>
      <c r="BR92" s="46"/>
      <c r="BS92" s="46"/>
      <c r="BT92" s="46"/>
      <c r="BU92" s="46"/>
      <c r="BV92" s="46"/>
      <c r="BW92" s="46"/>
      <c r="BX92" s="46"/>
      <c r="BY92" s="46"/>
      <c r="BZ92" s="46"/>
      <c r="CA92" s="46"/>
      <c r="CB92" s="46"/>
      <c r="CC92" s="46"/>
      <c r="CD92" s="46"/>
      <c r="CE92" s="46"/>
      <c r="CF92" s="46"/>
      <c r="CG92" s="50" t="s">
        <v>391</v>
      </c>
      <c r="CH92" s="46"/>
    </row>
    <row r="93" spans="1:86" s="121" customFormat="1" x14ac:dyDescent="0.3">
      <c r="A93" s="135" t="s">
        <v>489</v>
      </c>
      <c r="B93" s="135" t="s">
        <v>501</v>
      </c>
      <c r="C93" s="135" t="s">
        <v>477</v>
      </c>
      <c r="D93" s="133" t="s">
        <v>1137</v>
      </c>
      <c r="E93" s="46"/>
      <c r="F93" s="46"/>
      <c r="G93" s="46"/>
      <c r="H93" s="46"/>
      <c r="I93" s="135">
        <v>48</v>
      </c>
      <c r="J93" s="46"/>
      <c r="K93" s="46"/>
      <c r="L93" s="46"/>
      <c r="M93" s="46"/>
      <c r="N93" s="46"/>
      <c r="O93" s="46"/>
      <c r="P93" s="46"/>
      <c r="Q93" s="135">
        <v>7</v>
      </c>
      <c r="R93" s="46"/>
      <c r="S93" s="46"/>
      <c r="T93" s="46"/>
      <c r="U93" s="46"/>
      <c r="V93" s="299"/>
      <c r="W93" s="299"/>
      <c r="X93" s="312">
        <v>100</v>
      </c>
      <c r="Y93" s="312">
        <v>5</v>
      </c>
      <c r="Z93" s="312">
        <v>70</v>
      </c>
      <c r="AA93" s="312">
        <v>8.1</v>
      </c>
      <c r="AB93" s="299"/>
      <c r="AC93" s="312">
        <v>84</v>
      </c>
      <c r="AD93" s="299"/>
      <c r="AE93" s="299"/>
      <c r="AF93" s="299">
        <v>0</v>
      </c>
      <c r="AG93" s="312">
        <v>281</v>
      </c>
      <c r="AH93" s="299"/>
      <c r="AI93" s="312">
        <v>68</v>
      </c>
      <c r="AJ93" s="299"/>
      <c r="AK93" s="299"/>
      <c r="AL93" s="299"/>
      <c r="AM93" s="299"/>
      <c r="AN93" s="299"/>
      <c r="AO93" s="312">
        <v>33</v>
      </c>
      <c r="AP93" s="299">
        <v>0.2</v>
      </c>
      <c r="AQ93" s="299"/>
      <c r="AR93" s="299"/>
      <c r="AS93" s="299"/>
      <c r="AT93" s="299"/>
      <c r="AU93" s="299"/>
      <c r="AV93" s="299"/>
      <c r="AW93" s="299"/>
      <c r="AX93" s="299"/>
      <c r="AY93" s="299"/>
      <c r="AZ93" s="299"/>
      <c r="BA93" s="299"/>
      <c r="BB93" s="299"/>
      <c r="BC93" s="299"/>
      <c r="BD93" s="299"/>
      <c r="BE93" s="299"/>
      <c r="BF93" s="299"/>
      <c r="BG93" s="299"/>
      <c r="BH93" s="299"/>
      <c r="BI93" s="299"/>
      <c r="BJ93" s="46"/>
      <c r="BK93" s="46"/>
      <c r="BL93" s="46"/>
      <c r="BM93" s="46"/>
      <c r="BN93" s="46"/>
      <c r="BO93" s="46"/>
      <c r="BP93" s="46"/>
      <c r="BQ93" s="46"/>
      <c r="BR93" s="46"/>
      <c r="BS93" s="46"/>
      <c r="BT93" s="46"/>
      <c r="BU93" s="46"/>
      <c r="BV93" s="46"/>
      <c r="BW93" s="46"/>
      <c r="BX93" s="46"/>
      <c r="BY93" s="46"/>
      <c r="BZ93" s="46"/>
      <c r="CA93" s="46"/>
      <c r="CB93" s="46"/>
      <c r="CC93" s="46"/>
      <c r="CD93" s="46"/>
      <c r="CE93" s="46"/>
      <c r="CF93" s="46"/>
      <c r="CG93" s="50" t="s">
        <v>391</v>
      </c>
      <c r="CH93" s="46"/>
    </row>
    <row r="94" spans="1:86" s="121" customFormat="1" x14ac:dyDescent="0.3">
      <c r="A94" s="135" t="s">
        <v>490</v>
      </c>
      <c r="B94" s="135" t="s">
        <v>502</v>
      </c>
      <c r="C94" s="135" t="s">
        <v>478</v>
      </c>
      <c r="D94" s="67" t="s">
        <v>1135</v>
      </c>
      <c r="E94" s="46"/>
      <c r="F94" s="46"/>
      <c r="G94" s="46"/>
      <c r="H94" s="46"/>
      <c r="I94" s="135">
        <v>46</v>
      </c>
      <c r="J94" s="46"/>
      <c r="K94" s="46"/>
      <c r="L94" s="46"/>
      <c r="M94" s="46"/>
      <c r="N94" s="46"/>
      <c r="O94" s="46"/>
      <c r="P94" s="46"/>
      <c r="Q94" s="135">
        <v>6.4</v>
      </c>
      <c r="R94" s="46"/>
      <c r="S94" s="46"/>
      <c r="T94" s="46"/>
      <c r="U94" s="46"/>
      <c r="V94" s="299"/>
      <c r="W94" s="299"/>
      <c r="X94" s="312">
        <v>289</v>
      </c>
      <c r="Y94" s="312">
        <v>63</v>
      </c>
      <c r="Z94" s="312">
        <v>410</v>
      </c>
      <c r="AA94" s="312">
        <v>11</v>
      </c>
      <c r="AB94" s="299"/>
      <c r="AC94" s="312">
        <v>576</v>
      </c>
      <c r="AD94" s="299"/>
      <c r="AE94" s="299"/>
      <c r="AF94" s="299"/>
      <c r="AG94" s="312">
        <v>848</v>
      </c>
      <c r="AH94" s="299"/>
      <c r="AI94" s="312">
        <v>294</v>
      </c>
      <c r="AJ94" s="299"/>
      <c r="AK94" s="299"/>
      <c r="AL94" s="299"/>
      <c r="AM94" s="299"/>
      <c r="AN94" s="299"/>
      <c r="AO94" s="312">
        <v>30</v>
      </c>
      <c r="AP94" s="299">
        <v>0.3</v>
      </c>
      <c r="AQ94" s="299"/>
      <c r="AR94" s="299"/>
      <c r="AS94" s="299"/>
      <c r="AT94" s="299"/>
      <c r="AU94" s="299"/>
      <c r="AV94" s="299"/>
      <c r="AW94" s="299"/>
      <c r="AX94" s="299"/>
      <c r="AY94" s="299"/>
      <c r="AZ94" s="299"/>
      <c r="BA94" s="299"/>
      <c r="BB94" s="299"/>
      <c r="BC94" s="299"/>
      <c r="BD94" s="299"/>
      <c r="BE94" s="299"/>
      <c r="BF94" s="299"/>
      <c r="BG94" s="299"/>
      <c r="BH94" s="299"/>
      <c r="BI94" s="299"/>
      <c r="BJ94" s="46"/>
      <c r="BK94" s="46"/>
      <c r="BL94" s="46"/>
      <c r="BM94" s="46"/>
      <c r="BN94" s="46"/>
      <c r="BO94" s="46"/>
      <c r="BP94" s="46"/>
      <c r="BQ94" s="46"/>
      <c r="BR94" s="46"/>
      <c r="BS94" s="46"/>
      <c r="BT94" s="46"/>
      <c r="BU94" s="46"/>
      <c r="BV94" s="46"/>
      <c r="BW94" s="46"/>
      <c r="BX94" s="46"/>
      <c r="BY94" s="46"/>
      <c r="BZ94" s="46"/>
      <c r="CA94" s="46"/>
      <c r="CB94" s="46"/>
      <c r="CC94" s="46"/>
      <c r="CD94" s="46"/>
      <c r="CE94" s="46"/>
      <c r="CF94" s="46"/>
      <c r="CG94" s="50" t="s">
        <v>391</v>
      </c>
      <c r="CH94" s="46"/>
    </row>
    <row r="95" spans="1:86" s="121" customFormat="1" x14ac:dyDescent="0.3">
      <c r="A95" s="135" t="s">
        <v>491</v>
      </c>
      <c r="B95" s="135" t="s">
        <v>503</v>
      </c>
      <c r="C95" s="135" t="s">
        <v>479</v>
      </c>
      <c r="D95" s="133" t="s">
        <v>1137</v>
      </c>
      <c r="E95" s="46"/>
      <c r="F95" s="46"/>
      <c r="G95" s="46"/>
      <c r="H95" s="46"/>
      <c r="I95" s="135">
        <v>45</v>
      </c>
      <c r="J95" s="46"/>
      <c r="K95" s="46"/>
      <c r="L95" s="46"/>
      <c r="M95" s="46"/>
      <c r="N95" s="46"/>
      <c r="O95" s="46"/>
      <c r="P95" s="46"/>
      <c r="Q95" s="135">
        <v>7.12</v>
      </c>
      <c r="R95" s="46"/>
      <c r="S95" s="46"/>
      <c r="T95" s="46"/>
      <c r="U95" s="46"/>
      <c r="V95" s="299"/>
      <c r="W95" s="299"/>
      <c r="X95" s="312">
        <v>1222</v>
      </c>
      <c r="Y95" s="312">
        <v>12.2</v>
      </c>
      <c r="Z95" s="312">
        <v>2900</v>
      </c>
      <c r="AA95" s="312">
        <v>70</v>
      </c>
      <c r="AB95" s="299"/>
      <c r="AC95" s="312">
        <v>3700</v>
      </c>
      <c r="AD95" s="299"/>
      <c r="AE95" s="299"/>
      <c r="AF95" s="299" t="s">
        <v>291</v>
      </c>
      <c r="AG95" s="312">
        <v>43</v>
      </c>
      <c r="AH95" s="299"/>
      <c r="AI95" s="312">
        <v>359</v>
      </c>
      <c r="AJ95" s="299"/>
      <c r="AK95" s="299"/>
      <c r="AL95" s="299"/>
      <c r="AM95" s="299"/>
      <c r="AN95" s="299"/>
      <c r="AO95" s="312">
        <v>22</v>
      </c>
      <c r="AP95" s="299">
        <v>7.4</v>
      </c>
      <c r="AQ95" s="299"/>
      <c r="AR95" s="299"/>
      <c r="AS95" s="299"/>
      <c r="AT95" s="299"/>
      <c r="AU95" s="299"/>
      <c r="AV95" s="299"/>
      <c r="AW95" s="299"/>
      <c r="AX95" s="299"/>
      <c r="AY95" s="299"/>
      <c r="AZ95" s="299"/>
      <c r="BA95" s="299"/>
      <c r="BB95" s="299"/>
      <c r="BC95" s="299"/>
      <c r="BD95" s="299"/>
      <c r="BE95" s="299"/>
      <c r="BF95" s="299"/>
      <c r="BG95" s="299"/>
      <c r="BH95" s="299"/>
      <c r="BI95" s="299"/>
      <c r="BJ95" s="46"/>
      <c r="BK95" s="46"/>
      <c r="BL95" s="46"/>
      <c r="BM95" s="46"/>
      <c r="BN95" s="46"/>
      <c r="BO95" s="46"/>
      <c r="BP95" s="46"/>
      <c r="BQ95" s="46"/>
      <c r="BR95" s="46"/>
      <c r="BS95" s="46"/>
      <c r="BT95" s="46"/>
      <c r="BU95" s="46"/>
      <c r="BV95" s="46"/>
      <c r="BW95" s="46"/>
      <c r="BX95" s="46"/>
      <c r="BY95" s="46"/>
      <c r="BZ95" s="46"/>
      <c r="CA95" s="46"/>
      <c r="CB95" s="46"/>
      <c r="CC95" s="46"/>
      <c r="CD95" s="46"/>
      <c r="CE95" s="46"/>
      <c r="CF95" s="46"/>
      <c r="CG95" s="50" t="s">
        <v>391</v>
      </c>
      <c r="CH95" s="46"/>
    </row>
    <row r="96" spans="1:86" s="121" customFormat="1" x14ac:dyDescent="0.3">
      <c r="A96" s="135" t="s">
        <v>492</v>
      </c>
      <c r="B96" s="135" t="s">
        <v>504</v>
      </c>
      <c r="C96" s="135" t="s">
        <v>480</v>
      </c>
      <c r="D96" s="67" t="s">
        <v>1135</v>
      </c>
      <c r="E96" s="46"/>
      <c r="F96" s="46"/>
      <c r="G96" s="46"/>
      <c r="H96" s="46"/>
      <c r="I96" s="135">
        <v>47</v>
      </c>
      <c r="J96" s="46"/>
      <c r="K96" s="46"/>
      <c r="L96" s="46"/>
      <c r="M96" s="46"/>
      <c r="N96" s="46"/>
      <c r="O96" s="46"/>
      <c r="P96" s="46"/>
      <c r="Q96" s="135">
        <v>7.4</v>
      </c>
      <c r="R96" s="46"/>
      <c r="S96" s="46"/>
      <c r="T96" s="46"/>
      <c r="U96" s="46"/>
      <c r="V96" s="299"/>
      <c r="W96" s="299"/>
      <c r="X96" s="312">
        <v>821</v>
      </c>
      <c r="Y96" s="312">
        <v>61</v>
      </c>
      <c r="Z96" s="312">
        <v>2100</v>
      </c>
      <c r="AA96" s="312">
        <v>60</v>
      </c>
      <c r="AB96" s="299"/>
      <c r="AC96" s="312">
        <v>4418</v>
      </c>
      <c r="AD96" s="299"/>
      <c r="AE96" s="299"/>
      <c r="AF96" s="299" t="s">
        <v>291</v>
      </c>
      <c r="AG96" s="312">
        <v>55</v>
      </c>
      <c r="AH96" s="299"/>
      <c r="AI96" s="312">
        <v>428</v>
      </c>
      <c r="AJ96" s="299"/>
      <c r="AK96" s="299"/>
      <c r="AL96" s="299"/>
      <c r="AM96" s="299"/>
      <c r="AN96" s="299"/>
      <c r="AO96" s="312">
        <v>30</v>
      </c>
      <c r="AP96" s="299">
        <v>6.6</v>
      </c>
      <c r="AQ96" s="299"/>
      <c r="AR96" s="299"/>
      <c r="AS96" s="299"/>
      <c r="AT96" s="299"/>
      <c r="AU96" s="299"/>
      <c r="AV96" s="299"/>
      <c r="AW96" s="299"/>
      <c r="AX96" s="299"/>
      <c r="AY96" s="299"/>
      <c r="AZ96" s="299"/>
      <c r="BA96" s="299"/>
      <c r="BB96" s="299"/>
      <c r="BC96" s="299"/>
      <c r="BD96" s="299"/>
      <c r="BE96" s="299"/>
      <c r="BF96" s="299"/>
      <c r="BG96" s="299"/>
      <c r="BH96" s="299"/>
      <c r="BI96" s="299"/>
      <c r="BJ96" s="46"/>
      <c r="BK96" s="46"/>
      <c r="BL96" s="46"/>
      <c r="BM96" s="46"/>
      <c r="BN96" s="46"/>
      <c r="BO96" s="46"/>
      <c r="BP96" s="46"/>
      <c r="BQ96" s="46"/>
      <c r="BR96" s="46"/>
      <c r="BS96" s="46"/>
      <c r="BT96" s="46"/>
      <c r="BU96" s="46"/>
      <c r="BV96" s="46"/>
      <c r="BW96" s="46"/>
      <c r="BX96" s="46"/>
      <c r="BY96" s="46"/>
      <c r="BZ96" s="46"/>
      <c r="CA96" s="46"/>
      <c r="CB96" s="46"/>
      <c r="CC96" s="46"/>
      <c r="CD96" s="46"/>
      <c r="CE96" s="46"/>
      <c r="CF96" s="46"/>
      <c r="CG96" s="50" t="s">
        <v>391</v>
      </c>
      <c r="CH96" s="46"/>
    </row>
    <row r="97" spans="1:86" s="121" customFormat="1" x14ac:dyDescent="0.3">
      <c r="A97" s="135" t="s">
        <v>493</v>
      </c>
      <c r="B97" s="135" t="s">
        <v>505</v>
      </c>
      <c r="C97" s="135" t="s">
        <v>481</v>
      </c>
      <c r="D97" s="67" t="s">
        <v>1135</v>
      </c>
      <c r="E97" s="46"/>
      <c r="F97" s="46"/>
      <c r="G97" s="46"/>
      <c r="H97" s="46"/>
      <c r="I97" s="135">
        <v>71</v>
      </c>
      <c r="J97" s="46"/>
      <c r="K97" s="46"/>
      <c r="L97" s="46"/>
      <c r="M97" s="46"/>
      <c r="N97" s="46"/>
      <c r="O97" s="46"/>
      <c r="P97" s="46"/>
      <c r="Q97" s="135">
        <v>6.5</v>
      </c>
      <c r="R97" s="46"/>
      <c r="S97" s="46"/>
      <c r="T97" s="46"/>
      <c r="U97" s="46"/>
      <c r="V97" s="299"/>
      <c r="W97" s="299"/>
      <c r="X97" s="312">
        <v>71.900000000000006</v>
      </c>
      <c r="Y97" s="312">
        <v>57.1</v>
      </c>
      <c r="Z97" s="312">
        <v>487</v>
      </c>
      <c r="AA97" s="312">
        <v>62.9</v>
      </c>
      <c r="AB97" s="299"/>
      <c r="AC97" s="312">
        <v>328</v>
      </c>
      <c r="AD97" s="299"/>
      <c r="AE97" s="299"/>
      <c r="AF97" s="299" t="s">
        <v>291</v>
      </c>
      <c r="AG97" s="312">
        <v>616</v>
      </c>
      <c r="AH97" s="299"/>
      <c r="AI97" s="312">
        <v>461</v>
      </c>
      <c r="AJ97" s="299"/>
      <c r="AK97" s="299"/>
      <c r="AL97" s="299"/>
      <c r="AM97" s="299"/>
      <c r="AN97" s="299"/>
      <c r="AO97" s="312">
        <v>104</v>
      </c>
      <c r="AP97" s="299">
        <v>2.1</v>
      </c>
      <c r="AQ97" s="299"/>
      <c r="AR97" s="299"/>
      <c r="AS97" s="299"/>
      <c r="AT97" s="299"/>
      <c r="AU97" s="299"/>
      <c r="AV97" s="299"/>
      <c r="AW97" s="299"/>
      <c r="AX97" s="299"/>
      <c r="AY97" s="299"/>
      <c r="AZ97" s="299"/>
      <c r="BA97" s="299"/>
      <c r="BB97" s="299"/>
      <c r="BC97" s="299"/>
      <c r="BD97" s="299"/>
      <c r="BE97" s="299"/>
      <c r="BF97" s="299"/>
      <c r="BG97" s="299"/>
      <c r="BH97" s="299"/>
      <c r="BI97" s="299"/>
      <c r="BJ97" s="46"/>
      <c r="BK97" s="46"/>
      <c r="BL97" s="46"/>
      <c r="BM97" s="46"/>
      <c r="BN97" s="46"/>
      <c r="BO97" s="46"/>
      <c r="BP97" s="46"/>
      <c r="BQ97" s="46"/>
      <c r="BR97" s="46"/>
      <c r="BS97" s="46"/>
      <c r="BT97" s="46"/>
      <c r="BU97" s="46"/>
      <c r="BV97" s="46"/>
      <c r="BW97" s="46"/>
      <c r="BX97" s="46"/>
      <c r="BY97" s="46"/>
      <c r="BZ97" s="46"/>
      <c r="CA97" s="46"/>
      <c r="CB97" s="46"/>
      <c r="CC97" s="46"/>
      <c r="CD97" s="46"/>
      <c r="CE97" s="46"/>
      <c r="CF97" s="46"/>
      <c r="CG97" s="299" t="s">
        <v>1800</v>
      </c>
      <c r="CH97" s="46"/>
    </row>
    <row r="98" spans="1:86" s="121" customFormat="1" x14ac:dyDescent="0.3">
      <c r="A98" s="135" t="s">
        <v>544</v>
      </c>
      <c r="B98" s="135" t="s">
        <v>582</v>
      </c>
      <c r="C98" s="135" t="s">
        <v>506</v>
      </c>
      <c r="D98" s="133" t="s">
        <v>1137</v>
      </c>
      <c r="E98" s="46"/>
      <c r="F98" s="46"/>
      <c r="G98" s="46"/>
      <c r="H98" s="46"/>
      <c r="I98" s="135">
        <v>34</v>
      </c>
      <c r="J98" s="46"/>
      <c r="K98" s="46"/>
      <c r="L98" s="46"/>
      <c r="M98" s="46"/>
      <c r="N98" s="46"/>
      <c r="O98" s="46"/>
      <c r="P98" s="46"/>
      <c r="Q98" s="135">
        <v>6.2</v>
      </c>
      <c r="R98" s="46"/>
      <c r="S98" s="46"/>
      <c r="T98" s="46"/>
      <c r="U98" s="46"/>
      <c r="V98" s="299"/>
      <c r="W98" s="299"/>
      <c r="X98" s="312">
        <v>48</v>
      </c>
      <c r="Y98" s="312">
        <v>24</v>
      </c>
      <c r="Z98" s="312">
        <v>71</v>
      </c>
      <c r="AA98" s="312">
        <v>20</v>
      </c>
      <c r="AB98" s="299"/>
      <c r="AC98" s="312">
        <v>65</v>
      </c>
      <c r="AD98" s="299"/>
      <c r="AE98" s="299"/>
      <c r="AF98" s="299">
        <v>0</v>
      </c>
      <c r="AG98" s="312">
        <v>336</v>
      </c>
      <c r="AH98" s="299"/>
      <c r="AI98" s="312">
        <v>18</v>
      </c>
      <c r="AJ98" s="299"/>
      <c r="AK98" s="299"/>
      <c r="AL98" s="299"/>
      <c r="AM98" s="299"/>
      <c r="AN98" s="299"/>
      <c r="AO98" s="312">
        <v>88</v>
      </c>
      <c r="AP98" s="299"/>
      <c r="AQ98" s="299"/>
      <c r="AR98" s="299"/>
      <c r="AS98" s="299"/>
      <c r="AT98" s="299"/>
      <c r="AU98" s="299"/>
      <c r="AV98" s="299"/>
      <c r="AW98" s="299"/>
      <c r="AX98" s="299"/>
      <c r="AY98" s="299"/>
      <c r="AZ98" s="299"/>
      <c r="BA98" s="299"/>
      <c r="BB98" s="299"/>
      <c r="BC98" s="299"/>
      <c r="BD98" s="299"/>
      <c r="BE98" s="299"/>
      <c r="BF98" s="299"/>
      <c r="BG98" s="299"/>
      <c r="BH98" s="299"/>
      <c r="BI98" s="299"/>
      <c r="BJ98" s="46"/>
      <c r="BK98" s="46"/>
      <c r="BL98" s="46"/>
      <c r="BM98" s="46"/>
      <c r="BN98" s="46"/>
      <c r="BO98" s="46"/>
      <c r="BP98" s="46"/>
      <c r="BQ98" s="46"/>
      <c r="BR98" s="46"/>
      <c r="BS98" s="46"/>
      <c r="BT98" s="46"/>
      <c r="BU98" s="46"/>
      <c r="BV98" s="46"/>
      <c r="BW98" s="46"/>
      <c r="BX98" s="46"/>
      <c r="BY98" s="46"/>
      <c r="BZ98" s="46"/>
      <c r="CA98" s="46"/>
      <c r="CB98" s="46"/>
      <c r="CC98" s="46"/>
      <c r="CD98" s="46"/>
      <c r="CE98" s="46"/>
      <c r="CF98" s="46"/>
      <c r="CG98" s="299" t="s">
        <v>1800</v>
      </c>
      <c r="CH98" s="46"/>
    </row>
    <row r="99" spans="1:86" s="121" customFormat="1" x14ac:dyDescent="0.3">
      <c r="A99" s="135" t="s">
        <v>545</v>
      </c>
      <c r="B99" s="135" t="s">
        <v>583</v>
      </c>
      <c r="C99" s="135" t="s">
        <v>507</v>
      </c>
      <c r="D99" s="133" t="s">
        <v>1137</v>
      </c>
      <c r="E99" s="46"/>
      <c r="F99" s="46"/>
      <c r="G99" s="46"/>
      <c r="H99" s="46"/>
      <c r="I99" s="135">
        <v>31</v>
      </c>
      <c r="J99" s="46"/>
      <c r="K99" s="46"/>
      <c r="L99" s="46"/>
      <c r="M99" s="46"/>
      <c r="N99" s="46"/>
      <c r="O99" s="46"/>
      <c r="P99" s="46"/>
      <c r="Q99" s="135">
        <v>6.5</v>
      </c>
      <c r="R99" s="46"/>
      <c r="S99" s="46"/>
      <c r="T99" s="46"/>
      <c r="U99" s="46"/>
      <c r="V99" s="299"/>
      <c r="W99" s="299"/>
      <c r="X99" s="312">
        <v>380</v>
      </c>
      <c r="Y99" s="312">
        <v>158</v>
      </c>
      <c r="Z99" s="312">
        <v>630</v>
      </c>
      <c r="AA99" s="312">
        <v>30</v>
      </c>
      <c r="AB99" s="299"/>
      <c r="AC99" s="312">
        <v>1120</v>
      </c>
      <c r="AD99" s="299"/>
      <c r="AE99" s="299"/>
      <c r="AF99" s="299">
        <v>0</v>
      </c>
      <c r="AG99" s="312">
        <v>1452</v>
      </c>
      <c r="AH99" s="299"/>
      <c r="AI99" s="312">
        <v>3.9</v>
      </c>
      <c r="AJ99" s="299"/>
      <c r="AK99" s="299"/>
      <c r="AL99" s="299"/>
      <c r="AM99" s="299"/>
      <c r="AN99" s="299"/>
      <c r="AO99" s="312">
        <v>3</v>
      </c>
      <c r="AP99" s="299">
        <v>5.4</v>
      </c>
      <c r="AQ99" s="299"/>
      <c r="AR99" s="299"/>
      <c r="AS99" s="299"/>
      <c r="AT99" s="299"/>
      <c r="AU99" s="299"/>
      <c r="AV99" s="299"/>
      <c r="AW99" s="299"/>
      <c r="AX99" s="299"/>
      <c r="AY99" s="299"/>
      <c r="AZ99" s="299"/>
      <c r="BA99" s="299"/>
      <c r="BB99" s="299"/>
      <c r="BC99" s="299"/>
      <c r="BD99" s="299"/>
      <c r="BE99" s="299"/>
      <c r="BF99" s="299"/>
      <c r="BG99" s="299"/>
      <c r="BH99" s="299"/>
      <c r="BI99" s="299"/>
      <c r="BJ99" s="46"/>
      <c r="BK99" s="46"/>
      <c r="BL99" s="46"/>
      <c r="BM99" s="46"/>
      <c r="BN99" s="46"/>
      <c r="BO99" s="46"/>
      <c r="BP99" s="46"/>
      <c r="BQ99" s="46"/>
      <c r="BR99" s="46"/>
      <c r="BS99" s="46"/>
      <c r="BT99" s="46"/>
      <c r="BU99" s="46"/>
      <c r="BV99" s="46"/>
      <c r="BW99" s="46"/>
      <c r="BX99" s="46"/>
      <c r="BY99" s="46"/>
      <c r="BZ99" s="46"/>
      <c r="CA99" s="46"/>
      <c r="CB99" s="46"/>
      <c r="CC99" s="46"/>
      <c r="CD99" s="46"/>
      <c r="CE99" s="46"/>
      <c r="CF99" s="46"/>
      <c r="CG99" s="299" t="s">
        <v>1800</v>
      </c>
      <c r="CH99" s="46"/>
    </row>
    <row r="100" spans="1:86" s="121" customFormat="1" x14ac:dyDescent="0.3">
      <c r="A100" s="135" t="s">
        <v>546</v>
      </c>
      <c r="B100" s="135" t="s">
        <v>584</v>
      </c>
      <c r="C100" s="135" t="s">
        <v>508</v>
      </c>
      <c r="D100" s="133" t="s">
        <v>1137</v>
      </c>
      <c r="E100" s="46"/>
      <c r="F100" s="46"/>
      <c r="G100" s="46"/>
      <c r="H100" s="46"/>
      <c r="I100" s="135">
        <v>0.4</v>
      </c>
      <c r="J100" s="46"/>
      <c r="K100" s="46"/>
      <c r="L100" s="46"/>
      <c r="M100" s="46"/>
      <c r="N100" s="46"/>
      <c r="O100" s="46"/>
      <c r="P100" s="46"/>
      <c r="Q100" s="135">
        <v>7.7</v>
      </c>
      <c r="R100" s="46"/>
      <c r="S100" s="46"/>
      <c r="T100" s="46"/>
      <c r="U100" s="46"/>
      <c r="V100" s="299"/>
      <c r="W100" s="299"/>
      <c r="X100" s="312">
        <v>56</v>
      </c>
      <c r="Y100" s="312">
        <v>12</v>
      </c>
      <c r="Z100" s="312">
        <v>11</v>
      </c>
      <c r="AA100" s="312">
        <v>7.1</v>
      </c>
      <c r="AB100" s="299"/>
      <c r="AC100" s="312">
        <v>7.8</v>
      </c>
      <c r="AD100" s="299"/>
      <c r="AE100" s="299"/>
      <c r="AF100" s="299">
        <v>12</v>
      </c>
      <c r="AG100" s="312">
        <v>207</v>
      </c>
      <c r="AH100" s="299"/>
      <c r="AI100" s="312">
        <v>10</v>
      </c>
      <c r="AJ100" s="299"/>
      <c r="AK100" s="299"/>
      <c r="AL100" s="299"/>
      <c r="AM100" s="299"/>
      <c r="AN100" s="299"/>
      <c r="AO100" s="312">
        <v>54</v>
      </c>
      <c r="AP100" s="299">
        <v>0.1</v>
      </c>
      <c r="AQ100" s="299"/>
      <c r="AR100" s="299"/>
      <c r="AS100" s="299"/>
      <c r="AT100" s="299"/>
      <c r="AU100" s="299"/>
      <c r="AV100" s="299"/>
      <c r="AW100" s="299"/>
      <c r="AX100" s="299"/>
      <c r="AY100" s="299"/>
      <c r="AZ100" s="299"/>
      <c r="BA100" s="299"/>
      <c r="BB100" s="299"/>
      <c r="BC100" s="299"/>
      <c r="BD100" s="299"/>
      <c r="BE100" s="299"/>
      <c r="BF100" s="299"/>
      <c r="BG100" s="299"/>
      <c r="BH100" s="299"/>
      <c r="BI100" s="299"/>
      <c r="BJ100" s="46"/>
      <c r="BK100" s="46"/>
      <c r="BL100" s="46"/>
      <c r="BM100" s="46"/>
      <c r="BN100" s="46"/>
      <c r="BO100" s="46"/>
      <c r="BP100" s="46"/>
      <c r="BQ100" s="46"/>
      <c r="BR100" s="46"/>
      <c r="BS100" s="46"/>
      <c r="BT100" s="46"/>
      <c r="BU100" s="46"/>
      <c r="BV100" s="46"/>
      <c r="BW100" s="46"/>
      <c r="BX100" s="46"/>
      <c r="BY100" s="46"/>
      <c r="BZ100" s="46"/>
      <c r="CA100" s="46"/>
      <c r="CB100" s="46"/>
      <c r="CC100" s="46"/>
      <c r="CD100" s="46"/>
      <c r="CE100" s="46"/>
      <c r="CF100" s="46"/>
      <c r="CG100" s="299" t="s">
        <v>1800</v>
      </c>
      <c r="CH100" s="46"/>
    </row>
    <row r="101" spans="1:86" s="121" customFormat="1" x14ac:dyDescent="0.3">
      <c r="A101" s="135" t="s">
        <v>547</v>
      </c>
      <c r="B101" s="135" t="s">
        <v>585</v>
      </c>
      <c r="C101" s="135" t="s">
        <v>509</v>
      </c>
      <c r="D101" s="133" t="s">
        <v>1138</v>
      </c>
      <c r="E101" s="46"/>
      <c r="F101" s="46"/>
      <c r="G101" s="46"/>
      <c r="H101" s="46"/>
      <c r="I101" s="135">
        <v>50</v>
      </c>
      <c r="J101" s="46"/>
      <c r="K101" s="46"/>
      <c r="L101" s="46"/>
      <c r="M101" s="46"/>
      <c r="N101" s="46"/>
      <c r="O101" s="46"/>
      <c r="P101" s="46"/>
      <c r="Q101" s="135">
        <v>6.9</v>
      </c>
      <c r="R101" s="46"/>
      <c r="S101" s="46"/>
      <c r="T101" s="46"/>
      <c r="U101" s="46"/>
      <c r="V101" s="299"/>
      <c r="W101" s="299"/>
      <c r="X101" s="312">
        <v>44</v>
      </c>
      <c r="Y101" s="312">
        <v>3</v>
      </c>
      <c r="Z101" s="312">
        <v>640</v>
      </c>
      <c r="AA101" s="312">
        <v>128</v>
      </c>
      <c r="AB101" s="299"/>
      <c r="AC101" s="312">
        <v>240</v>
      </c>
      <c r="AD101" s="299"/>
      <c r="AE101" s="299"/>
      <c r="AF101" s="299">
        <v>0</v>
      </c>
      <c r="AG101" s="312">
        <v>1430</v>
      </c>
      <c r="AH101" s="299"/>
      <c r="AI101" s="312">
        <v>100</v>
      </c>
      <c r="AJ101" s="299"/>
      <c r="AK101" s="299"/>
      <c r="AL101" s="299"/>
      <c r="AM101" s="299"/>
      <c r="AN101" s="299"/>
      <c r="AO101" s="312">
        <v>79</v>
      </c>
      <c r="AP101" s="299">
        <v>7.8</v>
      </c>
      <c r="AQ101" s="299"/>
      <c r="AR101" s="299"/>
      <c r="AS101" s="299"/>
      <c r="AT101" s="299"/>
      <c r="AU101" s="299"/>
      <c r="AV101" s="299"/>
      <c r="AW101" s="299"/>
      <c r="AX101" s="299"/>
      <c r="AY101" s="299"/>
      <c r="AZ101" s="299"/>
      <c r="BA101" s="299"/>
      <c r="BB101" s="299"/>
      <c r="BC101" s="299"/>
      <c r="BD101" s="299"/>
      <c r="BE101" s="299"/>
      <c r="BF101" s="299"/>
      <c r="BG101" s="299"/>
      <c r="BH101" s="299"/>
      <c r="BI101" s="299"/>
      <c r="BJ101" s="46"/>
      <c r="BK101" s="46"/>
      <c r="BL101" s="46"/>
      <c r="BM101" s="46"/>
      <c r="BN101" s="46"/>
      <c r="BO101" s="46"/>
      <c r="BP101" s="46"/>
      <c r="BQ101" s="46"/>
      <c r="BR101" s="46"/>
      <c r="BS101" s="46"/>
      <c r="BT101" s="46"/>
      <c r="BU101" s="46"/>
      <c r="BV101" s="46"/>
      <c r="BW101" s="46"/>
      <c r="BX101" s="46"/>
      <c r="BY101" s="46"/>
      <c r="BZ101" s="46"/>
      <c r="CA101" s="46"/>
      <c r="CB101" s="46"/>
      <c r="CC101" s="46"/>
      <c r="CD101" s="46"/>
      <c r="CE101" s="46"/>
      <c r="CF101" s="46"/>
      <c r="CG101" s="299" t="s">
        <v>1800</v>
      </c>
      <c r="CH101" s="46"/>
    </row>
    <row r="102" spans="1:86" s="121" customFormat="1" x14ac:dyDescent="0.3">
      <c r="A102" s="135" t="s">
        <v>548</v>
      </c>
      <c r="B102" s="135" t="s">
        <v>586</v>
      </c>
      <c r="C102" s="135" t="s">
        <v>510</v>
      </c>
      <c r="D102" s="67" t="s">
        <v>1135</v>
      </c>
      <c r="E102" s="46"/>
      <c r="F102" s="46"/>
      <c r="G102" s="46"/>
      <c r="H102" s="46"/>
      <c r="I102" s="135">
        <v>86</v>
      </c>
      <c r="J102" s="46"/>
      <c r="K102" s="46"/>
      <c r="L102" s="46"/>
      <c r="M102" s="46"/>
      <c r="N102" s="46"/>
      <c r="O102" s="46"/>
      <c r="P102" s="46"/>
      <c r="Q102" s="135">
        <v>7.7</v>
      </c>
      <c r="R102" s="46"/>
      <c r="S102" s="46"/>
      <c r="T102" s="46"/>
      <c r="U102" s="46"/>
      <c r="V102" s="299"/>
      <c r="W102" s="299"/>
      <c r="X102" s="312">
        <v>40</v>
      </c>
      <c r="Y102" s="312">
        <v>11.7</v>
      </c>
      <c r="Z102" s="312">
        <v>680</v>
      </c>
      <c r="AA102" s="312">
        <v>66</v>
      </c>
      <c r="AB102" s="299"/>
      <c r="AC102" s="312">
        <v>237</v>
      </c>
      <c r="AD102" s="299"/>
      <c r="AE102" s="299"/>
      <c r="AF102" s="299">
        <v>0</v>
      </c>
      <c r="AG102" s="312">
        <v>1525</v>
      </c>
      <c r="AH102" s="299"/>
      <c r="AI102" s="312">
        <v>122</v>
      </c>
      <c r="AJ102" s="299"/>
      <c r="AK102" s="299"/>
      <c r="AL102" s="299"/>
      <c r="AM102" s="299"/>
      <c r="AN102" s="299"/>
      <c r="AO102" s="312">
        <v>64</v>
      </c>
      <c r="AP102" s="299">
        <v>8.5</v>
      </c>
      <c r="AQ102" s="299"/>
      <c r="AR102" s="299"/>
      <c r="AS102" s="299"/>
      <c r="AT102" s="299"/>
      <c r="AU102" s="299"/>
      <c r="AV102" s="299"/>
      <c r="AW102" s="299"/>
      <c r="AX102" s="299"/>
      <c r="AY102" s="299"/>
      <c r="AZ102" s="299"/>
      <c r="BA102" s="299"/>
      <c r="BB102" s="299"/>
      <c r="BC102" s="299"/>
      <c r="BD102" s="299"/>
      <c r="BE102" s="299"/>
      <c r="BF102" s="299"/>
      <c r="BG102" s="299"/>
      <c r="BH102" s="299"/>
      <c r="BI102" s="299"/>
      <c r="BJ102" s="46"/>
      <c r="BK102" s="46"/>
      <c r="BL102" s="46"/>
      <c r="BM102" s="46"/>
      <c r="BN102" s="46"/>
      <c r="BO102" s="46"/>
      <c r="BP102" s="46"/>
      <c r="BQ102" s="46"/>
      <c r="BR102" s="46"/>
      <c r="BS102" s="46"/>
      <c r="BT102" s="46"/>
      <c r="BU102" s="46"/>
      <c r="BV102" s="46"/>
      <c r="BW102" s="46"/>
      <c r="BX102" s="46"/>
      <c r="BY102" s="46"/>
      <c r="BZ102" s="46"/>
      <c r="CA102" s="46"/>
      <c r="CB102" s="46"/>
      <c r="CC102" s="46"/>
      <c r="CD102" s="46"/>
      <c r="CE102" s="46"/>
      <c r="CF102" s="46"/>
      <c r="CG102" s="299" t="s">
        <v>1800</v>
      </c>
      <c r="CH102" s="46"/>
    </row>
    <row r="103" spans="1:86" s="121" customFormat="1" x14ac:dyDescent="0.3">
      <c r="A103" s="135" t="s">
        <v>549</v>
      </c>
      <c r="B103" s="135" t="s">
        <v>587</v>
      </c>
      <c r="C103" s="135" t="s">
        <v>511</v>
      </c>
      <c r="D103" s="133" t="s">
        <v>1137</v>
      </c>
      <c r="E103" s="46"/>
      <c r="F103" s="46"/>
      <c r="G103" s="46"/>
      <c r="H103" s="46"/>
      <c r="I103" s="135">
        <v>43.5</v>
      </c>
      <c r="J103" s="46"/>
      <c r="K103" s="46"/>
      <c r="L103" s="46"/>
      <c r="M103" s="46"/>
      <c r="N103" s="46"/>
      <c r="O103" s="46"/>
      <c r="P103" s="46"/>
      <c r="Q103" s="135">
        <v>7.72</v>
      </c>
      <c r="R103" s="46"/>
      <c r="S103" s="46"/>
      <c r="T103" s="46"/>
      <c r="U103" s="46"/>
      <c r="V103" s="299"/>
      <c r="W103" s="299"/>
      <c r="X103" s="312">
        <v>42.4</v>
      </c>
      <c r="Y103" s="312">
        <v>91</v>
      </c>
      <c r="Z103" s="312">
        <v>1200</v>
      </c>
      <c r="AA103" s="312">
        <v>36</v>
      </c>
      <c r="AB103" s="299"/>
      <c r="AC103" s="312">
        <v>1098</v>
      </c>
      <c r="AD103" s="299"/>
      <c r="AE103" s="299"/>
      <c r="AF103" s="299" t="s">
        <v>247</v>
      </c>
      <c r="AG103" s="312">
        <v>494</v>
      </c>
      <c r="AH103" s="299"/>
      <c r="AI103" s="312">
        <v>2300</v>
      </c>
      <c r="AJ103" s="299"/>
      <c r="AK103" s="299"/>
      <c r="AL103" s="299"/>
      <c r="AM103" s="299"/>
      <c r="AN103" s="299"/>
      <c r="AO103" s="312">
        <v>39</v>
      </c>
      <c r="AP103" s="299">
        <v>6.6</v>
      </c>
      <c r="AQ103" s="299"/>
      <c r="AR103" s="299"/>
      <c r="AS103" s="299"/>
      <c r="AT103" s="299"/>
      <c r="AU103" s="299"/>
      <c r="AV103" s="299"/>
      <c r="AW103" s="299"/>
      <c r="AX103" s="299"/>
      <c r="AY103" s="299"/>
      <c r="AZ103" s="299"/>
      <c r="BA103" s="299"/>
      <c r="BB103" s="299"/>
      <c r="BC103" s="299"/>
      <c r="BD103" s="299"/>
      <c r="BE103" s="299"/>
      <c r="BF103" s="299"/>
      <c r="BG103" s="299"/>
      <c r="BH103" s="299"/>
      <c r="BI103" s="299"/>
      <c r="BJ103" s="46"/>
      <c r="BK103" s="46"/>
      <c r="BL103" s="46"/>
      <c r="BM103" s="46"/>
      <c r="BN103" s="46"/>
      <c r="BO103" s="46"/>
      <c r="BP103" s="46"/>
      <c r="BQ103" s="46"/>
      <c r="BR103" s="46"/>
      <c r="BS103" s="46"/>
      <c r="BT103" s="46"/>
      <c r="BU103" s="46"/>
      <c r="BV103" s="46"/>
      <c r="BW103" s="46"/>
      <c r="BX103" s="46"/>
      <c r="BY103" s="46"/>
      <c r="BZ103" s="46"/>
      <c r="CA103" s="46"/>
      <c r="CB103" s="46"/>
      <c r="CC103" s="46"/>
      <c r="CD103" s="46"/>
      <c r="CE103" s="46"/>
      <c r="CF103" s="46"/>
      <c r="CG103" s="299" t="s">
        <v>1800</v>
      </c>
      <c r="CH103" s="46"/>
    </row>
    <row r="104" spans="1:86" s="121" customFormat="1" x14ac:dyDescent="0.3">
      <c r="A104" s="135" t="s">
        <v>550</v>
      </c>
      <c r="B104" s="135" t="s">
        <v>588</v>
      </c>
      <c r="C104" s="135" t="s">
        <v>512</v>
      </c>
      <c r="D104" s="46"/>
      <c r="E104" s="46"/>
      <c r="F104" s="46"/>
      <c r="G104" s="46"/>
      <c r="H104" s="46"/>
      <c r="I104" s="135">
        <v>51</v>
      </c>
      <c r="J104" s="46"/>
      <c r="K104" s="46"/>
      <c r="L104" s="46"/>
      <c r="M104" s="46"/>
      <c r="N104" s="46"/>
      <c r="O104" s="46"/>
      <c r="P104" s="46"/>
      <c r="Q104" s="135">
        <v>7.41</v>
      </c>
      <c r="R104" s="46"/>
      <c r="S104" s="46"/>
      <c r="T104" s="46"/>
      <c r="U104" s="46"/>
      <c r="V104" s="299"/>
      <c r="W104" s="299"/>
      <c r="X104" s="312">
        <v>480</v>
      </c>
      <c r="Y104" s="312">
        <v>79</v>
      </c>
      <c r="Z104" s="312">
        <v>2500</v>
      </c>
      <c r="AA104" s="312">
        <v>70</v>
      </c>
      <c r="AB104" s="299"/>
      <c r="AC104" s="312">
        <v>2126</v>
      </c>
      <c r="AD104" s="299"/>
      <c r="AE104" s="299"/>
      <c r="AF104" s="299" t="s">
        <v>247</v>
      </c>
      <c r="AG104" s="312">
        <v>1074</v>
      </c>
      <c r="AH104" s="299"/>
      <c r="AI104" s="312">
        <v>2984</v>
      </c>
      <c r="AJ104" s="299"/>
      <c r="AK104" s="299"/>
      <c r="AL104" s="299"/>
      <c r="AM104" s="299"/>
      <c r="AN104" s="299"/>
      <c r="AO104" s="312">
        <v>68</v>
      </c>
      <c r="AP104" s="299">
        <v>9</v>
      </c>
      <c r="AQ104" s="299"/>
      <c r="AR104" s="299"/>
      <c r="AS104" s="299"/>
      <c r="AT104" s="299"/>
      <c r="AU104" s="299"/>
      <c r="AV104" s="299"/>
      <c r="AW104" s="299"/>
      <c r="AX104" s="299"/>
      <c r="AY104" s="299"/>
      <c r="AZ104" s="299"/>
      <c r="BA104" s="299"/>
      <c r="BB104" s="299"/>
      <c r="BC104" s="299"/>
      <c r="BD104" s="299"/>
      <c r="BE104" s="299"/>
      <c r="BF104" s="299"/>
      <c r="BG104" s="299"/>
      <c r="BH104" s="299"/>
      <c r="BI104" s="299"/>
      <c r="BJ104" s="46"/>
      <c r="BK104" s="46"/>
      <c r="BL104" s="46"/>
      <c r="BM104" s="46"/>
      <c r="BN104" s="46"/>
      <c r="BO104" s="46"/>
      <c r="BP104" s="46"/>
      <c r="BQ104" s="46"/>
      <c r="BR104" s="46"/>
      <c r="BS104" s="46"/>
      <c r="BT104" s="46"/>
      <c r="BU104" s="46"/>
      <c r="BV104" s="46"/>
      <c r="BW104" s="46"/>
      <c r="BX104" s="46"/>
      <c r="BY104" s="46"/>
      <c r="BZ104" s="46"/>
      <c r="CA104" s="46"/>
      <c r="CB104" s="46"/>
      <c r="CC104" s="46"/>
      <c r="CD104" s="46"/>
      <c r="CE104" s="46"/>
      <c r="CF104" s="46"/>
      <c r="CG104" s="299" t="s">
        <v>1800</v>
      </c>
      <c r="CH104" s="46"/>
    </row>
    <row r="105" spans="1:86" s="121" customFormat="1" x14ac:dyDescent="0.3">
      <c r="A105" s="135" t="s">
        <v>551</v>
      </c>
      <c r="B105" s="135" t="s">
        <v>589</v>
      </c>
      <c r="C105" s="135" t="s">
        <v>513</v>
      </c>
      <c r="D105" s="46"/>
      <c r="E105" s="46"/>
      <c r="F105" s="46"/>
      <c r="G105" s="46"/>
      <c r="H105" s="46"/>
      <c r="I105" s="135">
        <v>75</v>
      </c>
      <c r="J105" s="46"/>
      <c r="K105" s="46"/>
      <c r="L105" s="46"/>
      <c r="M105" s="46"/>
      <c r="N105" s="46"/>
      <c r="O105" s="46"/>
      <c r="P105" s="46"/>
      <c r="Q105" s="135">
        <v>6.4</v>
      </c>
      <c r="R105" s="46"/>
      <c r="S105" s="46"/>
      <c r="T105" s="46"/>
      <c r="U105" s="46"/>
      <c r="V105" s="299"/>
      <c r="W105" s="299"/>
      <c r="X105" s="312">
        <v>64</v>
      </c>
      <c r="Y105" s="312">
        <v>4.8</v>
      </c>
      <c r="Z105" s="312">
        <v>672</v>
      </c>
      <c r="AA105" s="312">
        <v>58</v>
      </c>
      <c r="AB105" s="299"/>
      <c r="AC105" s="312">
        <v>106</v>
      </c>
      <c r="AD105" s="299"/>
      <c r="AE105" s="299"/>
      <c r="AF105" s="299" t="s">
        <v>291</v>
      </c>
      <c r="AG105" s="312">
        <v>1555</v>
      </c>
      <c r="AH105" s="299"/>
      <c r="AI105" s="312">
        <v>1555</v>
      </c>
      <c r="AJ105" s="299"/>
      <c r="AK105" s="299"/>
      <c r="AL105" s="299"/>
      <c r="AM105" s="299"/>
      <c r="AN105" s="299"/>
      <c r="AO105" s="312">
        <v>117</v>
      </c>
      <c r="AP105" s="299">
        <v>10.4</v>
      </c>
      <c r="AQ105" s="299"/>
      <c r="AR105" s="299"/>
      <c r="AS105" s="299"/>
      <c r="AT105" s="299"/>
      <c r="AU105" s="299"/>
      <c r="AV105" s="299"/>
      <c r="AW105" s="299"/>
      <c r="AX105" s="299"/>
      <c r="AY105" s="299"/>
      <c r="AZ105" s="299"/>
      <c r="BA105" s="299"/>
      <c r="BB105" s="299"/>
      <c r="BC105" s="299"/>
      <c r="BD105" s="299"/>
      <c r="BE105" s="299"/>
      <c r="BF105" s="299"/>
      <c r="BG105" s="299"/>
      <c r="BH105" s="299"/>
      <c r="BI105" s="299"/>
      <c r="BJ105" s="46"/>
      <c r="BK105" s="46"/>
      <c r="BL105" s="46"/>
      <c r="BM105" s="46"/>
      <c r="BN105" s="46"/>
      <c r="BO105" s="46"/>
      <c r="BP105" s="46"/>
      <c r="BQ105" s="46"/>
      <c r="BR105" s="46"/>
      <c r="BS105" s="46"/>
      <c r="BT105" s="46"/>
      <c r="BU105" s="46"/>
      <c r="BV105" s="46"/>
      <c r="BW105" s="46"/>
      <c r="BX105" s="46"/>
      <c r="BY105" s="46"/>
      <c r="BZ105" s="46"/>
      <c r="CA105" s="46"/>
      <c r="CB105" s="46"/>
      <c r="CC105" s="46"/>
      <c r="CD105" s="46"/>
      <c r="CE105" s="46"/>
      <c r="CF105" s="46"/>
      <c r="CG105" s="299" t="s">
        <v>1800</v>
      </c>
      <c r="CH105" s="46"/>
    </row>
    <row r="106" spans="1:86" s="121" customFormat="1" x14ac:dyDescent="0.3">
      <c r="A106" s="135" t="s">
        <v>552</v>
      </c>
      <c r="B106" s="135" t="s">
        <v>590</v>
      </c>
      <c r="C106" s="135" t="s">
        <v>514</v>
      </c>
      <c r="D106" s="133" t="s">
        <v>1137</v>
      </c>
      <c r="E106" s="46"/>
      <c r="F106" s="46"/>
      <c r="G106" s="46"/>
      <c r="H106" s="46"/>
      <c r="I106" s="135">
        <v>33.299999999999997</v>
      </c>
      <c r="J106" s="46"/>
      <c r="K106" s="46"/>
      <c r="L106" s="46"/>
      <c r="M106" s="46"/>
      <c r="N106" s="46"/>
      <c r="O106" s="46"/>
      <c r="P106" s="46"/>
      <c r="Q106" s="135">
        <v>6.8</v>
      </c>
      <c r="R106" s="46"/>
      <c r="S106" s="46"/>
      <c r="T106" s="46"/>
      <c r="U106" s="46"/>
      <c r="V106" s="299"/>
      <c r="W106" s="299"/>
      <c r="X106" s="312">
        <v>126</v>
      </c>
      <c r="Y106" s="312">
        <v>35</v>
      </c>
      <c r="Z106" s="312">
        <v>107</v>
      </c>
      <c r="AA106" s="312">
        <v>5.2</v>
      </c>
      <c r="AB106" s="299"/>
      <c r="AC106" s="312">
        <v>123</v>
      </c>
      <c r="AD106" s="299"/>
      <c r="AE106" s="299"/>
      <c r="AF106" s="299" t="s">
        <v>248</v>
      </c>
      <c r="AG106" s="312">
        <v>482</v>
      </c>
      <c r="AH106" s="299"/>
      <c r="AI106" s="312">
        <v>482</v>
      </c>
      <c r="AJ106" s="299"/>
      <c r="AK106" s="299"/>
      <c r="AL106" s="299"/>
      <c r="AM106" s="299"/>
      <c r="AN106" s="299"/>
      <c r="AO106" s="312">
        <v>22</v>
      </c>
      <c r="AP106" s="299">
        <v>0.65</v>
      </c>
      <c r="AQ106" s="299"/>
      <c r="AR106" s="299"/>
      <c r="AS106" s="299"/>
      <c r="AT106" s="299"/>
      <c r="AU106" s="299"/>
      <c r="AV106" s="299"/>
      <c r="AW106" s="299"/>
      <c r="AX106" s="299"/>
      <c r="AY106" s="299"/>
      <c r="AZ106" s="299"/>
      <c r="BA106" s="299"/>
      <c r="BB106" s="299"/>
      <c r="BC106" s="299"/>
      <c r="BD106" s="299"/>
      <c r="BE106" s="299"/>
      <c r="BF106" s="299"/>
      <c r="BG106" s="299"/>
      <c r="BH106" s="299"/>
      <c r="BI106" s="299"/>
      <c r="BJ106" s="46"/>
      <c r="BK106" s="46"/>
      <c r="BL106" s="46"/>
      <c r="BM106" s="46"/>
      <c r="BN106" s="46"/>
      <c r="BO106" s="46"/>
      <c r="BP106" s="46"/>
      <c r="BQ106" s="46"/>
      <c r="BR106" s="46"/>
      <c r="BS106" s="46"/>
      <c r="BT106" s="46"/>
      <c r="BU106" s="46"/>
      <c r="BV106" s="46"/>
      <c r="BW106" s="46"/>
      <c r="BX106" s="46"/>
      <c r="BY106" s="46"/>
      <c r="BZ106" s="46"/>
      <c r="CA106" s="46"/>
      <c r="CB106" s="46"/>
      <c r="CC106" s="46"/>
      <c r="CD106" s="46"/>
      <c r="CE106" s="46"/>
      <c r="CF106" s="46"/>
      <c r="CG106" s="299" t="s">
        <v>1800</v>
      </c>
      <c r="CH106" s="46"/>
    </row>
    <row r="107" spans="1:86" s="121" customFormat="1" x14ac:dyDescent="0.3">
      <c r="A107" s="135" t="s">
        <v>553</v>
      </c>
      <c r="B107" s="135" t="s">
        <v>591</v>
      </c>
      <c r="C107" s="135" t="s">
        <v>515</v>
      </c>
      <c r="D107" s="46"/>
      <c r="E107" s="46"/>
      <c r="F107" s="46"/>
      <c r="G107" s="46"/>
      <c r="H107" s="46"/>
      <c r="I107" s="135">
        <v>38</v>
      </c>
      <c r="J107" s="46"/>
      <c r="K107" s="46"/>
      <c r="L107" s="46"/>
      <c r="M107" s="46"/>
      <c r="N107" s="46"/>
      <c r="O107" s="46"/>
      <c r="P107" s="138"/>
      <c r="Q107" s="46">
        <v>2.8</v>
      </c>
      <c r="R107" s="46"/>
      <c r="S107" s="46"/>
      <c r="T107" s="46"/>
      <c r="U107" s="46"/>
      <c r="V107" s="299"/>
      <c r="W107" s="299"/>
      <c r="X107" s="312">
        <v>431</v>
      </c>
      <c r="Y107" s="312">
        <v>168</v>
      </c>
      <c r="Z107" s="312">
        <v>3500</v>
      </c>
      <c r="AA107" s="312">
        <v>76</v>
      </c>
      <c r="AB107" s="299"/>
      <c r="AC107" s="312">
        <v>1827</v>
      </c>
      <c r="AD107" s="299"/>
      <c r="AE107" s="299"/>
      <c r="AF107" s="299" t="s">
        <v>248</v>
      </c>
      <c r="AG107" s="312">
        <v>903</v>
      </c>
      <c r="AH107" s="299"/>
      <c r="AI107" s="312">
        <v>903</v>
      </c>
      <c r="AJ107" s="299"/>
      <c r="AK107" s="299"/>
      <c r="AL107" s="299"/>
      <c r="AM107" s="299"/>
      <c r="AN107" s="299"/>
      <c r="AO107" s="312">
        <v>79</v>
      </c>
      <c r="AP107" s="299">
        <v>19.5</v>
      </c>
      <c r="AQ107" s="299"/>
      <c r="AR107" s="299"/>
      <c r="AS107" s="299"/>
      <c r="AT107" s="299"/>
      <c r="AU107" s="299"/>
      <c r="AV107" s="299"/>
      <c r="AW107" s="299"/>
      <c r="AX107" s="299"/>
      <c r="AY107" s="299"/>
      <c r="AZ107" s="299"/>
      <c r="BA107" s="299"/>
      <c r="BB107" s="299"/>
      <c r="BC107" s="299"/>
      <c r="BD107" s="299"/>
      <c r="BE107" s="299"/>
      <c r="BF107" s="299"/>
      <c r="BG107" s="299"/>
      <c r="BH107" s="299"/>
      <c r="BI107" s="299"/>
      <c r="BJ107" s="46"/>
      <c r="BK107" s="46"/>
      <c r="BL107" s="46"/>
      <c r="BM107" s="46"/>
      <c r="BN107" s="46"/>
      <c r="BO107" s="46"/>
      <c r="BP107" s="46"/>
      <c r="BQ107" s="46"/>
      <c r="BR107" s="46"/>
      <c r="BS107" s="46"/>
      <c r="BT107" s="46"/>
      <c r="BU107" s="46"/>
      <c r="BV107" s="46"/>
      <c r="BW107" s="46"/>
      <c r="BX107" s="46"/>
      <c r="BY107" s="46"/>
      <c r="BZ107" s="46"/>
      <c r="CA107" s="46"/>
      <c r="CB107" s="46"/>
      <c r="CC107" s="46"/>
      <c r="CD107" s="46"/>
      <c r="CE107" s="46"/>
      <c r="CF107" s="46"/>
      <c r="CG107" s="299" t="s">
        <v>1800</v>
      </c>
      <c r="CH107" s="46"/>
    </row>
    <row r="108" spans="1:86" s="121" customFormat="1" x14ac:dyDescent="0.3">
      <c r="A108" s="135" t="s">
        <v>554</v>
      </c>
      <c r="B108" s="135" t="s">
        <v>592</v>
      </c>
      <c r="C108" s="135" t="s">
        <v>516</v>
      </c>
      <c r="D108" s="67" t="s">
        <v>1135</v>
      </c>
      <c r="E108" s="46"/>
      <c r="F108" s="46"/>
      <c r="G108" s="46"/>
      <c r="H108" s="46"/>
      <c r="I108" s="135">
        <v>54</v>
      </c>
      <c r="J108" s="46"/>
      <c r="K108" s="46"/>
      <c r="L108" s="46"/>
      <c r="M108" s="46"/>
      <c r="N108" s="46"/>
      <c r="O108" s="46"/>
      <c r="P108" s="46"/>
      <c r="Q108" s="135">
        <v>7.6</v>
      </c>
      <c r="R108" s="46"/>
      <c r="S108" s="46"/>
      <c r="T108" s="46"/>
      <c r="U108" s="46"/>
      <c r="V108" s="299"/>
      <c r="W108" s="299"/>
      <c r="X108" s="312">
        <v>32</v>
      </c>
      <c r="Y108" s="312">
        <v>19</v>
      </c>
      <c r="Z108" s="312">
        <v>2850</v>
      </c>
      <c r="AA108" s="312">
        <v>300</v>
      </c>
      <c r="AB108" s="299"/>
      <c r="AC108" s="312">
        <v>800</v>
      </c>
      <c r="AD108" s="299"/>
      <c r="AE108" s="299"/>
      <c r="AF108" s="299">
        <v>1</v>
      </c>
      <c r="AG108" s="312">
        <v>6832</v>
      </c>
      <c r="AH108" s="299"/>
      <c r="AI108" s="312">
        <v>105</v>
      </c>
      <c r="AJ108" s="299"/>
      <c r="AK108" s="299"/>
      <c r="AL108" s="299"/>
      <c r="AM108" s="299"/>
      <c r="AN108" s="299"/>
      <c r="AO108" s="312">
        <v>44</v>
      </c>
      <c r="AP108" s="299">
        <v>36</v>
      </c>
      <c r="AQ108" s="299"/>
      <c r="AR108" s="299"/>
      <c r="AS108" s="299"/>
      <c r="AT108" s="299"/>
      <c r="AU108" s="299"/>
      <c r="AV108" s="299"/>
      <c r="AW108" s="299"/>
      <c r="AX108" s="299"/>
      <c r="AY108" s="299"/>
      <c r="AZ108" s="299"/>
      <c r="BA108" s="299"/>
      <c r="BB108" s="299"/>
      <c r="BC108" s="299"/>
      <c r="BD108" s="299"/>
      <c r="BE108" s="299"/>
      <c r="BF108" s="299"/>
      <c r="BG108" s="299"/>
      <c r="BH108" s="299"/>
      <c r="BI108" s="299"/>
      <c r="BJ108" s="46"/>
      <c r="BK108" s="46"/>
      <c r="BL108" s="46"/>
      <c r="BM108" s="46"/>
      <c r="BN108" s="46"/>
      <c r="BO108" s="46"/>
      <c r="BP108" s="46"/>
      <c r="BQ108" s="46"/>
      <c r="BR108" s="46"/>
      <c r="BS108" s="46"/>
      <c r="BT108" s="46"/>
      <c r="BU108" s="46"/>
      <c r="BV108" s="46"/>
      <c r="BW108" s="46"/>
      <c r="BX108" s="46"/>
      <c r="BY108" s="46"/>
      <c r="BZ108" s="46"/>
      <c r="CA108" s="46"/>
      <c r="CB108" s="46"/>
      <c r="CC108" s="46"/>
      <c r="CD108" s="46"/>
      <c r="CE108" s="46"/>
      <c r="CF108" s="46"/>
      <c r="CG108" s="299" t="s">
        <v>1800</v>
      </c>
      <c r="CH108" s="46"/>
    </row>
    <row r="109" spans="1:86" s="121" customFormat="1" x14ac:dyDescent="0.3">
      <c r="A109" s="135" t="s">
        <v>555</v>
      </c>
      <c r="B109" s="135" t="s">
        <v>593</v>
      </c>
      <c r="C109" s="135" t="s">
        <v>517</v>
      </c>
      <c r="D109" s="46"/>
      <c r="E109" s="46"/>
      <c r="F109" s="46"/>
      <c r="G109" s="46"/>
      <c r="H109" s="46"/>
      <c r="I109" s="135">
        <v>26</v>
      </c>
      <c r="J109" s="46"/>
      <c r="K109" s="46"/>
      <c r="L109" s="46"/>
      <c r="M109" s="46"/>
      <c r="N109" s="46"/>
      <c r="O109" s="46"/>
      <c r="P109" s="46"/>
      <c r="Q109" s="135">
        <v>7</v>
      </c>
      <c r="R109" s="46"/>
      <c r="S109" s="46"/>
      <c r="T109" s="46"/>
      <c r="U109" s="46"/>
      <c r="V109" s="299"/>
      <c r="W109" s="299"/>
      <c r="X109" s="312">
        <v>340</v>
      </c>
      <c r="Y109" s="312">
        <v>192</v>
      </c>
      <c r="Z109" s="312">
        <v>250</v>
      </c>
      <c r="AA109" s="312">
        <v>49</v>
      </c>
      <c r="AB109" s="299"/>
      <c r="AC109" s="312">
        <v>38</v>
      </c>
      <c r="AD109" s="299"/>
      <c r="AE109" s="299"/>
      <c r="AF109" s="299" t="s">
        <v>247</v>
      </c>
      <c r="AG109" s="312">
        <v>2495</v>
      </c>
      <c r="AH109" s="299"/>
      <c r="AI109" s="312">
        <v>69</v>
      </c>
      <c r="AJ109" s="299"/>
      <c r="AK109" s="299"/>
      <c r="AL109" s="299"/>
      <c r="AM109" s="299"/>
      <c r="AN109" s="299"/>
      <c r="AO109" s="312">
        <v>19</v>
      </c>
      <c r="AP109" s="299">
        <v>4.8</v>
      </c>
      <c r="AQ109" s="299"/>
      <c r="AR109" s="299"/>
      <c r="AS109" s="299"/>
      <c r="AT109" s="299"/>
      <c r="AU109" s="299"/>
      <c r="AV109" s="299"/>
      <c r="AW109" s="299"/>
      <c r="AX109" s="299"/>
      <c r="AY109" s="299"/>
      <c r="AZ109" s="299"/>
      <c r="BA109" s="299"/>
      <c r="BB109" s="299"/>
      <c r="BC109" s="299"/>
      <c r="BD109" s="299"/>
      <c r="BE109" s="299"/>
      <c r="BF109" s="299"/>
      <c r="BG109" s="299"/>
      <c r="BH109" s="299"/>
      <c r="BI109" s="299"/>
      <c r="BJ109" s="46"/>
      <c r="BK109" s="46"/>
      <c r="BL109" s="46"/>
      <c r="BM109" s="46"/>
      <c r="BN109" s="46"/>
      <c r="BO109" s="46"/>
      <c r="BP109" s="46"/>
      <c r="BQ109" s="46"/>
      <c r="BR109" s="46"/>
      <c r="BS109" s="46"/>
      <c r="BT109" s="46"/>
      <c r="BU109" s="46"/>
      <c r="BV109" s="46"/>
      <c r="BW109" s="46"/>
      <c r="BX109" s="46"/>
      <c r="BY109" s="46"/>
      <c r="BZ109" s="46"/>
      <c r="CA109" s="46"/>
      <c r="CB109" s="46"/>
      <c r="CC109" s="46"/>
      <c r="CD109" s="46"/>
      <c r="CE109" s="46"/>
      <c r="CF109" s="46"/>
      <c r="CG109" s="299" t="s">
        <v>1800</v>
      </c>
      <c r="CH109" s="46"/>
    </row>
    <row r="110" spans="1:86" s="121" customFormat="1" x14ac:dyDescent="0.3">
      <c r="A110" s="135" t="s">
        <v>556</v>
      </c>
      <c r="B110" s="135" t="s">
        <v>594</v>
      </c>
      <c r="C110" s="135" t="s">
        <v>518</v>
      </c>
      <c r="D110" s="46"/>
      <c r="E110" s="46"/>
      <c r="F110" s="46"/>
      <c r="G110" s="46"/>
      <c r="H110" s="46"/>
      <c r="I110" s="135">
        <v>28</v>
      </c>
      <c r="J110" s="46"/>
      <c r="K110" s="46"/>
      <c r="L110" s="46"/>
      <c r="M110" s="46"/>
      <c r="N110" s="46"/>
      <c r="O110" s="46"/>
      <c r="P110" s="46"/>
      <c r="Q110" s="135">
        <v>7</v>
      </c>
      <c r="R110" s="46"/>
      <c r="S110" s="46"/>
      <c r="T110" s="46"/>
      <c r="U110" s="46"/>
      <c r="V110" s="299"/>
      <c r="W110" s="299"/>
      <c r="X110" s="312">
        <v>19</v>
      </c>
      <c r="Y110" s="312">
        <v>13</v>
      </c>
      <c r="Z110" s="312">
        <v>23.5</v>
      </c>
      <c r="AA110" s="312">
        <v>6</v>
      </c>
      <c r="AB110" s="299"/>
      <c r="AC110" s="312">
        <v>13</v>
      </c>
      <c r="AD110" s="299"/>
      <c r="AE110" s="299"/>
      <c r="AF110" s="299" t="s">
        <v>291</v>
      </c>
      <c r="AG110" s="312">
        <v>234</v>
      </c>
      <c r="AH110" s="299"/>
      <c r="AI110" s="312">
        <v>10</v>
      </c>
      <c r="AJ110" s="299"/>
      <c r="AK110" s="299"/>
      <c r="AL110" s="299"/>
      <c r="AM110" s="299"/>
      <c r="AN110" s="299"/>
      <c r="AO110" s="312">
        <v>108</v>
      </c>
      <c r="AP110" s="299">
        <v>0.1</v>
      </c>
      <c r="AQ110" s="299"/>
      <c r="AR110" s="299"/>
      <c r="AS110" s="299"/>
      <c r="AT110" s="299"/>
      <c r="AU110" s="299"/>
      <c r="AV110" s="299"/>
      <c r="AW110" s="299"/>
      <c r="AX110" s="299"/>
      <c r="AY110" s="299"/>
      <c r="AZ110" s="299"/>
      <c r="BA110" s="299"/>
      <c r="BB110" s="299"/>
      <c r="BC110" s="299"/>
      <c r="BD110" s="299"/>
      <c r="BE110" s="299"/>
      <c r="BF110" s="299"/>
      <c r="BG110" s="299"/>
      <c r="BH110" s="299"/>
      <c r="BI110" s="299"/>
      <c r="BJ110" s="46"/>
      <c r="BK110" s="46"/>
      <c r="BL110" s="46"/>
      <c r="BM110" s="46"/>
      <c r="BN110" s="46"/>
      <c r="BO110" s="46"/>
      <c r="BP110" s="46"/>
      <c r="BQ110" s="46"/>
      <c r="BR110" s="46"/>
      <c r="BS110" s="46"/>
      <c r="BT110" s="46"/>
      <c r="BU110" s="46"/>
      <c r="BV110" s="46"/>
      <c r="BW110" s="46"/>
      <c r="BX110" s="46"/>
      <c r="BY110" s="46"/>
      <c r="BZ110" s="46"/>
      <c r="CA110" s="46"/>
      <c r="CB110" s="46"/>
      <c r="CC110" s="46"/>
      <c r="CD110" s="46"/>
      <c r="CE110" s="46"/>
      <c r="CF110" s="46"/>
      <c r="CG110" s="299" t="s">
        <v>1800</v>
      </c>
      <c r="CH110" s="46"/>
    </row>
    <row r="111" spans="1:86" s="121" customFormat="1" x14ac:dyDescent="0.3">
      <c r="A111" s="135" t="s">
        <v>557</v>
      </c>
      <c r="B111" s="135" t="s">
        <v>595</v>
      </c>
      <c r="C111" s="135" t="s">
        <v>519</v>
      </c>
      <c r="D111" s="46"/>
      <c r="E111" s="46"/>
      <c r="F111" s="46"/>
      <c r="G111" s="46"/>
      <c r="H111" s="46"/>
      <c r="I111" s="135">
        <v>41</v>
      </c>
      <c r="J111" s="46"/>
      <c r="K111" s="46"/>
      <c r="L111" s="46"/>
      <c r="M111" s="46"/>
      <c r="N111" s="46"/>
      <c r="O111" s="46"/>
      <c r="P111" s="46"/>
      <c r="Q111" s="135">
        <v>8.3000000000000007</v>
      </c>
      <c r="R111" s="46"/>
      <c r="S111" s="46"/>
      <c r="T111" s="46"/>
      <c r="U111" s="46"/>
      <c r="V111" s="299"/>
      <c r="W111" s="299"/>
      <c r="X111" s="312">
        <v>36</v>
      </c>
      <c r="Y111" s="312">
        <v>32</v>
      </c>
      <c r="Z111" s="312">
        <v>15</v>
      </c>
      <c r="AA111" s="312">
        <v>2</v>
      </c>
      <c r="AB111" s="299"/>
      <c r="AC111" s="312">
        <v>10</v>
      </c>
      <c r="AD111" s="299"/>
      <c r="AE111" s="299"/>
      <c r="AF111" s="299">
        <v>12</v>
      </c>
      <c r="AG111" s="312">
        <v>244</v>
      </c>
      <c r="AH111" s="299"/>
      <c r="AI111" s="312">
        <v>58</v>
      </c>
      <c r="AJ111" s="299"/>
      <c r="AK111" s="299"/>
      <c r="AL111" s="299"/>
      <c r="AM111" s="299"/>
      <c r="AN111" s="299"/>
      <c r="AO111" s="312">
        <v>26</v>
      </c>
      <c r="AP111" s="299">
        <v>0.2</v>
      </c>
      <c r="AQ111" s="299"/>
      <c r="AR111" s="299"/>
      <c r="AS111" s="299"/>
      <c r="AT111" s="299"/>
      <c r="AU111" s="299"/>
      <c r="AV111" s="299"/>
      <c r="AW111" s="299"/>
      <c r="AX111" s="299"/>
      <c r="AY111" s="299"/>
      <c r="AZ111" s="299"/>
      <c r="BA111" s="299"/>
      <c r="BB111" s="299"/>
      <c r="BC111" s="299"/>
      <c r="BD111" s="299"/>
      <c r="BE111" s="299"/>
      <c r="BF111" s="299"/>
      <c r="BG111" s="299"/>
      <c r="BH111" s="299"/>
      <c r="BI111" s="299"/>
      <c r="BJ111" s="46"/>
      <c r="BK111" s="46"/>
      <c r="BL111" s="46"/>
      <c r="BM111" s="46"/>
      <c r="BN111" s="46"/>
      <c r="BO111" s="46"/>
      <c r="BP111" s="46"/>
      <c r="BQ111" s="46"/>
      <c r="BR111" s="46"/>
      <c r="BS111" s="46"/>
      <c r="BT111" s="46"/>
      <c r="BU111" s="46"/>
      <c r="BV111" s="46"/>
      <c r="BW111" s="46"/>
      <c r="BX111" s="46"/>
      <c r="BY111" s="46"/>
      <c r="BZ111" s="46"/>
      <c r="CA111" s="46"/>
      <c r="CB111" s="46"/>
      <c r="CC111" s="46"/>
      <c r="CD111" s="46"/>
      <c r="CE111" s="46"/>
      <c r="CF111" s="46"/>
      <c r="CG111" s="299" t="s">
        <v>1800</v>
      </c>
      <c r="CH111" s="46"/>
    </row>
    <row r="112" spans="1:86" s="121" customFormat="1" x14ac:dyDescent="0.3">
      <c r="A112" s="135" t="s">
        <v>558</v>
      </c>
      <c r="B112" s="135" t="s">
        <v>596</v>
      </c>
      <c r="C112" s="135" t="s">
        <v>520</v>
      </c>
      <c r="D112" s="133" t="s">
        <v>1138</v>
      </c>
      <c r="E112" s="46"/>
      <c r="F112" s="46"/>
      <c r="G112" s="46"/>
      <c r="H112" s="46"/>
      <c r="I112" s="135">
        <v>44.5</v>
      </c>
      <c r="J112" s="46"/>
      <c r="K112" s="46"/>
      <c r="L112" s="46"/>
      <c r="M112" s="46"/>
      <c r="N112" s="46"/>
      <c r="O112" s="46"/>
      <c r="P112" s="46"/>
      <c r="Q112" s="135">
        <v>7.5</v>
      </c>
      <c r="R112" s="46"/>
      <c r="S112" s="46"/>
      <c r="T112" s="46"/>
      <c r="U112" s="46"/>
      <c r="V112" s="299"/>
      <c r="W112" s="299"/>
      <c r="X112" s="312">
        <v>58</v>
      </c>
      <c r="Y112" s="312">
        <v>26</v>
      </c>
      <c r="Z112" s="312">
        <v>14</v>
      </c>
      <c r="AA112" s="312">
        <v>1.4</v>
      </c>
      <c r="AB112" s="299"/>
      <c r="AC112" s="312">
        <v>0.7</v>
      </c>
      <c r="AD112" s="299"/>
      <c r="AE112" s="299"/>
      <c r="AF112" s="299" t="s">
        <v>247</v>
      </c>
      <c r="AG112" s="312">
        <v>281</v>
      </c>
      <c r="AH112" s="299"/>
      <c r="AI112" s="312">
        <v>44</v>
      </c>
      <c r="AJ112" s="299"/>
      <c r="AK112" s="299"/>
      <c r="AL112" s="299"/>
      <c r="AM112" s="299"/>
      <c r="AN112" s="299"/>
      <c r="AO112" s="312">
        <v>24</v>
      </c>
      <c r="AP112" s="299">
        <v>0.3</v>
      </c>
      <c r="AQ112" s="299"/>
      <c r="AR112" s="299"/>
      <c r="AS112" s="299"/>
      <c r="AT112" s="299"/>
      <c r="AU112" s="299"/>
      <c r="AV112" s="299"/>
      <c r="AW112" s="299"/>
      <c r="AX112" s="299"/>
      <c r="AY112" s="299"/>
      <c r="AZ112" s="299"/>
      <c r="BA112" s="299"/>
      <c r="BB112" s="299"/>
      <c r="BC112" s="299"/>
      <c r="BD112" s="299"/>
      <c r="BE112" s="299"/>
      <c r="BF112" s="299"/>
      <c r="BG112" s="299"/>
      <c r="BH112" s="299"/>
      <c r="BI112" s="299"/>
      <c r="BJ112" s="46"/>
      <c r="BK112" s="46"/>
      <c r="BL112" s="46"/>
      <c r="BM112" s="46"/>
      <c r="BN112" s="46"/>
      <c r="BO112" s="46"/>
      <c r="BP112" s="46"/>
      <c r="BQ112" s="46"/>
      <c r="BR112" s="46"/>
      <c r="BS112" s="46"/>
      <c r="BT112" s="46"/>
      <c r="BU112" s="46"/>
      <c r="BV112" s="46"/>
      <c r="BW112" s="46"/>
      <c r="BX112" s="46"/>
      <c r="BY112" s="46"/>
      <c r="BZ112" s="46"/>
      <c r="CA112" s="46"/>
      <c r="CB112" s="46"/>
      <c r="CC112" s="46"/>
      <c r="CD112" s="46"/>
      <c r="CE112" s="46"/>
      <c r="CF112" s="46"/>
      <c r="CG112" s="299" t="s">
        <v>1800</v>
      </c>
      <c r="CH112" s="46"/>
    </row>
    <row r="113" spans="1:86" s="121" customFormat="1" x14ac:dyDescent="0.3">
      <c r="A113" s="135" t="s">
        <v>559</v>
      </c>
      <c r="B113" s="135" t="s">
        <v>597</v>
      </c>
      <c r="C113" s="135" t="s">
        <v>521</v>
      </c>
      <c r="D113" s="133" t="s">
        <v>1138</v>
      </c>
      <c r="E113" s="46"/>
      <c r="F113" s="46"/>
      <c r="G113" s="46"/>
      <c r="H113" s="46"/>
      <c r="I113" s="135">
        <v>44</v>
      </c>
      <c r="J113" s="46"/>
      <c r="K113" s="46"/>
      <c r="L113" s="46"/>
      <c r="M113" s="46"/>
      <c r="N113" s="46"/>
      <c r="O113" s="46"/>
      <c r="P113" s="46"/>
      <c r="Q113" s="135">
        <v>8.2799999999999994</v>
      </c>
      <c r="R113" s="46"/>
      <c r="S113" s="46"/>
      <c r="T113" s="46"/>
      <c r="U113" s="46"/>
      <c r="V113" s="299"/>
      <c r="W113" s="299"/>
      <c r="X113" s="312">
        <v>40</v>
      </c>
      <c r="Y113" s="312">
        <v>32</v>
      </c>
      <c r="Z113" s="312">
        <v>17</v>
      </c>
      <c r="AA113" s="312">
        <v>3</v>
      </c>
      <c r="AB113" s="299"/>
      <c r="AC113" s="312">
        <v>12</v>
      </c>
      <c r="AD113" s="299"/>
      <c r="AE113" s="299"/>
      <c r="AF113" s="299">
        <v>6</v>
      </c>
      <c r="AG113" s="312">
        <v>262</v>
      </c>
      <c r="AH113" s="299"/>
      <c r="AI113" s="312">
        <v>64</v>
      </c>
      <c r="AJ113" s="299"/>
      <c r="AK113" s="299"/>
      <c r="AL113" s="299"/>
      <c r="AM113" s="299"/>
      <c r="AN113" s="299"/>
      <c r="AO113" s="312">
        <v>26</v>
      </c>
      <c r="AP113" s="299" t="s">
        <v>248</v>
      </c>
      <c r="AQ113" s="299"/>
      <c r="AR113" s="299"/>
      <c r="AS113" s="299"/>
      <c r="AT113" s="299"/>
      <c r="AU113" s="299"/>
      <c r="AV113" s="299"/>
      <c r="AW113" s="299"/>
      <c r="AX113" s="299"/>
      <c r="AY113" s="299"/>
      <c r="AZ113" s="299"/>
      <c r="BA113" s="299"/>
      <c r="BB113" s="299"/>
      <c r="BC113" s="299"/>
      <c r="BD113" s="299"/>
      <c r="BE113" s="299"/>
      <c r="BF113" s="299"/>
      <c r="BG113" s="299"/>
      <c r="BH113" s="299"/>
      <c r="BI113" s="299"/>
      <c r="BJ113" s="46"/>
      <c r="BK113" s="46"/>
      <c r="BL113" s="46"/>
      <c r="BM113" s="46"/>
      <c r="BN113" s="46"/>
      <c r="BO113" s="46"/>
      <c r="BP113" s="46"/>
      <c r="BQ113" s="46"/>
      <c r="BR113" s="46"/>
      <c r="BS113" s="46"/>
      <c r="BT113" s="46"/>
      <c r="BU113" s="46"/>
      <c r="BV113" s="46"/>
      <c r="BW113" s="46"/>
      <c r="BX113" s="46"/>
      <c r="BY113" s="46"/>
      <c r="BZ113" s="46"/>
      <c r="CA113" s="46"/>
      <c r="CB113" s="46"/>
      <c r="CC113" s="46"/>
      <c r="CD113" s="46"/>
      <c r="CE113" s="46"/>
      <c r="CF113" s="46"/>
      <c r="CG113" s="299" t="s">
        <v>1800</v>
      </c>
      <c r="CH113" s="46"/>
    </row>
    <row r="114" spans="1:86" s="121" customFormat="1" x14ac:dyDescent="0.3">
      <c r="A114" s="135" t="s">
        <v>560</v>
      </c>
      <c r="B114" s="135" t="s">
        <v>598</v>
      </c>
      <c r="C114" s="135" t="s">
        <v>522</v>
      </c>
      <c r="D114" s="133" t="s">
        <v>1138</v>
      </c>
      <c r="E114" s="46"/>
      <c r="F114" s="46"/>
      <c r="G114" s="46"/>
      <c r="H114" s="46"/>
      <c r="I114" s="135">
        <v>40</v>
      </c>
      <c r="J114" s="46"/>
      <c r="K114" s="46"/>
      <c r="L114" s="46"/>
      <c r="M114" s="46"/>
      <c r="N114" s="46"/>
      <c r="O114" s="46"/>
      <c r="P114" s="46"/>
      <c r="Q114" s="135">
        <v>8.4</v>
      </c>
      <c r="R114" s="46"/>
      <c r="S114" s="46"/>
      <c r="T114" s="46"/>
      <c r="U114" s="46"/>
      <c r="V114" s="299"/>
      <c r="W114" s="299"/>
      <c r="X114" s="312">
        <v>73</v>
      </c>
      <c r="Y114" s="312">
        <v>28</v>
      </c>
      <c r="Z114" s="312">
        <v>18</v>
      </c>
      <c r="AA114" s="312">
        <v>2.9</v>
      </c>
      <c r="AB114" s="299"/>
      <c r="AC114" s="312">
        <v>16</v>
      </c>
      <c r="AD114" s="299"/>
      <c r="AE114" s="299"/>
      <c r="AF114" s="299">
        <v>6</v>
      </c>
      <c r="AG114" s="312">
        <v>329</v>
      </c>
      <c r="AH114" s="299"/>
      <c r="AI114" s="312">
        <v>24</v>
      </c>
      <c r="AJ114" s="299"/>
      <c r="AK114" s="299"/>
      <c r="AL114" s="299"/>
      <c r="AM114" s="299"/>
      <c r="AN114" s="299"/>
      <c r="AO114" s="312">
        <v>26</v>
      </c>
      <c r="AP114" s="299">
        <v>0.2</v>
      </c>
      <c r="AQ114" s="299"/>
      <c r="AR114" s="299"/>
      <c r="AS114" s="299"/>
      <c r="AT114" s="299"/>
      <c r="AU114" s="299"/>
      <c r="AV114" s="299"/>
      <c r="AW114" s="299"/>
      <c r="AX114" s="299"/>
      <c r="AY114" s="299"/>
      <c r="AZ114" s="299"/>
      <c r="BA114" s="299"/>
      <c r="BB114" s="299"/>
      <c r="BC114" s="299"/>
      <c r="BD114" s="299"/>
      <c r="BE114" s="299"/>
      <c r="BF114" s="299"/>
      <c r="BG114" s="299"/>
      <c r="BH114" s="299"/>
      <c r="BI114" s="299"/>
      <c r="BJ114" s="46"/>
      <c r="BK114" s="46"/>
      <c r="BL114" s="46"/>
      <c r="BM114" s="46"/>
      <c r="BN114" s="46"/>
      <c r="BO114" s="46"/>
      <c r="BP114" s="46"/>
      <c r="BQ114" s="46"/>
      <c r="BR114" s="46"/>
      <c r="BS114" s="46"/>
      <c r="BT114" s="46"/>
      <c r="BU114" s="46"/>
      <c r="BV114" s="46"/>
      <c r="BW114" s="46"/>
      <c r="BX114" s="46"/>
      <c r="BY114" s="46"/>
      <c r="BZ114" s="46"/>
      <c r="CA114" s="46"/>
      <c r="CB114" s="46"/>
      <c r="CC114" s="46"/>
      <c r="CD114" s="46"/>
      <c r="CE114" s="46"/>
      <c r="CF114" s="46"/>
      <c r="CG114" s="299" t="s">
        <v>1800</v>
      </c>
      <c r="CH114" s="46"/>
    </row>
    <row r="115" spans="1:86" s="121" customFormat="1" x14ac:dyDescent="0.3">
      <c r="A115" s="135" t="s">
        <v>561</v>
      </c>
      <c r="B115" s="135" t="s">
        <v>599</v>
      </c>
      <c r="C115" s="135" t="s">
        <v>523</v>
      </c>
      <c r="D115" s="133" t="s">
        <v>1138</v>
      </c>
      <c r="E115" s="46"/>
      <c r="F115" s="46"/>
      <c r="G115" s="46"/>
      <c r="H115" s="46"/>
      <c r="I115" s="135">
        <v>38</v>
      </c>
      <c r="J115" s="46"/>
      <c r="K115" s="46"/>
      <c r="L115" s="46"/>
      <c r="M115" s="46"/>
      <c r="N115" s="46"/>
      <c r="O115" s="46"/>
      <c r="P115" s="46"/>
      <c r="Q115" s="135">
        <v>7.3</v>
      </c>
      <c r="R115" s="46"/>
      <c r="S115" s="46"/>
      <c r="T115" s="46"/>
      <c r="U115" s="46"/>
      <c r="V115" s="299"/>
      <c r="W115" s="299"/>
      <c r="X115" s="312">
        <v>60</v>
      </c>
      <c r="Y115" s="312">
        <v>29</v>
      </c>
      <c r="Z115" s="312">
        <v>128</v>
      </c>
      <c r="AA115" s="312">
        <v>6.4</v>
      </c>
      <c r="AB115" s="299"/>
      <c r="AC115" s="312">
        <v>23</v>
      </c>
      <c r="AD115" s="299"/>
      <c r="AE115" s="299"/>
      <c r="AF115" s="299" t="s">
        <v>247</v>
      </c>
      <c r="AG115" s="312">
        <v>604</v>
      </c>
      <c r="AH115" s="299"/>
      <c r="AI115" s="312">
        <v>22</v>
      </c>
      <c r="AJ115" s="299"/>
      <c r="AK115" s="299"/>
      <c r="AL115" s="299"/>
      <c r="AM115" s="299"/>
      <c r="AN115" s="299"/>
      <c r="AO115" s="312">
        <v>40</v>
      </c>
      <c r="AP115" s="299">
        <v>1.5</v>
      </c>
      <c r="AQ115" s="299"/>
      <c r="AR115" s="299"/>
      <c r="AS115" s="299"/>
      <c r="AT115" s="299"/>
      <c r="AU115" s="299"/>
      <c r="AV115" s="299"/>
      <c r="AW115" s="299"/>
      <c r="AX115" s="299"/>
      <c r="AY115" s="299"/>
      <c r="AZ115" s="299"/>
      <c r="BA115" s="299"/>
      <c r="BB115" s="299"/>
      <c r="BC115" s="299"/>
      <c r="BD115" s="299"/>
      <c r="BE115" s="299"/>
      <c r="BF115" s="299"/>
      <c r="BG115" s="299"/>
      <c r="BH115" s="299"/>
      <c r="BI115" s="299"/>
      <c r="BJ115" s="46"/>
      <c r="BK115" s="46"/>
      <c r="BL115" s="46"/>
      <c r="BM115" s="46"/>
      <c r="BN115" s="46"/>
      <c r="BO115" s="46"/>
      <c r="BP115" s="46"/>
      <c r="BQ115" s="46"/>
      <c r="BR115" s="46"/>
      <c r="BS115" s="46"/>
      <c r="BT115" s="46"/>
      <c r="BU115" s="46"/>
      <c r="BV115" s="46"/>
      <c r="BW115" s="46"/>
      <c r="BX115" s="46"/>
      <c r="BY115" s="46"/>
      <c r="BZ115" s="46"/>
      <c r="CA115" s="46"/>
      <c r="CB115" s="46"/>
      <c r="CC115" s="46"/>
      <c r="CD115" s="46"/>
      <c r="CE115" s="46"/>
      <c r="CF115" s="46"/>
      <c r="CG115" s="299" t="s">
        <v>1800</v>
      </c>
      <c r="CH115" s="46"/>
    </row>
    <row r="116" spans="1:86" s="121" customFormat="1" x14ac:dyDescent="0.3">
      <c r="A116" s="135" t="s">
        <v>562</v>
      </c>
      <c r="B116" s="135" t="s">
        <v>600</v>
      </c>
      <c r="C116" s="135" t="s">
        <v>524</v>
      </c>
      <c r="D116" s="133" t="s">
        <v>1138</v>
      </c>
      <c r="E116" s="46"/>
      <c r="F116" s="46"/>
      <c r="G116" s="46"/>
      <c r="H116" s="46"/>
      <c r="I116" s="135">
        <v>40</v>
      </c>
      <c r="J116" s="46"/>
      <c r="K116" s="46"/>
      <c r="L116" s="46"/>
      <c r="M116" s="46"/>
      <c r="N116" s="46"/>
      <c r="O116" s="46"/>
      <c r="P116" s="46"/>
      <c r="Q116" s="46" t="s">
        <v>231</v>
      </c>
      <c r="R116" s="46"/>
      <c r="S116" s="46"/>
      <c r="T116" s="46"/>
      <c r="U116" s="46"/>
      <c r="V116" s="299"/>
      <c r="W116" s="299"/>
      <c r="X116" s="312">
        <v>53</v>
      </c>
      <c r="Y116" s="312">
        <v>29</v>
      </c>
      <c r="Z116" s="312">
        <v>15</v>
      </c>
      <c r="AA116" s="312">
        <v>1.6</v>
      </c>
      <c r="AB116" s="299"/>
      <c r="AC116" s="312">
        <v>1.1000000000000001</v>
      </c>
      <c r="AD116" s="299"/>
      <c r="AE116" s="299"/>
      <c r="AF116" s="299" t="s">
        <v>247</v>
      </c>
      <c r="AG116" s="312">
        <v>275</v>
      </c>
      <c r="AH116" s="299"/>
      <c r="AI116" s="312">
        <v>33</v>
      </c>
      <c r="AJ116" s="299"/>
      <c r="AK116" s="299"/>
      <c r="AL116" s="299"/>
      <c r="AM116" s="299"/>
      <c r="AN116" s="299"/>
      <c r="AO116" s="312">
        <v>51</v>
      </c>
      <c r="AP116" s="299" t="s">
        <v>248</v>
      </c>
      <c r="AQ116" s="299"/>
      <c r="AR116" s="299"/>
      <c r="AS116" s="299"/>
      <c r="AT116" s="299"/>
      <c r="AU116" s="299"/>
      <c r="AV116" s="299"/>
      <c r="AW116" s="299"/>
      <c r="AX116" s="299"/>
      <c r="AY116" s="299"/>
      <c r="AZ116" s="299"/>
      <c r="BA116" s="299"/>
      <c r="BB116" s="299"/>
      <c r="BC116" s="299"/>
      <c r="BD116" s="299"/>
      <c r="BE116" s="299"/>
      <c r="BF116" s="299"/>
      <c r="BG116" s="299"/>
      <c r="BH116" s="299"/>
      <c r="BI116" s="299"/>
      <c r="BJ116" s="46"/>
      <c r="BK116" s="46"/>
      <c r="BL116" s="46"/>
      <c r="BM116" s="46"/>
      <c r="BN116" s="46"/>
      <c r="BO116" s="46"/>
      <c r="BP116" s="46"/>
      <c r="BQ116" s="46"/>
      <c r="BR116" s="46"/>
      <c r="BS116" s="46"/>
      <c r="BT116" s="46"/>
      <c r="BU116" s="46"/>
      <c r="BV116" s="46"/>
      <c r="BW116" s="46"/>
      <c r="BX116" s="46"/>
      <c r="BY116" s="46"/>
      <c r="BZ116" s="46"/>
      <c r="CA116" s="46"/>
      <c r="CB116" s="46"/>
      <c r="CC116" s="46"/>
      <c r="CD116" s="46"/>
      <c r="CE116" s="46"/>
      <c r="CF116" s="46"/>
      <c r="CG116" s="299" t="s">
        <v>1800</v>
      </c>
      <c r="CH116" s="46"/>
    </row>
    <row r="117" spans="1:86" s="121" customFormat="1" x14ac:dyDescent="0.3">
      <c r="A117" s="135" t="s">
        <v>563</v>
      </c>
      <c r="B117" s="135" t="s">
        <v>601</v>
      </c>
      <c r="C117" s="135" t="s">
        <v>525</v>
      </c>
      <c r="D117" s="46"/>
      <c r="E117" s="46"/>
      <c r="F117" s="46"/>
      <c r="G117" s="46"/>
      <c r="H117" s="46"/>
      <c r="I117" s="135">
        <v>26.5</v>
      </c>
      <c r="J117" s="46"/>
      <c r="K117" s="46"/>
      <c r="L117" s="46"/>
      <c r="M117" s="46"/>
      <c r="N117" s="46"/>
      <c r="O117" s="46"/>
      <c r="P117" s="46"/>
      <c r="Q117" s="46">
        <v>9.5299999999999994</v>
      </c>
      <c r="R117" s="46"/>
      <c r="S117" s="46"/>
      <c r="T117" s="46"/>
      <c r="U117" s="46"/>
      <c r="V117" s="299"/>
      <c r="W117" s="299"/>
      <c r="X117" s="312">
        <v>7.01</v>
      </c>
      <c r="Y117" s="312">
        <v>653</v>
      </c>
      <c r="Z117" s="312">
        <v>1656</v>
      </c>
      <c r="AA117" s="312">
        <v>392</v>
      </c>
      <c r="AB117" s="299"/>
      <c r="AC117" s="312">
        <v>1620</v>
      </c>
      <c r="AD117" s="299"/>
      <c r="AE117" s="299"/>
      <c r="AF117" s="299">
        <v>480</v>
      </c>
      <c r="AG117" s="312">
        <v>163</v>
      </c>
      <c r="AH117" s="299"/>
      <c r="AI117" s="312">
        <v>2993</v>
      </c>
      <c r="AJ117" s="299"/>
      <c r="AK117" s="299"/>
      <c r="AL117" s="299"/>
      <c r="AM117" s="299"/>
      <c r="AN117" s="299"/>
      <c r="AO117" s="312">
        <v>2.6</v>
      </c>
      <c r="AP117" s="299">
        <v>2.5</v>
      </c>
      <c r="AQ117" s="299"/>
      <c r="AR117" s="299"/>
      <c r="AS117" s="299"/>
      <c r="AT117" s="299"/>
      <c r="AU117" s="299"/>
      <c r="AV117" s="299"/>
      <c r="AW117" s="299"/>
      <c r="AX117" s="299"/>
      <c r="AY117" s="299"/>
      <c r="AZ117" s="299"/>
      <c r="BA117" s="299"/>
      <c r="BB117" s="299"/>
      <c r="BC117" s="299"/>
      <c r="BD117" s="299"/>
      <c r="BE117" s="299"/>
      <c r="BF117" s="299"/>
      <c r="BG117" s="299"/>
      <c r="BH117" s="299"/>
      <c r="BI117" s="299"/>
      <c r="BJ117" s="46"/>
      <c r="BK117" s="46"/>
      <c r="BL117" s="46"/>
      <c r="BM117" s="46"/>
      <c r="BN117" s="46"/>
      <c r="BO117" s="46"/>
      <c r="BP117" s="46"/>
      <c r="BQ117" s="46"/>
      <c r="BR117" s="46"/>
      <c r="BS117" s="46"/>
      <c r="BT117" s="46"/>
      <c r="BU117" s="46"/>
      <c r="BV117" s="46"/>
      <c r="BW117" s="46"/>
      <c r="BX117" s="46"/>
      <c r="BY117" s="46"/>
      <c r="BZ117" s="46"/>
      <c r="CA117" s="46"/>
      <c r="CB117" s="46"/>
      <c r="CC117" s="46"/>
      <c r="CD117" s="46"/>
      <c r="CE117" s="46"/>
      <c r="CF117" s="46"/>
      <c r="CG117" s="299" t="s">
        <v>1800</v>
      </c>
      <c r="CH117" s="46"/>
    </row>
    <row r="118" spans="1:86" s="121" customFormat="1" x14ac:dyDescent="0.3">
      <c r="A118" s="135" t="s">
        <v>564</v>
      </c>
      <c r="B118" s="135" t="s">
        <v>602</v>
      </c>
      <c r="C118" s="135" t="s">
        <v>526</v>
      </c>
      <c r="D118" s="133" t="s">
        <v>1137</v>
      </c>
      <c r="E118" s="46"/>
      <c r="F118" s="46"/>
      <c r="G118" s="46"/>
      <c r="H118" s="46"/>
      <c r="I118" s="135">
        <v>34.5</v>
      </c>
      <c r="J118" s="46"/>
      <c r="K118" s="46"/>
      <c r="L118" s="46"/>
      <c r="M118" s="46"/>
      <c r="N118" s="46"/>
      <c r="O118" s="46"/>
      <c r="P118" s="46"/>
      <c r="Q118" s="46">
        <v>7.3</v>
      </c>
      <c r="R118" s="46"/>
      <c r="S118" s="46"/>
      <c r="T118" s="46"/>
      <c r="U118" s="46"/>
      <c r="V118" s="299"/>
      <c r="W118" s="299"/>
      <c r="X118" s="312">
        <v>79</v>
      </c>
      <c r="Y118" s="312">
        <v>24</v>
      </c>
      <c r="Z118" s="312">
        <v>22.5</v>
      </c>
      <c r="AA118" s="312">
        <v>3.6</v>
      </c>
      <c r="AB118" s="299"/>
      <c r="AC118" s="312">
        <v>12</v>
      </c>
      <c r="AD118" s="299"/>
      <c r="AE118" s="299"/>
      <c r="AF118" s="299" t="s">
        <v>247</v>
      </c>
      <c r="AG118" s="312">
        <v>372</v>
      </c>
      <c r="AH118" s="299"/>
      <c r="AI118" s="312">
        <v>23</v>
      </c>
      <c r="AJ118" s="299"/>
      <c r="AK118" s="299"/>
      <c r="AL118" s="299"/>
      <c r="AM118" s="299"/>
      <c r="AN118" s="299"/>
      <c r="AO118" s="312">
        <v>25</v>
      </c>
      <c r="AP118" s="299" t="s">
        <v>248</v>
      </c>
      <c r="AQ118" s="299"/>
      <c r="AR118" s="299"/>
      <c r="AS118" s="299"/>
      <c r="AT118" s="299"/>
      <c r="AU118" s="299"/>
      <c r="AV118" s="299"/>
      <c r="AW118" s="299"/>
      <c r="AX118" s="299"/>
      <c r="AY118" s="299"/>
      <c r="AZ118" s="299"/>
      <c r="BA118" s="299"/>
      <c r="BB118" s="299"/>
      <c r="BC118" s="299"/>
      <c r="BD118" s="299"/>
      <c r="BE118" s="299"/>
      <c r="BF118" s="299"/>
      <c r="BG118" s="299"/>
      <c r="BH118" s="299"/>
      <c r="BI118" s="299"/>
      <c r="BJ118" s="46"/>
      <c r="BK118" s="46"/>
      <c r="BL118" s="46"/>
      <c r="BM118" s="46"/>
      <c r="BN118" s="46"/>
      <c r="BO118" s="46"/>
      <c r="BP118" s="46"/>
      <c r="BQ118" s="46"/>
      <c r="BR118" s="46"/>
      <c r="BS118" s="46"/>
      <c r="BT118" s="46"/>
      <c r="BU118" s="46"/>
      <c r="BV118" s="46"/>
      <c r="BW118" s="46"/>
      <c r="BX118" s="46"/>
      <c r="BY118" s="46"/>
      <c r="BZ118" s="46"/>
      <c r="CA118" s="46"/>
      <c r="CB118" s="46"/>
      <c r="CC118" s="46"/>
      <c r="CD118" s="46"/>
      <c r="CE118" s="46"/>
      <c r="CF118" s="46"/>
      <c r="CG118" s="299" t="s">
        <v>1800</v>
      </c>
      <c r="CH118" s="46"/>
    </row>
    <row r="119" spans="1:86" s="121" customFormat="1" x14ac:dyDescent="0.3">
      <c r="A119" s="135" t="s">
        <v>565</v>
      </c>
      <c r="B119" s="135" t="s">
        <v>603</v>
      </c>
      <c r="C119" s="135" t="s">
        <v>527</v>
      </c>
      <c r="D119" s="133" t="s">
        <v>1137</v>
      </c>
      <c r="E119" s="46"/>
      <c r="F119" s="46"/>
      <c r="G119" s="46"/>
      <c r="H119" s="46"/>
      <c r="I119" s="135">
        <v>41</v>
      </c>
      <c r="J119" s="46"/>
      <c r="K119" s="46"/>
      <c r="L119" s="46"/>
      <c r="M119" s="46"/>
      <c r="N119" s="46"/>
      <c r="O119" s="46"/>
      <c r="P119" s="46"/>
      <c r="Q119" s="46">
        <v>7.1</v>
      </c>
      <c r="R119" s="46"/>
      <c r="S119" s="46"/>
      <c r="T119" s="46"/>
      <c r="U119" s="46"/>
      <c r="V119" s="299"/>
      <c r="W119" s="299"/>
      <c r="X119" s="312">
        <v>88</v>
      </c>
      <c r="Y119" s="312">
        <v>19</v>
      </c>
      <c r="Z119" s="312">
        <v>15.3</v>
      </c>
      <c r="AA119" s="312">
        <v>3.6</v>
      </c>
      <c r="AB119" s="299"/>
      <c r="AC119" s="312">
        <v>12</v>
      </c>
      <c r="AD119" s="299"/>
      <c r="AE119" s="299"/>
      <c r="AF119" s="299" t="s">
        <v>247</v>
      </c>
      <c r="AG119" s="312">
        <v>372</v>
      </c>
      <c r="AH119" s="299"/>
      <c r="AI119" s="312">
        <v>21</v>
      </c>
      <c r="AJ119" s="299"/>
      <c r="AK119" s="299"/>
      <c r="AL119" s="299"/>
      <c r="AM119" s="299"/>
      <c r="AN119" s="299"/>
      <c r="AO119" s="312">
        <v>25</v>
      </c>
      <c r="AP119" s="299" t="s">
        <v>248</v>
      </c>
      <c r="AQ119" s="299"/>
      <c r="AR119" s="299"/>
      <c r="AS119" s="299"/>
      <c r="AT119" s="299"/>
      <c r="AU119" s="299"/>
      <c r="AV119" s="299"/>
      <c r="AW119" s="299"/>
      <c r="AX119" s="299"/>
      <c r="AY119" s="299"/>
      <c r="AZ119" s="299"/>
      <c r="BA119" s="299"/>
      <c r="BB119" s="299"/>
      <c r="BC119" s="299"/>
      <c r="BD119" s="299"/>
      <c r="BE119" s="299"/>
      <c r="BF119" s="299"/>
      <c r="BG119" s="299"/>
      <c r="BH119" s="299"/>
      <c r="BI119" s="299"/>
      <c r="BJ119" s="46"/>
      <c r="BK119" s="46"/>
      <c r="BL119" s="46"/>
      <c r="BM119" s="46"/>
      <c r="BN119" s="46"/>
      <c r="BO119" s="46"/>
      <c r="BP119" s="46"/>
      <c r="BQ119" s="46"/>
      <c r="BR119" s="46"/>
      <c r="BS119" s="46"/>
      <c r="BT119" s="46"/>
      <c r="BU119" s="46"/>
      <c r="BV119" s="46"/>
      <c r="BW119" s="46"/>
      <c r="BX119" s="46"/>
      <c r="BY119" s="46"/>
      <c r="BZ119" s="46"/>
      <c r="CA119" s="46"/>
      <c r="CB119" s="46"/>
      <c r="CC119" s="46"/>
      <c r="CD119" s="46"/>
      <c r="CE119" s="46"/>
      <c r="CF119" s="46"/>
      <c r="CG119" s="299" t="s">
        <v>1800</v>
      </c>
      <c r="CH119" s="46"/>
    </row>
    <row r="120" spans="1:86" s="121" customFormat="1" x14ac:dyDescent="0.3">
      <c r="A120" s="135" t="s">
        <v>566</v>
      </c>
      <c r="B120" s="135" t="s">
        <v>604</v>
      </c>
      <c r="C120" s="135" t="s">
        <v>528</v>
      </c>
      <c r="D120" s="133" t="s">
        <v>1138</v>
      </c>
      <c r="E120" s="46"/>
      <c r="F120" s="46"/>
      <c r="G120" s="46"/>
      <c r="H120" s="46"/>
      <c r="I120" s="135">
        <v>44.8</v>
      </c>
      <c r="J120" s="46"/>
      <c r="K120" s="46"/>
      <c r="L120" s="46"/>
      <c r="M120" s="46"/>
      <c r="N120" s="46"/>
      <c r="O120" s="46"/>
      <c r="P120" s="46"/>
      <c r="Q120" s="46">
        <v>7.08</v>
      </c>
      <c r="R120" s="46"/>
      <c r="S120" s="46"/>
      <c r="T120" s="46"/>
      <c r="U120" s="46"/>
      <c r="V120" s="299"/>
      <c r="W120" s="299"/>
      <c r="X120" s="312">
        <v>96</v>
      </c>
      <c r="Y120" s="312">
        <v>31</v>
      </c>
      <c r="Z120" s="312">
        <v>130</v>
      </c>
      <c r="AA120" s="312">
        <v>8.8000000000000007</v>
      </c>
      <c r="AB120" s="299"/>
      <c r="AC120" s="312">
        <v>133</v>
      </c>
      <c r="AD120" s="299"/>
      <c r="AE120" s="299"/>
      <c r="AF120" s="299" t="s">
        <v>620</v>
      </c>
      <c r="AG120" s="312">
        <v>549</v>
      </c>
      <c r="AH120" s="299"/>
      <c r="AI120" s="312">
        <v>96</v>
      </c>
      <c r="AJ120" s="299"/>
      <c r="AK120" s="299"/>
      <c r="AL120" s="299"/>
      <c r="AM120" s="299"/>
      <c r="AN120" s="299"/>
      <c r="AO120" s="312">
        <v>35</v>
      </c>
      <c r="AP120" s="299">
        <v>1.2</v>
      </c>
      <c r="AQ120" s="299"/>
      <c r="AR120" s="299"/>
      <c r="AS120" s="299"/>
      <c r="AT120" s="299"/>
      <c r="AU120" s="299"/>
      <c r="AV120" s="299"/>
      <c r="AW120" s="299"/>
      <c r="AX120" s="299"/>
      <c r="AY120" s="299"/>
      <c r="AZ120" s="299"/>
      <c r="BA120" s="299"/>
      <c r="BB120" s="299"/>
      <c r="BC120" s="299"/>
      <c r="BD120" s="299"/>
      <c r="BE120" s="299"/>
      <c r="BF120" s="299"/>
      <c r="BG120" s="299"/>
      <c r="BH120" s="299"/>
      <c r="BI120" s="299"/>
      <c r="BJ120" s="46"/>
      <c r="BK120" s="46"/>
      <c r="BL120" s="46"/>
      <c r="BM120" s="46"/>
      <c r="BN120" s="46"/>
      <c r="BO120" s="46"/>
      <c r="BP120" s="46"/>
      <c r="BQ120" s="46"/>
      <c r="BR120" s="46"/>
      <c r="BS120" s="46"/>
      <c r="BT120" s="46"/>
      <c r="BU120" s="46"/>
      <c r="BV120" s="46"/>
      <c r="BW120" s="46"/>
      <c r="BX120" s="46"/>
      <c r="BY120" s="46"/>
      <c r="BZ120" s="46"/>
      <c r="CA120" s="46"/>
      <c r="CB120" s="46"/>
      <c r="CC120" s="46"/>
      <c r="CD120" s="46"/>
      <c r="CE120" s="46"/>
      <c r="CF120" s="46"/>
      <c r="CG120" s="299" t="s">
        <v>1800</v>
      </c>
      <c r="CH120" s="46"/>
    </row>
    <row r="121" spans="1:86" s="121" customFormat="1" x14ac:dyDescent="0.3">
      <c r="A121" s="135" t="s">
        <v>567</v>
      </c>
      <c r="B121" s="135" t="s">
        <v>605</v>
      </c>
      <c r="C121" s="135" t="s">
        <v>529</v>
      </c>
      <c r="D121" s="133" t="s">
        <v>1137</v>
      </c>
      <c r="E121" s="46"/>
      <c r="F121" s="46"/>
      <c r="G121" s="46"/>
      <c r="H121" s="46"/>
      <c r="I121" s="135">
        <v>36</v>
      </c>
      <c r="J121" s="46"/>
      <c r="K121" s="46"/>
      <c r="L121" s="46"/>
      <c r="M121" s="46"/>
      <c r="N121" s="46"/>
      <c r="O121" s="46"/>
      <c r="P121" s="46"/>
      <c r="Q121" s="46">
        <v>7.39</v>
      </c>
      <c r="R121" s="46"/>
      <c r="S121" s="46"/>
      <c r="T121" s="46"/>
      <c r="U121" s="46"/>
      <c r="V121" s="299"/>
      <c r="W121" s="299"/>
      <c r="X121" s="312">
        <v>44</v>
      </c>
      <c r="Y121" s="312">
        <v>39</v>
      </c>
      <c r="Z121" s="312">
        <v>230</v>
      </c>
      <c r="AA121" s="312">
        <v>34</v>
      </c>
      <c r="AB121" s="299"/>
      <c r="AC121" s="312">
        <v>162</v>
      </c>
      <c r="AD121" s="299"/>
      <c r="AE121" s="299"/>
      <c r="AF121" s="299">
        <v>42</v>
      </c>
      <c r="AG121" s="312">
        <v>397</v>
      </c>
      <c r="AH121" s="299"/>
      <c r="AI121" s="312">
        <v>190</v>
      </c>
      <c r="AJ121" s="299"/>
      <c r="AK121" s="299"/>
      <c r="AL121" s="299"/>
      <c r="AM121" s="299"/>
      <c r="AN121" s="299"/>
      <c r="AO121" s="312">
        <v>65</v>
      </c>
      <c r="AP121" s="299">
        <v>3</v>
      </c>
      <c r="AQ121" s="299"/>
      <c r="AR121" s="299"/>
      <c r="AS121" s="299"/>
      <c r="AT121" s="299"/>
      <c r="AU121" s="299"/>
      <c r="AV121" s="299"/>
      <c r="AW121" s="299"/>
      <c r="AX121" s="299"/>
      <c r="AY121" s="299"/>
      <c r="AZ121" s="299"/>
      <c r="BA121" s="299"/>
      <c r="BB121" s="299"/>
      <c r="BC121" s="299"/>
      <c r="BD121" s="299"/>
      <c r="BE121" s="299"/>
      <c r="BF121" s="299"/>
      <c r="BG121" s="299"/>
      <c r="BH121" s="299"/>
      <c r="BI121" s="299"/>
      <c r="BJ121" s="46"/>
      <c r="BK121" s="46"/>
      <c r="BL121" s="46"/>
      <c r="BM121" s="46"/>
      <c r="BN121" s="46"/>
      <c r="BO121" s="46"/>
      <c r="BP121" s="46"/>
      <c r="BQ121" s="46"/>
      <c r="BR121" s="46"/>
      <c r="BS121" s="46"/>
      <c r="BT121" s="46"/>
      <c r="BU121" s="46"/>
      <c r="BV121" s="46"/>
      <c r="BW121" s="46"/>
      <c r="BX121" s="46"/>
      <c r="BY121" s="46"/>
      <c r="BZ121" s="46"/>
      <c r="CA121" s="46"/>
      <c r="CB121" s="46"/>
      <c r="CC121" s="46"/>
      <c r="CD121" s="46"/>
      <c r="CE121" s="46"/>
      <c r="CF121" s="46"/>
      <c r="CG121" s="299" t="s">
        <v>1800</v>
      </c>
      <c r="CH121" s="46"/>
    </row>
    <row r="122" spans="1:86" s="121" customFormat="1" x14ac:dyDescent="0.3">
      <c r="A122" s="135" t="s">
        <v>568</v>
      </c>
      <c r="B122" s="135" t="s">
        <v>606</v>
      </c>
      <c r="C122" s="135" t="s">
        <v>530</v>
      </c>
      <c r="D122" s="67" t="s">
        <v>1135</v>
      </c>
      <c r="E122" s="46"/>
      <c r="F122" s="46"/>
      <c r="G122" s="46"/>
      <c r="H122" s="46"/>
      <c r="I122" s="135">
        <v>57</v>
      </c>
      <c r="J122" s="46"/>
      <c r="K122" s="46"/>
      <c r="L122" s="46"/>
      <c r="M122" s="46"/>
      <c r="N122" s="46"/>
      <c r="O122" s="46"/>
      <c r="P122" s="46"/>
      <c r="Q122" s="46">
        <v>6.9</v>
      </c>
      <c r="R122" s="46"/>
      <c r="S122" s="46"/>
      <c r="T122" s="46"/>
      <c r="U122" s="46"/>
      <c r="V122" s="299"/>
      <c r="W122" s="299"/>
      <c r="X122" s="312">
        <v>174</v>
      </c>
      <c r="Y122" s="312">
        <v>34</v>
      </c>
      <c r="Z122" s="312">
        <v>213</v>
      </c>
      <c r="AA122" s="312">
        <v>15</v>
      </c>
      <c r="AB122" s="299"/>
      <c r="AC122" s="312">
        <v>308</v>
      </c>
      <c r="AD122" s="299"/>
      <c r="AE122" s="299"/>
      <c r="AF122" s="299" t="s">
        <v>247</v>
      </c>
      <c r="AG122" s="312">
        <v>757</v>
      </c>
      <c r="AH122" s="299"/>
      <c r="AI122" s="312">
        <v>121</v>
      </c>
      <c r="AJ122" s="299"/>
      <c r="AK122" s="299"/>
      <c r="AL122" s="299"/>
      <c r="AM122" s="299"/>
      <c r="AN122" s="299"/>
      <c r="AO122" s="312">
        <v>39</v>
      </c>
      <c r="AP122" s="299">
        <v>2</v>
      </c>
      <c r="AQ122" s="299"/>
      <c r="AR122" s="299"/>
      <c r="AS122" s="299"/>
      <c r="AT122" s="299"/>
      <c r="AU122" s="299"/>
      <c r="AV122" s="299"/>
      <c r="AW122" s="299"/>
      <c r="AX122" s="299"/>
      <c r="AY122" s="299"/>
      <c r="AZ122" s="299"/>
      <c r="BA122" s="299"/>
      <c r="BB122" s="299"/>
      <c r="BC122" s="299"/>
      <c r="BD122" s="299"/>
      <c r="BE122" s="299"/>
      <c r="BF122" s="299"/>
      <c r="BG122" s="299"/>
      <c r="BH122" s="299"/>
      <c r="BI122" s="299"/>
      <c r="BJ122" s="46"/>
      <c r="BK122" s="46"/>
      <c r="BL122" s="46"/>
      <c r="BM122" s="46"/>
      <c r="BN122" s="46"/>
      <c r="BO122" s="46"/>
      <c r="BP122" s="46"/>
      <c r="BQ122" s="46"/>
      <c r="BR122" s="46"/>
      <c r="BS122" s="46"/>
      <c r="BT122" s="46"/>
      <c r="BU122" s="46"/>
      <c r="BV122" s="46"/>
      <c r="BW122" s="46"/>
      <c r="BX122" s="46"/>
      <c r="BY122" s="46"/>
      <c r="BZ122" s="46"/>
      <c r="CA122" s="46"/>
      <c r="CB122" s="46"/>
      <c r="CC122" s="46"/>
      <c r="CD122" s="46"/>
      <c r="CE122" s="46"/>
      <c r="CF122" s="46"/>
      <c r="CG122" s="299" t="s">
        <v>1800</v>
      </c>
      <c r="CH122" s="46"/>
    </row>
    <row r="123" spans="1:86" s="121" customFormat="1" x14ac:dyDescent="0.3">
      <c r="A123" s="135" t="s">
        <v>569</v>
      </c>
      <c r="B123" s="135" t="s">
        <v>607</v>
      </c>
      <c r="C123" s="135" t="s">
        <v>531</v>
      </c>
      <c r="D123" s="67" t="s">
        <v>1135</v>
      </c>
      <c r="E123" s="46"/>
      <c r="F123" s="46"/>
      <c r="G123" s="46"/>
      <c r="H123" s="46"/>
      <c r="I123" s="135">
        <v>51</v>
      </c>
      <c r="J123" s="46"/>
      <c r="K123" s="46"/>
      <c r="L123" s="46"/>
      <c r="M123" s="46"/>
      <c r="N123" s="46"/>
      <c r="O123" s="46"/>
      <c r="P123" s="46"/>
      <c r="Q123" s="46">
        <v>7.2</v>
      </c>
      <c r="R123" s="46"/>
      <c r="S123" s="46"/>
      <c r="T123" s="46"/>
      <c r="U123" s="46"/>
      <c r="V123" s="299"/>
      <c r="W123" s="299"/>
      <c r="X123" s="312">
        <v>135</v>
      </c>
      <c r="Y123" s="312">
        <v>19.5</v>
      </c>
      <c r="Z123" s="312">
        <v>72</v>
      </c>
      <c r="AA123" s="312">
        <v>11</v>
      </c>
      <c r="AB123" s="299"/>
      <c r="AC123" s="312">
        <v>61</v>
      </c>
      <c r="AD123" s="299"/>
      <c r="AE123" s="299"/>
      <c r="AF123" s="299" t="s">
        <v>291</v>
      </c>
      <c r="AG123" s="312">
        <v>317</v>
      </c>
      <c r="AH123" s="299"/>
      <c r="AI123" s="312">
        <v>23</v>
      </c>
      <c r="AJ123" s="299"/>
      <c r="AK123" s="299"/>
      <c r="AL123" s="299"/>
      <c r="AM123" s="299"/>
      <c r="AN123" s="299"/>
      <c r="AO123" s="312">
        <v>52</v>
      </c>
      <c r="AP123" s="299">
        <v>0.1</v>
      </c>
      <c r="AQ123" s="299"/>
      <c r="AR123" s="299"/>
      <c r="AS123" s="299"/>
      <c r="AT123" s="299"/>
      <c r="AU123" s="299"/>
      <c r="AV123" s="299"/>
      <c r="AW123" s="299"/>
      <c r="AX123" s="299"/>
      <c r="AY123" s="299"/>
      <c r="AZ123" s="299"/>
      <c r="BA123" s="299"/>
      <c r="BB123" s="299"/>
      <c r="BC123" s="299"/>
      <c r="BD123" s="299"/>
      <c r="BE123" s="299"/>
      <c r="BF123" s="299"/>
      <c r="BG123" s="299"/>
      <c r="BH123" s="299"/>
      <c r="BI123" s="299"/>
      <c r="BJ123" s="46"/>
      <c r="BK123" s="46"/>
      <c r="BL123" s="46"/>
      <c r="BM123" s="46"/>
      <c r="BN123" s="46"/>
      <c r="BO123" s="46"/>
      <c r="BP123" s="46"/>
      <c r="BQ123" s="46"/>
      <c r="BR123" s="46"/>
      <c r="BS123" s="46"/>
      <c r="BT123" s="46"/>
      <c r="BU123" s="46"/>
      <c r="BV123" s="46"/>
      <c r="BW123" s="46"/>
      <c r="BX123" s="46"/>
      <c r="BY123" s="46"/>
      <c r="BZ123" s="46"/>
      <c r="CA123" s="46"/>
      <c r="CB123" s="46"/>
      <c r="CC123" s="46"/>
      <c r="CD123" s="46"/>
      <c r="CE123" s="46"/>
      <c r="CF123" s="46"/>
      <c r="CG123" s="299" t="s">
        <v>1800</v>
      </c>
      <c r="CH123" s="46"/>
    </row>
    <row r="124" spans="1:86" s="121" customFormat="1" x14ac:dyDescent="0.3">
      <c r="A124" s="135" t="s">
        <v>570</v>
      </c>
      <c r="B124" s="135" t="s">
        <v>608</v>
      </c>
      <c r="C124" s="135" t="s">
        <v>532</v>
      </c>
      <c r="D124" s="133" t="s">
        <v>1137</v>
      </c>
      <c r="E124" s="46"/>
      <c r="F124" s="46"/>
      <c r="G124" s="46"/>
      <c r="H124" s="46"/>
      <c r="I124" s="135">
        <v>34.799999999999997</v>
      </c>
      <c r="J124" s="46"/>
      <c r="K124" s="46"/>
      <c r="L124" s="46"/>
      <c r="M124" s="46"/>
      <c r="N124" s="46"/>
      <c r="O124" s="46"/>
      <c r="P124" s="46"/>
      <c r="Q124" s="46">
        <v>9.1999999999999993</v>
      </c>
      <c r="R124" s="46"/>
      <c r="S124" s="46"/>
      <c r="T124" s="46"/>
      <c r="U124" s="46"/>
      <c r="V124" s="299"/>
      <c r="W124" s="299"/>
      <c r="X124" s="312">
        <v>6</v>
      </c>
      <c r="Y124" s="312">
        <v>1</v>
      </c>
      <c r="Z124" s="312">
        <v>110</v>
      </c>
      <c r="AA124" s="312">
        <v>1</v>
      </c>
      <c r="AB124" s="299"/>
      <c r="AC124" s="312">
        <v>83</v>
      </c>
      <c r="AD124" s="299"/>
      <c r="AE124" s="299"/>
      <c r="AF124" s="299">
        <v>30</v>
      </c>
      <c r="AG124" s="312">
        <v>49</v>
      </c>
      <c r="AH124" s="299"/>
      <c r="AI124" s="312">
        <v>64</v>
      </c>
      <c r="AJ124" s="299"/>
      <c r="AK124" s="299"/>
      <c r="AL124" s="299"/>
      <c r="AM124" s="299"/>
      <c r="AN124" s="299"/>
      <c r="AO124" s="312">
        <v>60</v>
      </c>
      <c r="AP124" s="299">
        <v>0.7</v>
      </c>
      <c r="AQ124" s="299"/>
      <c r="AR124" s="299"/>
      <c r="AS124" s="299"/>
      <c r="AT124" s="299"/>
      <c r="AU124" s="299"/>
      <c r="AV124" s="299"/>
      <c r="AW124" s="299"/>
      <c r="AX124" s="299"/>
      <c r="AY124" s="299"/>
      <c r="AZ124" s="299"/>
      <c r="BA124" s="299"/>
      <c r="BB124" s="299"/>
      <c r="BC124" s="299"/>
      <c r="BD124" s="299"/>
      <c r="BE124" s="299"/>
      <c r="BF124" s="299"/>
      <c r="BG124" s="299"/>
      <c r="BH124" s="299"/>
      <c r="BI124" s="299"/>
      <c r="BJ124" s="46"/>
      <c r="BK124" s="46"/>
      <c r="BL124" s="46"/>
      <c r="BM124" s="46"/>
      <c r="BN124" s="46"/>
      <c r="BO124" s="46"/>
      <c r="BP124" s="46"/>
      <c r="BQ124" s="46"/>
      <c r="BR124" s="46"/>
      <c r="BS124" s="46"/>
      <c r="BT124" s="46"/>
      <c r="BU124" s="46"/>
      <c r="BV124" s="46"/>
      <c r="BW124" s="46"/>
      <c r="BX124" s="46"/>
      <c r="BY124" s="46"/>
      <c r="BZ124" s="46"/>
      <c r="CA124" s="46"/>
      <c r="CB124" s="46"/>
      <c r="CC124" s="46"/>
      <c r="CD124" s="46"/>
      <c r="CE124" s="46"/>
      <c r="CF124" s="46"/>
      <c r="CG124" s="299" t="s">
        <v>1800</v>
      </c>
      <c r="CH124" s="46"/>
    </row>
    <row r="125" spans="1:86" s="121" customFormat="1" x14ac:dyDescent="0.3">
      <c r="A125" s="135" t="s">
        <v>571</v>
      </c>
      <c r="B125" s="135" t="s">
        <v>609</v>
      </c>
      <c r="C125" s="135" t="s">
        <v>533</v>
      </c>
      <c r="D125" s="133" t="s">
        <v>1137</v>
      </c>
      <c r="E125" s="46"/>
      <c r="F125" s="46"/>
      <c r="G125" s="46"/>
      <c r="H125" s="46"/>
      <c r="I125" s="135">
        <v>47</v>
      </c>
      <c r="J125" s="46"/>
      <c r="K125" s="46"/>
      <c r="L125" s="46"/>
      <c r="M125" s="46"/>
      <c r="N125" s="46"/>
      <c r="O125" s="46"/>
      <c r="P125" s="46"/>
      <c r="Q125" s="46">
        <v>7.41</v>
      </c>
      <c r="R125" s="46"/>
      <c r="S125" s="46"/>
      <c r="T125" s="46"/>
      <c r="U125" s="46"/>
      <c r="V125" s="299"/>
      <c r="W125" s="299"/>
      <c r="X125" s="312">
        <v>97</v>
      </c>
      <c r="Y125" s="312">
        <v>17.5</v>
      </c>
      <c r="Z125" s="312">
        <v>1215</v>
      </c>
      <c r="AA125" s="312">
        <v>98.8</v>
      </c>
      <c r="AB125" s="299"/>
      <c r="AC125" s="312">
        <v>1670</v>
      </c>
      <c r="AD125" s="299"/>
      <c r="AE125" s="299"/>
      <c r="AF125" s="299" t="s">
        <v>291</v>
      </c>
      <c r="AG125" s="312">
        <v>7.6</v>
      </c>
      <c r="AH125" s="299"/>
      <c r="AI125" s="312">
        <v>432</v>
      </c>
      <c r="AJ125" s="299"/>
      <c r="AK125" s="299"/>
      <c r="AL125" s="299"/>
      <c r="AM125" s="299"/>
      <c r="AN125" s="299"/>
      <c r="AO125" s="312">
        <v>81</v>
      </c>
      <c r="AP125" s="299">
        <v>5.6</v>
      </c>
      <c r="AQ125" s="299"/>
      <c r="AR125" s="299"/>
      <c r="AS125" s="299"/>
      <c r="AT125" s="299"/>
      <c r="AU125" s="299"/>
      <c r="AV125" s="299"/>
      <c r="AW125" s="299"/>
      <c r="AX125" s="299"/>
      <c r="AY125" s="299"/>
      <c r="AZ125" s="299"/>
      <c r="BA125" s="299"/>
      <c r="BB125" s="299"/>
      <c r="BC125" s="299"/>
      <c r="BD125" s="299"/>
      <c r="BE125" s="299"/>
      <c r="BF125" s="299"/>
      <c r="BG125" s="299"/>
      <c r="BH125" s="299"/>
      <c r="BI125" s="299"/>
      <c r="BJ125" s="46"/>
      <c r="BK125" s="46"/>
      <c r="BL125" s="46"/>
      <c r="BM125" s="46"/>
      <c r="BN125" s="46"/>
      <c r="BO125" s="46"/>
      <c r="BP125" s="46"/>
      <c r="BQ125" s="46"/>
      <c r="BR125" s="46"/>
      <c r="BS125" s="46"/>
      <c r="BT125" s="46"/>
      <c r="BU125" s="46"/>
      <c r="BV125" s="46"/>
      <c r="BW125" s="46"/>
      <c r="BX125" s="46"/>
      <c r="BY125" s="46"/>
      <c r="BZ125" s="46"/>
      <c r="CA125" s="46"/>
      <c r="CB125" s="46"/>
      <c r="CC125" s="46"/>
      <c r="CD125" s="46"/>
      <c r="CE125" s="46"/>
      <c r="CF125" s="46"/>
      <c r="CG125" s="299" t="s">
        <v>1800</v>
      </c>
      <c r="CH125" s="46"/>
    </row>
    <row r="126" spans="1:86" s="121" customFormat="1" x14ac:dyDescent="0.3">
      <c r="A126" s="135" t="s">
        <v>572</v>
      </c>
      <c r="B126" s="135" t="s">
        <v>610</v>
      </c>
      <c r="C126" s="135" t="s">
        <v>534</v>
      </c>
      <c r="D126" s="133" t="s">
        <v>1138</v>
      </c>
      <c r="E126" s="46"/>
      <c r="F126" s="46"/>
      <c r="G126" s="46"/>
      <c r="H126" s="46"/>
      <c r="I126" s="135">
        <v>68</v>
      </c>
      <c r="J126" s="46"/>
      <c r="K126" s="46"/>
      <c r="L126" s="46"/>
      <c r="M126" s="46"/>
      <c r="N126" s="46"/>
      <c r="O126" s="46"/>
      <c r="P126" s="46"/>
      <c r="Q126" s="46">
        <v>7.8</v>
      </c>
      <c r="R126" s="46"/>
      <c r="S126" s="46"/>
      <c r="T126" s="46"/>
      <c r="U126" s="46"/>
      <c r="V126" s="299"/>
      <c r="W126" s="299"/>
      <c r="X126" s="312">
        <v>242</v>
      </c>
      <c r="Y126" s="312">
        <v>39</v>
      </c>
      <c r="Z126" s="312">
        <v>819</v>
      </c>
      <c r="AA126" s="312">
        <v>50.8</v>
      </c>
      <c r="AB126" s="299"/>
      <c r="AC126" s="312">
        <v>1002</v>
      </c>
      <c r="AD126" s="299"/>
      <c r="AE126" s="299"/>
      <c r="AF126" s="299" t="s">
        <v>291</v>
      </c>
      <c r="AG126" s="312">
        <v>305</v>
      </c>
      <c r="AH126" s="299"/>
      <c r="AI126" s="312">
        <v>1300</v>
      </c>
      <c r="AJ126" s="299"/>
      <c r="AK126" s="299"/>
      <c r="AL126" s="299"/>
      <c r="AM126" s="299"/>
      <c r="AN126" s="299"/>
      <c r="AO126" s="312">
        <v>58</v>
      </c>
      <c r="AP126" s="299">
        <v>2.1</v>
      </c>
      <c r="AQ126" s="299"/>
      <c r="AR126" s="299"/>
      <c r="AS126" s="299"/>
      <c r="AT126" s="299"/>
      <c r="AU126" s="299"/>
      <c r="AV126" s="299"/>
      <c r="AW126" s="299"/>
      <c r="AX126" s="299"/>
      <c r="AY126" s="299"/>
      <c r="AZ126" s="299"/>
      <c r="BA126" s="299"/>
      <c r="BB126" s="299"/>
      <c r="BC126" s="299"/>
      <c r="BD126" s="299"/>
      <c r="BE126" s="299"/>
      <c r="BF126" s="299"/>
      <c r="BG126" s="299"/>
      <c r="BH126" s="299"/>
      <c r="BI126" s="299"/>
      <c r="BJ126" s="46"/>
      <c r="BK126" s="46"/>
      <c r="BL126" s="46"/>
      <c r="BM126" s="46"/>
      <c r="BN126" s="46"/>
      <c r="BO126" s="46"/>
      <c r="BP126" s="46"/>
      <c r="BQ126" s="46"/>
      <c r="BR126" s="46"/>
      <c r="BS126" s="46"/>
      <c r="BT126" s="46"/>
      <c r="BU126" s="46"/>
      <c r="BV126" s="46"/>
      <c r="BW126" s="46"/>
      <c r="BX126" s="46"/>
      <c r="BY126" s="46"/>
      <c r="BZ126" s="46"/>
      <c r="CA126" s="46"/>
      <c r="CB126" s="46"/>
      <c r="CC126" s="46"/>
      <c r="CD126" s="46"/>
      <c r="CE126" s="46"/>
      <c r="CF126" s="46"/>
      <c r="CG126" s="299" t="s">
        <v>1800</v>
      </c>
      <c r="CH126" s="46"/>
    </row>
    <row r="127" spans="1:86" s="121" customFormat="1" x14ac:dyDescent="0.3">
      <c r="A127" s="135" t="s">
        <v>573</v>
      </c>
      <c r="B127" s="135" t="s">
        <v>611</v>
      </c>
      <c r="C127" s="135" t="s">
        <v>535</v>
      </c>
      <c r="D127" s="133" t="s">
        <v>1136</v>
      </c>
      <c r="E127" s="46"/>
      <c r="F127" s="46"/>
      <c r="G127" s="46"/>
      <c r="H127" s="46"/>
      <c r="I127" s="135">
        <v>34.5</v>
      </c>
      <c r="J127" s="46"/>
      <c r="K127" s="46"/>
      <c r="L127" s="46"/>
      <c r="M127" s="46"/>
      <c r="N127" s="46"/>
      <c r="O127" s="46"/>
      <c r="P127" s="46"/>
      <c r="Q127" s="46">
        <v>8.5</v>
      </c>
      <c r="R127" s="46"/>
      <c r="S127" s="46"/>
      <c r="T127" s="46"/>
      <c r="U127" s="46"/>
      <c r="V127" s="299"/>
      <c r="W127" s="299"/>
      <c r="X127" s="312">
        <v>4.4000000000000004</v>
      </c>
      <c r="Y127" s="312">
        <v>0.2</v>
      </c>
      <c r="Z127" s="312">
        <v>106</v>
      </c>
      <c r="AA127" s="312">
        <v>1</v>
      </c>
      <c r="AB127" s="299"/>
      <c r="AC127" s="312">
        <v>78</v>
      </c>
      <c r="AD127" s="299"/>
      <c r="AE127" s="299"/>
      <c r="AF127" s="299">
        <v>12</v>
      </c>
      <c r="AG127" s="312">
        <v>61</v>
      </c>
      <c r="AH127" s="299"/>
      <c r="AI127" s="312">
        <v>45</v>
      </c>
      <c r="AJ127" s="299"/>
      <c r="AK127" s="299"/>
      <c r="AL127" s="299"/>
      <c r="AM127" s="299"/>
      <c r="AN127" s="299"/>
      <c r="AO127" s="312">
        <v>51</v>
      </c>
      <c r="AP127" s="299"/>
      <c r="AQ127" s="299"/>
      <c r="AR127" s="299"/>
      <c r="AS127" s="299"/>
      <c r="AT127" s="299"/>
      <c r="AU127" s="299"/>
      <c r="AV127" s="299"/>
      <c r="AW127" s="299"/>
      <c r="AX127" s="299"/>
      <c r="AY127" s="299"/>
      <c r="AZ127" s="299"/>
      <c r="BA127" s="299"/>
      <c r="BB127" s="299"/>
      <c r="BC127" s="299"/>
      <c r="BD127" s="299"/>
      <c r="BE127" s="299"/>
      <c r="BF127" s="299"/>
      <c r="BG127" s="299"/>
      <c r="BH127" s="299"/>
      <c r="BI127" s="299"/>
      <c r="BJ127" s="46"/>
      <c r="BK127" s="46"/>
      <c r="BL127" s="46"/>
      <c r="BM127" s="46"/>
      <c r="BN127" s="46"/>
      <c r="BO127" s="46"/>
      <c r="BP127" s="46"/>
      <c r="BQ127" s="46"/>
      <c r="BR127" s="46"/>
      <c r="BS127" s="46"/>
      <c r="BT127" s="46"/>
      <c r="BU127" s="46"/>
      <c r="BV127" s="46"/>
      <c r="BW127" s="46"/>
      <c r="BX127" s="46"/>
      <c r="BY127" s="46"/>
      <c r="BZ127" s="46"/>
      <c r="CA127" s="46"/>
      <c r="CB127" s="46"/>
      <c r="CC127" s="46"/>
      <c r="CD127" s="46"/>
      <c r="CE127" s="46"/>
      <c r="CF127" s="46"/>
      <c r="CG127" s="299" t="s">
        <v>1800</v>
      </c>
      <c r="CH127" s="46"/>
    </row>
    <row r="128" spans="1:86" s="121" customFormat="1" x14ac:dyDescent="0.3">
      <c r="A128" s="135" t="s">
        <v>574</v>
      </c>
      <c r="B128" s="135" t="s">
        <v>612</v>
      </c>
      <c r="C128" s="135" t="s">
        <v>537</v>
      </c>
      <c r="D128" s="133" t="s">
        <v>1137</v>
      </c>
      <c r="E128" s="46"/>
      <c r="F128" s="46"/>
      <c r="G128" s="46"/>
      <c r="H128" s="46"/>
      <c r="I128" s="135">
        <v>40.5</v>
      </c>
      <c r="J128" s="46"/>
      <c r="K128" s="46"/>
      <c r="L128" s="46"/>
      <c r="M128" s="46"/>
      <c r="N128" s="46"/>
      <c r="O128" s="46"/>
      <c r="P128" s="46"/>
      <c r="Q128" s="46">
        <v>6.5</v>
      </c>
      <c r="R128" s="46"/>
      <c r="S128" s="46"/>
      <c r="T128" s="46"/>
      <c r="U128" s="46"/>
      <c r="V128" s="299"/>
      <c r="W128" s="299"/>
      <c r="X128" s="312">
        <v>130</v>
      </c>
      <c r="Y128" s="312">
        <v>36</v>
      </c>
      <c r="Z128" s="312">
        <v>45</v>
      </c>
      <c r="AA128" s="312">
        <v>9.6</v>
      </c>
      <c r="AB128" s="299"/>
      <c r="AC128" s="312">
        <v>20</v>
      </c>
      <c r="AD128" s="299"/>
      <c r="AE128" s="299"/>
      <c r="AF128" s="299">
        <v>0</v>
      </c>
      <c r="AG128" s="312">
        <v>556</v>
      </c>
      <c r="AH128" s="299"/>
      <c r="AI128" s="312">
        <v>91.35</v>
      </c>
      <c r="AJ128" s="299"/>
      <c r="AK128" s="299"/>
      <c r="AL128" s="299"/>
      <c r="AM128" s="299"/>
      <c r="AN128" s="299"/>
      <c r="AO128" s="312">
        <v>41</v>
      </c>
      <c r="AP128" s="299">
        <v>0.7</v>
      </c>
      <c r="AQ128" s="299"/>
      <c r="AR128" s="299"/>
      <c r="AS128" s="299"/>
      <c r="AT128" s="299"/>
      <c r="AU128" s="299"/>
      <c r="AV128" s="299"/>
      <c r="AW128" s="299"/>
      <c r="AX128" s="299"/>
      <c r="AY128" s="299"/>
      <c r="AZ128" s="299"/>
      <c r="BA128" s="299"/>
      <c r="BB128" s="299"/>
      <c r="BC128" s="299"/>
      <c r="BD128" s="299"/>
      <c r="BE128" s="299"/>
      <c r="BF128" s="299"/>
      <c r="BG128" s="299"/>
      <c r="BH128" s="299"/>
      <c r="BI128" s="299"/>
      <c r="BJ128" s="46"/>
      <c r="BK128" s="46"/>
      <c r="BL128" s="46"/>
      <c r="BM128" s="46"/>
      <c r="BN128" s="46"/>
      <c r="BO128" s="46"/>
      <c r="BP128" s="46"/>
      <c r="BQ128" s="46"/>
      <c r="BR128" s="46"/>
      <c r="BS128" s="46"/>
      <c r="BT128" s="46"/>
      <c r="BU128" s="46"/>
      <c r="BV128" s="46"/>
      <c r="BW128" s="46"/>
      <c r="BX128" s="46"/>
      <c r="BY128" s="46"/>
      <c r="BZ128" s="46"/>
      <c r="CA128" s="46"/>
      <c r="CB128" s="46"/>
      <c r="CC128" s="46"/>
      <c r="CD128" s="46"/>
      <c r="CE128" s="46"/>
      <c r="CF128" s="46"/>
      <c r="CG128" s="299" t="s">
        <v>1800</v>
      </c>
      <c r="CH128" s="46"/>
    </row>
    <row r="129" spans="1:86" s="121" customFormat="1" x14ac:dyDescent="0.3">
      <c r="A129" s="135" t="s">
        <v>575</v>
      </c>
      <c r="B129" s="135" t="s">
        <v>613</v>
      </c>
      <c r="C129" s="135" t="s">
        <v>536</v>
      </c>
      <c r="D129" s="133" t="s">
        <v>1136</v>
      </c>
      <c r="E129" s="46"/>
      <c r="F129" s="46"/>
      <c r="G129" s="46"/>
      <c r="H129" s="46"/>
      <c r="I129" s="135">
        <v>41.6</v>
      </c>
      <c r="J129" s="46"/>
      <c r="K129" s="46"/>
      <c r="L129" s="46"/>
      <c r="M129" s="46"/>
      <c r="N129" s="46"/>
      <c r="O129" s="46"/>
      <c r="P129" s="46"/>
      <c r="Q129" s="46">
        <v>7.6</v>
      </c>
      <c r="R129" s="46"/>
      <c r="S129" s="46"/>
      <c r="T129" s="46"/>
      <c r="U129" s="46"/>
      <c r="V129" s="299"/>
      <c r="W129" s="299"/>
      <c r="X129" s="312">
        <v>106</v>
      </c>
      <c r="Y129" s="312">
        <v>35</v>
      </c>
      <c r="Z129" s="312">
        <v>52</v>
      </c>
      <c r="AA129" s="312">
        <v>11</v>
      </c>
      <c r="AB129" s="299"/>
      <c r="AC129" s="312">
        <v>250</v>
      </c>
      <c r="AD129" s="299"/>
      <c r="AE129" s="299"/>
      <c r="AF129" s="299">
        <v>1</v>
      </c>
      <c r="AG129" s="312">
        <v>470</v>
      </c>
      <c r="AH129" s="299"/>
      <c r="AI129" s="312">
        <v>123</v>
      </c>
      <c r="AJ129" s="299"/>
      <c r="AK129" s="299"/>
      <c r="AL129" s="299"/>
      <c r="AM129" s="299"/>
      <c r="AN129" s="299"/>
      <c r="AO129" s="312">
        <v>32</v>
      </c>
      <c r="AP129" s="299">
        <v>1.4</v>
      </c>
      <c r="AQ129" s="299"/>
      <c r="AR129" s="299"/>
      <c r="AS129" s="299"/>
      <c r="AT129" s="299"/>
      <c r="AU129" s="299"/>
      <c r="AV129" s="299"/>
      <c r="AW129" s="299"/>
      <c r="AX129" s="299"/>
      <c r="AY129" s="299"/>
      <c r="AZ129" s="299"/>
      <c r="BA129" s="299"/>
      <c r="BB129" s="299"/>
      <c r="BC129" s="299"/>
      <c r="BD129" s="299"/>
      <c r="BE129" s="299"/>
      <c r="BF129" s="299"/>
      <c r="BG129" s="299"/>
      <c r="BH129" s="299"/>
      <c r="BI129" s="299"/>
      <c r="BJ129" s="46"/>
      <c r="BK129" s="46"/>
      <c r="BL129" s="46"/>
      <c r="BM129" s="46"/>
      <c r="BN129" s="46"/>
      <c r="BO129" s="46"/>
      <c r="BP129" s="46"/>
      <c r="BQ129" s="46"/>
      <c r="BR129" s="46"/>
      <c r="BS129" s="46"/>
      <c r="BT129" s="46"/>
      <c r="BU129" s="46"/>
      <c r="BV129" s="46"/>
      <c r="BW129" s="46"/>
      <c r="BX129" s="46"/>
      <c r="BY129" s="46"/>
      <c r="BZ129" s="46"/>
      <c r="CA129" s="46"/>
      <c r="CB129" s="46"/>
      <c r="CC129" s="46"/>
      <c r="CD129" s="46"/>
      <c r="CE129" s="46"/>
      <c r="CF129" s="46"/>
      <c r="CG129" s="299" t="s">
        <v>1800</v>
      </c>
      <c r="CH129" s="46"/>
    </row>
    <row r="130" spans="1:86" s="121" customFormat="1" x14ac:dyDescent="0.3">
      <c r="A130" s="135" t="s">
        <v>576</v>
      </c>
      <c r="B130" s="135" t="s">
        <v>614</v>
      </c>
      <c r="C130" s="135" t="s">
        <v>538</v>
      </c>
      <c r="D130" s="133" t="s">
        <v>1137</v>
      </c>
      <c r="E130" s="46"/>
      <c r="F130" s="46"/>
      <c r="G130" s="46"/>
      <c r="H130" s="46"/>
      <c r="I130" s="135">
        <v>35</v>
      </c>
      <c r="J130" s="46"/>
      <c r="K130" s="46"/>
      <c r="L130" s="46"/>
      <c r="M130" s="46"/>
      <c r="N130" s="46"/>
      <c r="O130" s="46"/>
      <c r="P130" s="46"/>
      <c r="Q130" s="46">
        <v>7.1</v>
      </c>
      <c r="R130" s="46"/>
      <c r="S130" s="46"/>
      <c r="T130" s="46"/>
      <c r="U130" s="46"/>
      <c r="V130" s="299"/>
      <c r="W130" s="299"/>
      <c r="X130" s="312">
        <v>210</v>
      </c>
      <c r="Y130" s="312">
        <v>41</v>
      </c>
      <c r="Z130" s="312">
        <v>33</v>
      </c>
      <c r="AA130" s="312">
        <v>2.8</v>
      </c>
      <c r="AB130" s="299"/>
      <c r="AC130" s="312">
        <v>7.3</v>
      </c>
      <c r="AD130" s="299"/>
      <c r="AE130" s="299"/>
      <c r="AF130" s="299">
        <v>0</v>
      </c>
      <c r="AG130" s="312">
        <v>183</v>
      </c>
      <c r="AH130" s="299"/>
      <c r="AI130" s="312">
        <v>607</v>
      </c>
      <c r="AJ130" s="299"/>
      <c r="AK130" s="299"/>
      <c r="AL130" s="299"/>
      <c r="AM130" s="299"/>
      <c r="AN130" s="299"/>
      <c r="AO130" s="312">
        <v>42</v>
      </c>
      <c r="AP130" s="299">
        <v>0.15</v>
      </c>
      <c r="AQ130" s="299"/>
      <c r="AR130" s="299"/>
      <c r="AS130" s="299"/>
      <c r="AT130" s="299"/>
      <c r="AU130" s="299"/>
      <c r="AV130" s="299"/>
      <c r="AW130" s="299"/>
      <c r="AX130" s="299"/>
      <c r="AY130" s="299"/>
      <c r="AZ130" s="299"/>
      <c r="BA130" s="299"/>
      <c r="BB130" s="299"/>
      <c r="BC130" s="299"/>
      <c r="BD130" s="299"/>
      <c r="BE130" s="299"/>
      <c r="BF130" s="299"/>
      <c r="BG130" s="299"/>
      <c r="BH130" s="299"/>
      <c r="BI130" s="299"/>
      <c r="BJ130" s="46"/>
      <c r="BK130" s="46"/>
      <c r="BL130" s="46"/>
      <c r="BM130" s="46"/>
      <c r="BN130" s="46"/>
      <c r="BO130" s="46"/>
      <c r="BP130" s="46"/>
      <c r="BQ130" s="46"/>
      <c r="BR130" s="46"/>
      <c r="BS130" s="46"/>
      <c r="BT130" s="46"/>
      <c r="BU130" s="46"/>
      <c r="BV130" s="46"/>
      <c r="BW130" s="46"/>
      <c r="BX130" s="46"/>
      <c r="BY130" s="46"/>
      <c r="BZ130" s="46"/>
      <c r="CA130" s="46"/>
      <c r="CB130" s="46"/>
      <c r="CC130" s="46"/>
      <c r="CD130" s="46"/>
      <c r="CE130" s="46"/>
      <c r="CF130" s="46"/>
      <c r="CG130" s="299" t="s">
        <v>1800</v>
      </c>
      <c r="CH130" s="46"/>
    </row>
    <row r="131" spans="1:86" s="121" customFormat="1" x14ac:dyDescent="0.3">
      <c r="A131" s="135" t="s">
        <v>577</v>
      </c>
      <c r="B131" s="135" t="s">
        <v>615</v>
      </c>
      <c r="C131" s="135" t="s">
        <v>539</v>
      </c>
      <c r="D131" s="133" t="s">
        <v>1136</v>
      </c>
      <c r="E131" s="46"/>
      <c r="F131" s="46"/>
      <c r="G131" s="46"/>
      <c r="H131" s="46"/>
      <c r="I131" s="135">
        <v>35</v>
      </c>
      <c r="J131" s="46"/>
      <c r="K131" s="46"/>
      <c r="L131" s="46"/>
      <c r="M131" s="46"/>
      <c r="N131" s="46"/>
      <c r="O131" s="46"/>
      <c r="P131" s="46"/>
      <c r="Q131" s="46">
        <v>7.5</v>
      </c>
      <c r="R131" s="46"/>
      <c r="S131" s="46"/>
      <c r="T131" s="46"/>
      <c r="U131" s="46"/>
      <c r="V131" s="299"/>
      <c r="W131" s="299"/>
      <c r="X131" s="312">
        <v>216</v>
      </c>
      <c r="Y131" s="312">
        <v>45</v>
      </c>
      <c r="Z131" s="312">
        <v>40</v>
      </c>
      <c r="AA131" s="312">
        <v>1.6</v>
      </c>
      <c r="AB131" s="299"/>
      <c r="AC131" s="312">
        <v>67</v>
      </c>
      <c r="AD131" s="299"/>
      <c r="AE131" s="299"/>
      <c r="AF131" s="299">
        <v>0.1</v>
      </c>
      <c r="AG131" s="312">
        <v>189</v>
      </c>
      <c r="AH131" s="299"/>
      <c r="AI131" s="312">
        <v>604</v>
      </c>
      <c r="AJ131" s="299"/>
      <c r="AK131" s="299"/>
      <c r="AL131" s="299"/>
      <c r="AM131" s="299"/>
      <c r="AN131" s="299"/>
      <c r="AO131" s="312">
        <v>32</v>
      </c>
      <c r="AP131" s="299">
        <v>0.2</v>
      </c>
      <c r="AQ131" s="299"/>
      <c r="AR131" s="299"/>
      <c r="AS131" s="299"/>
      <c r="AT131" s="299"/>
      <c r="AU131" s="299"/>
      <c r="AV131" s="299"/>
      <c r="AW131" s="299"/>
      <c r="AX131" s="299"/>
      <c r="AY131" s="299"/>
      <c r="AZ131" s="299"/>
      <c r="BA131" s="299"/>
      <c r="BB131" s="299"/>
      <c r="BC131" s="299"/>
      <c r="BD131" s="299"/>
      <c r="BE131" s="299"/>
      <c r="BF131" s="299"/>
      <c r="BG131" s="299"/>
      <c r="BH131" s="299"/>
      <c r="BI131" s="299"/>
      <c r="BJ131" s="46"/>
      <c r="BK131" s="46"/>
      <c r="BL131" s="46"/>
      <c r="BM131" s="46"/>
      <c r="BN131" s="46"/>
      <c r="BO131" s="46"/>
      <c r="BP131" s="46"/>
      <c r="BQ131" s="46"/>
      <c r="BR131" s="46"/>
      <c r="BS131" s="46"/>
      <c r="BT131" s="46"/>
      <c r="BU131" s="46"/>
      <c r="BV131" s="46"/>
      <c r="BW131" s="46"/>
      <c r="BX131" s="46"/>
      <c r="BY131" s="46"/>
      <c r="BZ131" s="46"/>
      <c r="CA131" s="46"/>
      <c r="CB131" s="46"/>
      <c r="CC131" s="46"/>
      <c r="CD131" s="46"/>
      <c r="CE131" s="46"/>
      <c r="CF131" s="46"/>
      <c r="CG131" s="299" t="s">
        <v>1800</v>
      </c>
      <c r="CH131" s="46"/>
    </row>
    <row r="132" spans="1:86" s="121" customFormat="1" x14ac:dyDescent="0.3">
      <c r="A132" s="135" t="s">
        <v>578</v>
      </c>
      <c r="B132" s="135" t="s">
        <v>616</v>
      </c>
      <c r="C132" s="135" t="s">
        <v>540</v>
      </c>
      <c r="D132" s="67" t="s">
        <v>1135</v>
      </c>
      <c r="E132" s="46"/>
      <c r="F132" s="46"/>
      <c r="G132" s="46"/>
      <c r="H132" s="46"/>
      <c r="I132" s="135">
        <v>34</v>
      </c>
      <c r="J132" s="46"/>
      <c r="K132" s="46"/>
      <c r="L132" s="46"/>
      <c r="M132" s="46"/>
      <c r="N132" s="46"/>
      <c r="O132" s="46"/>
      <c r="P132" s="46"/>
      <c r="Q132" s="46">
        <v>8.83</v>
      </c>
      <c r="R132" s="46"/>
      <c r="S132" s="46"/>
      <c r="T132" s="46"/>
      <c r="U132" s="46"/>
      <c r="V132" s="299"/>
      <c r="W132" s="299"/>
      <c r="X132" s="312">
        <v>8.42</v>
      </c>
      <c r="Y132" s="312">
        <v>9.3000000000000007</v>
      </c>
      <c r="Z132" s="312">
        <v>33</v>
      </c>
      <c r="AA132" s="312">
        <v>24</v>
      </c>
      <c r="AB132" s="299"/>
      <c r="AC132" s="312">
        <v>8</v>
      </c>
      <c r="AD132" s="299"/>
      <c r="AE132" s="299"/>
      <c r="AF132" s="299">
        <v>6</v>
      </c>
      <c r="AG132" s="312">
        <v>122</v>
      </c>
      <c r="AH132" s="299"/>
      <c r="AI132" s="312">
        <v>8</v>
      </c>
      <c r="AJ132" s="299"/>
      <c r="AK132" s="299"/>
      <c r="AL132" s="299"/>
      <c r="AM132" s="299"/>
      <c r="AN132" s="299"/>
      <c r="AO132" s="312">
        <v>15</v>
      </c>
      <c r="AP132" s="299" t="s">
        <v>248</v>
      </c>
      <c r="AQ132" s="299"/>
      <c r="AR132" s="299"/>
      <c r="AS132" s="299"/>
      <c r="AT132" s="299"/>
      <c r="AU132" s="299"/>
      <c r="AV132" s="299"/>
      <c r="AW132" s="299"/>
      <c r="AX132" s="299"/>
      <c r="AY132" s="299"/>
      <c r="AZ132" s="299"/>
      <c r="BA132" s="299"/>
      <c r="BB132" s="299"/>
      <c r="BC132" s="299"/>
      <c r="BD132" s="299"/>
      <c r="BE132" s="299"/>
      <c r="BF132" s="299"/>
      <c r="BG132" s="299"/>
      <c r="BH132" s="299"/>
      <c r="BI132" s="299"/>
      <c r="BJ132" s="46"/>
      <c r="BK132" s="46"/>
      <c r="BL132" s="46"/>
      <c r="BM132" s="46"/>
      <c r="BN132" s="46"/>
      <c r="BO132" s="46"/>
      <c r="BP132" s="46"/>
      <c r="BQ132" s="46"/>
      <c r="BR132" s="46"/>
      <c r="BS132" s="46"/>
      <c r="BT132" s="46"/>
      <c r="BU132" s="46"/>
      <c r="BV132" s="46"/>
      <c r="BW132" s="46"/>
      <c r="BX132" s="46"/>
      <c r="BY132" s="46"/>
      <c r="BZ132" s="46"/>
      <c r="CA132" s="46"/>
      <c r="CB132" s="46"/>
      <c r="CC132" s="46"/>
      <c r="CD132" s="46"/>
      <c r="CE132" s="46"/>
      <c r="CF132" s="46"/>
      <c r="CG132" s="299" t="s">
        <v>1800</v>
      </c>
      <c r="CH132" s="46"/>
    </row>
    <row r="133" spans="1:86" s="121" customFormat="1" x14ac:dyDescent="0.3">
      <c r="A133" s="135" t="s">
        <v>579</v>
      </c>
      <c r="B133" s="135" t="s">
        <v>617</v>
      </c>
      <c r="C133" s="135" t="s">
        <v>541</v>
      </c>
      <c r="D133" s="136" t="s">
        <v>1138</v>
      </c>
      <c r="E133" s="46"/>
      <c r="F133" s="46"/>
      <c r="G133" s="46"/>
      <c r="H133" s="46"/>
      <c r="I133" s="135">
        <v>42</v>
      </c>
      <c r="J133" s="46"/>
      <c r="K133" s="46"/>
      <c r="L133" s="46"/>
      <c r="M133" s="46"/>
      <c r="N133" s="46"/>
      <c r="O133" s="46"/>
      <c r="P133" s="46"/>
      <c r="Q133" s="46">
        <v>8</v>
      </c>
      <c r="R133" s="46"/>
      <c r="S133" s="46"/>
      <c r="T133" s="46"/>
      <c r="U133" s="46"/>
      <c r="V133" s="299"/>
      <c r="W133" s="299"/>
      <c r="X133" s="312">
        <v>199</v>
      </c>
      <c r="Y133" s="312">
        <v>21</v>
      </c>
      <c r="Z133" s="312">
        <v>264</v>
      </c>
      <c r="AA133" s="312">
        <v>17.399999999999999</v>
      </c>
      <c r="AB133" s="299"/>
      <c r="AC133" s="312">
        <v>505.6</v>
      </c>
      <c r="AD133" s="299"/>
      <c r="AE133" s="299"/>
      <c r="AF133" s="299"/>
      <c r="AG133" s="312">
        <v>360</v>
      </c>
      <c r="AH133" s="299"/>
      <c r="AI133" s="312">
        <v>402.3</v>
      </c>
      <c r="AJ133" s="299"/>
      <c r="AK133" s="299"/>
      <c r="AL133" s="299"/>
      <c r="AM133" s="299"/>
      <c r="AN133" s="299"/>
      <c r="AO133" s="312">
        <v>48.5</v>
      </c>
      <c r="AP133" s="299"/>
      <c r="AQ133" s="299"/>
      <c r="AR133" s="299"/>
      <c r="AS133" s="299"/>
      <c r="AT133" s="299"/>
      <c r="AU133" s="299"/>
      <c r="AV133" s="299"/>
      <c r="AW133" s="299"/>
      <c r="AX133" s="299"/>
      <c r="AY133" s="299"/>
      <c r="AZ133" s="299"/>
      <c r="BA133" s="299"/>
      <c r="BB133" s="299"/>
      <c r="BC133" s="299"/>
      <c r="BD133" s="299"/>
      <c r="BE133" s="299"/>
      <c r="BF133" s="299"/>
      <c r="BG133" s="299"/>
      <c r="BH133" s="299"/>
      <c r="BI133" s="299"/>
      <c r="BJ133" s="46"/>
      <c r="BK133" s="46"/>
      <c r="BL133" s="46"/>
      <c r="BM133" s="46"/>
      <c r="BN133" s="46"/>
      <c r="BO133" s="46"/>
      <c r="BP133" s="46"/>
      <c r="BQ133" s="46"/>
      <c r="BR133" s="46"/>
      <c r="BS133" s="46"/>
      <c r="BT133" s="46"/>
      <c r="BU133" s="46"/>
      <c r="BV133" s="46"/>
      <c r="BW133" s="46"/>
      <c r="BX133" s="46"/>
      <c r="BY133" s="46"/>
      <c r="BZ133" s="46"/>
      <c r="CA133" s="46"/>
      <c r="CB133" s="46"/>
      <c r="CC133" s="46"/>
      <c r="CD133" s="46"/>
      <c r="CE133" s="46"/>
      <c r="CF133" s="46"/>
      <c r="CG133" s="299" t="s">
        <v>1800</v>
      </c>
      <c r="CH133" s="46"/>
    </row>
    <row r="134" spans="1:86" s="121" customFormat="1" x14ac:dyDescent="0.3">
      <c r="A134" s="135" t="s">
        <v>580</v>
      </c>
      <c r="B134" s="135" t="s">
        <v>618</v>
      </c>
      <c r="C134" s="135" t="s">
        <v>542</v>
      </c>
      <c r="D134" s="133" t="s">
        <v>1137</v>
      </c>
      <c r="E134" s="46"/>
      <c r="F134" s="46"/>
      <c r="G134" s="46"/>
      <c r="H134" s="46"/>
      <c r="I134" s="135">
        <v>85</v>
      </c>
      <c r="J134" s="46"/>
      <c r="K134" s="46"/>
      <c r="L134" s="46"/>
      <c r="M134" s="46"/>
      <c r="N134" s="46"/>
      <c r="O134" s="46"/>
      <c r="P134" s="46"/>
      <c r="Q134" s="46">
        <v>8.11</v>
      </c>
      <c r="R134" s="46"/>
      <c r="S134" s="46"/>
      <c r="T134" s="46"/>
      <c r="U134" s="46"/>
      <c r="V134" s="299"/>
      <c r="W134" s="299"/>
      <c r="X134" s="312">
        <v>212.3</v>
      </c>
      <c r="Y134" s="312">
        <v>24</v>
      </c>
      <c r="Z134" s="312">
        <v>388</v>
      </c>
      <c r="AA134" s="312">
        <v>21</v>
      </c>
      <c r="AB134" s="299"/>
      <c r="AC134" s="312">
        <v>566.29999999999995</v>
      </c>
      <c r="AD134" s="299"/>
      <c r="AE134" s="299"/>
      <c r="AF134" s="299"/>
      <c r="AG134" s="312">
        <v>350.85</v>
      </c>
      <c r="AH134" s="299"/>
      <c r="AI134" s="312">
        <v>473.6</v>
      </c>
      <c r="AJ134" s="299"/>
      <c r="AK134" s="299"/>
      <c r="AL134" s="299"/>
      <c r="AM134" s="299"/>
      <c r="AN134" s="299"/>
      <c r="AO134" s="312">
        <v>61.3</v>
      </c>
      <c r="AP134" s="299"/>
      <c r="AQ134" s="299"/>
      <c r="AR134" s="299"/>
      <c r="AS134" s="299"/>
      <c r="AT134" s="299"/>
      <c r="AU134" s="299"/>
      <c r="AV134" s="299"/>
      <c r="AW134" s="299"/>
      <c r="AX134" s="299"/>
      <c r="AY134" s="299"/>
      <c r="AZ134" s="299"/>
      <c r="BA134" s="299"/>
      <c r="BB134" s="299"/>
      <c r="BC134" s="299"/>
      <c r="BD134" s="299"/>
      <c r="BE134" s="299"/>
      <c r="BF134" s="299"/>
      <c r="BG134" s="299"/>
      <c r="BH134" s="299"/>
      <c r="BI134" s="299"/>
      <c r="BJ134" s="46"/>
      <c r="BK134" s="46"/>
      <c r="BL134" s="46"/>
      <c r="BM134" s="46"/>
      <c r="BN134" s="46"/>
      <c r="BO134" s="46"/>
      <c r="BP134" s="46"/>
      <c r="BQ134" s="46"/>
      <c r="BR134" s="46"/>
      <c r="BS134" s="46"/>
      <c r="BT134" s="46"/>
      <c r="BU134" s="46"/>
      <c r="BV134" s="46"/>
      <c r="BW134" s="46"/>
      <c r="BX134" s="46"/>
      <c r="BY134" s="46"/>
      <c r="BZ134" s="46"/>
      <c r="CA134" s="46"/>
      <c r="CB134" s="46"/>
      <c r="CC134" s="46"/>
      <c r="CD134" s="46"/>
      <c r="CE134" s="46"/>
      <c r="CF134" s="46"/>
      <c r="CG134" s="299" t="s">
        <v>1800</v>
      </c>
      <c r="CH134" s="46"/>
    </row>
    <row r="135" spans="1:86" s="121" customFormat="1" x14ac:dyDescent="0.3">
      <c r="A135" s="135" t="s">
        <v>581</v>
      </c>
      <c r="B135" s="135" t="s">
        <v>619</v>
      </c>
      <c r="C135" s="135" t="s">
        <v>543</v>
      </c>
      <c r="D135" s="46"/>
      <c r="E135" s="46"/>
      <c r="F135" s="46"/>
      <c r="G135" s="46"/>
      <c r="H135" s="46"/>
      <c r="I135" s="135">
        <v>92</v>
      </c>
      <c r="J135" s="46"/>
      <c r="K135" s="46"/>
      <c r="L135" s="46"/>
      <c r="M135" s="46"/>
      <c r="N135" s="46"/>
      <c r="O135" s="46"/>
      <c r="P135" s="46"/>
      <c r="Q135" s="46">
        <v>7.05</v>
      </c>
      <c r="R135" s="46"/>
      <c r="S135" s="46"/>
      <c r="T135" s="46"/>
      <c r="U135" s="46"/>
      <c r="V135" s="299"/>
      <c r="W135" s="299"/>
      <c r="X135" s="312">
        <v>183.3</v>
      </c>
      <c r="Y135" s="312">
        <v>26</v>
      </c>
      <c r="Z135" s="312">
        <v>230</v>
      </c>
      <c r="AA135" s="312">
        <v>12.6</v>
      </c>
      <c r="AB135" s="299"/>
      <c r="AC135" s="312">
        <v>347.8</v>
      </c>
      <c r="AD135" s="299"/>
      <c r="AE135" s="299"/>
      <c r="AF135" s="299"/>
      <c r="AG135" s="312">
        <v>376.48</v>
      </c>
      <c r="AH135" s="299"/>
      <c r="AI135" s="312">
        <v>330.4</v>
      </c>
      <c r="AJ135" s="299"/>
      <c r="AK135" s="299"/>
      <c r="AL135" s="299"/>
      <c r="AM135" s="299"/>
      <c r="AN135" s="299"/>
      <c r="AO135" s="312">
        <v>50.3</v>
      </c>
      <c r="AP135" s="299"/>
      <c r="AQ135" s="299"/>
      <c r="AR135" s="299"/>
      <c r="AS135" s="299"/>
      <c r="AT135" s="299"/>
      <c r="AU135" s="299"/>
      <c r="AV135" s="299"/>
      <c r="AW135" s="299"/>
      <c r="AX135" s="299"/>
      <c r="AY135" s="299"/>
      <c r="AZ135" s="299"/>
      <c r="BA135" s="299"/>
      <c r="BB135" s="299"/>
      <c r="BC135" s="299"/>
      <c r="BD135" s="299"/>
      <c r="BE135" s="299"/>
      <c r="BF135" s="299"/>
      <c r="BG135" s="299"/>
      <c r="BH135" s="299"/>
      <c r="BI135" s="299"/>
      <c r="BJ135" s="46"/>
      <c r="BK135" s="46"/>
      <c r="BL135" s="46"/>
      <c r="BM135" s="46"/>
      <c r="BN135" s="46"/>
      <c r="BO135" s="46"/>
      <c r="BP135" s="46"/>
      <c r="BQ135" s="46"/>
      <c r="BR135" s="46"/>
      <c r="BS135" s="46"/>
      <c r="BT135" s="46"/>
      <c r="BU135" s="46"/>
      <c r="BV135" s="46"/>
      <c r="BW135" s="46"/>
      <c r="BX135" s="46"/>
      <c r="BY135" s="46"/>
      <c r="BZ135" s="46"/>
      <c r="CA135" s="46"/>
      <c r="CB135" s="46"/>
      <c r="CC135" s="46"/>
      <c r="CD135" s="46"/>
      <c r="CE135" s="46"/>
      <c r="CF135" s="46"/>
      <c r="CG135" s="299" t="s">
        <v>1800</v>
      </c>
      <c r="CH135" s="46"/>
    </row>
    <row r="136" spans="1:86" s="121" customFormat="1" x14ac:dyDescent="0.3">
      <c r="A136" s="135" t="s">
        <v>647</v>
      </c>
      <c r="B136" s="46" t="s">
        <v>757</v>
      </c>
      <c r="C136" s="135" t="s">
        <v>621</v>
      </c>
      <c r="D136" s="133" t="s">
        <v>1136</v>
      </c>
      <c r="E136" s="46"/>
      <c r="F136" s="46"/>
      <c r="G136" s="46"/>
      <c r="H136" s="46"/>
      <c r="I136" s="135">
        <v>204.5</v>
      </c>
      <c r="J136" s="46"/>
      <c r="K136" s="46"/>
      <c r="L136" s="46"/>
      <c r="M136" s="46"/>
      <c r="N136" s="46"/>
      <c r="O136" s="46"/>
      <c r="P136" s="46"/>
      <c r="Q136" s="46">
        <v>9.3000000000000007</v>
      </c>
      <c r="R136" s="46"/>
      <c r="S136" s="46"/>
      <c r="T136" s="46"/>
      <c r="U136" s="46"/>
      <c r="V136" s="299"/>
      <c r="W136" s="299"/>
      <c r="X136" s="312">
        <v>1.6</v>
      </c>
      <c r="Y136" s="312">
        <v>0.8</v>
      </c>
      <c r="Z136" s="312">
        <v>1290</v>
      </c>
      <c r="AA136" s="312">
        <v>110</v>
      </c>
      <c r="AB136" s="299"/>
      <c r="AC136" s="312">
        <v>137</v>
      </c>
      <c r="AD136" s="299"/>
      <c r="AE136" s="299"/>
      <c r="AF136" s="299">
        <v>420</v>
      </c>
      <c r="AG136" s="312">
        <v>2257</v>
      </c>
      <c r="AH136" s="299"/>
      <c r="AI136" s="312">
        <v>810</v>
      </c>
      <c r="AJ136" s="299"/>
      <c r="AK136" s="299"/>
      <c r="AL136" s="299"/>
      <c r="AM136" s="299"/>
      <c r="AN136" s="299"/>
      <c r="AO136" s="312">
        <v>380</v>
      </c>
      <c r="AP136" s="299">
        <v>20.399999999999999</v>
      </c>
      <c r="AQ136" s="299"/>
      <c r="AR136" s="299"/>
      <c r="AS136" s="299"/>
      <c r="AT136" s="299"/>
      <c r="AU136" s="299"/>
      <c r="AV136" s="299"/>
      <c r="AW136" s="299"/>
      <c r="AX136" s="299"/>
      <c r="AY136" s="299"/>
      <c r="AZ136" s="299"/>
      <c r="BA136" s="299"/>
      <c r="BB136" s="299"/>
      <c r="BC136" s="299"/>
      <c r="BD136" s="299"/>
      <c r="BE136" s="299"/>
      <c r="BF136" s="299"/>
      <c r="BG136" s="299"/>
      <c r="BH136" s="299"/>
      <c r="BI136" s="299"/>
      <c r="BJ136" s="46"/>
      <c r="BK136" s="46"/>
      <c r="BL136" s="46"/>
      <c r="BM136" s="46"/>
      <c r="BN136" s="46"/>
      <c r="BO136" s="46"/>
      <c r="BP136" s="46"/>
      <c r="BQ136" s="46"/>
      <c r="BR136" s="46"/>
      <c r="BS136" s="46"/>
      <c r="BT136" s="46"/>
      <c r="BU136" s="46"/>
      <c r="BV136" s="46"/>
      <c r="BW136" s="46"/>
      <c r="BX136" s="46"/>
      <c r="BY136" s="46"/>
      <c r="BZ136" s="46"/>
      <c r="CA136" s="46"/>
      <c r="CB136" s="46"/>
      <c r="CC136" s="46"/>
      <c r="CD136" s="46"/>
      <c r="CE136" s="46"/>
      <c r="CF136" s="46"/>
      <c r="CG136" s="299" t="s">
        <v>1800</v>
      </c>
      <c r="CH136" s="46"/>
    </row>
    <row r="137" spans="1:86" s="121" customFormat="1" x14ac:dyDescent="0.3">
      <c r="A137" s="135" t="s">
        <v>648</v>
      </c>
      <c r="B137" s="46" t="s">
        <v>758</v>
      </c>
      <c r="C137" s="135" t="s">
        <v>622</v>
      </c>
      <c r="D137" s="133" t="s">
        <v>1136</v>
      </c>
      <c r="E137" s="46"/>
      <c r="F137" s="46"/>
      <c r="G137" s="46"/>
      <c r="H137" s="46"/>
      <c r="I137" s="135">
        <v>124</v>
      </c>
      <c r="J137" s="46"/>
      <c r="K137" s="46"/>
      <c r="L137" s="46"/>
      <c r="M137" s="46"/>
      <c r="N137" s="46"/>
      <c r="O137" s="46"/>
      <c r="P137" s="46"/>
      <c r="Q137" s="46">
        <v>8.81</v>
      </c>
      <c r="R137" s="46"/>
      <c r="S137" s="46"/>
      <c r="T137" s="46"/>
      <c r="U137" s="46"/>
      <c r="V137" s="299"/>
      <c r="W137" s="299"/>
      <c r="X137" s="312">
        <v>1.4</v>
      </c>
      <c r="Y137" s="312">
        <v>3.3</v>
      </c>
      <c r="Z137" s="312">
        <v>417</v>
      </c>
      <c r="AA137" s="312">
        <v>37.200000000000003</v>
      </c>
      <c r="AB137" s="299"/>
      <c r="AC137" s="312">
        <v>220</v>
      </c>
      <c r="AD137" s="299"/>
      <c r="AE137" s="299"/>
      <c r="AF137" s="299">
        <v>81</v>
      </c>
      <c r="AG137" s="312">
        <v>585</v>
      </c>
      <c r="AH137" s="299"/>
      <c r="AI137" s="312">
        <v>190</v>
      </c>
      <c r="AJ137" s="299"/>
      <c r="AK137" s="299"/>
      <c r="AL137" s="299"/>
      <c r="AM137" s="299"/>
      <c r="AN137" s="299"/>
      <c r="AO137" s="312">
        <v>156</v>
      </c>
      <c r="AP137" s="299">
        <v>12.3</v>
      </c>
      <c r="AQ137" s="299"/>
      <c r="AR137" s="299"/>
      <c r="AS137" s="299"/>
      <c r="AT137" s="299"/>
      <c r="AU137" s="299"/>
      <c r="AV137" s="299"/>
      <c r="AW137" s="299"/>
      <c r="AX137" s="299"/>
      <c r="AY137" s="299"/>
      <c r="AZ137" s="299"/>
      <c r="BA137" s="299"/>
      <c r="BB137" s="299"/>
      <c r="BC137" s="299"/>
      <c r="BD137" s="299"/>
      <c r="BE137" s="299"/>
      <c r="BF137" s="299"/>
      <c r="BG137" s="299"/>
      <c r="BH137" s="299"/>
      <c r="BI137" s="299"/>
      <c r="BJ137" s="46"/>
      <c r="BK137" s="46"/>
      <c r="BL137" s="46"/>
      <c r="BM137" s="46"/>
      <c r="BN137" s="46"/>
      <c r="BO137" s="46"/>
      <c r="BP137" s="46"/>
      <c r="BQ137" s="46"/>
      <c r="BR137" s="46"/>
      <c r="BS137" s="46"/>
      <c r="BT137" s="46"/>
      <c r="BU137" s="46"/>
      <c r="BV137" s="46"/>
      <c r="BW137" s="46"/>
      <c r="BX137" s="46"/>
      <c r="BY137" s="46"/>
      <c r="BZ137" s="46"/>
      <c r="CA137" s="46"/>
      <c r="CB137" s="46"/>
      <c r="CC137" s="46"/>
      <c r="CD137" s="46"/>
      <c r="CE137" s="46"/>
      <c r="CF137" s="46"/>
      <c r="CG137" s="299" t="s">
        <v>1800</v>
      </c>
      <c r="CH137" s="46"/>
    </row>
    <row r="138" spans="1:86" s="121" customFormat="1" x14ac:dyDescent="0.3">
      <c r="A138" s="135" t="s">
        <v>649</v>
      </c>
      <c r="B138" s="46" t="s">
        <v>759</v>
      </c>
      <c r="C138" s="135" t="s">
        <v>623</v>
      </c>
      <c r="D138" s="133" t="s">
        <v>1137</v>
      </c>
      <c r="E138" s="46"/>
      <c r="F138" s="46"/>
      <c r="G138" s="46"/>
      <c r="H138" s="46"/>
      <c r="I138" s="135">
        <v>78</v>
      </c>
      <c r="J138" s="46"/>
      <c r="K138" s="46"/>
      <c r="L138" s="46"/>
      <c r="M138" s="46"/>
      <c r="N138" s="46"/>
      <c r="O138" s="46"/>
      <c r="P138" s="46"/>
      <c r="Q138" s="46">
        <v>6.8</v>
      </c>
      <c r="R138" s="46"/>
      <c r="S138" s="46"/>
      <c r="T138" s="46"/>
      <c r="U138" s="46"/>
      <c r="V138" s="299"/>
      <c r="W138" s="299"/>
      <c r="X138" s="312">
        <v>235</v>
      </c>
      <c r="Y138" s="312">
        <v>100</v>
      </c>
      <c r="Z138" s="312">
        <v>2750</v>
      </c>
      <c r="AA138" s="312">
        <v>254</v>
      </c>
      <c r="AB138" s="299"/>
      <c r="AC138" s="312">
        <v>4941</v>
      </c>
      <c r="AD138" s="299"/>
      <c r="AE138" s="299"/>
      <c r="AF138" s="299" t="s">
        <v>291</v>
      </c>
      <c r="AG138" s="312">
        <v>689</v>
      </c>
      <c r="AH138" s="299"/>
      <c r="AI138" s="312">
        <v>375</v>
      </c>
      <c r="AJ138" s="299"/>
      <c r="AK138" s="299"/>
      <c r="AL138" s="299"/>
      <c r="AM138" s="299"/>
      <c r="AN138" s="299"/>
      <c r="AO138" s="312">
        <v>93</v>
      </c>
      <c r="AP138" s="299">
        <v>10.6</v>
      </c>
      <c r="AQ138" s="299"/>
      <c r="AR138" s="299"/>
      <c r="AS138" s="299"/>
      <c r="AT138" s="299"/>
      <c r="AU138" s="299"/>
      <c r="AV138" s="299"/>
      <c r="AW138" s="299"/>
      <c r="AX138" s="299"/>
      <c r="AY138" s="299"/>
      <c r="AZ138" s="299"/>
      <c r="BA138" s="299"/>
      <c r="BB138" s="299"/>
      <c r="BC138" s="299"/>
      <c r="BD138" s="299"/>
      <c r="BE138" s="299"/>
      <c r="BF138" s="299"/>
      <c r="BG138" s="299"/>
      <c r="BH138" s="299"/>
      <c r="BI138" s="299"/>
      <c r="BJ138" s="46"/>
      <c r="BK138" s="46"/>
      <c r="BL138" s="46"/>
      <c r="BM138" s="46"/>
      <c r="BN138" s="46"/>
      <c r="BO138" s="46"/>
      <c r="BP138" s="46"/>
      <c r="BQ138" s="46"/>
      <c r="BR138" s="46"/>
      <c r="BS138" s="46"/>
      <c r="BT138" s="46"/>
      <c r="BU138" s="46"/>
      <c r="BV138" s="46"/>
      <c r="BW138" s="46"/>
      <c r="BX138" s="46"/>
      <c r="BY138" s="46"/>
      <c r="BZ138" s="46"/>
      <c r="CA138" s="46"/>
      <c r="CB138" s="46"/>
      <c r="CC138" s="46"/>
      <c r="CD138" s="46"/>
      <c r="CE138" s="46"/>
      <c r="CF138" s="46"/>
      <c r="CG138" s="299" t="s">
        <v>1800</v>
      </c>
      <c r="CH138" s="46"/>
    </row>
    <row r="139" spans="1:86" s="121" customFormat="1" x14ac:dyDescent="0.3">
      <c r="A139" s="135" t="s">
        <v>650</v>
      </c>
      <c r="B139" s="46" t="s">
        <v>760</v>
      </c>
      <c r="C139" s="135" t="s">
        <v>624</v>
      </c>
      <c r="D139" s="133" t="s">
        <v>1137</v>
      </c>
      <c r="E139" s="46"/>
      <c r="F139" s="46"/>
      <c r="G139" s="46"/>
      <c r="H139" s="46"/>
      <c r="I139" s="135">
        <v>80</v>
      </c>
      <c r="J139" s="46"/>
      <c r="K139" s="46"/>
      <c r="L139" s="46"/>
      <c r="M139" s="46"/>
      <c r="N139" s="46"/>
      <c r="O139" s="46"/>
      <c r="P139" s="46"/>
      <c r="Q139" s="46">
        <v>7.9</v>
      </c>
      <c r="R139" s="46"/>
      <c r="S139" s="46"/>
      <c r="T139" s="46"/>
      <c r="U139" s="46"/>
      <c r="V139" s="299"/>
      <c r="W139" s="299"/>
      <c r="X139" s="312">
        <v>25</v>
      </c>
      <c r="Y139" s="312">
        <v>3</v>
      </c>
      <c r="Z139" s="312">
        <v>540</v>
      </c>
      <c r="AA139" s="312">
        <v>35</v>
      </c>
      <c r="AB139" s="299"/>
      <c r="AC139" s="312">
        <v>71</v>
      </c>
      <c r="AD139" s="299"/>
      <c r="AE139" s="299"/>
      <c r="AF139" s="299">
        <v>0</v>
      </c>
      <c r="AG139" s="312">
        <v>540</v>
      </c>
      <c r="AH139" s="299"/>
      <c r="AI139" s="312">
        <v>705</v>
      </c>
      <c r="AJ139" s="299"/>
      <c r="AK139" s="299"/>
      <c r="AL139" s="299"/>
      <c r="AM139" s="299"/>
      <c r="AN139" s="299"/>
      <c r="AO139" s="312">
        <v>175</v>
      </c>
      <c r="AP139" s="299">
        <v>5.5</v>
      </c>
      <c r="AQ139" s="299"/>
      <c r="AR139" s="299"/>
      <c r="AS139" s="299"/>
      <c r="AT139" s="299"/>
      <c r="AU139" s="299"/>
      <c r="AV139" s="299"/>
      <c r="AW139" s="299"/>
      <c r="AX139" s="299"/>
      <c r="AY139" s="299"/>
      <c r="AZ139" s="299"/>
      <c r="BA139" s="299"/>
      <c r="BB139" s="299"/>
      <c r="BC139" s="299"/>
      <c r="BD139" s="299"/>
      <c r="BE139" s="299"/>
      <c r="BF139" s="299"/>
      <c r="BG139" s="299"/>
      <c r="BH139" s="299"/>
      <c r="BI139" s="299"/>
      <c r="BJ139" s="46"/>
      <c r="BK139" s="46"/>
      <c r="BL139" s="46"/>
      <c r="BM139" s="46"/>
      <c r="BN139" s="46"/>
      <c r="BO139" s="46"/>
      <c r="BP139" s="46"/>
      <c r="BQ139" s="46"/>
      <c r="BR139" s="46"/>
      <c r="BS139" s="46"/>
      <c r="BT139" s="46"/>
      <c r="BU139" s="46"/>
      <c r="BV139" s="46"/>
      <c r="BW139" s="46"/>
      <c r="BX139" s="46"/>
      <c r="BY139" s="46"/>
      <c r="BZ139" s="46"/>
      <c r="CA139" s="46"/>
      <c r="CB139" s="46"/>
      <c r="CC139" s="46"/>
      <c r="CD139" s="46"/>
      <c r="CE139" s="46"/>
      <c r="CF139" s="46"/>
      <c r="CG139" s="299" t="s">
        <v>1800</v>
      </c>
      <c r="CH139" s="46"/>
    </row>
    <row r="140" spans="1:86" s="121" customFormat="1" x14ac:dyDescent="0.3">
      <c r="A140" s="135" t="s">
        <v>651</v>
      </c>
      <c r="B140" s="46" t="s">
        <v>761</v>
      </c>
      <c r="C140" s="135" t="s">
        <v>625</v>
      </c>
      <c r="D140" s="133" t="s">
        <v>1138</v>
      </c>
      <c r="E140" s="46"/>
      <c r="F140" s="46"/>
      <c r="G140" s="46"/>
      <c r="H140" s="46"/>
      <c r="I140" s="135">
        <v>70</v>
      </c>
      <c r="J140" s="46"/>
      <c r="K140" s="46"/>
      <c r="L140" s="46"/>
      <c r="M140" s="46"/>
      <c r="N140" s="46"/>
      <c r="O140" s="46"/>
      <c r="P140" s="46"/>
      <c r="Q140" s="46">
        <v>8.65</v>
      </c>
      <c r="R140" s="46"/>
      <c r="S140" s="46"/>
      <c r="T140" s="46"/>
      <c r="U140" s="46"/>
      <c r="V140" s="299"/>
      <c r="W140" s="299"/>
      <c r="X140" s="312">
        <v>118</v>
      </c>
      <c r="Y140" s="312">
        <v>6.1</v>
      </c>
      <c r="Z140" s="312">
        <v>310</v>
      </c>
      <c r="AA140" s="312">
        <v>11</v>
      </c>
      <c r="AB140" s="299"/>
      <c r="AC140" s="312">
        <v>43</v>
      </c>
      <c r="AD140" s="299"/>
      <c r="AE140" s="299"/>
      <c r="AF140" s="299">
        <v>18</v>
      </c>
      <c r="AG140" s="312">
        <v>150</v>
      </c>
      <c r="AH140" s="299"/>
      <c r="AI140" s="312">
        <v>790</v>
      </c>
      <c r="AJ140" s="299"/>
      <c r="AK140" s="299"/>
      <c r="AL140" s="299"/>
      <c r="AM140" s="299"/>
      <c r="AN140" s="299"/>
      <c r="AO140" s="312">
        <v>80</v>
      </c>
      <c r="AP140" s="299">
        <v>0.4</v>
      </c>
      <c r="AQ140" s="299"/>
      <c r="AR140" s="299"/>
      <c r="AS140" s="299"/>
      <c r="AT140" s="299"/>
      <c r="AU140" s="299"/>
      <c r="AV140" s="299"/>
      <c r="AW140" s="299"/>
      <c r="AX140" s="299"/>
      <c r="AY140" s="299"/>
      <c r="AZ140" s="299"/>
      <c r="BA140" s="299"/>
      <c r="BB140" s="299"/>
      <c r="BC140" s="299"/>
      <c r="BD140" s="299"/>
      <c r="BE140" s="299"/>
      <c r="BF140" s="299"/>
      <c r="BG140" s="299"/>
      <c r="BH140" s="299"/>
      <c r="BI140" s="299"/>
      <c r="BJ140" s="46"/>
      <c r="BK140" s="46"/>
      <c r="BL140" s="46"/>
      <c r="BM140" s="46"/>
      <c r="BN140" s="46"/>
      <c r="BO140" s="46"/>
      <c r="BP140" s="46"/>
      <c r="BQ140" s="46"/>
      <c r="BR140" s="46"/>
      <c r="BS140" s="46"/>
      <c r="BT140" s="46"/>
      <c r="BU140" s="46"/>
      <c r="BV140" s="46"/>
      <c r="BW140" s="46"/>
      <c r="BX140" s="46"/>
      <c r="BY140" s="46"/>
      <c r="BZ140" s="46"/>
      <c r="CA140" s="46"/>
      <c r="CB140" s="46"/>
      <c r="CC140" s="46"/>
      <c r="CD140" s="46"/>
      <c r="CE140" s="46"/>
      <c r="CF140" s="46"/>
      <c r="CG140" s="299" t="s">
        <v>1800</v>
      </c>
      <c r="CH140" s="46"/>
    </row>
    <row r="141" spans="1:86" s="121" customFormat="1" x14ac:dyDescent="0.3">
      <c r="A141" s="135" t="s">
        <v>652</v>
      </c>
      <c r="B141" s="46" t="s">
        <v>762</v>
      </c>
      <c r="C141" s="135" t="s">
        <v>626</v>
      </c>
      <c r="D141" s="46"/>
      <c r="E141" s="46"/>
      <c r="F141" s="46"/>
      <c r="G141" s="46"/>
      <c r="H141" s="46"/>
      <c r="I141" s="135">
        <v>60</v>
      </c>
      <c r="J141" s="46"/>
      <c r="K141" s="46"/>
      <c r="L141" s="46"/>
      <c r="M141" s="46"/>
      <c r="N141" s="46"/>
      <c r="O141" s="46"/>
      <c r="P141" s="46"/>
      <c r="Q141" s="46">
        <v>8.6999999999999993</v>
      </c>
      <c r="R141" s="46"/>
      <c r="S141" s="46"/>
      <c r="T141" s="46"/>
      <c r="U141" s="46"/>
      <c r="V141" s="299"/>
      <c r="W141" s="299"/>
      <c r="X141" s="312">
        <v>16</v>
      </c>
      <c r="Y141" s="312">
        <v>1.2</v>
      </c>
      <c r="Z141" s="312">
        <v>360</v>
      </c>
      <c r="AA141" s="312">
        <v>3.6</v>
      </c>
      <c r="AB141" s="299"/>
      <c r="AC141" s="312">
        <v>35</v>
      </c>
      <c r="AD141" s="299"/>
      <c r="AE141" s="299"/>
      <c r="AF141" s="299">
        <v>18</v>
      </c>
      <c r="AG141" s="312">
        <v>370</v>
      </c>
      <c r="AH141" s="299"/>
      <c r="AI141" s="312">
        <v>446</v>
      </c>
      <c r="AJ141" s="299"/>
      <c r="AK141" s="299"/>
      <c r="AL141" s="299"/>
      <c r="AM141" s="299"/>
      <c r="AN141" s="299"/>
      <c r="AO141" s="312">
        <v>100</v>
      </c>
      <c r="AP141" s="299"/>
      <c r="AQ141" s="299"/>
      <c r="AR141" s="299"/>
      <c r="AS141" s="299"/>
      <c r="AT141" s="299"/>
      <c r="AU141" s="299"/>
      <c r="AV141" s="299"/>
      <c r="AW141" s="299"/>
      <c r="AX141" s="299"/>
      <c r="AY141" s="299"/>
      <c r="AZ141" s="299"/>
      <c r="BA141" s="299"/>
      <c r="BB141" s="299"/>
      <c r="BC141" s="299"/>
      <c r="BD141" s="299"/>
      <c r="BE141" s="299"/>
      <c r="BF141" s="299"/>
      <c r="BG141" s="299"/>
      <c r="BH141" s="299"/>
      <c r="BI141" s="299"/>
      <c r="BJ141" s="46"/>
      <c r="BK141" s="46"/>
      <c r="BL141" s="46"/>
      <c r="BM141" s="46"/>
      <c r="BN141" s="46"/>
      <c r="BO141" s="46"/>
      <c r="BP141" s="46"/>
      <c r="BQ141" s="46"/>
      <c r="BR141" s="46"/>
      <c r="BS141" s="46"/>
      <c r="BT141" s="46"/>
      <c r="BU141" s="46"/>
      <c r="BV141" s="46"/>
      <c r="BW141" s="46"/>
      <c r="BX141" s="46"/>
      <c r="BY141" s="46"/>
      <c r="BZ141" s="46"/>
      <c r="CA141" s="46"/>
      <c r="CB141" s="46"/>
      <c r="CC141" s="46"/>
      <c r="CD141" s="46"/>
      <c r="CE141" s="46"/>
      <c r="CF141" s="46"/>
      <c r="CG141" s="299" t="s">
        <v>1800</v>
      </c>
      <c r="CH141" s="46"/>
    </row>
    <row r="142" spans="1:86" s="121" customFormat="1" x14ac:dyDescent="0.3">
      <c r="A142" s="135" t="s">
        <v>653</v>
      </c>
      <c r="B142" s="46" t="s">
        <v>763</v>
      </c>
      <c r="C142" s="135" t="s">
        <v>627</v>
      </c>
      <c r="D142" s="67" t="s">
        <v>1135</v>
      </c>
      <c r="E142" s="46"/>
      <c r="F142" s="46"/>
      <c r="G142" s="46"/>
      <c r="H142" s="46"/>
      <c r="I142" s="135">
        <v>84</v>
      </c>
      <c r="J142" s="46"/>
      <c r="K142" s="46"/>
      <c r="L142" s="46"/>
      <c r="M142" s="46"/>
      <c r="N142" s="46"/>
      <c r="O142" s="46"/>
      <c r="P142" s="46"/>
      <c r="Q142" s="46">
        <v>8.68</v>
      </c>
      <c r="R142" s="46"/>
      <c r="S142" s="46"/>
      <c r="T142" s="46"/>
      <c r="U142" s="46"/>
      <c r="V142" s="299"/>
      <c r="W142" s="299"/>
      <c r="X142" s="312">
        <v>12</v>
      </c>
      <c r="Y142" s="312">
        <v>21.9</v>
      </c>
      <c r="Z142" s="312">
        <v>400</v>
      </c>
      <c r="AA142" s="312">
        <v>15</v>
      </c>
      <c r="AB142" s="299"/>
      <c r="AC142" s="312">
        <v>210</v>
      </c>
      <c r="AD142" s="299"/>
      <c r="AE142" s="299"/>
      <c r="AF142" s="299">
        <v>60</v>
      </c>
      <c r="AG142" s="312">
        <v>561</v>
      </c>
      <c r="AH142" s="299"/>
      <c r="AI142" s="312">
        <v>185</v>
      </c>
      <c r="AJ142" s="299"/>
      <c r="AK142" s="299"/>
      <c r="AL142" s="299"/>
      <c r="AM142" s="299"/>
      <c r="AN142" s="299"/>
      <c r="AO142" s="312">
        <v>100</v>
      </c>
      <c r="AP142" s="299">
        <v>13</v>
      </c>
      <c r="AQ142" s="299"/>
      <c r="AR142" s="299"/>
      <c r="AS142" s="299"/>
      <c r="AT142" s="299"/>
      <c r="AU142" s="299"/>
      <c r="AV142" s="299"/>
      <c r="AW142" s="299"/>
      <c r="AX142" s="299"/>
      <c r="AY142" s="299"/>
      <c r="AZ142" s="299"/>
      <c r="BA142" s="299"/>
      <c r="BB142" s="299"/>
      <c r="BC142" s="299"/>
      <c r="BD142" s="299"/>
      <c r="BE142" s="299"/>
      <c r="BF142" s="299"/>
      <c r="BG142" s="299"/>
      <c r="BH142" s="299"/>
      <c r="BI142" s="299"/>
      <c r="BJ142" s="46"/>
      <c r="BK142" s="46"/>
      <c r="BL142" s="46"/>
      <c r="BM142" s="46"/>
      <c r="BN142" s="46"/>
      <c r="BO142" s="46"/>
      <c r="BP142" s="46"/>
      <c r="BQ142" s="46"/>
      <c r="BR142" s="46"/>
      <c r="BS142" s="46"/>
      <c r="BT142" s="46"/>
      <c r="BU142" s="46"/>
      <c r="BV142" s="46"/>
      <c r="BW142" s="46"/>
      <c r="BX142" s="46"/>
      <c r="BY142" s="46"/>
      <c r="BZ142" s="46"/>
      <c r="CA142" s="46"/>
      <c r="CB142" s="46"/>
      <c r="CC142" s="46"/>
      <c r="CD142" s="46"/>
      <c r="CE142" s="46"/>
      <c r="CF142" s="46"/>
      <c r="CG142" s="299" t="s">
        <v>1800</v>
      </c>
      <c r="CH142" s="46"/>
    </row>
    <row r="143" spans="1:86" s="121" customFormat="1" x14ac:dyDescent="0.3">
      <c r="A143" s="135" t="s">
        <v>654</v>
      </c>
      <c r="B143" s="46" t="s">
        <v>764</v>
      </c>
      <c r="C143" s="135" t="s">
        <v>628</v>
      </c>
      <c r="D143" s="133" t="s">
        <v>1137</v>
      </c>
      <c r="E143" s="46"/>
      <c r="F143" s="46"/>
      <c r="G143" s="46"/>
      <c r="H143" s="46"/>
      <c r="I143" s="135">
        <v>83</v>
      </c>
      <c r="J143" s="46"/>
      <c r="K143" s="46"/>
      <c r="L143" s="46"/>
      <c r="M143" s="46"/>
      <c r="N143" s="46"/>
      <c r="O143" s="46"/>
      <c r="P143" s="46"/>
      <c r="Q143" s="46">
        <v>7</v>
      </c>
      <c r="R143" s="46"/>
      <c r="S143" s="46"/>
      <c r="T143" s="46"/>
      <c r="U143" s="46"/>
      <c r="V143" s="299"/>
      <c r="W143" s="299"/>
      <c r="X143" s="312">
        <v>34</v>
      </c>
      <c r="Y143" s="312">
        <v>5.3</v>
      </c>
      <c r="Z143" s="312">
        <v>340</v>
      </c>
      <c r="AA143" s="312">
        <v>44</v>
      </c>
      <c r="AB143" s="299"/>
      <c r="AC143" s="312">
        <v>57</v>
      </c>
      <c r="AD143" s="299"/>
      <c r="AE143" s="299"/>
      <c r="AF143" s="299">
        <v>0</v>
      </c>
      <c r="AG143" s="312">
        <v>573</v>
      </c>
      <c r="AH143" s="299"/>
      <c r="AI143" s="312">
        <v>376</v>
      </c>
      <c r="AJ143" s="299"/>
      <c r="AK143" s="299"/>
      <c r="AL143" s="299"/>
      <c r="AM143" s="299"/>
      <c r="AN143" s="299"/>
      <c r="AO143" s="312">
        <v>151</v>
      </c>
      <c r="AP143" s="299">
        <v>4.2</v>
      </c>
      <c r="AQ143" s="299"/>
      <c r="AR143" s="299"/>
      <c r="AS143" s="299"/>
      <c r="AT143" s="299"/>
      <c r="AU143" s="299"/>
      <c r="AV143" s="299"/>
      <c r="AW143" s="299"/>
      <c r="AX143" s="299"/>
      <c r="AY143" s="299"/>
      <c r="AZ143" s="299"/>
      <c r="BA143" s="299"/>
      <c r="BB143" s="299"/>
      <c r="BC143" s="299"/>
      <c r="BD143" s="299"/>
      <c r="BE143" s="299"/>
      <c r="BF143" s="299"/>
      <c r="BG143" s="299"/>
      <c r="BH143" s="299"/>
      <c r="BI143" s="299"/>
      <c r="BJ143" s="46"/>
      <c r="BK143" s="46"/>
      <c r="BL143" s="46"/>
      <c r="BM143" s="46"/>
      <c r="BN143" s="46"/>
      <c r="BO143" s="46"/>
      <c r="BP143" s="46"/>
      <c r="BQ143" s="46"/>
      <c r="BR143" s="46"/>
      <c r="BS143" s="46"/>
      <c r="BT143" s="46"/>
      <c r="BU143" s="46"/>
      <c r="BV143" s="46"/>
      <c r="BW143" s="46"/>
      <c r="BX143" s="46"/>
      <c r="BY143" s="46"/>
      <c r="BZ143" s="46"/>
      <c r="CA143" s="46"/>
      <c r="CB143" s="46"/>
      <c r="CC143" s="46"/>
      <c r="CD143" s="46"/>
      <c r="CE143" s="46"/>
      <c r="CF143" s="46"/>
      <c r="CG143" s="299" t="s">
        <v>1800</v>
      </c>
      <c r="CH143" s="46"/>
    </row>
    <row r="144" spans="1:86" s="121" customFormat="1" x14ac:dyDescent="0.3">
      <c r="A144" s="135" t="s">
        <v>655</v>
      </c>
      <c r="B144" s="46" t="s">
        <v>765</v>
      </c>
      <c r="C144" s="135" t="s">
        <v>629</v>
      </c>
      <c r="D144" s="133" t="s">
        <v>1137</v>
      </c>
      <c r="E144" s="46"/>
      <c r="F144" s="46"/>
      <c r="G144" s="46"/>
      <c r="H144" s="46"/>
      <c r="I144" s="135">
        <v>64</v>
      </c>
      <c r="J144" s="46"/>
      <c r="K144" s="46"/>
      <c r="L144" s="46"/>
      <c r="M144" s="46"/>
      <c r="N144" s="46"/>
      <c r="O144" s="46"/>
      <c r="P144" s="46"/>
      <c r="Q144" s="46">
        <v>6.6</v>
      </c>
      <c r="R144" s="46"/>
      <c r="S144" s="46"/>
      <c r="T144" s="46"/>
      <c r="U144" s="46"/>
      <c r="V144" s="299"/>
      <c r="W144" s="299"/>
      <c r="X144" s="312">
        <v>39</v>
      </c>
      <c r="Y144" s="312">
        <v>9.4</v>
      </c>
      <c r="Z144" s="312">
        <v>395</v>
      </c>
      <c r="AA144" s="312">
        <v>42</v>
      </c>
      <c r="AB144" s="299"/>
      <c r="AC144" s="312">
        <v>52</v>
      </c>
      <c r="AD144" s="299"/>
      <c r="AE144" s="299"/>
      <c r="AF144" s="299">
        <v>0</v>
      </c>
      <c r="AG144" s="312">
        <v>604</v>
      </c>
      <c r="AH144" s="299"/>
      <c r="AI144" s="312">
        <v>344</v>
      </c>
      <c r="AJ144" s="299"/>
      <c r="AK144" s="299"/>
      <c r="AL144" s="299"/>
      <c r="AM144" s="299"/>
      <c r="AN144" s="299"/>
      <c r="AO144" s="312">
        <v>123</v>
      </c>
      <c r="AP144" s="299">
        <v>3.4</v>
      </c>
      <c r="AQ144" s="299"/>
      <c r="AR144" s="299"/>
      <c r="AS144" s="299"/>
      <c r="AT144" s="299"/>
      <c r="AU144" s="299"/>
      <c r="AV144" s="299"/>
      <c r="AW144" s="299"/>
      <c r="AX144" s="299"/>
      <c r="AY144" s="299"/>
      <c r="AZ144" s="299"/>
      <c r="BA144" s="299"/>
      <c r="BB144" s="299"/>
      <c r="BC144" s="299"/>
      <c r="BD144" s="299"/>
      <c r="BE144" s="299"/>
      <c r="BF144" s="299"/>
      <c r="BG144" s="299"/>
      <c r="BH144" s="299"/>
      <c r="BI144" s="299"/>
      <c r="BJ144" s="46"/>
      <c r="BK144" s="46"/>
      <c r="BL144" s="46"/>
      <c r="BM144" s="46"/>
      <c r="BN144" s="46"/>
      <c r="BO144" s="46"/>
      <c r="BP144" s="46"/>
      <c r="BQ144" s="46"/>
      <c r="BR144" s="46"/>
      <c r="BS144" s="46"/>
      <c r="BT144" s="46"/>
      <c r="BU144" s="46"/>
      <c r="BV144" s="46"/>
      <c r="BW144" s="46"/>
      <c r="BX144" s="46"/>
      <c r="BY144" s="46"/>
      <c r="BZ144" s="46"/>
      <c r="CA144" s="46"/>
      <c r="CB144" s="46"/>
      <c r="CC144" s="46"/>
      <c r="CD144" s="46"/>
      <c r="CE144" s="46"/>
      <c r="CF144" s="46"/>
      <c r="CG144" s="299" t="s">
        <v>1800</v>
      </c>
      <c r="CH144" s="46"/>
    </row>
    <row r="145" spans="1:86" s="121" customFormat="1" x14ac:dyDescent="0.3">
      <c r="A145" s="135" t="s">
        <v>656</v>
      </c>
      <c r="B145" s="46" t="s">
        <v>766</v>
      </c>
      <c r="C145" s="135" t="s">
        <v>676</v>
      </c>
      <c r="D145" s="133" t="s">
        <v>1138</v>
      </c>
      <c r="E145" s="46"/>
      <c r="F145" s="46"/>
      <c r="G145" s="46"/>
      <c r="H145" s="46"/>
      <c r="I145" s="135">
        <v>75</v>
      </c>
      <c r="J145" s="46"/>
      <c r="K145" s="46"/>
      <c r="L145" s="46"/>
      <c r="M145" s="46"/>
      <c r="N145" s="46"/>
      <c r="O145" s="46"/>
      <c r="P145" s="46"/>
      <c r="Q145" s="46">
        <v>7.7</v>
      </c>
      <c r="R145" s="46"/>
      <c r="S145" s="46"/>
      <c r="T145" s="46"/>
      <c r="U145" s="46"/>
      <c r="V145" s="299"/>
      <c r="W145" s="299"/>
      <c r="X145" s="312">
        <v>79.400000000000006</v>
      </c>
      <c r="Y145" s="312">
        <v>57.2</v>
      </c>
      <c r="Z145" s="312">
        <v>483</v>
      </c>
      <c r="AA145" s="312">
        <v>68.8</v>
      </c>
      <c r="AB145" s="299"/>
      <c r="AC145" s="312">
        <v>90.8</v>
      </c>
      <c r="AD145" s="299"/>
      <c r="AE145" s="299"/>
      <c r="AF145" s="299">
        <v>33.6</v>
      </c>
      <c r="AG145" s="312">
        <v>723</v>
      </c>
      <c r="AH145" s="299"/>
      <c r="AI145" s="312">
        <v>819</v>
      </c>
      <c r="AJ145" s="299"/>
      <c r="AK145" s="299"/>
      <c r="AL145" s="299"/>
      <c r="AM145" s="299"/>
      <c r="AN145" s="299"/>
      <c r="AO145" s="312">
        <v>76.400000000000006</v>
      </c>
      <c r="AP145" s="299">
        <v>6.9</v>
      </c>
      <c r="AQ145" s="299"/>
      <c r="AR145" s="299"/>
      <c r="AS145" s="299"/>
      <c r="AT145" s="299"/>
      <c r="AU145" s="299"/>
      <c r="AV145" s="299"/>
      <c r="AW145" s="299"/>
      <c r="AX145" s="299"/>
      <c r="AY145" s="299"/>
      <c r="AZ145" s="299"/>
      <c r="BA145" s="299"/>
      <c r="BB145" s="299"/>
      <c r="BC145" s="299"/>
      <c r="BD145" s="299"/>
      <c r="BE145" s="299"/>
      <c r="BF145" s="299"/>
      <c r="BG145" s="299"/>
      <c r="BH145" s="299"/>
      <c r="BI145" s="299"/>
      <c r="BJ145" s="46"/>
      <c r="BK145" s="46"/>
      <c r="BL145" s="46"/>
      <c r="BM145" s="46"/>
      <c r="BN145" s="46"/>
      <c r="BO145" s="46"/>
      <c r="BP145" s="46"/>
      <c r="BQ145" s="46"/>
      <c r="BR145" s="46"/>
      <c r="BS145" s="46"/>
      <c r="BT145" s="46"/>
      <c r="BU145" s="46"/>
      <c r="BV145" s="46"/>
      <c r="BW145" s="46"/>
      <c r="BX145" s="46"/>
      <c r="BY145" s="46"/>
      <c r="BZ145" s="46"/>
      <c r="CA145" s="46"/>
      <c r="CB145" s="46"/>
      <c r="CC145" s="46"/>
      <c r="CD145" s="46"/>
      <c r="CE145" s="46"/>
      <c r="CF145" s="46"/>
      <c r="CG145" s="299" t="s">
        <v>1800</v>
      </c>
      <c r="CH145" s="46"/>
    </row>
    <row r="146" spans="1:86" s="121" customFormat="1" x14ac:dyDescent="0.3">
      <c r="A146" s="135" t="s">
        <v>657</v>
      </c>
      <c r="B146" s="46" t="s">
        <v>767</v>
      </c>
      <c r="C146" s="135" t="s">
        <v>630</v>
      </c>
      <c r="D146" s="133" t="s">
        <v>1136</v>
      </c>
      <c r="E146" s="46"/>
      <c r="F146" s="46"/>
      <c r="G146" s="46"/>
      <c r="H146" s="46"/>
      <c r="I146" s="135">
        <v>92</v>
      </c>
      <c r="J146" s="46"/>
      <c r="K146" s="46"/>
      <c r="L146" s="46"/>
      <c r="M146" s="46"/>
      <c r="N146" s="46"/>
      <c r="O146" s="46"/>
      <c r="P146" s="46"/>
      <c r="Q146" s="46">
        <v>8.1999999999999993</v>
      </c>
      <c r="R146" s="46"/>
      <c r="S146" s="46"/>
      <c r="T146" s="46"/>
      <c r="U146" s="46"/>
      <c r="V146" s="299"/>
      <c r="W146" s="299"/>
      <c r="X146" s="312">
        <v>33</v>
      </c>
      <c r="Y146" s="312">
        <v>1</v>
      </c>
      <c r="Z146" s="312">
        <v>409</v>
      </c>
      <c r="AA146" s="312">
        <v>612</v>
      </c>
      <c r="AB146" s="299"/>
      <c r="AC146" s="312">
        <v>86</v>
      </c>
      <c r="AD146" s="299"/>
      <c r="AE146" s="299"/>
      <c r="AF146" s="299" t="s">
        <v>291</v>
      </c>
      <c r="AG146" s="312">
        <v>976</v>
      </c>
      <c r="AH146" s="299"/>
      <c r="AI146" s="312">
        <v>758</v>
      </c>
      <c r="AJ146" s="299"/>
      <c r="AK146" s="299"/>
      <c r="AL146" s="299"/>
      <c r="AM146" s="299"/>
      <c r="AN146" s="299"/>
      <c r="AO146" s="312">
        <v>165</v>
      </c>
      <c r="AP146" s="299">
        <v>6.2</v>
      </c>
      <c r="AQ146" s="299"/>
      <c r="AR146" s="299"/>
      <c r="AS146" s="299"/>
      <c r="AT146" s="299"/>
      <c r="AU146" s="299"/>
      <c r="AV146" s="299"/>
      <c r="AW146" s="299"/>
      <c r="AX146" s="299"/>
      <c r="AY146" s="299"/>
      <c r="AZ146" s="299"/>
      <c r="BA146" s="299"/>
      <c r="BB146" s="299"/>
      <c r="BC146" s="299"/>
      <c r="BD146" s="299"/>
      <c r="BE146" s="299"/>
      <c r="BF146" s="299"/>
      <c r="BG146" s="299"/>
      <c r="BH146" s="299"/>
      <c r="BI146" s="299"/>
      <c r="BJ146" s="46"/>
      <c r="BK146" s="46"/>
      <c r="BL146" s="46"/>
      <c r="BM146" s="46"/>
      <c r="BN146" s="46"/>
      <c r="BO146" s="46"/>
      <c r="BP146" s="46"/>
      <c r="BQ146" s="46"/>
      <c r="BR146" s="46"/>
      <c r="BS146" s="46"/>
      <c r="BT146" s="46"/>
      <c r="BU146" s="46"/>
      <c r="BV146" s="46"/>
      <c r="BW146" s="46"/>
      <c r="BX146" s="46"/>
      <c r="BY146" s="46"/>
      <c r="BZ146" s="46"/>
      <c r="CA146" s="46"/>
      <c r="CB146" s="46"/>
      <c r="CC146" s="46"/>
      <c r="CD146" s="46"/>
      <c r="CE146" s="46"/>
      <c r="CF146" s="46"/>
      <c r="CG146" s="299" t="s">
        <v>1800</v>
      </c>
      <c r="CH146" s="46"/>
    </row>
    <row r="147" spans="1:86" s="121" customFormat="1" x14ac:dyDescent="0.3">
      <c r="A147" s="135" t="s">
        <v>658</v>
      </c>
      <c r="B147" s="46" t="s">
        <v>768</v>
      </c>
      <c r="C147" s="135" t="s">
        <v>631</v>
      </c>
      <c r="D147" s="133" t="s">
        <v>1136</v>
      </c>
      <c r="E147" s="46"/>
      <c r="F147" s="46"/>
      <c r="G147" s="46"/>
      <c r="H147" s="46"/>
      <c r="I147" s="135">
        <v>105.1</v>
      </c>
      <c r="J147" s="46"/>
      <c r="K147" s="46"/>
      <c r="L147" s="46"/>
      <c r="M147" s="46"/>
      <c r="N147" s="46"/>
      <c r="O147" s="46"/>
      <c r="P147" s="46"/>
      <c r="Q147" s="46">
        <v>7.2</v>
      </c>
      <c r="R147" s="46"/>
      <c r="S147" s="46"/>
      <c r="T147" s="46"/>
      <c r="U147" s="46"/>
      <c r="V147" s="299"/>
      <c r="W147" s="299"/>
      <c r="X147" s="312">
        <v>49</v>
      </c>
      <c r="Y147" s="312">
        <v>2.7</v>
      </c>
      <c r="Z147" s="312">
        <v>315</v>
      </c>
      <c r="AA147" s="312">
        <v>35</v>
      </c>
      <c r="AB147" s="299"/>
      <c r="AC147" s="312">
        <v>52</v>
      </c>
      <c r="AD147" s="299"/>
      <c r="AE147" s="299"/>
      <c r="AF147" s="299">
        <v>0</v>
      </c>
      <c r="AG147" s="312">
        <v>610</v>
      </c>
      <c r="AH147" s="299"/>
      <c r="AI147" s="312">
        <v>300</v>
      </c>
      <c r="AJ147" s="299"/>
      <c r="AK147" s="299"/>
      <c r="AL147" s="299"/>
      <c r="AM147" s="299"/>
      <c r="AN147" s="299"/>
      <c r="AO147" s="312">
        <v>56</v>
      </c>
      <c r="AP147" s="299">
        <v>3.9</v>
      </c>
      <c r="AQ147" s="299"/>
      <c r="AR147" s="299"/>
      <c r="AS147" s="299"/>
      <c r="AT147" s="299"/>
      <c r="AU147" s="299"/>
      <c r="AV147" s="299"/>
      <c r="AW147" s="299"/>
      <c r="AX147" s="299"/>
      <c r="AY147" s="299"/>
      <c r="AZ147" s="299"/>
      <c r="BA147" s="299"/>
      <c r="BB147" s="299"/>
      <c r="BC147" s="299"/>
      <c r="BD147" s="299"/>
      <c r="BE147" s="299"/>
      <c r="BF147" s="299"/>
      <c r="BG147" s="299"/>
      <c r="BH147" s="299"/>
      <c r="BI147" s="299"/>
      <c r="BJ147" s="46"/>
      <c r="BK147" s="46"/>
      <c r="BL147" s="46"/>
      <c r="BM147" s="46"/>
      <c r="BN147" s="46"/>
      <c r="BO147" s="46"/>
      <c r="BP147" s="46"/>
      <c r="BQ147" s="46"/>
      <c r="BR147" s="46"/>
      <c r="BS147" s="46"/>
      <c r="BT147" s="46"/>
      <c r="BU147" s="46"/>
      <c r="BV147" s="46"/>
      <c r="BW147" s="46"/>
      <c r="BX147" s="46"/>
      <c r="BY147" s="46"/>
      <c r="BZ147" s="46"/>
      <c r="CA147" s="46"/>
      <c r="CB147" s="46"/>
      <c r="CC147" s="46"/>
      <c r="CD147" s="46"/>
      <c r="CE147" s="46"/>
      <c r="CF147" s="46"/>
      <c r="CG147" s="299" t="s">
        <v>1800</v>
      </c>
      <c r="CH147" s="46"/>
    </row>
    <row r="148" spans="1:86" s="121" customFormat="1" x14ac:dyDescent="0.3">
      <c r="A148" s="135" t="s">
        <v>659</v>
      </c>
      <c r="B148" s="46" t="s">
        <v>769</v>
      </c>
      <c r="C148" s="135" t="s">
        <v>675</v>
      </c>
      <c r="D148" s="133" t="s">
        <v>1136</v>
      </c>
      <c r="E148" s="46"/>
      <c r="F148" s="46"/>
      <c r="G148" s="46"/>
      <c r="H148" s="46"/>
      <c r="I148" s="135">
        <v>42</v>
      </c>
      <c r="J148" s="46"/>
      <c r="K148" s="46"/>
      <c r="L148" s="46"/>
      <c r="M148" s="46"/>
      <c r="N148" s="46"/>
      <c r="O148" s="46"/>
      <c r="P148" s="46"/>
      <c r="Q148" s="46">
        <v>7.6</v>
      </c>
      <c r="R148" s="46"/>
      <c r="S148" s="46"/>
      <c r="T148" s="46"/>
      <c r="U148" s="46"/>
      <c r="V148" s="299"/>
      <c r="W148" s="299"/>
      <c r="X148" s="312">
        <v>56</v>
      </c>
      <c r="Y148" s="312">
        <v>13</v>
      </c>
      <c r="Z148" s="312">
        <v>126</v>
      </c>
      <c r="AA148" s="312">
        <v>7</v>
      </c>
      <c r="AB148" s="299"/>
      <c r="AC148" s="312">
        <v>15</v>
      </c>
      <c r="AD148" s="299"/>
      <c r="AE148" s="299"/>
      <c r="AF148" s="299">
        <v>0</v>
      </c>
      <c r="AG148" s="312">
        <v>500</v>
      </c>
      <c r="AH148" s="299"/>
      <c r="AI148" s="312">
        <v>82</v>
      </c>
      <c r="AJ148" s="299"/>
      <c r="AK148" s="299"/>
      <c r="AL148" s="299"/>
      <c r="AM148" s="299"/>
      <c r="AN148" s="299"/>
      <c r="AO148" s="312">
        <v>28</v>
      </c>
      <c r="AP148" s="299">
        <v>2</v>
      </c>
      <c r="AQ148" s="299"/>
      <c r="AR148" s="299"/>
      <c r="AS148" s="299"/>
      <c r="AT148" s="299"/>
      <c r="AU148" s="299"/>
      <c r="AV148" s="299"/>
      <c r="AW148" s="299"/>
      <c r="AX148" s="299"/>
      <c r="AY148" s="299"/>
      <c r="AZ148" s="299"/>
      <c r="BA148" s="299"/>
      <c r="BB148" s="299"/>
      <c r="BC148" s="299"/>
      <c r="BD148" s="299"/>
      <c r="BE148" s="299"/>
      <c r="BF148" s="299"/>
      <c r="BG148" s="299"/>
      <c r="BH148" s="299"/>
      <c r="BI148" s="299"/>
      <c r="BJ148" s="46"/>
      <c r="BK148" s="46"/>
      <c r="BL148" s="46"/>
      <c r="BM148" s="46"/>
      <c r="BN148" s="46"/>
      <c r="BO148" s="46"/>
      <c r="BP148" s="46"/>
      <c r="BQ148" s="46"/>
      <c r="BR148" s="46"/>
      <c r="BS148" s="46"/>
      <c r="BT148" s="46"/>
      <c r="BU148" s="46"/>
      <c r="BV148" s="46"/>
      <c r="BW148" s="46"/>
      <c r="BX148" s="46"/>
      <c r="BY148" s="46"/>
      <c r="BZ148" s="46"/>
      <c r="CA148" s="46"/>
      <c r="CB148" s="46"/>
      <c r="CC148" s="46"/>
      <c r="CD148" s="46"/>
      <c r="CE148" s="46"/>
      <c r="CF148" s="46"/>
      <c r="CG148" s="299" t="s">
        <v>1800</v>
      </c>
      <c r="CH148" s="46"/>
    </row>
    <row r="149" spans="1:86" s="121" customFormat="1" x14ac:dyDescent="0.3">
      <c r="A149" s="135" t="s">
        <v>660</v>
      </c>
      <c r="B149" s="46" t="s">
        <v>770</v>
      </c>
      <c r="C149" s="135" t="s">
        <v>632</v>
      </c>
      <c r="D149" s="133" t="s">
        <v>1136</v>
      </c>
      <c r="E149" s="46"/>
      <c r="F149" s="46"/>
      <c r="G149" s="46"/>
      <c r="H149" s="46"/>
      <c r="I149" s="135">
        <v>78</v>
      </c>
      <c r="J149" s="46"/>
      <c r="K149" s="46"/>
      <c r="L149" s="46"/>
      <c r="M149" s="46"/>
      <c r="N149" s="46"/>
      <c r="O149" s="46"/>
      <c r="P149" s="46"/>
      <c r="Q149" s="46">
        <v>6.91</v>
      </c>
      <c r="R149" s="46"/>
      <c r="S149" s="46"/>
      <c r="T149" s="46"/>
      <c r="U149" s="46"/>
      <c r="V149" s="299"/>
      <c r="W149" s="299"/>
      <c r="X149" s="312">
        <v>160</v>
      </c>
      <c r="Y149" s="312">
        <v>46</v>
      </c>
      <c r="Z149" s="312">
        <v>586</v>
      </c>
      <c r="AA149" s="312">
        <v>80</v>
      </c>
      <c r="AB149" s="299"/>
      <c r="AC149" s="312">
        <v>108</v>
      </c>
      <c r="AD149" s="299"/>
      <c r="AE149" s="299"/>
      <c r="AF149" s="299" t="s">
        <v>291</v>
      </c>
      <c r="AG149" s="312">
        <v>1004</v>
      </c>
      <c r="AH149" s="299"/>
      <c r="AI149" s="312">
        <v>986</v>
      </c>
      <c r="AJ149" s="299"/>
      <c r="AK149" s="299"/>
      <c r="AL149" s="299"/>
      <c r="AM149" s="299"/>
      <c r="AN149" s="299"/>
      <c r="AO149" s="312">
        <v>71</v>
      </c>
      <c r="AP149" s="299">
        <v>7</v>
      </c>
      <c r="AQ149" s="299"/>
      <c r="AR149" s="299"/>
      <c r="AS149" s="299"/>
      <c r="AT149" s="299"/>
      <c r="AU149" s="299"/>
      <c r="AV149" s="299"/>
      <c r="AW149" s="299"/>
      <c r="AX149" s="299"/>
      <c r="AY149" s="299"/>
      <c r="AZ149" s="299"/>
      <c r="BA149" s="299"/>
      <c r="BB149" s="299"/>
      <c r="BC149" s="299"/>
      <c r="BD149" s="299"/>
      <c r="BE149" s="299"/>
      <c r="BF149" s="299"/>
      <c r="BG149" s="299"/>
      <c r="BH149" s="299"/>
      <c r="BI149" s="299"/>
      <c r="BJ149" s="46"/>
      <c r="BK149" s="46"/>
      <c r="BL149" s="46"/>
      <c r="BM149" s="46"/>
      <c r="BN149" s="46"/>
      <c r="BO149" s="46"/>
      <c r="BP149" s="46"/>
      <c r="BQ149" s="46"/>
      <c r="BR149" s="46"/>
      <c r="BS149" s="46"/>
      <c r="BT149" s="46"/>
      <c r="BU149" s="46"/>
      <c r="BV149" s="46"/>
      <c r="BW149" s="46"/>
      <c r="BX149" s="46"/>
      <c r="BY149" s="46"/>
      <c r="BZ149" s="46"/>
      <c r="CA149" s="46"/>
      <c r="CB149" s="46"/>
      <c r="CC149" s="46"/>
      <c r="CD149" s="46"/>
      <c r="CE149" s="46"/>
      <c r="CF149" s="46"/>
      <c r="CG149" s="299" t="s">
        <v>1800</v>
      </c>
      <c r="CH149" s="46"/>
    </row>
    <row r="150" spans="1:86" s="121" customFormat="1" x14ac:dyDescent="0.3">
      <c r="A150" s="135" t="s">
        <v>661</v>
      </c>
      <c r="B150" s="46" t="s">
        <v>771</v>
      </c>
      <c r="C150" s="135" t="s">
        <v>633</v>
      </c>
      <c r="D150" s="46"/>
      <c r="E150" s="46"/>
      <c r="F150" s="46"/>
      <c r="G150" s="46"/>
      <c r="H150" s="46"/>
      <c r="I150" s="135">
        <v>65</v>
      </c>
      <c r="J150" s="46"/>
      <c r="K150" s="46"/>
      <c r="L150" s="46"/>
      <c r="M150" s="46"/>
      <c r="N150" s="46"/>
      <c r="O150" s="46"/>
      <c r="P150" s="46"/>
      <c r="Q150" s="46">
        <v>7.4</v>
      </c>
      <c r="R150" s="46"/>
      <c r="S150" s="46"/>
      <c r="T150" s="46"/>
      <c r="U150" s="46"/>
      <c r="V150" s="299"/>
      <c r="W150" s="299"/>
      <c r="X150" s="312">
        <v>106</v>
      </c>
      <c r="Y150" s="312">
        <v>69</v>
      </c>
      <c r="Z150" s="312">
        <v>480</v>
      </c>
      <c r="AA150" s="312">
        <v>66</v>
      </c>
      <c r="AB150" s="299"/>
      <c r="AC150" s="312">
        <v>89</v>
      </c>
      <c r="AD150" s="299"/>
      <c r="AE150" s="299"/>
      <c r="AF150" s="299" t="s">
        <v>247</v>
      </c>
      <c r="AG150" s="312">
        <v>946</v>
      </c>
      <c r="AH150" s="299"/>
      <c r="AI150" s="312">
        <v>890</v>
      </c>
      <c r="AJ150" s="299"/>
      <c r="AK150" s="299"/>
      <c r="AL150" s="299"/>
      <c r="AM150" s="299"/>
      <c r="AN150" s="299"/>
      <c r="AO150" s="312">
        <v>71</v>
      </c>
      <c r="AP150" s="299">
        <v>6.4</v>
      </c>
      <c r="AQ150" s="299"/>
      <c r="AR150" s="299"/>
      <c r="AS150" s="299"/>
      <c r="AT150" s="299"/>
      <c r="AU150" s="299"/>
      <c r="AV150" s="299"/>
      <c r="AW150" s="299"/>
      <c r="AX150" s="299"/>
      <c r="AY150" s="299"/>
      <c r="AZ150" s="299"/>
      <c r="BA150" s="299"/>
      <c r="BB150" s="299"/>
      <c r="BC150" s="299"/>
      <c r="BD150" s="299"/>
      <c r="BE150" s="299"/>
      <c r="BF150" s="299"/>
      <c r="BG150" s="299"/>
      <c r="BH150" s="299"/>
      <c r="BI150" s="299"/>
      <c r="BJ150" s="46"/>
      <c r="BK150" s="46"/>
      <c r="BL150" s="46"/>
      <c r="BM150" s="46"/>
      <c r="BN150" s="46"/>
      <c r="BO150" s="46"/>
      <c r="BP150" s="46"/>
      <c r="BQ150" s="46"/>
      <c r="BR150" s="46"/>
      <c r="BS150" s="46"/>
      <c r="BT150" s="46"/>
      <c r="BU150" s="46"/>
      <c r="BV150" s="46"/>
      <c r="BW150" s="46"/>
      <c r="BX150" s="46"/>
      <c r="BY150" s="46"/>
      <c r="BZ150" s="46"/>
      <c r="CA150" s="46"/>
      <c r="CB150" s="46"/>
      <c r="CC150" s="46"/>
      <c r="CD150" s="46"/>
      <c r="CE150" s="46"/>
      <c r="CF150" s="46"/>
      <c r="CG150" s="299" t="s">
        <v>1800</v>
      </c>
      <c r="CH150" s="46"/>
    </row>
    <row r="151" spans="1:86" s="121" customFormat="1" x14ac:dyDescent="0.3">
      <c r="A151" s="135" t="s">
        <v>662</v>
      </c>
      <c r="B151" s="46" t="s">
        <v>772</v>
      </c>
      <c r="C151" s="135" t="s">
        <v>634</v>
      </c>
      <c r="D151" s="46"/>
      <c r="E151" s="46"/>
      <c r="F151" s="46"/>
      <c r="G151" s="46"/>
      <c r="H151" s="46"/>
      <c r="I151" s="135">
        <v>70</v>
      </c>
      <c r="J151" s="46"/>
      <c r="K151" s="46"/>
      <c r="L151" s="46"/>
      <c r="M151" s="46"/>
      <c r="N151" s="46"/>
      <c r="O151" s="46"/>
      <c r="P151" s="46"/>
      <c r="Q151" s="46">
        <v>6.87</v>
      </c>
      <c r="R151" s="46"/>
      <c r="S151" s="46"/>
      <c r="T151" s="46"/>
      <c r="U151" s="46"/>
      <c r="V151" s="299"/>
      <c r="W151" s="299"/>
      <c r="X151" s="312">
        <v>141</v>
      </c>
      <c r="Y151" s="312">
        <v>60.3</v>
      </c>
      <c r="Z151" s="312">
        <v>510</v>
      </c>
      <c r="AA151" s="312">
        <v>54</v>
      </c>
      <c r="AB151" s="299"/>
      <c r="AC151" s="312">
        <v>591</v>
      </c>
      <c r="AD151" s="299"/>
      <c r="AE151" s="299"/>
      <c r="AF151" s="299" t="s">
        <v>291</v>
      </c>
      <c r="AG151" s="312">
        <v>951.6</v>
      </c>
      <c r="AH151" s="299"/>
      <c r="AI151" s="312">
        <v>810</v>
      </c>
      <c r="AJ151" s="299"/>
      <c r="AK151" s="299"/>
      <c r="AL151" s="299"/>
      <c r="AM151" s="299"/>
      <c r="AN151" s="299"/>
      <c r="AO151" s="312">
        <v>64.02</v>
      </c>
      <c r="AP151" s="299">
        <v>6.5</v>
      </c>
      <c r="AQ151" s="299"/>
      <c r="AR151" s="299"/>
      <c r="AS151" s="299"/>
      <c r="AT151" s="299"/>
      <c r="AU151" s="299"/>
      <c r="AV151" s="299"/>
      <c r="AW151" s="299"/>
      <c r="AX151" s="299"/>
      <c r="AY151" s="299"/>
      <c r="AZ151" s="299"/>
      <c r="BA151" s="299"/>
      <c r="BB151" s="299"/>
      <c r="BC151" s="299"/>
      <c r="BD151" s="299"/>
      <c r="BE151" s="299"/>
      <c r="BF151" s="299"/>
      <c r="BG151" s="299"/>
      <c r="BH151" s="299"/>
      <c r="BI151" s="299"/>
      <c r="BJ151" s="46"/>
      <c r="BK151" s="46"/>
      <c r="BL151" s="46"/>
      <c r="BM151" s="46"/>
      <c r="BN151" s="46"/>
      <c r="BO151" s="46"/>
      <c r="BP151" s="46"/>
      <c r="BQ151" s="46"/>
      <c r="BR151" s="46"/>
      <c r="BS151" s="46"/>
      <c r="BT151" s="46"/>
      <c r="BU151" s="46"/>
      <c r="BV151" s="46"/>
      <c r="BW151" s="46"/>
      <c r="BX151" s="46"/>
      <c r="BY151" s="46"/>
      <c r="BZ151" s="46"/>
      <c r="CA151" s="46"/>
      <c r="CB151" s="46"/>
      <c r="CC151" s="46"/>
      <c r="CD151" s="46"/>
      <c r="CE151" s="46"/>
      <c r="CF151" s="46"/>
      <c r="CG151" s="299" t="s">
        <v>1800</v>
      </c>
      <c r="CH151" s="46"/>
    </row>
    <row r="152" spans="1:86" s="121" customFormat="1" x14ac:dyDescent="0.3">
      <c r="A152" s="135" t="s">
        <v>663</v>
      </c>
      <c r="B152" s="46" t="s">
        <v>773</v>
      </c>
      <c r="C152" s="135" t="s">
        <v>635</v>
      </c>
      <c r="D152" s="133" t="s">
        <v>1138</v>
      </c>
      <c r="E152" s="46"/>
      <c r="F152" s="46"/>
      <c r="G152" s="46"/>
      <c r="H152" s="46"/>
      <c r="I152" s="135">
        <v>55</v>
      </c>
      <c r="J152" s="46"/>
      <c r="K152" s="46"/>
      <c r="L152" s="46"/>
      <c r="M152" s="46"/>
      <c r="N152" s="46"/>
      <c r="O152" s="46"/>
      <c r="P152" s="46"/>
      <c r="Q152" s="46">
        <v>6.7</v>
      </c>
      <c r="R152" s="46"/>
      <c r="S152" s="46"/>
      <c r="T152" s="46"/>
      <c r="U152" s="46"/>
      <c r="V152" s="299"/>
      <c r="W152" s="299"/>
      <c r="X152" s="312">
        <v>32</v>
      </c>
      <c r="Y152" s="312">
        <v>75</v>
      </c>
      <c r="Z152" s="312">
        <v>950</v>
      </c>
      <c r="AA152" s="312">
        <v>75</v>
      </c>
      <c r="AB152" s="299"/>
      <c r="AC152" s="312">
        <v>190</v>
      </c>
      <c r="AD152" s="299"/>
      <c r="AE152" s="299"/>
      <c r="AF152" s="299"/>
      <c r="AG152" s="312">
        <v>2750</v>
      </c>
      <c r="AH152" s="299"/>
      <c r="AI152" s="312">
        <v>130</v>
      </c>
      <c r="AJ152" s="299"/>
      <c r="AK152" s="299"/>
      <c r="AL152" s="299"/>
      <c r="AM152" s="299"/>
      <c r="AN152" s="299"/>
      <c r="AO152" s="312">
        <v>100</v>
      </c>
      <c r="AP152" s="299">
        <v>7.8</v>
      </c>
      <c r="AQ152" s="299"/>
      <c r="AR152" s="299"/>
      <c r="AS152" s="299"/>
      <c r="AT152" s="299"/>
      <c r="AU152" s="299"/>
      <c r="AV152" s="299"/>
      <c r="AW152" s="299"/>
      <c r="AX152" s="299"/>
      <c r="AY152" s="299"/>
      <c r="AZ152" s="299"/>
      <c r="BA152" s="299"/>
      <c r="BB152" s="299"/>
      <c r="BC152" s="299"/>
      <c r="BD152" s="299"/>
      <c r="BE152" s="299"/>
      <c r="BF152" s="299"/>
      <c r="BG152" s="299"/>
      <c r="BH152" s="299"/>
      <c r="BI152" s="299"/>
      <c r="BJ152" s="46"/>
      <c r="BK152" s="46"/>
      <c r="BL152" s="46"/>
      <c r="BM152" s="46"/>
      <c r="BN152" s="46"/>
      <c r="BO152" s="46"/>
      <c r="BP152" s="46"/>
      <c r="BQ152" s="46"/>
      <c r="BR152" s="46"/>
      <c r="BS152" s="46"/>
      <c r="BT152" s="46"/>
      <c r="BU152" s="46"/>
      <c r="BV152" s="46"/>
      <c r="BW152" s="46"/>
      <c r="BX152" s="46"/>
      <c r="BY152" s="46"/>
      <c r="BZ152" s="46"/>
      <c r="CA152" s="46"/>
      <c r="CB152" s="46"/>
      <c r="CC152" s="46"/>
      <c r="CD152" s="46"/>
      <c r="CE152" s="46"/>
      <c r="CF152" s="46"/>
      <c r="CG152" s="299" t="s">
        <v>1800</v>
      </c>
      <c r="CH152" s="46"/>
    </row>
    <row r="153" spans="1:86" s="121" customFormat="1" x14ac:dyDescent="0.3">
      <c r="A153" s="135" t="s">
        <v>664</v>
      </c>
      <c r="B153" s="46" t="s">
        <v>774</v>
      </c>
      <c r="C153" s="135" t="s">
        <v>636</v>
      </c>
      <c r="D153" s="46"/>
      <c r="E153" s="46"/>
      <c r="F153" s="46"/>
      <c r="G153" s="46"/>
      <c r="H153" s="46"/>
      <c r="I153" s="135">
        <v>49</v>
      </c>
      <c r="J153" s="46"/>
      <c r="K153" s="46"/>
      <c r="L153" s="46"/>
      <c r="M153" s="46"/>
      <c r="N153" s="46"/>
      <c r="O153" s="46"/>
      <c r="P153" s="46"/>
      <c r="Q153" s="46">
        <v>7.5</v>
      </c>
      <c r="R153" s="46"/>
      <c r="S153" s="46"/>
      <c r="T153" s="46"/>
      <c r="U153" s="46"/>
      <c r="V153" s="299"/>
      <c r="W153" s="299"/>
      <c r="X153" s="312">
        <v>69</v>
      </c>
      <c r="Y153" s="312">
        <v>75</v>
      </c>
      <c r="Z153" s="312">
        <v>950</v>
      </c>
      <c r="AA153" s="312">
        <v>104</v>
      </c>
      <c r="AB153" s="299"/>
      <c r="AC153" s="312">
        <v>12</v>
      </c>
      <c r="AD153" s="299"/>
      <c r="AE153" s="299"/>
      <c r="AF153" s="299">
        <v>10</v>
      </c>
      <c r="AG153" s="312">
        <v>2416</v>
      </c>
      <c r="AH153" s="299"/>
      <c r="AI153" s="312">
        <v>377</v>
      </c>
      <c r="AJ153" s="299"/>
      <c r="AK153" s="299"/>
      <c r="AL153" s="299"/>
      <c r="AM153" s="299"/>
      <c r="AN153" s="299"/>
      <c r="AO153" s="312">
        <v>73</v>
      </c>
      <c r="AP153" s="299">
        <v>11</v>
      </c>
      <c r="AQ153" s="299"/>
      <c r="AR153" s="299"/>
      <c r="AS153" s="299"/>
      <c r="AT153" s="299"/>
      <c r="AU153" s="299"/>
      <c r="AV153" s="299"/>
      <c r="AW153" s="299"/>
      <c r="AX153" s="299"/>
      <c r="AY153" s="299"/>
      <c r="AZ153" s="299"/>
      <c r="BA153" s="299"/>
      <c r="BB153" s="299"/>
      <c r="BC153" s="299"/>
      <c r="BD153" s="299"/>
      <c r="BE153" s="299"/>
      <c r="BF153" s="299"/>
      <c r="BG153" s="299"/>
      <c r="BH153" s="299"/>
      <c r="BI153" s="299"/>
      <c r="BJ153" s="46"/>
      <c r="BK153" s="46"/>
      <c r="BL153" s="46"/>
      <c r="BM153" s="46"/>
      <c r="BN153" s="46"/>
      <c r="BO153" s="46"/>
      <c r="BP153" s="46"/>
      <c r="BQ153" s="46"/>
      <c r="BR153" s="46"/>
      <c r="BS153" s="46"/>
      <c r="BT153" s="46"/>
      <c r="BU153" s="46"/>
      <c r="BV153" s="46"/>
      <c r="BW153" s="46"/>
      <c r="BX153" s="46"/>
      <c r="BY153" s="46"/>
      <c r="BZ153" s="46"/>
      <c r="CA153" s="46"/>
      <c r="CB153" s="46"/>
      <c r="CC153" s="46"/>
      <c r="CD153" s="46"/>
      <c r="CE153" s="46"/>
      <c r="CF153" s="46"/>
      <c r="CG153" s="299" t="s">
        <v>1800</v>
      </c>
      <c r="CH153" s="46"/>
    </row>
    <row r="154" spans="1:86" s="121" customFormat="1" x14ac:dyDescent="0.3">
      <c r="A154" s="135" t="s">
        <v>665</v>
      </c>
      <c r="B154" s="46" t="s">
        <v>775</v>
      </c>
      <c r="C154" s="135" t="s">
        <v>637</v>
      </c>
      <c r="D154" s="46"/>
      <c r="E154" s="46"/>
      <c r="F154" s="46"/>
      <c r="G154" s="46"/>
      <c r="H154" s="46"/>
      <c r="I154" s="135">
        <v>30</v>
      </c>
      <c r="J154" s="46"/>
      <c r="K154" s="46"/>
      <c r="L154" s="46"/>
      <c r="M154" s="46"/>
      <c r="N154" s="46"/>
      <c r="O154" s="46"/>
      <c r="P154" s="46"/>
      <c r="Q154" s="46">
        <v>7.4</v>
      </c>
      <c r="R154" s="46"/>
      <c r="S154" s="46"/>
      <c r="T154" s="46"/>
      <c r="U154" s="46"/>
      <c r="V154" s="299"/>
      <c r="W154" s="299"/>
      <c r="X154" s="312">
        <v>130</v>
      </c>
      <c r="Y154" s="312">
        <v>49</v>
      </c>
      <c r="Z154" s="312">
        <v>165</v>
      </c>
      <c r="AA154" s="312">
        <v>18</v>
      </c>
      <c r="AB154" s="299"/>
      <c r="AC154" s="312">
        <v>33</v>
      </c>
      <c r="AD154" s="299"/>
      <c r="AE154" s="299"/>
      <c r="AF154" s="299">
        <v>10</v>
      </c>
      <c r="AG154" s="312">
        <v>953</v>
      </c>
      <c r="AH154" s="299"/>
      <c r="AI154" s="312">
        <v>125</v>
      </c>
      <c r="AJ154" s="299"/>
      <c r="AK154" s="299"/>
      <c r="AL154" s="299"/>
      <c r="AM154" s="299"/>
      <c r="AN154" s="299"/>
      <c r="AO154" s="312">
        <v>21</v>
      </c>
      <c r="AP154" s="299">
        <v>2.1</v>
      </c>
      <c r="AQ154" s="299"/>
      <c r="AR154" s="299"/>
      <c r="AS154" s="299"/>
      <c r="AT154" s="299"/>
      <c r="AU154" s="299"/>
      <c r="AV154" s="299"/>
      <c r="AW154" s="299"/>
      <c r="AX154" s="299"/>
      <c r="AY154" s="299"/>
      <c r="AZ154" s="299"/>
      <c r="BA154" s="299"/>
      <c r="BB154" s="299"/>
      <c r="BC154" s="299"/>
      <c r="BD154" s="299"/>
      <c r="BE154" s="299"/>
      <c r="BF154" s="299"/>
      <c r="BG154" s="299"/>
      <c r="BH154" s="299"/>
      <c r="BI154" s="299"/>
      <c r="BJ154" s="46"/>
      <c r="BK154" s="46"/>
      <c r="BL154" s="46"/>
      <c r="BM154" s="46"/>
      <c r="BN154" s="46"/>
      <c r="BO154" s="46"/>
      <c r="BP154" s="46"/>
      <c r="BQ154" s="46"/>
      <c r="BR154" s="46"/>
      <c r="BS154" s="46"/>
      <c r="BT154" s="46"/>
      <c r="BU154" s="46"/>
      <c r="BV154" s="46"/>
      <c r="BW154" s="46"/>
      <c r="BX154" s="46"/>
      <c r="BY154" s="46"/>
      <c r="BZ154" s="46"/>
      <c r="CA154" s="46"/>
      <c r="CB154" s="46"/>
      <c r="CC154" s="46"/>
      <c r="CD154" s="46"/>
      <c r="CE154" s="46"/>
      <c r="CF154" s="46"/>
      <c r="CG154" s="299" t="s">
        <v>1800</v>
      </c>
      <c r="CH154" s="46"/>
    </row>
    <row r="155" spans="1:86" s="121" customFormat="1" x14ac:dyDescent="0.3">
      <c r="A155" s="135" t="s">
        <v>666</v>
      </c>
      <c r="B155" s="46" t="s">
        <v>776</v>
      </c>
      <c r="C155" s="135" t="s">
        <v>638</v>
      </c>
      <c r="D155" s="46"/>
      <c r="E155" s="46"/>
      <c r="F155" s="46"/>
      <c r="G155" s="46"/>
      <c r="H155" s="46"/>
      <c r="I155" s="135">
        <v>77</v>
      </c>
      <c r="J155" s="46"/>
      <c r="K155" s="46"/>
      <c r="L155" s="46"/>
      <c r="M155" s="46"/>
      <c r="N155" s="46"/>
      <c r="O155" s="46"/>
      <c r="P155" s="46"/>
      <c r="Q155" s="46">
        <v>7.6</v>
      </c>
      <c r="R155" s="46"/>
      <c r="S155" s="46"/>
      <c r="T155" s="46"/>
      <c r="U155" s="46"/>
      <c r="V155" s="299"/>
      <c r="W155" s="299"/>
      <c r="X155" s="312">
        <v>22</v>
      </c>
      <c r="Y155" s="312">
        <v>21</v>
      </c>
      <c r="Z155" s="312">
        <v>530</v>
      </c>
      <c r="AA155" s="312">
        <v>43</v>
      </c>
      <c r="AB155" s="299"/>
      <c r="AC155" s="312">
        <v>73</v>
      </c>
      <c r="AD155" s="299"/>
      <c r="AE155" s="299"/>
      <c r="AF155" s="299" t="s">
        <v>291</v>
      </c>
      <c r="AG155" s="312">
        <v>1488</v>
      </c>
      <c r="AH155" s="299"/>
      <c r="AI155" s="312">
        <v>11</v>
      </c>
      <c r="AJ155" s="299"/>
      <c r="AK155" s="299"/>
      <c r="AL155" s="299"/>
      <c r="AM155" s="299"/>
      <c r="AN155" s="299"/>
      <c r="AO155" s="312">
        <v>51</v>
      </c>
      <c r="AP155" s="299">
        <v>7.7</v>
      </c>
      <c r="AQ155" s="299"/>
      <c r="AR155" s="299"/>
      <c r="AS155" s="299"/>
      <c r="AT155" s="299"/>
      <c r="AU155" s="299"/>
      <c r="AV155" s="299"/>
      <c r="AW155" s="299"/>
      <c r="AX155" s="299"/>
      <c r="AY155" s="299"/>
      <c r="AZ155" s="299"/>
      <c r="BA155" s="299"/>
      <c r="BB155" s="299"/>
      <c r="BC155" s="299"/>
      <c r="BD155" s="299"/>
      <c r="BE155" s="299"/>
      <c r="BF155" s="299"/>
      <c r="BG155" s="299"/>
      <c r="BH155" s="299"/>
      <c r="BI155" s="299"/>
      <c r="BJ155" s="46"/>
      <c r="BK155" s="46"/>
      <c r="BL155" s="46"/>
      <c r="BM155" s="46"/>
      <c r="BN155" s="46"/>
      <c r="BO155" s="46"/>
      <c r="BP155" s="46"/>
      <c r="BQ155" s="46"/>
      <c r="BR155" s="46"/>
      <c r="BS155" s="46"/>
      <c r="BT155" s="46"/>
      <c r="BU155" s="46"/>
      <c r="BV155" s="46"/>
      <c r="BW155" s="46"/>
      <c r="BX155" s="46"/>
      <c r="BY155" s="46"/>
      <c r="BZ155" s="46"/>
      <c r="CA155" s="46"/>
      <c r="CB155" s="46"/>
      <c r="CC155" s="46"/>
      <c r="CD155" s="46"/>
      <c r="CE155" s="46"/>
      <c r="CF155" s="46"/>
      <c r="CG155" s="299" t="s">
        <v>1800</v>
      </c>
      <c r="CH155" s="46"/>
    </row>
    <row r="156" spans="1:86" s="121" customFormat="1" x14ac:dyDescent="0.3">
      <c r="A156" s="135" t="s">
        <v>667</v>
      </c>
      <c r="B156" s="46" t="s">
        <v>777</v>
      </c>
      <c r="C156" s="135" t="s">
        <v>639</v>
      </c>
      <c r="D156" s="133" t="s">
        <v>1137</v>
      </c>
      <c r="E156" s="46"/>
      <c r="F156" s="46"/>
      <c r="G156" s="46"/>
      <c r="H156" s="46"/>
      <c r="I156" s="135">
        <v>63.5</v>
      </c>
      <c r="J156" s="46"/>
      <c r="K156" s="46"/>
      <c r="L156" s="46"/>
      <c r="M156" s="46"/>
      <c r="N156" s="46"/>
      <c r="O156" s="46"/>
      <c r="P156" s="46"/>
      <c r="Q156" s="46">
        <v>6.95</v>
      </c>
      <c r="R156" s="46"/>
      <c r="S156" s="46"/>
      <c r="T156" s="46"/>
      <c r="U156" s="46"/>
      <c r="V156" s="299"/>
      <c r="W156" s="299"/>
      <c r="X156" s="312">
        <v>78</v>
      </c>
      <c r="Y156" s="312">
        <v>13</v>
      </c>
      <c r="Z156" s="312">
        <v>419</v>
      </c>
      <c r="AA156" s="312">
        <v>54</v>
      </c>
      <c r="AB156" s="299"/>
      <c r="AC156" s="312">
        <v>62</v>
      </c>
      <c r="AD156" s="299"/>
      <c r="AE156" s="299"/>
      <c r="AF156" s="299"/>
      <c r="AG156" s="312">
        <v>1255</v>
      </c>
      <c r="AH156" s="299"/>
      <c r="AI156" s="312">
        <v>75</v>
      </c>
      <c r="AJ156" s="299"/>
      <c r="AK156" s="299"/>
      <c r="AL156" s="299"/>
      <c r="AM156" s="299"/>
      <c r="AN156" s="299"/>
      <c r="AO156" s="312">
        <v>242</v>
      </c>
      <c r="AP156" s="299">
        <v>36.700000000000003</v>
      </c>
      <c r="AQ156" s="299"/>
      <c r="AR156" s="299"/>
      <c r="AS156" s="299"/>
      <c r="AT156" s="299"/>
      <c r="AU156" s="299"/>
      <c r="AV156" s="299"/>
      <c r="AW156" s="299"/>
      <c r="AX156" s="299"/>
      <c r="AY156" s="299"/>
      <c r="AZ156" s="299"/>
      <c r="BA156" s="299"/>
      <c r="BB156" s="299"/>
      <c r="BC156" s="299"/>
      <c r="BD156" s="299"/>
      <c r="BE156" s="299"/>
      <c r="BF156" s="299"/>
      <c r="BG156" s="299"/>
      <c r="BH156" s="299"/>
      <c r="BI156" s="299"/>
      <c r="BJ156" s="46"/>
      <c r="BK156" s="46"/>
      <c r="BL156" s="46"/>
      <c r="BM156" s="46"/>
      <c r="BN156" s="46"/>
      <c r="BO156" s="46"/>
      <c r="BP156" s="46"/>
      <c r="BQ156" s="46"/>
      <c r="BR156" s="46"/>
      <c r="BS156" s="46"/>
      <c r="BT156" s="46"/>
      <c r="BU156" s="46"/>
      <c r="BV156" s="46"/>
      <c r="BW156" s="46"/>
      <c r="BX156" s="46"/>
      <c r="BY156" s="46"/>
      <c r="BZ156" s="46"/>
      <c r="CA156" s="46"/>
      <c r="CB156" s="46"/>
      <c r="CC156" s="46"/>
      <c r="CD156" s="46"/>
      <c r="CE156" s="46"/>
      <c r="CF156" s="46"/>
      <c r="CG156" s="299" t="s">
        <v>1800</v>
      </c>
      <c r="CH156" s="46"/>
    </row>
    <row r="157" spans="1:86" s="121" customFormat="1" x14ac:dyDescent="0.3">
      <c r="A157" s="135" t="s">
        <v>668</v>
      </c>
      <c r="B157" s="46" t="s">
        <v>778</v>
      </c>
      <c r="C157" s="135" t="s">
        <v>640</v>
      </c>
      <c r="D157" s="46"/>
      <c r="E157" s="46"/>
      <c r="F157" s="46"/>
      <c r="G157" s="46"/>
      <c r="H157" s="46"/>
      <c r="I157" s="135">
        <v>40</v>
      </c>
      <c r="J157" s="46"/>
      <c r="K157" s="46"/>
      <c r="L157" s="46"/>
      <c r="M157" s="46"/>
      <c r="N157" s="46"/>
      <c r="O157" s="46"/>
      <c r="P157" s="46"/>
      <c r="Q157" s="46">
        <v>7.1</v>
      </c>
      <c r="R157" s="46"/>
      <c r="S157" s="46"/>
      <c r="T157" s="46"/>
      <c r="U157" s="46"/>
      <c r="V157" s="299"/>
      <c r="W157" s="299"/>
      <c r="X157" s="312">
        <v>292</v>
      </c>
      <c r="Y157" s="312">
        <v>5</v>
      </c>
      <c r="Z157" s="312">
        <v>98</v>
      </c>
      <c r="AA157" s="312">
        <v>8</v>
      </c>
      <c r="AB157" s="299"/>
      <c r="AC157" s="312">
        <v>31</v>
      </c>
      <c r="AD157" s="299"/>
      <c r="AE157" s="299"/>
      <c r="AF157" s="299" t="s">
        <v>291</v>
      </c>
      <c r="AG157" s="312">
        <v>1019</v>
      </c>
      <c r="AH157" s="299"/>
      <c r="AI157" s="312">
        <v>274</v>
      </c>
      <c r="AJ157" s="299"/>
      <c r="AK157" s="299"/>
      <c r="AL157" s="299"/>
      <c r="AM157" s="299"/>
      <c r="AN157" s="299"/>
      <c r="AO157" s="312">
        <v>30</v>
      </c>
      <c r="AP157" s="299">
        <v>7.6</v>
      </c>
      <c r="AQ157" s="299"/>
      <c r="AR157" s="299"/>
      <c r="AS157" s="299"/>
      <c r="AT157" s="299"/>
      <c r="AU157" s="299"/>
      <c r="AV157" s="299"/>
      <c r="AW157" s="299"/>
      <c r="AX157" s="299"/>
      <c r="AY157" s="299"/>
      <c r="AZ157" s="299"/>
      <c r="BA157" s="299"/>
      <c r="BB157" s="299"/>
      <c r="BC157" s="299"/>
      <c r="BD157" s="299"/>
      <c r="BE157" s="299"/>
      <c r="BF157" s="299"/>
      <c r="BG157" s="299"/>
      <c r="BH157" s="299"/>
      <c r="BI157" s="299"/>
      <c r="BJ157" s="46"/>
      <c r="BK157" s="46"/>
      <c r="BL157" s="46"/>
      <c r="BM157" s="46"/>
      <c r="BN157" s="46"/>
      <c r="BO157" s="46"/>
      <c r="BP157" s="46"/>
      <c r="BQ157" s="46"/>
      <c r="BR157" s="46"/>
      <c r="BS157" s="46"/>
      <c r="BT157" s="46"/>
      <c r="BU157" s="46"/>
      <c r="BV157" s="46"/>
      <c r="BW157" s="46"/>
      <c r="BX157" s="46"/>
      <c r="BY157" s="46"/>
      <c r="BZ157" s="46"/>
      <c r="CA157" s="46"/>
      <c r="CB157" s="46"/>
      <c r="CC157" s="46"/>
      <c r="CD157" s="46"/>
      <c r="CE157" s="46"/>
      <c r="CF157" s="46"/>
      <c r="CG157" s="299" t="s">
        <v>1800</v>
      </c>
      <c r="CH157" s="46"/>
    </row>
    <row r="158" spans="1:86" s="121" customFormat="1" x14ac:dyDescent="0.3">
      <c r="A158" s="135" t="s">
        <v>669</v>
      </c>
      <c r="B158" s="46" t="s">
        <v>779</v>
      </c>
      <c r="C158" s="135" t="s">
        <v>641</v>
      </c>
      <c r="D158" s="133" t="s">
        <v>1138</v>
      </c>
      <c r="E158" s="46"/>
      <c r="F158" s="46"/>
      <c r="G158" s="46"/>
      <c r="H158" s="46"/>
      <c r="I158" s="135">
        <v>50</v>
      </c>
      <c r="J158" s="46"/>
      <c r="K158" s="46"/>
      <c r="L158" s="46"/>
      <c r="M158" s="46"/>
      <c r="N158" s="46"/>
      <c r="O158" s="46"/>
      <c r="P158" s="46"/>
      <c r="Q158" s="46">
        <v>7.6</v>
      </c>
      <c r="R158" s="46"/>
      <c r="S158" s="46"/>
      <c r="T158" s="46"/>
      <c r="U158" s="46"/>
      <c r="V158" s="299"/>
      <c r="W158" s="299"/>
      <c r="X158" s="312">
        <v>29</v>
      </c>
      <c r="Y158" s="312">
        <v>20</v>
      </c>
      <c r="Z158" s="312">
        <v>198</v>
      </c>
      <c r="AA158" s="312">
        <v>24</v>
      </c>
      <c r="AB158" s="299"/>
      <c r="AC158" s="312">
        <v>37</v>
      </c>
      <c r="AD158" s="299"/>
      <c r="AE158" s="299"/>
      <c r="AF158" s="299">
        <v>54</v>
      </c>
      <c r="AG158" s="312">
        <v>531</v>
      </c>
      <c r="AH158" s="299"/>
      <c r="AI158" s="312">
        <v>40</v>
      </c>
      <c r="AJ158" s="299"/>
      <c r="AK158" s="299"/>
      <c r="AL158" s="299"/>
      <c r="AM158" s="299"/>
      <c r="AN158" s="299"/>
      <c r="AO158" s="312">
        <v>72</v>
      </c>
      <c r="AP158" s="299">
        <v>16</v>
      </c>
      <c r="AQ158" s="299"/>
      <c r="AR158" s="299"/>
      <c r="AS158" s="299"/>
      <c r="AT158" s="299"/>
      <c r="AU158" s="299"/>
      <c r="AV158" s="299"/>
      <c r="AW158" s="299"/>
      <c r="AX158" s="299"/>
      <c r="AY158" s="299"/>
      <c r="AZ158" s="299"/>
      <c r="BA158" s="299"/>
      <c r="BB158" s="299"/>
      <c r="BC158" s="299"/>
      <c r="BD158" s="299"/>
      <c r="BE158" s="299"/>
      <c r="BF158" s="299"/>
      <c r="BG158" s="299"/>
      <c r="BH158" s="299"/>
      <c r="BI158" s="299"/>
      <c r="BJ158" s="46"/>
      <c r="BK158" s="46"/>
      <c r="BL158" s="46"/>
      <c r="BM158" s="46"/>
      <c r="BN158" s="46"/>
      <c r="BO158" s="46"/>
      <c r="BP158" s="46"/>
      <c r="BQ158" s="46"/>
      <c r="BR158" s="46"/>
      <c r="BS158" s="46"/>
      <c r="BT158" s="46"/>
      <c r="BU158" s="46"/>
      <c r="BV158" s="46"/>
      <c r="BW158" s="46"/>
      <c r="BX158" s="46"/>
      <c r="BY158" s="46"/>
      <c r="BZ158" s="46"/>
      <c r="CA158" s="46"/>
      <c r="CB158" s="46"/>
      <c r="CC158" s="46"/>
      <c r="CD158" s="46"/>
      <c r="CE158" s="46"/>
      <c r="CF158" s="46"/>
      <c r="CG158" s="299" t="s">
        <v>1800</v>
      </c>
      <c r="CH158" s="46"/>
    </row>
    <row r="159" spans="1:86" s="121" customFormat="1" x14ac:dyDescent="0.3">
      <c r="A159" s="135" t="s">
        <v>670</v>
      </c>
      <c r="B159" s="46" t="s">
        <v>780</v>
      </c>
      <c r="C159" s="135" t="s">
        <v>642</v>
      </c>
      <c r="D159" s="46"/>
      <c r="E159" s="46"/>
      <c r="F159" s="46"/>
      <c r="G159" s="46"/>
      <c r="H159" s="46"/>
      <c r="I159" s="135">
        <v>56</v>
      </c>
      <c r="J159" s="46"/>
      <c r="K159" s="46"/>
      <c r="L159" s="46"/>
      <c r="M159" s="46"/>
      <c r="N159" s="46"/>
      <c r="O159" s="46"/>
      <c r="P159" s="46"/>
      <c r="Q159" s="46">
        <v>7.8</v>
      </c>
      <c r="R159" s="46"/>
      <c r="S159" s="46"/>
      <c r="T159" s="46"/>
      <c r="U159" s="46"/>
      <c r="V159" s="299"/>
      <c r="W159" s="299"/>
      <c r="X159" s="312">
        <v>42</v>
      </c>
      <c r="Y159" s="312">
        <v>10</v>
      </c>
      <c r="Z159" s="312">
        <v>310</v>
      </c>
      <c r="AA159" s="312">
        <v>178</v>
      </c>
      <c r="AB159" s="299"/>
      <c r="AC159" s="312">
        <v>102</v>
      </c>
      <c r="AD159" s="299"/>
      <c r="AE159" s="299"/>
      <c r="AF159" s="299">
        <v>1</v>
      </c>
      <c r="AG159" s="312">
        <v>192</v>
      </c>
      <c r="AH159" s="299"/>
      <c r="AI159" s="312">
        <v>420</v>
      </c>
      <c r="AJ159" s="299"/>
      <c r="AK159" s="299"/>
      <c r="AL159" s="299"/>
      <c r="AM159" s="299"/>
      <c r="AN159" s="299"/>
      <c r="AO159" s="312">
        <v>72</v>
      </c>
      <c r="AP159" s="299">
        <v>6.3</v>
      </c>
      <c r="AQ159" s="299"/>
      <c r="AR159" s="299"/>
      <c r="AS159" s="299"/>
      <c r="AT159" s="299"/>
      <c r="AU159" s="299"/>
      <c r="AV159" s="299"/>
      <c r="AW159" s="299"/>
      <c r="AX159" s="299"/>
      <c r="AY159" s="299"/>
      <c r="AZ159" s="299"/>
      <c r="BA159" s="299"/>
      <c r="BB159" s="299"/>
      <c r="BC159" s="299"/>
      <c r="BD159" s="299"/>
      <c r="BE159" s="299"/>
      <c r="BF159" s="299"/>
      <c r="BG159" s="299"/>
      <c r="BH159" s="299"/>
      <c r="BI159" s="299"/>
      <c r="BJ159" s="46"/>
      <c r="BK159" s="46"/>
      <c r="BL159" s="46"/>
      <c r="BM159" s="46"/>
      <c r="BN159" s="46"/>
      <c r="BO159" s="46"/>
      <c r="BP159" s="46"/>
      <c r="BQ159" s="46"/>
      <c r="BR159" s="46"/>
      <c r="BS159" s="46"/>
      <c r="BT159" s="46"/>
      <c r="BU159" s="46"/>
      <c r="BV159" s="46"/>
      <c r="BW159" s="46"/>
      <c r="BX159" s="46"/>
      <c r="BY159" s="46"/>
      <c r="BZ159" s="46"/>
      <c r="CA159" s="46"/>
      <c r="CB159" s="46"/>
      <c r="CC159" s="46"/>
      <c r="CD159" s="46"/>
      <c r="CE159" s="46"/>
      <c r="CF159" s="46"/>
      <c r="CG159" s="299" t="s">
        <v>1800</v>
      </c>
      <c r="CH159" s="46"/>
    </row>
    <row r="160" spans="1:86" s="121" customFormat="1" x14ac:dyDescent="0.3">
      <c r="A160" s="135" t="s">
        <v>671</v>
      </c>
      <c r="B160" s="46" t="s">
        <v>781</v>
      </c>
      <c r="C160" s="135" t="s">
        <v>643</v>
      </c>
      <c r="D160" s="46"/>
      <c r="E160" s="46"/>
      <c r="F160" s="46"/>
      <c r="G160" s="46"/>
      <c r="H160" s="46"/>
      <c r="I160" s="135">
        <v>96</v>
      </c>
      <c r="J160" s="46"/>
      <c r="K160" s="46"/>
      <c r="L160" s="46"/>
      <c r="M160" s="46"/>
      <c r="N160" s="46"/>
      <c r="O160" s="46"/>
      <c r="P160" s="46"/>
      <c r="Q160" s="46">
        <v>7.99</v>
      </c>
      <c r="R160" s="46"/>
      <c r="S160" s="46"/>
      <c r="T160" s="46"/>
      <c r="U160" s="46"/>
      <c r="V160" s="299"/>
      <c r="W160" s="299"/>
      <c r="X160" s="312">
        <v>18</v>
      </c>
      <c r="Y160" s="312">
        <v>8.5</v>
      </c>
      <c r="Z160" s="312">
        <v>410</v>
      </c>
      <c r="AA160" s="312">
        <v>50</v>
      </c>
      <c r="AB160" s="299"/>
      <c r="AC160" s="312">
        <v>74</v>
      </c>
      <c r="AD160" s="299"/>
      <c r="AE160" s="299"/>
      <c r="AF160" s="299" t="s">
        <v>291</v>
      </c>
      <c r="AG160" s="312">
        <v>1251</v>
      </c>
      <c r="AH160" s="299"/>
      <c r="AI160" s="312">
        <v>70</v>
      </c>
      <c r="AJ160" s="299"/>
      <c r="AK160" s="299"/>
      <c r="AL160" s="299"/>
      <c r="AM160" s="299"/>
      <c r="AN160" s="299"/>
      <c r="AO160" s="312">
        <v>138</v>
      </c>
      <c r="AP160" s="299">
        <v>33</v>
      </c>
      <c r="AQ160" s="299"/>
      <c r="AR160" s="299"/>
      <c r="AS160" s="299"/>
      <c r="AT160" s="299"/>
      <c r="AU160" s="299"/>
      <c r="AV160" s="299"/>
      <c r="AW160" s="299"/>
      <c r="AX160" s="299"/>
      <c r="AY160" s="299"/>
      <c r="AZ160" s="299"/>
      <c r="BA160" s="299"/>
      <c r="BB160" s="299"/>
      <c r="BC160" s="299"/>
      <c r="BD160" s="299"/>
      <c r="BE160" s="299"/>
      <c r="BF160" s="299"/>
      <c r="BG160" s="299"/>
      <c r="BH160" s="299"/>
      <c r="BI160" s="299"/>
      <c r="BJ160" s="46"/>
      <c r="BK160" s="46"/>
      <c r="BL160" s="46"/>
      <c r="BM160" s="46"/>
      <c r="BN160" s="46"/>
      <c r="BO160" s="46"/>
      <c r="BP160" s="46"/>
      <c r="BQ160" s="46"/>
      <c r="BR160" s="46"/>
      <c r="BS160" s="46"/>
      <c r="BT160" s="46"/>
      <c r="BU160" s="46"/>
      <c r="BV160" s="46"/>
      <c r="BW160" s="46"/>
      <c r="BX160" s="46"/>
      <c r="BY160" s="46"/>
      <c r="BZ160" s="46"/>
      <c r="CA160" s="46"/>
      <c r="CB160" s="46"/>
      <c r="CC160" s="46"/>
      <c r="CD160" s="46"/>
      <c r="CE160" s="46"/>
      <c r="CF160" s="46"/>
      <c r="CG160" s="299" t="s">
        <v>1800</v>
      </c>
      <c r="CH160" s="46"/>
    </row>
    <row r="161" spans="1:86" s="121" customFormat="1" x14ac:dyDescent="0.3">
      <c r="A161" s="135" t="s">
        <v>672</v>
      </c>
      <c r="B161" s="46" t="s">
        <v>782</v>
      </c>
      <c r="C161" s="135" t="s">
        <v>674</v>
      </c>
      <c r="D161" s="133" t="s">
        <v>1137</v>
      </c>
      <c r="E161" s="46"/>
      <c r="F161" s="46"/>
      <c r="G161" s="46"/>
      <c r="H161" s="46"/>
      <c r="I161" s="135">
        <v>45</v>
      </c>
      <c r="J161" s="46"/>
      <c r="K161" s="46"/>
      <c r="L161" s="46"/>
      <c r="M161" s="46"/>
      <c r="N161" s="46"/>
      <c r="O161" s="46"/>
      <c r="P161" s="46"/>
      <c r="Q161" s="46">
        <v>8.1999999999999993</v>
      </c>
      <c r="R161" s="46"/>
      <c r="S161" s="46"/>
      <c r="T161" s="46"/>
      <c r="U161" s="46"/>
      <c r="V161" s="299"/>
      <c r="W161" s="299"/>
      <c r="X161" s="312">
        <v>26</v>
      </c>
      <c r="Y161" s="312">
        <v>65</v>
      </c>
      <c r="Z161" s="312">
        <v>1020</v>
      </c>
      <c r="AA161" s="312">
        <v>84</v>
      </c>
      <c r="AB161" s="299"/>
      <c r="AC161" s="312">
        <v>179</v>
      </c>
      <c r="AD161" s="299"/>
      <c r="AE161" s="299"/>
      <c r="AF161" s="299">
        <v>126</v>
      </c>
      <c r="AG161" s="312">
        <v>2446</v>
      </c>
      <c r="AH161" s="299"/>
      <c r="AI161" s="312">
        <v>135</v>
      </c>
      <c r="AJ161" s="299"/>
      <c r="AK161" s="299"/>
      <c r="AL161" s="299"/>
      <c r="AM161" s="299"/>
      <c r="AN161" s="299"/>
      <c r="AO161" s="312">
        <v>82</v>
      </c>
      <c r="AP161" s="299">
        <v>7.8</v>
      </c>
      <c r="AQ161" s="299"/>
      <c r="AR161" s="299"/>
      <c r="AS161" s="299"/>
      <c r="AT161" s="299"/>
      <c r="AU161" s="299"/>
      <c r="AV161" s="299"/>
      <c r="AW161" s="299"/>
      <c r="AX161" s="299"/>
      <c r="AY161" s="299"/>
      <c r="AZ161" s="299"/>
      <c r="BA161" s="299"/>
      <c r="BB161" s="299"/>
      <c r="BC161" s="299"/>
      <c r="BD161" s="299"/>
      <c r="BE161" s="299"/>
      <c r="BF161" s="299"/>
      <c r="BG161" s="299"/>
      <c r="BH161" s="299"/>
      <c r="BI161" s="299"/>
      <c r="BJ161" s="46"/>
      <c r="BK161" s="46"/>
      <c r="BL161" s="46"/>
      <c r="BM161" s="46"/>
      <c r="BN161" s="46"/>
      <c r="BO161" s="46"/>
      <c r="BP161" s="46"/>
      <c r="BQ161" s="46"/>
      <c r="BR161" s="46"/>
      <c r="BS161" s="46"/>
      <c r="BT161" s="46"/>
      <c r="BU161" s="46"/>
      <c r="BV161" s="46"/>
      <c r="BW161" s="46"/>
      <c r="BX161" s="46"/>
      <c r="BY161" s="46"/>
      <c r="BZ161" s="46"/>
      <c r="CA161" s="46"/>
      <c r="CB161" s="46"/>
      <c r="CC161" s="46"/>
      <c r="CD161" s="46"/>
      <c r="CE161" s="46"/>
      <c r="CF161" s="46"/>
      <c r="CG161" s="299" t="s">
        <v>1800</v>
      </c>
      <c r="CH161" s="46"/>
    </row>
    <row r="162" spans="1:86" s="121" customFormat="1" x14ac:dyDescent="0.3">
      <c r="A162" s="135" t="s">
        <v>673</v>
      </c>
      <c r="B162" s="46" t="s">
        <v>783</v>
      </c>
      <c r="C162" s="135" t="s">
        <v>644</v>
      </c>
      <c r="D162" s="46"/>
      <c r="E162" s="46"/>
      <c r="F162" s="46"/>
      <c r="G162" s="46"/>
      <c r="H162" s="46"/>
      <c r="I162" s="135">
        <v>65</v>
      </c>
      <c r="J162" s="46"/>
      <c r="K162" s="46"/>
      <c r="L162" s="46"/>
      <c r="M162" s="46"/>
      <c r="N162" s="46"/>
      <c r="O162" s="46"/>
      <c r="P162" s="46"/>
      <c r="Q162" s="46">
        <v>7</v>
      </c>
      <c r="R162" s="46"/>
      <c r="S162" s="46"/>
      <c r="T162" s="46"/>
      <c r="U162" s="46"/>
      <c r="V162" s="299"/>
      <c r="W162" s="299"/>
      <c r="X162" s="312">
        <v>179</v>
      </c>
      <c r="Y162" s="312">
        <v>58</v>
      </c>
      <c r="Z162" s="312">
        <v>975</v>
      </c>
      <c r="AA162" s="312">
        <v>112</v>
      </c>
      <c r="AB162" s="299"/>
      <c r="AC162" s="312">
        <v>172</v>
      </c>
      <c r="AD162" s="299"/>
      <c r="AE162" s="299"/>
      <c r="AF162" s="299">
        <v>10</v>
      </c>
      <c r="AG162" s="312">
        <v>3295</v>
      </c>
      <c r="AH162" s="299"/>
      <c r="AI162" s="312">
        <v>104</v>
      </c>
      <c r="AJ162" s="299"/>
      <c r="AK162" s="299"/>
      <c r="AL162" s="299"/>
      <c r="AM162" s="299"/>
      <c r="AN162" s="299"/>
      <c r="AO162" s="312">
        <v>94</v>
      </c>
      <c r="AP162" s="299">
        <v>10.4</v>
      </c>
      <c r="AQ162" s="299"/>
      <c r="AR162" s="299"/>
      <c r="AS162" s="299"/>
      <c r="AT162" s="299"/>
      <c r="AU162" s="299"/>
      <c r="AV162" s="299"/>
      <c r="AW162" s="299"/>
      <c r="AX162" s="299"/>
      <c r="AY162" s="299"/>
      <c r="AZ162" s="299"/>
      <c r="BA162" s="299"/>
      <c r="BB162" s="299"/>
      <c r="BC162" s="299"/>
      <c r="BD162" s="299"/>
      <c r="BE162" s="299"/>
      <c r="BF162" s="299"/>
      <c r="BG162" s="299"/>
      <c r="BH162" s="299"/>
      <c r="BI162" s="299"/>
      <c r="BJ162" s="46"/>
      <c r="BK162" s="46"/>
      <c r="BL162" s="46"/>
      <c r="BM162" s="46"/>
      <c r="BN162" s="46"/>
      <c r="BO162" s="46"/>
      <c r="BP162" s="46"/>
      <c r="BQ162" s="46"/>
      <c r="BR162" s="46"/>
      <c r="BS162" s="46"/>
      <c r="BT162" s="46"/>
      <c r="BU162" s="46"/>
      <c r="BV162" s="46"/>
      <c r="BW162" s="46"/>
      <c r="BX162" s="46"/>
      <c r="BY162" s="46"/>
      <c r="BZ162" s="46"/>
      <c r="CA162" s="46"/>
      <c r="CB162" s="46"/>
      <c r="CC162" s="46"/>
      <c r="CD162" s="46"/>
      <c r="CE162" s="46"/>
      <c r="CF162" s="46"/>
      <c r="CG162" s="299" t="s">
        <v>1800</v>
      </c>
      <c r="CH162" s="46"/>
    </row>
    <row r="163" spans="1:86" s="121" customFormat="1" x14ac:dyDescent="0.3">
      <c r="A163" s="135" t="s">
        <v>716</v>
      </c>
      <c r="B163" s="46" t="s">
        <v>784</v>
      </c>
      <c r="C163" s="135" t="s">
        <v>645</v>
      </c>
      <c r="D163" s="133" t="s">
        <v>1138</v>
      </c>
      <c r="E163" s="46"/>
      <c r="F163" s="46"/>
      <c r="G163" s="46"/>
      <c r="H163" s="46"/>
      <c r="I163" s="135">
        <v>41.1</v>
      </c>
      <c r="J163" s="46"/>
      <c r="K163" s="46"/>
      <c r="L163" s="46"/>
      <c r="M163" s="46"/>
      <c r="N163" s="46"/>
      <c r="O163" s="46"/>
      <c r="P163" s="46"/>
      <c r="Q163" s="46">
        <v>6.83</v>
      </c>
      <c r="R163" s="46"/>
      <c r="S163" s="46"/>
      <c r="T163" s="46"/>
      <c r="U163" s="46"/>
      <c r="V163" s="299"/>
      <c r="W163" s="299"/>
      <c r="X163" s="312">
        <v>962</v>
      </c>
      <c r="Y163" s="312">
        <v>888</v>
      </c>
      <c r="Z163" s="312">
        <v>8840</v>
      </c>
      <c r="AA163" s="312">
        <v>290</v>
      </c>
      <c r="AB163" s="299"/>
      <c r="AC163" s="312">
        <v>16.399999999999999</v>
      </c>
      <c r="AD163" s="299"/>
      <c r="AE163" s="299"/>
      <c r="AF163" s="299" t="s">
        <v>291</v>
      </c>
      <c r="AG163" s="312">
        <v>317</v>
      </c>
      <c r="AH163" s="299"/>
      <c r="AI163" s="312">
        <v>2748</v>
      </c>
      <c r="AJ163" s="299"/>
      <c r="AK163" s="299"/>
      <c r="AL163" s="299"/>
      <c r="AM163" s="299"/>
      <c r="AN163" s="299"/>
      <c r="AO163" s="312">
        <v>30</v>
      </c>
      <c r="AP163" s="299">
        <v>4</v>
      </c>
      <c r="AQ163" s="299"/>
      <c r="AR163" s="299"/>
      <c r="AS163" s="299"/>
      <c r="AT163" s="299"/>
      <c r="AU163" s="299"/>
      <c r="AV163" s="299"/>
      <c r="AW163" s="299"/>
      <c r="AX163" s="299"/>
      <c r="AY163" s="299"/>
      <c r="AZ163" s="299"/>
      <c r="BA163" s="299"/>
      <c r="BB163" s="299"/>
      <c r="BC163" s="299"/>
      <c r="BD163" s="299"/>
      <c r="BE163" s="299"/>
      <c r="BF163" s="299"/>
      <c r="BG163" s="299"/>
      <c r="BH163" s="299"/>
      <c r="BI163" s="299"/>
      <c r="BJ163" s="46"/>
      <c r="BK163" s="46"/>
      <c r="BL163" s="46"/>
      <c r="BM163" s="46"/>
      <c r="BN163" s="46"/>
      <c r="BO163" s="46"/>
      <c r="BP163" s="46"/>
      <c r="BQ163" s="46"/>
      <c r="BR163" s="46"/>
      <c r="BS163" s="46"/>
      <c r="BT163" s="46"/>
      <c r="BU163" s="46"/>
      <c r="BV163" s="46"/>
      <c r="BW163" s="46"/>
      <c r="BX163" s="46"/>
      <c r="BY163" s="46"/>
      <c r="BZ163" s="46"/>
      <c r="CA163" s="46"/>
      <c r="CB163" s="46"/>
      <c r="CC163" s="46"/>
      <c r="CD163" s="46"/>
      <c r="CE163" s="46"/>
      <c r="CF163" s="46"/>
      <c r="CG163" s="299" t="s">
        <v>1800</v>
      </c>
      <c r="CH163" s="46"/>
    </row>
    <row r="164" spans="1:86" s="121" customFormat="1" x14ac:dyDescent="0.3">
      <c r="A164" s="135" t="s">
        <v>717</v>
      </c>
      <c r="B164" s="46" t="s">
        <v>785</v>
      </c>
      <c r="C164" s="135" t="s">
        <v>646</v>
      </c>
      <c r="D164" s="133" t="s">
        <v>1138</v>
      </c>
      <c r="E164" s="46"/>
      <c r="F164" s="46"/>
      <c r="G164" s="46"/>
      <c r="H164" s="46"/>
      <c r="I164" s="135">
        <v>38</v>
      </c>
      <c r="J164" s="46"/>
      <c r="K164" s="46"/>
      <c r="L164" s="46"/>
      <c r="M164" s="46"/>
      <c r="N164" s="46"/>
      <c r="O164" s="46"/>
      <c r="P164" s="46"/>
      <c r="Q164" s="46">
        <v>7.35</v>
      </c>
      <c r="R164" s="46"/>
      <c r="S164" s="46"/>
      <c r="T164" s="46"/>
      <c r="U164" s="46"/>
      <c r="V164" s="299"/>
      <c r="W164" s="299"/>
      <c r="X164" s="312">
        <v>124</v>
      </c>
      <c r="Y164" s="312">
        <v>69</v>
      </c>
      <c r="Z164" s="312">
        <v>810</v>
      </c>
      <c r="AA164" s="312">
        <v>85</v>
      </c>
      <c r="AB164" s="299"/>
      <c r="AC164" s="312">
        <v>75</v>
      </c>
      <c r="AD164" s="299"/>
      <c r="AE164" s="299"/>
      <c r="AF164" s="299">
        <v>1</v>
      </c>
      <c r="AG164" s="312">
        <v>2367</v>
      </c>
      <c r="AH164" s="299"/>
      <c r="AI164" s="312">
        <v>335</v>
      </c>
      <c r="AJ164" s="299"/>
      <c r="AK164" s="299"/>
      <c r="AL164" s="299"/>
      <c r="AM164" s="299"/>
      <c r="AN164" s="299"/>
      <c r="AO164" s="312">
        <v>97</v>
      </c>
      <c r="AP164" s="299">
        <v>4.4000000000000004</v>
      </c>
      <c r="AQ164" s="299"/>
      <c r="AR164" s="299"/>
      <c r="AS164" s="299"/>
      <c r="AT164" s="299"/>
      <c r="AU164" s="299"/>
      <c r="AV164" s="299"/>
      <c r="AW164" s="299"/>
      <c r="AX164" s="299"/>
      <c r="AY164" s="299"/>
      <c r="AZ164" s="299"/>
      <c r="BA164" s="299"/>
      <c r="BB164" s="299"/>
      <c r="BC164" s="299"/>
      <c r="BD164" s="299"/>
      <c r="BE164" s="299"/>
      <c r="BF164" s="299"/>
      <c r="BG164" s="299"/>
      <c r="BH164" s="299"/>
      <c r="BI164" s="299"/>
      <c r="BJ164" s="46"/>
      <c r="BK164" s="46"/>
      <c r="BL164" s="46"/>
      <c r="BM164" s="46"/>
      <c r="BN164" s="46"/>
      <c r="BO164" s="46"/>
      <c r="BP164" s="46"/>
      <c r="BQ164" s="46"/>
      <c r="BR164" s="46"/>
      <c r="BS164" s="46"/>
      <c r="BT164" s="46"/>
      <c r="BU164" s="46"/>
      <c r="BV164" s="46"/>
      <c r="BW164" s="46"/>
      <c r="BX164" s="46"/>
      <c r="BY164" s="46"/>
      <c r="BZ164" s="46"/>
      <c r="CA164" s="46"/>
      <c r="CB164" s="46"/>
      <c r="CC164" s="46"/>
      <c r="CD164" s="46"/>
      <c r="CE164" s="46"/>
      <c r="CF164" s="46"/>
      <c r="CG164" s="299" t="s">
        <v>1800</v>
      </c>
      <c r="CH164" s="46"/>
    </row>
    <row r="165" spans="1:86" s="121" customFormat="1" x14ac:dyDescent="0.3">
      <c r="A165" s="135" t="s">
        <v>718</v>
      </c>
      <c r="B165" s="46" t="s">
        <v>786</v>
      </c>
      <c r="C165" s="135" t="s">
        <v>677</v>
      </c>
      <c r="D165" s="133" t="s">
        <v>1136</v>
      </c>
      <c r="E165" s="46"/>
      <c r="F165" s="46"/>
      <c r="G165" s="46"/>
      <c r="H165" s="46"/>
      <c r="I165" s="135">
        <v>96</v>
      </c>
      <c r="J165" s="46"/>
      <c r="K165" s="46"/>
      <c r="L165" s="46"/>
      <c r="M165" s="46"/>
      <c r="N165" s="46"/>
      <c r="O165" s="46"/>
      <c r="P165" s="46"/>
      <c r="Q165" s="46">
        <v>7.7</v>
      </c>
      <c r="R165" s="46"/>
      <c r="S165" s="46"/>
      <c r="T165" s="46"/>
      <c r="U165" s="46"/>
      <c r="V165" s="299"/>
      <c r="W165" s="299"/>
      <c r="X165" s="312">
        <v>35</v>
      </c>
      <c r="Y165" s="312">
        <v>12</v>
      </c>
      <c r="Z165" s="312">
        <v>1440</v>
      </c>
      <c r="AA165" s="312">
        <v>108</v>
      </c>
      <c r="AB165" s="299"/>
      <c r="AC165" s="312">
        <v>1814</v>
      </c>
      <c r="AD165" s="299"/>
      <c r="AE165" s="299"/>
      <c r="AF165" s="299">
        <v>84</v>
      </c>
      <c r="AG165" s="312">
        <v>665</v>
      </c>
      <c r="AH165" s="299"/>
      <c r="AI165" s="312">
        <v>496</v>
      </c>
      <c r="AJ165" s="299"/>
      <c r="AK165" s="299"/>
      <c r="AL165" s="299"/>
      <c r="AM165" s="299"/>
      <c r="AN165" s="299"/>
      <c r="AO165" s="312">
        <v>103</v>
      </c>
      <c r="AP165" s="299"/>
      <c r="AQ165" s="299"/>
      <c r="AR165" s="299"/>
      <c r="AS165" s="299"/>
      <c r="AT165" s="299"/>
      <c r="AU165" s="299"/>
      <c r="AV165" s="299"/>
      <c r="AW165" s="299"/>
      <c r="AX165" s="299"/>
      <c r="AY165" s="299"/>
      <c r="AZ165" s="299"/>
      <c r="BA165" s="299"/>
      <c r="BB165" s="299"/>
      <c r="BC165" s="299"/>
      <c r="BD165" s="299"/>
      <c r="BE165" s="299"/>
      <c r="BF165" s="299"/>
      <c r="BG165" s="299"/>
      <c r="BH165" s="299"/>
      <c r="BI165" s="299"/>
      <c r="BJ165" s="46"/>
      <c r="BK165" s="46"/>
      <c r="BL165" s="46"/>
      <c r="BM165" s="46"/>
      <c r="BN165" s="46"/>
      <c r="BO165" s="46"/>
      <c r="BP165" s="46"/>
      <c r="BQ165" s="46"/>
      <c r="BR165" s="46"/>
      <c r="BS165" s="46"/>
      <c r="BT165" s="46"/>
      <c r="BU165" s="46"/>
      <c r="BV165" s="46"/>
      <c r="BW165" s="46"/>
      <c r="BX165" s="46"/>
      <c r="BY165" s="46"/>
      <c r="BZ165" s="46"/>
      <c r="CA165" s="46"/>
      <c r="CB165" s="46"/>
      <c r="CC165" s="46"/>
      <c r="CD165" s="46"/>
      <c r="CE165" s="46"/>
      <c r="CF165" s="46"/>
      <c r="CG165" s="299" t="s">
        <v>1800</v>
      </c>
      <c r="CH165" s="46"/>
    </row>
    <row r="166" spans="1:86" s="121" customFormat="1" x14ac:dyDescent="0.3">
      <c r="A166" s="135" t="s">
        <v>719</v>
      </c>
      <c r="B166" s="46" t="s">
        <v>787</v>
      </c>
      <c r="C166" s="135" t="s">
        <v>678</v>
      </c>
      <c r="D166" s="67" t="s">
        <v>1135</v>
      </c>
      <c r="E166" s="46"/>
      <c r="F166" s="46"/>
      <c r="G166" s="46"/>
      <c r="H166" s="46"/>
      <c r="I166" s="135">
        <v>66</v>
      </c>
      <c r="J166" s="46"/>
      <c r="K166" s="46"/>
      <c r="L166" s="46"/>
      <c r="M166" s="46"/>
      <c r="N166" s="46"/>
      <c r="O166" s="46"/>
      <c r="P166" s="46"/>
      <c r="Q166" s="46">
        <v>7.4</v>
      </c>
      <c r="R166" s="46"/>
      <c r="S166" s="46"/>
      <c r="T166" s="46"/>
      <c r="U166" s="46"/>
      <c r="V166" s="299"/>
      <c r="W166" s="299"/>
      <c r="X166" s="312">
        <v>72</v>
      </c>
      <c r="Y166" s="312">
        <v>17</v>
      </c>
      <c r="Z166" s="312">
        <v>900</v>
      </c>
      <c r="AA166" s="312">
        <v>76</v>
      </c>
      <c r="AB166" s="299"/>
      <c r="AC166" s="312">
        <v>137</v>
      </c>
      <c r="AD166" s="299"/>
      <c r="AE166" s="299"/>
      <c r="AF166" s="299"/>
      <c r="AG166" s="312">
        <v>2696</v>
      </c>
      <c r="AH166" s="299"/>
      <c r="AI166" s="312">
        <v>10</v>
      </c>
      <c r="AJ166" s="299"/>
      <c r="AK166" s="299"/>
      <c r="AL166" s="299"/>
      <c r="AM166" s="299"/>
      <c r="AN166" s="299"/>
      <c r="AO166" s="312">
        <v>48</v>
      </c>
      <c r="AP166" s="299"/>
      <c r="AQ166" s="299"/>
      <c r="AR166" s="299"/>
      <c r="AS166" s="299"/>
      <c r="AT166" s="299"/>
      <c r="AU166" s="299"/>
      <c r="AV166" s="299"/>
      <c r="AW166" s="299"/>
      <c r="AX166" s="299"/>
      <c r="AY166" s="299"/>
      <c r="AZ166" s="299"/>
      <c r="BA166" s="299"/>
      <c r="BB166" s="299"/>
      <c r="BC166" s="299"/>
      <c r="BD166" s="299"/>
      <c r="BE166" s="299"/>
      <c r="BF166" s="299"/>
      <c r="BG166" s="299"/>
      <c r="BH166" s="299"/>
      <c r="BI166" s="299"/>
      <c r="BJ166" s="46"/>
      <c r="BK166" s="46"/>
      <c r="BL166" s="46"/>
      <c r="BM166" s="46"/>
      <c r="BN166" s="46"/>
      <c r="BO166" s="46"/>
      <c r="BP166" s="46"/>
      <c r="BQ166" s="46"/>
      <c r="BR166" s="46"/>
      <c r="BS166" s="46"/>
      <c r="BT166" s="46"/>
      <c r="BU166" s="46"/>
      <c r="BV166" s="46"/>
      <c r="BW166" s="46"/>
      <c r="BX166" s="46"/>
      <c r="BY166" s="46"/>
      <c r="BZ166" s="46"/>
      <c r="CA166" s="46"/>
      <c r="CB166" s="46"/>
      <c r="CC166" s="46"/>
      <c r="CD166" s="46"/>
      <c r="CE166" s="46"/>
      <c r="CF166" s="46"/>
      <c r="CG166" s="299" t="s">
        <v>1800</v>
      </c>
      <c r="CH166" s="46"/>
    </row>
    <row r="167" spans="1:86" s="121" customFormat="1" x14ac:dyDescent="0.3">
      <c r="A167" s="135" t="s">
        <v>720</v>
      </c>
      <c r="B167" s="46" t="s">
        <v>788</v>
      </c>
      <c r="C167" s="135" t="s">
        <v>679</v>
      </c>
      <c r="D167" s="46"/>
      <c r="E167" s="46"/>
      <c r="F167" s="46"/>
      <c r="G167" s="46"/>
      <c r="H167" s="46"/>
      <c r="I167" s="135">
        <v>67</v>
      </c>
      <c r="J167" s="46"/>
      <c r="K167" s="46"/>
      <c r="L167" s="46"/>
      <c r="M167" s="46"/>
      <c r="N167" s="46"/>
      <c r="O167" s="46"/>
      <c r="P167" s="46"/>
      <c r="Q167" s="46"/>
      <c r="R167" s="46"/>
      <c r="S167" s="46"/>
      <c r="T167" s="46"/>
      <c r="U167" s="46"/>
      <c r="V167" s="299"/>
      <c r="W167" s="299"/>
      <c r="X167" s="312">
        <v>168</v>
      </c>
      <c r="Y167" s="312">
        <v>27.3</v>
      </c>
      <c r="Z167" s="312">
        <v>249.3</v>
      </c>
      <c r="AA167" s="312">
        <v>20.6</v>
      </c>
      <c r="AB167" s="299"/>
      <c r="AC167" s="312">
        <v>92.1</v>
      </c>
      <c r="AD167" s="299"/>
      <c r="AE167" s="299"/>
      <c r="AF167" s="299"/>
      <c r="AG167" s="312">
        <v>561.20000000000005</v>
      </c>
      <c r="AH167" s="299"/>
      <c r="AI167" s="312">
        <v>485.5</v>
      </c>
      <c r="AJ167" s="299"/>
      <c r="AK167" s="299"/>
      <c r="AL167" s="299"/>
      <c r="AM167" s="299"/>
      <c r="AN167" s="299"/>
      <c r="AO167" s="312">
        <v>61</v>
      </c>
      <c r="AP167" s="299"/>
      <c r="AQ167" s="299"/>
      <c r="AR167" s="299"/>
      <c r="AS167" s="299"/>
      <c r="AT167" s="299"/>
      <c r="AU167" s="299"/>
      <c r="AV167" s="299"/>
      <c r="AW167" s="299"/>
      <c r="AX167" s="299"/>
      <c r="AY167" s="299"/>
      <c r="AZ167" s="299"/>
      <c r="BA167" s="299"/>
      <c r="BB167" s="299"/>
      <c r="BC167" s="299"/>
      <c r="BD167" s="299"/>
      <c r="BE167" s="299"/>
      <c r="BF167" s="299"/>
      <c r="BG167" s="299"/>
      <c r="BH167" s="299"/>
      <c r="BI167" s="299"/>
      <c r="BJ167" s="46"/>
      <c r="BK167" s="46"/>
      <c r="BL167" s="46"/>
      <c r="BM167" s="46"/>
      <c r="BN167" s="46"/>
      <c r="BO167" s="46"/>
      <c r="BP167" s="46"/>
      <c r="BQ167" s="46"/>
      <c r="BR167" s="46"/>
      <c r="BS167" s="46"/>
      <c r="BT167" s="46"/>
      <c r="BU167" s="46"/>
      <c r="BV167" s="46"/>
      <c r="BW167" s="46"/>
      <c r="BX167" s="46"/>
      <c r="BY167" s="46"/>
      <c r="BZ167" s="46"/>
      <c r="CA167" s="46"/>
      <c r="CB167" s="46"/>
      <c r="CC167" s="46"/>
      <c r="CD167" s="46"/>
      <c r="CE167" s="46"/>
      <c r="CF167" s="46"/>
      <c r="CG167" s="299" t="s">
        <v>1800</v>
      </c>
      <c r="CH167" s="46"/>
    </row>
    <row r="168" spans="1:86" s="121" customFormat="1" x14ac:dyDescent="0.3">
      <c r="A168" s="135" t="s">
        <v>721</v>
      </c>
      <c r="B168" s="46" t="s">
        <v>789</v>
      </c>
      <c r="C168" s="135" t="s">
        <v>680</v>
      </c>
      <c r="D168" s="46"/>
      <c r="E168" s="46"/>
      <c r="F168" s="46"/>
      <c r="G168" s="46"/>
      <c r="H168" s="46"/>
      <c r="I168" s="135">
        <v>68</v>
      </c>
      <c r="J168" s="46"/>
      <c r="K168" s="46"/>
      <c r="L168" s="46"/>
      <c r="M168" s="46"/>
      <c r="N168" s="46"/>
      <c r="O168" s="46"/>
      <c r="P168" s="46"/>
      <c r="Q168" s="46"/>
      <c r="R168" s="46"/>
      <c r="S168" s="46"/>
      <c r="T168" s="46"/>
      <c r="U168" s="46"/>
      <c r="V168" s="299"/>
      <c r="W168" s="299"/>
      <c r="X168" s="312">
        <v>184.2</v>
      </c>
      <c r="Y168" s="312">
        <v>28.4</v>
      </c>
      <c r="Z168" s="312">
        <v>237.3</v>
      </c>
      <c r="AA168" s="312">
        <v>21.1</v>
      </c>
      <c r="AB168" s="299"/>
      <c r="AC168" s="312">
        <v>88.6</v>
      </c>
      <c r="AD168" s="299"/>
      <c r="AE168" s="299"/>
      <c r="AF168" s="299"/>
      <c r="AG168" s="312">
        <v>610</v>
      </c>
      <c r="AH168" s="299"/>
      <c r="AI168" s="312">
        <v>471</v>
      </c>
      <c r="AJ168" s="299"/>
      <c r="AK168" s="299"/>
      <c r="AL168" s="299"/>
      <c r="AM168" s="299"/>
      <c r="AN168" s="299"/>
      <c r="AO168" s="312">
        <v>50</v>
      </c>
      <c r="AP168" s="299">
        <v>0.8</v>
      </c>
      <c r="AQ168" s="299"/>
      <c r="AR168" s="299"/>
      <c r="AS168" s="299"/>
      <c r="AT168" s="299"/>
      <c r="AU168" s="299"/>
      <c r="AV168" s="299"/>
      <c r="AW168" s="299"/>
      <c r="AX168" s="299"/>
      <c r="AY168" s="299"/>
      <c r="AZ168" s="299"/>
      <c r="BA168" s="299"/>
      <c r="BB168" s="299"/>
      <c r="BC168" s="299"/>
      <c r="BD168" s="299"/>
      <c r="BE168" s="299"/>
      <c r="BF168" s="299"/>
      <c r="BG168" s="299"/>
      <c r="BH168" s="299"/>
      <c r="BI168" s="299"/>
      <c r="BJ168" s="46"/>
      <c r="BK168" s="46"/>
      <c r="BL168" s="46"/>
      <c r="BM168" s="46"/>
      <c r="BN168" s="46"/>
      <c r="BO168" s="46"/>
      <c r="BP168" s="46"/>
      <c r="BQ168" s="46"/>
      <c r="BR168" s="46"/>
      <c r="BS168" s="46"/>
      <c r="BT168" s="46"/>
      <c r="BU168" s="46"/>
      <c r="BV168" s="46"/>
      <c r="BW168" s="46"/>
      <c r="BX168" s="46"/>
      <c r="BY168" s="46"/>
      <c r="BZ168" s="46"/>
      <c r="CA168" s="46"/>
      <c r="CB168" s="46"/>
      <c r="CC168" s="46"/>
      <c r="CD168" s="46"/>
      <c r="CE168" s="46"/>
      <c r="CF168" s="46"/>
      <c r="CG168" s="299" t="s">
        <v>1800</v>
      </c>
      <c r="CH168" s="46"/>
    </row>
    <row r="169" spans="1:86" s="121" customFormat="1" x14ac:dyDescent="0.3">
      <c r="A169" s="135" t="s">
        <v>722</v>
      </c>
      <c r="B169" s="46" t="s">
        <v>790</v>
      </c>
      <c r="C169" s="135" t="s">
        <v>681</v>
      </c>
      <c r="D169" s="67" t="s">
        <v>1135</v>
      </c>
      <c r="E169" s="46"/>
      <c r="F169" s="46"/>
      <c r="G169" s="46"/>
      <c r="H169" s="46"/>
      <c r="I169" s="135">
        <v>70</v>
      </c>
      <c r="J169" s="46"/>
      <c r="K169" s="46"/>
      <c r="L169" s="46"/>
      <c r="M169" s="46"/>
      <c r="N169" s="46"/>
      <c r="O169" s="46"/>
      <c r="P169" s="46"/>
      <c r="Q169" s="46">
        <v>6.49</v>
      </c>
      <c r="R169" s="46"/>
      <c r="S169" s="46"/>
      <c r="T169" s="46"/>
      <c r="U169" s="46"/>
      <c r="V169" s="299"/>
      <c r="W169" s="299"/>
      <c r="X169" s="312">
        <v>164</v>
      </c>
      <c r="Y169" s="312">
        <v>28</v>
      </c>
      <c r="Z169" s="312">
        <v>770</v>
      </c>
      <c r="AA169" s="312">
        <v>39</v>
      </c>
      <c r="AB169" s="299"/>
      <c r="AC169" s="312">
        <v>107</v>
      </c>
      <c r="AD169" s="299"/>
      <c r="AE169" s="299"/>
      <c r="AF169" s="299" t="s">
        <v>291</v>
      </c>
      <c r="AG169" s="312">
        <v>573</v>
      </c>
      <c r="AH169" s="299"/>
      <c r="AI169" s="312">
        <v>490</v>
      </c>
      <c r="AJ169" s="299"/>
      <c r="AK169" s="299"/>
      <c r="AL169" s="299"/>
      <c r="AM169" s="299"/>
      <c r="AN169" s="299"/>
      <c r="AO169" s="312">
        <v>64</v>
      </c>
      <c r="AP169" s="299">
        <v>13</v>
      </c>
      <c r="AQ169" s="299"/>
      <c r="AR169" s="299"/>
      <c r="AS169" s="299"/>
      <c r="AT169" s="299"/>
      <c r="AU169" s="299"/>
      <c r="AV169" s="299"/>
      <c r="AW169" s="299"/>
      <c r="AX169" s="299"/>
      <c r="AY169" s="299"/>
      <c r="AZ169" s="299"/>
      <c r="BA169" s="299"/>
      <c r="BB169" s="299"/>
      <c r="BC169" s="299"/>
      <c r="BD169" s="299"/>
      <c r="BE169" s="299"/>
      <c r="BF169" s="299"/>
      <c r="BG169" s="299"/>
      <c r="BH169" s="299"/>
      <c r="BI169" s="299"/>
      <c r="BJ169" s="46"/>
      <c r="BK169" s="46"/>
      <c r="BL169" s="46"/>
      <c r="BM169" s="46"/>
      <c r="BN169" s="46"/>
      <c r="BO169" s="46"/>
      <c r="BP169" s="46"/>
      <c r="BQ169" s="46"/>
      <c r="BR169" s="46"/>
      <c r="BS169" s="46"/>
      <c r="BT169" s="46"/>
      <c r="BU169" s="46"/>
      <c r="BV169" s="46"/>
      <c r="BW169" s="46"/>
      <c r="BX169" s="46"/>
      <c r="BY169" s="46"/>
      <c r="BZ169" s="46"/>
      <c r="CA169" s="46"/>
      <c r="CB169" s="46"/>
      <c r="CC169" s="46"/>
      <c r="CD169" s="46"/>
      <c r="CE169" s="46"/>
      <c r="CF169" s="46"/>
      <c r="CG169" s="299" t="s">
        <v>1800</v>
      </c>
      <c r="CH169" s="46"/>
    </row>
    <row r="170" spans="1:86" s="121" customFormat="1" x14ac:dyDescent="0.3">
      <c r="A170" s="135" t="s">
        <v>723</v>
      </c>
      <c r="B170" s="46" t="s">
        <v>791</v>
      </c>
      <c r="C170" s="135" t="s">
        <v>682</v>
      </c>
      <c r="D170" s="67" t="s">
        <v>1135</v>
      </c>
      <c r="E170" s="46"/>
      <c r="F170" s="46"/>
      <c r="G170" s="46"/>
      <c r="H170" s="46"/>
      <c r="I170" s="135">
        <v>74</v>
      </c>
      <c r="J170" s="46"/>
      <c r="K170" s="46"/>
      <c r="L170" s="46"/>
      <c r="M170" s="46"/>
      <c r="N170" s="46"/>
      <c r="O170" s="46"/>
      <c r="P170" s="46"/>
      <c r="Q170" s="46">
        <v>7.4</v>
      </c>
      <c r="R170" s="46"/>
      <c r="S170" s="46"/>
      <c r="T170" s="46"/>
      <c r="U170" s="46"/>
      <c r="V170" s="299"/>
      <c r="W170" s="299"/>
      <c r="X170" s="312">
        <v>2.5</v>
      </c>
      <c r="Y170" s="312">
        <v>8.6</v>
      </c>
      <c r="Z170" s="312">
        <v>770</v>
      </c>
      <c r="AA170" s="312">
        <v>75</v>
      </c>
      <c r="AB170" s="299"/>
      <c r="AC170" s="312">
        <v>89</v>
      </c>
      <c r="AD170" s="299"/>
      <c r="AE170" s="299"/>
      <c r="AF170" s="299" t="s">
        <v>247</v>
      </c>
      <c r="AG170" s="312">
        <v>2501</v>
      </c>
      <c r="AH170" s="299"/>
      <c r="AI170" s="312">
        <v>6</v>
      </c>
      <c r="AJ170" s="299"/>
      <c r="AK170" s="299"/>
      <c r="AL170" s="299"/>
      <c r="AM170" s="299"/>
      <c r="AN170" s="299"/>
      <c r="AO170" s="312">
        <v>61</v>
      </c>
      <c r="AP170" s="299">
        <v>12</v>
      </c>
      <c r="AQ170" s="299"/>
      <c r="AR170" s="299"/>
      <c r="AS170" s="299"/>
      <c r="AT170" s="299"/>
      <c r="AU170" s="299"/>
      <c r="AV170" s="299"/>
      <c r="AW170" s="299"/>
      <c r="AX170" s="299"/>
      <c r="AY170" s="299"/>
      <c r="AZ170" s="299"/>
      <c r="BA170" s="299"/>
      <c r="BB170" s="299"/>
      <c r="BC170" s="299"/>
      <c r="BD170" s="299"/>
      <c r="BE170" s="299"/>
      <c r="BF170" s="299"/>
      <c r="BG170" s="299"/>
      <c r="BH170" s="299"/>
      <c r="BI170" s="299"/>
      <c r="BJ170" s="46"/>
      <c r="BK170" s="46"/>
      <c r="BL170" s="46"/>
      <c r="BM170" s="46"/>
      <c r="BN170" s="46"/>
      <c r="BO170" s="46"/>
      <c r="BP170" s="46"/>
      <c r="BQ170" s="46"/>
      <c r="BR170" s="46"/>
      <c r="BS170" s="46"/>
      <c r="BT170" s="46"/>
      <c r="BU170" s="46"/>
      <c r="BV170" s="46"/>
      <c r="BW170" s="46"/>
      <c r="BX170" s="46"/>
      <c r="BY170" s="46"/>
      <c r="BZ170" s="46"/>
      <c r="CA170" s="46"/>
      <c r="CB170" s="46"/>
      <c r="CC170" s="46"/>
      <c r="CD170" s="46"/>
      <c r="CE170" s="46"/>
      <c r="CF170" s="46"/>
      <c r="CG170" s="299" t="s">
        <v>1800</v>
      </c>
      <c r="CH170" s="46"/>
    </row>
    <row r="171" spans="1:86" s="121" customFormat="1" x14ac:dyDescent="0.3">
      <c r="A171" s="135" t="s">
        <v>724</v>
      </c>
      <c r="B171" s="46" t="s">
        <v>792</v>
      </c>
      <c r="C171" s="135" t="s">
        <v>683</v>
      </c>
      <c r="D171" s="67" t="s">
        <v>1135</v>
      </c>
      <c r="E171" s="46"/>
      <c r="F171" s="46"/>
      <c r="G171" s="46"/>
      <c r="H171" s="46"/>
      <c r="I171" s="135">
        <v>68</v>
      </c>
      <c r="J171" s="46"/>
      <c r="K171" s="46"/>
      <c r="L171" s="46"/>
      <c r="M171" s="46"/>
      <c r="N171" s="46"/>
      <c r="O171" s="46"/>
      <c r="P171" s="46"/>
      <c r="Q171" s="46">
        <v>7.11</v>
      </c>
      <c r="R171" s="46"/>
      <c r="S171" s="46"/>
      <c r="T171" s="46"/>
      <c r="U171" s="46"/>
      <c r="V171" s="299"/>
      <c r="W171" s="299"/>
      <c r="X171" s="312">
        <v>37</v>
      </c>
      <c r="Y171" s="312">
        <v>15.3</v>
      </c>
      <c r="Z171" s="312">
        <v>940</v>
      </c>
      <c r="AA171" s="312">
        <v>80</v>
      </c>
      <c r="AB171" s="299"/>
      <c r="AC171" s="312">
        <v>225</v>
      </c>
      <c r="AD171" s="299"/>
      <c r="AE171" s="299"/>
      <c r="AF171" s="299" t="s">
        <v>291</v>
      </c>
      <c r="AG171" s="312">
        <v>2471</v>
      </c>
      <c r="AH171" s="299"/>
      <c r="AI171" s="299" t="s">
        <v>291</v>
      </c>
      <c r="AJ171" s="299"/>
      <c r="AK171" s="299"/>
      <c r="AL171" s="299"/>
      <c r="AM171" s="299"/>
      <c r="AN171" s="299"/>
      <c r="AO171" s="312">
        <v>36</v>
      </c>
      <c r="AP171" s="299"/>
      <c r="AQ171" s="299"/>
      <c r="AR171" s="299"/>
      <c r="AS171" s="299"/>
      <c r="AT171" s="299"/>
      <c r="AU171" s="299"/>
      <c r="AV171" s="299"/>
      <c r="AW171" s="299"/>
      <c r="AX171" s="299"/>
      <c r="AY171" s="299"/>
      <c r="AZ171" s="299"/>
      <c r="BA171" s="299"/>
      <c r="BB171" s="299"/>
      <c r="BC171" s="299"/>
      <c r="BD171" s="299"/>
      <c r="BE171" s="299"/>
      <c r="BF171" s="299"/>
      <c r="BG171" s="299"/>
      <c r="BH171" s="299"/>
      <c r="BI171" s="299"/>
      <c r="BJ171" s="46"/>
      <c r="BK171" s="46"/>
      <c r="BL171" s="46"/>
      <c r="BM171" s="46"/>
      <c r="BN171" s="46"/>
      <c r="BO171" s="46"/>
      <c r="BP171" s="46"/>
      <c r="BQ171" s="46"/>
      <c r="BR171" s="46"/>
      <c r="BS171" s="46"/>
      <c r="BT171" s="46"/>
      <c r="BU171" s="46"/>
      <c r="BV171" s="46"/>
      <c r="BW171" s="46"/>
      <c r="BX171" s="46"/>
      <c r="BY171" s="46"/>
      <c r="BZ171" s="46"/>
      <c r="CA171" s="46"/>
      <c r="CB171" s="46"/>
      <c r="CC171" s="46"/>
      <c r="CD171" s="46"/>
      <c r="CE171" s="46"/>
      <c r="CF171" s="46"/>
      <c r="CG171" s="299" t="s">
        <v>1800</v>
      </c>
      <c r="CH171" s="46"/>
    </row>
    <row r="172" spans="1:86" s="121" customFormat="1" x14ac:dyDescent="0.3">
      <c r="A172" s="135" t="s">
        <v>725</v>
      </c>
      <c r="B172" s="46" t="s">
        <v>793</v>
      </c>
      <c r="C172" s="135" t="s">
        <v>684</v>
      </c>
      <c r="D172" s="67" t="s">
        <v>1135</v>
      </c>
      <c r="E172" s="46"/>
      <c r="F172" s="46"/>
      <c r="G172" s="46"/>
      <c r="H172" s="46"/>
      <c r="I172" s="135">
        <v>77.5</v>
      </c>
      <c r="J172" s="46"/>
      <c r="K172" s="46"/>
      <c r="L172" s="46"/>
      <c r="M172" s="46"/>
      <c r="N172" s="46"/>
      <c r="O172" s="46"/>
      <c r="P172" s="46"/>
      <c r="Q172" s="46">
        <v>8.07</v>
      </c>
      <c r="R172" s="46"/>
      <c r="S172" s="46"/>
      <c r="T172" s="46"/>
      <c r="U172" s="46"/>
      <c r="V172" s="299"/>
      <c r="W172" s="299"/>
      <c r="X172" s="312">
        <v>60</v>
      </c>
      <c r="Y172" s="312">
        <v>34</v>
      </c>
      <c r="Z172" s="312">
        <v>1560</v>
      </c>
      <c r="AA172" s="312">
        <v>144</v>
      </c>
      <c r="AB172" s="299"/>
      <c r="AC172" s="312">
        <v>220</v>
      </c>
      <c r="AD172" s="299"/>
      <c r="AE172" s="299"/>
      <c r="AF172" s="299">
        <v>114</v>
      </c>
      <c r="AG172" s="312">
        <v>4058</v>
      </c>
      <c r="AH172" s="299"/>
      <c r="AI172" s="299">
        <v>104</v>
      </c>
      <c r="AJ172" s="299"/>
      <c r="AK172" s="299"/>
      <c r="AL172" s="299"/>
      <c r="AM172" s="299"/>
      <c r="AN172" s="299"/>
      <c r="AO172" s="312">
        <v>64</v>
      </c>
      <c r="AP172" s="299">
        <v>45</v>
      </c>
      <c r="AQ172" s="299"/>
      <c r="AR172" s="299"/>
      <c r="AS172" s="299"/>
      <c r="AT172" s="299"/>
      <c r="AU172" s="299"/>
      <c r="AV172" s="299"/>
      <c r="AW172" s="299"/>
      <c r="AX172" s="299"/>
      <c r="AY172" s="299"/>
      <c r="AZ172" s="299"/>
      <c r="BA172" s="299"/>
      <c r="BB172" s="299"/>
      <c r="BC172" s="299"/>
      <c r="BD172" s="299"/>
      <c r="BE172" s="299"/>
      <c r="BF172" s="299"/>
      <c r="BG172" s="299"/>
      <c r="BH172" s="299"/>
      <c r="BI172" s="299"/>
      <c r="BJ172" s="46"/>
      <c r="BK172" s="46"/>
      <c r="BL172" s="46"/>
      <c r="BM172" s="46"/>
      <c r="BN172" s="46"/>
      <c r="BO172" s="46"/>
      <c r="BP172" s="46"/>
      <c r="BQ172" s="46"/>
      <c r="BR172" s="46"/>
      <c r="BS172" s="46"/>
      <c r="BT172" s="46"/>
      <c r="BU172" s="46"/>
      <c r="BV172" s="46"/>
      <c r="BW172" s="46"/>
      <c r="BX172" s="46"/>
      <c r="BY172" s="46"/>
      <c r="BZ172" s="46"/>
      <c r="CA172" s="46"/>
      <c r="CB172" s="46"/>
      <c r="CC172" s="46"/>
      <c r="CD172" s="46"/>
      <c r="CE172" s="46"/>
      <c r="CF172" s="46"/>
      <c r="CG172" s="299" t="s">
        <v>1800</v>
      </c>
      <c r="CH172" s="46"/>
    </row>
    <row r="173" spans="1:86" s="121" customFormat="1" x14ac:dyDescent="0.3">
      <c r="A173" s="135" t="s">
        <v>726</v>
      </c>
      <c r="B173" s="46" t="s">
        <v>794</v>
      </c>
      <c r="C173" s="135" t="s">
        <v>685</v>
      </c>
      <c r="D173" s="133" t="s">
        <v>1136</v>
      </c>
      <c r="E173" s="46"/>
      <c r="F173" s="46"/>
      <c r="G173" s="46"/>
      <c r="H173" s="46"/>
      <c r="I173" s="135">
        <v>223.8</v>
      </c>
      <c r="J173" s="46"/>
      <c r="K173" s="46"/>
      <c r="L173" s="46"/>
      <c r="M173" s="46"/>
      <c r="N173" s="46"/>
      <c r="O173" s="46"/>
      <c r="P173" s="46"/>
      <c r="Q173" s="46">
        <v>8.6</v>
      </c>
      <c r="R173" s="46"/>
      <c r="S173" s="46"/>
      <c r="T173" s="46"/>
      <c r="U173" s="46"/>
      <c r="V173" s="299"/>
      <c r="W173" s="299"/>
      <c r="X173" s="312">
        <v>4.8</v>
      </c>
      <c r="Y173" s="312">
        <v>1.2</v>
      </c>
      <c r="Z173" s="312">
        <v>1750</v>
      </c>
      <c r="AA173" s="312">
        <v>105</v>
      </c>
      <c r="AB173" s="299"/>
      <c r="AC173" s="312">
        <v>1819</v>
      </c>
      <c r="AD173" s="299"/>
      <c r="AE173" s="299"/>
      <c r="AF173" s="299">
        <v>132</v>
      </c>
      <c r="AG173" s="312">
        <v>1376</v>
      </c>
      <c r="AH173" s="299"/>
      <c r="AI173" s="299">
        <v>133</v>
      </c>
      <c r="AJ173" s="299"/>
      <c r="AK173" s="299"/>
      <c r="AL173" s="299"/>
      <c r="AM173" s="299"/>
      <c r="AN173" s="299"/>
      <c r="AO173" s="312">
        <v>286</v>
      </c>
      <c r="AP173" s="299">
        <v>68</v>
      </c>
      <c r="AQ173" s="299"/>
      <c r="AR173" s="299"/>
      <c r="AS173" s="299"/>
      <c r="AT173" s="299"/>
      <c r="AU173" s="299"/>
      <c r="AV173" s="299"/>
      <c r="AW173" s="299"/>
      <c r="AX173" s="299"/>
      <c r="AY173" s="299"/>
      <c r="AZ173" s="299"/>
      <c r="BA173" s="299"/>
      <c r="BB173" s="299"/>
      <c r="BC173" s="299"/>
      <c r="BD173" s="299"/>
      <c r="BE173" s="299"/>
      <c r="BF173" s="299"/>
      <c r="BG173" s="299"/>
      <c r="BH173" s="299"/>
      <c r="BI173" s="299"/>
      <c r="BJ173" s="46"/>
      <c r="BK173" s="46"/>
      <c r="BL173" s="46"/>
      <c r="BM173" s="46"/>
      <c r="BN173" s="46"/>
      <c r="BO173" s="46"/>
      <c r="BP173" s="46"/>
      <c r="BQ173" s="46"/>
      <c r="BR173" s="46"/>
      <c r="BS173" s="46"/>
      <c r="BT173" s="46"/>
      <c r="BU173" s="46"/>
      <c r="BV173" s="46"/>
      <c r="BW173" s="46"/>
      <c r="BX173" s="46"/>
      <c r="BY173" s="46"/>
      <c r="BZ173" s="46"/>
      <c r="CA173" s="46"/>
      <c r="CB173" s="46"/>
      <c r="CC173" s="46"/>
      <c r="CD173" s="46"/>
      <c r="CE173" s="46"/>
      <c r="CF173" s="46"/>
      <c r="CG173" s="299" t="s">
        <v>1800</v>
      </c>
      <c r="CH173" s="46"/>
    </row>
    <row r="174" spans="1:86" s="121" customFormat="1" x14ac:dyDescent="0.3">
      <c r="A174" s="135" t="s">
        <v>727</v>
      </c>
      <c r="B174" s="46" t="s">
        <v>795</v>
      </c>
      <c r="C174" s="135" t="s">
        <v>686</v>
      </c>
      <c r="D174" s="67" t="s">
        <v>1135</v>
      </c>
      <c r="E174" s="46"/>
      <c r="F174" s="46"/>
      <c r="G174" s="46"/>
      <c r="H174" s="46"/>
      <c r="I174" s="135">
        <v>162</v>
      </c>
      <c r="J174" s="46"/>
      <c r="K174" s="46"/>
      <c r="L174" s="46"/>
      <c r="M174" s="46"/>
      <c r="N174" s="46"/>
      <c r="O174" s="46"/>
      <c r="P174" s="46"/>
      <c r="Q174" s="46">
        <v>7.1</v>
      </c>
      <c r="R174" s="46"/>
      <c r="S174" s="46"/>
      <c r="T174" s="46"/>
      <c r="U174" s="46"/>
      <c r="V174" s="299"/>
      <c r="W174" s="299"/>
      <c r="X174" s="312">
        <v>20</v>
      </c>
      <c r="Y174" s="312">
        <v>3.6</v>
      </c>
      <c r="Z174" s="312">
        <v>1100</v>
      </c>
      <c r="AA174" s="312">
        <v>100</v>
      </c>
      <c r="AB174" s="299"/>
      <c r="AC174" s="312">
        <v>228</v>
      </c>
      <c r="AD174" s="299"/>
      <c r="AE174" s="299"/>
      <c r="AF174" s="299">
        <v>0</v>
      </c>
      <c r="AG174" s="312">
        <v>2540</v>
      </c>
      <c r="AH174" s="299"/>
      <c r="AI174" s="299">
        <v>153</v>
      </c>
      <c r="AJ174" s="299"/>
      <c r="AK174" s="299"/>
      <c r="AL174" s="299"/>
      <c r="AM174" s="299"/>
      <c r="AN174" s="299"/>
      <c r="AO174" s="312">
        <v>100</v>
      </c>
      <c r="AP174" s="299">
        <v>54</v>
      </c>
      <c r="AQ174" s="299"/>
      <c r="AR174" s="299"/>
      <c r="AS174" s="299"/>
      <c r="AT174" s="299"/>
      <c r="AU174" s="299"/>
      <c r="AV174" s="299"/>
      <c r="AW174" s="299"/>
      <c r="AX174" s="299"/>
      <c r="AY174" s="299"/>
      <c r="AZ174" s="299"/>
      <c r="BA174" s="299"/>
      <c r="BB174" s="299"/>
      <c r="BC174" s="299"/>
      <c r="BD174" s="299"/>
      <c r="BE174" s="299"/>
      <c r="BF174" s="299"/>
      <c r="BG174" s="299"/>
      <c r="BH174" s="299"/>
      <c r="BI174" s="299"/>
      <c r="BJ174" s="46"/>
      <c r="BK174" s="46"/>
      <c r="BL174" s="46"/>
      <c r="BM174" s="46"/>
      <c r="BN174" s="46"/>
      <c r="BO174" s="46"/>
      <c r="BP174" s="46"/>
      <c r="BQ174" s="46"/>
      <c r="BR174" s="46"/>
      <c r="BS174" s="46"/>
      <c r="BT174" s="46"/>
      <c r="BU174" s="46"/>
      <c r="BV174" s="46"/>
      <c r="BW174" s="46"/>
      <c r="BX174" s="46"/>
      <c r="BY174" s="46"/>
      <c r="BZ174" s="46"/>
      <c r="CA174" s="46"/>
      <c r="CB174" s="46"/>
      <c r="CC174" s="46"/>
      <c r="CD174" s="46"/>
      <c r="CE174" s="46"/>
      <c r="CF174" s="46"/>
      <c r="CG174" s="299" t="s">
        <v>1800</v>
      </c>
      <c r="CH174" s="46"/>
    </row>
    <row r="175" spans="1:86" s="121" customFormat="1" x14ac:dyDescent="0.3">
      <c r="A175" s="135" t="s">
        <v>728</v>
      </c>
      <c r="B175" s="46" t="s">
        <v>796</v>
      </c>
      <c r="C175" s="135" t="s">
        <v>687</v>
      </c>
      <c r="D175" s="133" t="s">
        <v>1137</v>
      </c>
      <c r="E175" s="46"/>
      <c r="F175" s="46"/>
      <c r="G175" s="46"/>
      <c r="H175" s="46"/>
      <c r="I175" s="135">
        <v>62</v>
      </c>
      <c r="J175" s="46"/>
      <c r="K175" s="46"/>
      <c r="L175" s="46"/>
      <c r="M175" s="46"/>
      <c r="N175" s="46"/>
      <c r="O175" s="46"/>
      <c r="P175" s="46"/>
      <c r="Q175" s="46">
        <v>7.2</v>
      </c>
      <c r="R175" s="46"/>
      <c r="S175" s="46"/>
      <c r="T175" s="46"/>
      <c r="U175" s="46"/>
      <c r="V175" s="299"/>
      <c r="W175" s="299"/>
      <c r="X175" s="312">
        <v>42</v>
      </c>
      <c r="Y175" s="312">
        <v>38</v>
      </c>
      <c r="Z175" s="312">
        <v>1375</v>
      </c>
      <c r="AA175" s="312">
        <v>68</v>
      </c>
      <c r="AB175" s="299"/>
      <c r="AC175" s="312">
        <v>1189</v>
      </c>
      <c r="AD175" s="299"/>
      <c r="AE175" s="299"/>
      <c r="AF175" s="299"/>
      <c r="AG175" s="312">
        <v>2190</v>
      </c>
      <c r="AH175" s="299"/>
      <c r="AI175" s="299">
        <v>128</v>
      </c>
      <c r="AJ175" s="299"/>
      <c r="AK175" s="299"/>
      <c r="AL175" s="299"/>
      <c r="AM175" s="299"/>
      <c r="AN175" s="299"/>
      <c r="AO175" s="312">
        <v>134</v>
      </c>
      <c r="AP175" s="299">
        <v>44</v>
      </c>
      <c r="AQ175" s="299"/>
      <c r="AR175" s="299"/>
      <c r="AS175" s="299"/>
      <c r="AT175" s="299"/>
      <c r="AU175" s="299"/>
      <c r="AV175" s="299"/>
      <c r="AW175" s="299"/>
      <c r="AX175" s="299"/>
      <c r="AY175" s="299"/>
      <c r="AZ175" s="299"/>
      <c r="BA175" s="299"/>
      <c r="BB175" s="299"/>
      <c r="BC175" s="299"/>
      <c r="BD175" s="299"/>
      <c r="BE175" s="299"/>
      <c r="BF175" s="299"/>
      <c r="BG175" s="299"/>
      <c r="BH175" s="299"/>
      <c r="BI175" s="299"/>
      <c r="BJ175" s="46"/>
      <c r="BK175" s="46"/>
      <c r="BL175" s="46"/>
      <c r="BM175" s="46"/>
      <c r="BN175" s="46"/>
      <c r="BO175" s="46"/>
      <c r="BP175" s="46"/>
      <c r="BQ175" s="46"/>
      <c r="BR175" s="46"/>
      <c r="BS175" s="46"/>
      <c r="BT175" s="46"/>
      <c r="BU175" s="46"/>
      <c r="BV175" s="46"/>
      <c r="BW175" s="46"/>
      <c r="BX175" s="46"/>
      <c r="BY175" s="46"/>
      <c r="BZ175" s="46"/>
      <c r="CA175" s="46"/>
      <c r="CB175" s="46"/>
      <c r="CC175" s="46"/>
      <c r="CD175" s="46"/>
      <c r="CE175" s="46"/>
      <c r="CF175" s="46"/>
      <c r="CG175" s="299" t="s">
        <v>1800</v>
      </c>
      <c r="CH175" s="46"/>
    </row>
    <row r="176" spans="1:86" s="121" customFormat="1" x14ac:dyDescent="0.3">
      <c r="A176" s="135" t="s">
        <v>729</v>
      </c>
      <c r="B176" s="46" t="s">
        <v>797</v>
      </c>
      <c r="C176" s="135" t="s">
        <v>688</v>
      </c>
      <c r="D176" s="133" t="s">
        <v>1137</v>
      </c>
      <c r="E176" s="46"/>
      <c r="F176" s="46"/>
      <c r="G176" s="46"/>
      <c r="H176" s="46"/>
      <c r="I176" s="135">
        <v>61.5</v>
      </c>
      <c r="J176" s="46"/>
      <c r="K176" s="46"/>
      <c r="L176" s="46"/>
      <c r="M176" s="46"/>
      <c r="N176" s="46"/>
      <c r="O176" s="46"/>
      <c r="P176" s="46"/>
      <c r="Q176" s="46">
        <v>6.7</v>
      </c>
      <c r="R176" s="46"/>
      <c r="S176" s="46"/>
      <c r="T176" s="46"/>
      <c r="U176" s="46"/>
      <c r="V176" s="299"/>
      <c r="W176" s="299"/>
      <c r="X176" s="312">
        <v>77</v>
      </c>
      <c r="Y176" s="312">
        <v>15</v>
      </c>
      <c r="Z176" s="312">
        <v>1360</v>
      </c>
      <c r="AA176" s="312">
        <v>84</v>
      </c>
      <c r="AB176" s="299"/>
      <c r="AC176" s="312">
        <v>1200</v>
      </c>
      <c r="AD176" s="299"/>
      <c r="AE176" s="299"/>
      <c r="AF176" s="299"/>
      <c r="AG176" s="312">
        <v>2170</v>
      </c>
      <c r="AH176" s="299"/>
      <c r="AI176" s="299">
        <v>34</v>
      </c>
      <c r="AJ176" s="299"/>
      <c r="AK176" s="299"/>
      <c r="AL176" s="299"/>
      <c r="AM176" s="299"/>
      <c r="AN176" s="299"/>
      <c r="AO176" s="312">
        <v>110</v>
      </c>
      <c r="AP176" s="299">
        <v>41</v>
      </c>
      <c r="AQ176" s="299"/>
      <c r="AR176" s="299"/>
      <c r="AS176" s="299"/>
      <c r="AT176" s="299"/>
      <c r="AU176" s="299"/>
      <c r="AV176" s="299"/>
      <c r="AW176" s="299"/>
      <c r="AX176" s="299"/>
      <c r="AY176" s="299"/>
      <c r="AZ176" s="299"/>
      <c r="BA176" s="299"/>
      <c r="BB176" s="299"/>
      <c r="BC176" s="299"/>
      <c r="BD176" s="299"/>
      <c r="BE176" s="299"/>
      <c r="BF176" s="299"/>
      <c r="BG176" s="299"/>
      <c r="BH176" s="299"/>
      <c r="BI176" s="299"/>
      <c r="BJ176" s="46"/>
      <c r="BK176" s="46"/>
      <c r="BL176" s="46"/>
      <c r="BM176" s="46"/>
      <c r="BN176" s="46"/>
      <c r="BO176" s="46"/>
      <c r="BP176" s="46"/>
      <c r="BQ176" s="46"/>
      <c r="BR176" s="46"/>
      <c r="BS176" s="46"/>
      <c r="BT176" s="46"/>
      <c r="BU176" s="46"/>
      <c r="BV176" s="46"/>
      <c r="BW176" s="46"/>
      <c r="BX176" s="46"/>
      <c r="BY176" s="46"/>
      <c r="BZ176" s="46"/>
      <c r="CA176" s="46"/>
      <c r="CB176" s="46"/>
      <c r="CC176" s="46"/>
      <c r="CD176" s="46"/>
      <c r="CE176" s="46"/>
      <c r="CF176" s="46"/>
      <c r="CG176" s="299" t="s">
        <v>1800</v>
      </c>
      <c r="CH176" s="46"/>
    </row>
    <row r="177" spans="1:86" s="121" customFormat="1" x14ac:dyDescent="0.3">
      <c r="A177" s="135" t="s">
        <v>730</v>
      </c>
      <c r="B177" s="46" t="s">
        <v>798</v>
      </c>
      <c r="C177" s="135" t="s">
        <v>689</v>
      </c>
      <c r="D177" s="133" t="s">
        <v>1138</v>
      </c>
      <c r="E177" s="46"/>
      <c r="F177" s="46"/>
      <c r="G177" s="46"/>
      <c r="H177" s="46"/>
      <c r="I177" s="135">
        <v>74</v>
      </c>
      <c r="J177" s="46"/>
      <c r="K177" s="46"/>
      <c r="L177" s="46"/>
      <c r="M177" s="46"/>
      <c r="N177" s="46"/>
      <c r="O177" s="46"/>
      <c r="P177" s="46"/>
      <c r="Q177" s="46">
        <v>7.2</v>
      </c>
      <c r="R177" s="46"/>
      <c r="S177" s="46"/>
      <c r="T177" s="46"/>
      <c r="U177" s="46"/>
      <c r="V177" s="299"/>
      <c r="W177" s="299"/>
      <c r="X177" s="312">
        <v>32</v>
      </c>
      <c r="Y177" s="312">
        <v>54</v>
      </c>
      <c r="Z177" s="312">
        <v>1550</v>
      </c>
      <c r="AA177" s="312">
        <v>75</v>
      </c>
      <c r="AB177" s="299"/>
      <c r="AC177" s="312">
        <v>1440</v>
      </c>
      <c r="AD177" s="299"/>
      <c r="AE177" s="299"/>
      <c r="AF177" s="299"/>
      <c r="AG177" s="312">
        <v>2210</v>
      </c>
      <c r="AH177" s="299"/>
      <c r="AI177" s="299">
        <v>52</v>
      </c>
      <c r="AJ177" s="299"/>
      <c r="AK177" s="299"/>
      <c r="AL177" s="299"/>
      <c r="AM177" s="299"/>
      <c r="AN177" s="299"/>
      <c r="AO177" s="312">
        <v>47</v>
      </c>
      <c r="AP177" s="299">
        <v>45</v>
      </c>
      <c r="AQ177" s="299"/>
      <c r="AR177" s="299"/>
      <c r="AS177" s="299"/>
      <c r="AT177" s="299"/>
      <c r="AU177" s="299"/>
      <c r="AV177" s="299"/>
      <c r="AW177" s="299"/>
      <c r="AX177" s="299"/>
      <c r="AY177" s="299"/>
      <c r="AZ177" s="299"/>
      <c r="BA177" s="299"/>
      <c r="BB177" s="299"/>
      <c r="BC177" s="299"/>
      <c r="BD177" s="299"/>
      <c r="BE177" s="299"/>
      <c r="BF177" s="299"/>
      <c r="BG177" s="299"/>
      <c r="BH177" s="299"/>
      <c r="BI177" s="299"/>
      <c r="BJ177" s="46"/>
      <c r="BK177" s="46"/>
      <c r="BL177" s="46"/>
      <c r="BM177" s="46"/>
      <c r="BN177" s="46"/>
      <c r="BO177" s="46"/>
      <c r="BP177" s="46"/>
      <c r="BQ177" s="46"/>
      <c r="BR177" s="46"/>
      <c r="BS177" s="46"/>
      <c r="BT177" s="46"/>
      <c r="BU177" s="46"/>
      <c r="BV177" s="46"/>
      <c r="BW177" s="46"/>
      <c r="BX177" s="46"/>
      <c r="BY177" s="46"/>
      <c r="BZ177" s="46"/>
      <c r="CA177" s="46"/>
      <c r="CB177" s="46"/>
      <c r="CC177" s="46"/>
      <c r="CD177" s="46"/>
      <c r="CE177" s="46"/>
      <c r="CF177" s="46"/>
      <c r="CG177" s="299" t="s">
        <v>1800</v>
      </c>
      <c r="CH177" s="46"/>
    </row>
    <row r="178" spans="1:86" s="121" customFormat="1" x14ac:dyDescent="0.3">
      <c r="A178" s="135" t="s">
        <v>731</v>
      </c>
      <c r="B178" s="46" t="s">
        <v>799</v>
      </c>
      <c r="C178" s="135" t="s">
        <v>690</v>
      </c>
      <c r="D178" s="67" t="s">
        <v>1135</v>
      </c>
      <c r="E178" s="46"/>
      <c r="F178" s="46"/>
      <c r="G178" s="46"/>
      <c r="H178" s="46"/>
      <c r="I178" s="135">
        <v>98</v>
      </c>
      <c r="J178" s="46"/>
      <c r="K178" s="46"/>
      <c r="L178" s="46"/>
      <c r="M178" s="46"/>
      <c r="N178" s="46"/>
      <c r="O178" s="46"/>
      <c r="P178" s="46"/>
      <c r="Q178" s="46">
        <v>6.41</v>
      </c>
      <c r="R178" s="46"/>
      <c r="S178" s="46"/>
      <c r="T178" s="46"/>
      <c r="U178" s="46"/>
      <c r="V178" s="299"/>
      <c r="W178" s="299"/>
      <c r="X178" s="312">
        <v>104</v>
      </c>
      <c r="Y178" s="312">
        <v>28</v>
      </c>
      <c r="Z178" s="312">
        <v>1002</v>
      </c>
      <c r="AA178" s="312">
        <v>103</v>
      </c>
      <c r="AB178" s="299"/>
      <c r="AC178" s="312">
        <v>290</v>
      </c>
      <c r="AD178" s="299"/>
      <c r="AE178" s="299"/>
      <c r="AF178" s="299" t="s">
        <v>247</v>
      </c>
      <c r="AG178" s="312">
        <v>3019</v>
      </c>
      <c r="AH178" s="299"/>
      <c r="AI178" s="299">
        <v>117</v>
      </c>
      <c r="AJ178" s="299"/>
      <c r="AK178" s="299"/>
      <c r="AL178" s="299"/>
      <c r="AM178" s="299"/>
      <c r="AN178" s="299"/>
      <c r="AO178" s="312">
        <v>240</v>
      </c>
      <c r="AP178" s="299">
        <v>62</v>
      </c>
      <c r="AQ178" s="299"/>
      <c r="AR178" s="299"/>
      <c r="AS178" s="299"/>
      <c r="AT178" s="299"/>
      <c r="AU178" s="299"/>
      <c r="AV178" s="299"/>
      <c r="AW178" s="299"/>
      <c r="AX178" s="299"/>
      <c r="AY178" s="299"/>
      <c r="AZ178" s="299"/>
      <c r="BA178" s="299"/>
      <c r="BB178" s="299"/>
      <c r="BC178" s="299"/>
      <c r="BD178" s="299"/>
      <c r="BE178" s="299"/>
      <c r="BF178" s="299"/>
      <c r="BG178" s="299"/>
      <c r="BH178" s="299"/>
      <c r="BI178" s="299"/>
      <c r="BJ178" s="46"/>
      <c r="BK178" s="46"/>
      <c r="BL178" s="46"/>
      <c r="BM178" s="46"/>
      <c r="BN178" s="46"/>
      <c r="BO178" s="46"/>
      <c r="BP178" s="46"/>
      <c r="BQ178" s="46"/>
      <c r="BR178" s="46"/>
      <c r="BS178" s="46"/>
      <c r="BT178" s="46"/>
      <c r="BU178" s="46"/>
      <c r="BV178" s="46"/>
      <c r="BW178" s="46"/>
      <c r="BX178" s="46"/>
      <c r="BY178" s="46"/>
      <c r="BZ178" s="46"/>
      <c r="CA178" s="46"/>
      <c r="CB178" s="46"/>
      <c r="CC178" s="46"/>
      <c r="CD178" s="46"/>
      <c r="CE178" s="46"/>
      <c r="CF178" s="46"/>
      <c r="CG178" s="299" t="s">
        <v>1800</v>
      </c>
      <c r="CH178" s="46"/>
    </row>
    <row r="179" spans="1:86" s="121" customFormat="1" x14ac:dyDescent="0.3">
      <c r="A179" s="135" t="s">
        <v>732</v>
      </c>
      <c r="B179" s="46" t="s">
        <v>800</v>
      </c>
      <c r="C179" s="135" t="s">
        <v>692</v>
      </c>
      <c r="D179" s="67" t="s">
        <v>1135</v>
      </c>
      <c r="E179" s="46"/>
      <c r="F179" s="46"/>
      <c r="G179" s="46"/>
      <c r="H179" s="46"/>
      <c r="I179" s="135">
        <v>69.5</v>
      </c>
      <c r="J179" s="46"/>
      <c r="K179" s="46"/>
      <c r="L179" s="46"/>
      <c r="M179" s="46"/>
      <c r="N179" s="46"/>
      <c r="O179" s="46"/>
      <c r="P179" s="46"/>
      <c r="Q179" s="46">
        <v>7.71</v>
      </c>
      <c r="R179" s="46"/>
      <c r="S179" s="46"/>
      <c r="T179" s="46"/>
      <c r="U179" s="46"/>
      <c r="V179" s="299"/>
      <c r="W179" s="299"/>
      <c r="X179" s="312">
        <v>23.4</v>
      </c>
      <c r="Y179" s="312">
        <v>56.5</v>
      </c>
      <c r="Z179" s="312">
        <v>1085</v>
      </c>
      <c r="AA179" s="312">
        <v>78</v>
      </c>
      <c r="AB179" s="299"/>
      <c r="AC179" s="312">
        <v>954</v>
      </c>
      <c r="AD179" s="299"/>
      <c r="AE179" s="299"/>
      <c r="AF179" s="299" t="s">
        <v>291</v>
      </c>
      <c r="AG179" s="312">
        <v>1914</v>
      </c>
      <c r="AH179" s="299"/>
      <c r="AI179" s="299">
        <v>148</v>
      </c>
      <c r="AJ179" s="299"/>
      <c r="AK179" s="299"/>
      <c r="AL179" s="299"/>
      <c r="AM179" s="299"/>
      <c r="AN179" s="299"/>
      <c r="AO179" s="312">
        <v>71</v>
      </c>
      <c r="AP179" s="299">
        <v>48.4</v>
      </c>
      <c r="AQ179" s="299"/>
      <c r="AR179" s="299"/>
      <c r="AS179" s="299"/>
      <c r="AT179" s="299"/>
      <c r="AU179" s="299"/>
      <c r="AV179" s="299"/>
      <c r="AW179" s="299"/>
      <c r="AX179" s="299"/>
      <c r="AY179" s="299"/>
      <c r="AZ179" s="299"/>
      <c r="BA179" s="299"/>
      <c r="BB179" s="299"/>
      <c r="BC179" s="299"/>
      <c r="BD179" s="299"/>
      <c r="BE179" s="299"/>
      <c r="BF179" s="299"/>
      <c r="BG179" s="299"/>
      <c r="BH179" s="299"/>
      <c r="BI179" s="299"/>
      <c r="BJ179" s="46"/>
      <c r="BK179" s="46"/>
      <c r="BL179" s="46"/>
      <c r="BM179" s="46"/>
      <c r="BN179" s="46"/>
      <c r="BO179" s="46"/>
      <c r="BP179" s="46"/>
      <c r="BQ179" s="46"/>
      <c r="BR179" s="46"/>
      <c r="BS179" s="46"/>
      <c r="BT179" s="46"/>
      <c r="BU179" s="46"/>
      <c r="BV179" s="46"/>
      <c r="BW179" s="46"/>
      <c r="BX179" s="46"/>
      <c r="BY179" s="46"/>
      <c r="BZ179" s="46"/>
      <c r="CA179" s="46"/>
      <c r="CB179" s="46"/>
      <c r="CC179" s="46"/>
      <c r="CD179" s="46"/>
      <c r="CE179" s="46"/>
      <c r="CF179" s="46"/>
      <c r="CG179" s="299" t="s">
        <v>1800</v>
      </c>
      <c r="CH179" s="46"/>
    </row>
    <row r="180" spans="1:86" s="121" customFormat="1" x14ac:dyDescent="0.3">
      <c r="A180" s="135" t="s">
        <v>733</v>
      </c>
      <c r="B180" s="46" t="s">
        <v>801</v>
      </c>
      <c r="C180" s="135" t="s">
        <v>691</v>
      </c>
      <c r="D180" s="67" t="s">
        <v>1135</v>
      </c>
      <c r="E180" s="46"/>
      <c r="F180" s="46"/>
      <c r="G180" s="46"/>
      <c r="H180" s="46"/>
      <c r="I180" s="135">
        <v>50</v>
      </c>
      <c r="J180" s="46"/>
      <c r="K180" s="46"/>
      <c r="L180" s="46"/>
      <c r="M180" s="46"/>
      <c r="N180" s="46"/>
      <c r="O180" s="46"/>
      <c r="P180" s="46"/>
      <c r="Q180" s="46">
        <v>7.3</v>
      </c>
      <c r="R180" s="46"/>
      <c r="S180" s="46"/>
      <c r="T180" s="46"/>
      <c r="U180" s="46"/>
      <c r="V180" s="299"/>
      <c r="W180" s="299"/>
      <c r="X180" s="312">
        <v>140</v>
      </c>
      <c r="Y180" s="312">
        <v>48</v>
      </c>
      <c r="Z180" s="312">
        <v>140</v>
      </c>
      <c r="AA180" s="312">
        <v>14</v>
      </c>
      <c r="AB180" s="299"/>
      <c r="AC180" s="312">
        <v>70</v>
      </c>
      <c r="AD180" s="299"/>
      <c r="AE180" s="299"/>
      <c r="AF180" s="299"/>
      <c r="AG180" s="312">
        <v>700</v>
      </c>
      <c r="AH180" s="299"/>
      <c r="AI180" s="299">
        <v>27</v>
      </c>
      <c r="AJ180" s="299"/>
      <c r="AK180" s="299"/>
      <c r="AL180" s="299"/>
      <c r="AM180" s="299"/>
      <c r="AN180" s="299"/>
      <c r="AO180" s="312">
        <v>56</v>
      </c>
      <c r="AP180" s="299"/>
      <c r="AQ180" s="299"/>
      <c r="AR180" s="299"/>
      <c r="AS180" s="299"/>
      <c r="AT180" s="299"/>
      <c r="AU180" s="299"/>
      <c r="AV180" s="299"/>
      <c r="AW180" s="299"/>
      <c r="AX180" s="299"/>
      <c r="AY180" s="299"/>
      <c r="AZ180" s="299"/>
      <c r="BA180" s="299"/>
      <c r="BB180" s="299"/>
      <c r="BC180" s="299"/>
      <c r="BD180" s="299"/>
      <c r="BE180" s="299"/>
      <c r="BF180" s="299"/>
      <c r="BG180" s="299"/>
      <c r="BH180" s="299"/>
      <c r="BI180" s="299"/>
      <c r="BJ180" s="46"/>
      <c r="BK180" s="46"/>
      <c r="BL180" s="46"/>
      <c r="BM180" s="46"/>
      <c r="BN180" s="46"/>
      <c r="BO180" s="46"/>
      <c r="BP180" s="46"/>
      <c r="BQ180" s="46"/>
      <c r="BR180" s="46"/>
      <c r="BS180" s="46"/>
      <c r="BT180" s="46"/>
      <c r="BU180" s="46"/>
      <c r="BV180" s="46"/>
      <c r="BW180" s="46"/>
      <c r="BX180" s="46"/>
      <c r="BY180" s="46"/>
      <c r="BZ180" s="46"/>
      <c r="CA180" s="46"/>
      <c r="CB180" s="46"/>
      <c r="CC180" s="46"/>
      <c r="CD180" s="46"/>
      <c r="CE180" s="46"/>
      <c r="CF180" s="46"/>
      <c r="CG180" s="299" t="s">
        <v>1800</v>
      </c>
      <c r="CH180" s="46"/>
    </row>
    <row r="181" spans="1:86" s="121" customFormat="1" x14ac:dyDescent="0.3">
      <c r="A181" s="135" t="s">
        <v>734</v>
      </c>
      <c r="B181" s="46" t="s">
        <v>802</v>
      </c>
      <c r="C181" s="135" t="s">
        <v>693</v>
      </c>
      <c r="D181" s="133" t="s">
        <v>1137</v>
      </c>
      <c r="E181" s="46"/>
      <c r="F181" s="46"/>
      <c r="G181" s="46"/>
      <c r="H181" s="46"/>
      <c r="I181" s="135">
        <v>51</v>
      </c>
      <c r="J181" s="46"/>
      <c r="K181" s="46"/>
      <c r="L181" s="46"/>
      <c r="M181" s="46"/>
      <c r="N181" s="46"/>
      <c r="O181" s="46"/>
      <c r="P181" s="46"/>
      <c r="Q181" s="46">
        <v>7.75</v>
      </c>
      <c r="R181" s="46"/>
      <c r="S181" s="46"/>
      <c r="T181" s="46"/>
      <c r="U181" s="46"/>
      <c r="V181" s="299"/>
      <c r="W181" s="299"/>
      <c r="X181" s="312">
        <v>38</v>
      </c>
      <c r="Y181" s="312">
        <v>13.6</v>
      </c>
      <c r="Z181" s="312">
        <v>252</v>
      </c>
      <c r="AA181" s="312">
        <v>17</v>
      </c>
      <c r="AB181" s="299"/>
      <c r="AC181" s="312">
        <v>16</v>
      </c>
      <c r="AD181" s="299"/>
      <c r="AE181" s="299"/>
      <c r="AF181" s="299" t="s">
        <v>291</v>
      </c>
      <c r="AG181" s="312">
        <v>482</v>
      </c>
      <c r="AH181" s="299"/>
      <c r="AI181" s="299">
        <v>306</v>
      </c>
      <c r="AJ181" s="299"/>
      <c r="AK181" s="299"/>
      <c r="AL181" s="299"/>
      <c r="AM181" s="299"/>
      <c r="AN181" s="299"/>
      <c r="AO181" s="312">
        <v>60</v>
      </c>
      <c r="AP181" s="299">
        <v>0.3</v>
      </c>
      <c r="AQ181" s="299"/>
      <c r="AR181" s="299"/>
      <c r="AS181" s="299"/>
      <c r="AT181" s="299"/>
      <c r="AU181" s="299"/>
      <c r="AV181" s="299"/>
      <c r="AW181" s="299"/>
      <c r="AX181" s="299"/>
      <c r="AY181" s="299"/>
      <c r="AZ181" s="299"/>
      <c r="BA181" s="299"/>
      <c r="BB181" s="299"/>
      <c r="BC181" s="299"/>
      <c r="BD181" s="299"/>
      <c r="BE181" s="299"/>
      <c r="BF181" s="299"/>
      <c r="BG181" s="299"/>
      <c r="BH181" s="299"/>
      <c r="BI181" s="299"/>
      <c r="BJ181" s="46"/>
      <c r="BK181" s="46"/>
      <c r="BL181" s="46"/>
      <c r="BM181" s="46"/>
      <c r="BN181" s="46"/>
      <c r="BO181" s="46"/>
      <c r="BP181" s="46"/>
      <c r="BQ181" s="46"/>
      <c r="BR181" s="46"/>
      <c r="BS181" s="46"/>
      <c r="BT181" s="46"/>
      <c r="BU181" s="46"/>
      <c r="BV181" s="46"/>
      <c r="BW181" s="46"/>
      <c r="BX181" s="46"/>
      <c r="BY181" s="46"/>
      <c r="BZ181" s="46"/>
      <c r="CA181" s="46"/>
      <c r="CB181" s="46"/>
      <c r="CC181" s="46"/>
      <c r="CD181" s="46"/>
      <c r="CE181" s="46"/>
      <c r="CF181" s="46"/>
      <c r="CG181" s="299" t="s">
        <v>1800</v>
      </c>
      <c r="CH181" s="46"/>
    </row>
    <row r="182" spans="1:86" s="121" customFormat="1" x14ac:dyDescent="0.3">
      <c r="A182" s="135" t="s">
        <v>735</v>
      </c>
      <c r="B182" s="46" t="s">
        <v>803</v>
      </c>
      <c r="C182" s="135" t="s">
        <v>694</v>
      </c>
      <c r="D182" s="133" t="s">
        <v>1137</v>
      </c>
      <c r="E182" s="46"/>
      <c r="F182" s="46"/>
      <c r="G182" s="46"/>
      <c r="H182" s="46"/>
      <c r="I182" s="135">
        <v>58</v>
      </c>
      <c r="J182" s="46"/>
      <c r="K182" s="46"/>
      <c r="L182" s="46"/>
      <c r="M182" s="46"/>
      <c r="N182" s="46"/>
      <c r="O182" s="46"/>
      <c r="P182" s="46"/>
      <c r="Q182" s="46">
        <v>8.8000000000000007</v>
      </c>
      <c r="R182" s="46"/>
      <c r="S182" s="46"/>
      <c r="T182" s="46"/>
      <c r="U182" s="46"/>
      <c r="V182" s="299"/>
      <c r="W182" s="299"/>
      <c r="X182" s="312">
        <v>38</v>
      </c>
      <c r="Y182" s="312">
        <v>1.2</v>
      </c>
      <c r="Z182" s="312">
        <v>227</v>
      </c>
      <c r="AA182" s="312">
        <v>4.2</v>
      </c>
      <c r="AB182" s="299"/>
      <c r="AC182" s="312">
        <v>62</v>
      </c>
      <c r="AD182" s="299"/>
      <c r="AE182" s="299"/>
      <c r="AF182" s="299">
        <v>0</v>
      </c>
      <c r="AG182" s="312">
        <v>98</v>
      </c>
      <c r="AH182" s="299"/>
      <c r="AI182" s="299">
        <v>419</v>
      </c>
      <c r="AJ182" s="299"/>
      <c r="AK182" s="299"/>
      <c r="AL182" s="299"/>
      <c r="AM182" s="299"/>
      <c r="AN182" s="299"/>
      <c r="AO182" s="312">
        <v>50</v>
      </c>
      <c r="AP182" s="299">
        <v>1.4</v>
      </c>
      <c r="AQ182" s="299"/>
      <c r="AR182" s="299"/>
      <c r="AS182" s="299"/>
      <c r="AT182" s="299"/>
      <c r="AU182" s="299"/>
      <c r="AV182" s="299"/>
      <c r="AW182" s="299"/>
      <c r="AX182" s="299"/>
      <c r="AY182" s="299"/>
      <c r="AZ182" s="299"/>
      <c r="BA182" s="299"/>
      <c r="BB182" s="299"/>
      <c r="BC182" s="299"/>
      <c r="BD182" s="299"/>
      <c r="BE182" s="299"/>
      <c r="BF182" s="299"/>
      <c r="BG182" s="299"/>
      <c r="BH182" s="299"/>
      <c r="BI182" s="299"/>
      <c r="BJ182" s="46"/>
      <c r="BK182" s="46"/>
      <c r="BL182" s="46"/>
      <c r="BM182" s="46"/>
      <c r="BN182" s="46"/>
      <c r="BO182" s="46"/>
      <c r="BP182" s="46"/>
      <c r="BQ182" s="46"/>
      <c r="BR182" s="46"/>
      <c r="BS182" s="46"/>
      <c r="BT182" s="46"/>
      <c r="BU182" s="46"/>
      <c r="BV182" s="46"/>
      <c r="BW182" s="46"/>
      <c r="BX182" s="46"/>
      <c r="BY182" s="46"/>
      <c r="BZ182" s="46"/>
      <c r="CA182" s="46"/>
      <c r="CB182" s="46"/>
      <c r="CC182" s="46"/>
      <c r="CD182" s="46"/>
      <c r="CE182" s="46"/>
      <c r="CF182" s="46"/>
      <c r="CG182" s="299" t="s">
        <v>1800</v>
      </c>
      <c r="CH182" s="46"/>
    </row>
    <row r="183" spans="1:86" s="121" customFormat="1" x14ac:dyDescent="0.3">
      <c r="A183" s="135" t="s">
        <v>736</v>
      </c>
      <c r="B183" s="46" t="s">
        <v>804</v>
      </c>
      <c r="C183" s="135" t="s">
        <v>695</v>
      </c>
      <c r="D183" s="133" t="s">
        <v>1137</v>
      </c>
      <c r="E183" s="46"/>
      <c r="F183" s="46"/>
      <c r="G183" s="46"/>
      <c r="H183" s="46"/>
      <c r="I183" s="135">
        <v>78</v>
      </c>
      <c r="J183" s="46"/>
      <c r="K183" s="46"/>
      <c r="L183" s="46"/>
      <c r="M183" s="46"/>
      <c r="N183" s="46"/>
      <c r="O183" s="46"/>
      <c r="P183" s="46"/>
      <c r="Q183" s="46">
        <v>8.5</v>
      </c>
      <c r="R183" s="46"/>
      <c r="S183" s="46"/>
      <c r="T183" s="46"/>
      <c r="U183" s="46"/>
      <c r="V183" s="299"/>
      <c r="W183" s="299"/>
      <c r="X183" s="312">
        <v>52</v>
      </c>
      <c r="Y183" s="312">
        <v>3.6</v>
      </c>
      <c r="Z183" s="312">
        <v>430</v>
      </c>
      <c r="AA183" s="312">
        <v>21</v>
      </c>
      <c r="AB183" s="299"/>
      <c r="AC183" s="312">
        <v>265</v>
      </c>
      <c r="AD183" s="299"/>
      <c r="AE183" s="299"/>
      <c r="AF183" s="299">
        <v>30</v>
      </c>
      <c r="AG183" s="312">
        <v>299</v>
      </c>
      <c r="AH183" s="299"/>
      <c r="AI183" s="299">
        <v>512</v>
      </c>
      <c r="AJ183" s="299"/>
      <c r="AK183" s="299"/>
      <c r="AL183" s="299"/>
      <c r="AM183" s="299"/>
      <c r="AN183" s="299"/>
      <c r="AO183" s="312">
        <v>132</v>
      </c>
      <c r="AP183" s="299">
        <v>7.1</v>
      </c>
      <c r="AQ183" s="299"/>
      <c r="AR183" s="299"/>
      <c r="AS183" s="299"/>
      <c r="AT183" s="299"/>
      <c r="AU183" s="299"/>
      <c r="AV183" s="299"/>
      <c r="AW183" s="299"/>
      <c r="AX183" s="299"/>
      <c r="AY183" s="299"/>
      <c r="AZ183" s="299"/>
      <c r="BA183" s="299"/>
      <c r="BB183" s="299"/>
      <c r="BC183" s="299"/>
      <c r="BD183" s="299"/>
      <c r="BE183" s="299"/>
      <c r="BF183" s="299"/>
      <c r="BG183" s="299"/>
      <c r="BH183" s="299"/>
      <c r="BI183" s="299"/>
      <c r="BJ183" s="46"/>
      <c r="BK183" s="46"/>
      <c r="BL183" s="46"/>
      <c r="BM183" s="46"/>
      <c r="BN183" s="46"/>
      <c r="BO183" s="46"/>
      <c r="BP183" s="46"/>
      <c r="BQ183" s="46"/>
      <c r="BR183" s="46"/>
      <c r="BS183" s="46"/>
      <c r="BT183" s="46"/>
      <c r="BU183" s="46"/>
      <c r="BV183" s="46"/>
      <c r="BW183" s="46"/>
      <c r="BX183" s="46"/>
      <c r="BY183" s="46"/>
      <c r="BZ183" s="46"/>
      <c r="CA183" s="46"/>
      <c r="CB183" s="46"/>
      <c r="CC183" s="46"/>
      <c r="CD183" s="46"/>
      <c r="CE183" s="46"/>
      <c r="CF183" s="46"/>
      <c r="CG183" s="299" t="s">
        <v>1800</v>
      </c>
      <c r="CH183" s="46"/>
    </row>
    <row r="184" spans="1:86" s="121" customFormat="1" x14ac:dyDescent="0.3">
      <c r="A184" s="135" t="s">
        <v>737</v>
      </c>
      <c r="B184" s="46" t="s">
        <v>805</v>
      </c>
      <c r="C184" s="135" t="s">
        <v>696</v>
      </c>
      <c r="D184" s="133" t="s">
        <v>1137</v>
      </c>
      <c r="E184" s="46"/>
      <c r="F184" s="46"/>
      <c r="G184" s="46"/>
      <c r="H184" s="46"/>
      <c r="I184" s="135">
        <v>43</v>
      </c>
      <c r="J184" s="46"/>
      <c r="K184" s="46"/>
      <c r="L184" s="46"/>
      <c r="M184" s="46"/>
      <c r="N184" s="46"/>
      <c r="O184" s="46"/>
      <c r="P184" s="46"/>
      <c r="Q184" s="46">
        <v>8.6</v>
      </c>
      <c r="R184" s="46"/>
      <c r="S184" s="46"/>
      <c r="T184" s="46"/>
      <c r="U184" s="46"/>
      <c r="V184" s="299"/>
      <c r="W184" s="299"/>
      <c r="X184" s="312">
        <v>40</v>
      </c>
      <c r="Y184" s="312">
        <v>12</v>
      </c>
      <c r="Z184" s="312">
        <v>1.4</v>
      </c>
      <c r="AA184" s="312">
        <v>1.6</v>
      </c>
      <c r="AB184" s="299"/>
      <c r="AC184" s="312">
        <v>125</v>
      </c>
      <c r="AD184" s="299"/>
      <c r="AE184" s="299"/>
      <c r="AF184" s="299">
        <v>12</v>
      </c>
      <c r="AG184" s="312">
        <v>165</v>
      </c>
      <c r="AH184" s="299"/>
      <c r="AI184" s="299">
        <v>42</v>
      </c>
      <c r="AJ184" s="299"/>
      <c r="AK184" s="299"/>
      <c r="AL184" s="299"/>
      <c r="AM184" s="299"/>
      <c r="AN184" s="299"/>
      <c r="AO184" s="312">
        <v>24</v>
      </c>
      <c r="AP184" s="299">
        <v>0.5</v>
      </c>
      <c r="AQ184" s="299"/>
      <c r="AR184" s="299"/>
      <c r="AS184" s="299"/>
      <c r="AT184" s="299"/>
      <c r="AU184" s="299"/>
      <c r="AV184" s="299"/>
      <c r="AW184" s="299"/>
      <c r="AX184" s="299"/>
      <c r="AY184" s="299"/>
      <c r="AZ184" s="299"/>
      <c r="BA184" s="299"/>
      <c r="BB184" s="299"/>
      <c r="BC184" s="299"/>
      <c r="BD184" s="299"/>
      <c r="BE184" s="299"/>
      <c r="BF184" s="299"/>
      <c r="BG184" s="299"/>
      <c r="BH184" s="299"/>
      <c r="BI184" s="299"/>
      <c r="BJ184" s="46"/>
      <c r="BK184" s="46"/>
      <c r="BL184" s="46"/>
      <c r="BM184" s="46"/>
      <c r="BN184" s="46"/>
      <c r="BO184" s="46"/>
      <c r="BP184" s="46"/>
      <c r="BQ184" s="46"/>
      <c r="BR184" s="46"/>
      <c r="BS184" s="46"/>
      <c r="BT184" s="46"/>
      <c r="BU184" s="46"/>
      <c r="BV184" s="46"/>
      <c r="BW184" s="46"/>
      <c r="BX184" s="46"/>
      <c r="BY184" s="46"/>
      <c r="BZ184" s="46"/>
      <c r="CA184" s="46"/>
      <c r="CB184" s="46"/>
      <c r="CC184" s="46"/>
      <c r="CD184" s="46"/>
      <c r="CE184" s="46"/>
      <c r="CF184" s="46"/>
      <c r="CG184" s="299" t="s">
        <v>1800</v>
      </c>
      <c r="CH184" s="46"/>
    </row>
    <row r="185" spans="1:86" s="121" customFormat="1" x14ac:dyDescent="0.3">
      <c r="A185" s="135" t="s">
        <v>738</v>
      </c>
      <c r="B185" s="46" t="s">
        <v>806</v>
      </c>
      <c r="C185" s="135" t="s">
        <v>697</v>
      </c>
      <c r="D185" s="67" t="s">
        <v>1135</v>
      </c>
      <c r="E185" s="46"/>
      <c r="F185" s="46"/>
      <c r="G185" s="46"/>
      <c r="H185" s="46"/>
      <c r="I185" s="135">
        <v>64</v>
      </c>
      <c r="J185" s="46"/>
      <c r="K185" s="46"/>
      <c r="L185" s="46"/>
      <c r="M185" s="46"/>
      <c r="N185" s="46"/>
      <c r="O185" s="46"/>
      <c r="P185" s="46"/>
      <c r="Q185" s="46">
        <v>7.7</v>
      </c>
      <c r="R185" s="46"/>
      <c r="S185" s="46"/>
      <c r="T185" s="46"/>
      <c r="U185" s="46"/>
      <c r="V185" s="299"/>
      <c r="W185" s="299"/>
      <c r="X185" s="312">
        <v>44</v>
      </c>
      <c r="Y185" s="312">
        <v>22</v>
      </c>
      <c r="Z185" s="312">
        <v>580</v>
      </c>
      <c r="AA185" s="312">
        <v>17</v>
      </c>
      <c r="AB185" s="299"/>
      <c r="AC185" s="312">
        <v>709</v>
      </c>
      <c r="AD185" s="299"/>
      <c r="AE185" s="299"/>
      <c r="AF185" s="299">
        <v>18</v>
      </c>
      <c r="AG185" s="312">
        <v>390</v>
      </c>
      <c r="AH185" s="299"/>
      <c r="AI185" s="299">
        <v>151</v>
      </c>
      <c r="AJ185" s="299"/>
      <c r="AK185" s="299"/>
      <c r="AL185" s="299"/>
      <c r="AM185" s="299"/>
      <c r="AN185" s="299"/>
      <c r="AO185" s="312">
        <v>36</v>
      </c>
      <c r="AP185" s="299">
        <v>8</v>
      </c>
      <c r="AQ185" s="299"/>
      <c r="AR185" s="299"/>
      <c r="AS185" s="299"/>
      <c r="AT185" s="299"/>
      <c r="AU185" s="299"/>
      <c r="AV185" s="299"/>
      <c r="AW185" s="299"/>
      <c r="AX185" s="299"/>
      <c r="AY185" s="299"/>
      <c r="AZ185" s="299"/>
      <c r="BA185" s="299"/>
      <c r="BB185" s="299"/>
      <c r="BC185" s="299"/>
      <c r="BD185" s="299"/>
      <c r="BE185" s="299"/>
      <c r="BF185" s="299"/>
      <c r="BG185" s="299"/>
      <c r="BH185" s="299"/>
      <c r="BI185" s="299"/>
      <c r="BJ185" s="46"/>
      <c r="BK185" s="46"/>
      <c r="BL185" s="46"/>
      <c r="BM185" s="46"/>
      <c r="BN185" s="46"/>
      <c r="BO185" s="46"/>
      <c r="BP185" s="46"/>
      <c r="BQ185" s="46"/>
      <c r="BR185" s="46"/>
      <c r="BS185" s="46"/>
      <c r="BT185" s="46"/>
      <c r="BU185" s="46"/>
      <c r="BV185" s="46"/>
      <c r="BW185" s="46"/>
      <c r="BX185" s="46"/>
      <c r="BY185" s="46"/>
      <c r="BZ185" s="46"/>
      <c r="CA185" s="46"/>
      <c r="CB185" s="46"/>
      <c r="CC185" s="46"/>
      <c r="CD185" s="46"/>
      <c r="CE185" s="46"/>
      <c r="CF185" s="46"/>
      <c r="CG185" s="299" t="s">
        <v>1800</v>
      </c>
      <c r="CH185" s="46"/>
    </row>
    <row r="186" spans="1:86" s="121" customFormat="1" x14ac:dyDescent="0.3">
      <c r="A186" s="135" t="s">
        <v>739</v>
      </c>
      <c r="B186" s="46" t="s">
        <v>807</v>
      </c>
      <c r="C186" s="135" t="s">
        <v>698</v>
      </c>
      <c r="D186" s="133" t="s">
        <v>1137</v>
      </c>
      <c r="E186" s="46"/>
      <c r="F186" s="46"/>
      <c r="G186" s="46"/>
      <c r="H186" s="46"/>
      <c r="I186" s="135">
        <v>50</v>
      </c>
      <c r="J186" s="46"/>
      <c r="K186" s="46"/>
      <c r="L186" s="46"/>
      <c r="M186" s="46"/>
      <c r="N186" s="46"/>
      <c r="O186" s="46"/>
      <c r="P186" s="46"/>
      <c r="Q186" s="46"/>
      <c r="R186" s="46"/>
      <c r="S186" s="46"/>
      <c r="T186" s="46"/>
      <c r="U186" s="46"/>
      <c r="V186" s="299"/>
      <c r="W186" s="299"/>
      <c r="X186" s="312">
        <v>83</v>
      </c>
      <c r="Y186" s="312">
        <v>5.4</v>
      </c>
      <c r="Z186" s="312">
        <v>260</v>
      </c>
      <c r="AA186" s="312">
        <v>15</v>
      </c>
      <c r="AB186" s="299"/>
      <c r="AC186" s="312">
        <v>244</v>
      </c>
      <c r="AD186" s="299"/>
      <c r="AE186" s="299"/>
      <c r="AF186" s="299">
        <v>0</v>
      </c>
      <c r="AG186" s="312">
        <v>475</v>
      </c>
      <c r="AH186" s="299"/>
      <c r="AI186" s="299">
        <v>98</v>
      </c>
      <c r="AJ186" s="299"/>
      <c r="AK186" s="299"/>
      <c r="AL186" s="299"/>
      <c r="AM186" s="299"/>
      <c r="AN186" s="299"/>
      <c r="AO186" s="312">
        <v>34</v>
      </c>
      <c r="AP186" s="299">
        <v>6</v>
      </c>
      <c r="AQ186" s="299"/>
      <c r="AR186" s="299"/>
      <c r="AS186" s="299"/>
      <c r="AT186" s="299"/>
      <c r="AU186" s="299"/>
      <c r="AV186" s="299"/>
      <c r="AW186" s="299"/>
      <c r="AX186" s="299"/>
      <c r="AY186" s="299"/>
      <c r="AZ186" s="299"/>
      <c r="BA186" s="299"/>
      <c r="BB186" s="299"/>
      <c r="BC186" s="299"/>
      <c r="BD186" s="299"/>
      <c r="BE186" s="299"/>
      <c r="BF186" s="299"/>
      <c r="BG186" s="299"/>
      <c r="BH186" s="299"/>
      <c r="BI186" s="299"/>
      <c r="BJ186" s="46"/>
      <c r="BK186" s="46"/>
      <c r="BL186" s="46"/>
      <c r="BM186" s="46"/>
      <c r="BN186" s="46"/>
      <c r="BO186" s="46"/>
      <c r="BP186" s="46"/>
      <c r="BQ186" s="46"/>
      <c r="BR186" s="46"/>
      <c r="BS186" s="46"/>
      <c r="BT186" s="46"/>
      <c r="BU186" s="46"/>
      <c r="BV186" s="46"/>
      <c r="BW186" s="46"/>
      <c r="BX186" s="46"/>
      <c r="BY186" s="46"/>
      <c r="BZ186" s="46"/>
      <c r="CA186" s="46"/>
      <c r="CB186" s="46"/>
      <c r="CC186" s="46"/>
      <c r="CD186" s="46"/>
      <c r="CE186" s="46"/>
      <c r="CF186" s="46"/>
      <c r="CG186" s="299" t="s">
        <v>1800</v>
      </c>
      <c r="CH186" s="46"/>
    </row>
    <row r="187" spans="1:86" s="121" customFormat="1" x14ac:dyDescent="0.3">
      <c r="A187" s="135" t="s">
        <v>740</v>
      </c>
      <c r="B187" s="46" t="s">
        <v>808</v>
      </c>
      <c r="C187" s="135" t="s">
        <v>699</v>
      </c>
      <c r="D187" s="133" t="s">
        <v>1137</v>
      </c>
      <c r="E187" s="46"/>
      <c r="F187" s="46"/>
      <c r="G187" s="46"/>
      <c r="H187" s="46"/>
      <c r="I187" s="135">
        <v>30</v>
      </c>
      <c r="J187" s="46"/>
      <c r="K187" s="46"/>
      <c r="L187" s="46"/>
      <c r="M187" s="46"/>
      <c r="N187" s="46"/>
      <c r="O187" s="46"/>
      <c r="P187" s="46"/>
      <c r="Q187" s="46">
        <v>8.6999999999999993</v>
      </c>
      <c r="R187" s="46"/>
      <c r="S187" s="46"/>
      <c r="T187" s="46"/>
      <c r="U187" s="46"/>
      <c r="V187" s="299"/>
      <c r="W187" s="299"/>
      <c r="X187" s="312">
        <v>58</v>
      </c>
      <c r="Y187" s="312">
        <v>26</v>
      </c>
      <c r="Z187" s="312">
        <v>66</v>
      </c>
      <c r="AA187" s="312">
        <v>5.4</v>
      </c>
      <c r="AB187" s="299"/>
      <c r="AC187" s="312">
        <v>16</v>
      </c>
      <c r="AD187" s="299"/>
      <c r="AE187" s="299"/>
      <c r="AF187" s="299">
        <v>0</v>
      </c>
      <c r="AG187" s="312">
        <v>329</v>
      </c>
      <c r="AH187" s="299"/>
      <c r="AI187" s="299">
        <v>144</v>
      </c>
      <c r="AJ187" s="299"/>
      <c r="AK187" s="299"/>
      <c r="AL187" s="299"/>
      <c r="AM187" s="299"/>
      <c r="AN187" s="299"/>
      <c r="AO187" s="312">
        <v>24</v>
      </c>
      <c r="AP187" s="299">
        <v>0.5</v>
      </c>
      <c r="AQ187" s="299"/>
      <c r="AR187" s="299"/>
      <c r="AS187" s="299"/>
      <c r="AT187" s="299"/>
      <c r="AU187" s="299"/>
      <c r="AV187" s="299"/>
      <c r="AW187" s="299"/>
      <c r="AX187" s="299"/>
      <c r="AY187" s="299"/>
      <c r="AZ187" s="299"/>
      <c r="BA187" s="299"/>
      <c r="BB187" s="299"/>
      <c r="BC187" s="299"/>
      <c r="BD187" s="299"/>
      <c r="BE187" s="299"/>
      <c r="BF187" s="299"/>
      <c r="BG187" s="299"/>
      <c r="BH187" s="299"/>
      <c r="BI187" s="299"/>
      <c r="BJ187" s="46"/>
      <c r="BK187" s="46"/>
      <c r="BL187" s="46"/>
      <c r="BM187" s="46"/>
      <c r="BN187" s="46"/>
      <c r="BO187" s="46"/>
      <c r="BP187" s="46"/>
      <c r="BQ187" s="46"/>
      <c r="BR187" s="46"/>
      <c r="BS187" s="46"/>
      <c r="BT187" s="46"/>
      <c r="BU187" s="46"/>
      <c r="BV187" s="46"/>
      <c r="BW187" s="46"/>
      <c r="BX187" s="46"/>
      <c r="BY187" s="46"/>
      <c r="BZ187" s="46"/>
      <c r="CA187" s="46"/>
      <c r="CB187" s="46"/>
      <c r="CC187" s="46"/>
      <c r="CD187" s="46"/>
      <c r="CE187" s="46"/>
      <c r="CF187" s="46"/>
      <c r="CG187" s="299" t="s">
        <v>1800</v>
      </c>
      <c r="CH187" s="46"/>
    </row>
    <row r="188" spans="1:86" s="121" customFormat="1" x14ac:dyDescent="0.3">
      <c r="A188" s="135" t="s">
        <v>741</v>
      </c>
      <c r="B188" s="46" t="s">
        <v>809</v>
      </c>
      <c r="C188" s="135" t="s">
        <v>700</v>
      </c>
      <c r="D188" s="133" t="s">
        <v>1137</v>
      </c>
      <c r="E188" s="46"/>
      <c r="F188" s="46"/>
      <c r="G188" s="46"/>
      <c r="H188" s="46"/>
      <c r="I188" s="135">
        <v>60</v>
      </c>
      <c r="J188" s="46"/>
      <c r="K188" s="46"/>
      <c r="L188" s="46"/>
      <c r="M188" s="46"/>
      <c r="N188" s="46"/>
      <c r="O188" s="46"/>
      <c r="P188" s="46"/>
      <c r="Q188" s="46">
        <v>9</v>
      </c>
      <c r="R188" s="46"/>
      <c r="S188" s="46"/>
      <c r="T188" s="46"/>
      <c r="U188" s="46"/>
      <c r="V188" s="299"/>
      <c r="W188" s="299"/>
      <c r="X188" s="312">
        <v>18</v>
      </c>
      <c r="Y188" s="312">
        <v>0.5</v>
      </c>
      <c r="Z188" s="312">
        <v>230</v>
      </c>
      <c r="AA188" s="312">
        <v>3.8</v>
      </c>
      <c r="AB188" s="299"/>
      <c r="AC188" s="312">
        <v>845</v>
      </c>
      <c r="AD188" s="299"/>
      <c r="AE188" s="299"/>
      <c r="AF188" s="299">
        <v>6</v>
      </c>
      <c r="AG188" s="312">
        <v>73</v>
      </c>
      <c r="AH188" s="299"/>
      <c r="AI188" s="299">
        <v>367</v>
      </c>
      <c r="AJ188" s="299"/>
      <c r="AK188" s="299"/>
      <c r="AL188" s="299"/>
      <c r="AM188" s="299"/>
      <c r="AN188" s="299"/>
      <c r="AO188" s="312">
        <v>56</v>
      </c>
      <c r="AP188" s="299">
        <v>2</v>
      </c>
      <c r="AQ188" s="299"/>
      <c r="AR188" s="299"/>
      <c r="AS188" s="299"/>
      <c r="AT188" s="299"/>
      <c r="AU188" s="299"/>
      <c r="AV188" s="299"/>
      <c r="AW188" s="299"/>
      <c r="AX188" s="299"/>
      <c r="AY188" s="299"/>
      <c r="AZ188" s="299"/>
      <c r="BA188" s="299"/>
      <c r="BB188" s="299"/>
      <c r="BC188" s="299"/>
      <c r="BD188" s="299"/>
      <c r="BE188" s="299"/>
      <c r="BF188" s="299"/>
      <c r="BG188" s="299"/>
      <c r="BH188" s="299"/>
      <c r="BI188" s="299"/>
      <c r="BJ188" s="46"/>
      <c r="BK188" s="46"/>
      <c r="BL188" s="46"/>
      <c r="BM188" s="46"/>
      <c r="BN188" s="46"/>
      <c r="BO188" s="46"/>
      <c r="BP188" s="46"/>
      <c r="BQ188" s="46"/>
      <c r="BR188" s="46"/>
      <c r="BS188" s="46"/>
      <c r="BT188" s="46"/>
      <c r="BU188" s="46"/>
      <c r="BV188" s="46"/>
      <c r="BW188" s="46"/>
      <c r="BX188" s="46"/>
      <c r="BY188" s="46"/>
      <c r="BZ188" s="46"/>
      <c r="CA188" s="46"/>
      <c r="CB188" s="46"/>
      <c r="CC188" s="46"/>
      <c r="CD188" s="46"/>
      <c r="CE188" s="46"/>
      <c r="CF188" s="46"/>
      <c r="CG188" s="299" t="s">
        <v>1800</v>
      </c>
      <c r="CH188" s="46"/>
    </row>
    <row r="189" spans="1:86" s="121" customFormat="1" x14ac:dyDescent="0.3">
      <c r="A189" s="135" t="s">
        <v>742</v>
      </c>
      <c r="B189" s="46" t="s">
        <v>810</v>
      </c>
      <c r="C189" s="135" t="s">
        <v>703</v>
      </c>
      <c r="D189" s="133" t="s">
        <v>1137</v>
      </c>
      <c r="E189" s="46"/>
      <c r="F189" s="46"/>
      <c r="G189" s="46"/>
      <c r="H189" s="46"/>
      <c r="I189" s="135">
        <v>58</v>
      </c>
      <c r="J189" s="46"/>
      <c r="K189" s="46"/>
      <c r="L189" s="46"/>
      <c r="M189" s="46"/>
      <c r="N189" s="46"/>
      <c r="O189" s="46"/>
      <c r="P189" s="46"/>
      <c r="Q189" s="46">
        <v>7.9</v>
      </c>
      <c r="R189" s="46"/>
      <c r="S189" s="46"/>
      <c r="T189" s="46"/>
      <c r="U189" s="46"/>
      <c r="V189" s="299"/>
      <c r="W189" s="299"/>
      <c r="X189" s="312">
        <v>58</v>
      </c>
      <c r="Y189" s="312">
        <v>9</v>
      </c>
      <c r="Z189" s="312">
        <v>205</v>
      </c>
      <c r="AA189" s="312">
        <v>11</v>
      </c>
      <c r="AB189" s="299"/>
      <c r="AC189" s="312">
        <v>163</v>
      </c>
      <c r="AD189" s="299"/>
      <c r="AE189" s="299"/>
      <c r="AF189" s="299">
        <v>18</v>
      </c>
      <c r="AG189" s="312">
        <v>201</v>
      </c>
      <c r="AH189" s="299"/>
      <c r="AI189" s="299">
        <v>291</v>
      </c>
      <c r="AJ189" s="299"/>
      <c r="AK189" s="299"/>
      <c r="AL189" s="299"/>
      <c r="AM189" s="299"/>
      <c r="AN189" s="299"/>
      <c r="AO189" s="312">
        <v>112</v>
      </c>
      <c r="AP189" s="299">
        <v>8</v>
      </c>
      <c r="AQ189" s="299"/>
      <c r="AR189" s="299"/>
      <c r="AS189" s="299"/>
      <c r="AT189" s="299"/>
      <c r="AU189" s="299"/>
      <c r="AV189" s="299"/>
      <c r="AW189" s="299"/>
      <c r="AX189" s="299"/>
      <c r="AY189" s="299"/>
      <c r="AZ189" s="299"/>
      <c r="BA189" s="299"/>
      <c r="BB189" s="299"/>
      <c r="BC189" s="299"/>
      <c r="BD189" s="299"/>
      <c r="BE189" s="299"/>
      <c r="BF189" s="299"/>
      <c r="BG189" s="299"/>
      <c r="BH189" s="299"/>
      <c r="BI189" s="299"/>
      <c r="BJ189" s="46"/>
      <c r="BK189" s="46"/>
      <c r="BL189" s="46"/>
      <c r="BM189" s="46"/>
      <c r="BN189" s="46"/>
      <c r="BO189" s="46"/>
      <c r="BP189" s="46"/>
      <c r="BQ189" s="46"/>
      <c r="BR189" s="46"/>
      <c r="BS189" s="46"/>
      <c r="BT189" s="46"/>
      <c r="BU189" s="46"/>
      <c r="BV189" s="46"/>
      <c r="BW189" s="46"/>
      <c r="BX189" s="46"/>
      <c r="BY189" s="46"/>
      <c r="BZ189" s="46"/>
      <c r="CA189" s="46"/>
      <c r="CB189" s="46"/>
      <c r="CC189" s="46"/>
      <c r="CD189" s="46"/>
      <c r="CE189" s="46"/>
      <c r="CF189" s="46"/>
      <c r="CG189" s="299" t="s">
        <v>1800</v>
      </c>
      <c r="CH189" s="46"/>
    </row>
    <row r="190" spans="1:86" s="121" customFormat="1" x14ac:dyDescent="0.3">
      <c r="A190" s="135" t="s">
        <v>743</v>
      </c>
      <c r="B190" s="46" t="s">
        <v>811</v>
      </c>
      <c r="C190" s="135" t="s">
        <v>702</v>
      </c>
      <c r="D190" s="67" t="s">
        <v>1135</v>
      </c>
      <c r="E190" s="46"/>
      <c r="F190" s="46"/>
      <c r="G190" s="46"/>
      <c r="H190" s="46"/>
      <c r="I190" s="135">
        <v>53</v>
      </c>
      <c r="J190" s="46"/>
      <c r="K190" s="46"/>
      <c r="L190" s="46"/>
      <c r="M190" s="46"/>
      <c r="N190" s="46"/>
      <c r="O190" s="46"/>
      <c r="P190" s="46"/>
      <c r="Q190" s="46">
        <v>7.9</v>
      </c>
      <c r="R190" s="46"/>
      <c r="S190" s="46"/>
      <c r="T190" s="46"/>
      <c r="U190" s="46"/>
      <c r="V190" s="299"/>
      <c r="W190" s="299"/>
      <c r="X190" s="312">
        <v>18</v>
      </c>
      <c r="Y190" s="312">
        <v>1</v>
      </c>
      <c r="Z190" s="312">
        <v>380</v>
      </c>
      <c r="AA190" s="312">
        <v>24</v>
      </c>
      <c r="AB190" s="299"/>
      <c r="AC190" s="312">
        <v>262</v>
      </c>
      <c r="AD190" s="299"/>
      <c r="AE190" s="299"/>
      <c r="AF190" s="299">
        <v>1</v>
      </c>
      <c r="AG190" s="312">
        <v>104</v>
      </c>
      <c r="AH190" s="299"/>
      <c r="AI190" s="299">
        <v>463</v>
      </c>
      <c r="AJ190" s="299"/>
      <c r="AK190" s="299"/>
      <c r="AL190" s="299"/>
      <c r="AM190" s="299"/>
      <c r="AN190" s="299"/>
      <c r="AO190" s="312">
        <v>15</v>
      </c>
      <c r="AP190" s="299">
        <v>16</v>
      </c>
      <c r="AQ190" s="299"/>
      <c r="AR190" s="299"/>
      <c r="AS190" s="299"/>
      <c r="AT190" s="299"/>
      <c r="AU190" s="299"/>
      <c r="AV190" s="299"/>
      <c r="AW190" s="299"/>
      <c r="AX190" s="299"/>
      <c r="AY190" s="299"/>
      <c r="AZ190" s="299"/>
      <c r="BA190" s="299"/>
      <c r="BB190" s="299"/>
      <c r="BC190" s="299"/>
      <c r="BD190" s="299"/>
      <c r="BE190" s="299"/>
      <c r="BF190" s="299"/>
      <c r="BG190" s="299"/>
      <c r="BH190" s="299"/>
      <c r="BI190" s="299"/>
      <c r="BJ190" s="46"/>
      <c r="BK190" s="46"/>
      <c r="BL190" s="46"/>
      <c r="BM190" s="46"/>
      <c r="BN190" s="46"/>
      <c r="BO190" s="46"/>
      <c r="BP190" s="46"/>
      <c r="BQ190" s="46"/>
      <c r="BR190" s="46"/>
      <c r="BS190" s="46"/>
      <c r="BT190" s="46"/>
      <c r="BU190" s="46"/>
      <c r="BV190" s="46"/>
      <c r="BW190" s="46"/>
      <c r="BX190" s="46"/>
      <c r="BY190" s="46"/>
      <c r="BZ190" s="46"/>
      <c r="CA190" s="46"/>
      <c r="CB190" s="46"/>
      <c r="CC190" s="46"/>
      <c r="CD190" s="46"/>
      <c r="CE190" s="46"/>
      <c r="CF190" s="46"/>
      <c r="CG190" s="299" t="s">
        <v>1800</v>
      </c>
      <c r="CH190" s="46"/>
    </row>
    <row r="191" spans="1:86" s="121" customFormat="1" x14ac:dyDescent="0.3">
      <c r="A191" s="135" t="s">
        <v>744</v>
      </c>
      <c r="B191" s="46" t="s">
        <v>812</v>
      </c>
      <c r="C191" s="135" t="s">
        <v>701</v>
      </c>
      <c r="D191" s="133" t="s">
        <v>1137</v>
      </c>
      <c r="E191" s="46"/>
      <c r="F191" s="46"/>
      <c r="G191" s="46"/>
      <c r="H191" s="46"/>
      <c r="I191" s="135">
        <v>97</v>
      </c>
      <c r="J191" s="46"/>
      <c r="K191" s="46"/>
      <c r="L191" s="46"/>
      <c r="M191" s="46"/>
      <c r="N191" s="46"/>
      <c r="O191" s="46"/>
      <c r="P191" s="46"/>
      <c r="Q191" s="46"/>
      <c r="R191" s="46"/>
      <c r="S191" s="46"/>
      <c r="T191" s="46"/>
      <c r="U191" s="46"/>
      <c r="V191" s="299"/>
      <c r="W191" s="299"/>
      <c r="X191" s="312">
        <v>21</v>
      </c>
      <c r="Y191" s="312">
        <v>3.9</v>
      </c>
      <c r="Z191" s="312">
        <v>300</v>
      </c>
      <c r="AA191" s="312">
        <v>35</v>
      </c>
      <c r="AB191" s="299"/>
      <c r="AC191" s="312">
        <v>875</v>
      </c>
      <c r="AD191" s="299"/>
      <c r="AE191" s="299"/>
      <c r="AF191" s="299">
        <v>18</v>
      </c>
      <c r="AG191" s="312">
        <v>573</v>
      </c>
      <c r="AH191" s="299"/>
      <c r="AI191" s="299">
        <v>116</v>
      </c>
      <c r="AJ191" s="299"/>
      <c r="AK191" s="299"/>
      <c r="AL191" s="299"/>
      <c r="AM191" s="299"/>
      <c r="AN191" s="299"/>
      <c r="AO191" s="312">
        <v>120</v>
      </c>
      <c r="AP191" s="299">
        <v>5.4</v>
      </c>
      <c r="AQ191" s="299"/>
      <c r="AR191" s="299"/>
      <c r="AS191" s="299"/>
      <c r="AT191" s="299"/>
      <c r="AU191" s="299"/>
      <c r="AV191" s="299"/>
      <c r="AW191" s="299"/>
      <c r="AX191" s="299"/>
      <c r="AY191" s="299"/>
      <c r="AZ191" s="299"/>
      <c r="BA191" s="299"/>
      <c r="BB191" s="299"/>
      <c r="BC191" s="299"/>
      <c r="BD191" s="299"/>
      <c r="BE191" s="299"/>
      <c r="BF191" s="299"/>
      <c r="BG191" s="299"/>
      <c r="BH191" s="299"/>
      <c r="BI191" s="299"/>
      <c r="BJ191" s="46"/>
      <c r="BK191" s="46"/>
      <c r="BL191" s="46"/>
      <c r="BM191" s="46"/>
      <c r="BN191" s="46"/>
      <c r="BO191" s="46"/>
      <c r="BP191" s="46"/>
      <c r="BQ191" s="46"/>
      <c r="BR191" s="46"/>
      <c r="BS191" s="46"/>
      <c r="BT191" s="46"/>
      <c r="BU191" s="46"/>
      <c r="BV191" s="46"/>
      <c r="BW191" s="46"/>
      <c r="BX191" s="46"/>
      <c r="BY191" s="46"/>
      <c r="BZ191" s="46"/>
      <c r="CA191" s="46"/>
      <c r="CB191" s="46"/>
      <c r="CC191" s="46"/>
      <c r="CD191" s="46"/>
      <c r="CE191" s="46"/>
      <c r="CF191" s="46"/>
      <c r="CG191" s="299" t="s">
        <v>1800</v>
      </c>
      <c r="CH191" s="46"/>
    </row>
    <row r="192" spans="1:86" s="121" customFormat="1" x14ac:dyDescent="0.3">
      <c r="A192" s="135" t="s">
        <v>745</v>
      </c>
      <c r="B192" s="46" t="s">
        <v>813</v>
      </c>
      <c r="C192" s="135" t="s">
        <v>704</v>
      </c>
      <c r="D192" s="67" t="s">
        <v>1135</v>
      </c>
      <c r="E192" s="46"/>
      <c r="F192" s="46"/>
      <c r="G192" s="46"/>
      <c r="H192" s="46"/>
      <c r="I192" s="135">
        <v>55</v>
      </c>
      <c r="J192" s="46"/>
      <c r="K192" s="46"/>
      <c r="L192" s="46"/>
      <c r="M192" s="46"/>
      <c r="N192" s="46"/>
      <c r="O192" s="46"/>
      <c r="P192" s="46"/>
      <c r="Q192" s="46">
        <v>8.1999999999999993</v>
      </c>
      <c r="R192" s="46"/>
      <c r="S192" s="46"/>
      <c r="T192" s="46"/>
      <c r="U192" s="46"/>
      <c r="V192" s="299"/>
      <c r="W192" s="299"/>
      <c r="X192" s="312">
        <v>21</v>
      </c>
      <c r="Y192" s="312">
        <v>1.5</v>
      </c>
      <c r="Z192" s="312">
        <v>252</v>
      </c>
      <c r="AA192" s="312">
        <v>6</v>
      </c>
      <c r="AB192" s="299"/>
      <c r="AC192" s="312">
        <v>83</v>
      </c>
      <c r="AD192" s="299"/>
      <c r="AE192" s="299"/>
      <c r="AF192" s="299" t="s">
        <v>247</v>
      </c>
      <c r="AG192" s="312">
        <v>55</v>
      </c>
      <c r="AH192" s="299"/>
      <c r="AI192" s="299">
        <v>457</v>
      </c>
      <c r="AJ192" s="299"/>
      <c r="AK192" s="299"/>
      <c r="AL192" s="299"/>
      <c r="AM192" s="299"/>
      <c r="AN192" s="299"/>
      <c r="AO192" s="312">
        <v>43</v>
      </c>
      <c r="AP192" s="299">
        <v>2</v>
      </c>
      <c r="AQ192" s="299"/>
      <c r="AR192" s="299"/>
      <c r="AS192" s="299"/>
      <c r="AT192" s="299"/>
      <c r="AU192" s="299"/>
      <c r="AV192" s="299"/>
      <c r="AW192" s="299"/>
      <c r="AX192" s="299"/>
      <c r="AY192" s="299"/>
      <c r="AZ192" s="299"/>
      <c r="BA192" s="299"/>
      <c r="BB192" s="299"/>
      <c r="BC192" s="299"/>
      <c r="BD192" s="299"/>
      <c r="BE192" s="299"/>
      <c r="BF192" s="299"/>
      <c r="BG192" s="299"/>
      <c r="BH192" s="299"/>
      <c r="BI192" s="299"/>
      <c r="BJ192" s="46"/>
      <c r="BK192" s="46"/>
      <c r="BL192" s="46"/>
      <c r="BM192" s="46"/>
      <c r="BN192" s="46"/>
      <c r="BO192" s="46"/>
      <c r="BP192" s="46"/>
      <c r="BQ192" s="46"/>
      <c r="BR192" s="46"/>
      <c r="BS192" s="46"/>
      <c r="BT192" s="46"/>
      <c r="BU192" s="46"/>
      <c r="BV192" s="46"/>
      <c r="BW192" s="46"/>
      <c r="BX192" s="46"/>
      <c r="BY192" s="46"/>
      <c r="BZ192" s="46"/>
      <c r="CA192" s="46"/>
      <c r="CB192" s="46"/>
      <c r="CC192" s="46"/>
      <c r="CD192" s="46"/>
      <c r="CE192" s="46"/>
      <c r="CF192" s="46"/>
      <c r="CG192" s="299" t="s">
        <v>1800</v>
      </c>
      <c r="CH192" s="46"/>
    </row>
    <row r="193" spans="1:86" s="121" customFormat="1" x14ac:dyDescent="0.3">
      <c r="A193" s="135" t="s">
        <v>746</v>
      </c>
      <c r="B193" s="46" t="s">
        <v>814</v>
      </c>
      <c r="C193" s="135" t="s">
        <v>705</v>
      </c>
      <c r="D193" s="67" t="s">
        <v>1135</v>
      </c>
      <c r="E193" s="46"/>
      <c r="F193" s="46"/>
      <c r="G193" s="46"/>
      <c r="H193" s="46"/>
      <c r="I193" s="135">
        <v>60</v>
      </c>
      <c r="J193" s="46"/>
      <c r="K193" s="46"/>
      <c r="L193" s="46"/>
      <c r="M193" s="46"/>
      <c r="N193" s="46"/>
      <c r="O193" s="46"/>
      <c r="P193" s="46"/>
      <c r="Q193" s="46">
        <v>7.9</v>
      </c>
      <c r="R193" s="46"/>
      <c r="S193" s="46"/>
      <c r="T193" s="46"/>
      <c r="U193" s="46"/>
      <c r="V193" s="299"/>
      <c r="W193" s="299"/>
      <c r="X193" s="312">
        <v>18</v>
      </c>
      <c r="Y193" s="312">
        <v>26.8</v>
      </c>
      <c r="Z193" s="312">
        <v>199</v>
      </c>
      <c r="AA193" s="312">
        <v>8</v>
      </c>
      <c r="AB193" s="299"/>
      <c r="AC193" s="312">
        <v>60.5</v>
      </c>
      <c r="AD193" s="299"/>
      <c r="AE193" s="299"/>
      <c r="AF193" s="299" t="s">
        <v>291</v>
      </c>
      <c r="AG193" s="312">
        <v>79</v>
      </c>
      <c r="AH193" s="299"/>
      <c r="AI193" s="299">
        <v>300</v>
      </c>
      <c r="AJ193" s="299"/>
      <c r="AK193" s="299"/>
      <c r="AL193" s="299"/>
      <c r="AM193" s="299"/>
      <c r="AN193" s="299"/>
      <c r="AO193" s="312">
        <v>38.4</v>
      </c>
      <c r="AP193" s="299">
        <v>1</v>
      </c>
      <c r="AQ193" s="299"/>
      <c r="AR193" s="299"/>
      <c r="AS193" s="299"/>
      <c r="AT193" s="299"/>
      <c r="AU193" s="299"/>
      <c r="AV193" s="299"/>
      <c r="AW193" s="299"/>
      <c r="AX193" s="299"/>
      <c r="AY193" s="299"/>
      <c r="AZ193" s="299"/>
      <c r="BA193" s="299"/>
      <c r="BB193" s="299"/>
      <c r="BC193" s="299"/>
      <c r="BD193" s="299"/>
      <c r="BE193" s="299"/>
      <c r="BF193" s="299"/>
      <c r="BG193" s="299"/>
      <c r="BH193" s="299"/>
      <c r="BI193" s="299"/>
      <c r="BJ193" s="46"/>
      <c r="BK193" s="46"/>
      <c r="BL193" s="46"/>
      <c r="BM193" s="46"/>
      <c r="BN193" s="46"/>
      <c r="BO193" s="46"/>
      <c r="BP193" s="46"/>
      <c r="BQ193" s="46"/>
      <c r="BR193" s="46"/>
      <c r="BS193" s="46"/>
      <c r="BT193" s="46"/>
      <c r="BU193" s="46"/>
      <c r="BV193" s="46"/>
      <c r="BW193" s="46"/>
      <c r="BX193" s="46"/>
      <c r="BY193" s="46"/>
      <c r="BZ193" s="46"/>
      <c r="CA193" s="46"/>
      <c r="CB193" s="46"/>
      <c r="CC193" s="46"/>
      <c r="CD193" s="46"/>
      <c r="CE193" s="46"/>
      <c r="CF193" s="46"/>
      <c r="CG193" s="299" t="s">
        <v>1800</v>
      </c>
      <c r="CH193" s="46"/>
    </row>
    <row r="194" spans="1:86" s="121" customFormat="1" x14ac:dyDescent="0.3">
      <c r="A194" s="135" t="s">
        <v>747</v>
      </c>
      <c r="B194" s="46" t="s">
        <v>815</v>
      </c>
      <c r="C194" s="135" t="s">
        <v>706</v>
      </c>
      <c r="D194" s="46"/>
      <c r="E194" s="46"/>
      <c r="F194" s="46"/>
      <c r="G194" s="46"/>
      <c r="H194" s="46"/>
      <c r="I194" s="135">
        <v>78</v>
      </c>
      <c r="J194" s="46"/>
      <c r="K194" s="46"/>
      <c r="L194" s="46"/>
      <c r="M194" s="46"/>
      <c r="N194" s="46"/>
      <c r="O194" s="46"/>
      <c r="P194" s="46"/>
      <c r="Q194" s="46">
        <v>7.5</v>
      </c>
      <c r="R194" s="46"/>
      <c r="S194" s="46"/>
      <c r="T194" s="46"/>
      <c r="U194" s="46"/>
      <c r="V194" s="299"/>
      <c r="W194" s="299"/>
      <c r="X194" s="312">
        <v>48</v>
      </c>
      <c r="Y194" s="312">
        <v>3.2</v>
      </c>
      <c r="Z194" s="312">
        <v>460</v>
      </c>
      <c r="AA194" s="312">
        <v>26.2</v>
      </c>
      <c r="AB194" s="299"/>
      <c r="AC194" s="312">
        <v>261</v>
      </c>
      <c r="AD194" s="299"/>
      <c r="AE194" s="299"/>
      <c r="AF194" s="299"/>
      <c r="AG194" s="312">
        <v>357</v>
      </c>
      <c r="AH194" s="299"/>
      <c r="AI194" s="299">
        <v>459</v>
      </c>
      <c r="AJ194" s="299"/>
      <c r="AK194" s="299"/>
      <c r="AL194" s="299"/>
      <c r="AM194" s="299"/>
      <c r="AN194" s="299"/>
      <c r="AO194" s="312">
        <v>80</v>
      </c>
      <c r="AP194" s="299">
        <v>7.6</v>
      </c>
      <c r="AQ194" s="299"/>
      <c r="AR194" s="299"/>
      <c r="AS194" s="299"/>
      <c r="AT194" s="299"/>
      <c r="AU194" s="299"/>
      <c r="AV194" s="299"/>
      <c r="AW194" s="299"/>
      <c r="AX194" s="299"/>
      <c r="AY194" s="299"/>
      <c r="AZ194" s="299"/>
      <c r="BA194" s="299"/>
      <c r="BB194" s="299"/>
      <c r="BC194" s="299"/>
      <c r="BD194" s="299"/>
      <c r="BE194" s="299"/>
      <c r="BF194" s="299"/>
      <c r="BG194" s="299"/>
      <c r="BH194" s="299"/>
      <c r="BI194" s="299"/>
      <c r="BJ194" s="46"/>
      <c r="BK194" s="46"/>
      <c r="BL194" s="46"/>
      <c r="BM194" s="46"/>
      <c r="BN194" s="46"/>
      <c r="BO194" s="46"/>
      <c r="BP194" s="46"/>
      <c r="BQ194" s="46"/>
      <c r="BR194" s="46"/>
      <c r="BS194" s="46"/>
      <c r="BT194" s="46"/>
      <c r="BU194" s="46"/>
      <c r="BV194" s="46"/>
      <c r="BW194" s="46"/>
      <c r="BX194" s="46"/>
      <c r="BY194" s="46"/>
      <c r="BZ194" s="46"/>
      <c r="CA194" s="46"/>
      <c r="CB194" s="46"/>
      <c r="CC194" s="46"/>
      <c r="CD194" s="46"/>
      <c r="CE194" s="46"/>
      <c r="CF194" s="46"/>
      <c r="CG194" s="299" t="s">
        <v>1800</v>
      </c>
      <c r="CH194" s="46"/>
    </row>
    <row r="195" spans="1:86" s="121" customFormat="1" x14ac:dyDescent="0.3">
      <c r="A195" s="135" t="s">
        <v>748</v>
      </c>
      <c r="B195" s="46" t="s">
        <v>816</v>
      </c>
      <c r="C195" s="135" t="s">
        <v>707</v>
      </c>
      <c r="D195" s="133" t="s">
        <v>1138</v>
      </c>
      <c r="E195" s="46"/>
      <c r="F195" s="46"/>
      <c r="G195" s="46"/>
      <c r="H195" s="46"/>
      <c r="I195" s="135">
        <v>58</v>
      </c>
      <c r="J195" s="46"/>
      <c r="K195" s="46"/>
      <c r="L195" s="46"/>
      <c r="M195" s="46"/>
      <c r="N195" s="46"/>
      <c r="O195" s="46"/>
      <c r="P195" s="46"/>
      <c r="Q195" s="46">
        <v>7</v>
      </c>
      <c r="R195" s="46"/>
      <c r="S195" s="46"/>
      <c r="T195" s="46"/>
      <c r="U195" s="46"/>
      <c r="V195" s="299"/>
      <c r="W195" s="299"/>
      <c r="X195" s="312">
        <v>56</v>
      </c>
      <c r="Y195" s="312">
        <v>22</v>
      </c>
      <c r="Z195" s="312">
        <v>570</v>
      </c>
      <c r="AA195" s="312">
        <v>13</v>
      </c>
      <c r="AB195" s="299"/>
      <c r="AC195" s="312">
        <v>719</v>
      </c>
      <c r="AD195" s="299"/>
      <c r="AE195" s="299"/>
      <c r="AF195" s="299">
        <v>18</v>
      </c>
      <c r="AG195" s="312">
        <v>452</v>
      </c>
      <c r="AH195" s="299"/>
      <c r="AI195" s="299">
        <v>114</v>
      </c>
      <c r="AJ195" s="299"/>
      <c r="AK195" s="299"/>
      <c r="AL195" s="299"/>
      <c r="AM195" s="299"/>
      <c r="AN195" s="299"/>
      <c r="AO195" s="312">
        <v>58</v>
      </c>
      <c r="AP195" s="299">
        <v>8.3000000000000007</v>
      </c>
      <c r="AQ195" s="299"/>
      <c r="AR195" s="299"/>
      <c r="AS195" s="299"/>
      <c r="AT195" s="299"/>
      <c r="AU195" s="299"/>
      <c r="AV195" s="299"/>
      <c r="AW195" s="299"/>
      <c r="AX195" s="299"/>
      <c r="AY195" s="299"/>
      <c r="AZ195" s="299"/>
      <c r="BA195" s="299"/>
      <c r="BB195" s="299"/>
      <c r="BC195" s="299"/>
      <c r="BD195" s="299"/>
      <c r="BE195" s="299"/>
      <c r="BF195" s="299"/>
      <c r="BG195" s="299"/>
      <c r="BH195" s="299"/>
      <c r="BI195" s="299"/>
      <c r="BJ195" s="46"/>
      <c r="BK195" s="46"/>
      <c r="BL195" s="46"/>
      <c r="BM195" s="46"/>
      <c r="BN195" s="46"/>
      <c r="BO195" s="46"/>
      <c r="BP195" s="46"/>
      <c r="BQ195" s="46"/>
      <c r="BR195" s="46"/>
      <c r="BS195" s="46"/>
      <c r="BT195" s="46"/>
      <c r="BU195" s="46"/>
      <c r="BV195" s="46"/>
      <c r="BW195" s="46"/>
      <c r="BX195" s="46"/>
      <c r="BY195" s="46"/>
      <c r="BZ195" s="46"/>
      <c r="CA195" s="46"/>
      <c r="CB195" s="46"/>
      <c r="CC195" s="46"/>
      <c r="CD195" s="46"/>
      <c r="CE195" s="46"/>
      <c r="CF195" s="46"/>
      <c r="CG195" s="299" t="s">
        <v>1800</v>
      </c>
      <c r="CH195" s="46"/>
    </row>
    <row r="196" spans="1:86" s="121" customFormat="1" x14ac:dyDescent="0.3">
      <c r="A196" s="135" t="s">
        <v>749</v>
      </c>
      <c r="B196" s="46" t="s">
        <v>817</v>
      </c>
      <c r="C196" s="135" t="s">
        <v>708</v>
      </c>
      <c r="D196" s="67" t="s">
        <v>1135</v>
      </c>
      <c r="E196" s="46"/>
      <c r="F196" s="46"/>
      <c r="G196" s="46"/>
      <c r="H196" s="46"/>
      <c r="I196" s="135">
        <v>57</v>
      </c>
      <c r="J196" s="46"/>
      <c r="K196" s="46"/>
      <c r="L196" s="46"/>
      <c r="M196" s="46"/>
      <c r="N196" s="46"/>
      <c r="O196" s="46"/>
      <c r="P196" s="46"/>
      <c r="Q196" s="46">
        <v>6.9</v>
      </c>
      <c r="R196" s="46"/>
      <c r="S196" s="46"/>
      <c r="T196" s="46"/>
      <c r="U196" s="46"/>
      <c r="V196" s="299"/>
      <c r="W196" s="299"/>
      <c r="X196" s="312">
        <v>64.5</v>
      </c>
      <c r="Y196" s="312">
        <v>10.5</v>
      </c>
      <c r="Z196" s="312">
        <v>638</v>
      </c>
      <c r="AA196" s="312">
        <v>68</v>
      </c>
      <c r="AB196" s="299"/>
      <c r="AC196" s="312">
        <v>246</v>
      </c>
      <c r="AD196" s="299"/>
      <c r="AE196" s="299"/>
      <c r="AF196" s="299" t="s">
        <v>248</v>
      </c>
      <c r="AG196" s="312">
        <v>989</v>
      </c>
      <c r="AH196" s="299"/>
      <c r="AI196" s="299">
        <v>389</v>
      </c>
      <c r="AJ196" s="299"/>
      <c r="AK196" s="299"/>
      <c r="AL196" s="299"/>
      <c r="AM196" s="299"/>
      <c r="AN196" s="299"/>
      <c r="AO196" s="312">
        <v>117</v>
      </c>
      <c r="AP196" s="299">
        <v>1.5</v>
      </c>
      <c r="AQ196" s="299"/>
      <c r="AR196" s="299"/>
      <c r="AS196" s="299"/>
      <c r="AT196" s="299"/>
      <c r="AU196" s="299"/>
      <c r="AV196" s="299"/>
      <c r="AW196" s="299"/>
      <c r="AX196" s="299"/>
      <c r="AY196" s="299"/>
      <c r="AZ196" s="299"/>
      <c r="BA196" s="299"/>
      <c r="BB196" s="299"/>
      <c r="BC196" s="299"/>
      <c r="BD196" s="299"/>
      <c r="BE196" s="299"/>
      <c r="BF196" s="299"/>
      <c r="BG196" s="299"/>
      <c r="BH196" s="299"/>
      <c r="BI196" s="299"/>
      <c r="BJ196" s="46"/>
      <c r="BK196" s="46"/>
      <c r="BL196" s="46"/>
      <c r="BM196" s="46"/>
      <c r="BN196" s="46"/>
      <c r="BO196" s="46"/>
      <c r="BP196" s="46"/>
      <c r="BQ196" s="46"/>
      <c r="BR196" s="46"/>
      <c r="BS196" s="46"/>
      <c r="BT196" s="46"/>
      <c r="BU196" s="46"/>
      <c r="BV196" s="46"/>
      <c r="BW196" s="46"/>
      <c r="BX196" s="46"/>
      <c r="BY196" s="46"/>
      <c r="BZ196" s="46"/>
      <c r="CA196" s="46"/>
      <c r="CB196" s="46"/>
      <c r="CC196" s="46"/>
      <c r="CD196" s="46"/>
      <c r="CE196" s="46"/>
      <c r="CF196" s="46"/>
      <c r="CG196" s="299" t="s">
        <v>1800</v>
      </c>
      <c r="CH196" s="46"/>
    </row>
    <row r="197" spans="1:86" s="121" customFormat="1" x14ac:dyDescent="0.3">
      <c r="A197" s="135" t="s">
        <v>750</v>
      </c>
      <c r="B197" s="46" t="s">
        <v>818</v>
      </c>
      <c r="C197" s="135" t="s">
        <v>709</v>
      </c>
      <c r="D197" s="133" t="s">
        <v>1137</v>
      </c>
      <c r="E197" s="46"/>
      <c r="F197" s="46"/>
      <c r="G197" s="46"/>
      <c r="H197" s="46"/>
      <c r="I197" s="135">
        <v>99</v>
      </c>
      <c r="J197" s="46"/>
      <c r="K197" s="46"/>
      <c r="L197" s="46"/>
      <c r="M197" s="46"/>
      <c r="N197" s="46"/>
      <c r="O197" s="46"/>
      <c r="P197" s="46"/>
      <c r="Q197" s="46">
        <v>7.6</v>
      </c>
      <c r="R197" s="46"/>
      <c r="S197" s="46"/>
      <c r="T197" s="46"/>
      <c r="U197" s="46"/>
      <c r="V197" s="299"/>
      <c r="W197" s="299"/>
      <c r="X197" s="312">
        <v>16</v>
      </c>
      <c r="Y197" s="312">
        <v>3.4</v>
      </c>
      <c r="Z197" s="312">
        <v>995</v>
      </c>
      <c r="AA197" s="312">
        <v>95</v>
      </c>
      <c r="AB197" s="299"/>
      <c r="AC197" s="312">
        <v>102</v>
      </c>
      <c r="AD197" s="299"/>
      <c r="AE197" s="299"/>
      <c r="AF197" s="299"/>
      <c r="AG197" s="312">
        <v>1269</v>
      </c>
      <c r="AH197" s="299"/>
      <c r="AI197" s="299">
        <v>1230</v>
      </c>
      <c r="AJ197" s="299"/>
      <c r="AK197" s="299"/>
      <c r="AL197" s="299"/>
      <c r="AM197" s="299"/>
      <c r="AN197" s="299"/>
      <c r="AO197" s="312">
        <v>120</v>
      </c>
      <c r="AP197" s="299">
        <v>19</v>
      </c>
      <c r="AQ197" s="299"/>
      <c r="AR197" s="299"/>
      <c r="AS197" s="299"/>
      <c r="AT197" s="299"/>
      <c r="AU197" s="299"/>
      <c r="AV197" s="299"/>
      <c r="AW197" s="299"/>
      <c r="AX197" s="299"/>
      <c r="AY197" s="299"/>
      <c r="AZ197" s="299"/>
      <c r="BA197" s="299"/>
      <c r="BB197" s="299"/>
      <c r="BC197" s="299"/>
      <c r="BD197" s="299"/>
      <c r="BE197" s="299"/>
      <c r="BF197" s="299"/>
      <c r="BG197" s="299"/>
      <c r="BH197" s="299"/>
      <c r="BI197" s="299"/>
      <c r="BJ197" s="46"/>
      <c r="BK197" s="46"/>
      <c r="BL197" s="46"/>
      <c r="BM197" s="46"/>
      <c r="BN197" s="46"/>
      <c r="BO197" s="46"/>
      <c r="BP197" s="46"/>
      <c r="BQ197" s="46"/>
      <c r="BR197" s="46"/>
      <c r="BS197" s="46"/>
      <c r="BT197" s="46"/>
      <c r="BU197" s="46"/>
      <c r="BV197" s="46"/>
      <c r="BW197" s="46"/>
      <c r="BX197" s="46"/>
      <c r="BY197" s="46"/>
      <c r="BZ197" s="46"/>
      <c r="CA197" s="46"/>
      <c r="CB197" s="46"/>
      <c r="CC197" s="46"/>
      <c r="CD197" s="46"/>
      <c r="CE197" s="46"/>
      <c r="CF197" s="46"/>
      <c r="CG197" s="299" t="s">
        <v>1800</v>
      </c>
      <c r="CH197" s="46"/>
    </row>
    <row r="198" spans="1:86" s="121" customFormat="1" x14ac:dyDescent="0.3">
      <c r="A198" s="135" t="s">
        <v>751</v>
      </c>
      <c r="B198" s="46" t="s">
        <v>819</v>
      </c>
      <c r="C198" s="135" t="s">
        <v>710</v>
      </c>
      <c r="D198" s="133" t="s">
        <v>1136</v>
      </c>
      <c r="E198" s="46"/>
      <c r="F198" s="46"/>
      <c r="G198" s="46"/>
      <c r="H198" s="46"/>
      <c r="I198" s="135">
        <v>75.5</v>
      </c>
      <c r="J198" s="46"/>
      <c r="K198" s="46"/>
      <c r="L198" s="46"/>
      <c r="M198" s="46"/>
      <c r="N198" s="46"/>
      <c r="O198" s="46"/>
      <c r="P198" s="46"/>
      <c r="Q198" s="46">
        <v>6.3</v>
      </c>
      <c r="R198" s="46"/>
      <c r="S198" s="46"/>
      <c r="T198" s="46"/>
      <c r="U198" s="46"/>
      <c r="V198" s="299"/>
      <c r="W198" s="299"/>
      <c r="X198" s="312">
        <v>217</v>
      </c>
      <c r="Y198" s="312">
        <v>53</v>
      </c>
      <c r="Z198" s="312">
        <v>530</v>
      </c>
      <c r="AA198" s="312">
        <v>64</v>
      </c>
      <c r="AB198" s="299"/>
      <c r="AC198" s="312">
        <v>90</v>
      </c>
      <c r="AD198" s="299"/>
      <c r="AE198" s="299"/>
      <c r="AF198" s="299"/>
      <c r="AG198" s="312">
        <v>1068</v>
      </c>
      <c r="AH198" s="299"/>
      <c r="AI198" s="299">
        <v>1070</v>
      </c>
      <c r="AJ198" s="299"/>
      <c r="AK198" s="299"/>
      <c r="AL198" s="299"/>
      <c r="AM198" s="299"/>
      <c r="AN198" s="299"/>
      <c r="AO198" s="312">
        <v>190</v>
      </c>
      <c r="AP198" s="299"/>
      <c r="AQ198" s="299"/>
      <c r="AR198" s="299"/>
      <c r="AS198" s="299"/>
      <c r="AT198" s="299"/>
      <c r="AU198" s="299"/>
      <c r="AV198" s="299"/>
      <c r="AW198" s="299"/>
      <c r="AX198" s="299"/>
      <c r="AY198" s="299"/>
      <c r="AZ198" s="299"/>
      <c r="BA198" s="299"/>
      <c r="BB198" s="299"/>
      <c r="BC198" s="299"/>
      <c r="BD198" s="299"/>
      <c r="BE198" s="299"/>
      <c r="BF198" s="299"/>
      <c r="BG198" s="299"/>
      <c r="BH198" s="299"/>
      <c r="BI198" s="299"/>
      <c r="BJ198" s="46"/>
      <c r="BK198" s="46"/>
      <c r="BL198" s="46"/>
      <c r="BM198" s="46"/>
      <c r="BN198" s="46"/>
      <c r="BO198" s="46"/>
      <c r="BP198" s="46"/>
      <c r="BQ198" s="46"/>
      <c r="BR198" s="46"/>
      <c r="BS198" s="46"/>
      <c r="BT198" s="46"/>
      <c r="BU198" s="46"/>
      <c r="BV198" s="46"/>
      <c r="BW198" s="46"/>
      <c r="BX198" s="46"/>
      <c r="BY198" s="46"/>
      <c r="BZ198" s="46"/>
      <c r="CA198" s="46"/>
      <c r="CB198" s="46"/>
      <c r="CC198" s="46"/>
      <c r="CD198" s="46"/>
      <c r="CE198" s="46"/>
      <c r="CF198" s="46"/>
      <c r="CG198" s="299" t="s">
        <v>1800</v>
      </c>
      <c r="CH198" s="46"/>
    </row>
    <row r="199" spans="1:86" s="121" customFormat="1" x14ac:dyDescent="0.3">
      <c r="A199" s="135" t="s">
        <v>752</v>
      </c>
      <c r="B199" s="46" t="s">
        <v>820</v>
      </c>
      <c r="C199" s="135" t="s">
        <v>711</v>
      </c>
      <c r="D199" s="133" t="s">
        <v>1137</v>
      </c>
      <c r="E199" s="46"/>
      <c r="F199" s="46"/>
      <c r="G199" s="46"/>
      <c r="H199" s="46"/>
      <c r="I199" s="135">
        <v>98</v>
      </c>
      <c r="J199" s="46"/>
      <c r="K199" s="46"/>
      <c r="L199" s="46"/>
      <c r="M199" s="46"/>
      <c r="N199" s="46"/>
      <c r="O199" s="46"/>
      <c r="P199" s="46"/>
      <c r="Q199" s="46">
        <v>6.7</v>
      </c>
      <c r="R199" s="46"/>
      <c r="S199" s="46"/>
      <c r="T199" s="46"/>
      <c r="U199" s="46"/>
      <c r="V199" s="299"/>
      <c r="W199" s="299"/>
      <c r="X199" s="312">
        <v>50</v>
      </c>
      <c r="Y199" s="312">
        <v>16</v>
      </c>
      <c r="Z199" s="312">
        <v>650</v>
      </c>
      <c r="AA199" s="312">
        <v>46</v>
      </c>
      <c r="AB199" s="299"/>
      <c r="AC199" s="312">
        <v>74</v>
      </c>
      <c r="AD199" s="299"/>
      <c r="AE199" s="299"/>
      <c r="AF199" s="299"/>
      <c r="AG199" s="312">
        <v>600</v>
      </c>
      <c r="AH199" s="299"/>
      <c r="AI199" s="299">
        <v>1030</v>
      </c>
      <c r="AJ199" s="299"/>
      <c r="AK199" s="299"/>
      <c r="AL199" s="299"/>
      <c r="AM199" s="299"/>
      <c r="AN199" s="299"/>
      <c r="AO199" s="312">
        <v>198</v>
      </c>
      <c r="AP199" s="299">
        <v>15</v>
      </c>
      <c r="AQ199" s="299"/>
      <c r="AR199" s="299"/>
      <c r="AS199" s="299"/>
      <c r="AT199" s="299"/>
      <c r="AU199" s="299"/>
      <c r="AV199" s="299"/>
      <c r="AW199" s="299"/>
      <c r="AX199" s="299"/>
      <c r="AY199" s="299"/>
      <c r="AZ199" s="299"/>
      <c r="BA199" s="299"/>
      <c r="BB199" s="299"/>
      <c r="BC199" s="299"/>
      <c r="BD199" s="299"/>
      <c r="BE199" s="299"/>
      <c r="BF199" s="299"/>
      <c r="BG199" s="299"/>
      <c r="BH199" s="299"/>
      <c r="BI199" s="299"/>
      <c r="BJ199" s="46"/>
      <c r="BK199" s="46"/>
      <c r="BL199" s="46"/>
      <c r="BM199" s="46"/>
      <c r="BN199" s="46"/>
      <c r="BO199" s="46"/>
      <c r="BP199" s="46"/>
      <c r="BQ199" s="46"/>
      <c r="BR199" s="46"/>
      <c r="BS199" s="46"/>
      <c r="BT199" s="46"/>
      <c r="BU199" s="46"/>
      <c r="BV199" s="46"/>
      <c r="BW199" s="46"/>
      <c r="BX199" s="46"/>
      <c r="BY199" s="46"/>
      <c r="BZ199" s="46"/>
      <c r="CA199" s="46"/>
      <c r="CB199" s="46"/>
      <c r="CC199" s="46"/>
      <c r="CD199" s="46"/>
      <c r="CE199" s="46"/>
      <c r="CF199" s="46"/>
      <c r="CG199" s="299" t="s">
        <v>1800</v>
      </c>
      <c r="CH199" s="46"/>
    </row>
    <row r="200" spans="1:86" s="121" customFormat="1" x14ac:dyDescent="0.3">
      <c r="A200" s="135" t="s">
        <v>753</v>
      </c>
      <c r="B200" s="46" t="s">
        <v>821</v>
      </c>
      <c r="C200" s="135" t="s">
        <v>712</v>
      </c>
      <c r="D200" s="133" t="s">
        <v>1137</v>
      </c>
      <c r="E200" s="46"/>
      <c r="F200" s="46"/>
      <c r="G200" s="46"/>
      <c r="H200" s="46"/>
      <c r="I200" s="135">
        <v>65</v>
      </c>
      <c r="J200" s="46"/>
      <c r="K200" s="46"/>
      <c r="L200" s="46"/>
      <c r="M200" s="46"/>
      <c r="N200" s="46"/>
      <c r="O200" s="46"/>
      <c r="P200" s="46"/>
      <c r="Q200" s="46">
        <v>6.2</v>
      </c>
      <c r="R200" s="46"/>
      <c r="S200" s="46"/>
      <c r="T200" s="46"/>
      <c r="U200" s="46"/>
      <c r="V200" s="299"/>
      <c r="W200" s="299"/>
      <c r="X200" s="312">
        <v>266</v>
      </c>
      <c r="Y200" s="312">
        <v>74</v>
      </c>
      <c r="Z200" s="312">
        <v>860</v>
      </c>
      <c r="AA200" s="312">
        <v>113</v>
      </c>
      <c r="AB200" s="299"/>
      <c r="AC200" s="312">
        <v>93</v>
      </c>
      <c r="AD200" s="299"/>
      <c r="AE200" s="299"/>
      <c r="AF200" s="299" t="s">
        <v>291</v>
      </c>
      <c r="AG200" s="312">
        <v>1842</v>
      </c>
      <c r="AH200" s="299"/>
      <c r="AI200" s="299">
        <v>1351</v>
      </c>
      <c r="AJ200" s="299"/>
      <c r="AK200" s="299"/>
      <c r="AL200" s="299"/>
      <c r="AM200" s="299"/>
      <c r="AN200" s="299"/>
      <c r="AO200" s="312">
        <v>136</v>
      </c>
      <c r="AP200" s="299">
        <v>9.1999999999999993</v>
      </c>
      <c r="AQ200" s="299"/>
      <c r="AR200" s="299"/>
      <c r="AS200" s="299"/>
      <c r="AT200" s="299"/>
      <c r="AU200" s="299"/>
      <c r="AV200" s="299"/>
      <c r="AW200" s="299"/>
      <c r="AX200" s="299"/>
      <c r="AY200" s="299"/>
      <c r="AZ200" s="299"/>
      <c r="BA200" s="299"/>
      <c r="BB200" s="299"/>
      <c r="BC200" s="299"/>
      <c r="BD200" s="299"/>
      <c r="BE200" s="299"/>
      <c r="BF200" s="299"/>
      <c r="BG200" s="299"/>
      <c r="BH200" s="299"/>
      <c r="BI200" s="299"/>
      <c r="BJ200" s="46"/>
      <c r="BK200" s="46"/>
      <c r="BL200" s="46"/>
      <c r="BM200" s="46"/>
      <c r="BN200" s="46"/>
      <c r="BO200" s="46"/>
      <c r="BP200" s="46"/>
      <c r="BQ200" s="46"/>
      <c r="BR200" s="46"/>
      <c r="BS200" s="46"/>
      <c r="BT200" s="46"/>
      <c r="BU200" s="46"/>
      <c r="BV200" s="46"/>
      <c r="BW200" s="46"/>
      <c r="BX200" s="46"/>
      <c r="BY200" s="46"/>
      <c r="BZ200" s="46"/>
      <c r="CA200" s="46"/>
      <c r="CB200" s="46"/>
      <c r="CC200" s="46"/>
      <c r="CD200" s="46"/>
      <c r="CE200" s="46"/>
      <c r="CF200" s="46"/>
      <c r="CG200" s="299" t="s">
        <v>1800</v>
      </c>
      <c r="CH200" s="46"/>
    </row>
    <row r="201" spans="1:86" s="121" customFormat="1" x14ac:dyDescent="0.3">
      <c r="A201" s="135" t="s">
        <v>754</v>
      </c>
      <c r="B201" s="46" t="s">
        <v>822</v>
      </c>
      <c r="C201" s="135" t="s">
        <v>713</v>
      </c>
      <c r="D201" s="133" t="s">
        <v>1136</v>
      </c>
      <c r="E201" s="46"/>
      <c r="F201" s="46"/>
      <c r="G201" s="46"/>
      <c r="H201" s="46"/>
      <c r="I201" s="135">
        <v>171</v>
      </c>
      <c r="J201" s="46"/>
      <c r="K201" s="46"/>
      <c r="L201" s="46"/>
      <c r="M201" s="46"/>
      <c r="N201" s="46"/>
      <c r="O201" s="46"/>
      <c r="P201" s="46"/>
      <c r="Q201" s="46">
        <v>9.4</v>
      </c>
      <c r="R201" s="46"/>
      <c r="S201" s="46"/>
      <c r="T201" s="46"/>
      <c r="U201" s="46"/>
      <c r="V201" s="299"/>
      <c r="W201" s="299"/>
      <c r="X201" s="312">
        <v>2</v>
      </c>
      <c r="Y201" s="312">
        <v>1.2</v>
      </c>
      <c r="Z201" s="312">
        <v>1240</v>
      </c>
      <c r="AA201" s="312">
        <v>120</v>
      </c>
      <c r="AB201" s="299"/>
      <c r="AC201" s="312">
        <v>112</v>
      </c>
      <c r="AD201" s="299"/>
      <c r="AE201" s="299"/>
      <c r="AF201" s="299">
        <v>738</v>
      </c>
      <c r="AG201" s="312">
        <v>1335</v>
      </c>
      <c r="AH201" s="299"/>
      <c r="AI201" s="299">
        <v>727</v>
      </c>
      <c r="AJ201" s="299"/>
      <c r="AK201" s="299"/>
      <c r="AL201" s="299"/>
      <c r="AM201" s="299"/>
      <c r="AN201" s="299"/>
      <c r="AO201" s="312">
        <v>77</v>
      </c>
      <c r="AP201" s="299">
        <v>3.1</v>
      </c>
      <c r="AQ201" s="299"/>
      <c r="AR201" s="299"/>
      <c r="AS201" s="299"/>
      <c r="AT201" s="299"/>
      <c r="AU201" s="299"/>
      <c r="AV201" s="299"/>
      <c r="AW201" s="299"/>
      <c r="AX201" s="299"/>
      <c r="AY201" s="299"/>
      <c r="AZ201" s="299"/>
      <c r="BA201" s="299"/>
      <c r="BB201" s="299"/>
      <c r="BC201" s="299"/>
      <c r="BD201" s="299"/>
      <c r="BE201" s="299"/>
      <c r="BF201" s="299"/>
      <c r="BG201" s="299"/>
      <c r="BH201" s="299"/>
      <c r="BI201" s="299"/>
      <c r="BJ201" s="46"/>
      <c r="BK201" s="46"/>
      <c r="BL201" s="46"/>
      <c r="BM201" s="46"/>
      <c r="BN201" s="46"/>
      <c r="BO201" s="46"/>
      <c r="BP201" s="46"/>
      <c r="BQ201" s="46"/>
      <c r="BR201" s="46"/>
      <c r="BS201" s="46"/>
      <c r="BT201" s="46"/>
      <c r="BU201" s="46"/>
      <c r="BV201" s="46"/>
      <c r="BW201" s="46"/>
      <c r="BX201" s="46"/>
      <c r="BY201" s="46"/>
      <c r="BZ201" s="46"/>
      <c r="CA201" s="46"/>
      <c r="CB201" s="46"/>
      <c r="CC201" s="46"/>
      <c r="CD201" s="46"/>
      <c r="CE201" s="46"/>
      <c r="CF201" s="46"/>
      <c r="CG201" s="299" t="s">
        <v>1800</v>
      </c>
      <c r="CH201" s="46"/>
    </row>
    <row r="202" spans="1:86" s="121" customFormat="1" x14ac:dyDescent="0.3">
      <c r="A202" s="135" t="s">
        <v>755</v>
      </c>
      <c r="B202" s="46" t="s">
        <v>823</v>
      </c>
      <c r="C202" s="135" t="s">
        <v>715</v>
      </c>
      <c r="D202" s="133" t="s">
        <v>1136</v>
      </c>
      <c r="E202" s="46"/>
      <c r="F202" s="46"/>
      <c r="G202" s="46"/>
      <c r="H202" s="46"/>
      <c r="I202" s="135">
        <v>73</v>
      </c>
      <c r="J202" s="46"/>
      <c r="K202" s="46"/>
      <c r="L202" s="46"/>
      <c r="M202" s="46"/>
      <c r="N202" s="46"/>
      <c r="O202" s="46"/>
      <c r="P202" s="46"/>
      <c r="Q202" s="46">
        <v>7.6</v>
      </c>
      <c r="R202" s="46"/>
      <c r="S202" s="46"/>
      <c r="T202" s="46"/>
      <c r="U202" s="46"/>
      <c r="V202" s="299"/>
      <c r="W202" s="299"/>
      <c r="X202" s="312">
        <v>106</v>
      </c>
      <c r="Y202" s="312">
        <v>111</v>
      </c>
      <c r="Z202" s="312">
        <v>245</v>
      </c>
      <c r="AA202" s="312">
        <v>50.5</v>
      </c>
      <c r="AB202" s="299"/>
      <c r="AC202" s="312">
        <v>54.7</v>
      </c>
      <c r="AD202" s="299"/>
      <c r="AE202" s="299"/>
      <c r="AF202" s="299" t="s">
        <v>291</v>
      </c>
      <c r="AG202" s="312">
        <v>544</v>
      </c>
      <c r="AH202" s="299"/>
      <c r="AI202" s="299">
        <v>651</v>
      </c>
      <c r="AJ202" s="299"/>
      <c r="AK202" s="299"/>
      <c r="AL202" s="299"/>
      <c r="AM202" s="299"/>
      <c r="AN202" s="299"/>
      <c r="AO202" s="312">
        <v>73.099999999999994</v>
      </c>
      <c r="AP202" s="299">
        <v>63</v>
      </c>
      <c r="AQ202" s="299"/>
      <c r="AR202" s="299"/>
      <c r="AS202" s="299"/>
      <c r="AT202" s="299"/>
      <c r="AU202" s="299"/>
      <c r="AV202" s="299"/>
      <c r="AW202" s="299"/>
      <c r="AX202" s="299"/>
      <c r="AY202" s="299"/>
      <c r="AZ202" s="299"/>
      <c r="BA202" s="299"/>
      <c r="BB202" s="299"/>
      <c r="BC202" s="299"/>
      <c r="BD202" s="299"/>
      <c r="BE202" s="299"/>
      <c r="BF202" s="299"/>
      <c r="BG202" s="299"/>
      <c r="BH202" s="299"/>
      <c r="BI202" s="299"/>
      <c r="BJ202" s="46"/>
      <c r="BK202" s="46"/>
      <c r="BL202" s="46"/>
      <c r="BM202" s="46"/>
      <c r="BN202" s="46"/>
      <c r="BO202" s="46"/>
      <c r="BP202" s="46"/>
      <c r="BQ202" s="46"/>
      <c r="BR202" s="46"/>
      <c r="BS202" s="46"/>
      <c r="BT202" s="46"/>
      <c r="BU202" s="46"/>
      <c r="BV202" s="46"/>
      <c r="BW202" s="46"/>
      <c r="BX202" s="46"/>
      <c r="BY202" s="46"/>
      <c r="BZ202" s="46"/>
      <c r="CA202" s="46"/>
      <c r="CB202" s="46"/>
      <c r="CC202" s="46"/>
      <c r="CD202" s="46"/>
      <c r="CE202" s="46"/>
      <c r="CF202" s="46"/>
      <c r="CG202" s="299" t="s">
        <v>1800</v>
      </c>
      <c r="CH202" s="46"/>
    </row>
    <row r="203" spans="1:86" s="121" customFormat="1" x14ac:dyDescent="0.3">
      <c r="A203" s="135" t="s">
        <v>756</v>
      </c>
      <c r="B203" s="46" t="s">
        <v>824</v>
      </c>
      <c r="C203" s="135" t="s">
        <v>714</v>
      </c>
      <c r="D203" s="133" t="s">
        <v>1136</v>
      </c>
      <c r="E203" s="46"/>
      <c r="F203" s="46"/>
      <c r="G203" s="46"/>
      <c r="H203" s="46"/>
      <c r="I203" s="135">
        <v>242</v>
      </c>
      <c r="J203" s="46"/>
      <c r="K203" s="46"/>
      <c r="L203" s="46"/>
      <c r="M203" s="46"/>
      <c r="N203" s="46"/>
      <c r="O203" s="46"/>
      <c r="P203" s="46"/>
      <c r="Q203" s="46">
        <v>8.8000000000000007</v>
      </c>
      <c r="R203" s="46"/>
      <c r="S203" s="46"/>
      <c r="T203" s="46"/>
      <c r="U203" s="46"/>
      <c r="V203" s="299"/>
      <c r="W203" s="299"/>
      <c r="X203" s="312">
        <v>2.7</v>
      </c>
      <c r="Y203" s="312">
        <v>0.2</v>
      </c>
      <c r="Z203" s="312">
        <v>1556</v>
      </c>
      <c r="AA203" s="312">
        <v>245</v>
      </c>
      <c r="AB203" s="299"/>
      <c r="AC203" s="312">
        <v>134</v>
      </c>
      <c r="AD203" s="299"/>
      <c r="AE203" s="299"/>
      <c r="AF203" s="299">
        <v>100</v>
      </c>
      <c r="AG203" s="312">
        <v>3074</v>
      </c>
      <c r="AH203" s="299"/>
      <c r="AI203" s="299">
        <v>792</v>
      </c>
      <c r="AJ203" s="299"/>
      <c r="AK203" s="299"/>
      <c r="AL203" s="299"/>
      <c r="AM203" s="299"/>
      <c r="AN203" s="299"/>
      <c r="AO203" s="312">
        <v>416</v>
      </c>
      <c r="AP203" s="299">
        <v>30</v>
      </c>
      <c r="AQ203" s="299"/>
      <c r="AR203" s="299"/>
      <c r="AS203" s="299"/>
      <c r="AT203" s="299"/>
      <c r="AU203" s="299"/>
      <c r="AV203" s="299"/>
      <c r="AW203" s="299"/>
      <c r="AX203" s="299"/>
      <c r="AY203" s="299"/>
      <c r="AZ203" s="299"/>
      <c r="BA203" s="299"/>
      <c r="BB203" s="299"/>
      <c r="BC203" s="299"/>
      <c r="BD203" s="299"/>
      <c r="BE203" s="299"/>
      <c r="BF203" s="299"/>
      <c r="BG203" s="299"/>
      <c r="BH203" s="299"/>
      <c r="BI203" s="299"/>
      <c r="BJ203" s="46"/>
      <c r="BK203" s="46"/>
      <c r="BL203" s="46"/>
      <c r="BM203" s="46"/>
      <c r="BN203" s="46"/>
      <c r="BO203" s="46"/>
      <c r="BP203" s="46"/>
      <c r="BQ203" s="46"/>
      <c r="BR203" s="46"/>
      <c r="BS203" s="46"/>
      <c r="BT203" s="46"/>
      <c r="BU203" s="46"/>
      <c r="BV203" s="46"/>
      <c r="BW203" s="46"/>
      <c r="BX203" s="46"/>
      <c r="BY203" s="46"/>
      <c r="BZ203" s="46"/>
      <c r="CA203" s="46"/>
      <c r="CB203" s="46"/>
      <c r="CC203" s="46"/>
      <c r="CD203" s="46"/>
      <c r="CE203" s="46"/>
      <c r="CF203" s="46"/>
      <c r="CG203" s="299" t="s">
        <v>1800</v>
      </c>
      <c r="CH203" s="46"/>
    </row>
    <row r="204" spans="1:86" s="121" customFormat="1" x14ac:dyDescent="0.3">
      <c r="A204" s="135" t="s">
        <v>854</v>
      </c>
      <c r="B204" s="139" t="s">
        <v>883</v>
      </c>
      <c r="C204" s="137" t="s">
        <v>825</v>
      </c>
      <c r="D204" s="46"/>
      <c r="E204" s="46"/>
      <c r="F204" s="130">
        <v>39129</v>
      </c>
      <c r="G204" s="46"/>
      <c r="H204" s="46"/>
      <c r="I204" s="135">
        <v>7.8</v>
      </c>
      <c r="J204" s="46"/>
      <c r="K204" s="46"/>
      <c r="L204" s="46"/>
      <c r="M204" s="46"/>
      <c r="N204" s="46"/>
      <c r="O204" s="46"/>
      <c r="P204" s="46">
        <v>244</v>
      </c>
      <c r="Q204" s="135">
        <v>6.61</v>
      </c>
      <c r="R204" s="46"/>
      <c r="S204" s="46">
        <v>213</v>
      </c>
      <c r="T204" s="46"/>
      <c r="U204" s="46">
        <v>139.6</v>
      </c>
      <c r="V204" s="299"/>
      <c r="W204" s="299"/>
      <c r="X204" s="312">
        <v>20</v>
      </c>
      <c r="Y204" s="312">
        <v>10.5</v>
      </c>
      <c r="Z204" s="312">
        <v>8.6</v>
      </c>
      <c r="AA204" s="312">
        <v>3.4</v>
      </c>
      <c r="AB204" s="299"/>
      <c r="AC204" s="312">
        <v>6</v>
      </c>
      <c r="AD204" s="299"/>
      <c r="AE204" s="299"/>
      <c r="AF204" s="299">
        <v>0</v>
      </c>
      <c r="AG204" s="312">
        <v>113</v>
      </c>
      <c r="AH204" s="299"/>
      <c r="AI204" s="312">
        <v>27</v>
      </c>
      <c r="AJ204" s="299"/>
      <c r="AK204" s="299"/>
      <c r="AL204" s="299"/>
      <c r="AM204" s="299"/>
      <c r="AN204" s="299">
        <v>2.9000000000000001E-2</v>
      </c>
      <c r="AO204" s="299"/>
      <c r="AP204" s="312">
        <v>1.2999999999999999E-2</v>
      </c>
      <c r="AQ204" s="299"/>
      <c r="AR204" s="299">
        <v>3.1E-2</v>
      </c>
      <c r="AS204" s="299">
        <v>5.8000000000000003E-2</v>
      </c>
      <c r="AT204" s="299">
        <v>3.0000000000000001E-3</v>
      </c>
      <c r="AU204" s="299">
        <v>9.6000000000000002E-2</v>
      </c>
      <c r="AV204" s="299">
        <v>1.4E-2</v>
      </c>
      <c r="AW204" s="299">
        <v>4.0000000000000001E-3</v>
      </c>
      <c r="AX204" s="299"/>
      <c r="AY204" s="299"/>
      <c r="AZ204" s="299"/>
      <c r="BA204" s="299">
        <v>1.9E-2</v>
      </c>
      <c r="BB204" s="299">
        <v>3.0000000000000001E-3</v>
      </c>
      <c r="BC204" s="299"/>
      <c r="BD204" s="299">
        <v>8.0000000000000002E-3</v>
      </c>
      <c r="BE204" s="299">
        <v>8.0000000000000002E-3</v>
      </c>
      <c r="BF204" s="299"/>
      <c r="BG204" s="299"/>
      <c r="BH204" s="299"/>
      <c r="BI204" s="299">
        <v>2.8000000000000001E-2</v>
      </c>
      <c r="BJ204" s="46"/>
      <c r="BK204" s="46"/>
      <c r="BL204" s="46"/>
      <c r="BM204" s="46"/>
      <c r="BN204" s="46"/>
      <c r="BO204" s="46"/>
      <c r="BP204" s="46"/>
      <c r="BQ204" s="46"/>
      <c r="BR204" s="46"/>
      <c r="BS204" s="46"/>
      <c r="BT204" s="46"/>
      <c r="BU204" s="46"/>
      <c r="BV204" s="46"/>
      <c r="BW204" s="46"/>
      <c r="BX204" s="46"/>
      <c r="BY204" s="46">
        <v>4.1900000000000004</v>
      </c>
      <c r="BZ204" s="46"/>
      <c r="CA204" s="46"/>
      <c r="CB204" s="46"/>
      <c r="CC204" s="46"/>
      <c r="CD204" s="46"/>
      <c r="CE204" s="46"/>
      <c r="CF204" s="46"/>
      <c r="CG204" s="299" t="s">
        <v>1800</v>
      </c>
      <c r="CH204" s="46"/>
    </row>
    <row r="205" spans="1:86" s="121" customFormat="1" x14ac:dyDescent="0.3">
      <c r="A205" s="135" t="s">
        <v>855</v>
      </c>
      <c r="B205" s="139" t="s">
        <v>884</v>
      </c>
      <c r="C205" s="137" t="s">
        <v>826</v>
      </c>
      <c r="D205" s="133" t="s">
        <v>1138</v>
      </c>
      <c r="E205" s="46"/>
      <c r="F205" s="130">
        <v>39129</v>
      </c>
      <c r="G205" s="46"/>
      <c r="H205" s="46"/>
      <c r="I205" s="135">
        <v>30.6</v>
      </c>
      <c r="J205" s="46"/>
      <c r="K205" s="46"/>
      <c r="L205" s="46"/>
      <c r="M205" s="46"/>
      <c r="N205" s="46"/>
      <c r="O205" s="46"/>
      <c r="P205" s="46">
        <v>3720</v>
      </c>
      <c r="Q205" s="135">
        <v>6.58</v>
      </c>
      <c r="R205" s="46"/>
      <c r="S205" s="46">
        <v>170</v>
      </c>
      <c r="T205" s="46"/>
      <c r="U205" s="46">
        <v>2356.4</v>
      </c>
      <c r="V205" s="299"/>
      <c r="W205" s="299"/>
      <c r="X205" s="312">
        <v>116.6</v>
      </c>
      <c r="Y205" s="312">
        <v>65.3</v>
      </c>
      <c r="Z205" s="312">
        <v>715</v>
      </c>
      <c r="AA205" s="312">
        <v>66.900000000000006</v>
      </c>
      <c r="AB205" s="299"/>
      <c r="AC205" s="312">
        <v>169</v>
      </c>
      <c r="AD205" s="299"/>
      <c r="AE205" s="299"/>
      <c r="AF205" s="299">
        <v>0</v>
      </c>
      <c r="AG205" s="312">
        <v>2563</v>
      </c>
      <c r="AH205" s="299"/>
      <c r="AI205" s="312">
        <v>25</v>
      </c>
      <c r="AJ205" s="299"/>
      <c r="AK205" s="299"/>
      <c r="AL205" s="299"/>
      <c r="AM205" s="299"/>
      <c r="AN205" s="299">
        <v>1.218</v>
      </c>
      <c r="AO205" s="299"/>
      <c r="AP205" s="312">
        <v>110.568</v>
      </c>
      <c r="AQ205" s="299"/>
      <c r="AR205" s="299">
        <v>5.7000000000000002E-2</v>
      </c>
      <c r="AS205" s="299">
        <v>0</v>
      </c>
      <c r="AT205" s="299">
        <v>0.28299999999999997</v>
      </c>
      <c r="AU205" s="299">
        <v>1.764</v>
      </c>
      <c r="AV205" s="299">
        <v>0.625</v>
      </c>
      <c r="AW205" s="299">
        <v>6.3479999999999999</v>
      </c>
      <c r="AX205" s="299"/>
      <c r="AY205" s="299"/>
      <c r="AZ205" s="299"/>
      <c r="BA205" s="299">
        <v>0</v>
      </c>
      <c r="BB205" s="299">
        <v>3.0000000000000001E-3</v>
      </c>
      <c r="BC205" s="299"/>
      <c r="BD205" s="299">
        <v>0</v>
      </c>
      <c r="BE205" s="299">
        <v>0</v>
      </c>
      <c r="BF205" s="299"/>
      <c r="BG205" s="299"/>
      <c r="BH205" s="299"/>
      <c r="BI205" s="299">
        <v>0</v>
      </c>
      <c r="BJ205" s="46"/>
      <c r="BK205" s="46"/>
      <c r="BL205" s="46"/>
      <c r="BM205" s="46"/>
      <c r="BN205" s="46"/>
      <c r="BO205" s="46"/>
      <c r="BP205" s="46"/>
      <c r="BQ205" s="46"/>
      <c r="BR205" s="46"/>
      <c r="BS205" s="46"/>
      <c r="BT205" s="46"/>
      <c r="BU205" s="46"/>
      <c r="BV205" s="46"/>
      <c r="BW205" s="46">
        <v>-3.17</v>
      </c>
      <c r="BX205" s="46">
        <v>-53.9</v>
      </c>
      <c r="BY205" s="46">
        <v>0.39</v>
      </c>
      <c r="BZ205" s="46"/>
      <c r="CA205" s="46"/>
      <c r="CB205" s="46"/>
      <c r="CC205" s="46"/>
      <c r="CD205" s="46"/>
      <c r="CE205" s="46"/>
      <c r="CF205" s="46"/>
      <c r="CG205" s="299" t="s">
        <v>1800</v>
      </c>
      <c r="CH205" s="46"/>
    </row>
    <row r="206" spans="1:86" s="121" customFormat="1" x14ac:dyDescent="0.3">
      <c r="A206" s="46"/>
      <c r="B206" s="139" t="s">
        <v>885</v>
      </c>
      <c r="C206" s="137"/>
      <c r="D206" s="136" t="s">
        <v>1138</v>
      </c>
      <c r="E206" s="46"/>
      <c r="F206" s="130">
        <v>38480</v>
      </c>
      <c r="G206" s="46"/>
      <c r="H206" s="46"/>
      <c r="I206" s="135">
        <v>32.4</v>
      </c>
      <c r="J206" s="46"/>
      <c r="K206" s="46"/>
      <c r="L206" s="46"/>
      <c r="M206" s="46"/>
      <c r="N206" s="46"/>
      <c r="O206" s="46"/>
      <c r="P206" s="46">
        <v>3680</v>
      </c>
      <c r="Q206" s="135">
        <v>6.48</v>
      </c>
      <c r="R206" s="46"/>
      <c r="S206" s="46">
        <v>140</v>
      </c>
      <c r="T206" s="46"/>
      <c r="U206" s="46">
        <v>2213.8000000000002</v>
      </c>
      <c r="V206" s="299"/>
      <c r="W206" s="299"/>
      <c r="X206" s="312">
        <v>14.2</v>
      </c>
      <c r="Y206" s="312">
        <v>68.8</v>
      </c>
      <c r="Z206" s="312">
        <v>742.8</v>
      </c>
      <c r="AA206" s="312">
        <v>80</v>
      </c>
      <c r="AB206" s="299"/>
      <c r="AC206" s="312">
        <v>202</v>
      </c>
      <c r="AD206" s="299"/>
      <c r="AE206" s="299"/>
      <c r="AF206" s="299">
        <v>0</v>
      </c>
      <c r="AG206" s="312">
        <v>2313</v>
      </c>
      <c r="AH206" s="299"/>
      <c r="AI206" s="312">
        <v>26</v>
      </c>
      <c r="AJ206" s="299"/>
      <c r="AK206" s="299"/>
      <c r="AL206" s="299"/>
      <c r="AM206" s="299"/>
      <c r="AN206" s="299">
        <v>1.1870000000000001</v>
      </c>
      <c r="AO206" s="299"/>
      <c r="AP206" s="312">
        <v>110.438</v>
      </c>
      <c r="AQ206" s="299"/>
      <c r="AR206" s="299">
        <v>8.6999999999999994E-2</v>
      </c>
      <c r="AS206" s="299">
        <v>0.10299999999999999</v>
      </c>
      <c r="AT206" s="299">
        <v>2E-3</v>
      </c>
      <c r="AU206" s="299">
        <v>1.1399999999999999</v>
      </c>
      <c r="AV206" s="312">
        <v>0.38200000000000001</v>
      </c>
      <c r="AW206" s="299">
        <v>6.5919999999999996</v>
      </c>
      <c r="AX206" s="299"/>
      <c r="AY206" s="299"/>
      <c r="AZ206" s="299"/>
      <c r="BA206" s="299">
        <v>7.0000000000000001E-3</v>
      </c>
      <c r="BB206" s="299">
        <v>4.0000000000000001E-3</v>
      </c>
      <c r="BC206" s="299"/>
      <c r="BD206" s="299">
        <v>2E-3</v>
      </c>
      <c r="BE206" s="299">
        <v>0</v>
      </c>
      <c r="BF206" s="299"/>
      <c r="BG206" s="299"/>
      <c r="BH206" s="299"/>
      <c r="BI206" s="299">
        <v>0</v>
      </c>
      <c r="BJ206" s="46"/>
      <c r="BK206" s="46"/>
      <c r="BL206" s="46"/>
      <c r="BM206" s="46"/>
      <c r="BN206" s="46"/>
      <c r="BO206" s="46"/>
      <c r="BP206" s="46"/>
      <c r="BQ206" s="46"/>
      <c r="BR206" s="46"/>
      <c r="BS206" s="46"/>
      <c r="BT206" s="46"/>
      <c r="BU206" s="46"/>
      <c r="BV206" s="46"/>
      <c r="BW206" s="46"/>
      <c r="BX206" s="46"/>
      <c r="BY206" s="46">
        <v>0.42</v>
      </c>
      <c r="BZ206" s="46"/>
      <c r="CA206" s="46"/>
      <c r="CB206" s="46"/>
      <c r="CC206" s="46"/>
      <c r="CD206" s="46"/>
      <c r="CE206" s="46"/>
      <c r="CF206" s="46"/>
      <c r="CG206" s="299" t="s">
        <v>1800</v>
      </c>
      <c r="CH206" s="46"/>
    </row>
    <row r="207" spans="1:86" s="121" customFormat="1" x14ac:dyDescent="0.3">
      <c r="A207" s="139" t="s">
        <v>856</v>
      </c>
      <c r="B207" s="139" t="s">
        <v>886</v>
      </c>
      <c r="C207" s="137" t="s">
        <v>827</v>
      </c>
      <c r="D207" s="133" t="s">
        <v>1138</v>
      </c>
      <c r="E207" s="46"/>
      <c r="F207" s="130">
        <v>39129</v>
      </c>
      <c r="G207" s="46"/>
      <c r="H207" s="46"/>
      <c r="I207" s="135">
        <v>28.4</v>
      </c>
      <c r="J207" s="46"/>
      <c r="K207" s="46"/>
      <c r="L207" s="46"/>
      <c r="M207" s="46"/>
      <c r="N207" s="46"/>
      <c r="O207" s="46"/>
      <c r="P207" s="135">
        <v>2630</v>
      </c>
      <c r="Q207" s="135">
        <v>6.13</v>
      </c>
      <c r="R207" s="46"/>
      <c r="S207" s="135">
        <v>0</v>
      </c>
      <c r="T207" s="46"/>
      <c r="U207" s="135">
        <v>1552.7</v>
      </c>
      <c r="V207" s="299"/>
      <c r="W207" s="299"/>
      <c r="X207" s="312">
        <v>134.6</v>
      </c>
      <c r="Y207" s="312">
        <v>160</v>
      </c>
      <c r="Z207" s="312">
        <v>267.60000000000002</v>
      </c>
      <c r="AA207" s="312">
        <v>15.2</v>
      </c>
      <c r="AB207" s="299"/>
      <c r="AC207" s="312">
        <v>72</v>
      </c>
      <c r="AD207" s="299"/>
      <c r="AE207" s="299"/>
      <c r="AF207" s="312">
        <v>0</v>
      </c>
      <c r="AG207" s="312">
        <v>1668</v>
      </c>
      <c r="AH207" s="299"/>
      <c r="AI207" s="312">
        <v>189</v>
      </c>
      <c r="AJ207" s="299"/>
      <c r="AK207" s="299"/>
      <c r="AL207" s="299"/>
      <c r="AM207" s="299"/>
      <c r="AN207" s="312">
        <v>0.44400000000000001</v>
      </c>
      <c r="AO207" s="299"/>
      <c r="AP207" s="312">
        <v>26.783000000000001</v>
      </c>
      <c r="AQ207" s="299"/>
      <c r="AR207" s="312">
        <v>3.4000000000000002E-2</v>
      </c>
      <c r="AS207" s="312">
        <v>1.127</v>
      </c>
      <c r="AT207" s="312">
        <v>0.63700000000000001</v>
      </c>
      <c r="AU207" s="312">
        <v>1.1619999999999999</v>
      </c>
      <c r="AV207" s="312">
        <v>0.113</v>
      </c>
      <c r="AW207" s="312">
        <v>1.3680000000000001</v>
      </c>
      <c r="AX207" s="299"/>
      <c r="AY207" s="299"/>
      <c r="AZ207" s="299"/>
      <c r="BA207" s="312">
        <v>8.0000000000000002E-3</v>
      </c>
      <c r="BB207" s="312">
        <v>3.0000000000000001E-3</v>
      </c>
      <c r="BC207" s="299"/>
      <c r="BD207" s="312">
        <v>0.02</v>
      </c>
      <c r="BE207" s="312">
        <v>8.9999999999999993E-3</v>
      </c>
      <c r="BF207" s="299"/>
      <c r="BG207" s="299"/>
      <c r="BH207" s="299"/>
      <c r="BI207" s="312">
        <v>6.4000000000000001E-2</v>
      </c>
      <c r="BJ207" s="46"/>
      <c r="BK207" s="46"/>
      <c r="BL207" s="46"/>
      <c r="BM207" s="46"/>
      <c r="BN207" s="46"/>
      <c r="BO207" s="46"/>
      <c r="BP207" s="46"/>
      <c r="BQ207" s="46"/>
      <c r="BR207" s="46"/>
      <c r="BS207" s="46"/>
      <c r="BT207" s="46"/>
      <c r="BU207" s="46"/>
      <c r="BV207" s="46"/>
      <c r="BW207" s="46">
        <v>-7.55</v>
      </c>
      <c r="BX207" s="46">
        <v>-48.97</v>
      </c>
      <c r="BY207" s="135">
        <v>0.46</v>
      </c>
      <c r="BZ207" s="46"/>
      <c r="CA207" s="46"/>
      <c r="CB207" s="46"/>
      <c r="CC207" s="46"/>
      <c r="CD207" s="46"/>
      <c r="CE207" s="46"/>
      <c r="CF207" s="46"/>
      <c r="CG207" s="299" t="s">
        <v>1800</v>
      </c>
      <c r="CH207" s="46"/>
    </row>
    <row r="208" spans="1:86" s="121" customFormat="1" x14ac:dyDescent="0.3">
      <c r="A208" s="46"/>
      <c r="B208" s="139" t="s">
        <v>887</v>
      </c>
      <c r="C208" s="137"/>
      <c r="D208" s="136" t="s">
        <v>1138</v>
      </c>
      <c r="E208" s="46"/>
      <c r="F208" s="130">
        <v>38894</v>
      </c>
      <c r="G208" s="46"/>
      <c r="H208" s="46"/>
      <c r="I208" s="135">
        <v>29.6</v>
      </c>
      <c r="J208" s="46"/>
      <c r="K208" s="46"/>
      <c r="L208" s="46"/>
      <c r="M208" s="46"/>
      <c r="N208" s="46"/>
      <c r="O208" s="46"/>
      <c r="P208" s="135">
        <v>2230</v>
      </c>
      <c r="Q208" s="135">
        <v>6.19</v>
      </c>
      <c r="R208" s="46"/>
      <c r="S208" s="135">
        <v>23</v>
      </c>
      <c r="T208" s="46"/>
      <c r="U208" s="135">
        <v>1462.7</v>
      </c>
      <c r="V208" s="299"/>
      <c r="W208" s="299"/>
      <c r="X208" s="312">
        <v>136.69999999999999</v>
      </c>
      <c r="Y208" s="312">
        <v>166.7</v>
      </c>
      <c r="Z208" s="312">
        <v>202.2</v>
      </c>
      <c r="AA208" s="312">
        <v>12.6</v>
      </c>
      <c r="AB208" s="299"/>
      <c r="AC208" s="312">
        <v>59</v>
      </c>
      <c r="AD208" s="299"/>
      <c r="AE208" s="299"/>
      <c r="AF208" s="312">
        <v>0</v>
      </c>
      <c r="AG208" s="312">
        <v>2090</v>
      </c>
      <c r="AH208" s="299"/>
      <c r="AI208" s="312">
        <v>240</v>
      </c>
      <c r="AJ208" s="299"/>
      <c r="AK208" s="299"/>
      <c r="AL208" s="299"/>
      <c r="AM208" s="299"/>
      <c r="AN208" s="312">
        <v>0.30399999999999999</v>
      </c>
      <c r="AO208" s="299"/>
      <c r="AP208" s="312">
        <v>19.337</v>
      </c>
      <c r="AQ208" s="299"/>
      <c r="AR208" s="312">
        <v>7.0000000000000007E-2</v>
      </c>
      <c r="AS208" s="312">
        <v>0.40200000000000002</v>
      </c>
      <c r="AT208" s="312">
        <v>9.2999999999999999E-2</v>
      </c>
      <c r="AU208" s="312">
        <v>1.117</v>
      </c>
      <c r="AV208" s="312">
        <v>7.4999999999999997E-2</v>
      </c>
      <c r="AW208" s="312">
        <v>0.96599999999999997</v>
      </c>
      <c r="AX208" s="299"/>
      <c r="AY208" s="299"/>
      <c r="AZ208" s="299"/>
      <c r="BA208" s="312">
        <v>5.0000000000000001E-3</v>
      </c>
      <c r="BB208" s="312">
        <v>2E-3</v>
      </c>
      <c r="BC208" s="299"/>
      <c r="BD208" s="312">
        <v>7.0000000000000001E-3</v>
      </c>
      <c r="BE208" s="312">
        <v>4.0000000000000001E-3</v>
      </c>
      <c r="BF208" s="299"/>
      <c r="BG208" s="299"/>
      <c r="BH208" s="299"/>
      <c r="BI208" s="312">
        <v>0.05</v>
      </c>
      <c r="BJ208" s="46"/>
      <c r="BK208" s="46"/>
      <c r="BL208" s="46"/>
      <c r="BM208" s="46"/>
      <c r="BN208" s="46"/>
      <c r="BO208" s="46"/>
      <c r="BP208" s="46"/>
      <c r="BQ208" s="46"/>
      <c r="BR208" s="46"/>
      <c r="BS208" s="46"/>
      <c r="BT208" s="46"/>
      <c r="BU208" s="46"/>
      <c r="BV208" s="46"/>
      <c r="BW208" s="46"/>
      <c r="BX208" s="46"/>
      <c r="BY208" s="135">
        <v>2.63</v>
      </c>
      <c r="BZ208" s="46"/>
      <c r="CA208" s="46"/>
      <c r="CB208" s="46"/>
      <c r="CC208" s="46"/>
      <c r="CD208" s="46"/>
      <c r="CE208" s="46"/>
      <c r="CF208" s="46"/>
      <c r="CG208" s="299" t="s">
        <v>1800</v>
      </c>
      <c r="CH208" s="46"/>
    </row>
    <row r="209" spans="1:86" s="121" customFormat="1" x14ac:dyDescent="0.3">
      <c r="A209" s="46"/>
      <c r="B209" s="139" t="s">
        <v>888</v>
      </c>
      <c r="C209" s="137"/>
      <c r="D209" s="136" t="s">
        <v>1138</v>
      </c>
      <c r="E209" s="46"/>
      <c r="F209" s="130">
        <v>39554</v>
      </c>
      <c r="G209" s="46"/>
      <c r="H209" s="46"/>
      <c r="I209" s="135">
        <v>23</v>
      </c>
      <c r="J209" s="46"/>
      <c r="K209" s="46"/>
      <c r="L209" s="46"/>
      <c r="M209" s="46"/>
      <c r="N209" s="46"/>
      <c r="O209" s="46"/>
      <c r="P209" s="135">
        <v>2350</v>
      </c>
      <c r="Q209" s="135">
        <v>6.93</v>
      </c>
      <c r="R209" s="46"/>
      <c r="S209" s="135">
        <v>128</v>
      </c>
      <c r="T209" s="46"/>
      <c r="U209" s="135">
        <v>1438.7</v>
      </c>
      <c r="V209" s="299"/>
      <c r="W209" s="299"/>
      <c r="X209" s="312">
        <v>139.19999999999999</v>
      </c>
      <c r="Y209" s="312">
        <v>153.9</v>
      </c>
      <c r="Z209" s="312">
        <v>211.5</v>
      </c>
      <c r="AA209" s="312">
        <v>14.7</v>
      </c>
      <c r="AB209" s="299"/>
      <c r="AC209" s="312">
        <v>61</v>
      </c>
      <c r="AD209" s="299"/>
      <c r="AE209" s="299"/>
      <c r="AF209" s="312">
        <v>0</v>
      </c>
      <c r="AG209" s="312">
        <v>1452</v>
      </c>
      <c r="AH209" s="299"/>
      <c r="AI209" s="312">
        <v>231</v>
      </c>
      <c r="AJ209" s="299"/>
      <c r="AK209" s="299"/>
      <c r="AL209" s="299"/>
      <c r="AM209" s="299"/>
      <c r="AN209" s="312">
        <v>0.309</v>
      </c>
      <c r="AO209" s="299"/>
      <c r="AP209" s="312">
        <v>18.286000000000001</v>
      </c>
      <c r="AQ209" s="299"/>
      <c r="AR209" s="312">
        <v>1.4999999999999999E-2</v>
      </c>
      <c r="AS209" s="312">
        <v>0</v>
      </c>
      <c r="AT209" s="312">
        <v>8.3000000000000004E-2</v>
      </c>
      <c r="AU209" s="312">
        <v>1.1279999999999999</v>
      </c>
      <c r="AV209" s="312">
        <v>8.8999999999999996E-2</v>
      </c>
      <c r="AW209" s="312">
        <v>1.2290000000000001</v>
      </c>
      <c r="AX209" s="299"/>
      <c r="AY209" s="299"/>
      <c r="AZ209" s="299"/>
      <c r="BA209" s="312">
        <v>4.5999999999999999E-2</v>
      </c>
      <c r="BB209" s="312">
        <v>4.0000000000000001E-3</v>
      </c>
      <c r="BC209" s="299"/>
      <c r="BD209" s="312">
        <v>8.0000000000000002E-3</v>
      </c>
      <c r="BE209" s="312">
        <v>8.0000000000000002E-3</v>
      </c>
      <c r="BF209" s="299"/>
      <c r="BG209" s="299"/>
      <c r="BH209" s="299"/>
      <c r="BI209" s="312">
        <v>3.2000000000000001E-2</v>
      </c>
      <c r="BJ209" s="46"/>
      <c r="BK209" s="46"/>
      <c r="BL209" s="46"/>
      <c r="BM209" s="46"/>
      <c r="BN209" s="46"/>
      <c r="BO209" s="46"/>
      <c r="BP209" s="46"/>
      <c r="BQ209" s="46"/>
      <c r="BR209" s="46"/>
      <c r="BS209" s="46"/>
      <c r="BT209" s="46"/>
      <c r="BU209" s="46"/>
      <c r="BV209" s="46"/>
      <c r="BW209" s="46"/>
      <c r="BX209" s="46"/>
      <c r="BY209" s="46"/>
      <c r="BZ209" s="46"/>
      <c r="CA209" s="46"/>
      <c r="CB209" s="46"/>
      <c r="CC209" s="46"/>
      <c r="CD209" s="46"/>
      <c r="CE209" s="46"/>
      <c r="CF209" s="46"/>
      <c r="CG209" s="299" t="s">
        <v>1800</v>
      </c>
      <c r="CH209" s="46"/>
    </row>
    <row r="210" spans="1:86" s="121" customFormat="1" x14ac:dyDescent="0.3">
      <c r="A210" s="46"/>
      <c r="B210" s="139" t="s">
        <v>889</v>
      </c>
      <c r="C210" s="137"/>
      <c r="D210" s="136" t="s">
        <v>1138</v>
      </c>
      <c r="E210" s="46"/>
      <c r="F210" s="130">
        <v>39602</v>
      </c>
      <c r="G210" s="46"/>
      <c r="H210" s="46"/>
      <c r="I210" s="135">
        <v>30.5</v>
      </c>
      <c r="J210" s="46"/>
      <c r="K210" s="46"/>
      <c r="L210" s="46"/>
      <c r="M210" s="46"/>
      <c r="N210" s="46"/>
      <c r="O210" s="46"/>
      <c r="P210" s="135">
        <v>2240</v>
      </c>
      <c r="Q210" s="135">
        <v>6.82</v>
      </c>
      <c r="R210" s="46"/>
      <c r="S210" s="135">
        <v>7</v>
      </c>
      <c r="T210" s="46"/>
      <c r="U210" s="135">
        <v>1268.0999999999999</v>
      </c>
      <c r="V210" s="299"/>
      <c r="W210" s="299"/>
      <c r="X210" s="312">
        <v>2.8</v>
      </c>
      <c r="Y210" s="312">
        <v>192.3</v>
      </c>
      <c r="Z210" s="312">
        <v>231.5</v>
      </c>
      <c r="AA210" s="312">
        <v>15.9</v>
      </c>
      <c r="AB210" s="299"/>
      <c r="AC210" s="312">
        <v>60</v>
      </c>
      <c r="AD210" s="299"/>
      <c r="AE210" s="299"/>
      <c r="AF210" s="299">
        <v>12.1</v>
      </c>
      <c r="AG210" s="312">
        <v>1477</v>
      </c>
      <c r="AH210" s="299"/>
      <c r="AI210" s="312">
        <v>276</v>
      </c>
      <c r="AJ210" s="299"/>
      <c r="AK210" s="299"/>
      <c r="AL210" s="299"/>
      <c r="AM210" s="299"/>
      <c r="AN210" s="312">
        <v>0.254</v>
      </c>
      <c r="AO210" s="299"/>
      <c r="AP210" s="312">
        <v>18.71</v>
      </c>
      <c r="AQ210" s="299"/>
      <c r="AR210" s="312">
        <v>2E-3</v>
      </c>
      <c r="AS210" s="299">
        <v>0</v>
      </c>
      <c r="AT210" s="312">
        <v>3.1E-2</v>
      </c>
      <c r="AU210" s="312">
        <v>2.4E-2</v>
      </c>
      <c r="AV210" s="312">
        <v>2E-3</v>
      </c>
      <c r="AW210" s="312">
        <v>1.194</v>
      </c>
      <c r="AX210" s="299"/>
      <c r="AY210" s="299"/>
      <c r="AZ210" s="299"/>
      <c r="BA210" s="312">
        <v>1E-3</v>
      </c>
      <c r="BB210" s="312">
        <v>2E-3</v>
      </c>
      <c r="BC210" s="299"/>
      <c r="BD210" s="312">
        <v>4.0000000000000001E-3</v>
      </c>
      <c r="BE210" s="312">
        <v>5.0000000000000001E-3</v>
      </c>
      <c r="BF210" s="299"/>
      <c r="BG210" s="299"/>
      <c r="BH210" s="299"/>
      <c r="BI210" s="312">
        <v>0</v>
      </c>
      <c r="BJ210" s="46"/>
      <c r="BK210" s="46"/>
      <c r="BL210" s="46"/>
      <c r="BM210" s="46"/>
      <c r="BN210" s="46"/>
      <c r="BO210" s="46"/>
      <c r="BP210" s="46"/>
      <c r="BQ210" s="46"/>
      <c r="BR210" s="46"/>
      <c r="BS210" s="46"/>
      <c r="BT210" s="46"/>
      <c r="BU210" s="46"/>
      <c r="BV210" s="46"/>
      <c r="BW210" s="46">
        <v>-8.8800000000000008</v>
      </c>
      <c r="BX210" s="46">
        <v>-50.23</v>
      </c>
      <c r="BY210" s="135">
        <v>2.89</v>
      </c>
      <c r="BZ210" s="46"/>
      <c r="CA210" s="46"/>
      <c r="CB210" s="46"/>
      <c r="CC210" s="46"/>
      <c r="CD210" s="46"/>
      <c r="CE210" s="46"/>
      <c r="CF210" s="46"/>
      <c r="CG210" s="299" t="s">
        <v>1800</v>
      </c>
      <c r="CH210" s="46"/>
    </row>
    <row r="211" spans="1:86" s="121" customFormat="1" x14ac:dyDescent="0.3">
      <c r="A211" s="46"/>
      <c r="B211" s="139" t="s">
        <v>890</v>
      </c>
      <c r="C211" s="137"/>
      <c r="D211" s="136" t="s">
        <v>1138</v>
      </c>
      <c r="E211" s="46"/>
      <c r="F211" s="130">
        <v>39517</v>
      </c>
      <c r="G211" s="46"/>
      <c r="H211" s="46"/>
      <c r="I211" s="135">
        <v>19</v>
      </c>
      <c r="J211" s="46"/>
      <c r="K211" s="46"/>
      <c r="L211" s="46"/>
      <c r="M211" s="46"/>
      <c r="N211" s="46"/>
      <c r="O211" s="46"/>
      <c r="P211" s="135">
        <v>1846</v>
      </c>
      <c r="Q211" s="135">
        <v>8.1300000000000008</v>
      </c>
      <c r="R211" s="46"/>
      <c r="S211" s="135">
        <v>-66</v>
      </c>
      <c r="T211" s="46"/>
      <c r="U211" s="135">
        <v>689.2</v>
      </c>
      <c r="V211" s="299"/>
      <c r="W211" s="299"/>
      <c r="X211" s="312">
        <v>32.5</v>
      </c>
      <c r="Y211" s="312">
        <v>86.1</v>
      </c>
      <c r="Z211" s="312">
        <v>108.9</v>
      </c>
      <c r="AA211" s="312">
        <v>6.5</v>
      </c>
      <c r="AB211" s="299"/>
      <c r="AC211" s="312">
        <v>23</v>
      </c>
      <c r="AD211" s="299"/>
      <c r="AE211" s="299"/>
      <c r="AF211" s="299">
        <v>0</v>
      </c>
      <c r="AG211" s="312">
        <v>644</v>
      </c>
      <c r="AH211" s="299"/>
      <c r="AI211" s="312">
        <v>122</v>
      </c>
      <c r="AJ211" s="299"/>
      <c r="AK211" s="299"/>
      <c r="AL211" s="299"/>
      <c r="AM211" s="299"/>
      <c r="AN211" s="312">
        <v>0.112</v>
      </c>
      <c r="AO211" s="299"/>
      <c r="AP211" s="312">
        <v>8.7560000000000002</v>
      </c>
      <c r="AQ211" s="299"/>
      <c r="AR211" s="312">
        <v>2E-3</v>
      </c>
      <c r="AS211" s="299">
        <v>0</v>
      </c>
      <c r="AT211" s="312">
        <v>2.5999999999999999E-2</v>
      </c>
      <c r="AU211" s="312">
        <v>9.6000000000000002E-2</v>
      </c>
      <c r="AV211" s="312">
        <v>4.0000000000000001E-3</v>
      </c>
      <c r="AW211" s="312">
        <v>0.7</v>
      </c>
      <c r="AX211" s="299"/>
      <c r="AY211" s="299"/>
      <c r="AZ211" s="299"/>
      <c r="BA211" s="312">
        <v>0</v>
      </c>
      <c r="BB211" s="312">
        <v>1E-3</v>
      </c>
      <c r="BC211" s="299"/>
      <c r="BD211" s="312">
        <v>3.0000000000000001E-3</v>
      </c>
      <c r="BE211" s="312">
        <v>3.0000000000000001E-3</v>
      </c>
      <c r="BF211" s="299"/>
      <c r="BG211" s="299"/>
      <c r="BH211" s="299"/>
      <c r="BI211" s="312">
        <v>0</v>
      </c>
      <c r="BJ211" s="46"/>
      <c r="BK211" s="46"/>
      <c r="BL211" s="46"/>
      <c r="BM211" s="46"/>
      <c r="BN211" s="46"/>
      <c r="BO211" s="46"/>
      <c r="BP211" s="46"/>
      <c r="BQ211" s="46"/>
      <c r="BR211" s="46"/>
      <c r="BS211" s="46"/>
      <c r="BT211" s="46"/>
      <c r="BU211" s="46"/>
      <c r="BV211" s="46"/>
      <c r="BW211" s="46"/>
      <c r="BX211" s="46"/>
      <c r="BY211" s="135">
        <v>2.95</v>
      </c>
      <c r="BZ211" s="46"/>
      <c r="CA211" s="46"/>
      <c r="CB211" s="46"/>
      <c r="CC211" s="46"/>
      <c r="CD211" s="46"/>
      <c r="CE211" s="46"/>
      <c r="CF211" s="46"/>
      <c r="CG211" s="299" t="s">
        <v>1800</v>
      </c>
      <c r="CH211" s="46"/>
    </row>
    <row r="212" spans="1:86" s="121" customFormat="1" x14ac:dyDescent="0.3">
      <c r="A212" s="46"/>
      <c r="B212" s="139" t="s">
        <v>891</v>
      </c>
      <c r="C212" s="137"/>
      <c r="D212" s="136" t="s">
        <v>1138</v>
      </c>
      <c r="E212" s="46"/>
      <c r="F212" s="130">
        <v>39880</v>
      </c>
      <c r="G212" s="46"/>
      <c r="H212" s="46"/>
      <c r="I212" s="135">
        <v>19</v>
      </c>
      <c r="J212" s="46"/>
      <c r="K212" s="46"/>
      <c r="L212" s="46"/>
      <c r="M212" s="46"/>
      <c r="N212" s="46"/>
      <c r="O212" s="46"/>
      <c r="P212" s="135">
        <v>2250</v>
      </c>
      <c r="Q212" s="135">
        <v>6.72</v>
      </c>
      <c r="R212" s="46"/>
      <c r="S212" s="135">
        <v>16</v>
      </c>
      <c r="T212" s="46"/>
      <c r="U212" s="135">
        <v>412.8</v>
      </c>
      <c r="V212" s="299"/>
      <c r="W212" s="299"/>
      <c r="X212" s="312">
        <v>27.6</v>
      </c>
      <c r="Y212" s="312">
        <v>45</v>
      </c>
      <c r="Z212" s="312">
        <v>56.7</v>
      </c>
      <c r="AA212" s="312">
        <v>4</v>
      </c>
      <c r="AB212" s="299"/>
      <c r="AC212" s="312">
        <v>13</v>
      </c>
      <c r="AD212" s="299"/>
      <c r="AE212" s="299"/>
      <c r="AF212" s="299">
        <v>0</v>
      </c>
      <c r="AG212" s="312">
        <v>396</v>
      </c>
      <c r="AH212" s="299"/>
      <c r="AI212" s="312">
        <v>66</v>
      </c>
      <c r="AJ212" s="299"/>
      <c r="AK212" s="299"/>
      <c r="AL212" s="299"/>
      <c r="AM212" s="299"/>
      <c r="AN212" s="312">
        <v>5.2999999999999999E-2</v>
      </c>
      <c r="AO212" s="299"/>
      <c r="AP212" s="312">
        <v>4.6180000000000003</v>
      </c>
      <c r="AQ212" s="299"/>
      <c r="AR212" s="312">
        <v>1E-3</v>
      </c>
      <c r="AS212" s="299">
        <v>2.8000000000000001E-2</v>
      </c>
      <c r="AT212" s="312">
        <v>2.5000000000000001E-2</v>
      </c>
      <c r="AU212" s="312">
        <v>0.32200000000000001</v>
      </c>
      <c r="AV212" s="312">
        <v>2.1000000000000001E-2</v>
      </c>
      <c r="AW212" s="312">
        <v>0.32800000000000001</v>
      </c>
      <c r="AX212" s="299"/>
      <c r="AY212" s="299"/>
      <c r="AZ212" s="299"/>
      <c r="BA212" s="312">
        <v>2E-3</v>
      </c>
      <c r="BB212" s="312">
        <v>1E-3</v>
      </c>
      <c r="BC212" s="299"/>
      <c r="BD212" s="312">
        <v>2E-3</v>
      </c>
      <c r="BE212" s="312">
        <v>1E-3</v>
      </c>
      <c r="BF212" s="299"/>
      <c r="BG212" s="299"/>
      <c r="BH212" s="299"/>
      <c r="BI212" s="312">
        <v>0</v>
      </c>
      <c r="BJ212" s="46"/>
      <c r="BK212" s="46"/>
      <c r="BL212" s="46"/>
      <c r="BM212" s="46"/>
      <c r="BN212" s="46"/>
      <c r="BO212" s="46"/>
      <c r="BP212" s="46"/>
      <c r="BQ212" s="46"/>
      <c r="BR212" s="46"/>
      <c r="BS212" s="46"/>
      <c r="BT212" s="46"/>
      <c r="BU212" s="46"/>
      <c r="BV212" s="46"/>
      <c r="BW212" s="46"/>
      <c r="BX212" s="46"/>
      <c r="BY212" s="46"/>
      <c r="BZ212" s="46"/>
      <c r="CA212" s="46"/>
      <c r="CB212" s="46"/>
      <c r="CC212" s="46"/>
      <c r="CD212" s="46"/>
      <c r="CE212" s="46"/>
      <c r="CF212" s="46"/>
      <c r="CG212" s="299" t="s">
        <v>1800</v>
      </c>
      <c r="CH212" s="46"/>
    </row>
    <row r="213" spans="1:86" s="121" customFormat="1" x14ac:dyDescent="0.3">
      <c r="A213" s="137" t="s">
        <v>857</v>
      </c>
      <c r="B213" s="139" t="s">
        <v>892</v>
      </c>
      <c r="C213" s="137" t="s">
        <v>828</v>
      </c>
      <c r="D213" s="67" t="s">
        <v>1135</v>
      </c>
      <c r="E213" s="46"/>
      <c r="F213" s="130">
        <v>39143</v>
      </c>
      <c r="G213" s="46"/>
      <c r="H213" s="46"/>
      <c r="I213" s="135">
        <v>21</v>
      </c>
      <c r="J213" s="46"/>
      <c r="K213" s="46"/>
      <c r="L213" s="46"/>
      <c r="M213" s="46"/>
      <c r="N213" s="46"/>
      <c r="O213" s="46"/>
      <c r="P213" s="135">
        <v>4450</v>
      </c>
      <c r="Q213" s="135">
        <v>8.14</v>
      </c>
      <c r="R213" s="46"/>
      <c r="S213" s="135">
        <v>0</v>
      </c>
      <c r="T213" s="46"/>
      <c r="U213" s="135">
        <v>2154</v>
      </c>
      <c r="V213" s="299"/>
      <c r="W213" s="299"/>
      <c r="X213" s="312">
        <v>5</v>
      </c>
      <c r="Y213" s="312">
        <v>1.8</v>
      </c>
      <c r="Z213" s="312">
        <v>1289.7</v>
      </c>
      <c r="AA213" s="312">
        <v>17.600000000000001</v>
      </c>
      <c r="AB213" s="299"/>
      <c r="AC213" s="312">
        <v>342</v>
      </c>
      <c r="AD213" s="299"/>
      <c r="AE213" s="299"/>
      <c r="AF213" s="299">
        <v>0</v>
      </c>
      <c r="AG213" s="312">
        <v>2929</v>
      </c>
      <c r="AH213" s="299"/>
      <c r="AI213" s="312">
        <v>280</v>
      </c>
      <c r="AJ213" s="299"/>
      <c r="AK213" s="299"/>
      <c r="AL213" s="299"/>
      <c r="AM213" s="299"/>
      <c r="AN213" s="312">
        <v>2.2130000000000001</v>
      </c>
      <c r="AO213" s="299"/>
      <c r="AP213" s="312">
        <v>15.000999999999999</v>
      </c>
      <c r="AQ213" s="299"/>
      <c r="AR213" s="312">
        <v>0.53600000000000003</v>
      </c>
      <c r="AS213" s="299">
        <v>10.394</v>
      </c>
      <c r="AT213" s="312">
        <v>4.3999999999999997E-2</v>
      </c>
      <c r="AU213" s="312">
        <v>0.45700000000000002</v>
      </c>
      <c r="AV213" s="312">
        <v>0.89100000000000001</v>
      </c>
      <c r="AW213" s="312">
        <v>0.64300000000000002</v>
      </c>
      <c r="AX213" s="299"/>
      <c r="AY213" s="299"/>
      <c r="AZ213" s="299"/>
      <c r="BA213" s="312">
        <v>2.1000000000000001E-2</v>
      </c>
      <c r="BB213" s="312">
        <v>5.8000000000000003E-2</v>
      </c>
      <c r="BC213" s="299"/>
      <c r="BD213" s="312">
        <v>0.01</v>
      </c>
      <c r="BE213" s="312">
        <v>0.26</v>
      </c>
      <c r="BF213" s="299"/>
      <c r="BG213" s="299"/>
      <c r="BH213" s="299"/>
      <c r="BI213" s="312">
        <v>0</v>
      </c>
      <c r="BJ213" s="46"/>
      <c r="BK213" s="46"/>
      <c r="BL213" s="46"/>
      <c r="BM213" s="46"/>
      <c r="BN213" s="46"/>
      <c r="BO213" s="46"/>
      <c r="BP213" s="46"/>
      <c r="BQ213" s="46"/>
      <c r="BR213" s="46"/>
      <c r="BS213" s="46"/>
      <c r="BT213" s="46"/>
      <c r="BU213" s="46"/>
      <c r="BV213" s="46"/>
      <c r="BW213" s="46">
        <v>-4.6900000000000004</v>
      </c>
      <c r="BX213" s="46">
        <v>-62.82</v>
      </c>
      <c r="BY213" s="46">
        <v>0.09</v>
      </c>
      <c r="BZ213" s="46"/>
      <c r="CA213" s="46"/>
      <c r="CB213" s="46"/>
      <c r="CC213" s="46"/>
      <c r="CD213" s="46"/>
      <c r="CE213" s="46"/>
      <c r="CF213" s="46"/>
      <c r="CG213" s="299" t="s">
        <v>1800</v>
      </c>
      <c r="CH213" s="46"/>
    </row>
    <row r="214" spans="1:86" s="121" customFormat="1" x14ac:dyDescent="0.3">
      <c r="A214" s="46"/>
      <c r="B214" s="139" t="s">
        <v>893</v>
      </c>
      <c r="C214" s="137"/>
      <c r="D214" s="67" t="s">
        <v>1135</v>
      </c>
      <c r="E214" s="46"/>
      <c r="F214" s="130">
        <v>38480</v>
      </c>
      <c r="G214" s="46"/>
      <c r="H214" s="46"/>
      <c r="I214" s="135">
        <v>21</v>
      </c>
      <c r="J214" s="46"/>
      <c r="K214" s="46"/>
      <c r="L214" s="46"/>
      <c r="M214" s="46"/>
      <c r="N214" s="46"/>
      <c r="O214" s="46"/>
      <c r="P214" s="135">
        <v>4390</v>
      </c>
      <c r="Q214" s="135">
        <v>7.91</v>
      </c>
      <c r="R214" s="46"/>
      <c r="S214" s="135">
        <v>-61</v>
      </c>
      <c r="T214" s="46"/>
      <c r="U214" s="135">
        <v>1893.3</v>
      </c>
      <c r="V214" s="299"/>
      <c r="W214" s="299"/>
      <c r="X214" s="312">
        <v>6.5</v>
      </c>
      <c r="Y214" s="312">
        <v>2.5</v>
      </c>
      <c r="Z214" s="312">
        <v>1351.1</v>
      </c>
      <c r="AA214" s="312">
        <v>15.6</v>
      </c>
      <c r="AB214" s="299"/>
      <c r="AC214" s="312">
        <v>277</v>
      </c>
      <c r="AD214" s="299"/>
      <c r="AE214" s="299"/>
      <c r="AF214" s="299">
        <v>0</v>
      </c>
      <c r="AG214" s="312">
        <v>2445</v>
      </c>
      <c r="AH214" s="299"/>
      <c r="AI214" s="312">
        <v>290</v>
      </c>
      <c r="AJ214" s="299"/>
      <c r="AK214" s="299"/>
      <c r="AL214" s="299"/>
      <c r="AM214" s="299"/>
      <c r="AN214" s="312">
        <v>1.4690000000000001</v>
      </c>
      <c r="AO214" s="299"/>
      <c r="AP214" s="312">
        <v>11.88</v>
      </c>
      <c r="AQ214" s="299"/>
      <c r="AR214" s="312">
        <v>1.218</v>
      </c>
      <c r="AS214" s="299">
        <v>47.814999999999998</v>
      </c>
      <c r="AT214" s="312">
        <v>0.217</v>
      </c>
      <c r="AU214" s="312">
        <v>0.38200000000000001</v>
      </c>
      <c r="AV214" s="312">
        <v>1.0329999999999999</v>
      </c>
      <c r="AW214" s="312">
        <v>0.47799999999999998</v>
      </c>
      <c r="AX214" s="299"/>
      <c r="AY214" s="299"/>
      <c r="AZ214" s="299"/>
      <c r="BA214" s="312">
        <v>0.08</v>
      </c>
      <c r="BB214" s="312">
        <v>7.2999999999999995E-2</v>
      </c>
      <c r="BC214" s="299"/>
      <c r="BD214" s="312">
        <v>1.7999999999999999E-2</v>
      </c>
      <c r="BE214" s="312">
        <v>0.378</v>
      </c>
      <c r="BF214" s="299"/>
      <c r="BG214" s="299"/>
      <c r="BH214" s="299"/>
      <c r="BI214" s="312">
        <v>0</v>
      </c>
      <c r="BJ214" s="46"/>
      <c r="BK214" s="46"/>
      <c r="BL214" s="46"/>
      <c r="BM214" s="46"/>
      <c r="BN214" s="46"/>
      <c r="BO214" s="46"/>
      <c r="BP214" s="46"/>
      <c r="BQ214" s="46"/>
      <c r="BR214" s="46"/>
      <c r="BS214" s="46"/>
      <c r="BT214" s="46"/>
      <c r="BU214" s="46"/>
      <c r="BV214" s="46"/>
      <c r="BW214" s="46"/>
      <c r="BX214" s="46"/>
      <c r="BY214" s="46"/>
      <c r="BZ214" s="46"/>
      <c r="CA214" s="46"/>
      <c r="CB214" s="46"/>
      <c r="CC214" s="46"/>
      <c r="CD214" s="46"/>
      <c r="CE214" s="46"/>
      <c r="CF214" s="46"/>
      <c r="CG214" s="299" t="s">
        <v>1800</v>
      </c>
      <c r="CH214" s="46"/>
    </row>
    <row r="215" spans="1:86" s="121" customFormat="1" x14ac:dyDescent="0.3">
      <c r="A215" s="137" t="s">
        <v>858</v>
      </c>
      <c r="B215" s="139" t="s">
        <v>894</v>
      </c>
      <c r="C215" s="137" t="s">
        <v>829</v>
      </c>
      <c r="D215" s="67" t="s">
        <v>1135</v>
      </c>
      <c r="E215" s="46"/>
      <c r="F215" s="130">
        <v>39143</v>
      </c>
      <c r="G215" s="46"/>
      <c r="H215" s="46"/>
      <c r="I215" s="135">
        <v>23</v>
      </c>
      <c r="J215" s="46"/>
      <c r="K215" s="46"/>
      <c r="L215" s="46"/>
      <c r="M215" s="46"/>
      <c r="N215" s="46"/>
      <c r="O215" s="46"/>
      <c r="P215" s="135">
        <v>5480</v>
      </c>
      <c r="Q215" s="135">
        <v>6.38</v>
      </c>
      <c r="R215" s="46"/>
      <c r="S215" s="135">
        <v>22</v>
      </c>
      <c r="T215" s="46"/>
      <c r="U215" s="135">
        <v>2954</v>
      </c>
      <c r="V215" s="299"/>
      <c r="W215" s="299"/>
      <c r="X215" s="312">
        <v>11.9</v>
      </c>
      <c r="Y215" s="312">
        <v>2.2000000000000002</v>
      </c>
      <c r="Z215" s="312">
        <v>1718.4</v>
      </c>
      <c r="AA215" s="312">
        <v>89.9</v>
      </c>
      <c r="AB215" s="299"/>
      <c r="AC215" s="312">
        <v>174</v>
      </c>
      <c r="AD215" s="299"/>
      <c r="AE215" s="299"/>
      <c r="AF215" s="299">
        <v>0</v>
      </c>
      <c r="AG215" s="312">
        <v>4424</v>
      </c>
      <c r="AH215" s="299"/>
      <c r="AI215" s="312">
        <v>31</v>
      </c>
      <c r="AJ215" s="299"/>
      <c r="AK215" s="299"/>
      <c r="AL215" s="299"/>
      <c r="AM215" s="299"/>
      <c r="AN215" s="312">
        <v>0.98399999999999999</v>
      </c>
      <c r="AO215" s="299"/>
      <c r="AP215" s="312">
        <v>107.595</v>
      </c>
      <c r="AQ215" s="299"/>
      <c r="AR215" s="312">
        <v>0.13900000000000001</v>
      </c>
      <c r="AS215" s="299">
        <v>68.578000000000003</v>
      </c>
      <c r="AT215" s="312">
        <v>1.202</v>
      </c>
      <c r="AU215" s="312">
        <v>1.44</v>
      </c>
      <c r="AV215" s="312">
        <v>1.018</v>
      </c>
      <c r="AW215" s="312">
        <v>3.702</v>
      </c>
      <c r="AX215" s="299"/>
      <c r="AY215" s="299"/>
      <c r="AZ215" s="299"/>
      <c r="BA215" s="312">
        <v>0</v>
      </c>
      <c r="BB215" s="312">
        <v>5.0000000000000001E-3</v>
      </c>
      <c r="BC215" s="299"/>
      <c r="BD215" s="312">
        <v>0</v>
      </c>
      <c r="BE215" s="312">
        <v>0</v>
      </c>
      <c r="BF215" s="299"/>
      <c r="BG215" s="299"/>
      <c r="BH215" s="299"/>
      <c r="BI215" s="312">
        <v>0</v>
      </c>
      <c r="BJ215" s="46"/>
      <c r="BK215" s="46"/>
      <c r="BL215" s="46"/>
      <c r="BM215" s="46"/>
      <c r="BN215" s="46"/>
      <c r="BO215" s="46"/>
      <c r="BP215" s="46"/>
      <c r="BQ215" s="46"/>
      <c r="BR215" s="46"/>
      <c r="BS215" s="46"/>
      <c r="BT215" s="46"/>
      <c r="BU215" s="46"/>
      <c r="BV215" s="46"/>
      <c r="BW215" s="46">
        <v>-4.55</v>
      </c>
      <c r="BX215" s="46">
        <v>-50.17</v>
      </c>
      <c r="BY215" s="46">
        <v>0.6</v>
      </c>
      <c r="BZ215" s="46"/>
      <c r="CA215" s="46"/>
      <c r="CB215" s="46"/>
      <c r="CC215" s="46"/>
      <c r="CD215" s="46"/>
      <c r="CE215" s="46"/>
      <c r="CF215" s="46"/>
      <c r="CG215" s="299" t="s">
        <v>1800</v>
      </c>
      <c r="CH215" s="46"/>
    </row>
    <row r="216" spans="1:86" s="121" customFormat="1" x14ac:dyDescent="0.3">
      <c r="A216" s="46"/>
      <c r="B216" s="139" t="s">
        <v>895</v>
      </c>
      <c r="C216" s="137"/>
      <c r="D216" s="67" t="s">
        <v>1135</v>
      </c>
      <c r="E216" s="46"/>
      <c r="F216" s="130">
        <v>38894</v>
      </c>
      <c r="G216" s="46"/>
      <c r="H216" s="46"/>
      <c r="I216" s="135">
        <v>23</v>
      </c>
      <c r="J216" s="46"/>
      <c r="K216" s="46"/>
      <c r="L216" s="46"/>
      <c r="M216" s="46"/>
      <c r="N216" s="46"/>
      <c r="O216" s="46"/>
      <c r="P216" s="135">
        <v>5880</v>
      </c>
      <c r="Q216" s="135">
        <v>6.55</v>
      </c>
      <c r="R216" s="46"/>
      <c r="S216" s="135">
        <v>-40</v>
      </c>
      <c r="T216" s="46"/>
      <c r="U216" s="135">
        <v>3213.2</v>
      </c>
      <c r="V216" s="299"/>
      <c r="W216" s="299"/>
      <c r="X216" s="312">
        <v>16.3</v>
      </c>
      <c r="Y216" s="312">
        <v>2.4</v>
      </c>
      <c r="Z216" s="312">
        <v>1984.2</v>
      </c>
      <c r="AA216" s="312">
        <v>61</v>
      </c>
      <c r="AB216" s="299"/>
      <c r="AC216" s="312">
        <v>159</v>
      </c>
      <c r="AD216" s="299"/>
      <c r="AE216" s="299"/>
      <c r="AF216" s="299">
        <v>0</v>
      </c>
      <c r="AG216" s="312">
        <v>4866</v>
      </c>
      <c r="AH216" s="299"/>
      <c r="AI216" s="312">
        <v>34</v>
      </c>
      <c r="AJ216" s="299"/>
      <c r="AK216" s="299"/>
      <c r="AL216" s="299"/>
      <c r="AM216" s="299"/>
      <c r="AN216" s="312">
        <v>0.79400000000000004</v>
      </c>
      <c r="AO216" s="299"/>
      <c r="AP216" s="312">
        <v>110.215</v>
      </c>
      <c r="AQ216" s="299"/>
      <c r="AR216" s="312">
        <v>0.13600000000000001</v>
      </c>
      <c r="AS216" s="299">
        <v>107.827</v>
      </c>
      <c r="AT216" s="312">
        <v>1.2529999999999999</v>
      </c>
      <c r="AU216" s="312">
        <v>2.1240000000000001</v>
      </c>
      <c r="AV216" s="312">
        <v>3.9620000000000002</v>
      </c>
      <c r="AW216" s="312">
        <v>3.677</v>
      </c>
      <c r="AX216" s="299"/>
      <c r="AY216" s="299"/>
      <c r="AZ216" s="299"/>
      <c r="BA216" s="312">
        <v>0</v>
      </c>
      <c r="BB216" s="312">
        <v>2E-3</v>
      </c>
      <c r="BC216" s="299"/>
      <c r="BD216" s="312">
        <v>3.0000000000000001E-3</v>
      </c>
      <c r="BE216" s="312">
        <v>0</v>
      </c>
      <c r="BF216" s="299"/>
      <c r="BG216" s="299"/>
      <c r="BH216" s="299"/>
      <c r="BI216" s="312">
        <v>0</v>
      </c>
      <c r="BJ216" s="46"/>
      <c r="BK216" s="46"/>
      <c r="BL216" s="46"/>
      <c r="BM216" s="46"/>
      <c r="BN216" s="46"/>
      <c r="BO216" s="46"/>
      <c r="BP216" s="46"/>
      <c r="BQ216" s="46"/>
      <c r="BR216" s="46"/>
      <c r="BS216" s="46"/>
      <c r="BT216" s="46"/>
      <c r="BU216" s="46"/>
      <c r="BV216" s="46"/>
      <c r="BW216" s="46"/>
      <c r="BX216" s="46"/>
      <c r="BY216" s="46">
        <v>0.06</v>
      </c>
      <c r="BZ216" s="46"/>
      <c r="CA216" s="46"/>
      <c r="CB216" s="46"/>
      <c r="CC216" s="46"/>
      <c r="CD216" s="46"/>
      <c r="CE216" s="46"/>
      <c r="CF216" s="46"/>
      <c r="CG216" s="299" t="s">
        <v>1800</v>
      </c>
      <c r="CH216" s="46"/>
    </row>
    <row r="217" spans="1:86" s="121" customFormat="1" x14ac:dyDescent="0.3">
      <c r="A217" s="137" t="s">
        <v>859</v>
      </c>
      <c r="B217" s="139" t="s">
        <v>896</v>
      </c>
      <c r="C217" s="137" t="s">
        <v>830</v>
      </c>
      <c r="D217" s="46"/>
      <c r="E217" s="46"/>
      <c r="F217" s="130">
        <v>39143</v>
      </c>
      <c r="G217" s="46"/>
      <c r="H217" s="46"/>
      <c r="I217" s="135">
        <v>13</v>
      </c>
      <c r="J217" s="46"/>
      <c r="K217" s="46"/>
      <c r="L217" s="46"/>
      <c r="M217" s="46"/>
      <c r="N217" s="46"/>
      <c r="O217" s="46"/>
      <c r="P217" s="135">
        <v>497</v>
      </c>
      <c r="Q217" s="135">
        <v>7.89</v>
      </c>
      <c r="R217" s="46"/>
      <c r="S217" s="135">
        <v>-59</v>
      </c>
      <c r="T217" s="46"/>
      <c r="U217" s="135">
        <v>391</v>
      </c>
      <c r="V217" s="299"/>
      <c r="W217" s="299"/>
      <c r="X217" s="312">
        <v>59.6</v>
      </c>
      <c r="Y217" s="312">
        <v>27.6</v>
      </c>
      <c r="Z217" s="312">
        <v>17.8</v>
      </c>
      <c r="AA217" s="312">
        <v>8</v>
      </c>
      <c r="AB217" s="299"/>
      <c r="AC217" s="312">
        <v>15</v>
      </c>
      <c r="AD217" s="299"/>
      <c r="AE217" s="299"/>
      <c r="AF217" s="299">
        <v>0</v>
      </c>
      <c r="AG217" s="312">
        <v>168</v>
      </c>
      <c r="AH217" s="299"/>
      <c r="AI217" s="312">
        <v>93</v>
      </c>
      <c r="AJ217" s="299"/>
      <c r="AK217" s="299"/>
      <c r="AL217" s="299"/>
      <c r="AM217" s="299"/>
      <c r="AN217" s="312">
        <v>7.5999999999999998E-2</v>
      </c>
      <c r="AO217" s="299"/>
      <c r="AP217" s="312">
        <v>1.7000000000000001E-2</v>
      </c>
      <c r="AQ217" s="299"/>
      <c r="AR217" s="312">
        <v>3.0000000000000001E-3</v>
      </c>
      <c r="AS217" s="299">
        <v>0</v>
      </c>
      <c r="AT217" s="312">
        <v>0</v>
      </c>
      <c r="AU217" s="312">
        <v>0.218</v>
      </c>
      <c r="AV217" s="312">
        <v>6.6000000000000003E-2</v>
      </c>
      <c r="AW217" s="312">
        <v>4.0000000000000001E-3</v>
      </c>
      <c r="AX217" s="299"/>
      <c r="AY217" s="299"/>
      <c r="AZ217" s="299"/>
      <c r="BA217" s="312">
        <v>0</v>
      </c>
      <c r="BB217" s="312">
        <v>1E-3</v>
      </c>
      <c r="BC217" s="299"/>
      <c r="BD217" s="312">
        <v>0</v>
      </c>
      <c r="BE217" s="312">
        <v>2E-3</v>
      </c>
      <c r="BF217" s="299"/>
      <c r="BG217" s="299"/>
      <c r="BH217" s="299"/>
      <c r="BI217" s="312">
        <v>0</v>
      </c>
      <c r="BJ217" s="46"/>
      <c r="BK217" s="46"/>
      <c r="BL217" s="46"/>
      <c r="BM217" s="46"/>
      <c r="BN217" s="46"/>
      <c r="BO217" s="46"/>
      <c r="BP217" s="46"/>
      <c r="BQ217" s="46"/>
      <c r="BR217" s="46"/>
      <c r="BS217" s="46"/>
      <c r="BT217" s="46"/>
      <c r="BU217" s="46"/>
      <c r="BV217" s="46"/>
      <c r="BW217" s="46"/>
      <c r="BX217" s="46"/>
      <c r="BY217" s="46">
        <v>5</v>
      </c>
      <c r="BZ217" s="46"/>
      <c r="CA217" s="46"/>
      <c r="CB217" s="46"/>
      <c r="CC217" s="46"/>
      <c r="CD217" s="46"/>
      <c r="CE217" s="46"/>
      <c r="CF217" s="46"/>
      <c r="CG217" s="299" t="s">
        <v>1800</v>
      </c>
      <c r="CH217" s="46"/>
    </row>
    <row r="218" spans="1:86" s="121" customFormat="1" x14ac:dyDescent="0.3">
      <c r="A218" s="137" t="s">
        <v>860</v>
      </c>
      <c r="B218" s="139" t="s">
        <v>897</v>
      </c>
      <c r="C218" s="137" t="s">
        <v>831</v>
      </c>
      <c r="D218" s="136" t="s">
        <v>223</v>
      </c>
      <c r="E218" s="46"/>
      <c r="F218" s="130">
        <v>39135</v>
      </c>
      <c r="G218" s="46"/>
      <c r="H218" s="46"/>
      <c r="I218" s="135">
        <v>24.4</v>
      </c>
      <c r="J218" s="46"/>
      <c r="K218" s="46"/>
      <c r="L218" s="46"/>
      <c r="M218" s="46"/>
      <c r="N218" s="46"/>
      <c r="O218" s="46"/>
      <c r="P218" s="135">
        <v>720</v>
      </c>
      <c r="Q218" s="135">
        <v>7.34</v>
      </c>
      <c r="R218" s="46"/>
      <c r="S218" s="135">
        <v>22</v>
      </c>
      <c r="T218" s="46"/>
      <c r="U218" s="135">
        <v>357.7</v>
      </c>
      <c r="V218" s="299"/>
      <c r="W218" s="299"/>
      <c r="X218" s="312">
        <v>42.4</v>
      </c>
      <c r="Y218" s="312">
        <v>19.100000000000001</v>
      </c>
      <c r="Z218" s="312">
        <v>79.8</v>
      </c>
      <c r="AA218" s="312">
        <v>6.2</v>
      </c>
      <c r="AB218" s="299"/>
      <c r="AC218" s="312">
        <v>33</v>
      </c>
      <c r="AD218" s="299"/>
      <c r="AE218" s="299"/>
      <c r="AF218" s="299">
        <v>0</v>
      </c>
      <c r="AG218" s="312">
        <v>330</v>
      </c>
      <c r="AH218" s="299"/>
      <c r="AI218" s="312">
        <v>51</v>
      </c>
      <c r="AJ218" s="299"/>
      <c r="AK218" s="299"/>
      <c r="AL218" s="299"/>
      <c r="AM218" s="299"/>
      <c r="AN218" s="312">
        <v>0.14299999999999999</v>
      </c>
      <c r="AO218" s="299"/>
      <c r="AP218" s="312">
        <v>1.0169999999999999</v>
      </c>
      <c r="AQ218" s="299"/>
      <c r="AR218" s="312">
        <v>3.2000000000000001E-2</v>
      </c>
      <c r="AS218" s="299">
        <v>6.5000000000000002E-2</v>
      </c>
      <c r="AT218" s="299">
        <v>6.0000000000000001E-3</v>
      </c>
      <c r="AU218" s="312">
        <v>0.44800000000000001</v>
      </c>
      <c r="AV218" s="312">
        <v>0.13600000000000001</v>
      </c>
      <c r="AW218" s="312">
        <v>7.5999999999999998E-2</v>
      </c>
      <c r="AX218" s="299"/>
      <c r="AY218" s="299"/>
      <c r="AZ218" s="299"/>
      <c r="BA218" s="312">
        <v>4.0000000000000001E-3</v>
      </c>
      <c r="BB218" s="312">
        <v>3.0000000000000001E-3</v>
      </c>
      <c r="BC218" s="299"/>
      <c r="BD218" s="312">
        <v>1E-3</v>
      </c>
      <c r="BE218" s="312">
        <v>5.0000000000000001E-3</v>
      </c>
      <c r="BF218" s="299"/>
      <c r="BG218" s="299"/>
      <c r="BH218" s="299"/>
      <c r="BI218" s="312">
        <v>0.108</v>
      </c>
      <c r="BJ218" s="46"/>
      <c r="BK218" s="46"/>
      <c r="BL218" s="46"/>
      <c r="BM218" s="46"/>
      <c r="BN218" s="46"/>
      <c r="BO218" s="46"/>
      <c r="BP218" s="46"/>
      <c r="BQ218" s="46"/>
      <c r="BR218" s="46"/>
      <c r="BS218" s="46"/>
      <c r="BT218" s="46"/>
      <c r="BU218" s="46"/>
      <c r="BV218" s="46"/>
      <c r="BW218" s="46"/>
      <c r="BX218" s="46"/>
      <c r="BY218" s="46">
        <v>0.45</v>
      </c>
      <c r="BZ218" s="46"/>
      <c r="CA218" s="46"/>
      <c r="CB218" s="46"/>
      <c r="CC218" s="46"/>
      <c r="CD218" s="46"/>
      <c r="CE218" s="46"/>
      <c r="CF218" s="46"/>
      <c r="CG218" s="299" t="s">
        <v>1800</v>
      </c>
      <c r="CH218" s="46"/>
    </row>
    <row r="219" spans="1:86" s="121" customFormat="1" x14ac:dyDescent="0.3">
      <c r="A219" s="46"/>
      <c r="B219" s="139" t="s">
        <v>898</v>
      </c>
      <c r="C219" s="137"/>
      <c r="D219" s="136" t="s">
        <v>223</v>
      </c>
      <c r="E219" s="46"/>
      <c r="F219" s="130">
        <v>38480</v>
      </c>
      <c r="G219" s="46"/>
      <c r="H219" s="46"/>
      <c r="I219" s="135">
        <v>14.3</v>
      </c>
      <c r="J219" s="46"/>
      <c r="K219" s="46"/>
      <c r="L219" s="46"/>
      <c r="M219" s="46"/>
      <c r="N219" s="46"/>
      <c r="O219" s="46"/>
      <c r="P219" s="135">
        <v>798</v>
      </c>
      <c r="Q219" s="135">
        <v>7.73</v>
      </c>
      <c r="R219" s="46"/>
      <c r="S219" s="135">
        <v>-53</v>
      </c>
      <c r="T219" s="46"/>
      <c r="U219" s="135">
        <v>519.9</v>
      </c>
      <c r="V219" s="299"/>
      <c r="W219" s="299"/>
      <c r="X219" s="312">
        <v>69.5</v>
      </c>
      <c r="Y219" s="312">
        <v>43.9</v>
      </c>
      <c r="Z219" s="312">
        <v>94.3</v>
      </c>
      <c r="AA219" s="312">
        <v>12.9</v>
      </c>
      <c r="AB219" s="299"/>
      <c r="AC219" s="312">
        <v>17</v>
      </c>
      <c r="AD219" s="299"/>
      <c r="AE219" s="299"/>
      <c r="AF219" s="299">
        <v>0</v>
      </c>
      <c r="AG219" s="312">
        <v>417</v>
      </c>
      <c r="AH219" s="299"/>
      <c r="AI219" s="312">
        <v>48</v>
      </c>
      <c r="AJ219" s="299"/>
      <c r="AK219" s="299"/>
      <c r="AL219" s="299"/>
      <c r="AM219" s="299"/>
      <c r="AN219" s="312">
        <v>4.2999999999999997E-2</v>
      </c>
      <c r="AO219" s="299"/>
      <c r="AP219" s="312">
        <v>1.994</v>
      </c>
      <c r="AQ219" s="299"/>
      <c r="AR219" s="312">
        <v>3.3000000000000002E-2</v>
      </c>
      <c r="AS219" s="299">
        <v>0.72099999999999997</v>
      </c>
      <c r="AT219" s="299">
        <v>0.14399999999999999</v>
      </c>
      <c r="AU219" s="312">
        <v>0.97799999999999998</v>
      </c>
      <c r="AV219" s="312">
        <v>0.29599999999999999</v>
      </c>
      <c r="AW219" s="312">
        <v>0.16600000000000001</v>
      </c>
      <c r="AX219" s="299"/>
      <c r="AY219" s="299"/>
      <c r="AZ219" s="299"/>
      <c r="BA219" s="312">
        <v>1.2999999999999999E-2</v>
      </c>
      <c r="BB219" s="312">
        <v>3.0000000000000001E-3</v>
      </c>
      <c r="BC219" s="299"/>
      <c r="BD219" s="312">
        <v>0</v>
      </c>
      <c r="BE219" s="312">
        <v>7.0000000000000001E-3</v>
      </c>
      <c r="BF219" s="299"/>
      <c r="BG219" s="299"/>
      <c r="BH219" s="299"/>
      <c r="BI219" s="312">
        <v>6.7000000000000004E-2</v>
      </c>
      <c r="BJ219" s="46"/>
      <c r="BK219" s="46"/>
      <c r="BL219" s="46"/>
      <c r="BM219" s="46"/>
      <c r="BN219" s="46"/>
      <c r="BO219" s="46"/>
      <c r="BP219" s="46"/>
      <c r="BQ219" s="46"/>
      <c r="BR219" s="46"/>
      <c r="BS219" s="46"/>
      <c r="BT219" s="46"/>
      <c r="BU219" s="46"/>
      <c r="BV219" s="46"/>
      <c r="BW219" s="46"/>
      <c r="BX219" s="46"/>
      <c r="BY219" s="46"/>
      <c r="BZ219" s="46"/>
      <c r="CA219" s="46"/>
      <c r="CB219" s="46"/>
      <c r="CC219" s="46"/>
      <c r="CD219" s="46"/>
      <c r="CE219" s="46"/>
      <c r="CF219" s="46"/>
      <c r="CG219" s="299" t="s">
        <v>1800</v>
      </c>
      <c r="CH219" s="46"/>
    </row>
    <row r="220" spans="1:86" s="121" customFormat="1" x14ac:dyDescent="0.3">
      <c r="A220" s="140" t="s">
        <v>861</v>
      </c>
      <c r="B220" s="139" t="s">
        <v>899</v>
      </c>
      <c r="C220" s="137" t="s">
        <v>832</v>
      </c>
      <c r="D220" s="136" t="s">
        <v>223</v>
      </c>
      <c r="E220" s="46"/>
      <c r="F220" s="130">
        <v>39135</v>
      </c>
      <c r="G220" s="46"/>
      <c r="H220" s="46"/>
      <c r="I220" s="135">
        <v>28.3</v>
      </c>
      <c r="J220" s="46"/>
      <c r="K220" s="46"/>
      <c r="L220" s="46"/>
      <c r="M220" s="46"/>
      <c r="N220" s="46"/>
      <c r="O220" s="46"/>
      <c r="P220" s="135">
        <v>816</v>
      </c>
      <c r="Q220" s="135">
        <v>6.79</v>
      </c>
      <c r="R220" s="46"/>
      <c r="S220" s="135">
        <v>75</v>
      </c>
      <c r="T220" s="46"/>
      <c r="U220" s="135">
        <v>401.7</v>
      </c>
      <c r="V220" s="299"/>
      <c r="W220" s="299"/>
      <c r="X220" s="312">
        <v>62.1</v>
      </c>
      <c r="Y220" s="312">
        <v>11.2</v>
      </c>
      <c r="Z220" s="312">
        <v>108.7</v>
      </c>
      <c r="AA220" s="312">
        <v>4.2</v>
      </c>
      <c r="AB220" s="299"/>
      <c r="AC220" s="312">
        <v>18</v>
      </c>
      <c r="AD220" s="299"/>
      <c r="AE220" s="299"/>
      <c r="AF220" s="299">
        <v>0</v>
      </c>
      <c r="AG220" s="312">
        <v>439</v>
      </c>
      <c r="AH220" s="299"/>
      <c r="AI220" s="312">
        <v>39</v>
      </c>
      <c r="AJ220" s="299"/>
      <c r="AK220" s="299"/>
      <c r="AL220" s="299"/>
      <c r="AM220" s="299"/>
      <c r="AN220" s="312">
        <v>6.3E-2</v>
      </c>
      <c r="AO220" s="299"/>
      <c r="AP220" s="312">
        <v>0.61</v>
      </c>
      <c r="AQ220" s="299"/>
      <c r="AR220" s="312">
        <v>2.8000000000000001E-2</v>
      </c>
      <c r="AS220" s="299">
        <v>0</v>
      </c>
      <c r="AT220" s="299">
        <v>7.1999999999999995E-2</v>
      </c>
      <c r="AU220" s="312">
        <v>0.433</v>
      </c>
      <c r="AV220" s="312">
        <v>0.107</v>
      </c>
      <c r="AW220" s="312">
        <v>6.8000000000000005E-2</v>
      </c>
      <c r="AX220" s="299"/>
      <c r="AY220" s="299"/>
      <c r="AZ220" s="299"/>
      <c r="BA220" s="312">
        <v>3.0000000000000001E-3</v>
      </c>
      <c r="BB220" s="312">
        <v>2E-3</v>
      </c>
      <c r="BC220" s="299"/>
      <c r="BD220" s="312">
        <v>0</v>
      </c>
      <c r="BE220" s="312">
        <v>4.0000000000000001E-3</v>
      </c>
      <c r="BF220" s="299"/>
      <c r="BG220" s="299"/>
      <c r="BH220" s="299"/>
      <c r="BI220" s="312">
        <v>0.11600000000000001</v>
      </c>
      <c r="BJ220" s="46"/>
      <c r="BK220" s="46"/>
      <c r="BL220" s="46"/>
      <c r="BM220" s="46"/>
      <c r="BN220" s="46"/>
      <c r="BO220" s="46"/>
      <c r="BP220" s="46"/>
      <c r="BQ220" s="46"/>
      <c r="BR220" s="46"/>
      <c r="BS220" s="46"/>
      <c r="BT220" s="46"/>
      <c r="BU220" s="46"/>
      <c r="BV220" s="46"/>
      <c r="BW220" s="46"/>
      <c r="BX220" s="46"/>
      <c r="BY220" s="46">
        <v>0.54</v>
      </c>
      <c r="BZ220" s="46"/>
      <c r="CA220" s="46"/>
      <c r="CB220" s="46"/>
      <c r="CC220" s="46"/>
      <c r="CD220" s="46"/>
      <c r="CE220" s="46"/>
      <c r="CF220" s="46"/>
      <c r="CG220" s="299" t="s">
        <v>1800</v>
      </c>
      <c r="CH220" s="46"/>
    </row>
    <row r="221" spans="1:86" s="121" customFormat="1" x14ac:dyDescent="0.3">
      <c r="A221" s="140" t="s">
        <v>862</v>
      </c>
      <c r="B221" s="139" t="s">
        <v>900</v>
      </c>
      <c r="C221" s="137" t="s">
        <v>833</v>
      </c>
      <c r="D221" s="136" t="s">
        <v>223</v>
      </c>
      <c r="E221" s="46"/>
      <c r="F221" s="130">
        <v>39160</v>
      </c>
      <c r="G221" s="46"/>
      <c r="H221" s="46"/>
      <c r="I221" s="135">
        <v>26.4</v>
      </c>
      <c r="J221" s="46"/>
      <c r="K221" s="46"/>
      <c r="L221" s="46"/>
      <c r="M221" s="46"/>
      <c r="N221" s="46"/>
      <c r="O221" s="46"/>
      <c r="P221" s="135">
        <v>1130</v>
      </c>
      <c r="Q221" s="135">
        <v>6.86</v>
      </c>
      <c r="R221" s="46"/>
      <c r="S221" s="135">
        <v>110</v>
      </c>
      <c r="T221" s="46"/>
      <c r="U221" s="135">
        <v>646.9</v>
      </c>
      <c r="V221" s="299"/>
      <c r="W221" s="299"/>
      <c r="X221" s="312">
        <v>80.900000000000006</v>
      </c>
      <c r="Y221" s="312">
        <v>59.7</v>
      </c>
      <c r="Z221" s="312">
        <v>125.5</v>
      </c>
      <c r="AA221" s="312">
        <v>7.8</v>
      </c>
      <c r="AB221" s="299"/>
      <c r="AC221" s="312">
        <v>19</v>
      </c>
      <c r="AD221" s="299"/>
      <c r="AE221" s="299"/>
      <c r="AF221" s="299">
        <v>0</v>
      </c>
      <c r="AG221" s="312">
        <v>702</v>
      </c>
      <c r="AH221" s="299"/>
      <c r="AI221" s="312">
        <v>60</v>
      </c>
      <c r="AJ221" s="299"/>
      <c r="AK221" s="299"/>
      <c r="AL221" s="299"/>
      <c r="AM221" s="299"/>
      <c r="AN221" s="312">
        <v>0.1</v>
      </c>
      <c r="AO221" s="299"/>
      <c r="AP221" s="312">
        <v>2.2330000000000001</v>
      </c>
      <c r="AQ221" s="299"/>
      <c r="AR221" s="312">
        <v>1.6E-2</v>
      </c>
      <c r="AS221" s="299">
        <v>0</v>
      </c>
      <c r="AT221" s="299">
        <v>0.182</v>
      </c>
      <c r="AU221" s="312">
        <v>0.66</v>
      </c>
      <c r="AV221" s="312">
        <v>0.13200000000000001</v>
      </c>
      <c r="AW221" s="312">
        <v>0.115</v>
      </c>
      <c r="AX221" s="299"/>
      <c r="AY221" s="299"/>
      <c r="AZ221" s="299"/>
      <c r="BA221" s="312">
        <v>3.0000000000000001E-3</v>
      </c>
      <c r="BB221" s="312">
        <v>7.0000000000000001E-3</v>
      </c>
      <c r="BC221" s="299"/>
      <c r="BD221" s="312">
        <v>1.6E-2</v>
      </c>
      <c r="BE221" s="312">
        <v>1E-3</v>
      </c>
      <c r="BF221" s="299"/>
      <c r="BG221" s="299"/>
      <c r="BH221" s="299"/>
      <c r="BI221" s="312">
        <v>2.1000000000000001E-2</v>
      </c>
      <c r="BJ221" s="46"/>
      <c r="BK221" s="46"/>
      <c r="BL221" s="46"/>
      <c r="BM221" s="46"/>
      <c r="BN221" s="46"/>
      <c r="BO221" s="46"/>
      <c r="BP221" s="46"/>
      <c r="BQ221" s="46"/>
      <c r="BR221" s="46"/>
      <c r="BS221" s="46"/>
      <c r="BT221" s="46"/>
      <c r="BU221" s="46"/>
      <c r="BV221" s="46"/>
      <c r="BW221" s="46"/>
      <c r="BX221" s="46"/>
      <c r="BY221" s="46"/>
      <c r="BZ221" s="46"/>
      <c r="CA221" s="46"/>
      <c r="CB221" s="46"/>
      <c r="CC221" s="46"/>
      <c r="CD221" s="46"/>
      <c r="CE221" s="46"/>
      <c r="CF221" s="46"/>
      <c r="CG221" s="299" t="s">
        <v>1800</v>
      </c>
      <c r="CH221" s="46"/>
    </row>
    <row r="222" spans="1:86" s="121" customFormat="1" x14ac:dyDescent="0.3">
      <c r="A222" s="140" t="s">
        <v>863</v>
      </c>
      <c r="B222" s="139" t="s">
        <v>901</v>
      </c>
      <c r="C222" s="137" t="s">
        <v>834</v>
      </c>
      <c r="D222" s="136" t="s">
        <v>223</v>
      </c>
      <c r="E222" s="46"/>
      <c r="F222" s="130">
        <v>39160</v>
      </c>
      <c r="G222" s="46"/>
      <c r="H222" s="46"/>
      <c r="I222" s="135">
        <v>19.7</v>
      </c>
      <c r="J222" s="46"/>
      <c r="K222" s="46"/>
      <c r="L222" s="46"/>
      <c r="M222" s="46"/>
      <c r="N222" s="46"/>
      <c r="O222" s="46"/>
      <c r="P222" s="135">
        <v>757</v>
      </c>
      <c r="Q222" s="135">
        <v>6.81</v>
      </c>
      <c r="R222" s="46"/>
      <c r="S222" s="135">
        <v>-5</v>
      </c>
      <c r="T222" s="46"/>
      <c r="U222" s="135">
        <v>472.3</v>
      </c>
      <c r="V222" s="299"/>
      <c r="W222" s="299"/>
      <c r="X222" s="312">
        <v>71.400000000000006</v>
      </c>
      <c r="Y222" s="312">
        <v>42.9</v>
      </c>
      <c r="Z222" s="312">
        <v>52.3</v>
      </c>
      <c r="AA222" s="312">
        <v>6.9</v>
      </c>
      <c r="AB222" s="299"/>
      <c r="AC222" s="312">
        <v>18</v>
      </c>
      <c r="AD222" s="299"/>
      <c r="AE222" s="299"/>
      <c r="AF222" s="299">
        <v>0</v>
      </c>
      <c r="AG222" s="312">
        <v>407</v>
      </c>
      <c r="AH222" s="299"/>
      <c r="AI222" s="312">
        <v>72</v>
      </c>
      <c r="AJ222" s="299"/>
      <c r="AK222" s="299"/>
      <c r="AL222" s="299"/>
      <c r="AM222" s="299"/>
      <c r="AN222" s="312">
        <v>7.0999999999999994E-2</v>
      </c>
      <c r="AO222" s="299"/>
      <c r="AP222" s="312">
        <v>1.9470000000000001</v>
      </c>
      <c r="AQ222" s="299"/>
      <c r="AR222" s="312">
        <v>1.4999999999999999E-2</v>
      </c>
      <c r="AS222" s="299">
        <v>8.1000000000000003E-2</v>
      </c>
      <c r="AT222" s="299">
        <v>2E-3</v>
      </c>
      <c r="AU222" s="312">
        <v>0.29399999999999998</v>
      </c>
      <c r="AV222" s="312">
        <v>0.129</v>
      </c>
      <c r="AW222" s="312">
        <v>9.2999999999999999E-2</v>
      </c>
      <c r="AX222" s="299"/>
      <c r="AY222" s="299"/>
      <c r="AZ222" s="299"/>
      <c r="BA222" s="312">
        <v>6.0000000000000001E-3</v>
      </c>
      <c r="BB222" s="312">
        <v>5.0000000000000001E-3</v>
      </c>
      <c r="BC222" s="299"/>
      <c r="BD222" s="312">
        <v>6.0000000000000001E-3</v>
      </c>
      <c r="BE222" s="312">
        <v>1E-3</v>
      </c>
      <c r="BF222" s="299"/>
      <c r="BG222" s="299"/>
      <c r="BH222" s="299"/>
      <c r="BI222" s="312">
        <v>2.7E-2</v>
      </c>
      <c r="BJ222" s="46"/>
      <c r="BK222" s="46"/>
      <c r="BL222" s="46"/>
      <c r="BM222" s="46"/>
      <c r="BN222" s="46"/>
      <c r="BO222" s="46"/>
      <c r="BP222" s="46"/>
      <c r="BQ222" s="46"/>
      <c r="BR222" s="46"/>
      <c r="BS222" s="46"/>
      <c r="BT222" s="46"/>
      <c r="BU222" s="46"/>
      <c r="BV222" s="46"/>
      <c r="BW222" s="46"/>
      <c r="BX222" s="46"/>
      <c r="BY222" s="46">
        <v>4.1100000000000003</v>
      </c>
      <c r="BZ222" s="46"/>
      <c r="CA222" s="46"/>
      <c r="CB222" s="46"/>
      <c r="CC222" s="46"/>
      <c r="CD222" s="46"/>
      <c r="CE222" s="46"/>
      <c r="CF222" s="46"/>
      <c r="CG222" s="299" t="s">
        <v>1800</v>
      </c>
      <c r="CH222" s="46"/>
    </row>
    <row r="223" spans="1:86" s="121" customFormat="1" x14ac:dyDescent="0.3">
      <c r="A223" s="140" t="s">
        <v>864</v>
      </c>
      <c r="B223" s="139" t="s">
        <v>902</v>
      </c>
      <c r="C223" s="137" t="s">
        <v>835</v>
      </c>
      <c r="D223" s="136" t="s">
        <v>223</v>
      </c>
      <c r="E223" s="46"/>
      <c r="F223" s="130">
        <v>39160</v>
      </c>
      <c r="G223" s="46"/>
      <c r="H223" s="46"/>
      <c r="I223" s="135">
        <v>17.2</v>
      </c>
      <c r="J223" s="46"/>
      <c r="K223" s="46"/>
      <c r="L223" s="46"/>
      <c r="M223" s="46"/>
      <c r="N223" s="46"/>
      <c r="O223" s="46"/>
      <c r="P223" s="135">
        <v>1133</v>
      </c>
      <c r="Q223" s="135">
        <v>6.86</v>
      </c>
      <c r="R223" s="46"/>
      <c r="S223" s="135">
        <v>-5</v>
      </c>
      <c r="T223" s="46"/>
      <c r="U223" s="135">
        <v>706.1</v>
      </c>
      <c r="V223" s="299"/>
      <c r="W223" s="299"/>
      <c r="X223" s="312">
        <v>103.1</v>
      </c>
      <c r="Y223" s="312">
        <v>73</v>
      </c>
      <c r="Z223" s="312">
        <v>70.8</v>
      </c>
      <c r="AA223" s="312">
        <v>9</v>
      </c>
      <c r="AB223" s="299"/>
      <c r="AC223" s="312">
        <v>24</v>
      </c>
      <c r="AD223" s="299"/>
      <c r="AE223" s="299"/>
      <c r="AF223" s="299">
        <v>0</v>
      </c>
      <c r="AG223" s="312">
        <v>1220</v>
      </c>
      <c r="AH223" s="299"/>
      <c r="AI223" s="312">
        <v>126</v>
      </c>
      <c r="AJ223" s="299"/>
      <c r="AK223" s="299"/>
      <c r="AL223" s="299"/>
      <c r="AM223" s="299"/>
      <c r="AN223" s="312">
        <v>0.08</v>
      </c>
      <c r="AO223" s="299"/>
      <c r="AP223" s="312">
        <v>1.0129999999999999</v>
      </c>
      <c r="AQ223" s="299"/>
      <c r="AR223" s="312">
        <v>6.0000000000000001E-3</v>
      </c>
      <c r="AS223" s="299">
        <v>0</v>
      </c>
      <c r="AT223" s="299">
        <v>0</v>
      </c>
      <c r="AU223" s="312">
        <v>0.46500000000000002</v>
      </c>
      <c r="AV223" s="312">
        <v>0.15</v>
      </c>
      <c r="AW223" s="312">
        <v>0.03</v>
      </c>
      <c r="AX223" s="299"/>
      <c r="AY223" s="299"/>
      <c r="AZ223" s="299"/>
      <c r="BA223" s="312">
        <v>0</v>
      </c>
      <c r="BB223" s="312">
        <v>1E-3</v>
      </c>
      <c r="BC223" s="299"/>
      <c r="BD223" s="312">
        <v>0</v>
      </c>
      <c r="BE223" s="312">
        <v>1E-3</v>
      </c>
      <c r="BF223" s="299"/>
      <c r="BG223" s="299"/>
      <c r="BH223" s="299"/>
      <c r="BI223" s="312">
        <v>2.1000000000000001E-2</v>
      </c>
      <c r="BJ223" s="46"/>
      <c r="BK223" s="46"/>
      <c r="BL223" s="46"/>
      <c r="BM223" s="46"/>
      <c r="BN223" s="46"/>
      <c r="BO223" s="46"/>
      <c r="BP223" s="46"/>
      <c r="BQ223" s="46"/>
      <c r="BR223" s="46"/>
      <c r="BS223" s="46"/>
      <c r="BT223" s="46"/>
      <c r="BU223" s="46"/>
      <c r="BV223" s="46"/>
      <c r="BW223" s="46"/>
      <c r="BX223" s="46"/>
      <c r="BY223" s="46">
        <v>4.68</v>
      </c>
      <c r="BZ223" s="46"/>
      <c r="CA223" s="46"/>
      <c r="CB223" s="46"/>
      <c r="CC223" s="46"/>
      <c r="CD223" s="46"/>
      <c r="CE223" s="46"/>
      <c r="CF223" s="46"/>
      <c r="CG223" s="299" t="s">
        <v>1800</v>
      </c>
      <c r="CH223" s="46"/>
    </row>
    <row r="224" spans="1:86" s="121" customFormat="1" x14ac:dyDescent="0.3">
      <c r="A224" s="140" t="s">
        <v>865</v>
      </c>
      <c r="B224" s="139" t="s">
        <v>903</v>
      </c>
      <c r="C224" s="137" t="s">
        <v>836</v>
      </c>
      <c r="D224" s="136" t="s">
        <v>223</v>
      </c>
      <c r="E224" s="46"/>
      <c r="F224" s="130">
        <v>39135</v>
      </c>
      <c r="G224" s="46"/>
      <c r="H224" s="46"/>
      <c r="I224" s="135">
        <v>21.2</v>
      </c>
      <c r="J224" s="46"/>
      <c r="K224" s="46"/>
      <c r="L224" s="46"/>
      <c r="M224" s="46"/>
      <c r="N224" s="46"/>
      <c r="O224" s="46"/>
      <c r="P224" s="135">
        <v>973</v>
      </c>
      <c r="Q224" s="135">
        <v>7.19</v>
      </c>
      <c r="R224" s="46"/>
      <c r="S224" s="135">
        <v>37</v>
      </c>
      <c r="T224" s="46"/>
      <c r="U224" s="135">
        <v>542.1</v>
      </c>
      <c r="V224" s="299"/>
      <c r="W224" s="299"/>
      <c r="X224" s="312">
        <v>63.3</v>
      </c>
      <c r="Y224" s="312">
        <v>55</v>
      </c>
      <c r="Z224" s="312">
        <v>75.3</v>
      </c>
      <c r="AA224" s="312">
        <v>9.4</v>
      </c>
      <c r="AB224" s="299"/>
      <c r="AC224" s="312">
        <v>41</v>
      </c>
      <c r="AD224" s="299"/>
      <c r="AE224" s="299"/>
      <c r="AF224" s="299">
        <v>0</v>
      </c>
      <c r="AG224" s="312">
        <v>452</v>
      </c>
      <c r="AH224" s="299"/>
      <c r="AI224" s="312">
        <v>66</v>
      </c>
      <c r="AJ224" s="299"/>
      <c r="AK224" s="299"/>
      <c r="AL224" s="299"/>
      <c r="AM224" s="299"/>
      <c r="AN224" s="312">
        <v>9.4E-2</v>
      </c>
      <c r="AO224" s="299"/>
      <c r="AP224" s="312">
        <v>1.2430000000000001</v>
      </c>
      <c r="AQ224" s="299"/>
      <c r="AR224" s="312">
        <v>3.6999999999999998E-2</v>
      </c>
      <c r="AS224" s="299">
        <v>2.7E-2</v>
      </c>
      <c r="AT224" s="299">
        <v>1.0999999999999999E-2</v>
      </c>
      <c r="AU224" s="312">
        <v>0.76900000000000002</v>
      </c>
      <c r="AV224" s="312">
        <v>0.17499999999999999</v>
      </c>
      <c r="AW224" s="312">
        <v>0.06</v>
      </c>
      <c r="AX224" s="299"/>
      <c r="AY224" s="299"/>
      <c r="AZ224" s="299"/>
      <c r="BA224" s="312">
        <v>1.9E-2</v>
      </c>
      <c r="BB224" s="312">
        <v>8.0000000000000002E-3</v>
      </c>
      <c r="BC224" s="299"/>
      <c r="BD224" s="312">
        <v>2E-3</v>
      </c>
      <c r="BE224" s="312">
        <v>3.0000000000000001E-3</v>
      </c>
      <c r="BF224" s="299"/>
      <c r="BG224" s="299"/>
      <c r="BH224" s="299"/>
      <c r="BI224" s="312">
        <v>0.27100000000000002</v>
      </c>
      <c r="BJ224" s="46"/>
      <c r="BK224" s="46"/>
      <c r="BL224" s="46"/>
      <c r="BM224" s="46"/>
      <c r="BN224" s="46"/>
      <c r="BO224" s="46"/>
      <c r="BP224" s="46"/>
      <c r="BQ224" s="46"/>
      <c r="BR224" s="46"/>
      <c r="BS224" s="46"/>
      <c r="BT224" s="46"/>
      <c r="BU224" s="46"/>
      <c r="BV224" s="46"/>
      <c r="BW224" s="46"/>
      <c r="BX224" s="46"/>
      <c r="BY224" s="46">
        <v>0.66</v>
      </c>
      <c r="BZ224" s="46"/>
      <c r="CA224" s="46"/>
      <c r="CB224" s="46"/>
      <c r="CC224" s="46"/>
      <c r="CD224" s="46"/>
      <c r="CE224" s="46"/>
      <c r="CF224" s="46"/>
      <c r="CG224" s="299" t="s">
        <v>1800</v>
      </c>
      <c r="CH224" s="46"/>
    </row>
    <row r="225" spans="1:86" s="121" customFormat="1" x14ac:dyDescent="0.3">
      <c r="A225" s="140" t="s">
        <v>866</v>
      </c>
      <c r="B225" s="139" t="s">
        <v>904</v>
      </c>
      <c r="C225" s="137" t="s">
        <v>837</v>
      </c>
      <c r="D225" s="136" t="s">
        <v>223</v>
      </c>
      <c r="E225" s="46"/>
      <c r="F225" s="130">
        <v>39135</v>
      </c>
      <c r="G225" s="46"/>
      <c r="H225" s="46"/>
      <c r="I225" s="135">
        <v>21.8</v>
      </c>
      <c r="J225" s="46"/>
      <c r="K225" s="46"/>
      <c r="L225" s="46"/>
      <c r="M225" s="46"/>
      <c r="N225" s="46"/>
      <c r="O225" s="46"/>
      <c r="P225" s="135">
        <v>790</v>
      </c>
      <c r="Q225" s="135">
        <v>6.92</v>
      </c>
      <c r="R225" s="46"/>
      <c r="S225" s="135">
        <v>158</v>
      </c>
      <c r="T225" s="46"/>
      <c r="U225" s="135">
        <v>446.3</v>
      </c>
      <c r="V225" s="299"/>
      <c r="W225" s="299"/>
      <c r="X225" s="312">
        <v>70.3</v>
      </c>
      <c r="Y225" s="312">
        <v>32.799999999999997</v>
      </c>
      <c r="Z225" s="312">
        <v>59.9</v>
      </c>
      <c r="AA225" s="312">
        <v>4.0999999999999996</v>
      </c>
      <c r="AB225" s="299"/>
      <c r="AC225" s="312">
        <v>19</v>
      </c>
      <c r="AD225" s="299"/>
      <c r="AE225" s="299"/>
      <c r="AF225" s="299">
        <v>0</v>
      </c>
      <c r="AG225" s="312">
        <v>439</v>
      </c>
      <c r="AH225" s="299"/>
      <c r="AI225" s="312">
        <v>75</v>
      </c>
      <c r="AJ225" s="299"/>
      <c r="AK225" s="299"/>
      <c r="AL225" s="299"/>
      <c r="AM225" s="299"/>
      <c r="AN225" s="312">
        <v>6.5000000000000002E-2</v>
      </c>
      <c r="AO225" s="299"/>
      <c r="AP225" s="312">
        <v>0.79</v>
      </c>
      <c r="AQ225" s="299"/>
      <c r="AR225" s="312">
        <v>1.4999999999999999E-2</v>
      </c>
      <c r="AS225" s="299">
        <v>4.3999999999999997E-2</v>
      </c>
      <c r="AT225" s="299">
        <v>1.0999999999999999E-2</v>
      </c>
      <c r="AU225" s="312">
        <v>0.34699999999999998</v>
      </c>
      <c r="AV225" s="312">
        <v>0.152</v>
      </c>
      <c r="AW225" s="312">
        <v>1.4999999999999999E-2</v>
      </c>
      <c r="AX225" s="299"/>
      <c r="AY225" s="299"/>
      <c r="AZ225" s="299"/>
      <c r="BA225" s="312">
        <v>3.0000000000000001E-3</v>
      </c>
      <c r="BB225" s="312">
        <v>3.0000000000000001E-3</v>
      </c>
      <c r="BC225" s="299"/>
      <c r="BD225" s="312">
        <v>1E-3</v>
      </c>
      <c r="BE225" s="312">
        <v>4.0000000000000001E-3</v>
      </c>
      <c r="BF225" s="299"/>
      <c r="BG225" s="299"/>
      <c r="BH225" s="299"/>
      <c r="BI225" s="312">
        <v>8.2000000000000003E-2</v>
      </c>
      <c r="BJ225" s="46"/>
      <c r="BK225" s="46"/>
      <c r="BL225" s="46"/>
      <c r="BM225" s="46"/>
      <c r="BN225" s="46"/>
      <c r="BO225" s="46"/>
      <c r="BP225" s="46"/>
      <c r="BQ225" s="46"/>
      <c r="BR225" s="46"/>
      <c r="BS225" s="46"/>
      <c r="BT225" s="46"/>
      <c r="BU225" s="46"/>
      <c r="BV225" s="46"/>
      <c r="BW225" s="46"/>
      <c r="BX225" s="46"/>
      <c r="BY225" s="46"/>
      <c r="BZ225" s="46"/>
      <c r="CA225" s="46"/>
      <c r="CB225" s="46"/>
      <c r="CC225" s="46"/>
      <c r="CD225" s="46"/>
      <c r="CE225" s="46"/>
      <c r="CF225" s="46"/>
      <c r="CG225" s="299" t="s">
        <v>1800</v>
      </c>
      <c r="CH225" s="46"/>
    </row>
    <row r="226" spans="1:86" s="121" customFormat="1" x14ac:dyDescent="0.3">
      <c r="A226" s="140" t="s">
        <v>867</v>
      </c>
      <c r="B226" s="139" t="s">
        <v>905</v>
      </c>
      <c r="C226" s="137" t="s">
        <v>838</v>
      </c>
      <c r="D226" s="136" t="s">
        <v>223</v>
      </c>
      <c r="E226" s="46"/>
      <c r="F226" s="130">
        <v>39135</v>
      </c>
      <c r="G226" s="46"/>
      <c r="H226" s="46"/>
      <c r="I226" s="135">
        <v>23.3</v>
      </c>
      <c r="J226" s="46"/>
      <c r="K226" s="46"/>
      <c r="L226" s="46"/>
      <c r="M226" s="46"/>
      <c r="N226" s="46"/>
      <c r="O226" s="46"/>
      <c r="P226" s="135">
        <v>764</v>
      </c>
      <c r="Q226" s="135">
        <v>6.93</v>
      </c>
      <c r="R226" s="46"/>
      <c r="S226" s="135">
        <v>41</v>
      </c>
      <c r="T226" s="46"/>
      <c r="U226" s="135">
        <v>451.2</v>
      </c>
      <c r="V226" s="299"/>
      <c r="W226" s="299"/>
      <c r="X226" s="312">
        <v>82.1</v>
      </c>
      <c r="Y226" s="312">
        <v>32.299999999999997</v>
      </c>
      <c r="Z226" s="312">
        <v>53.1</v>
      </c>
      <c r="AA226" s="312">
        <v>4.8</v>
      </c>
      <c r="AB226" s="299"/>
      <c r="AC226" s="312">
        <v>15</v>
      </c>
      <c r="AD226" s="299"/>
      <c r="AE226" s="299"/>
      <c r="AF226" s="299">
        <v>0</v>
      </c>
      <c r="AG226" s="312">
        <v>476</v>
      </c>
      <c r="AH226" s="299"/>
      <c r="AI226" s="312">
        <v>36</v>
      </c>
      <c r="AJ226" s="299"/>
      <c r="AK226" s="299"/>
      <c r="AL226" s="299"/>
      <c r="AM226" s="299"/>
      <c r="AN226" s="312">
        <v>6.5000000000000002E-2</v>
      </c>
      <c r="AO226" s="299"/>
      <c r="AP226" s="312">
        <v>0.621</v>
      </c>
      <c r="AQ226" s="299"/>
      <c r="AR226" s="312">
        <v>3.5999999999999997E-2</v>
      </c>
      <c r="AS226" s="299">
        <v>7.9000000000000001E-2</v>
      </c>
      <c r="AT226" s="299">
        <v>7.0000000000000001E-3</v>
      </c>
      <c r="AU226" s="312">
        <v>0.42099999999999999</v>
      </c>
      <c r="AV226" s="312">
        <v>0.19500000000000001</v>
      </c>
      <c r="AW226" s="312">
        <v>1.7000000000000001E-2</v>
      </c>
      <c r="AX226" s="299"/>
      <c r="AY226" s="299"/>
      <c r="AZ226" s="299"/>
      <c r="BA226" s="312">
        <v>6.0000000000000001E-3</v>
      </c>
      <c r="BB226" s="312">
        <v>6.0000000000000001E-3</v>
      </c>
      <c r="BC226" s="299"/>
      <c r="BD226" s="312">
        <v>1E-3</v>
      </c>
      <c r="BE226" s="312">
        <v>1E-3</v>
      </c>
      <c r="BF226" s="299"/>
      <c r="BG226" s="299"/>
      <c r="BH226" s="299"/>
      <c r="BI226" s="312">
        <v>0.114</v>
      </c>
      <c r="BJ226" s="46"/>
      <c r="BK226" s="46"/>
      <c r="BL226" s="46"/>
      <c r="BM226" s="46"/>
      <c r="BN226" s="46"/>
      <c r="BO226" s="46"/>
      <c r="BP226" s="46"/>
      <c r="BQ226" s="46"/>
      <c r="BR226" s="46"/>
      <c r="BS226" s="46"/>
      <c r="BT226" s="46"/>
      <c r="BU226" s="46"/>
      <c r="BV226" s="46"/>
      <c r="BW226" s="46"/>
      <c r="BX226" s="46"/>
      <c r="BY226" s="46"/>
      <c r="BZ226" s="46"/>
      <c r="CA226" s="46"/>
      <c r="CB226" s="46"/>
      <c r="CC226" s="46"/>
      <c r="CD226" s="46"/>
      <c r="CE226" s="46"/>
      <c r="CF226" s="46"/>
      <c r="CG226" s="299" t="s">
        <v>1800</v>
      </c>
      <c r="CH226" s="46"/>
    </row>
    <row r="227" spans="1:86" s="121" customFormat="1" x14ac:dyDescent="0.3">
      <c r="A227" s="140" t="s">
        <v>868</v>
      </c>
      <c r="B227" s="139" t="s">
        <v>906</v>
      </c>
      <c r="C227" s="137" t="s">
        <v>839</v>
      </c>
      <c r="D227" s="46"/>
      <c r="E227" s="46"/>
      <c r="F227" s="130">
        <v>39135</v>
      </c>
      <c r="G227" s="46"/>
      <c r="H227" s="46"/>
      <c r="I227" s="135">
        <v>17.899999999999999</v>
      </c>
      <c r="J227" s="46"/>
      <c r="K227" s="46"/>
      <c r="L227" s="46"/>
      <c r="M227" s="46"/>
      <c r="N227" s="46"/>
      <c r="O227" s="46"/>
      <c r="P227" s="135">
        <v>264</v>
      </c>
      <c r="Q227" s="135">
        <v>6.67</v>
      </c>
      <c r="R227" s="46"/>
      <c r="S227" s="135">
        <v>110</v>
      </c>
      <c r="T227" s="46"/>
      <c r="U227" s="135">
        <v>155.1</v>
      </c>
      <c r="V227" s="299"/>
      <c r="W227" s="299"/>
      <c r="X227" s="312">
        <v>16.399999999999999</v>
      </c>
      <c r="Y227" s="312">
        <v>6.2</v>
      </c>
      <c r="Z227" s="312">
        <v>22.5</v>
      </c>
      <c r="AA227" s="312">
        <v>2.1</v>
      </c>
      <c r="AB227" s="299"/>
      <c r="AC227" s="312">
        <v>9</v>
      </c>
      <c r="AD227" s="299"/>
      <c r="AE227" s="299"/>
      <c r="AF227" s="299">
        <v>0</v>
      </c>
      <c r="AG227" s="312">
        <v>66</v>
      </c>
      <c r="AH227" s="299"/>
      <c r="AI227" s="312">
        <v>30</v>
      </c>
      <c r="AJ227" s="299"/>
      <c r="AK227" s="299"/>
      <c r="AL227" s="299"/>
      <c r="AM227" s="299"/>
      <c r="AN227" s="312">
        <v>2.7E-2</v>
      </c>
      <c r="AO227" s="299"/>
      <c r="AP227" s="312">
        <v>0.85</v>
      </c>
      <c r="AQ227" s="299"/>
      <c r="AR227" s="312">
        <v>2.8000000000000001E-2</v>
      </c>
      <c r="AS227" s="299">
        <v>0.192</v>
      </c>
      <c r="AT227" s="299">
        <v>3.0000000000000001E-3</v>
      </c>
      <c r="AU227" s="312">
        <v>8.7999999999999995E-2</v>
      </c>
      <c r="AV227" s="312">
        <v>4.3999999999999997E-2</v>
      </c>
      <c r="AW227" s="312">
        <v>1.6E-2</v>
      </c>
      <c r="AX227" s="299"/>
      <c r="AY227" s="299"/>
      <c r="AZ227" s="299"/>
      <c r="BA227" s="312">
        <v>3.0000000000000001E-3</v>
      </c>
      <c r="BB227" s="312">
        <v>1E-3</v>
      </c>
      <c r="BC227" s="299"/>
      <c r="BD227" s="312">
        <v>5.0000000000000001E-3</v>
      </c>
      <c r="BE227" s="312">
        <v>1E-3</v>
      </c>
      <c r="BF227" s="299"/>
      <c r="BG227" s="299"/>
      <c r="BH227" s="299"/>
      <c r="BI227" s="312">
        <v>0.13100000000000001</v>
      </c>
      <c r="BJ227" s="46"/>
      <c r="BK227" s="46"/>
      <c r="BL227" s="46"/>
      <c r="BM227" s="46"/>
      <c r="BN227" s="46"/>
      <c r="BO227" s="46"/>
      <c r="BP227" s="46"/>
      <c r="BQ227" s="46"/>
      <c r="BR227" s="46"/>
      <c r="BS227" s="46"/>
      <c r="BT227" s="46"/>
      <c r="BU227" s="46"/>
      <c r="BV227" s="46"/>
      <c r="BW227" s="46"/>
      <c r="BX227" s="46"/>
      <c r="BY227" s="46"/>
      <c r="BZ227" s="46"/>
      <c r="CA227" s="46"/>
      <c r="CB227" s="46"/>
      <c r="CC227" s="46"/>
      <c r="CD227" s="46"/>
      <c r="CE227" s="46"/>
      <c r="CF227" s="46"/>
      <c r="CG227" s="299" t="s">
        <v>1800</v>
      </c>
      <c r="CH227" s="46"/>
    </row>
    <row r="228" spans="1:86" s="121" customFormat="1" x14ac:dyDescent="0.3">
      <c r="A228" s="140"/>
      <c r="B228" s="139" t="s">
        <v>929</v>
      </c>
      <c r="C228" s="137"/>
      <c r="D228" s="46"/>
      <c r="E228" s="46"/>
      <c r="F228" s="130">
        <v>39135</v>
      </c>
      <c r="G228" s="46"/>
      <c r="H228" s="46"/>
      <c r="I228" s="135">
        <v>15.9</v>
      </c>
      <c r="J228" s="46"/>
      <c r="K228" s="46"/>
      <c r="L228" s="46"/>
      <c r="M228" s="46"/>
      <c r="N228" s="46"/>
      <c r="O228" s="46"/>
      <c r="P228" s="135">
        <v>223</v>
      </c>
      <c r="Q228" s="135">
        <v>7.05</v>
      </c>
      <c r="R228" s="46"/>
      <c r="S228" s="135">
        <v>178</v>
      </c>
      <c r="T228" s="46"/>
      <c r="U228" s="135">
        <v>149.1</v>
      </c>
      <c r="V228" s="299"/>
      <c r="W228" s="299"/>
      <c r="X228" s="312">
        <v>22.5</v>
      </c>
      <c r="Y228" s="312">
        <v>7.9</v>
      </c>
      <c r="Z228" s="312">
        <v>13.4</v>
      </c>
      <c r="AA228" s="312">
        <v>1.5</v>
      </c>
      <c r="AB228" s="299"/>
      <c r="AC228" s="312">
        <v>5</v>
      </c>
      <c r="AD228" s="299"/>
      <c r="AE228" s="299"/>
      <c r="AF228" s="299">
        <v>0</v>
      </c>
      <c r="AG228" s="312">
        <v>85</v>
      </c>
      <c r="AH228" s="299"/>
      <c r="AI228" s="312">
        <v>27</v>
      </c>
      <c r="AJ228" s="299"/>
      <c r="AK228" s="299"/>
      <c r="AL228" s="299"/>
      <c r="AM228" s="299"/>
      <c r="AN228" s="312">
        <v>1.7000000000000001E-2</v>
      </c>
      <c r="AO228" s="299"/>
      <c r="AP228" s="312">
        <v>0.38400000000000001</v>
      </c>
      <c r="AQ228" s="299"/>
      <c r="AR228" s="312">
        <v>0.33600000000000002</v>
      </c>
      <c r="AS228" s="299">
        <v>0.46600000000000003</v>
      </c>
      <c r="AT228" s="299">
        <v>1.0999999999999999E-2</v>
      </c>
      <c r="AU228" s="312">
        <v>0.10100000000000001</v>
      </c>
      <c r="AV228" s="312">
        <v>0.04</v>
      </c>
      <c r="AW228" s="312">
        <v>0.01</v>
      </c>
      <c r="AX228" s="299"/>
      <c r="AY228" s="299"/>
      <c r="AZ228" s="299"/>
      <c r="BA228" s="312">
        <v>2E-3</v>
      </c>
      <c r="BB228" s="312">
        <v>1E-3</v>
      </c>
      <c r="BC228" s="299"/>
      <c r="BD228" s="312">
        <v>1E-3</v>
      </c>
      <c r="BE228" s="312">
        <v>1E-3</v>
      </c>
      <c r="BF228" s="299"/>
      <c r="BG228" s="299"/>
      <c r="BH228" s="299"/>
      <c r="BI228" s="312">
        <v>8.2000000000000003E-2</v>
      </c>
      <c r="BJ228" s="46"/>
      <c r="BK228" s="46"/>
      <c r="BL228" s="46"/>
      <c r="BM228" s="46"/>
      <c r="BN228" s="46"/>
      <c r="BO228" s="46"/>
      <c r="BP228" s="46"/>
      <c r="BQ228" s="46"/>
      <c r="BR228" s="46"/>
      <c r="BS228" s="46"/>
      <c r="BT228" s="46"/>
      <c r="BU228" s="46"/>
      <c r="BV228" s="46"/>
      <c r="BW228" s="46"/>
      <c r="BX228" s="46"/>
      <c r="BY228" s="46"/>
      <c r="BZ228" s="46"/>
      <c r="CA228" s="46"/>
      <c r="CB228" s="46"/>
      <c r="CC228" s="46"/>
      <c r="CD228" s="46"/>
      <c r="CE228" s="46"/>
      <c r="CF228" s="46"/>
      <c r="CG228" s="299" t="s">
        <v>1800</v>
      </c>
      <c r="CH228" s="46"/>
    </row>
    <row r="229" spans="1:86" s="121" customFormat="1" x14ac:dyDescent="0.3">
      <c r="A229" s="140" t="s">
        <v>869</v>
      </c>
      <c r="B229" s="139" t="s">
        <v>907</v>
      </c>
      <c r="C229" s="137" t="s">
        <v>840</v>
      </c>
      <c r="D229" s="133" t="s">
        <v>1138</v>
      </c>
      <c r="E229" s="46"/>
      <c r="F229" s="130">
        <v>38894</v>
      </c>
      <c r="G229" s="46"/>
      <c r="H229" s="46"/>
      <c r="I229" s="135">
        <v>28.5</v>
      </c>
      <c r="J229" s="46"/>
      <c r="K229" s="46"/>
      <c r="L229" s="46"/>
      <c r="M229" s="46"/>
      <c r="N229" s="46"/>
      <c r="O229" s="46"/>
      <c r="P229" s="135">
        <v>1538</v>
      </c>
      <c r="Q229" s="135">
        <v>5.94</v>
      </c>
      <c r="R229" s="46"/>
      <c r="S229" s="135">
        <v>8</v>
      </c>
      <c r="T229" s="46"/>
      <c r="U229" s="135">
        <v>918.1</v>
      </c>
      <c r="V229" s="299"/>
      <c r="W229" s="299"/>
      <c r="X229" s="312">
        <v>185.8</v>
      </c>
      <c r="Y229" s="312">
        <v>27.1</v>
      </c>
      <c r="Z229" s="312">
        <v>168</v>
      </c>
      <c r="AA229" s="312">
        <v>11.4</v>
      </c>
      <c r="AB229" s="299"/>
      <c r="AC229" s="312">
        <v>20</v>
      </c>
      <c r="AD229" s="299"/>
      <c r="AE229" s="299"/>
      <c r="AF229" s="299">
        <v>0</v>
      </c>
      <c r="AG229" s="312">
        <v>1149</v>
      </c>
      <c r="AH229" s="299"/>
      <c r="AI229" s="312">
        <v>9</v>
      </c>
      <c r="AJ229" s="299"/>
      <c r="AK229" s="299"/>
      <c r="AL229" s="299"/>
      <c r="AM229" s="299"/>
      <c r="AN229" s="312">
        <v>9.9000000000000005E-2</v>
      </c>
      <c r="AO229" s="299"/>
      <c r="AP229" s="312">
        <v>7.3689999999999998</v>
      </c>
      <c r="AQ229" s="299"/>
      <c r="AR229" s="312">
        <v>0.57699999999999996</v>
      </c>
      <c r="AS229" s="299">
        <v>3.4049999999999998</v>
      </c>
      <c r="AT229" s="299">
        <v>0.53600000000000003</v>
      </c>
      <c r="AU229" s="312">
        <v>1.6</v>
      </c>
      <c r="AV229" s="312">
        <v>0.29599999999999999</v>
      </c>
      <c r="AW229" s="312">
        <v>0.35399999999999998</v>
      </c>
      <c r="AX229" s="299"/>
      <c r="AY229" s="299"/>
      <c r="AZ229" s="299"/>
      <c r="BA229" s="312">
        <v>6.0000000000000001E-3</v>
      </c>
      <c r="BB229" s="312">
        <v>5.0000000000000001E-3</v>
      </c>
      <c r="BC229" s="299"/>
      <c r="BD229" s="312">
        <v>0</v>
      </c>
      <c r="BE229" s="312">
        <v>0</v>
      </c>
      <c r="BF229" s="299"/>
      <c r="BG229" s="299"/>
      <c r="BH229" s="299"/>
      <c r="BI229" s="312">
        <v>4.9000000000000002E-2</v>
      </c>
      <c r="BJ229" s="46"/>
      <c r="BK229" s="46"/>
      <c r="BL229" s="46"/>
      <c r="BM229" s="46"/>
      <c r="BN229" s="46"/>
      <c r="BO229" s="46"/>
      <c r="BP229" s="46"/>
      <c r="BQ229" s="46"/>
      <c r="BR229" s="46"/>
      <c r="BS229" s="46"/>
      <c r="BT229" s="46"/>
      <c r="BU229" s="46"/>
      <c r="BV229" s="46"/>
      <c r="BW229" s="46">
        <v>-6.95</v>
      </c>
      <c r="BX229" s="46">
        <v>-43.67</v>
      </c>
      <c r="BY229" s="46"/>
      <c r="BZ229" s="46"/>
      <c r="CA229" s="46"/>
      <c r="CB229" s="46"/>
      <c r="CC229" s="46"/>
      <c r="CD229" s="46"/>
      <c r="CE229" s="46"/>
      <c r="CF229" s="46"/>
      <c r="CG229" s="299" t="s">
        <v>1800</v>
      </c>
      <c r="CH229" s="46"/>
    </row>
    <row r="230" spans="1:86" s="121" customFormat="1" x14ac:dyDescent="0.3">
      <c r="A230" s="46"/>
      <c r="B230" s="139" t="s">
        <v>908</v>
      </c>
      <c r="C230" s="137"/>
      <c r="D230" s="136" t="s">
        <v>1138</v>
      </c>
      <c r="E230" s="46"/>
      <c r="F230" s="130">
        <v>38480</v>
      </c>
      <c r="G230" s="46"/>
      <c r="H230" s="46"/>
      <c r="I230" s="135">
        <v>29.1</v>
      </c>
      <c r="J230" s="46"/>
      <c r="K230" s="46"/>
      <c r="L230" s="46"/>
      <c r="M230" s="46"/>
      <c r="N230" s="46"/>
      <c r="O230" s="46"/>
      <c r="P230" s="135">
        <v>1735</v>
      </c>
      <c r="Q230" s="135">
        <v>6.06</v>
      </c>
      <c r="R230" s="46"/>
      <c r="S230" s="135">
        <v>42</v>
      </c>
      <c r="T230" s="46"/>
      <c r="U230" s="135">
        <v>972.4</v>
      </c>
      <c r="V230" s="299"/>
      <c r="W230" s="299"/>
      <c r="X230" s="312">
        <v>191.2</v>
      </c>
      <c r="Y230" s="312">
        <v>30.5</v>
      </c>
      <c r="Z230" s="312">
        <v>186.1</v>
      </c>
      <c r="AA230" s="312">
        <v>11.9</v>
      </c>
      <c r="AB230" s="299"/>
      <c r="AC230" s="312">
        <v>22</v>
      </c>
      <c r="AD230" s="299"/>
      <c r="AE230" s="299"/>
      <c r="AF230" s="299">
        <v>0</v>
      </c>
      <c r="AG230" s="312">
        <v>1210</v>
      </c>
      <c r="AH230" s="299"/>
      <c r="AI230" s="312">
        <v>88.3</v>
      </c>
      <c r="AJ230" s="299"/>
      <c r="AK230" s="299"/>
      <c r="AL230" s="299"/>
      <c r="AM230" s="299"/>
      <c r="AN230" s="312">
        <v>0.11600000000000001</v>
      </c>
      <c r="AO230" s="299"/>
      <c r="AP230" s="312">
        <v>8.1959999999999997</v>
      </c>
      <c r="AQ230" s="299"/>
      <c r="AR230" s="312">
        <v>3.6999999999999998E-2</v>
      </c>
      <c r="AS230" s="299">
        <v>2.4510000000000001</v>
      </c>
      <c r="AT230" s="299">
        <v>0.58799999999999997</v>
      </c>
      <c r="AU230" s="312">
        <v>1.5329999999999999</v>
      </c>
      <c r="AV230" s="312">
        <v>0.30299999999999999</v>
      </c>
      <c r="AW230" s="312">
        <v>0.36299999999999999</v>
      </c>
      <c r="AX230" s="299"/>
      <c r="AY230" s="299"/>
      <c r="AZ230" s="299"/>
      <c r="BA230" s="312">
        <v>1E-3</v>
      </c>
      <c r="BB230" s="312">
        <v>1E-3</v>
      </c>
      <c r="BC230" s="299"/>
      <c r="BD230" s="312">
        <v>2E-3</v>
      </c>
      <c r="BE230" s="312">
        <v>1E-3</v>
      </c>
      <c r="BF230" s="299"/>
      <c r="BG230" s="299"/>
      <c r="BH230" s="299"/>
      <c r="BI230" s="312">
        <v>2.9000000000000001E-2</v>
      </c>
      <c r="BJ230" s="46"/>
      <c r="BK230" s="46"/>
      <c r="BL230" s="46"/>
      <c r="BM230" s="46"/>
      <c r="BN230" s="46"/>
      <c r="BO230" s="46"/>
      <c r="BP230" s="46"/>
      <c r="BQ230" s="46"/>
      <c r="BR230" s="46"/>
      <c r="BS230" s="46"/>
      <c r="BT230" s="46"/>
      <c r="BU230" s="46"/>
      <c r="BV230" s="46"/>
      <c r="BW230" s="46"/>
      <c r="BX230" s="46"/>
      <c r="BY230" s="46">
        <v>0.78</v>
      </c>
      <c r="BZ230" s="46"/>
      <c r="CA230" s="46"/>
      <c r="CB230" s="46"/>
      <c r="CC230" s="46"/>
      <c r="CD230" s="46"/>
      <c r="CE230" s="46"/>
      <c r="CF230" s="46"/>
      <c r="CG230" s="299" t="s">
        <v>1800</v>
      </c>
      <c r="CH230" s="46"/>
    </row>
    <row r="231" spans="1:86" s="121" customFormat="1" x14ac:dyDescent="0.3">
      <c r="A231" s="140" t="s">
        <v>870</v>
      </c>
      <c r="B231" s="139" t="s">
        <v>909</v>
      </c>
      <c r="C231" s="137" t="s">
        <v>841</v>
      </c>
      <c r="D231" s="136" t="s">
        <v>223</v>
      </c>
      <c r="E231" s="46"/>
      <c r="F231" s="130">
        <v>39245</v>
      </c>
      <c r="G231" s="46"/>
      <c r="H231" s="46"/>
      <c r="I231" s="135">
        <v>20</v>
      </c>
      <c r="J231" s="46"/>
      <c r="K231" s="46"/>
      <c r="L231" s="46"/>
      <c r="M231" s="46"/>
      <c r="N231" s="46"/>
      <c r="O231" s="46"/>
      <c r="P231" s="135">
        <v>695</v>
      </c>
      <c r="Q231" s="135">
        <v>7.28</v>
      </c>
      <c r="R231" s="46"/>
      <c r="S231" s="135">
        <v>99</v>
      </c>
      <c r="T231" s="46"/>
      <c r="U231" s="135">
        <v>452.6</v>
      </c>
      <c r="V231" s="299"/>
      <c r="W231" s="299"/>
      <c r="X231" s="312">
        <v>69.3</v>
      </c>
      <c r="Y231" s="312">
        <v>30.9</v>
      </c>
      <c r="Z231" s="312">
        <v>47.1</v>
      </c>
      <c r="AA231" s="312">
        <v>4.7</v>
      </c>
      <c r="AB231" s="299"/>
      <c r="AC231" s="312">
        <v>41</v>
      </c>
      <c r="AD231" s="299"/>
      <c r="AE231" s="299"/>
      <c r="AF231" s="299">
        <v>0</v>
      </c>
      <c r="AG231" s="312">
        <v>342</v>
      </c>
      <c r="AH231" s="299"/>
      <c r="AI231" s="312">
        <v>34</v>
      </c>
      <c r="AJ231" s="299"/>
      <c r="AK231" s="299"/>
      <c r="AL231" s="299"/>
      <c r="AM231" s="299"/>
      <c r="AN231" s="312">
        <v>0.11799999999999999</v>
      </c>
      <c r="AO231" s="299"/>
      <c r="AP231" s="312">
        <v>7.0000000000000007E-2</v>
      </c>
      <c r="AQ231" s="299"/>
      <c r="AR231" s="312">
        <v>3.1E-2</v>
      </c>
      <c r="AS231" s="299">
        <v>0.18</v>
      </c>
      <c r="AT231" s="299">
        <v>0.30199999999999999</v>
      </c>
      <c r="AU231" s="312">
        <v>1.327</v>
      </c>
      <c r="AV231" s="312">
        <v>0.12</v>
      </c>
      <c r="AW231" s="312">
        <v>7.0000000000000001E-3</v>
      </c>
      <c r="AX231" s="299"/>
      <c r="AY231" s="299"/>
      <c r="AZ231" s="299"/>
      <c r="BA231" s="312">
        <v>0</v>
      </c>
      <c r="BB231" s="312">
        <v>1E-3</v>
      </c>
      <c r="BC231" s="299"/>
      <c r="BD231" s="312">
        <v>0</v>
      </c>
      <c r="BE231" s="312">
        <v>3.7999999999999999E-2</v>
      </c>
      <c r="BF231" s="299"/>
      <c r="BG231" s="299"/>
      <c r="BH231" s="299"/>
      <c r="BI231" s="312">
        <v>0.28499999999999998</v>
      </c>
      <c r="BJ231" s="46"/>
      <c r="BK231" s="46"/>
      <c r="BL231" s="46"/>
      <c r="BM231" s="46"/>
      <c r="BN231" s="46"/>
      <c r="BO231" s="46"/>
      <c r="BP231" s="46"/>
      <c r="BQ231" s="46"/>
      <c r="BR231" s="46"/>
      <c r="BS231" s="46"/>
      <c r="BT231" s="46"/>
      <c r="BU231" s="46"/>
      <c r="BV231" s="46"/>
      <c r="BW231" s="46"/>
      <c r="BX231" s="46"/>
      <c r="BY231" s="46"/>
      <c r="BZ231" s="46"/>
      <c r="CA231" s="46"/>
      <c r="CB231" s="46"/>
      <c r="CC231" s="46"/>
      <c r="CD231" s="46"/>
      <c r="CE231" s="46"/>
      <c r="CF231" s="46"/>
      <c r="CG231" s="299" t="s">
        <v>1800</v>
      </c>
      <c r="CH231" s="46"/>
    </row>
    <row r="232" spans="1:86" s="121" customFormat="1" x14ac:dyDescent="0.3">
      <c r="A232" s="140" t="s">
        <v>871</v>
      </c>
      <c r="B232" s="139" t="s">
        <v>910</v>
      </c>
      <c r="C232" s="137" t="s">
        <v>842</v>
      </c>
      <c r="D232" s="136" t="s">
        <v>223</v>
      </c>
      <c r="E232" s="46"/>
      <c r="F232" s="130">
        <v>39245</v>
      </c>
      <c r="G232" s="46"/>
      <c r="H232" s="46"/>
      <c r="I232" s="135">
        <v>25.2</v>
      </c>
      <c r="J232" s="46"/>
      <c r="K232" s="46"/>
      <c r="L232" s="46"/>
      <c r="M232" s="46"/>
      <c r="N232" s="46"/>
      <c r="O232" s="46"/>
      <c r="P232" s="135">
        <v>959</v>
      </c>
      <c r="Q232" s="135">
        <v>7.17</v>
      </c>
      <c r="R232" s="46"/>
      <c r="S232" s="135">
        <v>150</v>
      </c>
      <c r="T232" s="46"/>
      <c r="U232" s="135">
        <v>574.29999999999995</v>
      </c>
      <c r="V232" s="299"/>
      <c r="W232" s="299"/>
      <c r="X232" s="312">
        <v>49</v>
      </c>
      <c r="Y232" s="312">
        <v>65.599999999999994</v>
      </c>
      <c r="Z232" s="312">
        <v>42.6</v>
      </c>
      <c r="AA232" s="312">
        <v>10.7</v>
      </c>
      <c r="AB232" s="299"/>
      <c r="AC232" s="312">
        <v>50</v>
      </c>
      <c r="AD232" s="299"/>
      <c r="AE232" s="299"/>
      <c r="AF232" s="299">
        <v>0</v>
      </c>
      <c r="AG232" s="312">
        <v>254</v>
      </c>
      <c r="AH232" s="299"/>
      <c r="AI232" s="312">
        <v>24.2</v>
      </c>
      <c r="AJ232" s="299"/>
      <c r="AK232" s="299"/>
      <c r="AL232" s="299"/>
      <c r="AM232" s="299"/>
      <c r="AN232" s="312">
        <v>0.16700000000000001</v>
      </c>
      <c r="AO232" s="299"/>
      <c r="AP232" s="312">
        <v>3.6999999999999998E-2</v>
      </c>
      <c r="AQ232" s="299"/>
      <c r="AR232" s="312">
        <v>0.03</v>
      </c>
      <c r="AS232" s="299">
        <v>0</v>
      </c>
      <c r="AT232" s="299">
        <v>1E-3</v>
      </c>
      <c r="AU232" s="312">
        <v>0.26100000000000001</v>
      </c>
      <c r="AV232" s="312">
        <v>1.7000000000000001E-2</v>
      </c>
      <c r="AW232" s="312">
        <v>2.3E-2</v>
      </c>
      <c r="AX232" s="299"/>
      <c r="AY232" s="299"/>
      <c r="AZ232" s="299"/>
      <c r="BA232" s="312">
        <v>3.0000000000000001E-3</v>
      </c>
      <c r="BB232" s="312">
        <v>1E-3</v>
      </c>
      <c r="BC232" s="299"/>
      <c r="BD232" s="312">
        <v>0</v>
      </c>
      <c r="BE232" s="312">
        <v>1E-3</v>
      </c>
      <c r="BF232" s="299"/>
      <c r="BG232" s="299"/>
      <c r="BH232" s="299"/>
      <c r="BI232" s="312">
        <v>0</v>
      </c>
      <c r="BJ232" s="46"/>
      <c r="BK232" s="46"/>
      <c r="BL232" s="46"/>
      <c r="BM232" s="46"/>
      <c r="BN232" s="46"/>
      <c r="BO232" s="46"/>
      <c r="BP232" s="46"/>
      <c r="BQ232" s="46"/>
      <c r="BR232" s="46"/>
      <c r="BS232" s="46"/>
      <c r="BT232" s="46"/>
      <c r="BU232" s="46"/>
      <c r="BV232" s="46"/>
      <c r="BW232" s="46"/>
      <c r="BX232" s="46"/>
      <c r="BY232" s="46"/>
      <c r="BZ232" s="46"/>
      <c r="CA232" s="46"/>
      <c r="CB232" s="46"/>
      <c r="CC232" s="46"/>
      <c r="CD232" s="46"/>
      <c r="CE232" s="46"/>
      <c r="CF232" s="46"/>
      <c r="CG232" s="299" t="s">
        <v>1800</v>
      </c>
      <c r="CH232" s="46"/>
    </row>
    <row r="233" spans="1:86" s="121" customFormat="1" x14ac:dyDescent="0.3">
      <c r="A233" s="140" t="s">
        <v>872</v>
      </c>
      <c r="B233" s="139" t="s">
        <v>911</v>
      </c>
      <c r="C233" s="137" t="s">
        <v>843</v>
      </c>
      <c r="D233" s="136"/>
      <c r="E233" s="46"/>
      <c r="F233" s="130">
        <v>39143</v>
      </c>
      <c r="G233" s="46"/>
      <c r="H233" s="46"/>
      <c r="I233" s="135">
        <v>12.3</v>
      </c>
      <c r="J233" s="46"/>
      <c r="K233" s="46"/>
      <c r="L233" s="46"/>
      <c r="M233" s="46"/>
      <c r="N233" s="46"/>
      <c r="O233" s="46"/>
      <c r="P233" s="135">
        <v>844</v>
      </c>
      <c r="Q233" s="135">
        <v>8.2200000000000006</v>
      </c>
      <c r="R233" s="46"/>
      <c r="S233" s="135">
        <v>-76</v>
      </c>
      <c r="T233" s="46"/>
      <c r="U233" s="135">
        <v>432.6</v>
      </c>
      <c r="V233" s="299"/>
      <c r="W233" s="299"/>
      <c r="X233" s="312">
        <v>65.2</v>
      </c>
      <c r="Y233" s="312">
        <v>28.1</v>
      </c>
      <c r="Z233" s="312">
        <v>96.5</v>
      </c>
      <c r="AA233" s="312">
        <v>10.4</v>
      </c>
      <c r="AB233" s="299"/>
      <c r="AC233" s="312">
        <v>16</v>
      </c>
      <c r="AD233" s="299"/>
      <c r="AE233" s="299"/>
      <c r="AF233" s="299">
        <v>0</v>
      </c>
      <c r="AG233" s="312">
        <v>473</v>
      </c>
      <c r="AH233" s="299"/>
      <c r="AI233" s="312">
        <v>20.2</v>
      </c>
      <c r="AJ233" s="299"/>
      <c r="AK233" s="299"/>
      <c r="AL233" s="299"/>
      <c r="AM233" s="299"/>
      <c r="AN233" s="312">
        <v>4.4999999999999998E-2</v>
      </c>
      <c r="AO233" s="299"/>
      <c r="AP233" s="312">
        <v>0.31</v>
      </c>
      <c r="AQ233" s="299"/>
      <c r="AR233" s="312">
        <v>4.3999999999999997E-2</v>
      </c>
      <c r="AS233" s="299">
        <v>0.379</v>
      </c>
      <c r="AT233" s="299">
        <v>0.13400000000000001</v>
      </c>
      <c r="AU233" s="312">
        <v>0.45300000000000001</v>
      </c>
      <c r="AV233" s="312">
        <v>0.126</v>
      </c>
      <c r="AW233" s="312">
        <v>0.04</v>
      </c>
      <c r="AX233" s="299"/>
      <c r="AY233" s="299"/>
      <c r="AZ233" s="299"/>
      <c r="BA233" s="312">
        <v>8.9999999999999993E-3</v>
      </c>
      <c r="BB233" s="312">
        <v>3.0000000000000001E-3</v>
      </c>
      <c r="BC233" s="299"/>
      <c r="BD233" s="312">
        <v>5.0000000000000001E-3</v>
      </c>
      <c r="BE233" s="312">
        <v>4.0000000000000001E-3</v>
      </c>
      <c r="BF233" s="299"/>
      <c r="BG233" s="299"/>
      <c r="BH233" s="299"/>
      <c r="BI233" s="312">
        <v>3.3000000000000002E-2</v>
      </c>
      <c r="BJ233" s="46"/>
      <c r="BK233" s="46"/>
      <c r="BL233" s="46"/>
      <c r="BM233" s="46"/>
      <c r="BN233" s="46"/>
      <c r="BO233" s="46"/>
      <c r="BP233" s="46"/>
      <c r="BQ233" s="46"/>
      <c r="BR233" s="46"/>
      <c r="BS233" s="46"/>
      <c r="BT233" s="46"/>
      <c r="BU233" s="46"/>
      <c r="BV233" s="46"/>
      <c r="BW233" s="46"/>
      <c r="BX233" s="46"/>
      <c r="BY233" s="46"/>
      <c r="BZ233" s="46"/>
      <c r="CA233" s="46"/>
      <c r="CB233" s="46"/>
      <c r="CC233" s="46"/>
      <c r="CD233" s="46"/>
      <c r="CE233" s="46"/>
      <c r="CF233" s="46"/>
      <c r="CG233" s="299" t="s">
        <v>1800</v>
      </c>
      <c r="CH233" s="46"/>
    </row>
    <row r="234" spans="1:86" s="121" customFormat="1" x14ac:dyDescent="0.3">
      <c r="A234" s="140" t="s">
        <v>873</v>
      </c>
      <c r="B234" s="139" t="s">
        <v>912</v>
      </c>
      <c r="C234" s="137" t="s">
        <v>844</v>
      </c>
      <c r="D234" s="136" t="s">
        <v>223</v>
      </c>
      <c r="E234" s="46"/>
      <c r="F234" s="130">
        <v>39143</v>
      </c>
      <c r="G234" s="46"/>
      <c r="H234" s="46"/>
      <c r="I234" s="135">
        <v>28</v>
      </c>
      <c r="J234" s="46"/>
      <c r="K234" s="46"/>
      <c r="L234" s="46"/>
      <c r="M234" s="46"/>
      <c r="N234" s="46"/>
      <c r="O234" s="46"/>
      <c r="P234" s="135">
        <v>1445</v>
      </c>
      <c r="Q234" s="135">
        <v>6.54</v>
      </c>
      <c r="R234" s="46"/>
      <c r="S234" s="135">
        <v>14</v>
      </c>
      <c r="T234" s="46"/>
      <c r="U234" s="135">
        <v>763.9</v>
      </c>
      <c r="V234" s="299"/>
      <c r="W234" s="299"/>
      <c r="X234" s="312">
        <v>97.7</v>
      </c>
      <c r="Y234" s="312">
        <v>48.8</v>
      </c>
      <c r="Z234" s="312">
        <v>201.3</v>
      </c>
      <c r="AA234" s="312">
        <v>6.8</v>
      </c>
      <c r="AB234" s="299"/>
      <c r="AC234" s="312">
        <v>28</v>
      </c>
      <c r="AD234" s="299"/>
      <c r="AE234" s="299"/>
      <c r="AF234" s="299">
        <v>0</v>
      </c>
      <c r="AG234" s="312">
        <v>992</v>
      </c>
      <c r="AH234" s="299"/>
      <c r="AI234" s="312">
        <v>58.8</v>
      </c>
      <c r="AJ234" s="299"/>
      <c r="AK234" s="299"/>
      <c r="AL234" s="299"/>
      <c r="AM234" s="299"/>
      <c r="AN234" s="312">
        <v>0.13800000000000001</v>
      </c>
      <c r="AO234" s="299"/>
      <c r="AP234" s="312">
        <v>3.45</v>
      </c>
      <c r="AQ234" s="299"/>
      <c r="AR234" s="312">
        <v>1.2999999999999999E-2</v>
      </c>
      <c r="AS234" s="299">
        <v>0.14499999999999999</v>
      </c>
      <c r="AT234" s="299">
        <v>1.2130000000000001</v>
      </c>
      <c r="AU234" s="312">
        <v>0.72</v>
      </c>
      <c r="AV234" s="312">
        <v>0.156</v>
      </c>
      <c r="AW234" s="312">
        <v>9.5000000000000001E-2</v>
      </c>
      <c r="AX234" s="299"/>
      <c r="AY234" s="299"/>
      <c r="AZ234" s="299"/>
      <c r="BA234" s="312">
        <v>4.0000000000000001E-3</v>
      </c>
      <c r="BB234" s="312">
        <v>6.0000000000000001E-3</v>
      </c>
      <c r="BC234" s="299"/>
      <c r="BD234" s="312">
        <v>2E-3</v>
      </c>
      <c r="BE234" s="312">
        <v>2E-3</v>
      </c>
      <c r="BF234" s="299"/>
      <c r="BG234" s="299"/>
      <c r="BH234" s="299"/>
      <c r="BI234" s="312">
        <v>6.0999999999999999E-2</v>
      </c>
      <c r="BJ234" s="46"/>
      <c r="BK234" s="46"/>
      <c r="BL234" s="46"/>
      <c r="BM234" s="46"/>
      <c r="BN234" s="46"/>
      <c r="BO234" s="46"/>
      <c r="BP234" s="46"/>
      <c r="BQ234" s="46"/>
      <c r="BR234" s="46"/>
      <c r="BS234" s="46"/>
      <c r="BT234" s="46"/>
      <c r="BU234" s="46"/>
      <c r="BV234" s="46"/>
      <c r="BW234" s="46"/>
      <c r="BX234" s="46"/>
      <c r="BY234" s="46"/>
      <c r="BZ234" s="46"/>
      <c r="CA234" s="46"/>
      <c r="CB234" s="46"/>
      <c r="CC234" s="46"/>
      <c r="CD234" s="46"/>
      <c r="CE234" s="46"/>
      <c r="CF234" s="46"/>
      <c r="CG234" s="299" t="s">
        <v>1800</v>
      </c>
      <c r="CH234" s="46"/>
    </row>
    <row r="235" spans="1:86" s="121" customFormat="1" x14ac:dyDescent="0.3">
      <c r="A235" s="140" t="s">
        <v>874</v>
      </c>
      <c r="B235" s="139" t="s">
        <v>913</v>
      </c>
      <c r="C235" s="137" t="s">
        <v>845</v>
      </c>
      <c r="D235" s="136" t="s">
        <v>223</v>
      </c>
      <c r="E235" s="46"/>
      <c r="F235" s="130">
        <v>39143</v>
      </c>
      <c r="G235" s="46"/>
      <c r="H235" s="46"/>
      <c r="I235" s="135">
        <v>31</v>
      </c>
      <c r="J235" s="46"/>
      <c r="K235" s="46"/>
      <c r="L235" s="46"/>
      <c r="M235" s="46"/>
      <c r="N235" s="46"/>
      <c r="O235" s="46"/>
      <c r="P235" s="135">
        <v>1655</v>
      </c>
      <c r="Q235" s="135">
        <v>6</v>
      </c>
      <c r="R235" s="46"/>
      <c r="S235" s="135">
        <v>27</v>
      </c>
      <c r="T235" s="46"/>
      <c r="U235" s="135">
        <v>866.7</v>
      </c>
      <c r="V235" s="299"/>
      <c r="W235" s="299"/>
      <c r="X235" s="312">
        <v>130.4</v>
      </c>
      <c r="Y235" s="312">
        <v>47</v>
      </c>
      <c r="Z235" s="312">
        <v>236.4</v>
      </c>
      <c r="AA235" s="312">
        <v>8.3000000000000007</v>
      </c>
      <c r="AB235" s="299"/>
      <c r="AC235" s="312">
        <v>38</v>
      </c>
      <c r="AD235" s="299"/>
      <c r="AE235" s="299"/>
      <c r="AF235" s="299">
        <v>0</v>
      </c>
      <c r="AG235" s="312">
        <v>1007</v>
      </c>
      <c r="AH235" s="299"/>
      <c r="AI235" s="312">
        <v>47.8</v>
      </c>
      <c r="AJ235" s="299"/>
      <c r="AK235" s="299"/>
      <c r="AL235" s="299"/>
      <c r="AM235" s="299"/>
      <c r="AN235" s="312">
        <v>0.16800000000000001</v>
      </c>
      <c r="AO235" s="299"/>
      <c r="AP235" s="312">
        <v>2.1760000000000002</v>
      </c>
      <c r="AQ235" s="299"/>
      <c r="AR235" s="312">
        <v>8.0000000000000002E-3</v>
      </c>
      <c r="AS235" s="299">
        <v>7.0999999999999994E-2</v>
      </c>
      <c r="AT235" s="299">
        <v>0.26300000000000001</v>
      </c>
      <c r="AU235" s="312">
        <v>0.67300000000000004</v>
      </c>
      <c r="AV235" s="312">
        <v>0.439</v>
      </c>
      <c r="AW235" s="312">
        <v>6.2E-2</v>
      </c>
      <c r="AX235" s="299"/>
      <c r="AY235" s="299"/>
      <c r="AZ235" s="299"/>
      <c r="BA235" s="312">
        <v>1E-3</v>
      </c>
      <c r="BB235" s="312">
        <v>2E-3</v>
      </c>
      <c r="BC235" s="299"/>
      <c r="BD235" s="312">
        <v>0</v>
      </c>
      <c r="BE235" s="312">
        <v>1E-3</v>
      </c>
      <c r="BF235" s="299"/>
      <c r="BG235" s="299"/>
      <c r="BH235" s="299"/>
      <c r="BI235" s="312">
        <v>4.2999999999999997E-2</v>
      </c>
      <c r="BJ235" s="46"/>
      <c r="BK235" s="46"/>
      <c r="BL235" s="46"/>
      <c r="BM235" s="46"/>
      <c r="BN235" s="46"/>
      <c r="BO235" s="46"/>
      <c r="BP235" s="46"/>
      <c r="BQ235" s="46"/>
      <c r="BR235" s="46"/>
      <c r="BS235" s="46"/>
      <c r="BT235" s="46"/>
      <c r="BU235" s="46"/>
      <c r="BV235" s="46"/>
      <c r="BW235" s="46"/>
      <c r="BX235" s="46"/>
      <c r="BY235" s="46"/>
      <c r="BZ235" s="46"/>
      <c r="CA235" s="46"/>
      <c r="CB235" s="46"/>
      <c r="CC235" s="46"/>
      <c r="CD235" s="46"/>
      <c r="CE235" s="46"/>
      <c r="CF235" s="46"/>
      <c r="CG235" s="299" t="s">
        <v>1800</v>
      </c>
      <c r="CH235" s="46"/>
    </row>
    <row r="236" spans="1:86" s="121" customFormat="1" x14ac:dyDescent="0.3">
      <c r="A236" s="140" t="s">
        <v>875</v>
      </c>
      <c r="B236" s="139" t="s">
        <v>914</v>
      </c>
      <c r="C236" s="137" t="s">
        <v>846</v>
      </c>
      <c r="D236" s="136" t="s">
        <v>223</v>
      </c>
      <c r="E236" s="46"/>
      <c r="F236" s="130">
        <v>38480</v>
      </c>
      <c r="G236" s="46"/>
      <c r="H236" s="46"/>
      <c r="I236" s="135">
        <v>23.9</v>
      </c>
      <c r="J236" s="46"/>
      <c r="K236" s="46"/>
      <c r="L236" s="46"/>
      <c r="M236" s="46"/>
      <c r="N236" s="46"/>
      <c r="O236" s="46"/>
      <c r="P236" s="135">
        <v>1560</v>
      </c>
      <c r="Q236" s="135">
        <v>6.87</v>
      </c>
      <c r="R236" s="46"/>
      <c r="S236" s="135">
        <v>-16</v>
      </c>
      <c r="T236" s="46"/>
      <c r="U236" s="135">
        <v>1479.4</v>
      </c>
      <c r="V236" s="299"/>
      <c r="W236" s="299"/>
      <c r="X236" s="312">
        <v>80.3</v>
      </c>
      <c r="Y236" s="312">
        <v>205.6</v>
      </c>
      <c r="Z236" s="312">
        <v>23.7</v>
      </c>
      <c r="AA236" s="312">
        <v>3.7</v>
      </c>
      <c r="AB236" s="299"/>
      <c r="AC236" s="312">
        <v>11</v>
      </c>
      <c r="AD236" s="299"/>
      <c r="AE236" s="299"/>
      <c r="AF236" s="299">
        <v>21.6</v>
      </c>
      <c r="AG236" s="312">
        <v>817</v>
      </c>
      <c r="AH236" s="299"/>
      <c r="AI236" s="312">
        <v>27.8</v>
      </c>
      <c r="AJ236" s="299"/>
      <c r="AK236" s="299"/>
      <c r="AL236" s="299"/>
      <c r="AM236" s="299"/>
      <c r="AN236" s="312">
        <v>4.2000000000000003E-2</v>
      </c>
      <c r="AO236" s="299"/>
      <c r="AP236" s="312">
        <v>0</v>
      </c>
      <c r="AQ236" s="299"/>
      <c r="AR236" s="312">
        <v>1.7999999999999999E-2</v>
      </c>
      <c r="AS236" s="299">
        <v>7.0000000000000007E-2</v>
      </c>
      <c r="AT236" s="299">
        <v>6.0000000000000001E-3</v>
      </c>
      <c r="AU236" s="312">
        <v>0.67</v>
      </c>
      <c r="AV236" s="312">
        <v>4.2999999999999997E-2</v>
      </c>
      <c r="AW236" s="312">
        <v>2.7E-2</v>
      </c>
      <c r="AX236" s="299"/>
      <c r="AY236" s="299"/>
      <c r="AZ236" s="299"/>
      <c r="BA236" s="312">
        <v>6.0999999999999999E-2</v>
      </c>
      <c r="BB236" s="312">
        <v>4.0000000000000001E-3</v>
      </c>
      <c r="BC236" s="299"/>
      <c r="BD236" s="312">
        <v>8.2000000000000003E-2</v>
      </c>
      <c r="BE236" s="312">
        <v>8.9999999999999993E-3</v>
      </c>
      <c r="BF236" s="299"/>
      <c r="BG236" s="299"/>
      <c r="BH236" s="299"/>
      <c r="BI236" s="312">
        <v>0</v>
      </c>
      <c r="BJ236" s="46"/>
      <c r="BK236" s="46"/>
      <c r="BL236" s="46"/>
      <c r="BM236" s="46"/>
      <c r="BN236" s="46"/>
      <c r="BO236" s="46"/>
      <c r="BP236" s="46"/>
      <c r="BQ236" s="46"/>
      <c r="BR236" s="46"/>
      <c r="BS236" s="46"/>
      <c r="BT236" s="46"/>
      <c r="BU236" s="46"/>
      <c r="BV236" s="46"/>
      <c r="BW236" s="46"/>
      <c r="BX236" s="46"/>
      <c r="BY236" s="46"/>
      <c r="BZ236" s="46"/>
      <c r="CA236" s="46"/>
      <c r="CB236" s="46"/>
      <c r="CC236" s="46"/>
      <c r="CD236" s="46"/>
      <c r="CE236" s="46"/>
      <c r="CF236" s="46"/>
      <c r="CG236" s="299" t="s">
        <v>1800</v>
      </c>
      <c r="CH236" s="46"/>
    </row>
    <row r="237" spans="1:86" s="121" customFormat="1" x14ac:dyDescent="0.3">
      <c r="A237" s="46"/>
      <c r="B237" s="139" t="s">
        <v>915</v>
      </c>
      <c r="C237" s="137"/>
      <c r="D237" s="136" t="s">
        <v>223</v>
      </c>
      <c r="E237" s="46"/>
      <c r="F237" s="130">
        <v>38480</v>
      </c>
      <c r="G237" s="46"/>
      <c r="H237" s="46"/>
      <c r="I237" s="135">
        <v>23.9</v>
      </c>
      <c r="J237" s="46"/>
      <c r="K237" s="46"/>
      <c r="L237" s="46"/>
      <c r="M237" s="46"/>
      <c r="N237" s="46"/>
      <c r="O237" s="46"/>
      <c r="P237" s="135">
        <v>155</v>
      </c>
      <c r="Q237" s="135">
        <v>7.5</v>
      </c>
      <c r="R237" s="46"/>
      <c r="S237" s="135">
        <v>-46</v>
      </c>
      <c r="T237" s="46"/>
      <c r="U237" s="135">
        <v>111.9</v>
      </c>
      <c r="V237" s="299"/>
      <c r="W237" s="299"/>
      <c r="X237" s="312">
        <v>16.600000000000001</v>
      </c>
      <c r="Y237" s="312">
        <v>6.9</v>
      </c>
      <c r="Z237" s="312">
        <v>5.4</v>
      </c>
      <c r="AA237" s="312">
        <v>0.9</v>
      </c>
      <c r="AB237" s="299"/>
      <c r="AC237" s="312">
        <v>2</v>
      </c>
      <c r="AD237" s="299"/>
      <c r="AE237" s="299"/>
      <c r="AF237" s="299">
        <v>0</v>
      </c>
      <c r="AG237" s="312">
        <v>73</v>
      </c>
      <c r="AH237" s="299"/>
      <c r="AI237" s="312">
        <v>18</v>
      </c>
      <c r="AJ237" s="299"/>
      <c r="AK237" s="299"/>
      <c r="AL237" s="299"/>
      <c r="AM237" s="299"/>
      <c r="AN237" s="312">
        <v>1.2999999999999999E-2</v>
      </c>
      <c r="AO237" s="299"/>
      <c r="AP237" s="312">
        <v>0</v>
      </c>
      <c r="AQ237" s="299"/>
      <c r="AR237" s="312">
        <v>1.4E-2</v>
      </c>
      <c r="AS237" s="299">
        <v>7.3999999999999996E-2</v>
      </c>
      <c r="AT237" s="299">
        <v>1E-3</v>
      </c>
      <c r="AU237" s="312">
        <v>7.9000000000000001E-2</v>
      </c>
      <c r="AV237" s="312">
        <v>2E-3</v>
      </c>
      <c r="AW237" s="312">
        <v>3.0000000000000001E-3</v>
      </c>
      <c r="AX237" s="299"/>
      <c r="AY237" s="299"/>
      <c r="AZ237" s="299"/>
      <c r="BA237" s="312">
        <v>4.0000000000000001E-3</v>
      </c>
      <c r="BB237" s="312">
        <v>1E-3</v>
      </c>
      <c r="BC237" s="299"/>
      <c r="BD237" s="312">
        <v>8.9999999999999993E-3</v>
      </c>
      <c r="BE237" s="312">
        <v>1.7999999999999999E-2</v>
      </c>
      <c r="BF237" s="299"/>
      <c r="BG237" s="299"/>
      <c r="BH237" s="299"/>
      <c r="BI237" s="312">
        <v>0</v>
      </c>
      <c r="BJ237" s="46"/>
      <c r="BK237" s="46"/>
      <c r="BL237" s="46"/>
      <c r="BM237" s="46"/>
      <c r="BN237" s="46"/>
      <c r="BO237" s="46"/>
      <c r="BP237" s="46"/>
      <c r="BQ237" s="46"/>
      <c r="BR237" s="46"/>
      <c r="BS237" s="46"/>
      <c r="BT237" s="46"/>
      <c r="BU237" s="46"/>
      <c r="BV237" s="46"/>
      <c r="BW237" s="46"/>
      <c r="BX237" s="46"/>
      <c r="BY237" s="46"/>
      <c r="BZ237" s="46"/>
      <c r="CA237" s="46"/>
      <c r="CB237" s="46"/>
      <c r="CC237" s="46"/>
      <c r="CD237" s="46"/>
      <c r="CE237" s="46"/>
      <c r="CF237" s="46"/>
      <c r="CG237" s="299" t="s">
        <v>1800</v>
      </c>
      <c r="CH237" s="46"/>
    </row>
    <row r="238" spans="1:86" s="121" customFormat="1" x14ac:dyDescent="0.3">
      <c r="A238" s="46"/>
      <c r="B238" s="139" t="s">
        <v>916</v>
      </c>
      <c r="C238" s="137"/>
      <c r="D238" s="136" t="s">
        <v>223</v>
      </c>
      <c r="E238" s="46"/>
      <c r="F238" s="130">
        <v>38480</v>
      </c>
      <c r="G238" s="46"/>
      <c r="H238" s="46"/>
      <c r="I238" s="135">
        <v>18</v>
      </c>
      <c r="J238" s="46"/>
      <c r="K238" s="46"/>
      <c r="L238" s="46"/>
      <c r="M238" s="46"/>
      <c r="N238" s="46"/>
      <c r="O238" s="46"/>
      <c r="P238" s="135">
        <v>790</v>
      </c>
      <c r="Q238" s="135">
        <v>8.1999999999999993</v>
      </c>
      <c r="R238" s="46"/>
      <c r="S238" s="135">
        <v>-80</v>
      </c>
      <c r="T238" s="46"/>
      <c r="U238" s="135">
        <v>730</v>
      </c>
      <c r="V238" s="299"/>
      <c r="W238" s="299"/>
      <c r="X238" s="312">
        <v>80.7</v>
      </c>
      <c r="Y238" s="312">
        <v>32.9</v>
      </c>
      <c r="Z238" s="312">
        <v>12.9</v>
      </c>
      <c r="AA238" s="312">
        <v>2.2999999999999998</v>
      </c>
      <c r="AB238" s="299"/>
      <c r="AC238" s="312">
        <v>9</v>
      </c>
      <c r="AD238" s="299"/>
      <c r="AE238" s="299"/>
      <c r="AF238" s="299">
        <v>33.6</v>
      </c>
      <c r="AG238" s="312">
        <v>383</v>
      </c>
      <c r="AH238" s="299"/>
      <c r="AI238" s="312">
        <v>23.9</v>
      </c>
      <c r="AJ238" s="299"/>
      <c r="AK238" s="299"/>
      <c r="AL238" s="299"/>
      <c r="AM238" s="299"/>
      <c r="AN238" s="312">
        <v>3.5000000000000003E-2</v>
      </c>
      <c r="AO238" s="299"/>
      <c r="AP238" s="312">
        <v>4.2999999999999997E-2</v>
      </c>
      <c r="AQ238" s="299"/>
      <c r="AR238" s="312">
        <v>6.9000000000000006E-2</v>
      </c>
      <c r="AS238" s="299">
        <v>0.36699999999999999</v>
      </c>
      <c r="AT238" s="299">
        <v>0.02</v>
      </c>
      <c r="AU238" s="312">
        <v>0.49299999999999999</v>
      </c>
      <c r="AV238" s="312">
        <v>3.6999999999999998E-2</v>
      </c>
      <c r="AW238" s="312">
        <v>7.0000000000000001E-3</v>
      </c>
      <c r="AX238" s="299"/>
      <c r="AY238" s="299"/>
      <c r="AZ238" s="299"/>
      <c r="BA238" s="312">
        <v>4.8000000000000001E-2</v>
      </c>
      <c r="BB238" s="312">
        <v>2E-3</v>
      </c>
      <c r="BC238" s="299"/>
      <c r="BD238" s="312">
        <v>1.2999999999999999E-2</v>
      </c>
      <c r="BE238" s="312">
        <v>4.0000000000000001E-3</v>
      </c>
      <c r="BF238" s="299"/>
      <c r="BG238" s="299"/>
      <c r="BH238" s="299"/>
      <c r="BI238" s="312">
        <v>0.03</v>
      </c>
      <c r="BJ238" s="46"/>
      <c r="BK238" s="46"/>
      <c r="BL238" s="46"/>
      <c r="BM238" s="46"/>
      <c r="BN238" s="46"/>
      <c r="BO238" s="46"/>
      <c r="BP238" s="46"/>
      <c r="BQ238" s="46"/>
      <c r="BR238" s="46"/>
      <c r="BS238" s="46"/>
      <c r="BT238" s="46"/>
      <c r="BU238" s="46"/>
      <c r="BV238" s="46"/>
      <c r="BW238" s="46"/>
      <c r="BX238" s="46"/>
      <c r="BY238" s="46"/>
      <c r="BZ238" s="46"/>
      <c r="CA238" s="46"/>
      <c r="CB238" s="46"/>
      <c r="CC238" s="46"/>
      <c r="CD238" s="46"/>
      <c r="CE238" s="46"/>
      <c r="CF238" s="46"/>
      <c r="CG238" s="299" t="s">
        <v>1800</v>
      </c>
      <c r="CH238" s="46"/>
    </row>
    <row r="239" spans="1:86" s="121" customFormat="1" x14ac:dyDescent="0.3">
      <c r="A239" s="46"/>
      <c r="B239" s="139" t="s">
        <v>917</v>
      </c>
      <c r="C239" s="137"/>
      <c r="D239" s="136" t="s">
        <v>223</v>
      </c>
      <c r="E239" s="46"/>
      <c r="F239" s="130">
        <v>38480</v>
      </c>
      <c r="G239" s="46"/>
      <c r="H239" s="46"/>
      <c r="I239" s="135">
        <v>23.9</v>
      </c>
      <c r="J239" s="46"/>
      <c r="K239" s="46"/>
      <c r="L239" s="46"/>
      <c r="M239" s="46"/>
      <c r="N239" s="46"/>
      <c r="O239" s="46"/>
      <c r="P239" s="135">
        <v>1021</v>
      </c>
      <c r="Q239" s="135">
        <v>7.17</v>
      </c>
      <c r="R239" s="46"/>
      <c r="S239" s="135">
        <v>-25</v>
      </c>
      <c r="T239" s="46"/>
      <c r="U239" s="135">
        <v>1008.4</v>
      </c>
      <c r="V239" s="299"/>
      <c r="W239" s="299"/>
      <c r="X239" s="312">
        <v>26.5</v>
      </c>
      <c r="Y239" s="312">
        <v>144.30000000000001</v>
      </c>
      <c r="Z239" s="312">
        <v>51.3</v>
      </c>
      <c r="AA239" s="312">
        <v>2.9</v>
      </c>
      <c r="AB239" s="299"/>
      <c r="AC239" s="312">
        <v>82</v>
      </c>
      <c r="AD239" s="299"/>
      <c r="AE239" s="299"/>
      <c r="AF239" s="299">
        <v>24</v>
      </c>
      <c r="AG239" s="312">
        <v>591</v>
      </c>
      <c r="AH239" s="299"/>
      <c r="AI239" s="312">
        <v>15.4</v>
      </c>
      <c r="AJ239" s="299"/>
      <c r="AK239" s="299"/>
      <c r="AL239" s="299"/>
      <c r="AM239" s="299"/>
      <c r="AN239" s="312">
        <v>0.30599999999999999</v>
      </c>
      <c r="AO239" s="299"/>
      <c r="AP239" s="312">
        <v>6.9000000000000006E-2</v>
      </c>
      <c r="AQ239" s="299"/>
      <c r="AR239" s="312">
        <v>1E-3</v>
      </c>
      <c r="AS239" s="299">
        <v>0</v>
      </c>
      <c r="AT239" s="299">
        <v>0</v>
      </c>
      <c r="AU239" s="312">
        <v>0.186</v>
      </c>
      <c r="AV239" s="312">
        <v>6.0000000000000001E-3</v>
      </c>
      <c r="AW239" s="312">
        <v>0.01</v>
      </c>
      <c r="AX239" s="299"/>
      <c r="AY239" s="299"/>
      <c r="AZ239" s="299"/>
      <c r="BA239" s="312">
        <v>0</v>
      </c>
      <c r="BB239" s="312">
        <v>1E-3</v>
      </c>
      <c r="BC239" s="299"/>
      <c r="BD239" s="312">
        <v>0</v>
      </c>
      <c r="BE239" s="312">
        <v>1E-3</v>
      </c>
      <c r="BF239" s="299"/>
      <c r="BG239" s="299"/>
      <c r="BH239" s="299"/>
      <c r="BI239" s="312">
        <v>0</v>
      </c>
      <c r="BJ239" s="46"/>
      <c r="BK239" s="46"/>
      <c r="BL239" s="46"/>
      <c r="BM239" s="46"/>
      <c r="BN239" s="46"/>
      <c r="BO239" s="46"/>
      <c r="BP239" s="46"/>
      <c r="BQ239" s="46"/>
      <c r="BR239" s="46"/>
      <c r="BS239" s="46"/>
      <c r="BT239" s="46"/>
      <c r="BU239" s="46"/>
      <c r="BV239" s="46"/>
      <c r="BW239" s="46"/>
      <c r="BX239" s="46"/>
      <c r="BY239" s="46"/>
      <c r="BZ239" s="46"/>
      <c r="CA239" s="46"/>
      <c r="CB239" s="46"/>
      <c r="CC239" s="46"/>
      <c r="CD239" s="46"/>
      <c r="CE239" s="46"/>
      <c r="CF239" s="46"/>
      <c r="CG239" s="299" t="s">
        <v>1800</v>
      </c>
      <c r="CH239" s="46"/>
    </row>
    <row r="240" spans="1:86" s="121" customFormat="1" x14ac:dyDescent="0.3">
      <c r="A240" s="46"/>
      <c r="B240" s="139" t="s">
        <v>930</v>
      </c>
      <c r="C240" s="46"/>
      <c r="D240" s="136" t="s">
        <v>223</v>
      </c>
      <c r="E240" s="46"/>
      <c r="F240" s="130">
        <v>38480</v>
      </c>
      <c r="G240" s="46"/>
      <c r="H240" s="46"/>
      <c r="I240" s="135">
        <v>14.7</v>
      </c>
      <c r="J240" s="46"/>
      <c r="K240" s="46"/>
      <c r="L240" s="46"/>
      <c r="M240" s="46"/>
      <c r="N240" s="46"/>
      <c r="O240" s="46"/>
      <c r="P240" s="135">
        <v>1354</v>
      </c>
      <c r="Q240" s="135">
        <v>7.33</v>
      </c>
      <c r="R240" s="46"/>
      <c r="S240" s="135">
        <v>-33</v>
      </c>
      <c r="T240" s="46"/>
      <c r="U240" s="135">
        <v>1260.3</v>
      </c>
      <c r="V240" s="299"/>
      <c r="W240" s="299"/>
      <c r="X240" s="312">
        <v>163.4</v>
      </c>
      <c r="Y240" s="312">
        <v>104.9</v>
      </c>
      <c r="Z240" s="312">
        <v>27.7</v>
      </c>
      <c r="AA240" s="312">
        <v>8.1999999999999993</v>
      </c>
      <c r="AB240" s="299"/>
      <c r="AC240" s="312">
        <v>44</v>
      </c>
      <c r="AD240" s="299"/>
      <c r="AE240" s="299"/>
      <c r="AF240" s="299">
        <v>0</v>
      </c>
      <c r="AG240" s="312">
        <v>591</v>
      </c>
      <c r="AH240" s="299"/>
      <c r="AI240" s="312">
        <v>27.4</v>
      </c>
      <c r="AJ240" s="299"/>
      <c r="AK240" s="299"/>
      <c r="AL240" s="299"/>
      <c r="AM240" s="299"/>
      <c r="AN240" s="312">
        <v>0.14499999999999999</v>
      </c>
      <c r="AO240" s="299"/>
      <c r="AP240" s="312">
        <v>4.2999999999999997E-2</v>
      </c>
      <c r="AQ240" s="299"/>
      <c r="AR240" s="312">
        <v>1.2999999999999999E-2</v>
      </c>
      <c r="AS240" s="299">
        <v>0</v>
      </c>
      <c r="AT240" s="299">
        <v>1E-3</v>
      </c>
      <c r="AU240" s="312">
        <v>0.47899999999999998</v>
      </c>
      <c r="AV240" s="312">
        <v>5.5E-2</v>
      </c>
      <c r="AW240" s="312">
        <v>2.3E-2</v>
      </c>
      <c r="AX240" s="299"/>
      <c r="AY240" s="299"/>
      <c r="AZ240" s="299"/>
      <c r="BA240" s="312">
        <v>2E-3</v>
      </c>
      <c r="BB240" s="312">
        <v>2E-3</v>
      </c>
      <c r="BC240" s="299"/>
      <c r="BD240" s="312">
        <v>0</v>
      </c>
      <c r="BE240" s="312">
        <v>1E-3</v>
      </c>
      <c r="BF240" s="299"/>
      <c r="BG240" s="299"/>
      <c r="BH240" s="299"/>
      <c r="BI240" s="312">
        <v>0</v>
      </c>
      <c r="BJ240" s="46"/>
      <c r="BK240" s="46"/>
      <c r="BL240" s="46"/>
      <c r="BM240" s="46"/>
      <c r="BN240" s="46"/>
      <c r="BO240" s="46"/>
      <c r="BP240" s="46"/>
      <c r="BQ240" s="46"/>
      <c r="BR240" s="46"/>
      <c r="BS240" s="46"/>
      <c r="BT240" s="46"/>
      <c r="BU240" s="46"/>
      <c r="BV240" s="46"/>
      <c r="BW240" s="46"/>
      <c r="BX240" s="46"/>
      <c r="BY240" s="46"/>
      <c r="BZ240" s="46"/>
      <c r="CA240" s="46"/>
      <c r="CB240" s="46"/>
      <c r="CC240" s="46"/>
      <c r="CD240" s="46"/>
      <c r="CE240" s="46"/>
      <c r="CF240" s="46"/>
      <c r="CG240" s="299" t="s">
        <v>1800</v>
      </c>
      <c r="CH240" s="46"/>
    </row>
    <row r="241" spans="1:86" s="121" customFormat="1" x14ac:dyDescent="0.3">
      <c r="A241" s="137" t="s">
        <v>876</v>
      </c>
      <c r="B241" s="139" t="s">
        <v>918</v>
      </c>
      <c r="C241" s="137" t="s">
        <v>847</v>
      </c>
      <c r="D241" s="133" t="s">
        <v>1137</v>
      </c>
      <c r="E241" s="46"/>
      <c r="F241" s="130">
        <v>38480</v>
      </c>
      <c r="G241" s="46"/>
      <c r="H241" s="46"/>
      <c r="I241" s="135">
        <v>14.7</v>
      </c>
      <c r="J241" s="46"/>
      <c r="K241" s="46"/>
      <c r="L241" s="46"/>
      <c r="M241" s="46"/>
      <c r="N241" s="46"/>
      <c r="O241" s="46"/>
      <c r="P241" s="135">
        <v>1246</v>
      </c>
      <c r="Q241" s="135">
        <v>6.98</v>
      </c>
      <c r="R241" s="46"/>
      <c r="S241" s="135">
        <v>-14</v>
      </c>
      <c r="T241" s="46"/>
      <c r="U241" s="135">
        <v>1018.2</v>
      </c>
      <c r="V241" s="299"/>
      <c r="W241" s="299"/>
      <c r="X241" s="312">
        <v>155.19999999999999</v>
      </c>
      <c r="Y241" s="312">
        <v>72.900000000000006</v>
      </c>
      <c r="Z241" s="312">
        <v>30.9</v>
      </c>
      <c r="AA241" s="312">
        <v>14.5</v>
      </c>
      <c r="AB241" s="299"/>
      <c r="AC241" s="312">
        <v>69</v>
      </c>
      <c r="AD241" s="299"/>
      <c r="AE241" s="299"/>
      <c r="AF241" s="299">
        <v>0</v>
      </c>
      <c r="AG241" s="312">
        <v>508</v>
      </c>
      <c r="AH241" s="299"/>
      <c r="AI241" s="312">
        <v>35.799999999999997</v>
      </c>
      <c r="AJ241" s="299"/>
      <c r="AK241" s="299"/>
      <c r="AL241" s="299"/>
      <c r="AM241" s="299"/>
      <c r="AN241" s="312">
        <v>0.123</v>
      </c>
      <c r="AO241" s="299"/>
      <c r="AP241" s="312">
        <v>0.14699999999999999</v>
      </c>
      <c r="AQ241" s="299"/>
      <c r="AR241" s="312">
        <v>0.107</v>
      </c>
      <c r="AS241" s="299">
        <v>0.16400000000000001</v>
      </c>
      <c r="AT241" s="299">
        <v>5.0000000000000001E-3</v>
      </c>
      <c r="AU241" s="312">
        <v>0.35699999999999998</v>
      </c>
      <c r="AV241" s="312">
        <v>0.09</v>
      </c>
      <c r="AW241" s="312">
        <v>3.4000000000000002E-2</v>
      </c>
      <c r="AX241" s="299"/>
      <c r="AY241" s="299"/>
      <c r="AZ241" s="299"/>
      <c r="BA241" s="312">
        <v>8.0000000000000002E-3</v>
      </c>
      <c r="BB241" s="312">
        <v>3.0000000000000001E-3</v>
      </c>
      <c r="BC241" s="299"/>
      <c r="BD241" s="312">
        <v>3.0000000000000001E-3</v>
      </c>
      <c r="BE241" s="312">
        <v>1E-3</v>
      </c>
      <c r="BF241" s="299"/>
      <c r="BG241" s="299"/>
      <c r="BH241" s="299"/>
      <c r="BI241" s="312">
        <v>0</v>
      </c>
      <c r="BJ241" s="46"/>
      <c r="BK241" s="46"/>
      <c r="BL241" s="46"/>
      <c r="BM241" s="46"/>
      <c r="BN241" s="46"/>
      <c r="BO241" s="46"/>
      <c r="BP241" s="46"/>
      <c r="BQ241" s="46"/>
      <c r="BR241" s="46"/>
      <c r="BS241" s="46"/>
      <c r="BT241" s="46"/>
      <c r="BU241" s="46"/>
      <c r="BV241" s="46"/>
      <c r="BW241" s="46"/>
      <c r="BX241" s="46"/>
      <c r="BY241" s="46"/>
      <c r="BZ241" s="46"/>
      <c r="CA241" s="46"/>
      <c r="CB241" s="46"/>
      <c r="CC241" s="46"/>
      <c r="CD241" s="46"/>
      <c r="CE241" s="46"/>
      <c r="CF241" s="46"/>
      <c r="CG241" s="299" t="s">
        <v>1800</v>
      </c>
      <c r="CH241" s="46"/>
    </row>
    <row r="242" spans="1:86" s="121" customFormat="1" x14ac:dyDescent="0.3">
      <c r="A242" s="46"/>
      <c r="B242" s="141" t="s">
        <v>919</v>
      </c>
      <c r="C242" s="137"/>
      <c r="D242" s="136" t="s">
        <v>1137</v>
      </c>
      <c r="E242" s="46"/>
      <c r="F242" s="130">
        <v>38480</v>
      </c>
      <c r="G242" s="46"/>
      <c r="H242" s="46"/>
      <c r="I242" s="135">
        <v>11</v>
      </c>
      <c r="J242" s="46"/>
      <c r="K242" s="46"/>
      <c r="L242" s="46"/>
      <c r="M242" s="46"/>
      <c r="N242" s="46"/>
      <c r="O242" s="46"/>
      <c r="P242" s="135">
        <v>683</v>
      </c>
      <c r="Q242" s="135">
        <v>8.14</v>
      </c>
      <c r="R242" s="46"/>
      <c r="S242" s="135">
        <v>-77</v>
      </c>
      <c r="T242" s="46"/>
      <c r="U242" s="135">
        <v>634.9</v>
      </c>
      <c r="V242" s="299"/>
      <c r="W242" s="299"/>
      <c r="X242" s="312">
        <v>97</v>
      </c>
      <c r="Y242" s="312">
        <v>49.3</v>
      </c>
      <c r="Z242" s="312">
        <v>7.6</v>
      </c>
      <c r="AA242" s="312">
        <v>10.199999999999999</v>
      </c>
      <c r="AB242" s="299"/>
      <c r="AC242" s="312">
        <v>11</v>
      </c>
      <c r="AD242" s="299"/>
      <c r="AE242" s="299"/>
      <c r="AF242" s="299">
        <v>48</v>
      </c>
      <c r="AG242" s="312">
        <v>284</v>
      </c>
      <c r="AH242" s="299"/>
      <c r="AI242" s="312">
        <v>12.3</v>
      </c>
      <c r="AJ242" s="299"/>
      <c r="AK242" s="299"/>
      <c r="AL242" s="299"/>
      <c r="AM242" s="299"/>
      <c r="AN242" s="312">
        <v>2.1999999999999999E-2</v>
      </c>
      <c r="AO242" s="299"/>
      <c r="AP242" s="312">
        <v>5.7000000000000002E-2</v>
      </c>
      <c r="AQ242" s="299"/>
      <c r="AR242" s="312">
        <v>0.11600000000000001</v>
      </c>
      <c r="AS242" s="299">
        <v>2.69</v>
      </c>
      <c r="AT242" s="299">
        <v>2.1999999999999999E-2</v>
      </c>
      <c r="AU242" s="312">
        <v>0.30499999999999999</v>
      </c>
      <c r="AV242" s="312">
        <v>4.8000000000000001E-2</v>
      </c>
      <c r="AW242" s="312">
        <v>8.9999999999999993E-3</v>
      </c>
      <c r="AX242" s="299"/>
      <c r="AY242" s="299"/>
      <c r="AZ242" s="299"/>
      <c r="BA242" s="312">
        <v>8.9999999999999993E-3</v>
      </c>
      <c r="BB242" s="312">
        <v>7.0000000000000001E-3</v>
      </c>
      <c r="BC242" s="299"/>
      <c r="BD242" s="312">
        <v>3.0000000000000001E-3</v>
      </c>
      <c r="BE242" s="312">
        <v>1E-3</v>
      </c>
      <c r="BF242" s="299"/>
      <c r="BG242" s="299"/>
      <c r="BH242" s="299"/>
      <c r="BI242" s="312">
        <v>2.9000000000000001E-2</v>
      </c>
      <c r="BJ242" s="46"/>
      <c r="BK242" s="46"/>
      <c r="BL242" s="46"/>
      <c r="BM242" s="46"/>
      <c r="BN242" s="46"/>
      <c r="BO242" s="46"/>
      <c r="BP242" s="46"/>
      <c r="BQ242" s="46"/>
      <c r="BR242" s="46"/>
      <c r="BS242" s="46"/>
      <c r="BT242" s="46"/>
      <c r="BU242" s="46"/>
      <c r="BV242" s="46"/>
      <c r="BW242" s="46"/>
      <c r="BX242" s="46"/>
      <c r="BY242" s="46"/>
      <c r="BZ242" s="46"/>
      <c r="CA242" s="46"/>
      <c r="CB242" s="46"/>
      <c r="CC242" s="46"/>
      <c r="CD242" s="46"/>
      <c r="CE242" s="46"/>
      <c r="CF242" s="46"/>
      <c r="CG242" s="299" t="s">
        <v>1800</v>
      </c>
      <c r="CH242" s="46"/>
    </row>
    <row r="243" spans="1:86" s="121" customFormat="1" x14ac:dyDescent="0.3">
      <c r="A243" s="137" t="s">
        <v>877</v>
      </c>
      <c r="B243" s="141" t="s">
        <v>920</v>
      </c>
      <c r="C243" s="137" t="s">
        <v>848</v>
      </c>
      <c r="D243" s="133" t="s">
        <v>1137</v>
      </c>
      <c r="E243" s="46"/>
      <c r="F243" s="130">
        <v>38480</v>
      </c>
      <c r="G243" s="46"/>
      <c r="H243" s="46"/>
      <c r="I243" s="135">
        <v>16.7</v>
      </c>
      <c r="J243" s="46"/>
      <c r="K243" s="46"/>
      <c r="L243" s="46"/>
      <c r="M243" s="46"/>
      <c r="N243" s="46"/>
      <c r="O243" s="46"/>
      <c r="P243" s="135">
        <v>2240</v>
      </c>
      <c r="Q243" s="135">
        <v>8.34</v>
      </c>
      <c r="R243" s="46"/>
      <c r="S243" s="135">
        <v>-90</v>
      </c>
      <c r="T243" s="46"/>
      <c r="U243" s="135">
        <v>1312.7</v>
      </c>
      <c r="V243" s="299"/>
      <c r="W243" s="299"/>
      <c r="X243" s="312">
        <v>39.5</v>
      </c>
      <c r="Y243" s="312">
        <v>118.9</v>
      </c>
      <c r="Z243" s="312">
        <v>307.3</v>
      </c>
      <c r="AA243" s="312">
        <v>43.3</v>
      </c>
      <c r="AB243" s="299"/>
      <c r="AC243" s="312">
        <v>86</v>
      </c>
      <c r="AD243" s="299"/>
      <c r="AE243" s="299"/>
      <c r="AF243" s="299">
        <v>106.8</v>
      </c>
      <c r="AG243" s="312">
        <v>917</v>
      </c>
      <c r="AH243" s="299"/>
      <c r="AI243" s="312">
        <v>55.4</v>
      </c>
      <c r="AJ243" s="299"/>
      <c r="AK243" s="299"/>
      <c r="AL243" s="299"/>
      <c r="AM243" s="299"/>
      <c r="AN243" s="312">
        <v>0.34699999999999998</v>
      </c>
      <c r="AO243" s="299"/>
      <c r="AP243" s="312">
        <v>41.582000000000001</v>
      </c>
      <c r="AQ243" s="299"/>
      <c r="AR243" s="312">
        <v>5.0000000000000001E-3</v>
      </c>
      <c r="AS243" s="299">
        <v>0</v>
      </c>
      <c r="AT243" s="299">
        <v>0</v>
      </c>
      <c r="AU243" s="312">
        <v>0.871</v>
      </c>
      <c r="AV243" s="312">
        <v>7.8E-2</v>
      </c>
      <c r="AW243" s="312">
        <v>2.1560000000000001</v>
      </c>
      <c r="AX243" s="299"/>
      <c r="AY243" s="299"/>
      <c r="AZ243" s="299"/>
      <c r="BA243" s="312">
        <v>0</v>
      </c>
      <c r="BB243" s="312">
        <v>2E-3</v>
      </c>
      <c r="BC243" s="299"/>
      <c r="BD243" s="312">
        <v>2E-3</v>
      </c>
      <c r="BE243" s="312">
        <v>1.0999999999999999E-2</v>
      </c>
      <c r="BF243" s="299"/>
      <c r="BG243" s="299"/>
      <c r="BH243" s="299"/>
      <c r="BI243" s="312">
        <v>0</v>
      </c>
      <c r="BJ243" s="46"/>
      <c r="BK243" s="46"/>
      <c r="BL243" s="46"/>
      <c r="BM243" s="46"/>
      <c r="BN243" s="46"/>
      <c r="BO243" s="46"/>
      <c r="BP243" s="46"/>
      <c r="BQ243" s="46"/>
      <c r="BR243" s="46"/>
      <c r="BS243" s="46"/>
      <c r="BT243" s="46"/>
      <c r="BU243" s="46"/>
      <c r="BV243" s="46"/>
      <c r="BW243" s="46"/>
      <c r="BX243" s="46"/>
      <c r="BY243" s="46"/>
      <c r="BZ243" s="46"/>
      <c r="CA243" s="46"/>
      <c r="CB243" s="46"/>
      <c r="CC243" s="46"/>
      <c r="CD243" s="46"/>
      <c r="CE243" s="46"/>
      <c r="CF243" s="46"/>
      <c r="CG243" s="299" t="s">
        <v>1800</v>
      </c>
      <c r="CH243" s="46"/>
    </row>
    <row r="244" spans="1:86" s="121" customFormat="1" x14ac:dyDescent="0.3">
      <c r="A244" s="46"/>
      <c r="B244" s="141" t="s">
        <v>921</v>
      </c>
      <c r="C244" s="137"/>
      <c r="D244" s="136" t="s">
        <v>1137</v>
      </c>
      <c r="E244" s="46"/>
      <c r="F244" s="130">
        <v>38480</v>
      </c>
      <c r="G244" s="46"/>
      <c r="H244" s="46"/>
      <c r="I244" s="135">
        <v>16.399999999999999</v>
      </c>
      <c r="J244" s="46"/>
      <c r="K244" s="46"/>
      <c r="L244" s="46"/>
      <c r="M244" s="46"/>
      <c r="N244" s="46"/>
      <c r="O244" s="46"/>
      <c r="P244" s="135">
        <v>2710</v>
      </c>
      <c r="Q244" s="135">
        <v>6.34</v>
      </c>
      <c r="R244" s="46"/>
      <c r="S244" s="135">
        <v>3</v>
      </c>
      <c r="T244" s="46"/>
      <c r="U244" s="135">
        <v>1420.7</v>
      </c>
      <c r="V244" s="299"/>
      <c r="W244" s="299"/>
      <c r="X244" s="312">
        <v>11.6</v>
      </c>
      <c r="Y244" s="312">
        <v>128.1</v>
      </c>
      <c r="Z244" s="312">
        <v>351.1</v>
      </c>
      <c r="AA244" s="312">
        <v>42.3</v>
      </c>
      <c r="AB244" s="299"/>
      <c r="AC244" s="312">
        <v>80</v>
      </c>
      <c r="AD244" s="299"/>
      <c r="AE244" s="299"/>
      <c r="AF244" s="299">
        <v>0</v>
      </c>
      <c r="AG244" s="312">
        <v>659</v>
      </c>
      <c r="AH244" s="299"/>
      <c r="AI244" s="312">
        <v>99.2</v>
      </c>
      <c r="AJ244" s="299"/>
      <c r="AK244" s="299"/>
      <c r="AL244" s="299"/>
      <c r="AM244" s="299"/>
      <c r="AN244" s="312">
        <v>0.42299999999999999</v>
      </c>
      <c r="AO244" s="299"/>
      <c r="AP244" s="312">
        <v>50.408000000000001</v>
      </c>
      <c r="AQ244" s="299"/>
      <c r="AR244" s="312">
        <v>6.0000000000000001E-3</v>
      </c>
      <c r="AS244" s="299">
        <v>0</v>
      </c>
      <c r="AT244" s="299">
        <v>0</v>
      </c>
      <c r="AU244" s="312">
        <v>0.18</v>
      </c>
      <c r="AV244" s="312">
        <v>1.2E-2</v>
      </c>
      <c r="AW244" s="312">
        <v>2.4780000000000002</v>
      </c>
      <c r="AX244" s="299"/>
      <c r="AY244" s="299"/>
      <c r="AZ244" s="299"/>
      <c r="BA244" s="312">
        <v>0</v>
      </c>
      <c r="BB244" s="312">
        <v>1E-3</v>
      </c>
      <c r="BC244" s="299"/>
      <c r="BD244" s="312">
        <v>0</v>
      </c>
      <c r="BE244" s="312">
        <v>2E-3</v>
      </c>
      <c r="BF244" s="299"/>
      <c r="BG244" s="299"/>
      <c r="BH244" s="299"/>
      <c r="BI244" s="312">
        <v>0</v>
      </c>
      <c r="BJ244" s="46"/>
      <c r="BK244" s="46"/>
      <c r="BL244" s="46"/>
      <c r="BM244" s="46"/>
      <c r="BN244" s="46"/>
      <c r="BO244" s="46"/>
      <c r="BP244" s="46"/>
      <c r="BQ244" s="46"/>
      <c r="BR244" s="46"/>
      <c r="BS244" s="46"/>
      <c r="BT244" s="46"/>
      <c r="BU244" s="46"/>
      <c r="BV244" s="46"/>
      <c r="BW244" s="46"/>
      <c r="BX244" s="46"/>
      <c r="BY244" s="46"/>
      <c r="BZ244" s="46"/>
      <c r="CA244" s="46"/>
      <c r="CB244" s="46"/>
      <c r="CC244" s="46"/>
      <c r="CD244" s="46"/>
      <c r="CE244" s="46"/>
      <c r="CF244" s="46"/>
      <c r="CG244" s="299" t="s">
        <v>1800</v>
      </c>
      <c r="CH244" s="46"/>
    </row>
    <row r="245" spans="1:86" s="121" customFormat="1" x14ac:dyDescent="0.3">
      <c r="A245" s="46"/>
      <c r="B245" s="141" t="s">
        <v>922</v>
      </c>
      <c r="C245" s="137"/>
      <c r="D245" s="136" t="s">
        <v>1137</v>
      </c>
      <c r="E245" s="46"/>
      <c r="F245" s="130">
        <v>38480</v>
      </c>
      <c r="G245" s="46"/>
      <c r="H245" s="46"/>
      <c r="I245" s="135">
        <v>15.1</v>
      </c>
      <c r="J245" s="46"/>
      <c r="K245" s="46"/>
      <c r="L245" s="46"/>
      <c r="M245" s="46"/>
      <c r="N245" s="46"/>
      <c r="O245" s="46"/>
      <c r="P245" s="135">
        <v>3150</v>
      </c>
      <c r="Q245" s="135">
        <v>6.69</v>
      </c>
      <c r="R245" s="46"/>
      <c r="S245" s="135">
        <v>3</v>
      </c>
      <c r="T245" s="46"/>
      <c r="U245" s="135">
        <v>2826.4</v>
      </c>
      <c r="V245" s="299"/>
      <c r="W245" s="299"/>
      <c r="X245" s="312">
        <v>208.9</v>
      </c>
      <c r="Y245" s="312">
        <v>148.5</v>
      </c>
      <c r="Z245" s="312">
        <v>529.29999999999995</v>
      </c>
      <c r="AA245" s="312">
        <v>56.9</v>
      </c>
      <c r="AB245" s="299"/>
      <c r="AC245" s="312">
        <v>115</v>
      </c>
      <c r="AD245" s="299"/>
      <c r="AE245" s="299"/>
      <c r="AF245" s="299">
        <v>0</v>
      </c>
      <c r="AG245" s="312">
        <v>1135</v>
      </c>
      <c r="AH245" s="299"/>
      <c r="AI245" s="312">
        <v>112.4</v>
      </c>
      <c r="AJ245" s="299"/>
      <c r="AK245" s="299"/>
      <c r="AL245" s="299"/>
      <c r="AM245" s="299"/>
      <c r="AN245" s="312">
        <v>0.60499999999999998</v>
      </c>
      <c r="AO245" s="299"/>
      <c r="AP245" s="312">
        <v>69.792000000000002</v>
      </c>
      <c r="AQ245" s="299"/>
      <c r="AR245" s="312">
        <v>2.7E-2</v>
      </c>
      <c r="AS245" s="299">
        <v>0</v>
      </c>
      <c r="AT245" s="299">
        <v>0.23799999999999999</v>
      </c>
      <c r="AU245" s="312">
        <v>1.978</v>
      </c>
      <c r="AV245" s="312">
        <v>0.33800000000000002</v>
      </c>
      <c r="AW245" s="312">
        <v>4.048</v>
      </c>
      <c r="AX245" s="299"/>
      <c r="AY245" s="299"/>
      <c r="AZ245" s="299"/>
      <c r="BA245" s="312">
        <v>0</v>
      </c>
      <c r="BB245" s="312">
        <v>2E-3</v>
      </c>
      <c r="BC245" s="299"/>
      <c r="BD245" s="312">
        <v>3.0000000000000001E-3</v>
      </c>
      <c r="BE245" s="312">
        <v>0</v>
      </c>
      <c r="BF245" s="299"/>
      <c r="BG245" s="299"/>
      <c r="BH245" s="299"/>
      <c r="BI245" s="312">
        <v>0</v>
      </c>
      <c r="BJ245" s="46"/>
      <c r="BK245" s="46"/>
      <c r="BL245" s="46"/>
      <c r="BM245" s="46"/>
      <c r="BN245" s="46"/>
      <c r="BO245" s="46"/>
      <c r="BP245" s="46"/>
      <c r="BQ245" s="46"/>
      <c r="BR245" s="46"/>
      <c r="BS245" s="46"/>
      <c r="BT245" s="46"/>
      <c r="BU245" s="46"/>
      <c r="BV245" s="46"/>
      <c r="BW245" s="46"/>
      <c r="BX245" s="46"/>
      <c r="BY245" s="46"/>
      <c r="BZ245" s="46"/>
      <c r="CA245" s="46"/>
      <c r="CB245" s="46"/>
      <c r="CC245" s="46"/>
      <c r="CD245" s="46"/>
      <c r="CE245" s="46"/>
      <c r="CF245" s="46"/>
      <c r="CG245" s="299" t="s">
        <v>1800</v>
      </c>
      <c r="CH245" s="46"/>
    </row>
    <row r="246" spans="1:86" s="121" customFormat="1" x14ac:dyDescent="0.3">
      <c r="A246" s="137" t="s">
        <v>878</v>
      </c>
      <c r="B246" s="141" t="s">
        <v>923</v>
      </c>
      <c r="C246" s="137" t="s">
        <v>849</v>
      </c>
      <c r="D246" s="46"/>
      <c r="E246" s="46"/>
      <c r="F246" s="130">
        <v>38480</v>
      </c>
      <c r="G246" s="46"/>
      <c r="H246" s="46"/>
      <c r="I246" s="135">
        <v>11.3</v>
      </c>
      <c r="J246" s="46"/>
      <c r="K246" s="46"/>
      <c r="L246" s="46"/>
      <c r="M246" s="46"/>
      <c r="N246" s="46"/>
      <c r="O246" s="46"/>
      <c r="P246" s="135">
        <v>225</v>
      </c>
      <c r="Q246" s="135">
        <v>7.57</v>
      </c>
      <c r="R246" s="46"/>
      <c r="S246" s="135">
        <v>-44</v>
      </c>
      <c r="T246" s="46"/>
      <c r="U246" s="135">
        <v>353.6</v>
      </c>
      <c r="V246" s="299"/>
      <c r="W246" s="299"/>
      <c r="X246" s="312">
        <v>94.3</v>
      </c>
      <c r="Y246" s="312">
        <v>29.2</v>
      </c>
      <c r="Z246" s="312">
        <v>23.1</v>
      </c>
      <c r="AA246" s="312">
        <v>2.2000000000000002</v>
      </c>
      <c r="AB246" s="299"/>
      <c r="AC246" s="312">
        <v>6</v>
      </c>
      <c r="AD246" s="299"/>
      <c r="AE246" s="299"/>
      <c r="AF246" s="299">
        <v>0</v>
      </c>
      <c r="AG246" s="312">
        <v>99</v>
      </c>
      <c r="AH246" s="299"/>
      <c r="AI246" s="312">
        <v>37.1</v>
      </c>
      <c r="AJ246" s="299"/>
      <c r="AK246" s="299"/>
      <c r="AL246" s="299"/>
      <c r="AM246" s="299"/>
      <c r="AN246" s="312">
        <v>3.4000000000000002E-2</v>
      </c>
      <c r="AO246" s="299"/>
      <c r="AP246" s="312">
        <v>0</v>
      </c>
      <c r="AQ246" s="299"/>
      <c r="AR246" s="312">
        <v>0</v>
      </c>
      <c r="AS246" s="299">
        <v>0.02</v>
      </c>
      <c r="AT246" s="299">
        <v>1E-3</v>
      </c>
      <c r="AU246" s="312">
        <v>0.70499999999999996</v>
      </c>
      <c r="AV246" s="312">
        <v>3.9E-2</v>
      </c>
      <c r="AW246" s="312">
        <v>1.7999999999999999E-2</v>
      </c>
      <c r="AX246" s="299"/>
      <c r="AY246" s="299"/>
      <c r="AZ246" s="299"/>
      <c r="BA246" s="312">
        <v>1.4E-2</v>
      </c>
      <c r="BB246" s="312">
        <v>1E-3</v>
      </c>
      <c r="BC246" s="299"/>
      <c r="BD246" s="312">
        <v>0</v>
      </c>
      <c r="BE246" s="312">
        <v>0</v>
      </c>
      <c r="BF246" s="299"/>
      <c r="BG246" s="299"/>
      <c r="BH246" s="299"/>
      <c r="BI246" s="312">
        <v>0</v>
      </c>
      <c r="BJ246" s="46"/>
      <c r="BK246" s="46"/>
      <c r="BL246" s="46"/>
      <c r="BM246" s="46"/>
      <c r="BN246" s="46"/>
      <c r="BO246" s="46"/>
      <c r="BP246" s="46"/>
      <c r="BQ246" s="46"/>
      <c r="BR246" s="46"/>
      <c r="BS246" s="46"/>
      <c r="BT246" s="46"/>
      <c r="BU246" s="46"/>
      <c r="BV246" s="46"/>
      <c r="BW246" s="46"/>
      <c r="BX246" s="46"/>
      <c r="BY246" s="46"/>
      <c r="BZ246" s="46"/>
      <c r="CA246" s="46"/>
      <c r="CB246" s="46"/>
      <c r="CC246" s="46"/>
      <c r="CD246" s="46"/>
      <c r="CE246" s="46"/>
      <c r="CF246" s="46"/>
      <c r="CG246" s="299" t="s">
        <v>1800</v>
      </c>
      <c r="CH246" s="46"/>
    </row>
    <row r="247" spans="1:86" s="121" customFormat="1" x14ac:dyDescent="0.3">
      <c r="A247" s="137" t="s">
        <v>879</v>
      </c>
      <c r="B247" s="141" t="s">
        <v>924</v>
      </c>
      <c r="C247" s="137" t="s">
        <v>850</v>
      </c>
      <c r="D247" s="136" t="s">
        <v>223</v>
      </c>
      <c r="E247" s="46"/>
      <c r="F247" s="130">
        <v>38480</v>
      </c>
      <c r="G247" s="46"/>
      <c r="H247" s="46"/>
      <c r="I247" s="135">
        <v>14.7</v>
      </c>
      <c r="J247" s="46"/>
      <c r="K247" s="46"/>
      <c r="L247" s="46"/>
      <c r="M247" s="46"/>
      <c r="N247" s="46"/>
      <c r="O247" s="46"/>
      <c r="P247" s="135">
        <v>619</v>
      </c>
      <c r="Q247" s="135">
        <v>7.65</v>
      </c>
      <c r="R247" s="46"/>
      <c r="S247" s="135">
        <v>-49</v>
      </c>
      <c r="T247" s="46"/>
      <c r="U247" s="135">
        <v>339</v>
      </c>
      <c r="V247" s="299"/>
      <c r="W247" s="299"/>
      <c r="X247" s="312">
        <v>40.9</v>
      </c>
      <c r="Y247" s="312">
        <v>22.8</v>
      </c>
      <c r="Z247" s="312">
        <v>82.2</v>
      </c>
      <c r="AA247" s="312">
        <v>8</v>
      </c>
      <c r="AB247" s="299"/>
      <c r="AC247" s="312">
        <v>12</v>
      </c>
      <c r="AD247" s="299"/>
      <c r="AE247" s="299"/>
      <c r="AF247" s="299">
        <v>0</v>
      </c>
      <c r="AG247" s="312">
        <v>381</v>
      </c>
      <c r="AH247" s="299"/>
      <c r="AI247" s="312">
        <v>26</v>
      </c>
      <c r="AJ247" s="299"/>
      <c r="AK247" s="299"/>
      <c r="AL247" s="299"/>
      <c r="AM247" s="299"/>
      <c r="AN247" s="312">
        <v>4.2999999999999997E-2</v>
      </c>
      <c r="AO247" s="299"/>
      <c r="AP247" s="312">
        <v>1.7110000000000001</v>
      </c>
      <c r="AQ247" s="299"/>
      <c r="AR247" s="312">
        <v>2.1999999999999999E-2</v>
      </c>
      <c r="AS247" s="299">
        <v>0</v>
      </c>
      <c r="AT247" s="299">
        <v>1E-3</v>
      </c>
      <c r="AU247" s="312">
        <v>0.49</v>
      </c>
      <c r="AV247" s="312">
        <v>0.14299999999999999</v>
      </c>
      <c r="AW247" s="312">
        <v>0.13500000000000001</v>
      </c>
      <c r="AX247" s="299"/>
      <c r="AY247" s="299"/>
      <c r="AZ247" s="299"/>
      <c r="BA247" s="312">
        <v>1E-3</v>
      </c>
      <c r="BB247" s="312">
        <v>1E-3</v>
      </c>
      <c r="BC247" s="299"/>
      <c r="BD247" s="312">
        <v>0</v>
      </c>
      <c r="BE247" s="312">
        <v>3.0000000000000001E-3</v>
      </c>
      <c r="BF247" s="299"/>
      <c r="BG247" s="299"/>
      <c r="BH247" s="299"/>
      <c r="BI247" s="312">
        <v>2.9000000000000001E-2</v>
      </c>
      <c r="BJ247" s="46"/>
      <c r="BK247" s="46"/>
      <c r="BL247" s="46"/>
      <c r="BM247" s="46"/>
      <c r="BN247" s="46"/>
      <c r="BO247" s="46"/>
      <c r="BP247" s="46"/>
      <c r="BQ247" s="46"/>
      <c r="BR247" s="46"/>
      <c r="BS247" s="46"/>
      <c r="BT247" s="46"/>
      <c r="BU247" s="46"/>
      <c r="BV247" s="46"/>
      <c r="BW247" s="46"/>
      <c r="BX247" s="46"/>
      <c r="BY247" s="46"/>
      <c r="BZ247" s="46"/>
      <c r="CA247" s="46"/>
      <c r="CB247" s="46"/>
      <c r="CC247" s="46"/>
      <c r="CD247" s="46"/>
      <c r="CE247" s="46"/>
      <c r="CF247" s="46"/>
      <c r="CG247" s="299" t="s">
        <v>1800</v>
      </c>
      <c r="CH247" s="46"/>
    </row>
    <row r="248" spans="1:86" s="121" customFormat="1" x14ac:dyDescent="0.3">
      <c r="A248" s="46"/>
      <c r="B248" s="141" t="s">
        <v>925</v>
      </c>
      <c r="C248" s="137"/>
      <c r="D248" s="136" t="s">
        <v>223</v>
      </c>
      <c r="E248" s="46"/>
      <c r="F248" s="130">
        <v>38480</v>
      </c>
      <c r="G248" s="46"/>
      <c r="H248" s="46"/>
      <c r="I248" s="135">
        <v>14.7</v>
      </c>
      <c r="J248" s="46"/>
      <c r="K248" s="46"/>
      <c r="L248" s="46"/>
      <c r="M248" s="46"/>
      <c r="N248" s="46"/>
      <c r="O248" s="46"/>
      <c r="P248" s="135">
        <v>1237</v>
      </c>
      <c r="Q248" s="135">
        <v>7.24</v>
      </c>
      <c r="R248" s="46"/>
      <c r="S248" s="135">
        <v>-25</v>
      </c>
      <c r="T248" s="46"/>
      <c r="U248" s="135">
        <v>596.6</v>
      </c>
      <c r="V248" s="299"/>
      <c r="W248" s="299"/>
      <c r="X248" s="312">
        <v>38.200000000000003</v>
      </c>
      <c r="Y248" s="312">
        <v>43.7</v>
      </c>
      <c r="Z248" s="312">
        <v>174</v>
      </c>
      <c r="AA248" s="312">
        <v>35.299999999999997</v>
      </c>
      <c r="AB248" s="299"/>
      <c r="AC248" s="312">
        <v>31</v>
      </c>
      <c r="AD248" s="299"/>
      <c r="AE248" s="299"/>
      <c r="AF248" s="299">
        <v>0</v>
      </c>
      <c r="AG248" s="312">
        <v>689</v>
      </c>
      <c r="AH248" s="299"/>
      <c r="AI248" s="312">
        <v>37.6</v>
      </c>
      <c r="AJ248" s="299"/>
      <c r="AK248" s="299"/>
      <c r="AL248" s="299"/>
      <c r="AM248" s="299"/>
      <c r="AN248" s="312">
        <v>8.5999999999999993E-2</v>
      </c>
      <c r="AO248" s="299"/>
      <c r="AP248" s="312">
        <v>3.26</v>
      </c>
      <c r="AQ248" s="299"/>
      <c r="AR248" s="312">
        <v>1E-3</v>
      </c>
      <c r="AS248" s="299">
        <v>0</v>
      </c>
      <c r="AT248" s="299">
        <v>3.0000000000000001E-3</v>
      </c>
      <c r="AU248" s="312">
        <v>0.753</v>
      </c>
      <c r="AV248" s="312">
        <v>0.14699999999999999</v>
      </c>
      <c r="AW248" s="312">
        <v>0.24299999999999999</v>
      </c>
      <c r="AX248" s="299"/>
      <c r="AY248" s="299"/>
      <c r="AZ248" s="299"/>
      <c r="BA248" s="312">
        <v>0</v>
      </c>
      <c r="BB248" s="312">
        <v>3.0000000000000001E-3</v>
      </c>
      <c r="BC248" s="299"/>
      <c r="BD248" s="312">
        <v>1E-3</v>
      </c>
      <c r="BE248" s="312">
        <v>1.7999999999999999E-2</v>
      </c>
      <c r="BF248" s="299"/>
      <c r="BG248" s="299"/>
      <c r="BH248" s="299"/>
      <c r="BI248" s="312">
        <v>0</v>
      </c>
      <c r="BJ248" s="46"/>
      <c r="BK248" s="46"/>
      <c r="BL248" s="46"/>
      <c r="BM248" s="46"/>
      <c r="BN248" s="46"/>
      <c r="BO248" s="46"/>
      <c r="BP248" s="46"/>
      <c r="BQ248" s="46"/>
      <c r="BR248" s="46"/>
      <c r="BS248" s="46"/>
      <c r="BT248" s="46"/>
      <c r="BU248" s="46"/>
      <c r="BV248" s="46"/>
      <c r="BW248" s="46"/>
      <c r="BX248" s="46"/>
      <c r="BY248" s="46"/>
      <c r="BZ248" s="46"/>
      <c r="CA248" s="46"/>
      <c r="CB248" s="46"/>
      <c r="CC248" s="46"/>
      <c r="CD248" s="46"/>
      <c r="CE248" s="46"/>
      <c r="CF248" s="46"/>
      <c r="CG248" s="299" t="s">
        <v>1800</v>
      </c>
      <c r="CH248" s="46"/>
    </row>
    <row r="249" spans="1:86" s="121" customFormat="1" x14ac:dyDescent="0.3">
      <c r="A249" s="137" t="s">
        <v>880</v>
      </c>
      <c r="B249" s="141" t="s">
        <v>926</v>
      </c>
      <c r="C249" s="137" t="s">
        <v>851</v>
      </c>
      <c r="D249" s="133" t="s">
        <v>1136</v>
      </c>
      <c r="E249" s="46"/>
      <c r="F249" s="130">
        <v>39245</v>
      </c>
      <c r="G249" s="46"/>
      <c r="H249" s="46"/>
      <c r="I249" s="135">
        <v>25.3</v>
      </c>
      <c r="J249" s="46"/>
      <c r="K249" s="46"/>
      <c r="L249" s="46"/>
      <c r="M249" s="46"/>
      <c r="N249" s="46"/>
      <c r="O249" s="46"/>
      <c r="P249" s="135">
        <v>1992</v>
      </c>
      <c r="Q249" s="135">
        <v>6.61</v>
      </c>
      <c r="R249" s="46"/>
      <c r="S249" s="135">
        <v>137</v>
      </c>
      <c r="T249" s="46"/>
      <c r="U249" s="135">
        <v>721.6</v>
      </c>
      <c r="V249" s="299"/>
      <c r="W249" s="299"/>
      <c r="X249" s="312">
        <v>17.399999999999999</v>
      </c>
      <c r="Y249" s="312">
        <v>73.5</v>
      </c>
      <c r="Z249" s="312">
        <v>210.4</v>
      </c>
      <c r="AA249" s="312">
        <v>14.4</v>
      </c>
      <c r="AB249" s="299"/>
      <c r="AC249" s="312">
        <v>91</v>
      </c>
      <c r="AD249" s="299"/>
      <c r="AE249" s="299"/>
      <c r="AF249" s="299">
        <v>0</v>
      </c>
      <c r="AG249" s="312">
        <v>1208</v>
      </c>
      <c r="AH249" s="299"/>
      <c r="AI249" s="312">
        <v>47.4</v>
      </c>
      <c r="AJ249" s="299"/>
      <c r="AK249" s="299"/>
      <c r="AL249" s="299"/>
      <c r="AM249" s="299"/>
      <c r="AN249" s="312">
        <v>0.29299999999999998</v>
      </c>
      <c r="AO249" s="299"/>
      <c r="AP249" s="312">
        <v>0.50900000000000001</v>
      </c>
      <c r="AQ249" s="299"/>
      <c r="AR249" s="312">
        <v>7.0000000000000001E-3</v>
      </c>
      <c r="AS249" s="299">
        <v>0</v>
      </c>
      <c r="AT249" s="299">
        <v>1E-3</v>
      </c>
      <c r="AU249" s="312">
        <v>0.59</v>
      </c>
      <c r="AV249" s="312">
        <v>4.5999999999999999E-2</v>
      </c>
      <c r="AW249" s="312">
        <v>7.6999999999999999E-2</v>
      </c>
      <c r="AX249" s="299"/>
      <c r="AY249" s="299"/>
      <c r="AZ249" s="299"/>
      <c r="BA249" s="312">
        <v>0</v>
      </c>
      <c r="BB249" s="312">
        <v>1E-3</v>
      </c>
      <c r="BC249" s="299"/>
      <c r="BD249" s="312">
        <v>1.6E-2</v>
      </c>
      <c r="BE249" s="312">
        <v>7.0000000000000001E-3</v>
      </c>
      <c r="BF249" s="299"/>
      <c r="BG249" s="299"/>
      <c r="BH249" s="299"/>
      <c r="BI249" s="312">
        <v>0</v>
      </c>
      <c r="BJ249" s="46"/>
      <c r="BK249" s="46"/>
      <c r="BL249" s="46"/>
      <c r="BM249" s="46"/>
      <c r="BN249" s="46"/>
      <c r="BO249" s="46"/>
      <c r="BP249" s="46"/>
      <c r="BQ249" s="46"/>
      <c r="BR249" s="46"/>
      <c r="BS249" s="46"/>
      <c r="BT249" s="46"/>
      <c r="BU249" s="46"/>
      <c r="BV249" s="46"/>
      <c r="BW249" s="46">
        <v>-8.2899999999999991</v>
      </c>
      <c r="BX249" s="46">
        <v>-50.55</v>
      </c>
      <c r="BY249" s="46"/>
      <c r="BZ249" s="46"/>
      <c r="CA249" s="46"/>
      <c r="CB249" s="46"/>
      <c r="CC249" s="46"/>
      <c r="CD249" s="46"/>
      <c r="CE249" s="46"/>
      <c r="CF249" s="46"/>
      <c r="CG249" s="299" t="s">
        <v>1800</v>
      </c>
      <c r="CH249" s="46"/>
    </row>
    <row r="250" spans="1:86" s="121" customFormat="1" x14ac:dyDescent="0.3">
      <c r="A250" s="137" t="s">
        <v>881</v>
      </c>
      <c r="B250" s="141" t="s">
        <v>927</v>
      </c>
      <c r="C250" s="58" t="s">
        <v>853</v>
      </c>
      <c r="D250" s="67" t="s">
        <v>1135</v>
      </c>
      <c r="E250" s="46"/>
      <c r="F250" s="130">
        <v>38480</v>
      </c>
      <c r="G250" s="46"/>
      <c r="H250" s="46"/>
      <c r="I250" s="135">
        <v>45</v>
      </c>
      <c r="J250" s="46"/>
      <c r="K250" s="46"/>
      <c r="L250" s="46"/>
      <c r="M250" s="46"/>
      <c r="N250" s="46"/>
      <c r="O250" s="46"/>
      <c r="P250" s="135">
        <v>3150</v>
      </c>
      <c r="Q250" s="135">
        <v>7.99</v>
      </c>
      <c r="R250" s="46"/>
      <c r="S250" s="135">
        <v>-72</v>
      </c>
      <c r="T250" s="46"/>
      <c r="U250" s="135">
        <v>2677</v>
      </c>
      <c r="V250" s="299"/>
      <c r="W250" s="299"/>
      <c r="X250" s="312">
        <v>10.8</v>
      </c>
      <c r="Y250" s="312">
        <v>1.4</v>
      </c>
      <c r="Z250" s="312">
        <v>926</v>
      </c>
      <c r="AA250" s="312">
        <v>103.5</v>
      </c>
      <c r="AB250" s="299"/>
      <c r="AC250" s="312">
        <v>224</v>
      </c>
      <c r="AD250" s="299"/>
      <c r="AE250" s="299"/>
      <c r="AF250" s="299">
        <v>0</v>
      </c>
      <c r="AG250" s="312">
        <v>2055</v>
      </c>
      <c r="AH250" s="299"/>
      <c r="AI250" s="312">
        <v>491.9</v>
      </c>
      <c r="AJ250" s="299"/>
      <c r="AK250" s="299"/>
      <c r="AL250" s="299"/>
      <c r="AM250" s="299"/>
      <c r="AN250" s="312">
        <v>1.3440000000000001</v>
      </c>
      <c r="AO250" s="299"/>
      <c r="AP250" s="312">
        <v>124.14400000000001</v>
      </c>
      <c r="AQ250" s="299"/>
      <c r="AR250" s="312">
        <v>0.42799999999999999</v>
      </c>
      <c r="AS250" s="299">
        <v>1.073</v>
      </c>
      <c r="AT250" s="299">
        <v>2.3E-2</v>
      </c>
      <c r="AU250" s="312">
        <v>0.51500000000000001</v>
      </c>
      <c r="AV250" s="312">
        <v>2.319</v>
      </c>
      <c r="AW250" s="312">
        <v>7.7210000000000001</v>
      </c>
      <c r="AX250" s="299"/>
      <c r="AY250" s="299"/>
      <c r="AZ250" s="299"/>
      <c r="BA250" s="312">
        <v>8.0000000000000002E-3</v>
      </c>
      <c r="BB250" s="312">
        <v>5.0000000000000001E-3</v>
      </c>
      <c r="BC250" s="299"/>
      <c r="BD250" s="312">
        <v>1.4999999999999999E-2</v>
      </c>
      <c r="BE250" s="312">
        <v>0.79100000000000004</v>
      </c>
      <c r="BF250" s="299"/>
      <c r="BG250" s="299"/>
      <c r="BH250" s="299"/>
      <c r="BI250" s="312">
        <v>0</v>
      </c>
      <c r="BJ250" s="46"/>
      <c r="BK250" s="46"/>
      <c r="BL250" s="46"/>
      <c r="BM250" s="46"/>
      <c r="BN250" s="46"/>
      <c r="BO250" s="46"/>
      <c r="BP250" s="46"/>
      <c r="BQ250" s="46"/>
      <c r="BR250" s="46"/>
      <c r="BS250" s="46"/>
      <c r="BT250" s="46"/>
      <c r="BU250" s="46"/>
      <c r="BV250" s="46"/>
      <c r="BW250" s="46">
        <v>-1.96</v>
      </c>
      <c r="BX250" s="46">
        <v>-40.67</v>
      </c>
      <c r="BY250" s="46">
        <v>0.11</v>
      </c>
      <c r="BZ250" s="46"/>
      <c r="CA250" s="46"/>
      <c r="CB250" s="46"/>
      <c r="CC250" s="46"/>
      <c r="CD250" s="46"/>
      <c r="CE250" s="46"/>
      <c r="CF250" s="46"/>
      <c r="CG250" s="299" t="s">
        <v>1800</v>
      </c>
      <c r="CH250" s="46"/>
    </row>
    <row r="251" spans="1:86" s="121" customFormat="1" x14ac:dyDescent="0.3">
      <c r="A251" s="137" t="s">
        <v>882</v>
      </c>
      <c r="B251" s="141" t="s">
        <v>928</v>
      </c>
      <c r="C251" s="137" t="s">
        <v>852</v>
      </c>
      <c r="D251" s="46"/>
      <c r="E251" s="46"/>
      <c r="F251" s="130">
        <v>38480</v>
      </c>
      <c r="G251" s="46"/>
      <c r="H251" s="46"/>
      <c r="I251" s="135">
        <v>17.3</v>
      </c>
      <c r="J251" s="46"/>
      <c r="K251" s="46"/>
      <c r="L251" s="46"/>
      <c r="M251" s="46"/>
      <c r="N251" s="46"/>
      <c r="O251" s="46"/>
      <c r="P251" s="135">
        <v>2270</v>
      </c>
      <c r="Q251" s="135">
        <v>7.01</v>
      </c>
      <c r="R251" s="46"/>
      <c r="S251" s="135">
        <v>-12</v>
      </c>
      <c r="T251" s="46"/>
      <c r="U251" s="135">
        <v>2440.6</v>
      </c>
      <c r="V251" s="299"/>
      <c r="W251" s="299"/>
      <c r="X251" s="312">
        <v>162.9</v>
      </c>
      <c r="Y251" s="312">
        <v>124.4</v>
      </c>
      <c r="Z251" s="312">
        <v>631</v>
      </c>
      <c r="AA251" s="312">
        <v>66.400000000000006</v>
      </c>
      <c r="AB251" s="299"/>
      <c r="AC251" s="312">
        <v>144</v>
      </c>
      <c r="AD251" s="299"/>
      <c r="AE251" s="299"/>
      <c r="AF251" s="299">
        <v>0</v>
      </c>
      <c r="AG251" s="312">
        <v>1366</v>
      </c>
      <c r="AH251" s="299"/>
      <c r="AI251" s="312">
        <v>169.9</v>
      </c>
      <c r="AJ251" s="299"/>
      <c r="AK251" s="299"/>
      <c r="AL251" s="299"/>
      <c r="AM251" s="299"/>
      <c r="AN251" s="312">
        <v>0.86399999999999999</v>
      </c>
      <c r="AO251" s="299"/>
      <c r="AP251" s="312">
        <v>88.233999999999995</v>
      </c>
      <c r="AQ251" s="299"/>
      <c r="AR251" s="312">
        <v>0.16900000000000001</v>
      </c>
      <c r="AS251" s="299">
        <v>3.5110000000000001</v>
      </c>
      <c r="AT251" s="299">
        <v>0.33900000000000002</v>
      </c>
      <c r="AU251" s="312">
        <v>1.819</v>
      </c>
      <c r="AV251" s="312">
        <v>0.45600000000000002</v>
      </c>
      <c r="AW251" s="312">
        <v>4.617</v>
      </c>
      <c r="AX251" s="299"/>
      <c r="AY251" s="299"/>
      <c r="AZ251" s="299"/>
      <c r="BA251" s="312">
        <v>0</v>
      </c>
      <c r="BB251" s="312">
        <v>4.0000000000000001E-3</v>
      </c>
      <c r="BC251" s="299"/>
      <c r="BD251" s="312">
        <v>4.0000000000000001E-3</v>
      </c>
      <c r="BE251" s="312">
        <v>0</v>
      </c>
      <c r="BF251" s="299"/>
      <c r="BG251" s="299"/>
      <c r="BH251" s="299"/>
      <c r="BI251" s="312">
        <v>0.23100000000000001</v>
      </c>
      <c r="BJ251" s="46"/>
      <c r="BK251" s="46"/>
      <c r="BL251" s="46"/>
      <c r="BM251" s="46"/>
      <c r="BN251" s="46"/>
      <c r="BO251" s="46"/>
      <c r="BP251" s="46"/>
      <c r="BQ251" s="46"/>
      <c r="BR251" s="46"/>
      <c r="BS251" s="46"/>
      <c r="BT251" s="46"/>
      <c r="BU251" s="46"/>
      <c r="BV251" s="46"/>
      <c r="BW251" s="46"/>
      <c r="BX251" s="46"/>
      <c r="BY251" s="46"/>
      <c r="BZ251" s="46"/>
      <c r="CA251" s="46"/>
      <c r="CB251" s="46"/>
      <c r="CC251" s="46"/>
      <c r="CD251" s="46"/>
      <c r="CE251" s="46"/>
      <c r="CF251" s="46"/>
      <c r="CG251" s="299" t="s">
        <v>1800</v>
      </c>
      <c r="CH251" s="46"/>
    </row>
    <row r="252" spans="1:86" s="121" customFormat="1" x14ac:dyDescent="0.3">
      <c r="A252" s="137" t="s">
        <v>987</v>
      </c>
      <c r="B252" s="141" t="s">
        <v>1043</v>
      </c>
      <c r="C252" s="137" t="s">
        <v>932</v>
      </c>
      <c r="D252" s="136" t="s">
        <v>1136</v>
      </c>
      <c r="E252" s="46"/>
      <c r="F252" s="130">
        <v>39245</v>
      </c>
      <c r="G252" s="46"/>
      <c r="H252" s="46"/>
      <c r="I252" s="135">
        <v>21</v>
      </c>
      <c r="J252" s="46"/>
      <c r="K252" s="46"/>
      <c r="L252" s="46"/>
      <c r="M252" s="46"/>
      <c r="N252" s="46"/>
      <c r="O252" s="46"/>
      <c r="P252" s="135">
        <v>561</v>
      </c>
      <c r="Q252" s="135">
        <v>7.68</v>
      </c>
      <c r="R252" s="46"/>
      <c r="S252" s="135">
        <v>123</v>
      </c>
      <c r="T252" s="46"/>
      <c r="U252" s="135">
        <v>342.5</v>
      </c>
      <c r="V252" s="299"/>
      <c r="W252" s="299"/>
      <c r="X252" s="312">
        <v>57</v>
      </c>
      <c r="Y252" s="312">
        <v>29</v>
      </c>
      <c r="Z252" s="312">
        <v>21.1</v>
      </c>
      <c r="AA252" s="312">
        <v>8.8000000000000007</v>
      </c>
      <c r="AB252" s="299"/>
      <c r="AC252" s="312">
        <v>25</v>
      </c>
      <c r="AD252" s="299"/>
      <c r="AE252" s="299"/>
      <c r="AF252" s="299">
        <v>0</v>
      </c>
      <c r="AG252" s="312">
        <v>227</v>
      </c>
      <c r="AH252" s="299"/>
      <c r="AI252" s="312">
        <v>6</v>
      </c>
      <c r="AJ252" s="299"/>
      <c r="AK252" s="299"/>
      <c r="AL252" s="299"/>
      <c r="AM252" s="299"/>
      <c r="AN252" s="312">
        <v>6.8000000000000005E-2</v>
      </c>
      <c r="AO252" s="299"/>
      <c r="AP252" s="312">
        <v>4.8000000000000001E-2</v>
      </c>
      <c r="AQ252" s="299"/>
      <c r="AR252" s="312">
        <v>4.4999999999999998E-2</v>
      </c>
      <c r="AS252" s="299">
        <v>2.9000000000000001E-2</v>
      </c>
      <c r="AT252" s="299">
        <v>6.0000000000000001E-3</v>
      </c>
      <c r="AU252" s="312">
        <v>0.23400000000000001</v>
      </c>
      <c r="AV252" s="312">
        <v>0.11700000000000001</v>
      </c>
      <c r="AW252" s="312">
        <v>1.0999999999999999E-2</v>
      </c>
      <c r="AX252" s="299"/>
      <c r="AY252" s="299"/>
      <c r="AZ252" s="299"/>
      <c r="BA252" s="312">
        <v>0.01</v>
      </c>
      <c r="BB252" s="312">
        <v>1.2E-2</v>
      </c>
      <c r="BC252" s="299"/>
      <c r="BD252" s="312">
        <v>3.0000000000000001E-3</v>
      </c>
      <c r="BE252" s="312">
        <v>0.01</v>
      </c>
      <c r="BF252" s="299"/>
      <c r="BG252" s="299"/>
      <c r="BH252" s="299"/>
      <c r="BI252" s="312">
        <v>3.7999999999999999E-2</v>
      </c>
      <c r="BJ252" s="46"/>
      <c r="BK252" s="46"/>
      <c r="BL252" s="46"/>
      <c r="BM252" s="46"/>
      <c r="BN252" s="46"/>
      <c r="BO252" s="46"/>
      <c r="BP252" s="46"/>
      <c r="BQ252" s="46"/>
      <c r="BR252" s="46"/>
      <c r="BS252" s="46"/>
      <c r="BT252" s="46"/>
      <c r="BU252" s="46"/>
      <c r="BV252" s="46"/>
      <c r="BW252" s="46"/>
      <c r="BX252" s="46"/>
      <c r="BY252" s="46"/>
      <c r="BZ252" s="46"/>
      <c r="CA252" s="46"/>
      <c r="CB252" s="46"/>
      <c r="CC252" s="46"/>
      <c r="CD252" s="46"/>
      <c r="CE252" s="46"/>
      <c r="CF252" s="46"/>
      <c r="CG252" s="299" t="s">
        <v>1800</v>
      </c>
      <c r="CH252" s="46"/>
    </row>
    <row r="253" spans="1:86" s="121" customFormat="1" x14ac:dyDescent="0.3">
      <c r="A253" s="137" t="s">
        <v>988</v>
      </c>
      <c r="B253" s="141" t="s">
        <v>1044</v>
      </c>
      <c r="C253" s="137" t="s">
        <v>933</v>
      </c>
      <c r="D253" s="136" t="s">
        <v>223</v>
      </c>
      <c r="E253" s="46"/>
      <c r="F253" s="130">
        <v>38480</v>
      </c>
      <c r="G253" s="46"/>
      <c r="H253" s="46"/>
      <c r="I253" s="135">
        <v>16.899999999999999</v>
      </c>
      <c r="J253" s="46"/>
      <c r="K253" s="46"/>
      <c r="L253" s="46"/>
      <c r="M253" s="46"/>
      <c r="N253" s="46"/>
      <c r="O253" s="46"/>
      <c r="P253" s="135">
        <v>945</v>
      </c>
      <c r="Q253" s="135">
        <v>7.29</v>
      </c>
      <c r="R253" s="46"/>
      <c r="S253" s="135">
        <v>-20</v>
      </c>
      <c r="T253" s="46"/>
      <c r="U253" s="135">
        <v>611.29999999999995</v>
      </c>
      <c r="V253" s="299"/>
      <c r="W253" s="299"/>
      <c r="X253" s="312">
        <v>140</v>
      </c>
      <c r="Y253" s="312">
        <v>19.7</v>
      </c>
      <c r="Z253" s="312">
        <v>50.6</v>
      </c>
      <c r="AA253" s="312">
        <v>16.3</v>
      </c>
      <c r="AB253" s="299"/>
      <c r="AC253" s="312">
        <v>40</v>
      </c>
      <c r="AD253" s="299"/>
      <c r="AE253" s="299"/>
      <c r="AF253" s="299">
        <v>0</v>
      </c>
      <c r="AG253" s="312">
        <v>461</v>
      </c>
      <c r="AH253" s="299"/>
      <c r="AI253" s="312">
        <v>48.1</v>
      </c>
      <c r="AJ253" s="299"/>
      <c r="AK253" s="299"/>
      <c r="AL253" s="299"/>
      <c r="AM253" s="299"/>
      <c r="AN253" s="312">
        <v>0.10299999999999999</v>
      </c>
      <c r="AO253" s="299"/>
      <c r="AP253" s="312">
        <v>0.33700000000000002</v>
      </c>
      <c r="AQ253" s="299"/>
      <c r="AR253" s="312">
        <v>5.3999999999999999E-2</v>
      </c>
      <c r="AS253" s="299">
        <v>6.6000000000000003E-2</v>
      </c>
      <c r="AT253" s="299">
        <v>5.0000000000000001E-3</v>
      </c>
      <c r="AU253" s="312">
        <v>1.069</v>
      </c>
      <c r="AV253" s="312">
        <v>0.31900000000000001</v>
      </c>
      <c r="AW253" s="312">
        <v>4.3999999999999997E-2</v>
      </c>
      <c r="AX253" s="299"/>
      <c r="AY253" s="299"/>
      <c r="AZ253" s="299"/>
      <c r="BA253" s="312">
        <v>4.0000000000000001E-3</v>
      </c>
      <c r="BB253" s="312">
        <v>3.0000000000000001E-3</v>
      </c>
      <c r="BC253" s="299"/>
      <c r="BD253" s="312">
        <v>3.0000000000000001E-3</v>
      </c>
      <c r="BE253" s="312">
        <v>7.0000000000000001E-3</v>
      </c>
      <c r="BF253" s="299"/>
      <c r="BG253" s="299"/>
      <c r="BH253" s="299"/>
      <c r="BI253" s="312">
        <v>0.2</v>
      </c>
      <c r="BJ253" s="46"/>
      <c r="BK253" s="46"/>
      <c r="BL253" s="46"/>
      <c r="BM253" s="46"/>
      <c r="BN253" s="46"/>
      <c r="BO253" s="46"/>
      <c r="BP253" s="46"/>
      <c r="BQ253" s="46"/>
      <c r="BR253" s="46"/>
      <c r="BS253" s="46"/>
      <c r="BT253" s="46"/>
      <c r="BU253" s="46"/>
      <c r="BV253" s="46"/>
      <c r="BW253" s="46"/>
      <c r="BX253" s="46"/>
      <c r="BY253" s="46"/>
      <c r="BZ253" s="46"/>
      <c r="CA253" s="46"/>
      <c r="CB253" s="46"/>
      <c r="CC253" s="46"/>
      <c r="CD253" s="46"/>
      <c r="CE253" s="46"/>
      <c r="CF253" s="46"/>
      <c r="CG253" s="299" t="s">
        <v>1800</v>
      </c>
      <c r="CH253" s="46"/>
    </row>
    <row r="254" spans="1:86" s="121" customFormat="1" x14ac:dyDescent="0.3">
      <c r="A254" s="137" t="s">
        <v>989</v>
      </c>
      <c r="B254" s="141" t="s">
        <v>1045</v>
      </c>
      <c r="C254" s="137" t="s">
        <v>934</v>
      </c>
      <c r="D254" s="133" t="s">
        <v>1137</v>
      </c>
      <c r="E254" s="46"/>
      <c r="F254" s="130">
        <v>38480</v>
      </c>
      <c r="G254" s="46"/>
      <c r="H254" s="46"/>
      <c r="I254" s="135">
        <v>24.4</v>
      </c>
      <c r="J254" s="46"/>
      <c r="K254" s="46"/>
      <c r="L254" s="46"/>
      <c r="M254" s="46"/>
      <c r="N254" s="46"/>
      <c r="O254" s="46"/>
      <c r="P254" s="135">
        <v>203</v>
      </c>
      <c r="Q254" s="135">
        <v>7.94</v>
      </c>
      <c r="R254" s="46"/>
      <c r="S254" s="135">
        <v>-68</v>
      </c>
      <c r="T254" s="46"/>
      <c r="U254" s="135">
        <v>190.6</v>
      </c>
      <c r="V254" s="299"/>
      <c r="W254" s="299"/>
      <c r="X254" s="312">
        <v>25.7</v>
      </c>
      <c r="Y254" s="312">
        <v>10.3</v>
      </c>
      <c r="Z254" s="312">
        <v>19.3</v>
      </c>
      <c r="AA254" s="312">
        <v>3.8</v>
      </c>
      <c r="AB254" s="299"/>
      <c r="AC254" s="312">
        <v>8</v>
      </c>
      <c r="AD254" s="299"/>
      <c r="AE254" s="299"/>
      <c r="AF254" s="299">
        <v>0</v>
      </c>
      <c r="AG254" s="312">
        <v>78</v>
      </c>
      <c r="AH254" s="299"/>
      <c r="AI254" s="312">
        <v>16.5</v>
      </c>
      <c r="AJ254" s="299"/>
      <c r="AK254" s="299"/>
      <c r="AL254" s="299"/>
      <c r="AM254" s="299"/>
      <c r="AN254" s="312">
        <v>3.4000000000000002E-2</v>
      </c>
      <c r="AO254" s="299"/>
      <c r="AP254" s="312">
        <v>0.31</v>
      </c>
      <c r="AQ254" s="299"/>
      <c r="AR254" s="312">
        <v>0.32900000000000001</v>
      </c>
      <c r="AS254" s="299">
        <v>0.34100000000000003</v>
      </c>
      <c r="AT254" s="299">
        <v>2.1999999999999999E-2</v>
      </c>
      <c r="AU254" s="312">
        <v>0.13400000000000001</v>
      </c>
      <c r="AV254" s="312">
        <v>4.4999999999999998E-2</v>
      </c>
      <c r="AW254" s="312">
        <v>1.9E-2</v>
      </c>
      <c r="AX254" s="299"/>
      <c r="AY254" s="299"/>
      <c r="AZ254" s="299"/>
      <c r="BA254" s="312">
        <v>3.5999999999999997E-2</v>
      </c>
      <c r="BB254" s="312">
        <v>4.0000000000000001E-3</v>
      </c>
      <c r="BC254" s="299"/>
      <c r="BD254" s="312">
        <v>5.0000000000000001E-3</v>
      </c>
      <c r="BE254" s="312">
        <v>4.0000000000000001E-3</v>
      </c>
      <c r="BF254" s="299"/>
      <c r="BG254" s="299"/>
      <c r="BH254" s="299"/>
      <c r="BI254" s="312">
        <v>6.4000000000000001E-2</v>
      </c>
      <c r="BJ254" s="46"/>
      <c r="BK254" s="46"/>
      <c r="BL254" s="46"/>
      <c r="BM254" s="46"/>
      <c r="BN254" s="46"/>
      <c r="BO254" s="46"/>
      <c r="BP254" s="46"/>
      <c r="BQ254" s="46"/>
      <c r="BR254" s="46"/>
      <c r="BS254" s="46"/>
      <c r="BT254" s="46"/>
      <c r="BU254" s="46"/>
      <c r="BV254" s="46"/>
      <c r="BW254" s="46"/>
      <c r="BX254" s="46"/>
      <c r="BY254" s="46"/>
      <c r="BZ254" s="46"/>
      <c r="CA254" s="46"/>
      <c r="CB254" s="46"/>
      <c r="CC254" s="46"/>
      <c r="CD254" s="46"/>
      <c r="CE254" s="46"/>
      <c r="CF254" s="46"/>
      <c r="CG254" s="299" t="s">
        <v>1800</v>
      </c>
      <c r="CH254" s="46"/>
    </row>
    <row r="255" spans="1:86" s="121" customFormat="1" x14ac:dyDescent="0.3">
      <c r="A255" s="137" t="s">
        <v>990</v>
      </c>
      <c r="B255" s="141" t="s">
        <v>1046</v>
      </c>
      <c r="C255" s="137" t="s">
        <v>935</v>
      </c>
      <c r="D255" s="136" t="s">
        <v>223</v>
      </c>
      <c r="E255" s="46"/>
      <c r="F255" s="130">
        <v>38480</v>
      </c>
      <c r="G255" s="46"/>
      <c r="H255" s="46"/>
      <c r="I255" s="135">
        <v>24.4</v>
      </c>
      <c r="J255" s="46"/>
      <c r="K255" s="46"/>
      <c r="L255" s="46"/>
      <c r="M255" s="46"/>
      <c r="N255" s="46"/>
      <c r="O255" s="46"/>
      <c r="P255" s="135">
        <v>1128</v>
      </c>
      <c r="Q255" s="135">
        <v>7.94</v>
      </c>
      <c r="R255" s="46"/>
      <c r="S255" s="135">
        <v>1</v>
      </c>
      <c r="T255" s="46"/>
      <c r="U255" s="135">
        <v>1064.4000000000001</v>
      </c>
      <c r="V255" s="299"/>
      <c r="W255" s="299"/>
      <c r="X255" s="312">
        <v>179.9</v>
      </c>
      <c r="Y255" s="312">
        <v>57</v>
      </c>
      <c r="Z255" s="312">
        <v>90.1</v>
      </c>
      <c r="AA255" s="312">
        <v>10.4</v>
      </c>
      <c r="AB255" s="299"/>
      <c r="AC255" s="312">
        <v>37</v>
      </c>
      <c r="AD255" s="299"/>
      <c r="AE255" s="299"/>
      <c r="AF255" s="299">
        <v>0</v>
      </c>
      <c r="AG255" s="312">
        <v>603</v>
      </c>
      <c r="AH255" s="299"/>
      <c r="AI255" s="312">
        <v>38.200000000000003</v>
      </c>
      <c r="AJ255" s="299"/>
      <c r="AK255" s="299"/>
      <c r="AL255" s="299"/>
      <c r="AM255" s="299"/>
      <c r="AN255" s="312">
        <v>0.19400000000000001</v>
      </c>
      <c r="AO255" s="299"/>
      <c r="AP255" s="312">
        <v>0.58599999999999997</v>
      </c>
      <c r="AQ255" s="299"/>
      <c r="AR255" s="312">
        <v>0.10299999999999999</v>
      </c>
      <c r="AS255" s="299">
        <v>4.2000000000000003E-2</v>
      </c>
      <c r="AT255" s="299">
        <v>6.0000000000000001E-3</v>
      </c>
      <c r="AU255" s="312">
        <v>0.57199999999999995</v>
      </c>
      <c r="AV255" s="312">
        <v>0.40300000000000002</v>
      </c>
      <c r="AW255" s="312">
        <v>0.03</v>
      </c>
      <c r="AX255" s="299"/>
      <c r="AY255" s="299"/>
      <c r="AZ255" s="299"/>
      <c r="BA255" s="312">
        <v>1.2E-2</v>
      </c>
      <c r="BB255" s="312">
        <v>7.0000000000000001E-3</v>
      </c>
      <c r="BC255" s="299"/>
      <c r="BD255" s="312">
        <v>5.0000000000000001E-3</v>
      </c>
      <c r="BE255" s="312">
        <v>1E-3</v>
      </c>
      <c r="BF255" s="299"/>
      <c r="BG255" s="299"/>
      <c r="BH255" s="299"/>
      <c r="BI255" s="312">
        <v>4.7E-2</v>
      </c>
      <c r="BJ255" s="46"/>
      <c r="BK255" s="46"/>
      <c r="BL255" s="46"/>
      <c r="BM255" s="46"/>
      <c r="BN255" s="46"/>
      <c r="BO255" s="46"/>
      <c r="BP255" s="46"/>
      <c r="BQ255" s="46"/>
      <c r="BR255" s="46"/>
      <c r="BS255" s="46"/>
      <c r="BT255" s="46"/>
      <c r="BU255" s="46"/>
      <c r="BV255" s="46"/>
      <c r="BW255" s="46"/>
      <c r="BX255" s="46"/>
      <c r="BY255" s="46"/>
      <c r="BZ255" s="46"/>
      <c r="CA255" s="46"/>
      <c r="CB255" s="46"/>
      <c r="CC255" s="46"/>
      <c r="CD255" s="46"/>
      <c r="CE255" s="46"/>
      <c r="CF255" s="46"/>
      <c r="CG255" s="299" t="s">
        <v>1800</v>
      </c>
      <c r="CH255" s="46"/>
    </row>
    <row r="256" spans="1:86" s="121" customFormat="1" x14ac:dyDescent="0.3">
      <c r="A256" s="137" t="s">
        <v>991</v>
      </c>
      <c r="B256" s="141" t="s">
        <v>1047</v>
      </c>
      <c r="C256" s="137" t="s">
        <v>936</v>
      </c>
      <c r="D256" s="136" t="s">
        <v>223</v>
      </c>
      <c r="E256" s="46"/>
      <c r="F256" s="130">
        <v>38480</v>
      </c>
      <c r="G256" s="46"/>
      <c r="H256" s="46"/>
      <c r="I256" s="135">
        <v>24.4</v>
      </c>
      <c r="J256" s="46"/>
      <c r="K256" s="46"/>
      <c r="L256" s="46"/>
      <c r="M256" s="46"/>
      <c r="N256" s="46"/>
      <c r="O256" s="46"/>
      <c r="P256" s="135">
        <v>808</v>
      </c>
      <c r="Q256" s="135">
        <v>7.17</v>
      </c>
      <c r="R256" s="46"/>
      <c r="S256" s="135">
        <v>-22</v>
      </c>
      <c r="T256" s="46"/>
      <c r="U256" s="135">
        <v>463.5</v>
      </c>
      <c r="V256" s="299"/>
      <c r="W256" s="299"/>
      <c r="X256" s="312">
        <v>72.5</v>
      </c>
      <c r="Y256" s="312">
        <v>16.100000000000001</v>
      </c>
      <c r="Z256" s="312">
        <v>114.7</v>
      </c>
      <c r="AA256" s="312">
        <v>4.8</v>
      </c>
      <c r="AB256" s="299"/>
      <c r="AC256" s="312">
        <v>19</v>
      </c>
      <c r="AD256" s="299"/>
      <c r="AE256" s="299"/>
      <c r="AF256" s="299">
        <v>0</v>
      </c>
      <c r="AG256" s="312">
        <v>420</v>
      </c>
      <c r="AH256" s="299"/>
      <c r="AI256" s="312">
        <v>51.7</v>
      </c>
      <c r="AJ256" s="299"/>
      <c r="AK256" s="299"/>
      <c r="AL256" s="299"/>
      <c r="AM256" s="299"/>
      <c r="AN256" s="312">
        <v>7.2999999999999995E-2</v>
      </c>
      <c r="AO256" s="299"/>
      <c r="AP256" s="312">
        <v>0.63800000000000001</v>
      </c>
      <c r="AQ256" s="299"/>
      <c r="AR256" s="312">
        <v>7.2999999999999995E-2</v>
      </c>
      <c r="AS256" s="299">
        <v>0.30599999999999999</v>
      </c>
      <c r="AT256" s="299">
        <v>9.2999999999999999E-2</v>
      </c>
      <c r="AU256" s="312">
        <v>0.52400000000000002</v>
      </c>
      <c r="AV256" s="312">
        <v>0.16500000000000001</v>
      </c>
      <c r="AW256" s="312">
        <v>6.8000000000000005E-2</v>
      </c>
      <c r="AX256" s="299"/>
      <c r="AY256" s="299"/>
      <c r="AZ256" s="299"/>
      <c r="BA256" s="312">
        <v>6.0000000000000001E-3</v>
      </c>
      <c r="BB256" s="312">
        <v>3.0000000000000001E-3</v>
      </c>
      <c r="BC256" s="299"/>
      <c r="BD256" s="312">
        <v>3.0000000000000001E-3</v>
      </c>
      <c r="BE256" s="312">
        <v>4.0000000000000001E-3</v>
      </c>
      <c r="BF256" s="299"/>
      <c r="BG256" s="299"/>
      <c r="BH256" s="299"/>
      <c r="BI256" s="312">
        <v>0.122</v>
      </c>
      <c r="BJ256" s="46"/>
      <c r="BK256" s="46"/>
      <c r="BL256" s="46"/>
      <c r="BM256" s="46"/>
      <c r="BN256" s="46"/>
      <c r="BO256" s="46"/>
      <c r="BP256" s="46"/>
      <c r="BQ256" s="46"/>
      <c r="BR256" s="46"/>
      <c r="BS256" s="46"/>
      <c r="BT256" s="46"/>
      <c r="BU256" s="46"/>
      <c r="BV256" s="46"/>
      <c r="BW256" s="46"/>
      <c r="BX256" s="46"/>
      <c r="BY256" s="46"/>
      <c r="BZ256" s="46"/>
      <c r="CA256" s="46"/>
      <c r="CB256" s="46"/>
      <c r="CC256" s="46"/>
      <c r="CD256" s="46"/>
      <c r="CE256" s="46"/>
      <c r="CF256" s="46"/>
      <c r="CG256" s="299" t="s">
        <v>1800</v>
      </c>
      <c r="CH256" s="46"/>
    </row>
    <row r="257" spans="1:86" s="121" customFormat="1" x14ac:dyDescent="0.3">
      <c r="A257" s="137" t="s">
        <v>992</v>
      </c>
      <c r="B257" s="141" t="s">
        <v>1048</v>
      </c>
      <c r="C257" s="137" t="s">
        <v>937</v>
      </c>
      <c r="D257" s="136" t="s">
        <v>223</v>
      </c>
      <c r="E257" s="46"/>
      <c r="F257" s="130">
        <v>38480</v>
      </c>
      <c r="G257" s="46"/>
      <c r="H257" s="46"/>
      <c r="I257" s="135">
        <v>31.2</v>
      </c>
      <c r="J257" s="46"/>
      <c r="K257" s="46"/>
      <c r="L257" s="46"/>
      <c r="M257" s="46"/>
      <c r="N257" s="46"/>
      <c r="O257" s="46"/>
      <c r="P257" s="135">
        <v>1634</v>
      </c>
      <c r="Q257" s="135">
        <v>6.55</v>
      </c>
      <c r="R257" s="46"/>
      <c r="S257" s="135">
        <v>13</v>
      </c>
      <c r="T257" s="46"/>
      <c r="U257" s="135">
        <v>902.7</v>
      </c>
      <c r="V257" s="299"/>
      <c r="W257" s="299"/>
      <c r="X257" s="312">
        <v>113.9</v>
      </c>
      <c r="Y257" s="312">
        <v>58.2</v>
      </c>
      <c r="Z257" s="312">
        <v>235.7</v>
      </c>
      <c r="AA257" s="312">
        <v>8</v>
      </c>
      <c r="AB257" s="299"/>
      <c r="AC257" s="312">
        <v>31</v>
      </c>
      <c r="AD257" s="299"/>
      <c r="AE257" s="299"/>
      <c r="AF257" s="299">
        <v>0</v>
      </c>
      <c r="AG257" s="312">
        <v>703</v>
      </c>
      <c r="AH257" s="299"/>
      <c r="AI257" s="312">
        <v>70.400000000000006</v>
      </c>
      <c r="AJ257" s="299"/>
      <c r="AK257" s="299"/>
      <c r="AL257" s="299"/>
      <c r="AM257" s="299"/>
      <c r="AN257" s="312">
        <v>0.17100000000000001</v>
      </c>
      <c r="AO257" s="299"/>
      <c r="AP257" s="312">
        <v>5</v>
      </c>
      <c r="AQ257" s="299"/>
      <c r="AR257" s="312">
        <v>0.09</v>
      </c>
      <c r="AS257" s="299">
        <v>0.30399999999999999</v>
      </c>
      <c r="AT257" s="299">
        <v>1.617</v>
      </c>
      <c r="AU257" s="312">
        <v>0.82499999999999996</v>
      </c>
      <c r="AV257" s="312">
        <v>1.4710000000000001</v>
      </c>
      <c r="AW257" s="312">
        <v>9.8000000000000004E-2</v>
      </c>
      <c r="AX257" s="299"/>
      <c r="AY257" s="299"/>
      <c r="AZ257" s="299"/>
      <c r="BA257" s="312">
        <v>6.0000000000000001E-3</v>
      </c>
      <c r="BB257" s="312">
        <v>1.0999999999999999E-2</v>
      </c>
      <c r="BC257" s="299"/>
      <c r="BD257" s="312">
        <v>3.0000000000000001E-3</v>
      </c>
      <c r="BE257" s="312">
        <v>4.0000000000000001E-3</v>
      </c>
      <c r="BF257" s="299"/>
      <c r="BG257" s="299"/>
      <c r="BH257" s="299"/>
      <c r="BI257" s="312">
        <v>7.4999999999999997E-2</v>
      </c>
      <c r="BJ257" s="46"/>
      <c r="BK257" s="46"/>
      <c r="BL257" s="46"/>
      <c r="BM257" s="46"/>
      <c r="BN257" s="46"/>
      <c r="BO257" s="46"/>
      <c r="BP257" s="46"/>
      <c r="BQ257" s="46"/>
      <c r="BR257" s="46"/>
      <c r="BS257" s="46"/>
      <c r="BT257" s="46"/>
      <c r="BU257" s="46"/>
      <c r="BV257" s="46"/>
      <c r="BW257" s="46"/>
      <c r="BX257" s="46"/>
      <c r="BY257" s="46"/>
      <c r="BZ257" s="46"/>
      <c r="CA257" s="46"/>
      <c r="CB257" s="46"/>
      <c r="CC257" s="46"/>
      <c r="CD257" s="46"/>
      <c r="CE257" s="46"/>
      <c r="CF257" s="46"/>
      <c r="CG257" s="299" t="s">
        <v>1800</v>
      </c>
      <c r="CH257" s="46"/>
    </row>
    <row r="258" spans="1:86" s="121" customFormat="1" x14ac:dyDescent="0.3">
      <c r="A258" s="137" t="s">
        <v>993</v>
      </c>
      <c r="B258" s="141" t="s">
        <v>1049</v>
      </c>
      <c r="C258" s="137" t="s">
        <v>938</v>
      </c>
      <c r="D258" s="136" t="s">
        <v>223</v>
      </c>
      <c r="E258" s="46"/>
      <c r="F258" s="130">
        <v>39160</v>
      </c>
      <c r="G258" s="46"/>
      <c r="H258" s="46"/>
      <c r="I258" s="135">
        <v>21</v>
      </c>
      <c r="J258" s="46"/>
      <c r="K258" s="46"/>
      <c r="L258" s="46"/>
      <c r="M258" s="46"/>
      <c r="N258" s="46"/>
      <c r="O258" s="46"/>
      <c r="P258" s="135">
        <v>1331</v>
      </c>
      <c r="Q258" s="135">
        <v>6.68</v>
      </c>
      <c r="R258" s="46"/>
      <c r="S258" s="135">
        <v>141</v>
      </c>
      <c r="T258" s="46"/>
      <c r="U258" s="135">
        <v>826.2</v>
      </c>
      <c r="V258" s="299"/>
      <c r="W258" s="299"/>
      <c r="X258" s="312">
        <v>154.6</v>
      </c>
      <c r="Y258" s="312">
        <v>61.5</v>
      </c>
      <c r="Z258" s="312">
        <v>70.3</v>
      </c>
      <c r="AA258" s="312">
        <v>9.5</v>
      </c>
      <c r="AB258" s="299"/>
      <c r="AC258" s="312">
        <v>37</v>
      </c>
      <c r="AD258" s="299"/>
      <c r="AE258" s="299"/>
      <c r="AF258" s="299">
        <v>0</v>
      </c>
      <c r="AG258" s="312">
        <v>732</v>
      </c>
      <c r="AH258" s="299"/>
      <c r="AI258" s="312">
        <v>41.6</v>
      </c>
      <c r="AJ258" s="299"/>
      <c r="AK258" s="299"/>
      <c r="AL258" s="299"/>
      <c r="AM258" s="299"/>
      <c r="AN258" s="312">
        <v>0.11899999999999999</v>
      </c>
      <c r="AO258" s="299"/>
      <c r="AP258" s="312">
        <v>2.2709999999999999</v>
      </c>
      <c r="AQ258" s="299"/>
      <c r="AR258" s="312">
        <v>6.8000000000000005E-2</v>
      </c>
      <c r="AS258" s="299">
        <v>0.122</v>
      </c>
      <c r="AT258" s="299">
        <v>4.0000000000000001E-3</v>
      </c>
      <c r="AU258" s="312">
        <v>0.51200000000000001</v>
      </c>
      <c r="AV258" s="312">
        <v>0.245</v>
      </c>
      <c r="AW258" s="312">
        <v>0.11700000000000001</v>
      </c>
      <c r="AX258" s="299"/>
      <c r="AY258" s="299"/>
      <c r="AZ258" s="299"/>
      <c r="BA258" s="312">
        <v>1E-3</v>
      </c>
      <c r="BB258" s="312">
        <v>3.0000000000000001E-3</v>
      </c>
      <c r="BC258" s="299"/>
      <c r="BD258" s="312">
        <v>2E-3</v>
      </c>
      <c r="BE258" s="312">
        <v>1E-3</v>
      </c>
      <c r="BF258" s="299"/>
      <c r="BG258" s="299"/>
      <c r="BH258" s="299"/>
      <c r="BI258" s="312">
        <v>4.3999999999999997E-2</v>
      </c>
      <c r="BJ258" s="46"/>
      <c r="BK258" s="46"/>
      <c r="BL258" s="46"/>
      <c r="BM258" s="46"/>
      <c r="BN258" s="46"/>
      <c r="BO258" s="46"/>
      <c r="BP258" s="46"/>
      <c r="BQ258" s="46"/>
      <c r="BR258" s="46"/>
      <c r="BS258" s="46"/>
      <c r="BT258" s="46"/>
      <c r="BU258" s="46"/>
      <c r="BV258" s="46"/>
      <c r="BW258" s="46"/>
      <c r="BX258" s="46"/>
      <c r="BY258" s="46"/>
      <c r="BZ258" s="46"/>
      <c r="CA258" s="46"/>
      <c r="CB258" s="46"/>
      <c r="CC258" s="46"/>
      <c r="CD258" s="46"/>
      <c r="CE258" s="46"/>
      <c r="CF258" s="46"/>
      <c r="CG258" s="299" t="s">
        <v>1800</v>
      </c>
      <c r="CH258" s="46"/>
    </row>
    <row r="259" spans="1:86" s="121" customFormat="1" x14ac:dyDescent="0.3">
      <c r="A259" s="137" t="s">
        <v>994</v>
      </c>
      <c r="B259" s="141" t="s">
        <v>1050</v>
      </c>
      <c r="C259" s="137" t="s">
        <v>939</v>
      </c>
      <c r="D259" s="136" t="s">
        <v>223</v>
      </c>
      <c r="E259" s="46"/>
      <c r="F259" s="130">
        <v>39160</v>
      </c>
      <c r="G259" s="46"/>
      <c r="H259" s="46"/>
      <c r="I259" s="135">
        <v>25.5</v>
      </c>
      <c r="J259" s="46"/>
      <c r="K259" s="46"/>
      <c r="L259" s="46"/>
      <c r="M259" s="46"/>
      <c r="N259" s="46"/>
      <c r="O259" s="46"/>
      <c r="P259" s="135">
        <v>1141</v>
      </c>
      <c r="Q259" s="135">
        <v>6.66</v>
      </c>
      <c r="R259" s="46"/>
      <c r="S259" s="135">
        <v>0</v>
      </c>
      <c r="T259" s="46"/>
      <c r="U259" s="135">
        <v>700.7</v>
      </c>
      <c r="V259" s="299"/>
      <c r="W259" s="299"/>
      <c r="X259" s="312">
        <v>117.3</v>
      </c>
      <c r="Y259" s="312">
        <v>63.3</v>
      </c>
      <c r="Z259" s="312">
        <v>71.7</v>
      </c>
      <c r="AA259" s="312">
        <v>11.1</v>
      </c>
      <c r="AB259" s="299"/>
      <c r="AC259" s="312">
        <v>24</v>
      </c>
      <c r="AD259" s="299"/>
      <c r="AE259" s="299"/>
      <c r="AF259" s="299">
        <v>0</v>
      </c>
      <c r="AG259" s="312">
        <v>671</v>
      </c>
      <c r="AH259" s="299"/>
      <c r="AI259" s="312">
        <v>34</v>
      </c>
      <c r="AJ259" s="299"/>
      <c r="AK259" s="299"/>
      <c r="AL259" s="299"/>
      <c r="AM259" s="299"/>
      <c r="AN259" s="312">
        <v>7.5999999999999998E-2</v>
      </c>
      <c r="AO259" s="299"/>
      <c r="AP259" s="312">
        <v>1.792</v>
      </c>
      <c r="AQ259" s="299"/>
      <c r="AR259" s="312">
        <v>1.7999999999999999E-2</v>
      </c>
      <c r="AS259" s="299">
        <v>0.11700000000000001</v>
      </c>
      <c r="AT259" s="299">
        <v>1E-3</v>
      </c>
      <c r="AU259" s="312">
        <v>0.438</v>
      </c>
      <c r="AV259" s="312">
        <v>0.25900000000000001</v>
      </c>
      <c r="AW259" s="312">
        <v>0.157</v>
      </c>
      <c r="AX259" s="299"/>
      <c r="AY259" s="299"/>
      <c r="AZ259" s="299"/>
      <c r="BA259" s="312">
        <v>1E-3</v>
      </c>
      <c r="BB259" s="312">
        <v>3.0000000000000001E-3</v>
      </c>
      <c r="BC259" s="299"/>
      <c r="BD259" s="312">
        <v>2E-3</v>
      </c>
      <c r="BE259" s="312">
        <v>1E-3</v>
      </c>
      <c r="BF259" s="299"/>
      <c r="BG259" s="299"/>
      <c r="BH259" s="299"/>
      <c r="BI259" s="312">
        <v>3.2000000000000001E-2</v>
      </c>
      <c r="BJ259" s="46"/>
      <c r="BK259" s="46"/>
      <c r="BL259" s="46"/>
      <c r="BM259" s="46"/>
      <c r="BN259" s="46"/>
      <c r="BO259" s="46"/>
      <c r="BP259" s="46"/>
      <c r="BQ259" s="46"/>
      <c r="BR259" s="46"/>
      <c r="BS259" s="46"/>
      <c r="BT259" s="46"/>
      <c r="BU259" s="46"/>
      <c r="BV259" s="46"/>
      <c r="BW259" s="46"/>
      <c r="BX259" s="46"/>
      <c r="BY259" s="46"/>
      <c r="BZ259" s="46"/>
      <c r="CA259" s="46"/>
      <c r="CB259" s="46"/>
      <c r="CC259" s="46"/>
      <c r="CD259" s="46"/>
      <c r="CE259" s="46"/>
      <c r="CF259" s="46"/>
      <c r="CG259" s="299" t="s">
        <v>1800</v>
      </c>
      <c r="CH259" s="46"/>
    </row>
    <row r="260" spans="1:86" s="121" customFormat="1" x14ac:dyDescent="0.3">
      <c r="A260" s="137" t="s">
        <v>995</v>
      </c>
      <c r="B260" s="141" t="s">
        <v>1051</v>
      </c>
      <c r="C260" s="137" t="s">
        <v>940</v>
      </c>
      <c r="D260" s="136" t="s">
        <v>223</v>
      </c>
      <c r="E260" s="46"/>
      <c r="F260" s="130">
        <v>39160</v>
      </c>
      <c r="G260" s="46"/>
      <c r="H260" s="46"/>
      <c r="I260" s="135">
        <v>28</v>
      </c>
      <c r="J260" s="46"/>
      <c r="K260" s="46"/>
      <c r="L260" s="46"/>
      <c r="M260" s="46"/>
      <c r="N260" s="46"/>
      <c r="O260" s="46"/>
      <c r="P260" s="135">
        <v>1348</v>
      </c>
      <c r="Q260" s="135">
        <v>6.42</v>
      </c>
      <c r="R260" s="46"/>
      <c r="S260" s="135">
        <v>21</v>
      </c>
      <c r="T260" s="46"/>
      <c r="U260" s="135">
        <v>768.7</v>
      </c>
      <c r="V260" s="299"/>
      <c r="W260" s="299"/>
      <c r="X260" s="312">
        <v>133.19999999999999</v>
      </c>
      <c r="Y260" s="312">
        <v>25.2</v>
      </c>
      <c r="Z260" s="312">
        <v>183.9</v>
      </c>
      <c r="AA260" s="312">
        <v>6.6</v>
      </c>
      <c r="AB260" s="299"/>
      <c r="AC260" s="312">
        <v>23</v>
      </c>
      <c r="AD260" s="299"/>
      <c r="AE260" s="299"/>
      <c r="AF260" s="299">
        <v>0</v>
      </c>
      <c r="AG260" s="312">
        <v>976</v>
      </c>
      <c r="AH260" s="299"/>
      <c r="AI260" s="312">
        <v>74</v>
      </c>
      <c r="AJ260" s="299"/>
      <c r="AK260" s="299"/>
      <c r="AL260" s="299"/>
      <c r="AM260" s="299"/>
      <c r="AN260" s="312">
        <v>8.5000000000000006E-2</v>
      </c>
      <c r="AO260" s="299"/>
      <c r="AP260" s="312">
        <v>3.468</v>
      </c>
      <c r="AQ260" s="299"/>
      <c r="AR260" s="312">
        <v>3.3000000000000002E-2</v>
      </c>
      <c r="AS260" s="299">
        <v>0.80600000000000005</v>
      </c>
      <c r="AT260" s="299">
        <v>0.13100000000000001</v>
      </c>
      <c r="AU260" s="312">
        <v>0.41499999999999998</v>
      </c>
      <c r="AV260" s="312">
        <v>0.32900000000000001</v>
      </c>
      <c r="AW260" s="312">
        <v>0.16400000000000001</v>
      </c>
      <c r="AX260" s="299"/>
      <c r="AY260" s="299"/>
      <c r="AZ260" s="299"/>
      <c r="BA260" s="312">
        <v>4.2000000000000003E-2</v>
      </c>
      <c r="BB260" s="312">
        <v>3.0000000000000001E-3</v>
      </c>
      <c r="BC260" s="299"/>
      <c r="BD260" s="312">
        <v>4.0000000000000001E-3</v>
      </c>
      <c r="BE260" s="312">
        <v>4.2000000000000003E-2</v>
      </c>
      <c r="BF260" s="299"/>
      <c r="BG260" s="299"/>
      <c r="BH260" s="299"/>
      <c r="BI260" s="312">
        <v>0.106</v>
      </c>
      <c r="BJ260" s="46"/>
      <c r="BK260" s="46"/>
      <c r="BL260" s="46"/>
      <c r="BM260" s="46"/>
      <c r="BN260" s="46"/>
      <c r="BO260" s="46"/>
      <c r="BP260" s="46"/>
      <c r="BQ260" s="46"/>
      <c r="BR260" s="46"/>
      <c r="BS260" s="46"/>
      <c r="BT260" s="46"/>
      <c r="BU260" s="46"/>
      <c r="BV260" s="46"/>
      <c r="BW260" s="46"/>
      <c r="BX260" s="46"/>
      <c r="BY260" s="46"/>
      <c r="BZ260" s="46"/>
      <c r="CA260" s="46"/>
      <c r="CB260" s="46"/>
      <c r="CC260" s="46"/>
      <c r="CD260" s="46"/>
      <c r="CE260" s="46"/>
      <c r="CF260" s="46"/>
      <c r="CG260" s="299" t="s">
        <v>1800</v>
      </c>
      <c r="CH260" s="46"/>
    </row>
    <row r="261" spans="1:86" s="121" customFormat="1" x14ac:dyDescent="0.3">
      <c r="A261" s="137" t="s">
        <v>996</v>
      </c>
      <c r="B261" s="141" t="s">
        <v>1052</v>
      </c>
      <c r="C261" s="137" t="s">
        <v>941</v>
      </c>
      <c r="D261" s="136" t="s">
        <v>223</v>
      </c>
      <c r="E261" s="46"/>
      <c r="F261" s="130">
        <v>39160</v>
      </c>
      <c r="G261" s="46"/>
      <c r="H261" s="46"/>
      <c r="I261" s="135">
        <v>21.3</v>
      </c>
      <c r="J261" s="46"/>
      <c r="K261" s="46"/>
      <c r="L261" s="46"/>
      <c r="M261" s="46"/>
      <c r="N261" s="46"/>
      <c r="O261" s="46"/>
      <c r="P261" s="135">
        <v>925</v>
      </c>
      <c r="Q261" s="135">
        <v>7.16</v>
      </c>
      <c r="R261" s="46"/>
      <c r="S261" s="135">
        <v>-21</v>
      </c>
      <c r="T261" s="46"/>
      <c r="U261" s="135">
        <v>574.1</v>
      </c>
      <c r="V261" s="299"/>
      <c r="W261" s="299"/>
      <c r="X261" s="312">
        <v>88.3</v>
      </c>
      <c r="Y261" s="312">
        <v>53.2</v>
      </c>
      <c r="Z261" s="312">
        <v>55.1</v>
      </c>
      <c r="AA261" s="312">
        <v>8.4</v>
      </c>
      <c r="AB261" s="299"/>
      <c r="AC261" s="312">
        <v>27</v>
      </c>
      <c r="AD261" s="299"/>
      <c r="AE261" s="299"/>
      <c r="AF261" s="299">
        <v>0</v>
      </c>
      <c r="AG261" s="312">
        <v>473</v>
      </c>
      <c r="AH261" s="299"/>
      <c r="AI261" s="312">
        <v>28.5</v>
      </c>
      <c r="AJ261" s="299"/>
      <c r="AK261" s="299"/>
      <c r="AL261" s="299"/>
      <c r="AM261" s="299"/>
      <c r="AN261" s="312">
        <v>8.7999999999999995E-2</v>
      </c>
      <c r="AO261" s="299"/>
      <c r="AP261" s="312">
        <v>1.7569999999999999</v>
      </c>
      <c r="AQ261" s="299"/>
      <c r="AR261" s="312">
        <v>0.01</v>
      </c>
      <c r="AS261" s="299">
        <v>0.104</v>
      </c>
      <c r="AT261" s="299">
        <v>1E-3</v>
      </c>
      <c r="AU261" s="312">
        <v>0.32300000000000001</v>
      </c>
      <c r="AV261" s="312">
        <v>0.20399999999999999</v>
      </c>
      <c r="AW261" s="312">
        <v>9.4E-2</v>
      </c>
      <c r="AX261" s="299"/>
      <c r="AY261" s="299"/>
      <c r="AZ261" s="299"/>
      <c r="BA261" s="312">
        <v>4.0000000000000001E-3</v>
      </c>
      <c r="BB261" s="312">
        <v>4.0000000000000001E-3</v>
      </c>
      <c r="BC261" s="299"/>
      <c r="BD261" s="312">
        <v>2E-3</v>
      </c>
      <c r="BE261" s="312">
        <v>1E-3</v>
      </c>
      <c r="BF261" s="299"/>
      <c r="BG261" s="299"/>
      <c r="BH261" s="299"/>
      <c r="BI261" s="312">
        <v>2.4E-2</v>
      </c>
      <c r="BJ261" s="46"/>
      <c r="BK261" s="46"/>
      <c r="BL261" s="46"/>
      <c r="BM261" s="46"/>
      <c r="BN261" s="46"/>
      <c r="BO261" s="46"/>
      <c r="BP261" s="46"/>
      <c r="BQ261" s="46"/>
      <c r="BR261" s="46"/>
      <c r="BS261" s="46"/>
      <c r="BT261" s="46"/>
      <c r="BU261" s="46"/>
      <c r="BV261" s="46"/>
      <c r="BW261" s="46"/>
      <c r="BX261" s="46"/>
      <c r="BY261" s="46"/>
      <c r="BZ261" s="46"/>
      <c r="CA261" s="46"/>
      <c r="CB261" s="46"/>
      <c r="CC261" s="46"/>
      <c r="CD261" s="46"/>
      <c r="CE261" s="46"/>
      <c r="CF261" s="46"/>
      <c r="CG261" s="299" t="s">
        <v>1800</v>
      </c>
      <c r="CH261" s="46"/>
    </row>
    <row r="262" spans="1:86" s="121" customFormat="1" x14ac:dyDescent="0.3">
      <c r="A262" s="46"/>
      <c r="B262" s="141" t="s">
        <v>1053</v>
      </c>
      <c r="C262" s="137" t="s">
        <v>941</v>
      </c>
      <c r="D262" s="136" t="s">
        <v>223</v>
      </c>
      <c r="E262" s="46"/>
      <c r="F262" s="130">
        <v>39160</v>
      </c>
      <c r="G262" s="46"/>
      <c r="H262" s="46"/>
      <c r="I262" s="135">
        <v>20.5</v>
      </c>
      <c r="J262" s="46"/>
      <c r="K262" s="46"/>
      <c r="L262" s="46"/>
      <c r="M262" s="46"/>
      <c r="N262" s="46"/>
      <c r="O262" s="46"/>
      <c r="P262" s="135">
        <v>876</v>
      </c>
      <c r="Q262" s="135">
        <v>7.14</v>
      </c>
      <c r="R262" s="46"/>
      <c r="S262" s="135">
        <v>-19</v>
      </c>
      <c r="T262" s="46"/>
      <c r="U262" s="135">
        <v>778.1</v>
      </c>
      <c r="V262" s="299"/>
      <c r="W262" s="299"/>
      <c r="X262" s="312">
        <v>87.1</v>
      </c>
      <c r="Y262" s="312">
        <v>53</v>
      </c>
      <c r="Z262" s="312">
        <v>53.1</v>
      </c>
      <c r="AA262" s="312">
        <v>8.4</v>
      </c>
      <c r="AB262" s="299"/>
      <c r="AC262" s="312">
        <v>27</v>
      </c>
      <c r="AD262" s="299"/>
      <c r="AE262" s="299"/>
      <c r="AF262" s="299">
        <v>0</v>
      </c>
      <c r="AG262" s="312">
        <v>427</v>
      </c>
      <c r="AH262" s="299"/>
      <c r="AI262" s="312">
        <v>27.7</v>
      </c>
      <c r="AJ262" s="299"/>
      <c r="AK262" s="299"/>
      <c r="AL262" s="299"/>
      <c r="AM262" s="299"/>
      <c r="AN262" s="312">
        <v>8.7999999999999995E-2</v>
      </c>
      <c r="AO262" s="299"/>
      <c r="AP262" s="312">
        <v>1.8080000000000001</v>
      </c>
      <c r="AQ262" s="299"/>
      <c r="AR262" s="312">
        <v>8.9999999999999993E-3</v>
      </c>
      <c r="AS262" s="299">
        <v>0.13900000000000001</v>
      </c>
      <c r="AT262" s="299">
        <v>1E-3</v>
      </c>
      <c r="AU262" s="312">
        <v>0.313</v>
      </c>
      <c r="AV262" s="312">
        <v>0.193</v>
      </c>
      <c r="AW262" s="312">
        <v>9.7000000000000003E-2</v>
      </c>
      <c r="AX262" s="299"/>
      <c r="AY262" s="299"/>
      <c r="AZ262" s="299"/>
      <c r="BA262" s="312">
        <v>1E-3</v>
      </c>
      <c r="BB262" s="312">
        <v>1E-3</v>
      </c>
      <c r="BC262" s="299"/>
      <c r="BD262" s="312">
        <v>4.0000000000000001E-3</v>
      </c>
      <c r="BE262" s="312">
        <v>1E-3</v>
      </c>
      <c r="BF262" s="299"/>
      <c r="BG262" s="299"/>
      <c r="BH262" s="299"/>
      <c r="BI262" s="312">
        <v>2.8000000000000001E-2</v>
      </c>
      <c r="BJ262" s="46"/>
      <c r="BK262" s="46"/>
      <c r="BL262" s="46"/>
      <c r="BM262" s="46"/>
      <c r="BN262" s="46"/>
      <c r="BO262" s="46"/>
      <c r="BP262" s="46"/>
      <c r="BQ262" s="46"/>
      <c r="BR262" s="46"/>
      <c r="BS262" s="46"/>
      <c r="BT262" s="46"/>
      <c r="BU262" s="46"/>
      <c r="BV262" s="46"/>
      <c r="BW262" s="46"/>
      <c r="BX262" s="46"/>
      <c r="BY262" s="46"/>
      <c r="BZ262" s="46"/>
      <c r="CA262" s="46"/>
      <c r="CB262" s="46"/>
      <c r="CC262" s="46"/>
      <c r="CD262" s="46"/>
      <c r="CE262" s="46"/>
      <c r="CF262" s="46"/>
      <c r="CG262" s="299" t="s">
        <v>1800</v>
      </c>
      <c r="CH262" s="46"/>
    </row>
    <row r="263" spans="1:86" s="121" customFormat="1" x14ac:dyDescent="0.3">
      <c r="A263" s="46"/>
      <c r="B263" s="141" t="s">
        <v>1054</v>
      </c>
      <c r="C263" s="137" t="s">
        <v>941</v>
      </c>
      <c r="D263" s="136" t="s">
        <v>223</v>
      </c>
      <c r="E263" s="46"/>
      <c r="F263" s="130">
        <v>39160</v>
      </c>
      <c r="G263" s="46"/>
      <c r="H263" s="46"/>
      <c r="I263" s="135">
        <v>20.6</v>
      </c>
      <c r="J263" s="46"/>
      <c r="K263" s="46"/>
      <c r="L263" s="46"/>
      <c r="M263" s="46"/>
      <c r="N263" s="46"/>
      <c r="O263" s="46"/>
      <c r="P263" s="135">
        <v>686</v>
      </c>
      <c r="Q263" s="135">
        <v>6.94</v>
      </c>
      <c r="R263" s="46"/>
      <c r="S263" s="135">
        <v>-13</v>
      </c>
      <c r="T263" s="46"/>
      <c r="U263" s="135">
        <v>449.6</v>
      </c>
      <c r="V263" s="299"/>
      <c r="W263" s="299"/>
      <c r="X263" s="312">
        <v>65.599999999999994</v>
      </c>
      <c r="Y263" s="312">
        <v>49.8</v>
      </c>
      <c r="Z263" s="312">
        <v>27</v>
      </c>
      <c r="AA263" s="312">
        <v>6.6</v>
      </c>
      <c r="AB263" s="299"/>
      <c r="AC263" s="312">
        <v>13</v>
      </c>
      <c r="AD263" s="299"/>
      <c r="AE263" s="299"/>
      <c r="AF263" s="299">
        <v>0</v>
      </c>
      <c r="AG263" s="312">
        <v>381</v>
      </c>
      <c r="AH263" s="299"/>
      <c r="AI263" s="312">
        <v>27.2</v>
      </c>
      <c r="AJ263" s="299"/>
      <c r="AK263" s="299"/>
      <c r="AL263" s="299"/>
      <c r="AM263" s="299"/>
      <c r="AN263" s="312">
        <v>4.4999999999999998E-2</v>
      </c>
      <c r="AO263" s="299"/>
      <c r="AP263" s="312">
        <v>0.23799999999999999</v>
      </c>
      <c r="AQ263" s="299"/>
      <c r="AR263" s="312">
        <v>8.9999999999999993E-3</v>
      </c>
      <c r="AS263" s="299">
        <v>3.5999999999999997E-2</v>
      </c>
      <c r="AT263" s="299">
        <v>6.0000000000000001E-3</v>
      </c>
      <c r="AU263" s="312">
        <v>0.33200000000000002</v>
      </c>
      <c r="AV263" s="312">
        <v>0.124</v>
      </c>
      <c r="AW263" s="312">
        <v>1.2E-2</v>
      </c>
      <c r="AX263" s="299"/>
      <c r="AY263" s="299"/>
      <c r="AZ263" s="299"/>
      <c r="BA263" s="312">
        <v>0</v>
      </c>
      <c r="BB263" s="312">
        <v>1E-3</v>
      </c>
      <c r="BC263" s="299"/>
      <c r="BD263" s="312">
        <v>1E-3</v>
      </c>
      <c r="BE263" s="312">
        <v>1E-3</v>
      </c>
      <c r="BF263" s="299"/>
      <c r="BG263" s="299"/>
      <c r="BH263" s="299"/>
      <c r="BI263" s="312">
        <v>4.8000000000000001E-2</v>
      </c>
      <c r="BJ263" s="46"/>
      <c r="BK263" s="46"/>
      <c r="BL263" s="46"/>
      <c r="BM263" s="46"/>
      <c r="BN263" s="46"/>
      <c r="BO263" s="46"/>
      <c r="BP263" s="46"/>
      <c r="BQ263" s="46"/>
      <c r="BR263" s="46"/>
      <c r="BS263" s="46"/>
      <c r="BT263" s="46"/>
      <c r="BU263" s="46"/>
      <c r="BV263" s="46"/>
      <c r="BW263" s="46"/>
      <c r="BX263" s="46"/>
      <c r="BY263" s="46"/>
      <c r="BZ263" s="46"/>
      <c r="CA263" s="46"/>
      <c r="CB263" s="46"/>
      <c r="CC263" s="46"/>
      <c r="CD263" s="46"/>
      <c r="CE263" s="46"/>
      <c r="CF263" s="46"/>
      <c r="CG263" s="299" t="s">
        <v>1800</v>
      </c>
      <c r="CH263" s="46"/>
    </row>
    <row r="264" spans="1:86" s="121" customFormat="1" x14ac:dyDescent="0.3">
      <c r="A264" s="137" t="s">
        <v>997</v>
      </c>
      <c r="B264" s="141" t="s">
        <v>1055</v>
      </c>
      <c r="C264" s="137" t="s">
        <v>942</v>
      </c>
      <c r="D264" s="136" t="s">
        <v>223</v>
      </c>
      <c r="E264" s="46"/>
      <c r="F264" s="130">
        <v>39160</v>
      </c>
      <c r="G264" s="46"/>
      <c r="H264" s="46"/>
      <c r="I264" s="135">
        <v>15.6</v>
      </c>
      <c r="J264" s="46"/>
      <c r="K264" s="46"/>
      <c r="L264" s="46"/>
      <c r="M264" s="46"/>
      <c r="N264" s="46"/>
      <c r="O264" s="46"/>
      <c r="P264" s="135">
        <v>611</v>
      </c>
      <c r="Q264" s="135">
        <v>8.0299999999999994</v>
      </c>
      <c r="R264" s="46"/>
      <c r="S264" s="135">
        <v>-64</v>
      </c>
      <c r="T264" s="46"/>
      <c r="U264" s="135">
        <v>384</v>
      </c>
      <c r="V264" s="299"/>
      <c r="W264" s="299"/>
      <c r="X264" s="312">
        <v>55.2</v>
      </c>
      <c r="Y264" s="312">
        <v>36.799999999999997</v>
      </c>
      <c r="Z264" s="312">
        <v>35.299999999999997</v>
      </c>
      <c r="AA264" s="312">
        <v>7</v>
      </c>
      <c r="AB264" s="299"/>
      <c r="AC264" s="312">
        <v>18</v>
      </c>
      <c r="AD264" s="299"/>
      <c r="AE264" s="299"/>
      <c r="AF264" s="299">
        <v>0</v>
      </c>
      <c r="AG264" s="312">
        <v>278</v>
      </c>
      <c r="AH264" s="299"/>
      <c r="AI264" s="312">
        <v>21.7</v>
      </c>
      <c r="AJ264" s="299"/>
      <c r="AK264" s="299"/>
      <c r="AL264" s="299"/>
      <c r="AM264" s="299"/>
      <c r="AN264" s="312">
        <v>5.2999999999999999E-2</v>
      </c>
      <c r="AO264" s="299"/>
      <c r="AP264" s="312">
        <v>1.409</v>
      </c>
      <c r="AQ264" s="299"/>
      <c r="AR264" s="312">
        <v>8.5000000000000006E-2</v>
      </c>
      <c r="AS264" s="299">
        <v>0.16800000000000001</v>
      </c>
      <c r="AT264" s="299">
        <v>2.4E-2</v>
      </c>
      <c r="AU264" s="312">
        <v>0.219</v>
      </c>
      <c r="AV264" s="312">
        <v>9.9000000000000005E-2</v>
      </c>
      <c r="AW264" s="312">
        <v>8.1000000000000003E-2</v>
      </c>
      <c r="AX264" s="299"/>
      <c r="AY264" s="299"/>
      <c r="AZ264" s="299"/>
      <c r="BA264" s="312">
        <v>8.9999999999999993E-3</v>
      </c>
      <c r="BB264" s="312">
        <v>2E-3</v>
      </c>
      <c r="BC264" s="299"/>
      <c r="BD264" s="312">
        <v>4.0000000000000001E-3</v>
      </c>
      <c r="BE264" s="312">
        <v>2E-3</v>
      </c>
      <c r="BF264" s="299"/>
      <c r="BG264" s="299"/>
      <c r="BH264" s="299"/>
      <c r="BI264" s="312">
        <v>5.8999999999999997E-2</v>
      </c>
      <c r="BJ264" s="46"/>
      <c r="BK264" s="46"/>
      <c r="BL264" s="46"/>
      <c r="BM264" s="46"/>
      <c r="BN264" s="46"/>
      <c r="BO264" s="46"/>
      <c r="BP264" s="46"/>
      <c r="BQ264" s="46"/>
      <c r="BR264" s="46"/>
      <c r="BS264" s="46"/>
      <c r="BT264" s="46"/>
      <c r="BU264" s="46"/>
      <c r="BV264" s="46"/>
      <c r="BW264" s="46"/>
      <c r="BX264" s="46"/>
      <c r="BY264" s="46"/>
      <c r="BZ264" s="46"/>
      <c r="CA264" s="46"/>
      <c r="CB264" s="46"/>
      <c r="CC264" s="46"/>
      <c r="CD264" s="46"/>
      <c r="CE264" s="46"/>
      <c r="CF264" s="46"/>
      <c r="CG264" s="299" t="s">
        <v>1800</v>
      </c>
      <c r="CH264" s="46"/>
    </row>
    <row r="265" spans="1:86" s="121" customFormat="1" x14ac:dyDescent="0.3">
      <c r="A265" s="137" t="s">
        <v>998</v>
      </c>
      <c r="B265" s="141" t="s">
        <v>1056</v>
      </c>
      <c r="C265" s="137" t="s">
        <v>943</v>
      </c>
      <c r="D265" s="133" t="s">
        <v>1136</v>
      </c>
      <c r="E265" s="46"/>
      <c r="F265" s="130">
        <v>39293</v>
      </c>
      <c r="G265" s="46"/>
      <c r="H265" s="46"/>
      <c r="I265" s="135">
        <v>24.6</v>
      </c>
      <c r="J265" s="46"/>
      <c r="K265" s="46"/>
      <c r="L265" s="46"/>
      <c r="M265" s="46"/>
      <c r="N265" s="46"/>
      <c r="O265" s="46"/>
      <c r="P265" s="135">
        <v>1641</v>
      </c>
      <c r="Q265" s="135">
        <v>6.61</v>
      </c>
      <c r="R265" s="46"/>
      <c r="S265" s="135">
        <v>179</v>
      </c>
      <c r="T265" s="46"/>
      <c r="U265" s="135">
        <v>1353</v>
      </c>
      <c r="V265" s="299"/>
      <c r="W265" s="299"/>
      <c r="X265" s="312">
        <v>190.3</v>
      </c>
      <c r="Y265" s="312">
        <v>110.9</v>
      </c>
      <c r="Z265" s="312">
        <v>53.2</v>
      </c>
      <c r="AA265" s="312">
        <v>7.6</v>
      </c>
      <c r="AB265" s="299"/>
      <c r="AC265" s="312">
        <v>73</v>
      </c>
      <c r="AD265" s="299"/>
      <c r="AE265" s="299"/>
      <c r="AF265" s="299">
        <v>0</v>
      </c>
      <c r="AG265" s="312">
        <v>683</v>
      </c>
      <c r="AH265" s="299"/>
      <c r="AI265" s="312">
        <v>30.1</v>
      </c>
      <c r="AJ265" s="299"/>
      <c r="AK265" s="299"/>
      <c r="AL265" s="299"/>
      <c r="AM265" s="299"/>
      <c r="AN265" s="312">
        <v>0.14699999999999999</v>
      </c>
      <c r="AO265" s="299"/>
      <c r="AP265" s="312">
        <v>0.216</v>
      </c>
      <c r="AQ265" s="299"/>
      <c r="AR265" s="312">
        <v>0.371</v>
      </c>
      <c r="AS265" s="299">
        <v>0.33600000000000002</v>
      </c>
      <c r="AT265" s="299">
        <v>3.2000000000000001E-2</v>
      </c>
      <c r="AU265" s="312">
        <v>1.0129999999999999</v>
      </c>
      <c r="AV265" s="312">
        <v>7.9000000000000001E-2</v>
      </c>
      <c r="AW265" s="312">
        <v>0.03</v>
      </c>
      <c r="AX265" s="299"/>
      <c r="AY265" s="299"/>
      <c r="AZ265" s="299"/>
      <c r="BA265" s="312">
        <v>0.17299999999999999</v>
      </c>
      <c r="BB265" s="312">
        <v>5.8000000000000003E-2</v>
      </c>
      <c r="BC265" s="299"/>
      <c r="BD265" s="312">
        <v>8.9999999999999993E-3</v>
      </c>
      <c r="BE265" s="312">
        <v>8.9999999999999993E-3</v>
      </c>
      <c r="BF265" s="299"/>
      <c r="BG265" s="299"/>
      <c r="BH265" s="299"/>
      <c r="BI265" s="312">
        <v>5.2999999999999999E-2</v>
      </c>
      <c r="BJ265" s="46"/>
      <c r="BK265" s="46"/>
      <c r="BL265" s="46"/>
      <c r="BM265" s="46"/>
      <c r="BN265" s="46"/>
      <c r="BO265" s="46"/>
      <c r="BP265" s="46"/>
      <c r="BQ265" s="46"/>
      <c r="BR265" s="46"/>
      <c r="BS265" s="46"/>
      <c r="BT265" s="46"/>
      <c r="BU265" s="46"/>
      <c r="BV265" s="46"/>
      <c r="BW265" s="46">
        <v>-7.26</v>
      </c>
      <c r="BX265" s="46">
        <v>-41.64</v>
      </c>
      <c r="BY265" s="46">
        <v>5.29</v>
      </c>
      <c r="BZ265" s="46"/>
      <c r="CA265" s="46"/>
      <c r="CB265" s="46"/>
      <c r="CC265" s="46"/>
      <c r="CD265" s="46"/>
      <c r="CE265" s="46"/>
      <c r="CF265" s="46"/>
      <c r="CG265" s="299" t="s">
        <v>1800</v>
      </c>
      <c r="CH265" s="46"/>
    </row>
    <row r="266" spans="1:86" s="121" customFormat="1" x14ac:dyDescent="0.3">
      <c r="A266" s="46"/>
      <c r="B266" s="141" t="s">
        <v>1057</v>
      </c>
      <c r="C266" s="137" t="s">
        <v>944</v>
      </c>
      <c r="D266" s="133" t="s">
        <v>1136</v>
      </c>
      <c r="E266" s="46"/>
      <c r="F266" s="130">
        <v>39554</v>
      </c>
      <c r="G266" s="46"/>
      <c r="H266" s="46"/>
      <c r="I266" s="135">
        <v>11.5</v>
      </c>
      <c r="J266" s="46"/>
      <c r="K266" s="46"/>
      <c r="L266" s="46"/>
      <c r="M266" s="46"/>
      <c r="N266" s="46"/>
      <c r="O266" s="46"/>
      <c r="P266" s="135">
        <v>1769</v>
      </c>
      <c r="Q266" s="135">
        <v>7.52</v>
      </c>
      <c r="R266" s="46"/>
      <c r="S266" s="135">
        <v>145</v>
      </c>
      <c r="T266" s="46"/>
      <c r="U266" s="135">
        <v>1144.8</v>
      </c>
      <c r="V266" s="299"/>
      <c r="W266" s="299"/>
      <c r="X266" s="312">
        <v>183.1</v>
      </c>
      <c r="Y266" s="312">
        <v>75.7</v>
      </c>
      <c r="Z266" s="312">
        <v>203.5</v>
      </c>
      <c r="AA266" s="312">
        <v>14.1</v>
      </c>
      <c r="AB266" s="299"/>
      <c r="AC266" s="312">
        <v>93</v>
      </c>
      <c r="AD266" s="299"/>
      <c r="AE266" s="299"/>
      <c r="AF266" s="299">
        <v>0</v>
      </c>
      <c r="AG266" s="312">
        <v>1243</v>
      </c>
      <c r="AH266" s="299"/>
      <c r="AI266" s="312">
        <v>49.2</v>
      </c>
      <c r="AJ266" s="299"/>
      <c r="AK266" s="299"/>
      <c r="AL266" s="299"/>
      <c r="AM266" s="299"/>
      <c r="AN266" s="312">
        <v>0.38</v>
      </c>
      <c r="AO266" s="299"/>
      <c r="AP266" s="312">
        <v>0.61399999999999999</v>
      </c>
      <c r="AQ266" s="299"/>
      <c r="AR266" s="312">
        <v>1.0999999999999999E-2</v>
      </c>
      <c r="AS266" s="299">
        <v>1.7999999999999999E-2</v>
      </c>
      <c r="AT266" s="299">
        <v>0.12</v>
      </c>
      <c r="AU266" s="312">
        <v>1.103</v>
      </c>
      <c r="AV266" s="312">
        <v>0.14899999999999999</v>
      </c>
      <c r="AW266" s="312">
        <v>7.2999999999999995E-2</v>
      </c>
      <c r="AX266" s="299"/>
      <c r="AY266" s="299"/>
      <c r="AZ266" s="299"/>
      <c r="BA266" s="312">
        <v>2.1000000000000001E-2</v>
      </c>
      <c r="BB266" s="312">
        <v>8.0000000000000002E-3</v>
      </c>
      <c r="BC266" s="299"/>
      <c r="BD266" s="312">
        <v>0</v>
      </c>
      <c r="BE266" s="312">
        <v>2E-3</v>
      </c>
      <c r="BF266" s="299"/>
      <c r="BG266" s="299"/>
      <c r="BH266" s="299"/>
      <c r="BI266" s="312">
        <v>6.2E-2</v>
      </c>
      <c r="BJ266" s="46"/>
      <c r="BK266" s="46"/>
      <c r="BL266" s="46"/>
      <c r="BM266" s="46"/>
      <c r="BN266" s="46"/>
      <c r="BO266" s="46"/>
      <c r="BP266" s="46"/>
      <c r="BQ266" s="46"/>
      <c r="BR266" s="46"/>
      <c r="BS266" s="46"/>
      <c r="BT266" s="46"/>
      <c r="BU266" s="46"/>
      <c r="BV266" s="46"/>
      <c r="BW266" s="46"/>
      <c r="BX266" s="46"/>
      <c r="BY266" s="46"/>
      <c r="BZ266" s="46"/>
      <c r="CA266" s="46"/>
      <c r="CB266" s="46"/>
      <c r="CC266" s="46"/>
      <c r="CD266" s="46"/>
      <c r="CE266" s="46"/>
      <c r="CF266" s="46"/>
      <c r="CG266" s="299" t="s">
        <v>1800</v>
      </c>
      <c r="CH266" s="46"/>
    </row>
    <row r="267" spans="1:86" s="121" customFormat="1" x14ac:dyDescent="0.3">
      <c r="A267" s="137" t="s">
        <v>999</v>
      </c>
      <c r="B267" s="141" t="s">
        <v>1058</v>
      </c>
      <c r="C267" s="137" t="s">
        <v>945</v>
      </c>
      <c r="D267" s="67" t="s">
        <v>1135</v>
      </c>
      <c r="E267" s="46"/>
      <c r="F267" s="130">
        <v>40024</v>
      </c>
      <c r="G267" s="46"/>
      <c r="H267" s="46"/>
      <c r="I267" s="135">
        <v>24.9</v>
      </c>
      <c r="J267" s="46"/>
      <c r="K267" s="46"/>
      <c r="L267" s="46"/>
      <c r="M267" s="46"/>
      <c r="N267" s="46"/>
      <c r="O267" s="46"/>
      <c r="P267" s="135">
        <v>1204</v>
      </c>
      <c r="Q267" s="135">
        <v>7.38</v>
      </c>
      <c r="R267" s="46"/>
      <c r="S267" s="135">
        <v>37</v>
      </c>
      <c r="T267" s="46"/>
      <c r="U267" s="135">
        <v>1009</v>
      </c>
      <c r="V267" s="299"/>
      <c r="W267" s="299"/>
      <c r="X267" s="312">
        <v>125.8</v>
      </c>
      <c r="Y267" s="312">
        <v>58.9</v>
      </c>
      <c r="Z267" s="312">
        <v>76.099999999999994</v>
      </c>
      <c r="AA267" s="312">
        <v>14.5</v>
      </c>
      <c r="AB267" s="299"/>
      <c r="AC267" s="312">
        <v>88</v>
      </c>
      <c r="AD267" s="299"/>
      <c r="AE267" s="299"/>
      <c r="AF267" s="299">
        <v>0</v>
      </c>
      <c r="AG267" s="312">
        <v>348</v>
      </c>
      <c r="AH267" s="299"/>
      <c r="AI267" s="312">
        <v>29.6</v>
      </c>
      <c r="AJ267" s="299"/>
      <c r="AK267" s="299"/>
      <c r="AL267" s="299"/>
      <c r="AM267" s="299"/>
      <c r="AN267" s="312">
        <v>0.29699999999999999</v>
      </c>
      <c r="AO267" s="299"/>
      <c r="AP267" s="312">
        <v>3.7999999999999999E-2</v>
      </c>
      <c r="AQ267" s="299"/>
      <c r="AR267" s="312">
        <v>2.8000000000000001E-2</v>
      </c>
      <c r="AS267" s="299">
        <v>8.3000000000000004E-2</v>
      </c>
      <c r="AT267" s="299">
        <v>2.5999999999999999E-2</v>
      </c>
      <c r="AU267" s="312">
        <v>0.81100000000000005</v>
      </c>
      <c r="AV267" s="312">
        <v>5.7000000000000002E-2</v>
      </c>
      <c r="AW267" s="312">
        <v>2.5999999999999999E-2</v>
      </c>
      <c r="AX267" s="299"/>
      <c r="AY267" s="299"/>
      <c r="AZ267" s="299"/>
      <c r="BA267" s="312">
        <v>1.6E-2</v>
      </c>
      <c r="BB267" s="312">
        <v>3.0000000000000001E-3</v>
      </c>
      <c r="BC267" s="299"/>
      <c r="BD267" s="312">
        <v>6.0000000000000001E-3</v>
      </c>
      <c r="BE267" s="312">
        <v>3.0000000000000001E-3</v>
      </c>
      <c r="BF267" s="299"/>
      <c r="BG267" s="299"/>
      <c r="BH267" s="299"/>
      <c r="BI267" s="312">
        <v>0.02</v>
      </c>
      <c r="BJ267" s="46"/>
      <c r="BK267" s="46"/>
      <c r="BL267" s="46"/>
      <c r="BM267" s="46"/>
      <c r="BN267" s="46"/>
      <c r="BO267" s="46"/>
      <c r="BP267" s="46"/>
      <c r="BQ267" s="46"/>
      <c r="BR267" s="46"/>
      <c r="BS267" s="46"/>
      <c r="BT267" s="46"/>
      <c r="BU267" s="46"/>
      <c r="BV267" s="46"/>
      <c r="BW267" s="46">
        <v>-6.8</v>
      </c>
      <c r="BX267" s="46">
        <v>-42.78</v>
      </c>
      <c r="BY267" s="46">
        <v>0.32</v>
      </c>
      <c r="BZ267" s="46"/>
      <c r="CA267" s="46"/>
      <c r="CB267" s="46"/>
      <c r="CC267" s="46"/>
      <c r="CD267" s="46"/>
      <c r="CE267" s="46"/>
      <c r="CF267" s="46"/>
      <c r="CG267" s="299" t="s">
        <v>1800</v>
      </c>
      <c r="CH267" s="46"/>
    </row>
    <row r="268" spans="1:86" s="121" customFormat="1" x14ac:dyDescent="0.3">
      <c r="A268" s="137" t="s">
        <v>1000</v>
      </c>
      <c r="B268" s="141" t="s">
        <v>1059</v>
      </c>
      <c r="C268" s="137" t="s">
        <v>946</v>
      </c>
      <c r="D268" s="133" t="s">
        <v>1136</v>
      </c>
      <c r="E268" s="46"/>
      <c r="F268" s="130">
        <v>40024</v>
      </c>
      <c r="G268" s="46"/>
      <c r="H268" s="46"/>
      <c r="I268" s="135">
        <v>21.2</v>
      </c>
      <c r="J268" s="46"/>
      <c r="K268" s="46"/>
      <c r="L268" s="46"/>
      <c r="M268" s="46"/>
      <c r="N268" s="46"/>
      <c r="O268" s="46"/>
      <c r="P268" s="135">
        <v>867</v>
      </c>
      <c r="Q268" s="135">
        <v>7.25</v>
      </c>
      <c r="R268" s="46"/>
      <c r="S268" s="135">
        <v>-4</v>
      </c>
      <c r="T268" s="46"/>
      <c r="U268" s="135">
        <v>588.20000000000005</v>
      </c>
      <c r="V268" s="299"/>
      <c r="W268" s="299"/>
      <c r="X268" s="312">
        <v>103.9</v>
      </c>
      <c r="Y268" s="312">
        <v>43.5</v>
      </c>
      <c r="Z268" s="312">
        <v>54.1</v>
      </c>
      <c r="AA268" s="312">
        <v>10.5</v>
      </c>
      <c r="AB268" s="299"/>
      <c r="AC268" s="312">
        <v>42</v>
      </c>
      <c r="AD268" s="299"/>
      <c r="AE268" s="299"/>
      <c r="AF268" s="299">
        <v>0</v>
      </c>
      <c r="AG268" s="312">
        <v>504</v>
      </c>
      <c r="AH268" s="299"/>
      <c r="AI268" s="312">
        <v>33.700000000000003</v>
      </c>
      <c r="AJ268" s="299"/>
      <c r="AK268" s="299"/>
      <c r="AL268" s="299"/>
      <c r="AM268" s="299"/>
      <c r="AN268" s="312">
        <v>0.189</v>
      </c>
      <c r="AO268" s="299"/>
      <c r="AP268" s="312">
        <v>2.4E-2</v>
      </c>
      <c r="AQ268" s="299"/>
      <c r="AR268" s="312">
        <v>0.27</v>
      </c>
      <c r="AS268" s="299">
        <v>0.90200000000000002</v>
      </c>
      <c r="AT268" s="299">
        <v>0.219</v>
      </c>
      <c r="AU268" s="312">
        <v>0.38800000000000001</v>
      </c>
      <c r="AV268" s="312">
        <v>0.20100000000000001</v>
      </c>
      <c r="AW268" s="312">
        <v>2.4E-2</v>
      </c>
      <c r="AX268" s="299"/>
      <c r="AY268" s="299"/>
      <c r="AZ268" s="299"/>
      <c r="BA268" s="312">
        <v>0.114</v>
      </c>
      <c r="BB268" s="312">
        <v>3.3000000000000002E-2</v>
      </c>
      <c r="BC268" s="299"/>
      <c r="BD268" s="312">
        <v>0.04</v>
      </c>
      <c r="BE268" s="312">
        <v>6.0000000000000001E-3</v>
      </c>
      <c r="BF268" s="299"/>
      <c r="BG268" s="299"/>
      <c r="BH268" s="299"/>
      <c r="BI268" s="312">
        <v>4.7E-2</v>
      </c>
      <c r="BJ268" s="46"/>
      <c r="BK268" s="46"/>
      <c r="BL268" s="46"/>
      <c r="BM268" s="46"/>
      <c r="BN268" s="46"/>
      <c r="BO268" s="46"/>
      <c r="BP268" s="46"/>
      <c r="BQ268" s="46"/>
      <c r="BR268" s="46"/>
      <c r="BS268" s="46"/>
      <c r="BT268" s="46"/>
      <c r="BU268" s="46"/>
      <c r="BV268" s="46"/>
      <c r="BW268" s="46">
        <v>-2.73</v>
      </c>
      <c r="BX268" s="46">
        <v>-40.22</v>
      </c>
      <c r="BY268" s="46">
        <v>0.11</v>
      </c>
      <c r="BZ268" s="46"/>
      <c r="CA268" s="46"/>
      <c r="CB268" s="46"/>
      <c r="CC268" s="46"/>
      <c r="CD268" s="46"/>
      <c r="CE268" s="46"/>
      <c r="CF268" s="46"/>
      <c r="CG268" s="299" t="s">
        <v>1800</v>
      </c>
      <c r="CH268" s="46"/>
    </row>
    <row r="269" spans="1:86" s="121" customFormat="1" x14ac:dyDescent="0.3">
      <c r="A269" s="137" t="s">
        <v>1001</v>
      </c>
      <c r="B269" s="141" t="s">
        <v>1060</v>
      </c>
      <c r="C269" s="137" t="s">
        <v>947</v>
      </c>
      <c r="D269" s="136" t="s">
        <v>223</v>
      </c>
      <c r="E269" s="46"/>
      <c r="F269" s="130">
        <v>40024</v>
      </c>
      <c r="G269" s="46"/>
      <c r="H269" s="46"/>
      <c r="I269" s="135">
        <v>22.1</v>
      </c>
      <c r="J269" s="46"/>
      <c r="K269" s="46"/>
      <c r="L269" s="46"/>
      <c r="M269" s="46"/>
      <c r="N269" s="46"/>
      <c r="O269" s="46"/>
      <c r="P269" s="135">
        <v>715</v>
      </c>
      <c r="Q269" s="135">
        <v>7.4</v>
      </c>
      <c r="R269" s="46"/>
      <c r="S269" s="135">
        <v>61</v>
      </c>
      <c r="T269" s="46"/>
      <c r="U269" s="135">
        <v>410.8</v>
      </c>
      <c r="V269" s="299"/>
      <c r="W269" s="299"/>
      <c r="X269" s="312">
        <v>66</v>
      </c>
      <c r="Y269" s="312">
        <v>28.3</v>
      </c>
      <c r="Z269" s="312">
        <v>50.6</v>
      </c>
      <c r="AA269" s="312">
        <v>9.6999999999999993</v>
      </c>
      <c r="AB269" s="299"/>
      <c r="AC269" s="312">
        <v>27</v>
      </c>
      <c r="AD269" s="299"/>
      <c r="AE269" s="299"/>
      <c r="AF269" s="299">
        <v>0</v>
      </c>
      <c r="AG269" s="312">
        <v>380</v>
      </c>
      <c r="AH269" s="299"/>
      <c r="AI269" s="312">
        <v>28.7</v>
      </c>
      <c r="AJ269" s="299"/>
      <c r="AK269" s="299"/>
      <c r="AL269" s="299"/>
      <c r="AM269" s="299"/>
      <c r="AN269" s="312">
        <v>0.13100000000000001</v>
      </c>
      <c r="AO269" s="299"/>
      <c r="AP269" s="312">
        <v>2.5999999999999999E-2</v>
      </c>
      <c r="AQ269" s="299"/>
      <c r="AR269" s="312">
        <v>4.8000000000000001E-2</v>
      </c>
      <c r="AS269" s="299">
        <v>9.5000000000000001E-2</v>
      </c>
      <c r="AT269" s="299">
        <v>8.9999999999999993E-3</v>
      </c>
      <c r="AU269" s="312">
        <v>0.27400000000000002</v>
      </c>
      <c r="AV269" s="312">
        <v>7.0000000000000007E-2</v>
      </c>
      <c r="AW269" s="312">
        <v>2.1000000000000001E-2</v>
      </c>
      <c r="AX269" s="299"/>
      <c r="AY269" s="299"/>
      <c r="AZ269" s="299"/>
      <c r="BA269" s="312">
        <v>1.7000000000000001E-2</v>
      </c>
      <c r="BB269" s="312">
        <v>4.0000000000000001E-3</v>
      </c>
      <c r="BC269" s="299"/>
      <c r="BD269" s="312">
        <v>6.0000000000000001E-3</v>
      </c>
      <c r="BE269" s="312">
        <v>6.0000000000000001E-3</v>
      </c>
      <c r="BF269" s="299"/>
      <c r="BG269" s="299"/>
      <c r="BH269" s="299"/>
      <c r="BI269" s="312">
        <v>3.9E-2</v>
      </c>
      <c r="BJ269" s="46"/>
      <c r="BK269" s="46"/>
      <c r="BL269" s="46"/>
      <c r="BM269" s="46"/>
      <c r="BN269" s="46"/>
      <c r="BO269" s="46"/>
      <c r="BP269" s="46"/>
      <c r="BQ269" s="46"/>
      <c r="BR269" s="46"/>
      <c r="BS269" s="46"/>
      <c r="BT269" s="46"/>
      <c r="BU269" s="46"/>
      <c r="BV269" s="46"/>
      <c r="BW269" s="46"/>
      <c r="BX269" s="46"/>
      <c r="BY269" s="46"/>
      <c r="BZ269" s="46"/>
      <c r="CA269" s="46"/>
      <c r="CB269" s="46"/>
      <c r="CC269" s="46"/>
      <c r="CD269" s="46"/>
      <c r="CE269" s="46"/>
      <c r="CF269" s="46"/>
      <c r="CG269" s="299" t="s">
        <v>1800</v>
      </c>
      <c r="CH269" s="46"/>
    </row>
    <row r="270" spans="1:86" s="121" customFormat="1" x14ac:dyDescent="0.3">
      <c r="A270" s="46"/>
      <c r="B270" s="141" t="s">
        <v>1061</v>
      </c>
      <c r="C270" s="137" t="s">
        <v>947</v>
      </c>
      <c r="D270" s="136" t="s">
        <v>223</v>
      </c>
      <c r="E270" s="46"/>
      <c r="F270" s="130">
        <v>40024</v>
      </c>
      <c r="G270" s="46"/>
      <c r="H270" s="46"/>
      <c r="I270" s="135">
        <v>21</v>
      </c>
      <c r="J270" s="46"/>
      <c r="K270" s="46"/>
      <c r="L270" s="46"/>
      <c r="M270" s="46"/>
      <c r="N270" s="46"/>
      <c r="O270" s="46"/>
      <c r="P270" s="135">
        <v>941</v>
      </c>
      <c r="Q270" s="135">
        <v>7.24</v>
      </c>
      <c r="R270" s="46"/>
      <c r="S270" s="135">
        <v>96</v>
      </c>
      <c r="T270" s="46"/>
      <c r="U270" s="135">
        <v>598.1</v>
      </c>
      <c r="V270" s="299"/>
      <c r="W270" s="299"/>
      <c r="X270" s="312">
        <v>97.9</v>
      </c>
      <c r="Y270" s="312">
        <v>42.7</v>
      </c>
      <c r="Z270" s="312">
        <v>59.4</v>
      </c>
      <c r="AA270" s="312">
        <v>5.2</v>
      </c>
      <c r="AB270" s="299"/>
      <c r="AC270" s="312">
        <v>57</v>
      </c>
      <c r="AD270" s="299"/>
      <c r="AE270" s="299"/>
      <c r="AF270" s="299">
        <v>0</v>
      </c>
      <c r="AG270" s="312">
        <v>477</v>
      </c>
      <c r="AH270" s="299"/>
      <c r="AI270" s="312">
        <v>31.3</v>
      </c>
      <c r="AJ270" s="299"/>
      <c r="AK270" s="299"/>
      <c r="AL270" s="299"/>
      <c r="AM270" s="299"/>
      <c r="AN270" s="312">
        <v>0.30299999999999999</v>
      </c>
      <c r="AO270" s="299"/>
      <c r="AP270" s="312">
        <v>2.4E-2</v>
      </c>
      <c r="AQ270" s="299"/>
      <c r="AR270" s="312">
        <v>9.1999999999999998E-2</v>
      </c>
      <c r="AS270" s="299">
        <v>0.32200000000000001</v>
      </c>
      <c r="AT270" s="299">
        <v>0.01</v>
      </c>
      <c r="AU270" s="312">
        <v>0.41</v>
      </c>
      <c r="AV270" s="312">
        <v>7.5999999999999998E-2</v>
      </c>
      <c r="AW270" s="312">
        <v>1.6E-2</v>
      </c>
      <c r="AX270" s="299"/>
      <c r="AY270" s="299"/>
      <c r="AZ270" s="299"/>
      <c r="BA270" s="312">
        <v>0.03</v>
      </c>
      <c r="BB270" s="312">
        <v>3.0000000000000001E-3</v>
      </c>
      <c r="BC270" s="299"/>
      <c r="BD270" s="312">
        <v>0.154</v>
      </c>
      <c r="BE270" s="312">
        <v>3.0000000000000001E-3</v>
      </c>
      <c r="BF270" s="299"/>
      <c r="BG270" s="299"/>
      <c r="BH270" s="299"/>
      <c r="BI270" s="312">
        <v>7.5999999999999998E-2</v>
      </c>
      <c r="BJ270" s="46"/>
      <c r="BK270" s="46"/>
      <c r="BL270" s="46"/>
      <c r="BM270" s="46"/>
      <c r="BN270" s="46"/>
      <c r="BO270" s="46"/>
      <c r="BP270" s="46"/>
      <c r="BQ270" s="46"/>
      <c r="BR270" s="46"/>
      <c r="BS270" s="46"/>
      <c r="BT270" s="46"/>
      <c r="BU270" s="46"/>
      <c r="BV270" s="46"/>
      <c r="BW270" s="46"/>
      <c r="BX270" s="46"/>
      <c r="BY270" s="46"/>
      <c r="BZ270" s="46"/>
      <c r="CA270" s="46"/>
      <c r="CB270" s="46"/>
      <c r="CC270" s="46"/>
      <c r="CD270" s="46"/>
      <c r="CE270" s="46"/>
      <c r="CF270" s="46"/>
      <c r="CG270" s="299" t="s">
        <v>1800</v>
      </c>
      <c r="CH270" s="46"/>
    </row>
    <row r="271" spans="1:86" s="121" customFormat="1" x14ac:dyDescent="0.3">
      <c r="A271" s="137" t="s">
        <v>1002</v>
      </c>
      <c r="B271" s="141" t="s">
        <v>1062</v>
      </c>
      <c r="C271" s="137" t="s">
        <v>948</v>
      </c>
      <c r="D271" s="46"/>
      <c r="E271" s="46"/>
      <c r="F271" s="130">
        <v>40024</v>
      </c>
      <c r="G271" s="46"/>
      <c r="H271" s="46"/>
      <c r="I271" s="135">
        <v>22.8</v>
      </c>
      <c r="J271" s="46"/>
      <c r="K271" s="46"/>
      <c r="L271" s="46"/>
      <c r="M271" s="46"/>
      <c r="N271" s="46"/>
      <c r="O271" s="46"/>
      <c r="P271" s="135">
        <v>621</v>
      </c>
      <c r="Q271" s="135">
        <v>7.76</v>
      </c>
      <c r="R271" s="46"/>
      <c r="S271" s="135">
        <v>-100</v>
      </c>
      <c r="T271" s="46"/>
      <c r="U271" s="135">
        <v>283.8</v>
      </c>
      <c r="V271" s="299"/>
      <c r="W271" s="299"/>
      <c r="X271" s="312">
        <v>38.700000000000003</v>
      </c>
      <c r="Y271" s="312">
        <v>15.7</v>
      </c>
      <c r="Z271" s="312">
        <v>77.099999999999994</v>
      </c>
      <c r="AA271" s="312">
        <v>2.8</v>
      </c>
      <c r="AB271" s="299"/>
      <c r="AC271" s="312">
        <v>9</v>
      </c>
      <c r="AD271" s="299"/>
      <c r="AE271" s="299"/>
      <c r="AF271" s="299">
        <v>0</v>
      </c>
      <c r="AG271" s="312">
        <v>336</v>
      </c>
      <c r="AH271" s="299"/>
      <c r="AI271" s="312">
        <v>22.6</v>
      </c>
      <c r="AJ271" s="299"/>
      <c r="AK271" s="299"/>
      <c r="AL271" s="299"/>
      <c r="AM271" s="299"/>
      <c r="AN271" s="312">
        <v>7.3999999999999996E-2</v>
      </c>
      <c r="AO271" s="299"/>
      <c r="AP271" s="312">
        <v>0.21</v>
      </c>
      <c r="AQ271" s="299"/>
      <c r="AR271" s="312">
        <v>2.5999999999999999E-2</v>
      </c>
      <c r="AS271" s="299">
        <v>6.5000000000000002E-2</v>
      </c>
      <c r="AT271" s="299">
        <v>0.23</v>
      </c>
      <c r="AU271" s="312">
        <v>0.308</v>
      </c>
      <c r="AV271" s="312">
        <v>0.08</v>
      </c>
      <c r="AW271" s="312">
        <v>8.0000000000000002E-3</v>
      </c>
      <c r="AX271" s="299"/>
      <c r="AY271" s="299"/>
      <c r="AZ271" s="299"/>
      <c r="BA271" s="312">
        <v>6.0000000000000001E-3</v>
      </c>
      <c r="BB271" s="312">
        <v>1E-3</v>
      </c>
      <c r="BC271" s="299"/>
      <c r="BD271" s="312">
        <v>2E-3</v>
      </c>
      <c r="BE271" s="312">
        <v>1.4999999999999999E-2</v>
      </c>
      <c r="BF271" s="299"/>
      <c r="BG271" s="299"/>
      <c r="BH271" s="299"/>
      <c r="BI271" s="312">
        <v>5.0999999999999997E-2</v>
      </c>
      <c r="BJ271" s="46"/>
      <c r="BK271" s="46"/>
      <c r="BL271" s="46"/>
      <c r="BM271" s="46"/>
      <c r="BN271" s="46"/>
      <c r="BO271" s="46"/>
      <c r="BP271" s="46"/>
      <c r="BQ271" s="46"/>
      <c r="BR271" s="46"/>
      <c r="BS271" s="46"/>
      <c r="BT271" s="46"/>
      <c r="BU271" s="46"/>
      <c r="BV271" s="46"/>
      <c r="BW271" s="46"/>
      <c r="BX271" s="46"/>
      <c r="BY271" s="46"/>
      <c r="BZ271" s="46"/>
      <c r="CA271" s="46"/>
      <c r="CB271" s="46"/>
      <c r="CC271" s="46"/>
      <c r="CD271" s="46"/>
      <c r="CE271" s="46"/>
      <c r="CF271" s="46"/>
      <c r="CG271" s="299" t="s">
        <v>1800</v>
      </c>
      <c r="CH271" s="46"/>
    </row>
    <row r="272" spans="1:86" s="121" customFormat="1" x14ac:dyDescent="0.3">
      <c r="A272" s="137" t="s">
        <v>1003</v>
      </c>
      <c r="B272" s="141" t="s">
        <v>1063</v>
      </c>
      <c r="C272" s="137" t="s">
        <v>949</v>
      </c>
      <c r="D272" s="46"/>
      <c r="E272" s="46"/>
      <c r="F272" s="130">
        <v>40024</v>
      </c>
      <c r="G272" s="46"/>
      <c r="H272" s="46"/>
      <c r="I272" s="135">
        <v>33.299999999999997</v>
      </c>
      <c r="J272" s="46"/>
      <c r="K272" s="46"/>
      <c r="L272" s="46"/>
      <c r="M272" s="46"/>
      <c r="N272" s="46"/>
      <c r="O272" s="46"/>
      <c r="P272" s="135">
        <v>1102</v>
      </c>
      <c r="Q272" s="135">
        <v>7.3</v>
      </c>
      <c r="R272" s="46"/>
      <c r="S272" s="135">
        <v>121</v>
      </c>
      <c r="T272" s="46"/>
      <c r="U272" s="135">
        <v>853.6</v>
      </c>
      <c r="V272" s="299"/>
      <c r="W272" s="299"/>
      <c r="X272" s="312">
        <v>120</v>
      </c>
      <c r="Y272" s="312">
        <v>37.700000000000003</v>
      </c>
      <c r="Z272" s="312">
        <v>78.5</v>
      </c>
      <c r="AA272" s="312">
        <v>14.2</v>
      </c>
      <c r="AB272" s="299"/>
      <c r="AC272" s="312">
        <v>73</v>
      </c>
      <c r="AD272" s="299"/>
      <c r="AE272" s="299"/>
      <c r="AF272" s="299">
        <v>0</v>
      </c>
      <c r="AG272" s="312">
        <v>398</v>
      </c>
      <c r="AH272" s="299"/>
      <c r="AI272" s="312">
        <v>33.4</v>
      </c>
      <c r="AJ272" s="299"/>
      <c r="AK272" s="299"/>
      <c r="AL272" s="299"/>
      <c r="AM272" s="299"/>
      <c r="AN272" s="312">
        <v>0.29799999999999999</v>
      </c>
      <c r="AO272" s="299"/>
      <c r="AP272" s="312">
        <v>7.9000000000000001E-2</v>
      </c>
      <c r="AQ272" s="299"/>
      <c r="AR272" s="312">
        <v>2.5000000000000001E-2</v>
      </c>
      <c r="AS272" s="299">
        <v>2.8000000000000001E-2</v>
      </c>
      <c r="AT272" s="299">
        <v>3.3000000000000002E-2</v>
      </c>
      <c r="AU272" s="312">
        <v>0.83299999999999996</v>
      </c>
      <c r="AV272" s="312">
        <v>0.14000000000000001</v>
      </c>
      <c r="AW272" s="312">
        <v>6.2E-2</v>
      </c>
      <c r="AX272" s="299"/>
      <c r="AY272" s="299"/>
      <c r="AZ272" s="299"/>
      <c r="BA272" s="312">
        <v>4.0000000000000001E-3</v>
      </c>
      <c r="BB272" s="312">
        <v>2E-3</v>
      </c>
      <c r="BC272" s="299"/>
      <c r="BD272" s="312">
        <v>1.0999999999999999E-2</v>
      </c>
      <c r="BE272" s="312">
        <v>1.0999999999999999E-2</v>
      </c>
      <c r="BF272" s="299"/>
      <c r="BG272" s="299"/>
      <c r="BH272" s="299"/>
      <c r="BI272" s="312">
        <v>4.2000000000000003E-2</v>
      </c>
      <c r="BJ272" s="46"/>
      <c r="BK272" s="46"/>
      <c r="BL272" s="46"/>
      <c r="BM272" s="46"/>
      <c r="BN272" s="46"/>
      <c r="BO272" s="46"/>
      <c r="BP272" s="46"/>
      <c r="BQ272" s="46"/>
      <c r="BR272" s="46"/>
      <c r="BS272" s="46"/>
      <c r="BT272" s="46"/>
      <c r="BU272" s="46"/>
      <c r="BV272" s="46"/>
      <c r="BW272" s="46">
        <v>-7.28</v>
      </c>
      <c r="BX272" s="46">
        <v>-39.85</v>
      </c>
      <c r="BY272" s="46">
        <v>3.44</v>
      </c>
      <c r="BZ272" s="46"/>
      <c r="CA272" s="46"/>
      <c r="CB272" s="46"/>
      <c r="CC272" s="46"/>
      <c r="CD272" s="46"/>
      <c r="CE272" s="46"/>
      <c r="CF272" s="46"/>
      <c r="CG272" s="299" t="s">
        <v>1800</v>
      </c>
      <c r="CH272" s="46"/>
    </row>
    <row r="273" spans="1:86" s="121" customFormat="1" x14ac:dyDescent="0.3">
      <c r="A273" s="137" t="s">
        <v>1004</v>
      </c>
      <c r="B273" s="141" t="s">
        <v>1064</v>
      </c>
      <c r="C273" s="137" t="s">
        <v>950</v>
      </c>
      <c r="D273" s="133" t="s">
        <v>1136</v>
      </c>
      <c r="E273" s="46"/>
      <c r="F273" s="130">
        <v>40024</v>
      </c>
      <c r="G273" s="46"/>
      <c r="H273" s="46"/>
      <c r="I273" s="135">
        <v>29.1</v>
      </c>
      <c r="J273" s="46"/>
      <c r="K273" s="46"/>
      <c r="L273" s="46"/>
      <c r="M273" s="46"/>
      <c r="N273" s="46"/>
      <c r="O273" s="46"/>
      <c r="P273" s="135">
        <v>1568</v>
      </c>
      <c r="Q273" s="135">
        <v>6.39</v>
      </c>
      <c r="R273" s="46"/>
      <c r="S273" s="135">
        <v>184</v>
      </c>
      <c r="T273" s="46"/>
      <c r="U273" s="135">
        <v>902.9</v>
      </c>
      <c r="V273" s="46"/>
      <c r="W273" s="46"/>
      <c r="X273" s="135">
        <v>151.1</v>
      </c>
      <c r="Y273" s="135">
        <v>45.1</v>
      </c>
      <c r="Z273" s="135">
        <v>170.5</v>
      </c>
      <c r="AA273" s="135">
        <v>7.4</v>
      </c>
      <c r="AB273" s="46"/>
      <c r="AC273" s="135">
        <v>77</v>
      </c>
      <c r="AD273" s="46"/>
      <c r="AE273" s="46"/>
      <c r="AF273" s="46">
        <v>0</v>
      </c>
      <c r="AG273" s="135">
        <v>740</v>
      </c>
      <c r="AH273" s="46"/>
      <c r="AI273" s="135">
        <v>55.4</v>
      </c>
      <c r="AJ273" s="46"/>
      <c r="AK273" s="46"/>
      <c r="AL273" s="46"/>
      <c r="AM273" s="46"/>
      <c r="AN273" s="135">
        <v>0.32800000000000001</v>
      </c>
      <c r="AO273" s="46"/>
      <c r="AP273" s="135">
        <v>0.871</v>
      </c>
      <c r="AQ273" s="46"/>
      <c r="AR273" s="135">
        <v>2.3E-2</v>
      </c>
      <c r="AS273" s="46">
        <v>4.3999999999999997E-2</v>
      </c>
      <c r="AT273" s="46">
        <v>0.91500000000000004</v>
      </c>
      <c r="AU273" s="135">
        <v>0.73199999999999998</v>
      </c>
      <c r="AV273" s="135">
        <v>0.106</v>
      </c>
      <c r="AW273" s="135">
        <v>0.112</v>
      </c>
      <c r="AX273" s="46"/>
      <c r="AY273" s="46"/>
      <c r="AZ273" s="46"/>
      <c r="BA273" s="135">
        <v>1.0999999999999999E-2</v>
      </c>
      <c r="BB273" s="135">
        <v>3.0000000000000001E-3</v>
      </c>
      <c r="BC273" s="46"/>
      <c r="BD273" s="135">
        <v>4.0000000000000001E-3</v>
      </c>
      <c r="BE273" s="135">
        <v>3.0000000000000001E-3</v>
      </c>
      <c r="BF273" s="46"/>
      <c r="BG273" s="46"/>
      <c r="BH273" s="46"/>
      <c r="BI273" s="135">
        <v>0.126</v>
      </c>
      <c r="BJ273" s="46"/>
      <c r="BK273" s="46"/>
      <c r="BL273" s="46"/>
      <c r="BM273" s="46"/>
      <c r="BN273" s="46"/>
      <c r="BO273" s="46"/>
      <c r="BP273" s="46"/>
      <c r="BQ273" s="46"/>
      <c r="BR273" s="46"/>
      <c r="BS273" s="46"/>
      <c r="BT273" s="46"/>
      <c r="BU273" s="46"/>
      <c r="BV273" s="46"/>
      <c r="BW273" s="46">
        <v>-7.44</v>
      </c>
      <c r="BX273" s="46">
        <v>-46.7</v>
      </c>
      <c r="BY273" s="46">
        <v>1.4</v>
      </c>
      <c r="BZ273" s="46"/>
      <c r="CA273" s="46"/>
      <c r="CB273" s="46"/>
      <c r="CC273" s="46"/>
      <c r="CD273" s="46"/>
      <c r="CE273" s="46"/>
      <c r="CF273" s="46"/>
      <c r="CG273" s="299" t="s">
        <v>1800</v>
      </c>
      <c r="CH273" s="46"/>
    </row>
    <row r="274" spans="1:86" s="121" customFormat="1" x14ac:dyDescent="0.3">
      <c r="A274" s="137" t="s">
        <v>1005</v>
      </c>
      <c r="B274" s="141" t="s">
        <v>1065</v>
      </c>
      <c r="C274" s="137" t="s">
        <v>951</v>
      </c>
      <c r="D274" s="136" t="s">
        <v>223</v>
      </c>
      <c r="E274" s="46"/>
      <c r="F274" s="130">
        <v>40024</v>
      </c>
      <c r="G274" s="46"/>
      <c r="H274" s="46"/>
      <c r="I274" s="135">
        <v>23.6</v>
      </c>
      <c r="J274" s="46"/>
      <c r="K274" s="46"/>
      <c r="L274" s="46"/>
      <c r="M274" s="46"/>
      <c r="N274" s="46"/>
      <c r="O274" s="46"/>
      <c r="P274" s="135">
        <v>2040</v>
      </c>
      <c r="Q274" s="135">
        <v>6.71</v>
      </c>
      <c r="R274" s="46"/>
      <c r="S274" s="135">
        <v>-44</v>
      </c>
      <c r="T274" s="46"/>
      <c r="U274" s="135">
        <v>1271.3</v>
      </c>
      <c r="V274" s="46"/>
      <c r="W274" s="46"/>
      <c r="X274" s="135">
        <v>200.7</v>
      </c>
      <c r="Y274" s="135">
        <v>129</v>
      </c>
      <c r="Z274" s="135">
        <v>133</v>
      </c>
      <c r="AA274" s="135">
        <v>12.9</v>
      </c>
      <c r="AB274" s="46"/>
      <c r="AC274" s="135">
        <v>44</v>
      </c>
      <c r="AD274" s="46"/>
      <c r="AE274" s="46"/>
      <c r="AF274" s="46">
        <v>0</v>
      </c>
      <c r="AG274" s="135">
        <v>1150</v>
      </c>
      <c r="AH274" s="46"/>
      <c r="AI274" s="135">
        <v>45.3</v>
      </c>
      <c r="AJ274" s="46"/>
      <c r="AK274" s="46"/>
      <c r="AL274" s="46"/>
      <c r="AM274" s="46"/>
      <c r="AN274" s="135">
        <v>0.17199999999999999</v>
      </c>
      <c r="AO274" s="46"/>
      <c r="AP274" s="135">
        <v>1.7330000000000001</v>
      </c>
      <c r="AQ274" s="46"/>
      <c r="AR274" s="135">
        <v>1.2999999999999999E-2</v>
      </c>
      <c r="AS274" s="46">
        <v>5.6000000000000001E-2</v>
      </c>
      <c r="AT274" s="46">
        <v>2.54</v>
      </c>
      <c r="AU274" s="135">
        <v>2.1850000000000001</v>
      </c>
      <c r="AV274" s="135">
        <v>0.24399999999999999</v>
      </c>
      <c r="AW274" s="135">
        <v>0.38200000000000001</v>
      </c>
      <c r="AX274" s="46"/>
      <c r="AY274" s="46"/>
      <c r="AZ274" s="46"/>
      <c r="BA274" s="135">
        <v>8.9999999999999993E-3</v>
      </c>
      <c r="BB274" s="135">
        <v>2E-3</v>
      </c>
      <c r="BC274" s="46"/>
      <c r="BD274" s="135">
        <v>2E-3</v>
      </c>
      <c r="BE274" s="135">
        <v>8.4000000000000005E-2</v>
      </c>
      <c r="BF274" s="46"/>
      <c r="BG274" s="46"/>
      <c r="BH274" s="46"/>
      <c r="BI274" s="135">
        <v>0.02</v>
      </c>
      <c r="BJ274" s="46"/>
      <c r="BK274" s="46"/>
      <c r="BL274" s="46"/>
      <c r="BM274" s="46"/>
      <c r="BN274" s="46"/>
      <c r="BO274" s="46"/>
      <c r="BP274" s="46"/>
      <c r="BQ274" s="46"/>
      <c r="BR274" s="46"/>
      <c r="BS274" s="46"/>
      <c r="BT274" s="46"/>
      <c r="BU274" s="46"/>
      <c r="BV274" s="46"/>
      <c r="BW274" s="46">
        <v>-8.06</v>
      </c>
      <c r="BX274" s="46">
        <v>-43.61</v>
      </c>
      <c r="BY274" s="46">
        <v>0.78</v>
      </c>
      <c r="BZ274" s="46"/>
      <c r="CA274" s="46"/>
      <c r="CB274" s="46"/>
      <c r="CC274" s="46"/>
      <c r="CD274" s="46"/>
      <c r="CE274" s="46"/>
      <c r="CF274" s="46"/>
      <c r="CG274" s="299" t="s">
        <v>1800</v>
      </c>
      <c r="CH274" s="46"/>
    </row>
    <row r="275" spans="1:86" s="121" customFormat="1" x14ac:dyDescent="0.3">
      <c r="A275" s="137" t="s">
        <v>1006</v>
      </c>
      <c r="B275" s="141" t="s">
        <v>1066</v>
      </c>
      <c r="C275" s="137" t="s">
        <v>952</v>
      </c>
      <c r="D275" s="136" t="s">
        <v>223</v>
      </c>
      <c r="E275" s="46"/>
      <c r="F275" s="130">
        <v>40024</v>
      </c>
      <c r="G275" s="46"/>
      <c r="H275" s="46"/>
      <c r="I275" s="135">
        <v>21.6</v>
      </c>
      <c r="J275" s="46"/>
      <c r="K275" s="46"/>
      <c r="L275" s="46"/>
      <c r="M275" s="46"/>
      <c r="N275" s="46"/>
      <c r="O275" s="46"/>
      <c r="P275" s="135">
        <v>2830</v>
      </c>
      <c r="Q275" s="135">
        <v>6.88</v>
      </c>
      <c r="R275" s="46"/>
      <c r="S275" s="135">
        <v>94</v>
      </c>
      <c r="T275" s="46"/>
      <c r="U275" s="135">
        <v>2023.8</v>
      </c>
      <c r="V275" s="46"/>
      <c r="W275" s="46"/>
      <c r="X275" s="135">
        <v>286.10000000000002</v>
      </c>
      <c r="Y275" s="135">
        <v>124.3</v>
      </c>
      <c r="Z275" s="135">
        <v>318.3</v>
      </c>
      <c r="AA275" s="135">
        <v>1.1000000000000001</v>
      </c>
      <c r="AB275" s="46"/>
      <c r="AC275" s="135">
        <v>110</v>
      </c>
      <c r="AD275" s="46"/>
      <c r="AE275" s="46"/>
      <c r="AF275" s="46">
        <v>0</v>
      </c>
      <c r="AG275" s="135">
        <v>727</v>
      </c>
      <c r="AH275" s="46"/>
      <c r="AI275" s="135">
        <v>40.1</v>
      </c>
      <c r="AJ275" s="46"/>
      <c r="AK275" s="46"/>
      <c r="AL275" s="46"/>
      <c r="AM275" s="46"/>
      <c r="AN275" s="135">
        <v>0.34</v>
      </c>
      <c r="AO275" s="46"/>
      <c r="AP275" s="135">
        <v>9.2999999999999999E-2</v>
      </c>
      <c r="AQ275" s="46"/>
      <c r="AR275" s="135">
        <v>1.7000000000000001E-2</v>
      </c>
      <c r="AS275" s="46">
        <v>0</v>
      </c>
      <c r="AT275" s="46">
        <v>1.04</v>
      </c>
      <c r="AU275" s="135">
        <v>1.4930000000000001</v>
      </c>
      <c r="AV275" s="135">
        <v>4.8000000000000001E-2</v>
      </c>
      <c r="AW275" s="135">
        <v>0.184</v>
      </c>
      <c r="AX275" s="46"/>
      <c r="AY275" s="46"/>
      <c r="AZ275" s="46"/>
      <c r="BA275" s="135">
        <v>0</v>
      </c>
      <c r="BB275" s="135">
        <v>5.0000000000000001E-3</v>
      </c>
      <c r="BC275" s="46"/>
      <c r="BD275" s="135">
        <v>0</v>
      </c>
      <c r="BE275" s="135">
        <v>8.9999999999999993E-3</v>
      </c>
      <c r="BF275" s="46"/>
      <c r="BG275" s="46"/>
      <c r="BH275" s="46"/>
      <c r="BI275" s="135">
        <v>0.22900000000000001</v>
      </c>
      <c r="BJ275" s="46"/>
      <c r="BK275" s="46"/>
      <c r="BL275" s="46"/>
      <c r="BM275" s="46"/>
      <c r="BN275" s="46"/>
      <c r="BO275" s="46"/>
      <c r="BP275" s="46"/>
      <c r="BQ275" s="46"/>
      <c r="BR275" s="46"/>
      <c r="BS275" s="46"/>
      <c r="BT275" s="46"/>
      <c r="BU275" s="46"/>
      <c r="BV275" s="46"/>
      <c r="BW275" s="46">
        <v>-7.85</v>
      </c>
      <c r="BX275" s="46">
        <v>-41.29</v>
      </c>
      <c r="BY275" s="46">
        <v>4.09</v>
      </c>
      <c r="BZ275" s="46"/>
      <c r="CA275" s="46"/>
      <c r="CB275" s="46"/>
      <c r="CC275" s="46"/>
      <c r="CD275" s="46"/>
      <c r="CE275" s="46"/>
      <c r="CF275" s="46"/>
      <c r="CG275" s="299" t="s">
        <v>1800</v>
      </c>
      <c r="CH275" s="46"/>
    </row>
    <row r="276" spans="1:86" s="121" customFormat="1" x14ac:dyDescent="0.3">
      <c r="A276" s="137" t="s">
        <v>1007</v>
      </c>
      <c r="B276" s="141" t="s">
        <v>1067</v>
      </c>
      <c r="C276" s="137" t="s">
        <v>953</v>
      </c>
      <c r="D276" s="136" t="s">
        <v>223</v>
      </c>
      <c r="E276" s="46"/>
      <c r="F276" s="130">
        <v>40024</v>
      </c>
      <c r="G276" s="46"/>
      <c r="H276" s="46"/>
      <c r="I276" s="135">
        <v>23.5</v>
      </c>
      <c r="J276" s="46"/>
      <c r="K276" s="46"/>
      <c r="L276" s="46"/>
      <c r="M276" s="46"/>
      <c r="N276" s="46"/>
      <c r="O276" s="46"/>
      <c r="P276" s="135">
        <v>1952</v>
      </c>
      <c r="Q276" s="135">
        <v>6.76</v>
      </c>
      <c r="R276" s="46"/>
      <c r="S276" s="135">
        <v>46</v>
      </c>
      <c r="T276" s="46"/>
      <c r="U276" s="135">
        <v>1250.8</v>
      </c>
      <c r="V276" s="46"/>
      <c r="W276" s="46"/>
      <c r="X276" s="135">
        <v>191.7</v>
      </c>
      <c r="Y276" s="135">
        <v>77.900000000000006</v>
      </c>
      <c r="Z276" s="135">
        <v>190.7</v>
      </c>
      <c r="AA276" s="135">
        <v>12</v>
      </c>
      <c r="AB276" s="46"/>
      <c r="AC276" s="135">
        <v>119</v>
      </c>
      <c r="AD276" s="46"/>
      <c r="AE276" s="46"/>
      <c r="AF276" s="46">
        <v>0</v>
      </c>
      <c r="AG276" s="135">
        <v>715</v>
      </c>
      <c r="AH276" s="46"/>
      <c r="AI276" s="135">
        <v>41.5</v>
      </c>
      <c r="AJ276" s="46"/>
      <c r="AK276" s="46"/>
      <c r="AL276" s="46"/>
      <c r="AM276" s="46"/>
      <c r="AN276" s="135">
        <v>0.27400000000000002</v>
      </c>
      <c r="AO276" s="46"/>
      <c r="AP276" s="135">
        <v>1.208</v>
      </c>
      <c r="AQ276" s="46"/>
      <c r="AR276" s="135">
        <v>0.154</v>
      </c>
      <c r="AS276" s="46">
        <v>0.26</v>
      </c>
      <c r="AT276" s="46">
        <v>0.311</v>
      </c>
      <c r="AU276" s="135">
        <v>1.2270000000000001</v>
      </c>
      <c r="AV276" s="135">
        <v>9.5000000000000001E-2</v>
      </c>
      <c r="AW276" s="135">
        <v>0.13</v>
      </c>
      <c r="AX276" s="46"/>
      <c r="AY276" s="46"/>
      <c r="AZ276" s="46"/>
      <c r="BA276" s="135">
        <v>8.9999999999999993E-3</v>
      </c>
      <c r="BB276" s="135">
        <v>7.0000000000000001E-3</v>
      </c>
      <c r="BC276" s="46"/>
      <c r="BD276" s="135">
        <v>4.0000000000000001E-3</v>
      </c>
      <c r="BE276" s="135">
        <v>5.0000000000000001E-3</v>
      </c>
      <c r="BF276" s="46"/>
      <c r="BG276" s="46"/>
      <c r="BH276" s="46"/>
      <c r="BI276" s="135">
        <v>9.7000000000000003E-2</v>
      </c>
      <c r="BJ276" s="46"/>
      <c r="BK276" s="46"/>
      <c r="BL276" s="46"/>
      <c r="BM276" s="46"/>
      <c r="BN276" s="46"/>
      <c r="BO276" s="46"/>
      <c r="BP276" s="46"/>
      <c r="BQ276" s="46"/>
      <c r="BR276" s="46"/>
      <c r="BS276" s="46"/>
      <c r="BT276" s="46"/>
      <c r="BU276" s="46"/>
      <c r="BV276" s="46"/>
      <c r="BW276" s="46">
        <v>-7.73</v>
      </c>
      <c r="BX276" s="46">
        <v>-42.45</v>
      </c>
      <c r="BY276" s="46">
        <v>3.3</v>
      </c>
      <c r="BZ276" s="46"/>
      <c r="CA276" s="46"/>
      <c r="CB276" s="46"/>
      <c r="CC276" s="46"/>
      <c r="CD276" s="46"/>
      <c r="CE276" s="46"/>
      <c r="CF276" s="46"/>
      <c r="CG276" s="299" t="s">
        <v>1800</v>
      </c>
      <c r="CH276" s="46"/>
    </row>
    <row r="277" spans="1:86" s="121" customFormat="1" x14ac:dyDescent="0.3">
      <c r="A277" s="137" t="s">
        <v>1008</v>
      </c>
      <c r="B277" s="141" t="s">
        <v>1068</v>
      </c>
      <c r="C277" s="137" t="s">
        <v>954</v>
      </c>
      <c r="D277" s="136" t="s">
        <v>223</v>
      </c>
      <c r="E277" s="46"/>
      <c r="F277" s="130">
        <v>40024</v>
      </c>
      <c r="G277" s="46"/>
      <c r="H277" s="46"/>
      <c r="I277" s="135">
        <v>28.5</v>
      </c>
      <c r="J277" s="46"/>
      <c r="K277" s="46"/>
      <c r="L277" s="46"/>
      <c r="M277" s="46"/>
      <c r="N277" s="46"/>
      <c r="O277" s="46"/>
      <c r="P277" s="135">
        <v>1848</v>
      </c>
      <c r="Q277" s="135">
        <v>6.76</v>
      </c>
      <c r="R277" s="46"/>
      <c r="S277" s="135">
        <v>98</v>
      </c>
      <c r="T277" s="46"/>
      <c r="U277" s="135">
        <v>908.6</v>
      </c>
      <c r="V277" s="46"/>
      <c r="W277" s="46"/>
      <c r="X277" s="135">
        <v>104.2</v>
      </c>
      <c r="Y277" s="135">
        <v>51.5</v>
      </c>
      <c r="Z277" s="135">
        <v>294.5</v>
      </c>
      <c r="AA277" s="135">
        <v>11.7</v>
      </c>
      <c r="AB277" s="46"/>
      <c r="AC277" s="135">
        <v>41</v>
      </c>
      <c r="AD277" s="46"/>
      <c r="AE277" s="46"/>
      <c r="AF277" s="46">
        <v>0</v>
      </c>
      <c r="AG277" s="135">
        <v>1250</v>
      </c>
      <c r="AH277" s="46"/>
      <c r="AI277" s="135">
        <v>54.9</v>
      </c>
      <c r="AJ277" s="46"/>
      <c r="AK277" s="46"/>
      <c r="AL277" s="46"/>
      <c r="AM277" s="46"/>
      <c r="AN277" s="135">
        <v>0.19</v>
      </c>
      <c r="AO277" s="46"/>
      <c r="AP277" s="135">
        <v>2.9079999999999999</v>
      </c>
      <c r="AQ277" s="46"/>
      <c r="AR277" s="135">
        <v>1.7000000000000001E-2</v>
      </c>
      <c r="AS277" s="46">
        <v>4.3999999999999997E-2</v>
      </c>
      <c r="AT277" s="46">
        <v>1.0780000000000001</v>
      </c>
      <c r="AU277" s="135">
        <v>1.2030000000000001</v>
      </c>
      <c r="AV277" s="135">
        <v>0.26800000000000002</v>
      </c>
      <c r="AW277" s="135">
        <v>0.20799999999999999</v>
      </c>
      <c r="AX277" s="46"/>
      <c r="AY277" s="46"/>
      <c r="AZ277" s="46"/>
      <c r="BA277" s="135">
        <v>7.0000000000000001E-3</v>
      </c>
      <c r="BB277" s="135">
        <v>3.0000000000000001E-3</v>
      </c>
      <c r="BC277" s="46"/>
      <c r="BD277" s="135">
        <v>0</v>
      </c>
      <c r="BE277" s="135">
        <v>3.0000000000000001E-3</v>
      </c>
      <c r="BF277" s="46"/>
      <c r="BG277" s="46"/>
      <c r="BH277" s="46"/>
      <c r="BI277" s="135">
        <v>8.4000000000000005E-2</v>
      </c>
      <c r="BJ277" s="46"/>
      <c r="BK277" s="46"/>
      <c r="BL277" s="46"/>
      <c r="BM277" s="46"/>
      <c r="BN277" s="46"/>
      <c r="BO277" s="46"/>
      <c r="BP277" s="46"/>
      <c r="BQ277" s="46"/>
      <c r="BR277" s="46"/>
      <c r="BS277" s="46"/>
      <c r="BT277" s="46"/>
      <c r="BU277" s="46"/>
      <c r="BV277" s="46"/>
      <c r="BW277" s="46">
        <v>-5.62</v>
      </c>
      <c r="BX277" s="46">
        <v>-51.92</v>
      </c>
      <c r="BY277" s="46"/>
      <c r="BZ277" s="46"/>
      <c r="CA277" s="46"/>
      <c r="CB277" s="46"/>
      <c r="CC277" s="46"/>
      <c r="CD277" s="46"/>
      <c r="CE277" s="46"/>
      <c r="CF277" s="46"/>
      <c r="CG277" s="299" t="s">
        <v>1800</v>
      </c>
      <c r="CH277" s="46"/>
    </row>
    <row r="278" spans="1:86" s="121" customFormat="1" x14ac:dyDescent="0.3">
      <c r="A278" s="46"/>
      <c r="B278" s="141" t="s">
        <v>1070</v>
      </c>
      <c r="C278" s="137" t="s">
        <v>954</v>
      </c>
      <c r="D278" s="136" t="s">
        <v>223</v>
      </c>
      <c r="E278" s="46"/>
      <c r="F278" s="130">
        <v>40024</v>
      </c>
      <c r="G278" s="46"/>
      <c r="H278" s="46"/>
      <c r="I278" s="135">
        <v>19.7</v>
      </c>
      <c r="J278" s="46"/>
      <c r="K278" s="46"/>
      <c r="L278" s="46"/>
      <c r="M278" s="46"/>
      <c r="N278" s="46"/>
      <c r="O278" s="46"/>
      <c r="P278" s="135">
        <v>4320</v>
      </c>
      <c r="Q278" s="135">
        <v>7.02</v>
      </c>
      <c r="R278" s="46"/>
      <c r="S278" s="135">
        <v>45</v>
      </c>
      <c r="T278" s="46"/>
      <c r="U278" s="135">
        <v>3141</v>
      </c>
      <c r="V278" s="46"/>
      <c r="W278" s="46"/>
      <c r="X278" s="135">
        <v>332.9</v>
      </c>
      <c r="Y278" s="135">
        <v>183.3</v>
      </c>
      <c r="Z278" s="135">
        <v>654.9</v>
      </c>
      <c r="AA278" s="135">
        <v>1.7</v>
      </c>
      <c r="AB278" s="46"/>
      <c r="AC278" s="135">
        <v>220</v>
      </c>
      <c r="AD278" s="46"/>
      <c r="AE278" s="46"/>
      <c r="AF278" s="46">
        <v>0</v>
      </c>
      <c r="AG278" s="135">
        <v>788</v>
      </c>
      <c r="AH278" s="46"/>
      <c r="AI278" s="135">
        <v>37.299999999999997</v>
      </c>
      <c r="AJ278" s="46"/>
      <c r="AK278" s="46"/>
      <c r="AL278" s="46"/>
      <c r="AM278" s="46"/>
      <c r="AN278" s="135">
        <v>0.81</v>
      </c>
      <c r="AO278" s="46"/>
      <c r="AP278" s="135">
        <v>2.286</v>
      </c>
      <c r="AQ278" s="46"/>
      <c r="AR278" s="135">
        <v>4.4999999999999998E-2</v>
      </c>
      <c r="AS278" s="46">
        <v>0</v>
      </c>
      <c r="AT278" s="46">
        <v>0.78800000000000003</v>
      </c>
      <c r="AU278" s="135">
        <v>1.7949999999999999</v>
      </c>
      <c r="AV278" s="135">
        <v>6.0999999999999999E-2</v>
      </c>
      <c r="AW278" s="135">
        <v>7.8E-2</v>
      </c>
      <c r="AX278" s="46"/>
      <c r="AY278" s="46"/>
      <c r="AZ278" s="46"/>
      <c r="BA278" s="135">
        <v>0</v>
      </c>
      <c r="BB278" s="135">
        <v>7.0000000000000001E-3</v>
      </c>
      <c r="BC278" s="46"/>
      <c r="BD278" s="135">
        <v>1.4999999999999999E-2</v>
      </c>
      <c r="BE278" s="135">
        <v>1.0999999999999999E-2</v>
      </c>
      <c r="BF278" s="46"/>
      <c r="BG278" s="46"/>
      <c r="BH278" s="46"/>
      <c r="BI278" s="135">
        <v>0</v>
      </c>
      <c r="BJ278" s="46"/>
      <c r="BK278" s="46"/>
      <c r="BL278" s="46"/>
      <c r="BM278" s="46"/>
      <c r="BN278" s="46"/>
      <c r="BO278" s="46"/>
      <c r="BP278" s="46"/>
      <c r="BQ278" s="46"/>
      <c r="BR278" s="46"/>
      <c r="BS278" s="46"/>
      <c r="BT278" s="46"/>
      <c r="BU278" s="46"/>
      <c r="BV278" s="46"/>
      <c r="BW278" s="46">
        <v>-8.1</v>
      </c>
      <c r="BX278" s="46">
        <v>-43.01</v>
      </c>
      <c r="BY278" s="46">
        <v>3.75</v>
      </c>
      <c r="BZ278" s="46"/>
      <c r="CA278" s="46"/>
      <c r="CB278" s="46"/>
      <c r="CC278" s="46"/>
      <c r="CD278" s="46"/>
      <c r="CE278" s="46"/>
      <c r="CF278" s="46"/>
      <c r="CG278" s="299" t="s">
        <v>1800</v>
      </c>
      <c r="CH278" s="46"/>
    </row>
    <row r="279" spans="1:86" s="121" customFormat="1" x14ac:dyDescent="0.3">
      <c r="A279" s="46"/>
      <c r="B279" s="141" t="s">
        <v>1071</v>
      </c>
      <c r="C279" s="137" t="s">
        <v>954</v>
      </c>
      <c r="D279" s="136" t="s">
        <v>223</v>
      </c>
      <c r="E279" s="46"/>
      <c r="F279" s="130">
        <v>39596</v>
      </c>
      <c r="G279" s="46"/>
      <c r="H279" s="46"/>
      <c r="I279" s="135">
        <v>19.399999999999999</v>
      </c>
      <c r="J279" s="46"/>
      <c r="K279" s="46"/>
      <c r="L279" s="46"/>
      <c r="M279" s="46"/>
      <c r="N279" s="46"/>
      <c r="O279" s="46"/>
      <c r="P279" s="135">
        <v>4010</v>
      </c>
      <c r="Q279" s="135">
        <v>7.61</v>
      </c>
      <c r="R279" s="46"/>
      <c r="S279" s="135">
        <v>-35</v>
      </c>
      <c r="T279" s="46"/>
      <c r="U279" s="135">
        <v>3487.8</v>
      </c>
      <c r="V279" s="46"/>
      <c r="W279" s="46"/>
      <c r="X279" s="135">
        <v>200</v>
      </c>
      <c r="Y279" s="135">
        <v>214.4</v>
      </c>
      <c r="Z279" s="135">
        <v>667.6</v>
      </c>
      <c r="AA279" s="135">
        <v>21.2</v>
      </c>
      <c r="AB279" s="46"/>
      <c r="AC279" s="135">
        <v>244</v>
      </c>
      <c r="AD279" s="46"/>
      <c r="AE279" s="46"/>
      <c r="AF279" s="46">
        <v>8.5</v>
      </c>
      <c r="AG279" s="135">
        <v>1036</v>
      </c>
      <c r="AH279" s="46"/>
      <c r="AI279" s="135">
        <v>51.1</v>
      </c>
      <c r="AJ279" s="46"/>
      <c r="AK279" s="46"/>
      <c r="AL279" s="46"/>
      <c r="AM279" s="46"/>
      <c r="AN279" s="135">
        <v>0.93899999999999995</v>
      </c>
      <c r="AO279" s="46"/>
      <c r="AP279" s="135">
        <v>2.3969999999999998</v>
      </c>
      <c r="AQ279" s="46"/>
      <c r="AR279" s="135">
        <v>0</v>
      </c>
      <c r="AS279" s="46">
        <v>0</v>
      </c>
      <c r="AT279" s="46">
        <v>0.249</v>
      </c>
      <c r="AU279" s="135">
        <v>1.1060000000000001</v>
      </c>
      <c r="AV279" s="135">
        <v>2.1999999999999999E-2</v>
      </c>
      <c r="AW279" s="135">
        <v>7.6999999999999999E-2</v>
      </c>
      <c r="AX279" s="46"/>
      <c r="AY279" s="46"/>
      <c r="AZ279" s="46"/>
      <c r="BA279" s="135">
        <v>0.01</v>
      </c>
      <c r="BB279" s="135">
        <v>5.0000000000000001E-3</v>
      </c>
      <c r="BC279" s="46"/>
      <c r="BD279" s="135">
        <v>0</v>
      </c>
      <c r="BE279" s="135">
        <v>2.1999999999999999E-2</v>
      </c>
      <c r="BF279" s="46"/>
      <c r="BG279" s="46"/>
      <c r="BH279" s="46"/>
      <c r="BI279" s="135">
        <v>0</v>
      </c>
      <c r="BJ279" s="46"/>
      <c r="BK279" s="46"/>
      <c r="BL279" s="46"/>
      <c r="BM279" s="46"/>
      <c r="BN279" s="46"/>
      <c r="BO279" s="46"/>
      <c r="BP279" s="46"/>
      <c r="BQ279" s="46"/>
      <c r="BR279" s="46"/>
      <c r="BS279" s="46"/>
      <c r="BT279" s="46"/>
      <c r="BU279" s="46"/>
      <c r="BV279" s="46"/>
      <c r="BW279" s="46"/>
      <c r="BX279" s="46"/>
      <c r="BY279" s="46">
        <v>2.78</v>
      </c>
      <c r="BZ279" s="46"/>
      <c r="CA279" s="46"/>
      <c r="CB279" s="46"/>
      <c r="CC279" s="46"/>
      <c r="CD279" s="46"/>
      <c r="CE279" s="46"/>
      <c r="CF279" s="46"/>
      <c r="CG279" s="299" t="s">
        <v>1800</v>
      </c>
      <c r="CH279" s="46"/>
    </row>
    <row r="280" spans="1:86" s="121" customFormat="1" x14ac:dyDescent="0.3">
      <c r="A280" s="137" t="s">
        <v>1009</v>
      </c>
      <c r="B280" s="141" t="s">
        <v>1069</v>
      </c>
      <c r="C280" s="137" t="s">
        <v>955</v>
      </c>
      <c r="D280" s="136" t="s">
        <v>223</v>
      </c>
      <c r="E280" s="46"/>
      <c r="F280" s="130">
        <v>40024</v>
      </c>
      <c r="G280" s="46"/>
      <c r="H280" s="46"/>
      <c r="I280" s="135">
        <v>20.7</v>
      </c>
      <c r="J280" s="46"/>
      <c r="K280" s="46"/>
      <c r="L280" s="46"/>
      <c r="M280" s="46"/>
      <c r="N280" s="46"/>
      <c r="O280" s="46"/>
      <c r="P280" s="135">
        <v>1791</v>
      </c>
      <c r="Q280" s="135">
        <v>7.01</v>
      </c>
      <c r="R280" s="46"/>
      <c r="S280" s="135">
        <v>62</v>
      </c>
      <c r="T280" s="46"/>
      <c r="U280" s="135">
        <v>1150.8</v>
      </c>
      <c r="V280" s="46"/>
      <c r="W280" s="46"/>
      <c r="X280" s="135">
        <v>165.7</v>
      </c>
      <c r="Y280" s="135">
        <v>82.8</v>
      </c>
      <c r="Z280" s="135">
        <v>166.7</v>
      </c>
      <c r="AA280" s="135">
        <v>9.9</v>
      </c>
      <c r="AB280" s="46"/>
      <c r="AC280" s="135">
        <v>79</v>
      </c>
      <c r="AD280" s="46"/>
      <c r="AE280" s="46"/>
      <c r="AF280" s="46">
        <v>0</v>
      </c>
      <c r="AG280" s="135">
        <v>753</v>
      </c>
      <c r="AH280" s="46"/>
      <c r="AI280" s="135">
        <v>44.9</v>
      </c>
      <c r="AJ280" s="46"/>
      <c r="AK280" s="46"/>
      <c r="AL280" s="46"/>
      <c r="AM280" s="46"/>
      <c r="AN280" s="135">
        <v>0.29699999999999999</v>
      </c>
      <c r="AO280" s="46"/>
      <c r="AP280" s="135">
        <v>0.83199999999999996</v>
      </c>
      <c r="AQ280" s="46"/>
      <c r="AR280" s="135">
        <v>3.6999999999999998E-2</v>
      </c>
      <c r="AS280" s="46">
        <v>0</v>
      </c>
      <c r="AT280" s="46">
        <v>0.73799999999999999</v>
      </c>
      <c r="AU280" s="135">
        <v>1.139</v>
      </c>
      <c r="AV280" s="135">
        <v>9.8000000000000004E-2</v>
      </c>
      <c r="AW280" s="135">
        <v>0.13800000000000001</v>
      </c>
      <c r="AX280" s="46"/>
      <c r="AY280" s="46"/>
      <c r="AZ280" s="46"/>
      <c r="BA280" s="135">
        <v>3.5999999999999997E-2</v>
      </c>
      <c r="BB280" s="135">
        <v>5.8999999999999997E-2</v>
      </c>
      <c r="BC280" s="46"/>
      <c r="BD280" s="135">
        <v>0</v>
      </c>
      <c r="BE280" s="135">
        <v>5.0000000000000001E-3</v>
      </c>
      <c r="BF280" s="46"/>
      <c r="BG280" s="46"/>
      <c r="BH280" s="46"/>
      <c r="BI280" s="135">
        <v>0.16800000000000001</v>
      </c>
      <c r="BJ280" s="46"/>
      <c r="BK280" s="46"/>
      <c r="BL280" s="46"/>
      <c r="BM280" s="46"/>
      <c r="BN280" s="46"/>
      <c r="BO280" s="46"/>
      <c r="BP280" s="46"/>
      <c r="BQ280" s="46"/>
      <c r="BR280" s="46"/>
      <c r="BS280" s="46"/>
      <c r="BT280" s="46"/>
      <c r="BU280" s="46"/>
      <c r="BV280" s="46"/>
      <c r="BW280" s="46"/>
      <c r="BX280" s="46"/>
      <c r="BY280" s="46"/>
      <c r="BZ280" s="46"/>
      <c r="CA280" s="46"/>
      <c r="CB280" s="46"/>
      <c r="CC280" s="46"/>
      <c r="CD280" s="46"/>
      <c r="CE280" s="46"/>
      <c r="CF280" s="46"/>
      <c r="CG280" s="299" t="s">
        <v>1800</v>
      </c>
      <c r="CH280" s="46"/>
    </row>
    <row r="281" spans="1:86" s="121" customFormat="1" x14ac:dyDescent="0.3">
      <c r="A281" s="137" t="s">
        <v>1010</v>
      </c>
      <c r="B281" s="141" t="s">
        <v>1072</v>
      </c>
      <c r="C281" s="137" t="s">
        <v>956</v>
      </c>
      <c r="D281" s="136" t="s">
        <v>223</v>
      </c>
      <c r="E281" s="46"/>
      <c r="F281" s="130">
        <v>40024</v>
      </c>
      <c r="G281" s="46"/>
      <c r="H281" s="46"/>
      <c r="I281" s="135">
        <v>19.7</v>
      </c>
      <c r="J281" s="46"/>
      <c r="K281" s="46"/>
      <c r="L281" s="46"/>
      <c r="M281" s="46"/>
      <c r="N281" s="46"/>
      <c r="O281" s="46"/>
      <c r="P281" s="135">
        <v>7780</v>
      </c>
      <c r="Q281" s="135">
        <v>7.23</v>
      </c>
      <c r="R281" s="46"/>
      <c r="S281" s="135">
        <v>-129</v>
      </c>
      <c r="T281" s="46"/>
      <c r="U281" s="135">
        <v>6947.4</v>
      </c>
      <c r="V281" s="46"/>
      <c r="W281" s="46"/>
      <c r="X281" s="135">
        <v>393.5</v>
      </c>
      <c r="Y281" s="135">
        <v>624.1</v>
      </c>
      <c r="Z281" s="135">
        <v>1109.7</v>
      </c>
      <c r="AA281" s="135">
        <v>14</v>
      </c>
      <c r="AB281" s="46"/>
      <c r="AC281" s="135">
        <v>504</v>
      </c>
      <c r="AD281" s="46"/>
      <c r="AE281" s="46"/>
      <c r="AF281" s="46">
        <v>0</v>
      </c>
      <c r="AG281" s="135">
        <v>1034</v>
      </c>
      <c r="AH281" s="46"/>
      <c r="AI281" s="135">
        <v>31.4</v>
      </c>
      <c r="AJ281" s="46"/>
      <c r="AK281" s="46"/>
      <c r="AL281" s="46"/>
      <c r="AM281" s="46"/>
      <c r="AN281" s="135">
        <v>1.9570000000000001</v>
      </c>
      <c r="AO281" s="46"/>
      <c r="AP281" s="135">
        <v>8.5000000000000006E-2</v>
      </c>
      <c r="AQ281" s="46"/>
      <c r="AR281" s="135">
        <v>1.4E-2</v>
      </c>
      <c r="AS281" s="46">
        <v>0</v>
      </c>
      <c r="AT281" s="46">
        <v>1.7809999999999999</v>
      </c>
      <c r="AU281" s="135">
        <v>2.992</v>
      </c>
      <c r="AV281" s="135">
        <v>3.2000000000000001E-2</v>
      </c>
      <c r="AW281" s="135">
        <v>4.7E-2</v>
      </c>
      <c r="AX281" s="46"/>
      <c r="AY281" s="46"/>
      <c r="AZ281" s="46"/>
      <c r="BA281" s="135">
        <v>1.7999999999999999E-2</v>
      </c>
      <c r="BB281" s="135">
        <v>2.8000000000000001E-2</v>
      </c>
      <c r="BC281" s="46"/>
      <c r="BD281" s="135">
        <v>0</v>
      </c>
      <c r="BE281" s="135">
        <v>8.0000000000000002E-3</v>
      </c>
      <c r="BF281" s="46"/>
      <c r="BG281" s="46"/>
      <c r="BH281" s="46"/>
      <c r="BI281" s="135">
        <v>0</v>
      </c>
      <c r="BJ281" s="46"/>
      <c r="BK281" s="46"/>
      <c r="BL281" s="46"/>
      <c r="BM281" s="46"/>
      <c r="BN281" s="46"/>
      <c r="BO281" s="46"/>
      <c r="BP281" s="46"/>
      <c r="BQ281" s="46"/>
      <c r="BR281" s="46"/>
      <c r="BS281" s="46"/>
      <c r="BT281" s="46"/>
      <c r="BU281" s="46"/>
      <c r="BV281" s="46"/>
      <c r="BW281" s="46">
        <v>-7.89</v>
      </c>
      <c r="BX281" s="46">
        <v>-43</v>
      </c>
      <c r="BY281" s="46">
        <v>1.77</v>
      </c>
      <c r="BZ281" s="46"/>
      <c r="CA281" s="46"/>
      <c r="CB281" s="46"/>
      <c r="CC281" s="46"/>
      <c r="CD281" s="46"/>
      <c r="CE281" s="46"/>
      <c r="CF281" s="46"/>
      <c r="CG281" s="299" t="s">
        <v>1800</v>
      </c>
      <c r="CH281" s="46"/>
    </row>
    <row r="282" spans="1:86" s="121" customFormat="1" x14ac:dyDescent="0.3">
      <c r="A282" s="137" t="s">
        <v>1011</v>
      </c>
      <c r="B282" s="141" t="s">
        <v>1073</v>
      </c>
      <c r="C282" s="137" t="s">
        <v>957</v>
      </c>
      <c r="D282" s="136" t="s">
        <v>223</v>
      </c>
      <c r="E282" s="46"/>
      <c r="F282" s="130">
        <v>40024</v>
      </c>
      <c r="G282" s="46"/>
      <c r="H282" s="46"/>
      <c r="I282" s="135">
        <v>22.5</v>
      </c>
      <c r="J282" s="46"/>
      <c r="K282" s="46"/>
      <c r="L282" s="46"/>
      <c r="M282" s="46"/>
      <c r="N282" s="46"/>
      <c r="O282" s="46"/>
      <c r="P282" s="135">
        <v>785</v>
      </c>
      <c r="Q282" s="135">
        <v>7.57</v>
      </c>
      <c r="R282" s="46"/>
      <c r="S282" s="135">
        <v>-50</v>
      </c>
      <c r="T282" s="46"/>
      <c r="U282" s="135">
        <v>497.6</v>
      </c>
      <c r="V282" s="46"/>
      <c r="W282" s="46"/>
      <c r="X282" s="135">
        <v>66.099999999999994</v>
      </c>
      <c r="Y282" s="135">
        <v>31.3</v>
      </c>
      <c r="Z282" s="135">
        <v>89.7</v>
      </c>
      <c r="AA282" s="135">
        <v>4.5</v>
      </c>
      <c r="AB282" s="46"/>
      <c r="AC282" s="135">
        <v>36</v>
      </c>
      <c r="AD282" s="46"/>
      <c r="AE282" s="46"/>
      <c r="AF282" s="46">
        <v>0</v>
      </c>
      <c r="AG282" s="135">
        <v>394</v>
      </c>
      <c r="AH282" s="46"/>
      <c r="AI282" s="135">
        <v>28.8</v>
      </c>
      <c r="AJ282" s="46"/>
      <c r="AK282" s="46"/>
      <c r="AL282" s="46"/>
      <c r="AM282" s="46"/>
      <c r="AN282" s="135">
        <v>0.158</v>
      </c>
      <c r="AO282" s="46"/>
      <c r="AP282" s="135">
        <v>0.219</v>
      </c>
      <c r="AQ282" s="46"/>
      <c r="AR282" s="135">
        <v>0.06</v>
      </c>
      <c r="AS282" s="46">
        <v>8.6999999999999994E-2</v>
      </c>
      <c r="AT282" s="46">
        <v>0.70499999999999996</v>
      </c>
      <c r="AU282" s="135">
        <v>0.71399999999999997</v>
      </c>
      <c r="AV282" s="135">
        <v>8.5000000000000006E-2</v>
      </c>
      <c r="AW282" s="135">
        <v>0.01</v>
      </c>
      <c r="AX282" s="46"/>
      <c r="AY282" s="46"/>
      <c r="AZ282" s="46"/>
      <c r="BA282" s="135">
        <v>7.0000000000000001E-3</v>
      </c>
      <c r="BB282" s="135">
        <v>4.0000000000000001E-3</v>
      </c>
      <c r="BC282" s="46"/>
      <c r="BD282" s="135">
        <v>2E-3</v>
      </c>
      <c r="BE282" s="135">
        <v>8.5000000000000006E-2</v>
      </c>
      <c r="BF282" s="46"/>
      <c r="BG282" s="46"/>
      <c r="BH282" s="46"/>
      <c r="BI282" s="135">
        <v>0.27300000000000002</v>
      </c>
      <c r="BJ282" s="46"/>
      <c r="BK282" s="46"/>
      <c r="BL282" s="46"/>
      <c r="BM282" s="46"/>
      <c r="BN282" s="46"/>
      <c r="BO282" s="46"/>
      <c r="BP282" s="46"/>
      <c r="BQ282" s="46"/>
      <c r="BR282" s="46"/>
      <c r="BS282" s="46"/>
      <c r="BT282" s="46"/>
      <c r="BU282" s="46"/>
      <c r="BV282" s="46"/>
      <c r="BW282" s="46">
        <v>-8.14</v>
      </c>
      <c r="BX282" s="46">
        <v>-44.46</v>
      </c>
      <c r="BY282" s="46"/>
      <c r="BZ282" s="46"/>
      <c r="CA282" s="46"/>
      <c r="CB282" s="46"/>
      <c r="CC282" s="46"/>
      <c r="CD282" s="46"/>
      <c r="CE282" s="46"/>
      <c r="CF282" s="46"/>
      <c r="CG282" s="299" t="s">
        <v>1800</v>
      </c>
      <c r="CH282" s="46"/>
    </row>
    <row r="283" spans="1:86" s="121" customFormat="1" x14ac:dyDescent="0.3">
      <c r="A283" s="137" t="s">
        <v>1012</v>
      </c>
      <c r="B283" s="141" t="s">
        <v>1074</v>
      </c>
      <c r="C283" s="137" t="s">
        <v>958</v>
      </c>
      <c r="D283" s="136" t="s">
        <v>223</v>
      </c>
      <c r="E283" s="46"/>
      <c r="F283" s="130">
        <v>40024</v>
      </c>
      <c r="G283" s="46"/>
      <c r="H283" s="46"/>
      <c r="I283" s="135">
        <v>22</v>
      </c>
      <c r="J283" s="46"/>
      <c r="K283" s="46"/>
      <c r="L283" s="46"/>
      <c r="M283" s="46"/>
      <c r="N283" s="46"/>
      <c r="O283" s="46"/>
      <c r="P283" s="135">
        <v>568</v>
      </c>
      <c r="Q283" s="135">
        <v>7.67</v>
      </c>
      <c r="R283" s="46"/>
      <c r="S283" s="135">
        <v>-31</v>
      </c>
      <c r="T283" s="46"/>
      <c r="U283" s="135">
        <v>393.4</v>
      </c>
      <c r="V283" s="46"/>
      <c r="W283" s="46"/>
      <c r="X283" s="135">
        <v>74</v>
      </c>
      <c r="Y283" s="135">
        <v>25.2</v>
      </c>
      <c r="Z283" s="135">
        <v>21.5</v>
      </c>
      <c r="AA283" s="135">
        <v>5.4</v>
      </c>
      <c r="AB283" s="46"/>
      <c r="AC283" s="135">
        <v>17</v>
      </c>
      <c r="AD283" s="46"/>
      <c r="AE283" s="46"/>
      <c r="AF283" s="46">
        <v>0</v>
      </c>
      <c r="AG283" s="135">
        <v>271</v>
      </c>
      <c r="AH283" s="46"/>
      <c r="AI283" s="135">
        <v>25.7</v>
      </c>
      <c r="AJ283" s="46"/>
      <c r="AK283" s="46"/>
      <c r="AL283" s="46"/>
      <c r="AM283" s="46"/>
      <c r="AN283" s="135">
        <v>7.3999999999999996E-2</v>
      </c>
      <c r="AO283" s="46"/>
      <c r="AP283" s="135">
        <v>2.5999999999999999E-2</v>
      </c>
      <c r="AQ283" s="46"/>
      <c r="AR283" s="135">
        <v>2.9000000000000001E-2</v>
      </c>
      <c r="AS283" s="46">
        <v>7.4999999999999997E-2</v>
      </c>
      <c r="AT283" s="46">
        <v>0.27500000000000002</v>
      </c>
      <c r="AU283" s="135">
        <v>0.39100000000000001</v>
      </c>
      <c r="AV283" s="135">
        <v>0.128</v>
      </c>
      <c r="AW283" s="135">
        <v>3.0000000000000001E-3</v>
      </c>
      <c r="AX283" s="46"/>
      <c r="AY283" s="46"/>
      <c r="AZ283" s="46"/>
      <c r="BA283" s="135">
        <v>1.0999999999999999E-2</v>
      </c>
      <c r="BB283" s="135">
        <v>3.0000000000000001E-3</v>
      </c>
      <c r="BC283" s="46"/>
      <c r="BD283" s="135">
        <v>0</v>
      </c>
      <c r="BE283" s="135">
        <v>3.5999999999999997E-2</v>
      </c>
      <c r="BF283" s="46"/>
      <c r="BG283" s="46"/>
      <c r="BH283" s="46"/>
      <c r="BI283" s="135">
        <v>0.221</v>
      </c>
      <c r="BJ283" s="46"/>
      <c r="BK283" s="46"/>
      <c r="BL283" s="46"/>
      <c r="BM283" s="46"/>
      <c r="BN283" s="46"/>
      <c r="BO283" s="46"/>
      <c r="BP283" s="46"/>
      <c r="BQ283" s="46"/>
      <c r="BR283" s="46"/>
      <c r="BS283" s="46"/>
      <c r="BT283" s="46"/>
      <c r="BU283" s="46"/>
      <c r="BV283" s="46"/>
      <c r="BW283" s="46">
        <v>-7.34</v>
      </c>
      <c r="BX283" s="46">
        <v>-40.229999999999997</v>
      </c>
      <c r="BY283" s="46"/>
      <c r="BZ283" s="46"/>
      <c r="CA283" s="46"/>
      <c r="CB283" s="46"/>
      <c r="CC283" s="46"/>
      <c r="CD283" s="46"/>
      <c r="CE283" s="46"/>
      <c r="CF283" s="46"/>
      <c r="CG283" s="299" t="s">
        <v>1800</v>
      </c>
      <c r="CH283" s="46"/>
    </row>
    <row r="284" spans="1:86" s="121" customFormat="1" x14ac:dyDescent="0.3">
      <c r="A284" s="137" t="s">
        <v>1013</v>
      </c>
      <c r="B284" s="141" t="s">
        <v>1075</v>
      </c>
      <c r="C284" s="137" t="s">
        <v>959</v>
      </c>
      <c r="D284" s="136" t="s">
        <v>223</v>
      </c>
      <c r="E284" s="46"/>
      <c r="F284" s="130">
        <v>40024</v>
      </c>
      <c r="G284" s="46"/>
      <c r="H284" s="46"/>
      <c r="I284" s="135">
        <v>19.3</v>
      </c>
      <c r="J284" s="46"/>
      <c r="K284" s="46"/>
      <c r="L284" s="46"/>
      <c r="M284" s="46"/>
      <c r="N284" s="46"/>
      <c r="O284" s="46"/>
      <c r="P284" s="135">
        <v>1004</v>
      </c>
      <c r="Q284" s="135">
        <v>7.72</v>
      </c>
      <c r="R284" s="46"/>
      <c r="S284" s="135">
        <v>-116</v>
      </c>
      <c r="T284" s="46"/>
      <c r="U284" s="135">
        <v>728.3</v>
      </c>
      <c r="V284" s="46"/>
      <c r="W284" s="46"/>
      <c r="X284" s="135">
        <v>126.3</v>
      </c>
      <c r="Y284" s="135">
        <v>47.4</v>
      </c>
      <c r="Z284" s="135">
        <v>45.2</v>
      </c>
      <c r="AA284" s="135">
        <v>6.5</v>
      </c>
      <c r="AB284" s="46"/>
      <c r="AC284" s="135">
        <v>50</v>
      </c>
      <c r="AD284" s="46"/>
      <c r="AE284" s="46"/>
      <c r="AF284" s="46">
        <v>0</v>
      </c>
      <c r="AG284" s="135">
        <v>328</v>
      </c>
      <c r="AH284" s="46"/>
      <c r="AI284" s="135">
        <v>26.8</v>
      </c>
      <c r="AJ284" s="46"/>
      <c r="AK284" s="46"/>
      <c r="AL284" s="46"/>
      <c r="AM284" s="46"/>
      <c r="AN284" s="135">
        <v>0.187</v>
      </c>
      <c r="AO284" s="46"/>
      <c r="AP284" s="135">
        <v>4.9000000000000002E-2</v>
      </c>
      <c r="AQ284" s="46"/>
      <c r="AR284" s="135">
        <v>3.4000000000000002E-2</v>
      </c>
      <c r="AS284" s="46">
        <v>0.23400000000000001</v>
      </c>
      <c r="AT284" s="46">
        <v>1.099</v>
      </c>
      <c r="AU284" s="135">
        <v>0.64100000000000001</v>
      </c>
      <c r="AV284" s="135">
        <v>0.11700000000000001</v>
      </c>
      <c r="AW284" s="135">
        <v>2E-3</v>
      </c>
      <c r="AX284" s="46"/>
      <c r="AY284" s="46"/>
      <c r="AZ284" s="46"/>
      <c r="BA284" s="135">
        <v>0.01</v>
      </c>
      <c r="BB284" s="135">
        <v>3.0000000000000001E-3</v>
      </c>
      <c r="BC284" s="46"/>
      <c r="BD284" s="135">
        <v>2E-3</v>
      </c>
      <c r="BE284" s="135">
        <v>7.3999999999999996E-2</v>
      </c>
      <c r="BF284" s="46"/>
      <c r="BG284" s="46"/>
      <c r="BH284" s="46"/>
      <c r="BI284" s="135">
        <v>0.161</v>
      </c>
      <c r="BJ284" s="46"/>
      <c r="BK284" s="46"/>
      <c r="BL284" s="46"/>
      <c r="BM284" s="46"/>
      <c r="BN284" s="46"/>
      <c r="BO284" s="46"/>
      <c r="BP284" s="46"/>
      <c r="BQ284" s="46"/>
      <c r="BR284" s="46"/>
      <c r="BS284" s="46"/>
      <c r="BT284" s="46"/>
      <c r="BU284" s="46"/>
      <c r="BV284" s="46"/>
      <c r="BW284" s="46">
        <v>-8.1300000000000008</v>
      </c>
      <c r="BX284" s="46">
        <v>-43.94</v>
      </c>
      <c r="BY284" s="46">
        <v>1.82</v>
      </c>
      <c r="BZ284" s="46"/>
      <c r="CA284" s="46"/>
      <c r="CB284" s="46"/>
      <c r="CC284" s="46"/>
      <c r="CD284" s="46"/>
      <c r="CE284" s="46"/>
      <c r="CF284" s="46"/>
      <c r="CG284" s="299" t="s">
        <v>1800</v>
      </c>
      <c r="CH284" s="46"/>
    </row>
    <row r="285" spans="1:86" s="121" customFormat="1" x14ac:dyDescent="0.3">
      <c r="A285" s="137" t="s">
        <v>1014</v>
      </c>
      <c r="B285" s="141" t="s">
        <v>1076</v>
      </c>
      <c r="C285" s="137" t="s">
        <v>960</v>
      </c>
      <c r="D285" s="136" t="s">
        <v>223</v>
      </c>
      <c r="E285" s="46"/>
      <c r="F285" s="130">
        <v>40024</v>
      </c>
      <c r="G285" s="46"/>
      <c r="H285" s="46"/>
      <c r="I285" s="135">
        <v>20.7</v>
      </c>
      <c r="J285" s="46"/>
      <c r="K285" s="46"/>
      <c r="L285" s="46"/>
      <c r="M285" s="46"/>
      <c r="N285" s="46"/>
      <c r="O285" s="46"/>
      <c r="P285" s="135">
        <v>732</v>
      </c>
      <c r="Q285" s="135">
        <v>7.56</v>
      </c>
      <c r="R285" s="46"/>
      <c r="S285" s="135">
        <v>128</v>
      </c>
      <c r="T285" s="46"/>
      <c r="U285" s="135">
        <v>471.2</v>
      </c>
      <c r="V285" s="46"/>
      <c r="W285" s="46"/>
      <c r="X285" s="135">
        <v>82.7</v>
      </c>
      <c r="Y285" s="135">
        <v>33.6</v>
      </c>
      <c r="Z285" s="135">
        <v>35.700000000000003</v>
      </c>
      <c r="AA285" s="135">
        <v>5.3</v>
      </c>
      <c r="AB285" s="46"/>
      <c r="AC285" s="135">
        <v>31</v>
      </c>
      <c r="AD285" s="46"/>
      <c r="AE285" s="46"/>
      <c r="AF285" s="46">
        <v>0</v>
      </c>
      <c r="AG285" s="135">
        <v>386</v>
      </c>
      <c r="AH285" s="46"/>
      <c r="AI285" s="135">
        <v>30.8</v>
      </c>
      <c r="AJ285" s="46"/>
      <c r="AK285" s="46"/>
      <c r="AL285" s="46"/>
      <c r="AM285" s="46"/>
      <c r="AN285" s="135">
        <v>0.153</v>
      </c>
      <c r="AO285" s="46"/>
      <c r="AP285" s="135">
        <v>6.4000000000000001E-2</v>
      </c>
      <c r="AQ285" s="46"/>
      <c r="AR285" s="135">
        <v>3.7999999999999999E-2</v>
      </c>
      <c r="AS285" s="46">
        <v>1.4E-2</v>
      </c>
      <c r="AT285" s="46">
        <v>5.5E-2</v>
      </c>
      <c r="AU285" s="135">
        <v>0.378</v>
      </c>
      <c r="AV285" s="135">
        <v>8.2000000000000003E-2</v>
      </c>
      <c r="AW285" s="135">
        <v>1.0999999999999999E-2</v>
      </c>
      <c r="AX285" s="46"/>
      <c r="AY285" s="46"/>
      <c r="AZ285" s="46"/>
      <c r="BA285" s="135">
        <v>5.0000000000000001E-3</v>
      </c>
      <c r="BB285" s="135">
        <v>2E-3</v>
      </c>
      <c r="BC285" s="46"/>
      <c r="BD285" s="135">
        <v>1E-3</v>
      </c>
      <c r="BE285" s="135">
        <v>6.0000000000000001E-3</v>
      </c>
      <c r="BF285" s="46"/>
      <c r="BG285" s="46"/>
      <c r="BH285" s="46"/>
      <c r="BI285" s="135">
        <v>6.0999999999999999E-2</v>
      </c>
      <c r="BJ285" s="46"/>
      <c r="BK285" s="46"/>
      <c r="BL285" s="46"/>
      <c r="BM285" s="46"/>
      <c r="BN285" s="46"/>
      <c r="BO285" s="46"/>
      <c r="BP285" s="46"/>
      <c r="BQ285" s="46"/>
      <c r="BR285" s="46"/>
      <c r="BS285" s="46"/>
      <c r="BT285" s="46"/>
      <c r="BU285" s="46"/>
      <c r="BV285" s="46"/>
      <c r="BW285" s="46">
        <v>-8.4600000000000009</v>
      </c>
      <c r="BX285" s="46">
        <v>-47.7</v>
      </c>
      <c r="BY285" s="46"/>
      <c r="BZ285" s="46"/>
      <c r="CA285" s="46"/>
      <c r="CB285" s="46"/>
      <c r="CC285" s="46"/>
      <c r="CD285" s="46"/>
      <c r="CE285" s="46"/>
      <c r="CF285" s="46"/>
      <c r="CG285" s="299" t="s">
        <v>1800</v>
      </c>
      <c r="CH285" s="46"/>
    </row>
    <row r="286" spans="1:86" s="121" customFormat="1" x14ac:dyDescent="0.3">
      <c r="A286" s="137" t="s">
        <v>1015</v>
      </c>
      <c r="B286" s="141" t="s">
        <v>1077</v>
      </c>
      <c r="C286" s="137" t="s">
        <v>961</v>
      </c>
      <c r="D286" s="136" t="s">
        <v>223</v>
      </c>
      <c r="E286" s="46"/>
      <c r="F286" s="130">
        <v>40024</v>
      </c>
      <c r="G286" s="46"/>
      <c r="H286" s="46"/>
      <c r="I286" s="135">
        <v>21.4</v>
      </c>
      <c r="J286" s="46"/>
      <c r="K286" s="46"/>
      <c r="L286" s="46"/>
      <c r="M286" s="46"/>
      <c r="N286" s="46"/>
      <c r="O286" s="46"/>
      <c r="P286" s="135">
        <v>813</v>
      </c>
      <c r="Q286" s="135">
        <v>7.52</v>
      </c>
      <c r="R286" s="46"/>
      <c r="S286" s="135">
        <v>12</v>
      </c>
      <c r="T286" s="46"/>
      <c r="U286" s="135">
        <v>520.5</v>
      </c>
      <c r="V286" s="46"/>
      <c r="W286" s="46"/>
      <c r="X286" s="135">
        <v>76</v>
      </c>
      <c r="Y286" s="135">
        <v>36.799999999999997</v>
      </c>
      <c r="Z286" s="135">
        <v>60.5</v>
      </c>
      <c r="AA286" s="135">
        <v>6.2</v>
      </c>
      <c r="AB286" s="46"/>
      <c r="AC286" s="135">
        <v>36</v>
      </c>
      <c r="AD286" s="46"/>
      <c r="AE286" s="46"/>
      <c r="AF286" s="46">
        <v>0</v>
      </c>
      <c r="AG286" s="135">
        <v>379</v>
      </c>
      <c r="AH286" s="46"/>
      <c r="AI286" s="135">
        <v>34.299999999999997</v>
      </c>
      <c r="AJ286" s="46"/>
      <c r="AK286" s="46"/>
      <c r="AL286" s="46"/>
      <c r="AM286" s="46"/>
      <c r="AN286" s="135">
        <v>0.188</v>
      </c>
      <c r="AO286" s="46"/>
      <c r="AP286" s="135">
        <v>0.121</v>
      </c>
      <c r="AQ286" s="46"/>
      <c r="AR286" s="135">
        <v>2.1999999999999999E-2</v>
      </c>
      <c r="AS286" s="46">
        <v>2.9000000000000001E-2</v>
      </c>
      <c r="AT286" s="46">
        <v>8.0000000000000002E-3</v>
      </c>
      <c r="AU286" s="135">
        <v>0.57999999999999996</v>
      </c>
      <c r="AV286" s="135">
        <v>5.8999999999999997E-2</v>
      </c>
      <c r="AW286" s="135">
        <v>1.4E-2</v>
      </c>
      <c r="AX286" s="46"/>
      <c r="AY286" s="46"/>
      <c r="AZ286" s="46"/>
      <c r="BA286" s="135">
        <v>4.0000000000000001E-3</v>
      </c>
      <c r="BB286" s="135">
        <v>2E-3</v>
      </c>
      <c r="BC286" s="46"/>
      <c r="BD286" s="135">
        <v>0</v>
      </c>
      <c r="BE286" s="135">
        <v>3.0000000000000001E-3</v>
      </c>
      <c r="BF286" s="46"/>
      <c r="BG286" s="46"/>
      <c r="BH286" s="46"/>
      <c r="BI286" s="135">
        <v>4.7E-2</v>
      </c>
      <c r="BJ286" s="46"/>
      <c r="BK286" s="46"/>
      <c r="BL286" s="46"/>
      <c r="BM286" s="46"/>
      <c r="BN286" s="46"/>
      <c r="BO286" s="46"/>
      <c r="BP286" s="46"/>
      <c r="BQ286" s="46"/>
      <c r="BR286" s="46"/>
      <c r="BS286" s="46"/>
      <c r="BT286" s="46"/>
      <c r="BU286" s="46"/>
      <c r="BV286" s="46"/>
      <c r="BW286" s="46">
        <v>-7.4</v>
      </c>
      <c r="BX286" s="46">
        <v>-46.9</v>
      </c>
      <c r="BY286" s="46"/>
      <c r="BZ286" s="46"/>
      <c r="CA286" s="46"/>
      <c r="CB286" s="46"/>
      <c r="CC286" s="46"/>
      <c r="CD286" s="46"/>
      <c r="CE286" s="46"/>
      <c r="CF286" s="46"/>
      <c r="CG286" s="299" t="s">
        <v>1800</v>
      </c>
      <c r="CH286" s="46"/>
    </row>
    <row r="287" spans="1:86" s="121" customFormat="1" x14ac:dyDescent="0.3">
      <c r="A287" s="137" t="s">
        <v>1016</v>
      </c>
      <c r="B287" s="141" t="s">
        <v>1078</v>
      </c>
      <c r="C287" s="137" t="s">
        <v>962</v>
      </c>
      <c r="D287" s="136" t="s">
        <v>223</v>
      </c>
      <c r="E287" s="46"/>
      <c r="F287" s="130">
        <v>40024</v>
      </c>
      <c r="G287" s="46"/>
      <c r="H287" s="46"/>
      <c r="I287" s="135">
        <v>21.2</v>
      </c>
      <c r="J287" s="46"/>
      <c r="K287" s="46"/>
      <c r="L287" s="46"/>
      <c r="M287" s="46"/>
      <c r="N287" s="46"/>
      <c r="O287" s="46"/>
      <c r="P287" s="135">
        <v>549</v>
      </c>
      <c r="Q287" s="135">
        <v>7.78</v>
      </c>
      <c r="R287" s="46"/>
      <c r="S287" s="135">
        <v>138</v>
      </c>
      <c r="T287" s="46"/>
      <c r="U287" s="135">
        <v>366.4</v>
      </c>
      <c r="V287" s="46"/>
      <c r="W287" s="46"/>
      <c r="X287" s="135">
        <v>77.099999999999994</v>
      </c>
      <c r="Y287" s="135">
        <v>20.9</v>
      </c>
      <c r="Z287" s="135">
        <v>17.3</v>
      </c>
      <c r="AA287" s="135">
        <v>4.5</v>
      </c>
      <c r="AB287" s="46"/>
      <c r="AC287" s="135">
        <v>21</v>
      </c>
      <c r="AD287" s="46"/>
      <c r="AE287" s="46"/>
      <c r="AF287" s="46">
        <v>0</v>
      </c>
      <c r="AG287" s="135">
        <v>300</v>
      </c>
      <c r="AH287" s="46"/>
      <c r="AI287" s="135">
        <v>24.9</v>
      </c>
      <c r="AJ287" s="46"/>
      <c r="AK287" s="46"/>
      <c r="AL287" s="46"/>
      <c r="AM287" s="46"/>
      <c r="AN287" s="135">
        <v>8.7999999999999995E-2</v>
      </c>
      <c r="AO287" s="46"/>
      <c r="AP287" s="135">
        <v>2.7E-2</v>
      </c>
      <c r="AQ287" s="46"/>
      <c r="AR287" s="135">
        <v>3.2000000000000001E-2</v>
      </c>
      <c r="AS287" s="46">
        <v>6.7000000000000004E-2</v>
      </c>
      <c r="AT287" s="46">
        <v>6.0000000000000001E-3</v>
      </c>
      <c r="AU287" s="135">
        <v>0.876</v>
      </c>
      <c r="AV287" s="135">
        <v>0.10199999999999999</v>
      </c>
      <c r="AW287" s="135">
        <v>6.0000000000000001E-3</v>
      </c>
      <c r="AX287" s="46"/>
      <c r="AY287" s="46"/>
      <c r="AZ287" s="46"/>
      <c r="BA287" s="135">
        <v>8.0000000000000002E-3</v>
      </c>
      <c r="BB287" s="135">
        <v>2E-3</v>
      </c>
      <c r="BC287" s="46"/>
      <c r="BD287" s="135">
        <v>0</v>
      </c>
      <c r="BE287" s="135">
        <v>5.0000000000000001E-3</v>
      </c>
      <c r="BF287" s="46"/>
      <c r="BG287" s="46"/>
      <c r="BH287" s="46"/>
      <c r="BI287" s="135">
        <v>0.11700000000000001</v>
      </c>
      <c r="BJ287" s="46"/>
      <c r="BK287" s="46"/>
      <c r="BL287" s="46"/>
      <c r="BM287" s="46"/>
      <c r="BN287" s="46"/>
      <c r="BO287" s="46"/>
      <c r="BP287" s="46"/>
      <c r="BQ287" s="46"/>
      <c r="BR287" s="46"/>
      <c r="BS287" s="46"/>
      <c r="BT287" s="46"/>
      <c r="BU287" s="46"/>
      <c r="BV287" s="46"/>
      <c r="BW287" s="46">
        <v>-7.85</v>
      </c>
      <c r="BX287" s="46">
        <v>-43.39</v>
      </c>
      <c r="BY287" s="46"/>
      <c r="BZ287" s="46"/>
      <c r="CA287" s="46"/>
      <c r="CB287" s="46"/>
      <c r="CC287" s="46"/>
      <c r="CD287" s="46"/>
      <c r="CE287" s="46"/>
      <c r="CF287" s="46"/>
      <c r="CG287" s="299" t="s">
        <v>1800</v>
      </c>
      <c r="CH287" s="46"/>
    </row>
    <row r="288" spans="1:86" s="121" customFormat="1" x14ac:dyDescent="0.3">
      <c r="A288" s="137" t="s">
        <v>1017</v>
      </c>
      <c r="B288" s="141" t="s">
        <v>1079</v>
      </c>
      <c r="C288" s="137" t="s">
        <v>963</v>
      </c>
      <c r="D288" s="136" t="s">
        <v>223</v>
      </c>
      <c r="E288" s="46"/>
      <c r="F288" s="130">
        <v>40024</v>
      </c>
      <c r="G288" s="46"/>
      <c r="H288" s="46"/>
      <c r="I288" s="135">
        <v>18.7</v>
      </c>
      <c r="J288" s="46"/>
      <c r="K288" s="46"/>
      <c r="L288" s="46"/>
      <c r="M288" s="46"/>
      <c r="N288" s="46"/>
      <c r="O288" s="46"/>
      <c r="P288" s="135">
        <v>601</v>
      </c>
      <c r="Q288" s="135">
        <v>7.68</v>
      </c>
      <c r="R288" s="46"/>
      <c r="S288" s="135">
        <v>13</v>
      </c>
      <c r="T288" s="46"/>
      <c r="U288" s="135">
        <v>404.7</v>
      </c>
      <c r="V288" s="46"/>
      <c r="W288" s="46"/>
      <c r="X288" s="135">
        <v>82.4</v>
      </c>
      <c r="Y288" s="135">
        <v>24.3</v>
      </c>
      <c r="Z288" s="135">
        <v>18.5</v>
      </c>
      <c r="AA288" s="135">
        <v>4.4000000000000004</v>
      </c>
      <c r="AB288" s="46"/>
      <c r="AC288" s="135">
        <v>21</v>
      </c>
      <c r="AD288" s="46"/>
      <c r="AE288" s="46"/>
      <c r="AF288" s="46">
        <v>0</v>
      </c>
      <c r="AG288" s="135">
        <v>309</v>
      </c>
      <c r="AH288" s="46"/>
      <c r="AI288" s="135">
        <v>34</v>
      </c>
      <c r="AJ288" s="46"/>
      <c r="AK288" s="46"/>
      <c r="AL288" s="46"/>
      <c r="AM288" s="46"/>
      <c r="AN288" s="135">
        <v>9.2999999999999999E-2</v>
      </c>
      <c r="AO288" s="46"/>
      <c r="AP288" s="135">
        <v>3.5000000000000003E-2</v>
      </c>
      <c r="AQ288" s="46"/>
      <c r="AR288" s="135">
        <v>1.2999999999999999E-2</v>
      </c>
      <c r="AS288" s="46">
        <v>3.2000000000000001E-2</v>
      </c>
      <c r="AT288" s="46">
        <v>2.5999999999999999E-2</v>
      </c>
      <c r="AU288" s="135">
        <v>0.90200000000000002</v>
      </c>
      <c r="AV288" s="135">
        <v>0.104</v>
      </c>
      <c r="AW288" s="135">
        <v>3.0000000000000001E-3</v>
      </c>
      <c r="AX288" s="46"/>
      <c r="AY288" s="46"/>
      <c r="AZ288" s="46"/>
      <c r="BA288" s="135">
        <v>8.0000000000000002E-3</v>
      </c>
      <c r="BB288" s="135">
        <v>2E-3</v>
      </c>
      <c r="BC288" s="46"/>
      <c r="BD288" s="135">
        <v>0</v>
      </c>
      <c r="BE288" s="135">
        <v>1.2999999999999999E-2</v>
      </c>
      <c r="BF288" s="46"/>
      <c r="BG288" s="46"/>
      <c r="BH288" s="46"/>
      <c r="BI288" s="135">
        <v>0.185</v>
      </c>
      <c r="BJ288" s="46"/>
      <c r="BK288" s="46"/>
      <c r="BL288" s="46"/>
      <c r="BM288" s="46"/>
      <c r="BN288" s="46"/>
      <c r="BO288" s="46"/>
      <c r="BP288" s="46"/>
      <c r="BQ288" s="46"/>
      <c r="BR288" s="46"/>
      <c r="BS288" s="46"/>
      <c r="BT288" s="46"/>
      <c r="BU288" s="46"/>
      <c r="BV288" s="46"/>
      <c r="BW288" s="46">
        <v>7.31</v>
      </c>
      <c r="BX288" s="46">
        <v>-43.69</v>
      </c>
      <c r="BY288" s="46"/>
      <c r="BZ288" s="46"/>
      <c r="CA288" s="46"/>
      <c r="CB288" s="46"/>
      <c r="CC288" s="46"/>
      <c r="CD288" s="46"/>
      <c r="CE288" s="46"/>
      <c r="CF288" s="46"/>
      <c r="CG288" s="299" t="s">
        <v>1800</v>
      </c>
      <c r="CH288" s="46"/>
    </row>
    <row r="289" spans="1:86" s="121" customFormat="1" x14ac:dyDescent="0.3">
      <c r="A289" s="137" t="s">
        <v>1018</v>
      </c>
      <c r="B289" s="141" t="s">
        <v>1080</v>
      </c>
      <c r="C289" s="137" t="s">
        <v>964</v>
      </c>
      <c r="D289" s="136" t="s">
        <v>223</v>
      </c>
      <c r="E289" s="46"/>
      <c r="F289" s="130">
        <v>40024</v>
      </c>
      <c r="G289" s="46"/>
      <c r="H289" s="46"/>
      <c r="I289" s="135">
        <v>18.2</v>
      </c>
      <c r="J289" s="46"/>
      <c r="K289" s="46"/>
      <c r="L289" s="46"/>
      <c r="M289" s="46"/>
      <c r="N289" s="46"/>
      <c r="O289" s="46"/>
      <c r="P289" s="135">
        <v>774</v>
      </c>
      <c r="Q289" s="135">
        <v>7.5</v>
      </c>
      <c r="R289" s="46"/>
      <c r="S289" s="135">
        <v>155</v>
      </c>
      <c r="T289" s="46"/>
      <c r="U289" s="135">
        <v>507.8</v>
      </c>
      <c r="V289" s="46"/>
      <c r="W289" s="46"/>
      <c r="X289" s="135">
        <v>86.8</v>
      </c>
      <c r="Y289" s="135">
        <v>38</v>
      </c>
      <c r="Z289" s="135">
        <v>40.9</v>
      </c>
      <c r="AA289" s="135">
        <v>8.6999999999999993</v>
      </c>
      <c r="AB289" s="46"/>
      <c r="AC289" s="135">
        <v>34</v>
      </c>
      <c r="AD289" s="46"/>
      <c r="AE289" s="46"/>
      <c r="AF289" s="46">
        <v>0</v>
      </c>
      <c r="AG289" s="135">
        <v>383</v>
      </c>
      <c r="AH289" s="46"/>
      <c r="AI289" s="135">
        <v>25.2</v>
      </c>
      <c r="AJ289" s="46"/>
      <c r="AK289" s="46"/>
      <c r="AL289" s="46"/>
      <c r="AM289" s="46"/>
      <c r="AN289" s="135">
        <v>0.18</v>
      </c>
      <c r="AO289" s="46"/>
      <c r="AP289" s="135">
        <v>0.04</v>
      </c>
      <c r="AQ289" s="46"/>
      <c r="AR289" s="135">
        <v>5.7000000000000002E-2</v>
      </c>
      <c r="AS289" s="46">
        <v>9.6000000000000002E-2</v>
      </c>
      <c r="AT289" s="46">
        <v>7.0000000000000001E-3</v>
      </c>
      <c r="AU289" s="135">
        <v>0.28499999999999998</v>
      </c>
      <c r="AV289" s="135">
        <v>0.11600000000000001</v>
      </c>
      <c r="AW289" s="135">
        <v>0.01</v>
      </c>
      <c r="AX289" s="46"/>
      <c r="AY289" s="46"/>
      <c r="AZ289" s="46"/>
      <c r="BA289" s="135">
        <v>1.2E-2</v>
      </c>
      <c r="BB289" s="135">
        <v>3.0000000000000001E-3</v>
      </c>
      <c r="BC289" s="46"/>
      <c r="BD289" s="135">
        <v>1E-3</v>
      </c>
      <c r="BE289" s="135">
        <v>5.0000000000000001E-3</v>
      </c>
      <c r="BF289" s="46"/>
      <c r="BG289" s="46"/>
      <c r="BH289" s="46"/>
      <c r="BI289" s="135">
        <v>0.06</v>
      </c>
      <c r="BJ289" s="46"/>
      <c r="BK289" s="46"/>
      <c r="BL289" s="46"/>
      <c r="BM289" s="46"/>
      <c r="BN289" s="46"/>
      <c r="BO289" s="46"/>
      <c r="BP289" s="46"/>
      <c r="BQ289" s="46"/>
      <c r="BR289" s="46"/>
      <c r="BS289" s="46"/>
      <c r="BT289" s="46"/>
      <c r="BU289" s="46"/>
      <c r="BV289" s="46"/>
      <c r="BW289" s="46">
        <v>-6.88</v>
      </c>
      <c r="BX289" s="46">
        <v>-37.19</v>
      </c>
      <c r="BY289" s="46"/>
      <c r="BZ289" s="46"/>
      <c r="CA289" s="46"/>
      <c r="CB289" s="46"/>
      <c r="CC289" s="46"/>
      <c r="CD289" s="46"/>
      <c r="CE289" s="46"/>
      <c r="CF289" s="46"/>
      <c r="CG289" s="299" t="s">
        <v>1800</v>
      </c>
      <c r="CH289" s="46"/>
    </row>
    <row r="290" spans="1:86" s="121" customFormat="1" x14ac:dyDescent="0.3">
      <c r="A290" s="137" t="s">
        <v>1019</v>
      </c>
      <c r="B290" s="141" t="s">
        <v>1081</v>
      </c>
      <c r="C290" s="137" t="s">
        <v>965</v>
      </c>
      <c r="D290" s="136" t="s">
        <v>223</v>
      </c>
      <c r="E290" s="46"/>
      <c r="F290" s="130">
        <v>40024</v>
      </c>
      <c r="G290" s="46"/>
      <c r="H290" s="46"/>
      <c r="I290" s="135">
        <v>20.6</v>
      </c>
      <c r="J290" s="46"/>
      <c r="K290" s="46"/>
      <c r="L290" s="46"/>
      <c r="M290" s="46"/>
      <c r="N290" s="46"/>
      <c r="O290" s="46"/>
      <c r="P290" s="135">
        <v>1882</v>
      </c>
      <c r="Q290" s="135">
        <v>7.54</v>
      </c>
      <c r="R290" s="46"/>
      <c r="S290" s="135">
        <v>-129</v>
      </c>
      <c r="T290" s="46"/>
      <c r="U290" s="135">
        <v>1502.9</v>
      </c>
      <c r="V290" s="46"/>
      <c r="W290" s="46"/>
      <c r="X290" s="135">
        <v>276.10000000000002</v>
      </c>
      <c r="Y290" s="135">
        <v>92.4</v>
      </c>
      <c r="Z290" s="135">
        <v>65.3</v>
      </c>
      <c r="AA290" s="135">
        <v>14.4</v>
      </c>
      <c r="AB290" s="46"/>
      <c r="AC290" s="135">
        <v>76</v>
      </c>
      <c r="AD290" s="46"/>
      <c r="AE290" s="46"/>
      <c r="AF290" s="46">
        <v>0</v>
      </c>
      <c r="AG290" s="135">
        <v>544</v>
      </c>
      <c r="AH290" s="46"/>
      <c r="AI290" s="135">
        <v>46.6</v>
      </c>
      <c r="AJ290" s="46"/>
      <c r="AK290" s="46"/>
      <c r="AL290" s="46"/>
      <c r="AM290" s="46"/>
      <c r="AN290" s="135">
        <v>0.245</v>
      </c>
      <c r="AO290" s="46"/>
      <c r="AP290" s="135">
        <v>3.1E-2</v>
      </c>
      <c r="AQ290" s="46"/>
      <c r="AR290" s="135">
        <v>2.1999999999999999E-2</v>
      </c>
      <c r="AS290" s="46">
        <v>3.5999999999999997E-2</v>
      </c>
      <c r="AT290" s="46">
        <v>1.1930000000000001</v>
      </c>
      <c r="AU290" s="135">
        <v>1.06</v>
      </c>
      <c r="AV290" s="135">
        <v>0.23799999999999999</v>
      </c>
      <c r="AW290" s="135">
        <v>3.0000000000000001E-3</v>
      </c>
      <c r="AX290" s="46"/>
      <c r="AY290" s="46"/>
      <c r="AZ290" s="46"/>
      <c r="BA290" s="135">
        <v>2.1999999999999999E-2</v>
      </c>
      <c r="BB290" s="135">
        <v>4.0000000000000001E-3</v>
      </c>
      <c r="BC290" s="46"/>
      <c r="BD290" s="135">
        <v>0</v>
      </c>
      <c r="BE290" s="135">
        <v>6.0000000000000001E-3</v>
      </c>
      <c r="BF290" s="46"/>
      <c r="BG290" s="46"/>
      <c r="BH290" s="46"/>
      <c r="BI290" s="135">
        <v>6.8000000000000005E-2</v>
      </c>
      <c r="BJ290" s="46"/>
      <c r="BK290" s="46"/>
      <c r="BL290" s="46"/>
      <c r="BM290" s="46"/>
      <c r="BN290" s="46"/>
      <c r="BO290" s="46"/>
      <c r="BP290" s="46"/>
      <c r="BQ290" s="46"/>
      <c r="BR290" s="46"/>
      <c r="BS290" s="46"/>
      <c r="BT290" s="46"/>
      <c r="BU290" s="46"/>
      <c r="BV290" s="46"/>
      <c r="BW290" s="46">
        <v>-7.03</v>
      </c>
      <c r="BX290" s="46">
        <v>-39.31</v>
      </c>
      <c r="BY290" s="46">
        <v>4.0199999999999996</v>
      </c>
      <c r="BZ290" s="46"/>
      <c r="CA290" s="46"/>
      <c r="CB290" s="46"/>
      <c r="CC290" s="46"/>
      <c r="CD290" s="46"/>
      <c r="CE290" s="46"/>
      <c r="CF290" s="46"/>
      <c r="CG290" s="299" t="s">
        <v>1800</v>
      </c>
      <c r="CH290" s="46"/>
    </row>
    <row r="291" spans="1:86" s="121" customFormat="1" x14ac:dyDescent="0.3">
      <c r="A291" s="137" t="s">
        <v>1020</v>
      </c>
      <c r="B291" s="141" t="s">
        <v>1082</v>
      </c>
      <c r="C291" s="137" t="s">
        <v>966</v>
      </c>
      <c r="D291" s="67" t="s">
        <v>1135</v>
      </c>
      <c r="E291" s="46"/>
      <c r="F291" s="130">
        <v>40024</v>
      </c>
      <c r="G291" s="46"/>
      <c r="H291" s="46"/>
      <c r="I291" s="135">
        <v>18.399999999999999</v>
      </c>
      <c r="J291" s="46"/>
      <c r="K291" s="46"/>
      <c r="L291" s="46"/>
      <c r="M291" s="46"/>
      <c r="N291" s="46"/>
      <c r="O291" s="46"/>
      <c r="P291" s="135">
        <v>804</v>
      </c>
      <c r="Q291" s="135">
        <v>7.54</v>
      </c>
      <c r="R291" s="46"/>
      <c r="S291" s="135">
        <v>76</v>
      </c>
      <c r="T291" s="46"/>
      <c r="U291" s="135">
        <v>583.6</v>
      </c>
      <c r="V291" s="46"/>
      <c r="W291" s="46"/>
      <c r="X291" s="135">
        <v>113.9</v>
      </c>
      <c r="Y291" s="135">
        <v>38</v>
      </c>
      <c r="Z291" s="135">
        <v>19.5</v>
      </c>
      <c r="AA291" s="135">
        <v>8.1999999999999993</v>
      </c>
      <c r="AB291" s="46"/>
      <c r="AC291" s="135">
        <v>29</v>
      </c>
      <c r="AD291" s="46"/>
      <c r="AE291" s="46"/>
      <c r="AF291" s="46">
        <v>0</v>
      </c>
      <c r="AG291" s="135">
        <v>310</v>
      </c>
      <c r="AH291" s="46"/>
      <c r="AI291" s="135">
        <v>26.4</v>
      </c>
      <c r="AJ291" s="46"/>
      <c r="AK291" s="46"/>
      <c r="AL291" s="46"/>
      <c r="AM291" s="46"/>
      <c r="AN291" s="135">
        <v>9.4E-2</v>
      </c>
      <c r="AO291" s="46"/>
      <c r="AP291" s="135">
        <v>2.4E-2</v>
      </c>
      <c r="AQ291" s="46"/>
      <c r="AR291" s="135">
        <v>3.5000000000000003E-2</v>
      </c>
      <c r="AS291" s="46">
        <v>0.14499999999999999</v>
      </c>
      <c r="AT291" s="46">
        <v>5.7000000000000002E-2</v>
      </c>
      <c r="AU291" s="135">
        <v>0.28199999999999997</v>
      </c>
      <c r="AV291" s="135">
        <v>0.1</v>
      </c>
      <c r="AW291" s="135">
        <v>5.0000000000000001E-3</v>
      </c>
      <c r="AX291" s="46"/>
      <c r="AY291" s="46"/>
      <c r="AZ291" s="46"/>
      <c r="BA291" s="135">
        <v>8.3000000000000004E-2</v>
      </c>
      <c r="BB291" s="135">
        <v>3.0000000000000001E-3</v>
      </c>
      <c r="BC291" s="46"/>
      <c r="BD291" s="135">
        <v>2.9000000000000001E-2</v>
      </c>
      <c r="BE291" s="135">
        <v>4.0000000000000001E-3</v>
      </c>
      <c r="BF291" s="46"/>
      <c r="BG291" s="46"/>
      <c r="BH291" s="46"/>
      <c r="BI291" s="135">
        <v>0.14899999999999999</v>
      </c>
      <c r="BJ291" s="46"/>
      <c r="BK291" s="46"/>
      <c r="BL291" s="46"/>
      <c r="BM291" s="46"/>
      <c r="BN291" s="46"/>
      <c r="BO291" s="46"/>
      <c r="BP291" s="46"/>
      <c r="BQ291" s="46"/>
      <c r="BR291" s="46"/>
      <c r="BS291" s="46"/>
      <c r="BT291" s="46"/>
      <c r="BU291" s="46"/>
      <c r="BV291" s="46"/>
      <c r="BW291" s="46">
        <v>-7.65</v>
      </c>
      <c r="BX291" s="46">
        <v>-39.33</v>
      </c>
      <c r="BY291" s="46"/>
      <c r="BZ291" s="46"/>
      <c r="CA291" s="46"/>
      <c r="CB291" s="46"/>
      <c r="CC291" s="46"/>
      <c r="CD291" s="46"/>
      <c r="CE291" s="46"/>
      <c r="CF291" s="46"/>
      <c r="CG291" s="299" t="s">
        <v>1800</v>
      </c>
      <c r="CH291" s="46"/>
    </row>
    <row r="292" spans="1:86" s="121" customFormat="1" x14ac:dyDescent="0.3">
      <c r="A292" s="137" t="s">
        <v>1021</v>
      </c>
      <c r="B292" s="141" t="s">
        <v>1083</v>
      </c>
      <c r="C292" s="137" t="s">
        <v>967</v>
      </c>
      <c r="D292" s="133" t="s">
        <v>1136</v>
      </c>
      <c r="E292" s="46"/>
      <c r="F292" s="130">
        <v>40024</v>
      </c>
      <c r="G292" s="46"/>
      <c r="H292" s="46"/>
      <c r="I292" s="135">
        <v>17.600000000000001</v>
      </c>
      <c r="J292" s="46"/>
      <c r="K292" s="46"/>
      <c r="L292" s="46"/>
      <c r="M292" s="46"/>
      <c r="N292" s="46"/>
      <c r="O292" s="46"/>
      <c r="P292" s="135">
        <v>700</v>
      </c>
      <c r="Q292" s="135">
        <v>7.69</v>
      </c>
      <c r="R292" s="46"/>
      <c r="S292" s="135">
        <v>121</v>
      </c>
      <c r="T292" s="46"/>
      <c r="U292" s="135">
        <v>470.6</v>
      </c>
      <c r="V292" s="46"/>
      <c r="W292" s="46"/>
      <c r="X292" s="135">
        <v>89.5</v>
      </c>
      <c r="Y292" s="135">
        <v>31</v>
      </c>
      <c r="Z292" s="135">
        <v>25.4</v>
      </c>
      <c r="AA292" s="135">
        <v>9.3000000000000007</v>
      </c>
      <c r="AB292" s="46"/>
      <c r="AC292" s="135">
        <v>27</v>
      </c>
      <c r="AD292" s="46"/>
      <c r="AE292" s="46"/>
      <c r="AF292" s="46">
        <v>0</v>
      </c>
      <c r="AG292" s="135">
        <v>321</v>
      </c>
      <c r="AH292" s="46"/>
      <c r="AI292" s="135">
        <v>27.4</v>
      </c>
      <c r="AJ292" s="46"/>
      <c r="AK292" s="46"/>
      <c r="AL292" s="46"/>
      <c r="AM292" s="46"/>
      <c r="AN292" s="135">
        <v>0.125</v>
      </c>
      <c r="AO292" s="46"/>
      <c r="AP292" s="135">
        <v>1.7000000000000001E-2</v>
      </c>
      <c r="AQ292" s="46"/>
      <c r="AR292" s="135">
        <v>1.7000000000000001E-2</v>
      </c>
      <c r="AS292" s="46">
        <v>6.4000000000000001E-2</v>
      </c>
      <c r="AT292" s="46">
        <v>8.0000000000000002E-3</v>
      </c>
      <c r="AU292" s="135">
        <v>0.28799999999999998</v>
      </c>
      <c r="AV292" s="135">
        <v>9.6000000000000002E-2</v>
      </c>
      <c r="AW292" s="135">
        <v>7.0000000000000001E-3</v>
      </c>
      <c r="AX292" s="46"/>
      <c r="AY292" s="46"/>
      <c r="AZ292" s="46"/>
      <c r="BA292" s="135">
        <v>1.4E-2</v>
      </c>
      <c r="BB292" s="135">
        <v>2E-3</v>
      </c>
      <c r="BC292" s="46"/>
      <c r="BD292" s="135">
        <v>1E-3</v>
      </c>
      <c r="BE292" s="135">
        <v>4.0000000000000001E-3</v>
      </c>
      <c r="BF292" s="46"/>
      <c r="BG292" s="46"/>
      <c r="BH292" s="46"/>
      <c r="BI292" s="135">
        <v>9.9000000000000005E-2</v>
      </c>
      <c r="BJ292" s="46"/>
      <c r="BK292" s="46"/>
      <c r="BL292" s="46"/>
      <c r="BM292" s="46"/>
      <c r="BN292" s="46"/>
      <c r="BO292" s="46"/>
      <c r="BP292" s="46"/>
      <c r="BQ292" s="46"/>
      <c r="BR292" s="46"/>
      <c r="BS292" s="46"/>
      <c r="BT292" s="46"/>
      <c r="BU292" s="46"/>
      <c r="BV292" s="46"/>
      <c r="BW292" s="46">
        <v>-7.38</v>
      </c>
      <c r="BX292" s="46">
        <v>-36.69</v>
      </c>
      <c r="BY292" s="46"/>
      <c r="BZ292" s="46"/>
      <c r="CA292" s="46"/>
      <c r="CB292" s="46"/>
      <c r="CC292" s="46"/>
      <c r="CD292" s="46"/>
      <c r="CE292" s="46"/>
      <c r="CF292" s="46"/>
      <c r="CG292" s="299" t="s">
        <v>1800</v>
      </c>
      <c r="CH292" s="46"/>
    </row>
    <row r="293" spans="1:86" s="121" customFormat="1" x14ac:dyDescent="0.3">
      <c r="A293" s="137" t="s">
        <v>1022</v>
      </c>
      <c r="B293" s="141" t="s">
        <v>1084</v>
      </c>
      <c r="C293" s="137" t="s">
        <v>968</v>
      </c>
      <c r="D293" s="133" t="s">
        <v>1136</v>
      </c>
      <c r="E293" s="46"/>
      <c r="F293" s="130">
        <v>40024</v>
      </c>
      <c r="G293" s="46"/>
      <c r="H293" s="46"/>
      <c r="I293" s="135">
        <v>21.6</v>
      </c>
      <c r="J293" s="46"/>
      <c r="K293" s="46"/>
      <c r="L293" s="46"/>
      <c r="M293" s="46"/>
      <c r="N293" s="46"/>
      <c r="O293" s="46"/>
      <c r="P293" s="135">
        <v>984</v>
      </c>
      <c r="Q293" s="46">
        <v>7.54</v>
      </c>
      <c r="R293" s="46"/>
      <c r="S293" s="135">
        <v>2</v>
      </c>
      <c r="T293" s="46"/>
      <c r="U293" s="135">
        <v>650.6</v>
      </c>
      <c r="V293" s="46"/>
      <c r="W293" s="46"/>
      <c r="X293" s="135">
        <v>95.4</v>
      </c>
      <c r="Y293" s="135">
        <v>70.900000000000006</v>
      </c>
      <c r="Z293" s="135">
        <v>43</v>
      </c>
      <c r="AA293" s="135">
        <v>8</v>
      </c>
      <c r="AB293" s="46"/>
      <c r="AC293" s="135">
        <v>26</v>
      </c>
      <c r="AD293" s="46"/>
      <c r="AE293" s="46"/>
      <c r="AF293" s="46">
        <v>0</v>
      </c>
      <c r="AG293" s="135">
        <v>607</v>
      </c>
      <c r="AH293" s="46"/>
      <c r="AI293" s="135">
        <v>35.5</v>
      </c>
      <c r="AJ293" s="46"/>
      <c r="AK293" s="46"/>
      <c r="AL293" s="46"/>
      <c r="AM293" s="46"/>
      <c r="AN293" s="135">
        <v>9.7000000000000003E-2</v>
      </c>
      <c r="AO293" s="46"/>
      <c r="AP293" s="135">
        <v>2.238</v>
      </c>
      <c r="AQ293" s="46"/>
      <c r="AR293" s="135">
        <v>1.4999999999999999E-2</v>
      </c>
      <c r="AS293" s="46">
        <v>0.03</v>
      </c>
      <c r="AT293" s="46">
        <v>5.0999999999999997E-2</v>
      </c>
      <c r="AU293" s="135">
        <v>0.38</v>
      </c>
      <c r="AV293" s="135">
        <v>0.17899999999999999</v>
      </c>
      <c r="AW293" s="135">
        <v>0.17</v>
      </c>
      <c r="AX293" s="46"/>
      <c r="AY293" s="46"/>
      <c r="AZ293" s="46"/>
      <c r="BA293" s="135">
        <v>2.5000000000000001E-2</v>
      </c>
      <c r="BB293" s="135">
        <v>2E-3</v>
      </c>
      <c r="BC293" s="46"/>
      <c r="BD293" s="135">
        <v>8.0000000000000002E-3</v>
      </c>
      <c r="BE293" s="135">
        <v>3.2000000000000001E-2</v>
      </c>
      <c r="BF293" s="46"/>
      <c r="BG293" s="46"/>
      <c r="BH293" s="46"/>
      <c r="BI293" s="135">
        <v>9.0999999999999998E-2</v>
      </c>
      <c r="BJ293" s="46"/>
      <c r="BK293" s="46"/>
      <c r="BL293" s="46"/>
      <c r="BM293" s="46"/>
      <c r="BN293" s="46"/>
      <c r="BO293" s="46"/>
      <c r="BP293" s="46"/>
      <c r="BQ293" s="46"/>
      <c r="BR293" s="46"/>
      <c r="BS293" s="46"/>
      <c r="BT293" s="46"/>
      <c r="BU293" s="46"/>
      <c r="BV293" s="46"/>
      <c r="BW293" s="46">
        <v>-5.54</v>
      </c>
      <c r="BX293" s="46">
        <v>42.07</v>
      </c>
      <c r="BY293" s="46"/>
      <c r="BZ293" s="46"/>
      <c r="CA293" s="46"/>
      <c r="CB293" s="46"/>
      <c r="CC293" s="46"/>
      <c r="CD293" s="46"/>
      <c r="CE293" s="46"/>
      <c r="CF293" s="46"/>
      <c r="CG293" s="299" t="s">
        <v>1800</v>
      </c>
      <c r="CH293" s="46"/>
    </row>
    <row r="294" spans="1:86" s="121" customFormat="1" x14ac:dyDescent="0.3">
      <c r="A294" s="137" t="s">
        <v>1023</v>
      </c>
      <c r="B294" s="141" t="s">
        <v>1085</v>
      </c>
      <c r="C294" s="137" t="s">
        <v>969</v>
      </c>
      <c r="D294" s="133" t="s">
        <v>1137</v>
      </c>
      <c r="E294" s="46"/>
      <c r="F294" s="130">
        <v>40024</v>
      </c>
      <c r="G294" s="46"/>
      <c r="H294" s="46"/>
      <c r="I294" s="135">
        <v>25.7</v>
      </c>
      <c r="J294" s="46"/>
      <c r="K294" s="46"/>
      <c r="L294" s="46"/>
      <c r="M294" s="46"/>
      <c r="N294" s="46"/>
      <c r="O294" s="46"/>
      <c r="P294" s="135">
        <v>1159</v>
      </c>
      <c r="Q294" s="135">
        <v>7.2</v>
      </c>
      <c r="R294" s="46"/>
      <c r="S294" s="135">
        <v>132</v>
      </c>
      <c r="T294" s="46"/>
      <c r="U294" s="135">
        <v>693.2</v>
      </c>
      <c r="V294" s="46"/>
      <c r="W294" s="46"/>
      <c r="X294" s="135">
        <v>109.3</v>
      </c>
      <c r="Y294" s="135">
        <v>64</v>
      </c>
      <c r="Z294" s="135">
        <v>83.3</v>
      </c>
      <c r="AA294" s="135">
        <v>5.8</v>
      </c>
      <c r="AB294" s="46"/>
      <c r="AC294" s="135">
        <v>44</v>
      </c>
      <c r="AD294" s="46"/>
      <c r="AE294" s="46"/>
      <c r="AF294" s="46">
        <v>0</v>
      </c>
      <c r="AG294" s="135">
        <v>699</v>
      </c>
      <c r="AH294" s="46"/>
      <c r="AI294" s="135">
        <v>31.3</v>
      </c>
      <c r="AJ294" s="46"/>
      <c r="AK294" s="46"/>
      <c r="AL294" s="46"/>
      <c r="AM294" s="46"/>
      <c r="AN294" s="135">
        <v>0.26200000000000001</v>
      </c>
      <c r="AO294" s="46"/>
      <c r="AP294" s="135">
        <v>1.0760000000000001</v>
      </c>
      <c r="AQ294" s="46"/>
      <c r="AR294" s="135">
        <v>2.1999999999999999E-2</v>
      </c>
      <c r="AS294" s="46">
        <v>0</v>
      </c>
      <c r="AT294" s="46">
        <v>3.0000000000000001E-3</v>
      </c>
      <c r="AU294" s="135">
        <v>0.51600000000000001</v>
      </c>
      <c r="AV294" s="135">
        <v>0.104</v>
      </c>
      <c r="AW294" s="135">
        <v>5.5E-2</v>
      </c>
      <c r="AX294" s="46"/>
      <c r="AY294" s="46"/>
      <c r="AZ294" s="46"/>
      <c r="BA294" s="135">
        <v>9.5000000000000001E-2</v>
      </c>
      <c r="BB294" s="135">
        <v>2E-3</v>
      </c>
      <c r="BC294" s="46"/>
      <c r="BD294" s="135">
        <v>0</v>
      </c>
      <c r="BE294" s="135">
        <v>5.0000000000000001E-3</v>
      </c>
      <c r="BF294" s="46"/>
      <c r="BG294" s="46"/>
      <c r="BH294" s="46"/>
      <c r="BI294" s="135">
        <v>0.42399999999999999</v>
      </c>
      <c r="BJ294" s="46"/>
      <c r="BK294" s="46"/>
      <c r="BL294" s="46"/>
      <c r="BM294" s="46"/>
      <c r="BN294" s="46"/>
      <c r="BO294" s="46"/>
      <c r="BP294" s="46"/>
      <c r="BQ294" s="46"/>
      <c r="BR294" s="46"/>
      <c r="BS294" s="46"/>
      <c r="BT294" s="46"/>
      <c r="BU294" s="46"/>
      <c r="BV294" s="46"/>
      <c r="BW294" s="46">
        <v>-7.38</v>
      </c>
      <c r="BX294" s="46">
        <v>-41.53</v>
      </c>
      <c r="BY294" s="46">
        <v>1.53</v>
      </c>
      <c r="BZ294" s="46"/>
      <c r="CA294" s="46"/>
      <c r="CB294" s="46"/>
      <c r="CC294" s="46"/>
      <c r="CD294" s="46"/>
      <c r="CE294" s="46"/>
      <c r="CF294" s="46"/>
      <c r="CG294" s="299" t="s">
        <v>1800</v>
      </c>
      <c r="CH294" s="46"/>
    </row>
    <row r="295" spans="1:86" s="121" customFormat="1" x14ac:dyDescent="0.3">
      <c r="A295" s="137" t="s">
        <v>1024</v>
      </c>
      <c r="B295" s="141" t="s">
        <v>1086</v>
      </c>
      <c r="C295" s="137" t="s">
        <v>970</v>
      </c>
      <c r="D295" s="133" t="s">
        <v>1136</v>
      </c>
      <c r="E295" s="46"/>
      <c r="F295" s="130">
        <v>40024</v>
      </c>
      <c r="G295" s="46"/>
      <c r="H295" s="46"/>
      <c r="I295" s="135">
        <v>21.7</v>
      </c>
      <c r="J295" s="46"/>
      <c r="K295" s="46"/>
      <c r="L295" s="46"/>
      <c r="M295" s="46"/>
      <c r="N295" s="46"/>
      <c r="O295" s="46"/>
      <c r="P295" s="135">
        <v>1437</v>
      </c>
      <c r="Q295" s="135">
        <v>7.26</v>
      </c>
      <c r="R295" s="46"/>
      <c r="S295" s="135">
        <v>46</v>
      </c>
      <c r="T295" s="46"/>
      <c r="U295" s="135">
        <v>966.2</v>
      </c>
      <c r="V295" s="46"/>
      <c r="W295" s="46"/>
      <c r="X295" s="135">
        <v>126.4</v>
      </c>
      <c r="Y295" s="135">
        <v>76.900000000000006</v>
      </c>
      <c r="Z295" s="135">
        <v>108.2</v>
      </c>
      <c r="AA295" s="135">
        <v>5</v>
      </c>
      <c r="AB295" s="46"/>
      <c r="AC295" s="135">
        <v>110</v>
      </c>
      <c r="AD295" s="46"/>
      <c r="AE295" s="46"/>
      <c r="AF295" s="46">
        <v>0</v>
      </c>
      <c r="AG295" s="135">
        <v>555</v>
      </c>
      <c r="AH295" s="46"/>
      <c r="AI295" s="135">
        <v>35.1</v>
      </c>
      <c r="AJ295" s="46"/>
      <c r="AK295" s="46"/>
      <c r="AL295" s="46"/>
      <c r="AM295" s="46"/>
      <c r="AN295" s="135">
        <v>0.42299999999999999</v>
      </c>
      <c r="AO295" s="46"/>
      <c r="AP295" s="135">
        <v>0.872</v>
      </c>
      <c r="AQ295" s="46"/>
      <c r="AR295" s="135">
        <v>2.8000000000000001E-2</v>
      </c>
      <c r="AS295" s="46">
        <v>5.1999999999999998E-2</v>
      </c>
      <c r="AT295" s="46">
        <v>0.03</v>
      </c>
      <c r="AU295" s="135">
        <v>1.006</v>
      </c>
      <c r="AV295" s="135">
        <v>0.19500000000000001</v>
      </c>
      <c r="AW295" s="135">
        <v>2.7E-2</v>
      </c>
      <c r="AX295" s="46"/>
      <c r="AY295" s="46"/>
      <c r="AZ295" s="46"/>
      <c r="BA295" s="135">
        <v>2.5000000000000001E-2</v>
      </c>
      <c r="BB295" s="135">
        <v>4.0000000000000001E-3</v>
      </c>
      <c r="BC295" s="46"/>
      <c r="BD295" s="135">
        <v>2E-3</v>
      </c>
      <c r="BE295" s="135">
        <v>4.0000000000000001E-3</v>
      </c>
      <c r="BF295" s="46"/>
      <c r="BG295" s="46"/>
      <c r="BH295" s="46"/>
      <c r="BI295" s="135">
        <v>0.09</v>
      </c>
      <c r="BJ295" s="46"/>
      <c r="BK295" s="46"/>
      <c r="BL295" s="46"/>
      <c r="BM295" s="46"/>
      <c r="BN295" s="46"/>
      <c r="BO295" s="46"/>
      <c r="BP295" s="46"/>
      <c r="BQ295" s="46"/>
      <c r="BR295" s="46"/>
      <c r="BS295" s="46"/>
      <c r="BT295" s="46"/>
      <c r="BU295" s="46"/>
      <c r="BV295" s="46"/>
      <c r="BW295" s="46">
        <v>-8.17</v>
      </c>
      <c r="BX295" s="46">
        <v>-41.42</v>
      </c>
      <c r="BY295" s="46">
        <v>3.39</v>
      </c>
      <c r="BZ295" s="46"/>
      <c r="CA295" s="46"/>
      <c r="CB295" s="46"/>
      <c r="CC295" s="46"/>
      <c r="CD295" s="46"/>
      <c r="CE295" s="46"/>
      <c r="CF295" s="46"/>
      <c r="CG295" s="299" t="s">
        <v>1800</v>
      </c>
      <c r="CH295" s="46"/>
    </row>
    <row r="296" spans="1:86" s="121" customFormat="1" x14ac:dyDescent="0.3">
      <c r="A296" s="137" t="s">
        <v>1025</v>
      </c>
      <c r="B296" s="141" t="s">
        <v>1087</v>
      </c>
      <c r="C296" s="137" t="s">
        <v>971</v>
      </c>
      <c r="D296" s="46"/>
      <c r="E296" s="46"/>
      <c r="F296" s="130">
        <v>40024</v>
      </c>
      <c r="G296" s="46"/>
      <c r="H296" s="46"/>
      <c r="I296" s="135">
        <v>20</v>
      </c>
      <c r="J296" s="46"/>
      <c r="K296" s="46"/>
      <c r="L296" s="46"/>
      <c r="M296" s="46"/>
      <c r="N296" s="46"/>
      <c r="O296" s="46"/>
      <c r="P296" s="135">
        <v>835</v>
      </c>
      <c r="Q296" s="135">
        <v>7.06</v>
      </c>
      <c r="R296" s="46"/>
      <c r="S296" s="135">
        <v>33</v>
      </c>
      <c r="T296" s="46"/>
      <c r="U296" s="135">
        <v>1181.2</v>
      </c>
      <c r="V296" s="46"/>
      <c r="W296" s="46"/>
      <c r="X296" s="135">
        <v>148.9</v>
      </c>
      <c r="Y296" s="135">
        <v>87.1</v>
      </c>
      <c r="Z296" s="135">
        <v>142</v>
      </c>
      <c r="AA296" s="135">
        <v>49.1</v>
      </c>
      <c r="AB296" s="46"/>
      <c r="AC296" s="135">
        <v>156</v>
      </c>
      <c r="AD296" s="46"/>
      <c r="AE296" s="46"/>
      <c r="AF296" s="46">
        <v>0</v>
      </c>
      <c r="AG296" s="135">
        <v>824</v>
      </c>
      <c r="AH296" s="46"/>
      <c r="AI296" s="135">
        <v>240</v>
      </c>
      <c r="AJ296" s="46"/>
      <c r="AK296" s="46"/>
      <c r="AL296" s="46"/>
      <c r="AM296" s="46"/>
      <c r="AN296" s="135">
        <v>0.14099999999999999</v>
      </c>
      <c r="AO296" s="46"/>
      <c r="AP296" s="135">
        <v>1.393</v>
      </c>
      <c r="AQ296" s="46"/>
      <c r="AR296" s="135">
        <v>1E-3</v>
      </c>
      <c r="AS296" s="135">
        <v>0</v>
      </c>
      <c r="AT296" s="46">
        <v>1E-3</v>
      </c>
      <c r="AU296" s="135">
        <v>0.45700000000000002</v>
      </c>
      <c r="AV296" s="135">
        <v>2.1000000000000001E-2</v>
      </c>
      <c r="AW296" s="135">
        <v>8.5999999999999993E-2</v>
      </c>
      <c r="AX296" s="46"/>
      <c r="AY296" s="46"/>
      <c r="AZ296" s="46"/>
      <c r="BA296" s="135">
        <v>2E-3</v>
      </c>
      <c r="BB296" s="135">
        <v>3.0000000000000001E-3</v>
      </c>
      <c r="BC296" s="46"/>
      <c r="BD296" s="135">
        <v>3.0000000000000001E-3</v>
      </c>
      <c r="BE296" s="135">
        <v>3.1E-2</v>
      </c>
      <c r="BF296" s="46"/>
      <c r="BG296" s="46"/>
      <c r="BH296" s="46"/>
      <c r="BI296" s="135">
        <v>2.3450000000000002</v>
      </c>
      <c r="BJ296" s="46"/>
      <c r="BK296" s="46"/>
      <c r="BL296" s="46"/>
      <c r="BM296" s="46"/>
      <c r="BN296" s="46"/>
      <c r="BO296" s="46"/>
      <c r="BP296" s="46"/>
      <c r="BQ296" s="46"/>
      <c r="BR296" s="46"/>
      <c r="BS296" s="46"/>
      <c r="BT296" s="46"/>
      <c r="BU296" s="46"/>
      <c r="BV296" s="46"/>
      <c r="BW296" s="46"/>
      <c r="BX296" s="46"/>
      <c r="BY296" s="46"/>
      <c r="BZ296" s="46"/>
      <c r="CA296" s="46"/>
      <c r="CB296" s="46"/>
      <c r="CC296" s="46"/>
      <c r="CD296" s="46"/>
      <c r="CE296" s="46"/>
      <c r="CF296" s="46"/>
      <c r="CG296" s="299" t="s">
        <v>1800</v>
      </c>
      <c r="CH296" s="46"/>
    </row>
    <row r="297" spans="1:86" s="121" customFormat="1" x14ac:dyDescent="0.3">
      <c r="A297" s="137" t="s">
        <v>1026</v>
      </c>
      <c r="B297" s="141" t="s">
        <v>1088</v>
      </c>
      <c r="C297" s="137" t="s">
        <v>972</v>
      </c>
      <c r="D297" s="133" t="s">
        <v>1136</v>
      </c>
      <c r="E297" s="46"/>
      <c r="F297" s="130">
        <v>39245</v>
      </c>
      <c r="G297" s="46"/>
      <c r="H297" s="46"/>
      <c r="I297" s="135">
        <v>19.899999999999999</v>
      </c>
      <c r="J297" s="46"/>
      <c r="K297" s="46"/>
      <c r="L297" s="46"/>
      <c r="M297" s="46"/>
      <c r="N297" s="46"/>
      <c r="O297" s="46"/>
      <c r="P297" s="135">
        <v>762</v>
      </c>
      <c r="Q297" s="135">
        <v>6.86</v>
      </c>
      <c r="R297" s="46"/>
      <c r="S297" s="135">
        <v>76</v>
      </c>
      <c r="T297" s="46"/>
      <c r="U297" s="135">
        <v>506</v>
      </c>
      <c r="V297" s="46"/>
      <c r="W297" s="46"/>
      <c r="X297" s="135">
        <v>75.900000000000006</v>
      </c>
      <c r="Y297" s="135">
        <v>41</v>
      </c>
      <c r="Z297" s="135">
        <v>42.8</v>
      </c>
      <c r="AA297" s="135">
        <v>5.4</v>
      </c>
      <c r="AB297" s="46"/>
      <c r="AC297" s="135">
        <v>41</v>
      </c>
      <c r="AD297" s="46"/>
      <c r="AE297" s="46"/>
      <c r="AF297" s="46">
        <v>0</v>
      </c>
      <c r="AG297" s="135">
        <v>326</v>
      </c>
      <c r="AH297" s="46"/>
      <c r="AI297" s="135">
        <v>123</v>
      </c>
      <c r="AJ297" s="46"/>
      <c r="AK297" s="46"/>
      <c r="AL297" s="46"/>
      <c r="AM297" s="46"/>
      <c r="AN297" s="135">
        <v>0.19800000000000001</v>
      </c>
      <c r="AO297" s="46"/>
      <c r="AP297" s="135">
        <v>3.3000000000000002E-2</v>
      </c>
      <c r="AQ297" s="46"/>
      <c r="AR297" s="135">
        <v>2.9000000000000001E-2</v>
      </c>
      <c r="AS297" s="135">
        <v>4.5999999999999999E-2</v>
      </c>
      <c r="AT297" s="46">
        <v>4.0000000000000001E-3</v>
      </c>
      <c r="AU297" s="135">
        <v>0.40600000000000003</v>
      </c>
      <c r="AV297" s="135">
        <v>0.11899999999999999</v>
      </c>
      <c r="AW297" s="135">
        <v>8.0000000000000002E-3</v>
      </c>
      <c r="AX297" s="46"/>
      <c r="AY297" s="46"/>
      <c r="AZ297" s="46"/>
      <c r="BA297" s="135">
        <v>3.5999999999999997E-2</v>
      </c>
      <c r="BB297" s="135">
        <v>5.0000000000000001E-3</v>
      </c>
      <c r="BC297" s="46"/>
      <c r="BD297" s="135">
        <v>3.0000000000000001E-3</v>
      </c>
      <c r="BE297" s="135">
        <v>5.0000000000000001E-3</v>
      </c>
      <c r="BF297" s="46"/>
      <c r="BG297" s="46"/>
      <c r="BH297" s="46"/>
      <c r="BI297" s="135">
        <v>0.23799999999999999</v>
      </c>
      <c r="BJ297" s="46"/>
      <c r="BK297" s="46"/>
      <c r="BL297" s="46"/>
      <c r="BM297" s="46"/>
      <c r="BN297" s="46"/>
      <c r="BO297" s="46"/>
      <c r="BP297" s="46"/>
      <c r="BQ297" s="46"/>
      <c r="BR297" s="46"/>
      <c r="BS297" s="46"/>
      <c r="BT297" s="46"/>
      <c r="BU297" s="46"/>
      <c r="BV297" s="46"/>
      <c r="BW297" s="46"/>
      <c r="BX297" s="46"/>
      <c r="BY297" s="46"/>
      <c r="BZ297" s="46"/>
      <c r="CA297" s="46"/>
      <c r="CB297" s="46"/>
      <c r="CC297" s="46"/>
      <c r="CD297" s="46"/>
      <c r="CE297" s="46"/>
      <c r="CF297" s="46"/>
      <c r="CG297" s="299" t="s">
        <v>1800</v>
      </c>
      <c r="CH297" s="46"/>
    </row>
    <row r="298" spans="1:86" s="121" customFormat="1" x14ac:dyDescent="0.3">
      <c r="A298" s="137" t="s">
        <v>1027</v>
      </c>
      <c r="B298" s="141" t="s">
        <v>1089</v>
      </c>
      <c r="C298" s="137" t="s">
        <v>932</v>
      </c>
      <c r="D298" s="133" t="s">
        <v>1136</v>
      </c>
      <c r="E298" s="46"/>
      <c r="F298" s="130">
        <v>39245</v>
      </c>
      <c r="G298" s="46"/>
      <c r="H298" s="46"/>
      <c r="I298" s="135">
        <v>20.399999999999999</v>
      </c>
      <c r="J298" s="46"/>
      <c r="K298" s="46"/>
      <c r="L298" s="46"/>
      <c r="M298" s="46"/>
      <c r="N298" s="46"/>
      <c r="O298" s="46"/>
      <c r="P298" s="135">
        <v>689</v>
      </c>
      <c r="Q298" s="135">
        <v>7.26</v>
      </c>
      <c r="R298" s="46"/>
      <c r="S298" s="135">
        <v>64</v>
      </c>
      <c r="T298" s="46"/>
      <c r="U298" s="135">
        <v>459.6</v>
      </c>
      <c r="V298" s="46"/>
      <c r="W298" s="46"/>
      <c r="X298" s="135">
        <v>83.6</v>
      </c>
      <c r="Y298" s="135">
        <v>30.9</v>
      </c>
      <c r="Z298" s="135">
        <v>33.700000000000003</v>
      </c>
      <c r="AA298" s="135">
        <v>5.8</v>
      </c>
      <c r="AB298" s="46"/>
      <c r="AC298" s="135">
        <v>26</v>
      </c>
      <c r="AD298" s="46"/>
      <c r="AE298" s="46"/>
      <c r="AF298" s="46">
        <v>0</v>
      </c>
      <c r="AG298" s="135">
        <v>331</v>
      </c>
      <c r="AH298" s="46"/>
      <c r="AI298" s="135">
        <v>111</v>
      </c>
      <c r="AJ298" s="46"/>
      <c r="AK298" s="46"/>
      <c r="AL298" s="46"/>
      <c r="AM298" s="46"/>
      <c r="AN298" s="135">
        <v>0.115</v>
      </c>
      <c r="AO298" s="46"/>
      <c r="AP298" s="135">
        <v>4.2999999999999997E-2</v>
      </c>
      <c r="AQ298" s="46"/>
      <c r="AR298" s="135">
        <v>6.8000000000000005E-2</v>
      </c>
      <c r="AS298" s="135">
        <v>0.15</v>
      </c>
      <c r="AT298" s="46">
        <v>5.7000000000000002E-2</v>
      </c>
      <c r="AU298" s="135">
        <v>0.37</v>
      </c>
      <c r="AV298" s="135">
        <v>0.124</v>
      </c>
      <c r="AW298" s="135">
        <v>4.0000000000000001E-3</v>
      </c>
      <c r="AX298" s="46"/>
      <c r="AY298" s="46"/>
      <c r="AZ298" s="46"/>
      <c r="BA298" s="135">
        <v>3.6999999999999998E-2</v>
      </c>
      <c r="BB298" s="135">
        <v>5.0000000000000001E-3</v>
      </c>
      <c r="BC298" s="46"/>
      <c r="BD298" s="135">
        <v>6.0000000000000001E-3</v>
      </c>
      <c r="BE298" s="135">
        <v>8.9999999999999993E-3</v>
      </c>
      <c r="BF298" s="46"/>
      <c r="BG298" s="46"/>
      <c r="BH298" s="46"/>
      <c r="BI298" s="135">
        <v>0.11799999999999999</v>
      </c>
      <c r="BJ298" s="46"/>
      <c r="BK298" s="46"/>
      <c r="BL298" s="46"/>
      <c r="BM298" s="46"/>
      <c r="BN298" s="46"/>
      <c r="BO298" s="46"/>
      <c r="BP298" s="46"/>
      <c r="BQ298" s="46"/>
      <c r="BR298" s="46"/>
      <c r="BS298" s="46"/>
      <c r="BT298" s="46"/>
      <c r="BU298" s="46"/>
      <c r="BV298" s="46"/>
      <c r="BW298" s="46"/>
      <c r="BX298" s="46"/>
      <c r="BY298" s="46"/>
      <c r="BZ298" s="46"/>
      <c r="CA298" s="46"/>
      <c r="CB298" s="46"/>
      <c r="CC298" s="46"/>
      <c r="CD298" s="46"/>
      <c r="CE298" s="46"/>
      <c r="CF298" s="46"/>
      <c r="CG298" s="299" t="s">
        <v>1800</v>
      </c>
      <c r="CH298" s="46"/>
    </row>
    <row r="299" spans="1:86" s="121" customFormat="1" x14ac:dyDescent="0.3">
      <c r="A299" s="137" t="s">
        <v>1028</v>
      </c>
      <c r="B299" s="141" t="s">
        <v>1090</v>
      </c>
      <c r="C299" s="137" t="s">
        <v>973</v>
      </c>
      <c r="D299" s="133" t="s">
        <v>1137</v>
      </c>
      <c r="E299" s="46"/>
      <c r="F299" s="130">
        <v>39188</v>
      </c>
      <c r="G299" s="46"/>
      <c r="H299" s="46"/>
      <c r="I299" s="135">
        <v>14.6</v>
      </c>
      <c r="J299" s="46"/>
      <c r="K299" s="46"/>
      <c r="L299" s="46"/>
      <c r="M299" s="46"/>
      <c r="N299" s="46"/>
      <c r="O299" s="46"/>
      <c r="P299" s="135">
        <v>1083</v>
      </c>
      <c r="Q299" s="135">
        <v>6.39</v>
      </c>
      <c r="R299" s="46"/>
      <c r="S299" s="135">
        <v>55</v>
      </c>
      <c r="T299" s="46"/>
      <c r="U299" s="135">
        <v>749.3</v>
      </c>
      <c r="V299" s="46"/>
      <c r="W299" s="46"/>
      <c r="X299" s="135">
        <v>107.9</v>
      </c>
      <c r="Y299" s="135">
        <v>75.599999999999994</v>
      </c>
      <c r="Z299" s="135">
        <v>62.7</v>
      </c>
      <c r="AA299" s="135">
        <v>7.2</v>
      </c>
      <c r="AB299" s="46"/>
      <c r="AC299" s="135">
        <v>27</v>
      </c>
      <c r="AD299" s="46"/>
      <c r="AE299" s="46"/>
      <c r="AF299" s="46">
        <v>0</v>
      </c>
      <c r="AG299" s="135">
        <v>613</v>
      </c>
      <c r="AH299" s="46"/>
      <c r="AI299" s="135">
        <v>159</v>
      </c>
      <c r="AJ299" s="46"/>
      <c r="AK299" s="46"/>
      <c r="AL299" s="46"/>
      <c r="AM299" s="46"/>
      <c r="AN299" s="135">
        <v>0.105</v>
      </c>
      <c r="AO299" s="46"/>
      <c r="AP299" s="135">
        <v>3.4049999999999998</v>
      </c>
      <c r="AQ299" s="46"/>
      <c r="AR299" s="135">
        <v>1.4E-2</v>
      </c>
      <c r="AS299" s="135">
        <v>0.13100000000000001</v>
      </c>
      <c r="AT299" s="46">
        <v>0.221</v>
      </c>
      <c r="AU299" s="135">
        <v>0.32900000000000001</v>
      </c>
      <c r="AV299" s="135">
        <v>8.7999999999999995E-2</v>
      </c>
      <c r="AW299" s="135">
        <v>0.27400000000000002</v>
      </c>
      <c r="AX299" s="46"/>
      <c r="AY299" s="46"/>
      <c r="AZ299" s="46"/>
      <c r="BA299" s="135">
        <v>1.7999999999999999E-2</v>
      </c>
      <c r="BB299" s="135">
        <v>5.0000000000000001E-3</v>
      </c>
      <c r="BC299" s="46"/>
      <c r="BD299" s="135">
        <v>4.0000000000000001E-3</v>
      </c>
      <c r="BE299" s="135">
        <v>3.0000000000000001E-3</v>
      </c>
      <c r="BF299" s="46"/>
      <c r="BG299" s="46"/>
      <c r="BH299" s="46"/>
      <c r="BI299" s="135">
        <v>3.6999999999999998E-2</v>
      </c>
      <c r="BJ299" s="46"/>
      <c r="BK299" s="46"/>
      <c r="BL299" s="46"/>
      <c r="BM299" s="46"/>
      <c r="BN299" s="46"/>
      <c r="BO299" s="46"/>
      <c r="BP299" s="46"/>
      <c r="BQ299" s="46"/>
      <c r="BR299" s="46"/>
      <c r="BS299" s="46"/>
      <c r="BT299" s="46"/>
      <c r="BU299" s="46"/>
      <c r="BV299" s="46"/>
      <c r="BW299" s="46">
        <v>-8.5</v>
      </c>
      <c r="BX299" s="46">
        <v>-46.11</v>
      </c>
      <c r="BY299" s="46">
        <v>3.56</v>
      </c>
      <c r="BZ299" s="46"/>
      <c r="CA299" s="46"/>
      <c r="CB299" s="46"/>
      <c r="CC299" s="46"/>
      <c r="CD299" s="46"/>
      <c r="CE299" s="46"/>
      <c r="CF299" s="46"/>
      <c r="CG299" s="299" t="s">
        <v>1800</v>
      </c>
      <c r="CH299" s="46"/>
    </row>
    <row r="300" spans="1:86" s="121" customFormat="1" x14ac:dyDescent="0.3">
      <c r="A300" s="46"/>
      <c r="B300" s="141" t="s">
        <v>1090</v>
      </c>
      <c r="C300" s="137" t="s">
        <v>973</v>
      </c>
      <c r="D300" s="133" t="s">
        <v>1137</v>
      </c>
      <c r="E300" s="46"/>
      <c r="F300" s="130">
        <v>39596</v>
      </c>
      <c r="G300" s="46"/>
      <c r="H300" s="46"/>
      <c r="I300" s="135">
        <v>15.2</v>
      </c>
      <c r="J300" s="46"/>
      <c r="K300" s="46"/>
      <c r="L300" s="46"/>
      <c r="M300" s="46"/>
      <c r="N300" s="46"/>
      <c r="O300" s="46"/>
      <c r="P300" s="135">
        <v>1113</v>
      </c>
      <c r="Q300" s="135">
        <v>6.4</v>
      </c>
      <c r="R300" s="46"/>
      <c r="S300" s="135">
        <v>0</v>
      </c>
      <c r="T300" s="46"/>
      <c r="U300" s="135">
        <v>785.4</v>
      </c>
      <c r="V300" s="46"/>
      <c r="W300" s="46"/>
      <c r="X300" s="135">
        <v>95.4</v>
      </c>
      <c r="Y300" s="135">
        <v>75.7</v>
      </c>
      <c r="Z300" s="135">
        <v>68.400000000000006</v>
      </c>
      <c r="AA300" s="135">
        <v>6.6</v>
      </c>
      <c r="AB300" s="46"/>
      <c r="AC300" s="135">
        <v>22</v>
      </c>
      <c r="AD300" s="46"/>
      <c r="AE300" s="46"/>
      <c r="AF300" s="46">
        <v>0</v>
      </c>
      <c r="AG300" s="135">
        <v>342</v>
      </c>
      <c r="AH300" s="46"/>
      <c r="AI300" s="135">
        <v>114</v>
      </c>
      <c r="AJ300" s="46"/>
      <c r="AK300" s="46"/>
      <c r="AL300" s="46"/>
      <c r="AM300" s="46"/>
      <c r="AN300" s="135">
        <v>0.09</v>
      </c>
      <c r="AO300" s="46"/>
      <c r="AP300" s="135">
        <v>3.8620000000000001</v>
      </c>
      <c r="AQ300" s="46"/>
      <c r="AR300" s="135">
        <v>1.6E-2</v>
      </c>
      <c r="AS300" s="135">
        <v>0.10100000000000001</v>
      </c>
      <c r="AT300" s="46">
        <v>8.5999999999999993E-2</v>
      </c>
      <c r="AU300" s="135">
        <v>0.30399999999999999</v>
      </c>
      <c r="AV300" s="135">
        <v>0.41899999999999998</v>
      </c>
      <c r="AW300" s="135">
        <v>0.318</v>
      </c>
      <c r="AX300" s="46"/>
      <c r="AY300" s="46"/>
      <c r="AZ300" s="46"/>
      <c r="BA300" s="135">
        <v>4.1000000000000002E-2</v>
      </c>
      <c r="BB300" s="135">
        <v>1.4E-2</v>
      </c>
      <c r="BC300" s="46"/>
      <c r="BD300" s="135">
        <v>5.0000000000000001E-3</v>
      </c>
      <c r="BE300" s="135">
        <v>1E-3</v>
      </c>
      <c r="BF300" s="46"/>
      <c r="BG300" s="46"/>
      <c r="BH300" s="46"/>
      <c r="BI300" s="135">
        <v>4.4999999999999998E-2</v>
      </c>
      <c r="BJ300" s="46"/>
      <c r="BK300" s="46"/>
      <c r="BL300" s="46"/>
      <c r="BM300" s="46"/>
      <c r="BN300" s="46"/>
      <c r="BO300" s="46"/>
      <c r="BP300" s="46"/>
      <c r="BQ300" s="46"/>
      <c r="BR300" s="46"/>
      <c r="BS300" s="46"/>
      <c r="BT300" s="46"/>
      <c r="BU300" s="46"/>
      <c r="BV300" s="46"/>
      <c r="BW300" s="46"/>
      <c r="BX300" s="46"/>
      <c r="BY300" s="46"/>
      <c r="BZ300" s="46"/>
      <c r="CA300" s="46"/>
      <c r="CB300" s="46"/>
      <c r="CC300" s="46"/>
      <c r="CD300" s="46"/>
      <c r="CE300" s="46"/>
      <c r="CF300" s="46"/>
      <c r="CG300" s="299" t="s">
        <v>1800</v>
      </c>
      <c r="CH300" s="46"/>
    </row>
    <row r="301" spans="1:86" s="121" customFormat="1" x14ac:dyDescent="0.3">
      <c r="A301" s="46"/>
      <c r="B301" s="141" t="s">
        <v>1090</v>
      </c>
      <c r="C301" s="137" t="s">
        <v>973</v>
      </c>
      <c r="D301" s="133" t="s">
        <v>1137</v>
      </c>
      <c r="E301" s="46"/>
      <c r="F301" s="130">
        <v>39602</v>
      </c>
      <c r="G301" s="46"/>
      <c r="H301" s="46"/>
      <c r="I301" s="135">
        <v>21.5</v>
      </c>
      <c r="J301" s="46"/>
      <c r="K301" s="46"/>
      <c r="L301" s="46"/>
      <c r="M301" s="46"/>
      <c r="N301" s="46"/>
      <c r="O301" s="46"/>
      <c r="P301" s="135">
        <v>1024</v>
      </c>
      <c r="Q301" s="135">
        <v>6.44</v>
      </c>
      <c r="R301" s="46"/>
      <c r="S301" s="135">
        <v>27</v>
      </c>
      <c r="T301" s="46"/>
      <c r="U301" s="135">
        <v>627.6</v>
      </c>
      <c r="V301" s="46"/>
      <c r="W301" s="46"/>
      <c r="X301" s="135">
        <v>56.3</v>
      </c>
      <c r="Y301" s="135">
        <v>82.6</v>
      </c>
      <c r="Z301" s="135">
        <v>63.6</v>
      </c>
      <c r="AA301" s="135">
        <v>7.4</v>
      </c>
      <c r="AB301" s="46"/>
      <c r="AC301" s="135">
        <v>21</v>
      </c>
      <c r="AD301" s="46"/>
      <c r="AE301" s="46"/>
      <c r="AF301" s="46">
        <v>5.2</v>
      </c>
      <c r="AG301" s="135">
        <v>635</v>
      </c>
      <c r="AH301" s="46"/>
      <c r="AI301" s="135">
        <v>117</v>
      </c>
      <c r="AJ301" s="46"/>
      <c r="AK301" s="46"/>
      <c r="AL301" s="46"/>
      <c r="AM301" s="46"/>
      <c r="AN301" s="135">
        <v>7.0000000000000007E-2</v>
      </c>
      <c r="AO301" s="46"/>
      <c r="AP301" s="135">
        <v>3.4289999999999998</v>
      </c>
      <c r="AQ301" s="46"/>
      <c r="AR301" s="135">
        <v>1E-3</v>
      </c>
      <c r="AS301" s="135">
        <v>0</v>
      </c>
      <c r="AT301" s="46">
        <v>5.0999999999999997E-2</v>
      </c>
      <c r="AU301" s="135">
        <v>1.6E-2</v>
      </c>
      <c r="AV301" s="135">
        <v>5.0000000000000001E-3</v>
      </c>
      <c r="AW301" s="135">
        <v>0.29499999999999998</v>
      </c>
      <c r="AX301" s="46"/>
      <c r="AY301" s="46"/>
      <c r="AZ301" s="46"/>
      <c r="BA301" s="135">
        <v>1E-3</v>
      </c>
      <c r="BB301" s="135">
        <v>1E-3</v>
      </c>
      <c r="BC301" s="46"/>
      <c r="BD301" s="135">
        <v>2E-3</v>
      </c>
      <c r="BE301" s="135">
        <v>1E-3</v>
      </c>
      <c r="BF301" s="46"/>
      <c r="BG301" s="46"/>
      <c r="BH301" s="46"/>
      <c r="BI301" s="135">
        <v>0</v>
      </c>
      <c r="BJ301" s="46"/>
      <c r="BK301" s="46"/>
      <c r="BL301" s="46"/>
      <c r="BM301" s="46"/>
      <c r="BN301" s="46"/>
      <c r="BO301" s="46"/>
      <c r="BP301" s="46"/>
      <c r="BQ301" s="46"/>
      <c r="BR301" s="46"/>
      <c r="BS301" s="46"/>
      <c r="BT301" s="46"/>
      <c r="BU301" s="46"/>
      <c r="BV301" s="46"/>
      <c r="BW301" s="46">
        <v>-9.66</v>
      </c>
      <c r="BX301" s="46">
        <v>-51.89</v>
      </c>
      <c r="BY301" s="46">
        <v>5.23</v>
      </c>
      <c r="BZ301" s="46"/>
      <c r="CA301" s="46"/>
      <c r="CB301" s="46"/>
      <c r="CC301" s="46"/>
      <c r="CD301" s="46"/>
      <c r="CE301" s="46"/>
      <c r="CF301" s="46"/>
      <c r="CG301" s="299" t="s">
        <v>1800</v>
      </c>
      <c r="CH301" s="46"/>
    </row>
    <row r="302" spans="1:86" s="121" customFormat="1" x14ac:dyDescent="0.3">
      <c r="A302" s="46"/>
      <c r="B302" s="141" t="s">
        <v>1090</v>
      </c>
      <c r="C302" s="137" t="s">
        <v>973</v>
      </c>
      <c r="D302" s="133" t="s">
        <v>1137</v>
      </c>
      <c r="E302" s="46"/>
      <c r="F302" s="130">
        <v>39751</v>
      </c>
      <c r="G302" s="46"/>
      <c r="H302" s="46"/>
      <c r="I302" s="135">
        <v>19</v>
      </c>
      <c r="J302" s="46"/>
      <c r="K302" s="46"/>
      <c r="L302" s="46"/>
      <c r="M302" s="46"/>
      <c r="N302" s="46"/>
      <c r="O302" s="46"/>
      <c r="P302" s="135">
        <v>1120</v>
      </c>
      <c r="Q302" s="135">
        <v>8.23</v>
      </c>
      <c r="R302" s="46"/>
      <c r="S302" s="135">
        <v>-50</v>
      </c>
      <c r="T302" s="46"/>
      <c r="U302" s="135">
        <v>362</v>
      </c>
      <c r="V302" s="46"/>
      <c r="W302" s="46"/>
      <c r="X302" s="135">
        <v>32.6</v>
      </c>
      <c r="Y302" s="135">
        <v>55.2</v>
      </c>
      <c r="Z302" s="135">
        <v>7.5</v>
      </c>
      <c r="AA302" s="135">
        <v>2.2999999999999998</v>
      </c>
      <c r="AB302" s="46"/>
      <c r="AC302" s="135">
        <v>8</v>
      </c>
      <c r="AD302" s="46"/>
      <c r="AE302" s="46"/>
      <c r="AF302" s="46">
        <v>0</v>
      </c>
      <c r="AG302" s="135">
        <v>365</v>
      </c>
      <c r="AH302" s="46"/>
      <c r="AI302" s="135">
        <v>21</v>
      </c>
      <c r="AJ302" s="46"/>
      <c r="AK302" s="46"/>
      <c r="AL302" s="46"/>
      <c r="AM302" s="46"/>
      <c r="AN302" s="135">
        <v>2.8000000000000001E-2</v>
      </c>
      <c r="AO302" s="46"/>
      <c r="AP302" s="135">
        <v>3.472</v>
      </c>
      <c r="AQ302" s="46"/>
      <c r="AR302" s="135">
        <v>1E-3</v>
      </c>
      <c r="AS302" s="135">
        <v>0</v>
      </c>
      <c r="AT302" s="46">
        <v>0</v>
      </c>
      <c r="AU302" s="135">
        <v>0.13900000000000001</v>
      </c>
      <c r="AV302" s="135">
        <v>4.3999999999999997E-2</v>
      </c>
      <c r="AW302" s="135">
        <v>4.0000000000000001E-3</v>
      </c>
      <c r="AX302" s="46"/>
      <c r="AY302" s="46"/>
      <c r="AZ302" s="46"/>
      <c r="BA302" s="135">
        <v>0</v>
      </c>
      <c r="BB302" s="135">
        <v>0</v>
      </c>
      <c r="BC302" s="46"/>
      <c r="BD302" s="135">
        <v>0</v>
      </c>
      <c r="BE302" s="135">
        <v>3.0000000000000001E-3</v>
      </c>
      <c r="BF302" s="46"/>
      <c r="BG302" s="46"/>
      <c r="BH302" s="46"/>
      <c r="BI302" s="135">
        <v>0</v>
      </c>
      <c r="BJ302" s="46"/>
      <c r="BK302" s="46"/>
      <c r="BL302" s="46"/>
      <c r="BM302" s="46"/>
      <c r="BN302" s="46"/>
      <c r="BO302" s="46"/>
      <c r="BP302" s="46"/>
      <c r="BQ302" s="46"/>
      <c r="BR302" s="46"/>
      <c r="BS302" s="46"/>
      <c r="BT302" s="46"/>
      <c r="BU302" s="46"/>
      <c r="BV302" s="46"/>
      <c r="BW302" s="46"/>
      <c r="BX302" s="46"/>
      <c r="BY302" s="46">
        <v>5.45</v>
      </c>
      <c r="BZ302" s="46"/>
      <c r="CA302" s="46"/>
      <c r="CB302" s="46"/>
      <c r="CC302" s="46"/>
      <c r="CD302" s="46"/>
      <c r="CE302" s="46"/>
      <c r="CF302" s="46"/>
      <c r="CG302" s="299" t="s">
        <v>1800</v>
      </c>
      <c r="CH302" s="46"/>
    </row>
    <row r="303" spans="1:86" s="121" customFormat="1" x14ac:dyDescent="0.3">
      <c r="A303" s="46"/>
      <c r="B303" s="141" t="s">
        <v>1090</v>
      </c>
      <c r="C303" s="137" t="s">
        <v>973</v>
      </c>
      <c r="D303" s="133" t="s">
        <v>1137</v>
      </c>
      <c r="E303" s="46"/>
      <c r="F303" s="130">
        <v>39880</v>
      </c>
      <c r="G303" s="46"/>
      <c r="H303" s="46"/>
      <c r="I303" s="135">
        <v>19</v>
      </c>
      <c r="J303" s="46"/>
      <c r="K303" s="46"/>
      <c r="L303" s="46"/>
      <c r="M303" s="46"/>
      <c r="N303" s="46"/>
      <c r="O303" s="46"/>
      <c r="P303" s="135">
        <v>1174</v>
      </c>
      <c r="Q303" s="135">
        <v>6.46</v>
      </c>
      <c r="R303" s="46"/>
      <c r="S303" s="135">
        <v>30</v>
      </c>
      <c r="T303" s="46"/>
      <c r="U303" s="135">
        <v>744.5</v>
      </c>
      <c r="V303" s="46"/>
      <c r="W303" s="46"/>
      <c r="X303" s="135">
        <v>96</v>
      </c>
      <c r="Y303" s="135">
        <v>82.1</v>
      </c>
      <c r="Z303" s="135">
        <v>81.3</v>
      </c>
      <c r="AA303" s="135">
        <v>6.7</v>
      </c>
      <c r="AB303" s="46"/>
      <c r="AC303" s="135">
        <v>17</v>
      </c>
      <c r="AD303" s="46"/>
      <c r="AE303" s="46"/>
      <c r="AF303" s="46">
        <v>0</v>
      </c>
      <c r="AG303" s="135">
        <v>745</v>
      </c>
      <c r="AH303" s="46"/>
      <c r="AI303" s="135">
        <v>129</v>
      </c>
      <c r="AJ303" s="46"/>
      <c r="AK303" s="46"/>
      <c r="AL303" s="46"/>
      <c r="AM303" s="46"/>
      <c r="AN303" s="135">
        <v>6.2E-2</v>
      </c>
      <c r="AO303" s="46"/>
      <c r="AP303" s="135">
        <v>4.5259999999999998</v>
      </c>
      <c r="AQ303" s="46"/>
      <c r="AR303" s="135">
        <v>1E-3</v>
      </c>
      <c r="AS303" s="135">
        <v>0</v>
      </c>
      <c r="AT303" s="46">
        <v>7.9000000000000001E-2</v>
      </c>
      <c r="AU303" s="135">
        <v>0.32700000000000001</v>
      </c>
      <c r="AV303" s="135">
        <v>0.107</v>
      </c>
      <c r="AW303" s="135">
        <v>0.36499999999999999</v>
      </c>
      <c r="AX303" s="46"/>
      <c r="AY303" s="46"/>
      <c r="AZ303" s="46"/>
      <c r="BA303" s="135">
        <v>2.4E-2</v>
      </c>
      <c r="BB303" s="135">
        <v>4.0000000000000001E-3</v>
      </c>
      <c r="BC303" s="46"/>
      <c r="BD303" s="135">
        <v>4.0000000000000001E-3</v>
      </c>
      <c r="BE303" s="135">
        <v>1E-3</v>
      </c>
      <c r="BF303" s="46"/>
      <c r="BG303" s="46"/>
      <c r="BH303" s="46"/>
      <c r="BI303" s="135">
        <v>0</v>
      </c>
      <c r="BJ303" s="46"/>
      <c r="BK303" s="46"/>
      <c r="BL303" s="46"/>
      <c r="BM303" s="46"/>
      <c r="BN303" s="46"/>
      <c r="BO303" s="46"/>
      <c r="BP303" s="46"/>
      <c r="BQ303" s="46"/>
      <c r="BR303" s="46"/>
      <c r="BS303" s="46"/>
      <c r="BT303" s="46"/>
      <c r="BU303" s="46"/>
      <c r="BV303" s="46"/>
      <c r="BW303" s="46"/>
      <c r="BX303" s="46"/>
      <c r="BY303" s="46"/>
      <c r="BZ303" s="46"/>
      <c r="CA303" s="46"/>
      <c r="CB303" s="46"/>
      <c r="CC303" s="46"/>
      <c r="CD303" s="46"/>
      <c r="CE303" s="46"/>
      <c r="CF303" s="46"/>
      <c r="CG303" s="299" t="s">
        <v>1800</v>
      </c>
      <c r="CH303" s="46"/>
    </row>
    <row r="304" spans="1:86" s="121" customFormat="1" x14ac:dyDescent="0.3">
      <c r="A304" s="137" t="s">
        <v>1029</v>
      </c>
      <c r="B304" s="141" t="s">
        <v>1091</v>
      </c>
      <c r="C304" s="137" t="s">
        <v>974</v>
      </c>
      <c r="D304" s="133" t="s">
        <v>1137</v>
      </c>
      <c r="E304" s="46"/>
      <c r="F304" s="130">
        <v>39554</v>
      </c>
      <c r="G304" s="46"/>
      <c r="H304" s="46"/>
      <c r="I304" s="135">
        <v>11.9</v>
      </c>
      <c r="J304" s="46"/>
      <c r="K304" s="46"/>
      <c r="L304" s="46"/>
      <c r="M304" s="46"/>
      <c r="N304" s="46"/>
      <c r="O304" s="46"/>
      <c r="P304" s="135">
        <v>589</v>
      </c>
      <c r="Q304" s="135">
        <v>7.84</v>
      </c>
      <c r="R304" s="46"/>
      <c r="S304" s="135">
        <v>-208</v>
      </c>
      <c r="T304" s="46"/>
      <c r="U304" s="135">
        <v>547.70000000000005</v>
      </c>
      <c r="V304" s="46"/>
      <c r="W304" s="46"/>
      <c r="X304" s="135">
        <v>60.4</v>
      </c>
      <c r="Y304" s="135">
        <v>44.4</v>
      </c>
      <c r="Z304" s="135">
        <v>7.8</v>
      </c>
      <c r="AA304" s="135">
        <v>5.7</v>
      </c>
      <c r="AB304" s="46"/>
      <c r="AC304" s="135">
        <v>12</v>
      </c>
      <c r="AD304" s="46"/>
      <c r="AE304" s="46"/>
      <c r="AF304" s="46">
        <v>0</v>
      </c>
      <c r="AG304" s="135">
        <v>366</v>
      </c>
      <c r="AH304" s="46"/>
      <c r="AI304" s="135">
        <v>27</v>
      </c>
      <c r="AJ304" s="46"/>
      <c r="AK304" s="46"/>
      <c r="AL304" s="46"/>
      <c r="AM304" s="46"/>
      <c r="AN304" s="135">
        <v>5.6000000000000001E-2</v>
      </c>
      <c r="AO304" s="46"/>
      <c r="AP304" s="135">
        <v>6.0000000000000001E-3</v>
      </c>
      <c r="AQ304" s="46"/>
      <c r="AR304" s="135">
        <v>2.1000000000000001E-2</v>
      </c>
      <c r="AS304" s="135">
        <v>0.01</v>
      </c>
      <c r="AT304" s="46">
        <v>1.7000000000000001E-2</v>
      </c>
      <c r="AU304" s="135">
        <v>0.219</v>
      </c>
      <c r="AV304" s="135">
        <v>4.7E-2</v>
      </c>
      <c r="AW304" s="135">
        <v>1.2E-2</v>
      </c>
      <c r="AX304" s="46"/>
      <c r="AY304" s="46"/>
      <c r="AZ304" s="46"/>
      <c r="BA304" s="135">
        <v>1.4999999999999999E-2</v>
      </c>
      <c r="BB304" s="135">
        <v>5.0000000000000001E-3</v>
      </c>
      <c r="BC304" s="46"/>
      <c r="BD304" s="135">
        <v>2E-3</v>
      </c>
      <c r="BE304" s="135">
        <v>3.0000000000000001E-3</v>
      </c>
      <c r="BF304" s="46"/>
      <c r="BG304" s="46"/>
      <c r="BH304" s="46"/>
      <c r="BI304" s="135">
        <v>2.5999999999999999E-2</v>
      </c>
      <c r="BJ304" s="46"/>
      <c r="BK304" s="46"/>
      <c r="BL304" s="46"/>
      <c r="BM304" s="46"/>
      <c r="BN304" s="46"/>
      <c r="BO304" s="46"/>
      <c r="BP304" s="46"/>
      <c r="BQ304" s="46"/>
      <c r="BR304" s="46"/>
      <c r="BS304" s="46"/>
      <c r="BT304" s="46"/>
      <c r="BU304" s="46"/>
      <c r="BV304" s="46"/>
      <c r="BW304" s="46"/>
      <c r="BX304" s="46"/>
      <c r="BY304" s="46"/>
      <c r="BZ304" s="46"/>
      <c r="CA304" s="46"/>
      <c r="CB304" s="46"/>
      <c r="CC304" s="46"/>
      <c r="CD304" s="46"/>
      <c r="CE304" s="46"/>
      <c r="CF304" s="46"/>
      <c r="CG304" s="299" t="s">
        <v>1800</v>
      </c>
      <c r="CH304" s="46"/>
    </row>
    <row r="305" spans="1:86" s="121" customFormat="1" x14ac:dyDescent="0.3">
      <c r="A305" s="137" t="s">
        <v>1030</v>
      </c>
      <c r="B305" s="141" t="s">
        <v>1092</v>
      </c>
      <c r="C305" s="137" t="s">
        <v>975</v>
      </c>
      <c r="D305" s="133" t="s">
        <v>1136</v>
      </c>
      <c r="E305" s="46"/>
      <c r="F305" s="130">
        <v>39554</v>
      </c>
      <c r="G305" s="46"/>
      <c r="H305" s="46"/>
      <c r="I305" s="135">
        <v>16.899999999999999</v>
      </c>
      <c r="J305" s="46"/>
      <c r="K305" s="46"/>
      <c r="L305" s="46"/>
      <c r="M305" s="46"/>
      <c r="N305" s="46"/>
      <c r="O305" s="46"/>
      <c r="P305" s="135">
        <v>403</v>
      </c>
      <c r="Q305" s="135">
        <v>7.98</v>
      </c>
      <c r="R305" s="46"/>
      <c r="S305" s="135">
        <v>219</v>
      </c>
      <c r="T305" s="46"/>
      <c r="U305" s="135">
        <v>234.5</v>
      </c>
      <c r="V305" s="46"/>
      <c r="W305" s="46"/>
      <c r="X305" s="135">
        <v>50.6</v>
      </c>
      <c r="Y305" s="135">
        <v>11.5</v>
      </c>
      <c r="Z305" s="135">
        <v>18.8</v>
      </c>
      <c r="AA305" s="135">
        <v>2.2000000000000002</v>
      </c>
      <c r="AB305" s="46"/>
      <c r="AC305" s="135">
        <v>6</v>
      </c>
      <c r="AD305" s="46"/>
      <c r="AE305" s="46"/>
      <c r="AF305" s="46">
        <v>0</v>
      </c>
      <c r="AG305" s="135">
        <v>198</v>
      </c>
      <c r="AH305" s="46"/>
      <c r="AI305" s="135">
        <v>30</v>
      </c>
      <c r="AJ305" s="46"/>
      <c r="AK305" s="46"/>
      <c r="AL305" s="46"/>
      <c r="AM305" s="46"/>
      <c r="AN305" s="135">
        <v>2.1000000000000001E-2</v>
      </c>
      <c r="AO305" s="46"/>
      <c r="AP305" s="135">
        <v>5.2999999999999999E-2</v>
      </c>
      <c r="AQ305" s="46"/>
      <c r="AR305" s="135">
        <v>1.6E-2</v>
      </c>
      <c r="AS305" s="135">
        <v>2.1000000000000001E-2</v>
      </c>
      <c r="AT305" s="46">
        <v>2.9000000000000001E-2</v>
      </c>
      <c r="AU305" s="135">
        <v>0.26900000000000002</v>
      </c>
      <c r="AV305" s="135">
        <v>6.2E-2</v>
      </c>
      <c r="AW305" s="135">
        <v>5.0000000000000001E-3</v>
      </c>
      <c r="AX305" s="46"/>
      <c r="AY305" s="46"/>
      <c r="AZ305" s="46"/>
      <c r="BA305" s="135">
        <v>4.0000000000000001E-3</v>
      </c>
      <c r="BB305" s="135">
        <v>2E-3</v>
      </c>
      <c r="BC305" s="46"/>
      <c r="BD305" s="135">
        <v>2E-3</v>
      </c>
      <c r="BE305" s="135">
        <v>6.0000000000000001E-3</v>
      </c>
      <c r="BF305" s="46"/>
      <c r="BG305" s="46"/>
      <c r="BH305" s="46"/>
      <c r="BI305" s="135">
        <v>5.5E-2</v>
      </c>
      <c r="BJ305" s="46"/>
      <c r="BK305" s="46"/>
      <c r="BL305" s="46"/>
      <c r="BM305" s="46"/>
      <c r="BN305" s="46"/>
      <c r="BO305" s="46"/>
      <c r="BP305" s="46"/>
      <c r="BQ305" s="46"/>
      <c r="BR305" s="46"/>
      <c r="BS305" s="46"/>
      <c r="BT305" s="46"/>
      <c r="BU305" s="46"/>
      <c r="BV305" s="46"/>
      <c r="BW305" s="46">
        <v>-8.7200000000000006</v>
      </c>
      <c r="BX305" s="46">
        <v>-50</v>
      </c>
      <c r="BY305" s="46">
        <v>2.72</v>
      </c>
      <c r="BZ305" s="46"/>
      <c r="CA305" s="46"/>
      <c r="CB305" s="46"/>
      <c r="CC305" s="46"/>
      <c r="CD305" s="46"/>
      <c r="CE305" s="46"/>
      <c r="CF305" s="46"/>
      <c r="CG305" s="299" t="s">
        <v>1800</v>
      </c>
      <c r="CH305" s="46"/>
    </row>
    <row r="306" spans="1:86" s="121" customFormat="1" x14ac:dyDescent="0.3">
      <c r="A306" s="137" t="s">
        <v>1031</v>
      </c>
      <c r="B306" s="141" t="s">
        <v>1093</v>
      </c>
      <c r="C306" s="137" t="s">
        <v>976</v>
      </c>
      <c r="D306" s="46"/>
      <c r="E306" s="46"/>
      <c r="F306" s="130">
        <v>39554</v>
      </c>
      <c r="G306" s="46"/>
      <c r="H306" s="46"/>
      <c r="I306" s="135">
        <v>13.5</v>
      </c>
      <c r="J306" s="46"/>
      <c r="K306" s="46"/>
      <c r="L306" s="46"/>
      <c r="M306" s="46"/>
      <c r="N306" s="46"/>
      <c r="O306" s="46"/>
      <c r="P306" s="135">
        <v>1493</v>
      </c>
      <c r="Q306" s="135">
        <v>5.8</v>
      </c>
      <c r="R306" s="46"/>
      <c r="S306" s="135">
        <v>115</v>
      </c>
      <c r="T306" s="46"/>
      <c r="U306" s="135">
        <v>774.7</v>
      </c>
      <c r="V306" s="46"/>
      <c r="W306" s="46"/>
      <c r="X306" s="135">
        <v>57.5</v>
      </c>
      <c r="Y306" s="135">
        <v>73.5</v>
      </c>
      <c r="Z306" s="135">
        <v>188.5</v>
      </c>
      <c r="AA306" s="135">
        <v>13.6</v>
      </c>
      <c r="AB306" s="46"/>
      <c r="AC306" s="135">
        <v>32</v>
      </c>
      <c r="AD306" s="46"/>
      <c r="AE306" s="46"/>
      <c r="AF306" s="46">
        <v>0</v>
      </c>
      <c r="AG306" s="135">
        <v>549</v>
      </c>
      <c r="AH306" s="46"/>
      <c r="AI306" s="135">
        <v>324</v>
      </c>
      <c r="AJ306" s="46"/>
      <c r="AK306" s="46"/>
      <c r="AL306" s="46"/>
      <c r="AM306" s="46"/>
      <c r="AN306" s="135">
        <v>0.05</v>
      </c>
      <c r="AO306" s="46"/>
      <c r="AP306" s="135">
        <v>0.12</v>
      </c>
      <c r="AQ306" s="46"/>
      <c r="AR306" s="135">
        <v>3.3000000000000002E-2</v>
      </c>
      <c r="AS306" s="135">
        <v>0.104</v>
      </c>
      <c r="AT306" s="46">
        <v>1.4E-2</v>
      </c>
      <c r="AU306" s="135">
        <v>0.66800000000000004</v>
      </c>
      <c r="AV306" s="135">
        <v>0.08</v>
      </c>
      <c r="AW306" s="135">
        <v>7.4999999999999997E-2</v>
      </c>
      <c r="AX306" s="46"/>
      <c r="AY306" s="46"/>
      <c r="AZ306" s="46"/>
      <c r="BA306" s="135">
        <v>4.0000000000000001E-3</v>
      </c>
      <c r="BB306" s="135">
        <v>5.0000000000000001E-3</v>
      </c>
      <c r="BC306" s="46"/>
      <c r="BD306" s="135">
        <v>1.7000000000000001E-2</v>
      </c>
      <c r="BE306" s="135">
        <v>5.0000000000000001E-3</v>
      </c>
      <c r="BF306" s="46"/>
      <c r="BG306" s="46"/>
      <c r="BH306" s="46"/>
      <c r="BI306" s="135">
        <v>0.05</v>
      </c>
      <c r="BJ306" s="46"/>
      <c r="BK306" s="46"/>
      <c r="BL306" s="46"/>
      <c r="BM306" s="46"/>
      <c r="BN306" s="46"/>
      <c r="BO306" s="46"/>
      <c r="BP306" s="46"/>
      <c r="BQ306" s="46"/>
      <c r="BR306" s="46"/>
      <c r="BS306" s="46"/>
      <c r="BT306" s="46"/>
      <c r="BU306" s="46"/>
      <c r="BV306" s="46"/>
      <c r="BW306" s="46"/>
      <c r="BX306" s="46"/>
      <c r="BY306" s="46">
        <v>4.0199999999999996</v>
      </c>
      <c r="BZ306" s="46"/>
      <c r="CA306" s="46"/>
      <c r="CB306" s="46"/>
      <c r="CC306" s="46"/>
      <c r="CD306" s="46"/>
      <c r="CE306" s="46"/>
      <c r="CF306" s="46"/>
      <c r="CG306" s="299" t="s">
        <v>1800</v>
      </c>
      <c r="CH306" s="46"/>
    </row>
    <row r="307" spans="1:86" s="121" customFormat="1" x14ac:dyDescent="0.3">
      <c r="A307" s="137" t="s">
        <v>1032</v>
      </c>
      <c r="B307" s="141" t="s">
        <v>1094</v>
      </c>
      <c r="C307" s="137" t="s">
        <v>977</v>
      </c>
      <c r="D307" s="133" t="s">
        <v>1136</v>
      </c>
      <c r="E307" s="46"/>
      <c r="F307" s="130">
        <v>39554</v>
      </c>
      <c r="G307" s="46"/>
      <c r="H307" s="46"/>
      <c r="I307" s="135">
        <v>23.5</v>
      </c>
      <c r="J307" s="46"/>
      <c r="K307" s="46"/>
      <c r="L307" s="46"/>
      <c r="M307" s="46"/>
      <c r="N307" s="46"/>
      <c r="O307" s="46"/>
      <c r="P307" s="135">
        <v>765</v>
      </c>
      <c r="Q307" s="135">
        <v>8.1199999999999992</v>
      </c>
      <c r="R307" s="46"/>
      <c r="S307" s="135">
        <v>259</v>
      </c>
      <c r="T307" s="46"/>
      <c r="U307" s="135">
        <v>428.8</v>
      </c>
      <c r="V307" s="46"/>
      <c r="W307" s="46"/>
      <c r="X307" s="135">
        <v>53</v>
      </c>
      <c r="Y307" s="135">
        <v>25.3</v>
      </c>
      <c r="Z307" s="135">
        <v>89.2</v>
      </c>
      <c r="AA307" s="135">
        <v>6.7</v>
      </c>
      <c r="AB307" s="46"/>
      <c r="AC307" s="135">
        <v>38</v>
      </c>
      <c r="AD307" s="46"/>
      <c r="AE307" s="46"/>
      <c r="AF307" s="46">
        <v>0</v>
      </c>
      <c r="AG307" s="135">
        <v>270</v>
      </c>
      <c r="AH307" s="46"/>
      <c r="AI307" s="135">
        <v>75</v>
      </c>
      <c r="AJ307" s="46"/>
      <c r="AK307" s="46"/>
      <c r="AL307" s="46"/>
      <c r="AM307" s="46"/>
      <c r="AN307" s="135">
        <v>0.14299999999999999</v>
      </c>
      <c r="AO307" s="46"/>
      <c r="AP307" s="135">
        <v>0.77600000000000002</v>
      </c>
      <c r="AQ307" s="46"/>
      <c r="AR307" s="135">
        <v>2.1999999999999999E-2</v>
      </c>
      <c r="AS307" s="135">
        <v>0</v>
      </c>
      <c r="AT307" s="46">
        <v>5.0000000000000001E-3</v>
      </c>
      <c r="AU307" s="135">
        <v>0.55600000000000005</v>
      </c>
      <c r="AV307" s="135">
        <v>0.11700000000000001</v>
      </c>
      <c r="AW307" s="135">
        <v>9.5000000000000001E-2</v>
      </c>
      <c r="AX307" s="46"/>
      <c r="AY307" s="46"/>
      <c r="AZ307" s="46"/>
      <c r="BA307" s="135">
        <v>1.7999999999999999E-2</v>
      </c>
      <c r="BB307" s="135">
        <v>5.0000000000000001E-3</v>
      </c>
      <c r="BC307" s="46"/>
      <c r="BD307" s="135">
        <v>0</v>
      </c>
      <c r="BE307" s="135">
        <v>5.0000000000000001E-3</v>
      </c>
      <c r="BF307" s="46"/>
      <c r="BG307" s="46"/>
      <c r="BH307" s="46"/>
      <c r="BI307" s="135">
        <v>6.7000000000000004E-2</v>
      </c>
      <c r="BJ307" s="46"/>
      <c r="BK307" s="46"/>
      <c r="BL307" s="46"/>
      <c r="BM307" s="46"/>
      <c r="BN307" s="46"/>
      <c r="BO307" s="46"/>
      <c r="BP307" s="46"/>
      <c r="BQ307" s="46"/>
      <c r="BR307" s="46"/>
      <c r="BS307" s="46"/>
      <c r="BT307" s="46"/>
      <c r="BU307" s="46"/>
      <c r="BV307" s="46"/>
      <c r="BW307" s="46">
        <v>-7.43</v>
      </c>
      <c r="BX307" s="46">
        <v>-42.48</v>
      </c>
      <c r="BY307" s="46">
        <v>1.24</v>
      </c>
      <c r="BZ307" s="46"/>
      <c r="CA307" s="46"/>
      <c r="CB307" s="46"/>
      <c r="CC307" s="46"/>
      <c r="CD307" s="46"/>
      <c r="CE307" s="46"/>
      <c r="CF307" s="46"/>
      <c r="CG307" s="299" t="s">
        <v>1800</v>
      </c>
      <c r="CH307" s="46"/>
    </row>
    <row r="308" spans="1:86" s="121" customFormat="1" x14ac:dyDescent="0.3">
      <c r="A308" s="137" t="s">
        <v>1033</v>
      </c>
      <c r="B308" s="141" t="s">
        <v>1095</v>
      </c>
      <c r="C308" s="137" t="s">
        <v>978</v>
      </c>
      <c r="D308" s="133" t="s">
        <v>1136</v>
      </c>
      <c r="E308" s="46"/>
      <c r="F308" s="130">
        <v>39554</v>
      </c>
      <c r="G308" s="46"/>
      <c r="H308" s="46"/>
      <c r="I308" s="135">
        <v>20.100000000000001</v>
      </c>
      <c r="J308" s="46"/>
      <c r="K308" s="46"/>
      <c r="L308" s="46"/>
      <c r="M308" s="46"/>
      <c r="N308" s="46"/>
      <c r="O308" s="46"/>
      <c r="P308" s="135">
        <v>0</v>
      </c>
      <c r="Q308" s="135">
        <v>8.1</v>
      </c>
      <c r="R308" s="46"/>
      <c r="S308" s="135">
        <v>-45</v>
      </c>
      <c r="T308" s="46"/>
      <c r="U308" s="135">
        <v>310.39999999999998</v>
      </c>
      <c r="V308" s="46"/>
      <c r="W308" s="46"/>
      <c r="X308" s="135">
        <v>61.9</v>
      </c>
      <c r="Y308" s="135">
        <v>19.600000000000001</v>
      </c>
      <c r="Z308" s="135">
        <v>24.5</v>
      </c>
      <c r="AA308" s="135">
        <v>4.5</v>
      </c>
      <c r="AB308" s="46"/>
      <c r="AC308" s="135">
        <v>12</v>
      </c>
      <c r="AD308" s="46"/>
      <c r="AE308" s="46"/>
      <c r="AF308" s="46">
        <v>0</v>
      </c>
      <c r="AG308" s="135">
        <v>299</v>
      </c>
      <c r="AH308" s="46"/>
      <c r="AI308" s="135">
        <v>48</v>
      </c>
      <c r="AJ308" s="46"/>
      <c r="AK308" s="46"/>
      <c r="AL308" s="46"/>
      <c r="AM308" s="46"/>
      <c r="AN308" s="135">
        <v>3.5000000000000003E-2</v>
      </c>
      <c r="AO308" s="46"/>
      <c r="AP308" s="135">
        <v>0.38500000000000001</v>
      </c>
      <c r="AQ308" s="46"/>
      <c r="AR308" s="135">
        <v>4.5999999999999999E-2</v>
      </c>
      <c r="AS308" s="135">
        <v>6.7000000000000004E-2</v>
      </c>
      <c r="AT308" s="46">
        <v>5.2999999999999999E-2</v>
      </c>
      <c r="AU308" s="135">
        <v>0.20200000000000001</v>
      </c>
      <c r="AV308" s="135">
        <v>4.9000000000000002E-2</v>
      </c>
      <c r="AW308" s="135">
        <v>3.5999999999999997E-2</v>
      </c>
      <c r="AX308" s="46"/>
      <c r="AY308" s="46"/>
      <c r="AZ308" s="46"/>
      <c r="BA308" s="135">
        <v>5.0000000000000001E-3</v>
      </c>
      <c r="BB308" s="135">
        <v>3.0000000000000001E-3</v>
      </c>
      <c r="BC308" s="46"/>
      <c r="BD308" s="135">
        <v>1E-3</v>
      </c>
      <c r="BE308" s="135">
        <v>4.0000000000000001E-3</v>
      </c>
      <c r="BF308" s="46"/>
      <c r="BG308" s="46"/>
      <c r="BH308" s="46"/>
      <c r="BI308" s="135">
        <v>4.9000000000000002E-2</v>
      </c>
      <c r="BJ308" s="46"/>
      <c r="BK308" s="46"/>
      <c r="BL308" s="46"/>
      <c r="BM308" s="46"/>
      <c r="BN308" s="46"/>
      <c r="BO308" s="46"/>
      <c r="BP308" s="46"/>
      <c r="BQ308" s="46"/>
      <c r="BR308" s="46"/>
      <c r="BS308" s="46"/>
      <c r="BT308" s="46"/>
      <c r="BU308" s="46"/>
      <c r="BV308" s="46"/>
      <c r="BW308" s="46"/>
      <c r="BX308" s="46"/>
      <c r="BY308" s="46"/>
      <c r="BZ308" s="46"/>
      <c r="CA308" s="46"/>
      <c r="CB308" s="46"/>
      <c r="CC308" s="46"/>
      <c r="CD308" s="46"/>
      <c r="CE308" s="46"/>
      <c r="CF308" s="46"/>
      <c r="CG308" s="299" t="s">
        <v>1800</v>
      </c>
      <c r="CH308" s="46"/>
    </row>
    <row r="309" spans="1:86" s="121" customFormat="1" x14ac:dyDescent="0.3">
      <c r="A309" s="137" t="s">
        <v>1034</v>
      </c>
      <c r="B309" s="141" t="s">
        <v>1096</v>
      </c>
      <c r="C309" s="137" t="s">
        <v>979</v>
      </c>
      <c r="D309" s="133" t="s">
        <v>1136</v>
      </c>
      <c r="E309" s="46"/>
      <c r="F309" s="130">
        <v>39554</v>
      </c>
      <c r="G309" s="46"/>
      <c r="H309" s="46"/>
      <c r="I309" s="135">
        <v>22.5</v>
      </c>
      <c r="J309" s="46"/>
      <c r="K309" s="46"/>
      <c r="L309" s="46"/>
      <c r="M309" s="46"/>
      <c r="N309" s="46"/>
      <c r="O309" s="46"/>
      <c r="P309" s="135">
        <v>873</v>
      </c>
      <c r="Q309" s="135">
        <v>7.33</v>
      </c>
      <c r="R309" s="46"/>
      <c r="S309" s="135">
        <v>254</v>
      </c>
      <c r="T309" s="46"/>
      <c r="U309" s="135">
        <v>589.29999999999995</v>
      </c>
      <c r="V309" s="46"/>
      <c r="W309" s="46"/>
      <c r="X309" s="135">
        <v>82.6</v>
      </c>
      <c r="Y309" s="135">
        <v>25.5</v>
      </c>
      <c r="Z309" s="135">
        <v>84.6</v>
      </c>
      <c r="AA309" s="135">
        <v>6</v>
      </c>
      <c r="AB309" s="46"/>
      <c r="AC309" s="135">
        <v>23</v>
      </c>
      <c r="AD309" s="46"/>
      <c r="AE309" s="46"/>
      <c r="AF309" s="46">
        <v>0</v>
      </c>
      <c r="AG309" s="135">
        <v>283</v>
      </c>
      <c r="AH309" s="46"/>
      <c r="AI309" s="135">
        <v>36</v>
      </c>
      <c r="AJ309" s="46"/>
      <c r="AK309" s="46"/>
      <c r="AL309" s="46"/>
      <c r="AM309" s="46"/>
      <c r="AN309" s="135">
        <v>8.4000000000000005E-2</v>
      </c>
      <c r="AO309" s="46"/>
      <c r="AP309" s="135">
        <v>1.177</v>
      </c>
      <c r="AQ309" s="46"/>
      <c r="AR309" s="135">
        <v>1.7000000000000001E-2</v>
      </c>
      <c r="AS309" s="135">
        <v>0.113</v>
      </c>
      <c r="AT309" s="46">
        <v>5.0000000000000001E-3</v>
      </c>
      <c r="AU309" s="135">
        <v>0.377</v>
      </c>
      <c r="AV309" s="135">
        <v>0.14000000000000001</v>
      </c>
      <c r="AW309" s="135">
        <v>0.04</v>
      </c>
      <c r="AX309" s="46"/>
      <c r="AY309" s="46"/>
      <c r="AZ309" s="46"/>
      <c r="BA309" s="135">
        <v>6.0000000000000001E-3</v>
      </c>
      <c r="BB309" s="135">
        <v>1E-3</v>
      </c>
      <c r="BC309" s="46"/>
      <c r="BD309" s="135">
        <v>2E-3</v>
      </c>
      <c r="BE309" s="135">
        <v>3.0000000000000001E-3</v>
      </c>
      <c r="BF309" s="46"/>
      <c r="BG309" s="46"/>
      <c r="BH309" s="46"/>
      <c r="BI309" s="135">
        <v>4.3999999999999997E-2</v>
      </c>
      <c r="BJ309" s="46"/>
      <c r="BK309" s="46"/>
      <c r="BL309" s="46"/>
      <c r="BM309" s="46"/>
      <c r="BN309" s="46"/>
      <c r="BO309" s="46"/>
      <c r="BP309" s="46"/>
      <c r="BQ309" s="46"/>
      <c r="BR309" s="46"/>
      <c r="BS309" s="46"/>
      <c r="BT309" s="46"/>
      <c r="BU309" s="46"/>
      <c r="BV309" s="46"/>
      <c r="BW309" s="46">
        <v>-5.62</v>
      </c>
      <c r="BX309" s="46">
        <v>-43.96</v>
      </c>
      <c r="BY309" s="46">
        <v>3.63</v>
      </c>
      <c r="BZ309" s="46"/>
      <c r="CA309" s="46"/>
      <c r="CB309" s="46"/>
      <c r="CC309" s="46"/>
      <c r="CD309" s="46"/>
      <c r="CE309" s="46"/>
      <c r="CF309" s="46"/>
      <c r="CG309" s="299" t="s">
        <v>1800</v>
      </c>
      <c r="CH309" s="46"/>
    </row>
    <row r="310" spans="1:86" s="121" customFormat="1" x14ac:dyDescent="0.3">
      <c r="A310" s="137" t="s">
        <v>1035</v>
      </c>
      <c r="B310" s="141" t="s">
        <v>1097</v>
      </c>
      <c r="C310" s="137" t="s">
        <v>980</v>
      </c>
      <c r="D310" s="136" t="s">
        <v>223</v>
      </c>
      <c r="E310" s="46"/>
      <c r="F310" s="130">
        <v>39554</v>
      </c>
      <c r="G310" s="46"/>
      <c r="H310" s="46"/>
      <c r="I310" s="135">
        <v>25.2</v>
      </c>
      <c r="J310" s="46"/>
      <c r="K310" s="46"/>
      <c r="L310" s="46"/>
      <c r="M310" s="46"/>
      <c r="N310" s="46"/>
      <c r="O310" s="46"/>
      <c r="P310" s="135">
        <v>2030</v>
      </c>
      <c r="Q310" s="135">
        <v>7.19</v>
      </c>
      <c r="R310" s="46"/>
      <c r="S310" s="135">
        <v>202</v>
      </c>
      <c r="T310" s="46"/>
      <c r="U310" s="135">
        <v>1419.5</v>
      </c>
      <c r="V310" s="46"/>
      <c r="W310" s="46"/>
      <c r="X310" s="135">
        <v>187.9</v>
      </c>
      <c r="Y310" s="135">
        <v>77.8</v>
      </c>
      <c r="Z310" s="135">
        <v>203.1</v>
      </c>
      <c r="AA310" s="135">
        <v>14.4</v>
      </c>
      <c r="AB310" s="46"/>
      <c r="AC310" s="135">
        <v>96</v>
      </c>
      <c r="AD310" s="46"/>
      <c r="AE310" s="46"/>
      <c r="AF310" s="46">
        <v>0</v>
      </c>
      <c r="AG310" s="135">
        <v>647</v>
      </c>
      <c r="AH310" s="46"/>
      <c r="AI310" s="135">
        <v>123</v>
      </c>
      <c r="AJ310" s="46"/>
      <c r="AK310" s="46"/>
      <c r="AL310" s="46"/>
      <c r="AM310" s="46"/>
      <c r="AN310" s="135">
        <v>0.39800000000000002</v>
      </c>
      <c r="AO310" s="46"/>
      <c r="AP310" s="135">
        <v>0.60899999999999999</v>
      </c>
      <c r="AQ310" s="46"/>
      <c r="AR310" s="135">
        <v>1.7000000000000001E-2</v>
      </c>
      <c r="AS310" s="135">
        <v>9.4E-2</v>
      </c>
      <c r="AT310" s="46">
        <v>0.14000000000000001</v>
      </c>
      <c r="AU310" s="135">
        <v>1.1839999999999999</v>
      </c>
      <c r="AV310" s="135">
        <v>0.126</v>
      </c>
      <c r="AW310" s="135">
        <v>7.4999999999999997E-2</v>
      </c>
      <c r="AX310" s="46"/>
      <c r="AY310" s="46"/>
      <c r="AZ310" s="46"/>
      <c r="BA310" s="135">
        <v>2.7E-2</v>
      </c>
      <c r="BB310" s="135">
        <v>0.01</v>
      </c>
      <c r="BC310" s="46"/>
      <c r="BD310" s="135">
        <v>4.0000000000000001E-3</v>
      </c>
      <c r="BE310" s="135">
        <v>2E-3</v>
      </c>
      <c r="BF310" s="46"/>
      <c r="BG310" s="46"/>
      <c r="BH310" s="46"/>
      <c r="BI310" s="135">
        <v>6.7000000000000004E-2</v>
      </c>
      <c r="BJ310" s="46"/>
      <c r="BK310" s="46"/>
      <c r="BL310" s="46"/>
      <c r="BM310" s="46"/>
      <c r="BN310" s="46"/>
      <c r="BO310" s="46"/>
      <c r="BP310" s="46"/>
      <c r="BQ310" s="46"/>
      <c r="BR310" s="46"/>
      <c r="BS310" s="46"/>
      <c r="BT310" s="46"/>
      <c r="BU310" s="46"/>
      <c r="BV310" s="46"/>
      <c r="BW310" s="46">
        <v>-8.27</v>
      </c>
      <c r="BX310" s="46">
        <v>-49.24</v>
      </c>
      <c r="BY310" s="46">
        <v>0.71</v>
      </c>
      <c r="BZ310" s="46"/>
      <c r="CA310" s="46"/>
      <c r="CB310" s="46"/>
      <c r="CC310" s="46"/>
      <c r="CD310" s="46"/>
      <c r="CE310" s="46"/>
      <c r="CF310" s="46"/>
      <c r="CG310" s="299" t="s">
        <v>1800</v>
      </c>
      <c r="CH310" s="46"/>
    </row>
    <row r="311" spans="1:86" s="121" customFormat="1" x14ac:dyDescent="0.3">
      <c r="A311" s="137" t="s">
        <v>1036</v>
      </c>
      <c r="B311" s="141" t="s">
        <v>1098</v>
      </c>
      <c r="C311" s="137" t="s">
        <v>981</v>
      </c>
      <c r="D311" s="133" t="s">
        <v>1136</v>
      </c>
      <c r="E311" s="46"/>
      <c r="F311" s="130">
        <v>39554</v>
      </c>
      <c r="G311" s="46"/>
      <c r="H311" s="46"/>
      <c r="I311" s="135">
        <v>16.600000000000001</v>
      </c>
      <c r="J311" s="46"/>
      <c r="K311" s="46"/>
      <c r="L311" s="46"/>
      <c r="M311" s="46"/>
      <c r="N311" s="46"/>
      <c r="O311" s="46"/>
      <c r="P311" s="135">
        <v>767</v>
      </c>
      <c r="Q311" s="135">
        <v>7.9</v>
      </c>
      <c r="R311" s="46"/>
      <c r="S311" s="135">
        <v>213</v>
      </c>
      <c r="T311" s="46"/>
      <c r="U311" s="135">
        <v>612.4</v>
      </c>
      <c r="V311" s="46"/>
      <c r="W311" s="46"/>
      <c r="X311" s="135">
        <v>98.6</v>
      </c>
      <c r="Y311" s="135">
        <v>36.9</v>
      </c>
      <c r="Z311" s="135">
        <v>37.200000000000003</v>
      </c>
      <c r="AA311" s="135">
        <v>7.9</v>
      </c>
      <c r="AB311" s="46"/>
      <c r="AC311" s="135">
        <v>37</v>
      </c>
      <c r="AD311" s="46"/>
      <c r="AE311" s="46"/>
      <c r="AF311" s="46">
        <v>0</v>
      </c>
      <c r="AG311" s="135">
        <v>262</v>
      </c>
      <c r="AH311" s="46"/>
      <c r="AI311" s="135">
        <v>102</v>
      </c>
      <c r="AJ311" s="46"/>
      <c r="AK311" s="46"/>
      <c r="AL311" s="46"/>
      <c r="AM311" s="46"/>
      <c r="AN311" s="135">
        <v>0.123</v>
      </c>
      <c r="AO311" s="46"/>
      <c r="AP311" s="135">
        <v>5.8999999999999997E-2</v>
      </c>
      <c r="AQ311" s="46"/>
      <c r="AR311" s="135">
        <v>1.4999999999999999E-2</v>
      </c>
      <c r="AS311" s="135">
        <v>0</v>
      </c>
      <c r="AT311" s="46">
        <v>1.4999999999999999E-2</v>
      </c>
      <c r="AU311" s="135">
        <v>0.41899999999999998</v>
      </c>
      <c r="AV311" s="135">
        <v>0.105</v>
      </c>
      <c r="AW311" s="135">
        <v>0.02</v>
      </c>
      <c r="AX311" s="46"/>
      <c r="AY311" s="46"/>
      <c r="AZ311" s="46"/>
      <c r="BA311" s="135">
        <v>6.0000000000000001E-3</v>
      </c>
      <c r="BB311" s="135">
        <v>2E-3</v>
      </c>
      <c r="BC311" s="46"/>
      <c r="BD311" s="135">
        <v>3.0000000000000001E-3</v>
      </c>
      <c r="BE311" s="135">
        <v>3.0000000000000001E-3</v>
      </c>
      <c r="BF311" s="46"/>
      <c r="BG311" s="46"/>
      <c r="BH311" s="46"/>
      <c r="BI311" s="135">
        <v>5.1999999999999998E-2</v>
      </c>
      <c r="BJ311" s="46"/>
      <c r="BK311" s="46"/>
      <c r="BL311" s="46"/>
      <c r="BM311" s="46"/>
      <c r="BN311" s="46"/>
      <c r="BO311" s="46"/>
      <c r="BP311" s="46"/>
      <c r="BQ311" s="46"/>
      <c r="BR311" s="46"/>
      <c r="BS311" s="46"/>
      <c r="BT311" s="46"/>
      <c r="BU311" s="46"/>
      <c r="BV311" s="46"/>
      <c r="BW311" s="46"/>
      <c r="BX311" s="46"/>
      <c r="BY311" s="46"/>
      <c r="BZ311" s="46"/>
      <c r="CA311" s="46"/>
      <c r="CB311" s="46"/>
      <c r="CC311" s="46"/>
      <c r="CD311" s="46"/>
      <c r="CE311" s="46"/>
      <c r="CF311" s="46"/>
      <c r="CG311" s="299" t="s">
        <v>1800</v>
      </c>
      <c r="CH311" s="46"/>
    </row>
    <row r="312" spans="1:86" s="121" customFormat="1" x14ac:dyDescent="0.3">
      <c r="A312" s="137" t="s">
        <v>1037</v>
      </c>
      <c r="B312" s="141" t="s">
        <v>1099</v>
      </c>
      <c r="C312" s="137" t="s">
        <v>982</v>
      </c>
      <c r="D312" s="133" t="s">
        <v>1136</v>
      </c>
      <c r="E312" s="46"/>
      <c r="F312" s="130">
        <v>39554</v>
      </c>
      <c r="G312" s="46"/>
      <c r="H312" s="46"/>
      <c r="I312" s="135">
        <v>18.399999999999999</v>
      </c>
      <c r="J312" s="46"/>
      <c r="K312" s="46"/>
      <c r="L312" s="46"/>
      <c r="M312" s="46"/>
      <c r="N312" s="46"/>
      <c r="O312" s="46"/>
      <c r="P312" s="135">
        <v>715</v>
      </c>
      <c r="Q312" s="135">
        <v>8.0500000000000007</v>
      </c>
      <c r="R312" s="46"/>
      <c r="S312" s="135">
        <v>250</v>
      </c>
      <c r="T312" s="46"/>
      <c r="U312" s="135">
        <v>595.29999999999995</v>
      </c>
      <c r="V312" s="46"/>
      <c r="W312" s="46"/>
      <c r="X312" s="135">
        <v>86.1</v>
      </c>
      <c r="Y312" s="135">
        <v>30.1</v>
      </c>
      <c r="Z312" s="135">
        <v>27.9</v>
      </c>
      <c r="AA312" s="135">
        <v>7.3</v>
      </c>
      <c r="AB312" s="46"/>
      <c r="AC312" s="135">
        <v>34</v>
      </c>
      <c r="AD312" s="46"/>
      <c r="AE312" s="46"/>
      <c r="AF312" s="46">
        <v>0</v>
      </c>
      <c r="AG312" s="135">
        <v>288</v>
      </c>
      <c r="AH312" s="46"/>
      <c r="AI312" s="135">
        <v>93</v>
      </c>
      <c r="AJ312" s="46"/>
      <c r="AK312" s="46"/>
      <c r="AL312" s="46"/>
      <c r="AM312" s="46"/>
      <c r="AN312" s="135">
        <v>0.13300000000000001</v>
      </c>
      <c r="AO312" s="46"/>
      <c r="AP312" s="135">
        <v>4.3999999999999997E-2</v>
      </c>
      <c r="AQ312" s="46"/>
      <c r="AR312" s="135">
        <v>2.3E-2</v>
      </c>
      <c r="AS312" s="135">
        <v>5.3999999999999999E-2</v>
      </c>
      <c r="AT312" s="46">
        <v>8.0000000000000002E-3</v>
      </c>
      <c r="AU312" s="135">
        <v>0.35</v>
      </c>
      <c r="AV312" s="135">
        <v>0.10100000000000001</v>
      </c>
      <c r="AW312" s="135">
        <v>1.6E-2</v>
      </c>
      <c r="AX312" s="46"/>
      <c r="AY312" s="46"/>
      <c r="AZ312" s="46"/>
      <c r="BA312" s="135">
        <v>1.0999999999999999E-2</v>
      </c>
      <c r="BB312" s="135">
        <v>3.0000000000000001E-3</v>
      </c>
      <c r="BC312" s="46"/>
      <c r="BD312" s="135">
        <v>5.0000000000000001E-3</v>
      </c>
      <c r="BE312" s="135">
        <v>3.0000000000000001E-3</v>
      </c>
      <c r="BF312" s="46"/>
      <c r="BG312" s="46"/>
      <c r="BH312" s="46"/>
      <c r="BI312" s="135">
        <v>7.5999999999999998E-2</v>
      </c>
      <c r="BJ312" s="46"/>
      <c r="BK312" s="46"/>
      <c r="BL312" s="46"/>
      <c r="BM312" s="46"/>
      <c r="BN312" s="46"/>
      <c r="BO312" s="46"/>
      <c r="BP312" s="46"/>
      <c r="BQ312" s="46"/>
      <c r="BR312" s="46"/>
      <c r="BS312" s="46"/>
      <c r="BT312" s="46"/>
      <c r="BU312" s="46"/>
      <c r="BV312" s="46"/>
      <c r="BW312" s="46"/>
      <c r="BX312" s="46"/>
      <c r="BY312" s="46"/>
      <c r="BZ312" s="46"/>
      <c r="CA312" s="46"/>
      <c r="CB312" s="46"/>
      <c r="CC312" s="46"/>
      <c r="CD312" s="46"/>
      <c r="CE312" s="46"/>
      <c r="CF312" s="46"/>
      <c r="CG312" s="299" t="s">
        <v>1800</v>
      </c>
      <c r="CH312" s="46"/>
    </row>
    <row r="313" spans="1:86" s="121" customFormat="1" x14ac:dyDescent="0.3">
      <c r="A313" s="137" t="s">
        <v>1038</v>
      </c>
      <c r="B313" s="141" t="s">
        <v>1100</v>
      </c>
      <c r="C313" s="137" t="s">
        <v>983</v>
      </c>
      <c r="D313" s="136" t="s">
        <v>223</v>
      </c>
      <c r="E313" s="46"/>
      <c r="F313" s="130">
        <v>39554</v>
      </c>
      <c r="G313" s="46"/>
      <c r="H313" s="46"/>
      <c r="I313" s="135">
        <v>18.100000000000001</v>
      </c>
      <c r="J313" s="46"/>
      <c r="K313" s="46"/>
      <c r="L313" s="46"/>
      <c r="M313" s="46"/>
      <c r="N313" s="46"/>
      <c r="O313" s="46"/>
      <c r="P313" s="135">
        <v>2100</v>
      </c>
      <c r="Q313" s="135">
        <v>7.74</v>
      </c>
      <c r="R313" s="46"/>
      <c r="S313" s="135">
        <v>-66</v>
      </c>
      <c r="T313" s="46"/>
      <c r="U313" s="135">
        <v>1762.5</v>
      </c>
      <c r="V313" s="46"/>
      <c r="W313" s="46"/>
      <c r="X313" s="135">
        <v>280.10000000000002</v>
      </c>
      <c r="Y313" s="135">
        <v>105.1</v>
      </c>
      <c r="Z313" s="135">
        <v>93.6</v>
      </c>
      <c r="AA313" s="135">
        <v>16.5</v>
      </c>
      <c r="AB313" s="46"/>
      <c r="AC313" s="135">
        <v>81</v>
      </c>
      <c r="AD313" s="46"/>
      <c r="AE313" s="46"/>
      <c r="AF313" s="46">
        <v>0</v>
      </c>
      <c r="AG313" s="135">
        <v>317</v>
      </c>
      <c r="AH313" s="46"/>
      <c r="AI313" s="135">
        <v>813</v>
      </c>
      <c r="AJ313" s="46"/>
      <c r="AK313" s="46"/>
      <c r="AL313" s="46"/>
      <c r="AM313" s="46"/>
      <c r="AN313" s="135">
        <v>0.28599999999999998</v>
      </c>
      <c r="AO313" s="46"/>
      <c r="AP313" s="135">
        <v>0.04</v>
      </c>
      <c r="AQ313" s="46"/>
      <c r="AR313" s="135">
        <v>1.7999999999999999E-2</v>
      </c>
      <c r="AS313" s="135">
        <v>0.625</v>
      </c>
      <c r="AT313" s="46">
        <v>1.5469999999999999</v>
      </c>
      <c r="AU313" s="135">
        <v>0.76</v>
      </c>
      <c r="AV313" s="135">
        <v>0.13800000000000001</v>
      </c>
      <c r="AW313" s="135">
        <v>7.0000000000000001E-3</v>
      </c>
      <c r="AX313" s="46"/>
      <c r="AY313" s="46"/>
      <c r="AZ313" s="46"/>
      <c r="BA313" s="135">
        <v>2.3E-2</v>
      </c>
      <c r="BB313" s="135">
        <v>5.0000000000000001E-3</v>
      </c>
      <c r="BC313" s="46"/>
      <c r="BD313" s="135">
        <v>2E-3</v>
      </c>
      <c r="BE313" s="135">
        <v>8.9999999999999993E-3</v>
      </c>
      <c r="BF313" s="46"/>
      <c r="BG313" s="46"/>
      <c r="BH313" s="46"/>
      <c r="BI313" s="135">
        <v>0.10100000000000001</v>
      </c>
      <c r="BJ313" s="46"/>
      <c r="BK313" s="46"/>
      <c r="BL313" s="46"/>
      <c r="BM313" s="46"/>
      <c r="BN313" s="46"/>
      <c r="BO313" s="46"/>
      <c r="BP313" s="46"/>
      <c r="BQ313" s="46"/>
      <c r="BR313" s="46"/>
      <c r="BS313" s="46"/>
      <c r="BT313" s="46"/>
      <c r="BU313" s="46"/>
      <c r="BV313" s="46"/>
      <c r="BW313" s="46">
        <v>-7.56</v>
      </c>
      <c r="BX313" s="46">
        <v>-40.29</v>
      </c>
      <c r="BY313" s="46">
        <v>5.58</v>
      </c>
      <c r="BZ313" s="46"/>
      <c r="CA313" s="46"/>
      <c r="CB313" s="46"/>
      <c r="CC313" s="46"/>
      <c r="CD313" s="46"/>
      <c r="CE313" s="46"/>
      <c r="CF313" s="46"/>
      <c r="CG313" s="299" t="s">
        <v>1800</v>
      </c>
      <c r="CH313" s="46"/>
    </row>
    <row r="314" spans="1:86" s="121" customFormat="1" x14ac:dyDescent="0.3">
      <c r="A314" s="137" t="s">
        <v>1039</v>
      </c>
      <c r="B314" s="141" t="s">
        <v>1101</v>
      </c>
      <c r="C314" s="137" t="s">
        <v>984</v>
      </c>
      <c r="D314" s="136" t="s">
        <v>223</v>
      </c>
      <c r="E314" s="46"/>
      <c r="F314" s="130">
        <v>39596</v>
      </c>
      <c r="G314" s="46"/>
      <c r="H314" s="46"/>
      <c r="I314" s="135">
        <v>20</v>
      </c>
      <c r="J314" s="46"/>
      <c r="K314" s="46"/>
      <c r="L314" s="46"/>
      <c r="M314" s="46"/>
      <c r="N314" s="46"/>
      <c r="O314" s="46"/>
      <c r="P314" s="135">
        <v>1928</v>
      </c>
      <c r="Q314" s="135">
        <v>7.05</v>
      </c>
      <c r="R314" s="46"/>
      <c r="S314" s="135">
        <v>12</v>
      </c>
      <c r="T314" s="46"/>
      <c r="U314" s="135">
        <v>1331</v>
      </c>
      <c r="V314" s="46"/>
      <c r="W314" s="46"/>
      <c r="X314" s="135">
        <v>76.599999999999994</v>
      </c>
      <c r="Y314" s="135">
        <v>161.4</v>
      </c>
      <c r="Z314" s="135">
        <v>182.1</v>
      </c>
      <c r="AA314" s="135">
        <v>13.8</v>
      </c>
      <c r="AB314" s="46"/>
      <c r="AC314" s="135">
        <v>69</v>
      </c>
      <c r="AD314" s="46"/>
      <c r="AE314" s="46"/>
      <c r="AF314" s="46">
        <v>0</v>
      </c>
      <c r="AG314" s="135">
        <v>415</v>
      </c>
      <c r="AH314" s="46"/>
      <c r="AI314" s="135">
        <v>357</v>
      </c>
      <c r="AJ314" s="46"/>
      <c r="AK314" s="46"/>
      <c r="AL314" s="46"/>
      <c r="AM314" s="46"/>
      <c r="AN314" s="135">
        <v>0.29199999999999998</v>
      </c>
      <c r="AO314" s="46"/>
      <c r="AP314" s="135">
        <v>2.7250000000000001</v>
      </c>
      <c r="AQ314" s="46"/>
      <c r="AR314" s="135">
        <v>1.6E-2</v>
      </c>
      <c r="AS314" s="135">
        <v>4.5999999999999999E-2</v>
      </c>
      <c r="AT314" s="46">
        <v>0.20300000000000001</v>
      </c>
      <c r="AU314" s="135">
        <v>1.266</v>
      </c>
      <c r="AV314" s="135">
        <v>0.13400000000000001</v>
      </c>
      <c r="AW314" s="135">
        <v>0.191</v>
      </c>
      <c r="AX314" s="46"/>
      <c r="AY314" s="46"/>
      <c r="AZ314" s="46"/>
      <c r="BA314" s="135">
        <v>1.9910000000000001</v>
      </c>
      <c r="BB314" s="135">
        <v>6.0000000000000001E-3</v>
      </c>
      <c r="BC314" s="46"/>
      <c r="BD314" s="135">
        <v>1.7000000000000001E-2</v>
      </c>
      <c r="BE314" s="135">
        <v>2E-3</v>
      </c>
      <c r="BF314" s="46"/>
      <c r="BG314" s="46"/>
      <c r="BH314" s="46"/>
      <c r="BI314" s="135">
        <v>8.5000000000000006E-2</v>
      </c>
      <c r="BJ314" s="46"/>
      <c r="BK314" s="46"/>
      <c r="BL314" s="46"/>
      <c r="BM314" s="46"/>
      <c r="BN314" s="46"/>
      <c r="BO314" s="46"/>
      <c r="BP314" s="46"/>
      <c r="BQ314" s="46"/>
      <c r="BR314" s="46"/>
      <c r="BS314" s="46"/>
      <c r="BT314" s="46"/>
      <c r="BU314" s="46"/>
      <c r="BV314" s="46"/>
      <c r="BW314" s="46"/>
      <c r="BX314" s="46"/>
      <c r="BY314" s="46"/>
      <c r="BZ314" s="46"/>
      <c r="CA314" s="46"/>
      <c r="CB314" s="46"/>
      <c r="CC314" s="46"/>
      <c r="CD314" s="46"/>
      <c r="CE314" s="46"/>
      <c r="CF314" s="46"/>
      <c r="CG314" s="299" t="s">
        <v>1800</v>
      </c>
      <c r="CH314" s="46"/>
    </row>
    <row r="315" spans="1:86" s="121" customFormat="1" x14ac:dyDescent="0.3">
      <c r="A315" s="137" t="s">
        <v>1040</v>
      </c>
      <c r="B315" s="141" t="s">
        <v>1102</v>
      </c>
      <c r="C315" s="137" t="s">
        <v>985</v>
      </c>
      <c r="D315" s="136" t="s">
        <v>223</v>
      </c>
      <c r="E315" s="46"/>
      <c r="F315" s="130">
        <v>39596</v>
      </c>
      <c r="G315" s="46"/>
      <c r="H315" s="46"/>
      <c r="I315" s="135">
        <v>21</v>
      </c>
      <c r="J315" s="46"/>
      <c r="K315" s="46"/>
      <c r="L315" s="46"/>
      <c r="M315" s="46"/>
      <c r="N315" s="46"/>
      <c r="O315" s="46"/>
      <c r="P315" s="135">
        <v>1127</v>
      </c>
      <c r="Q315" s="135">
        <v>6.96</v>
      </c>
      <c r="R315" s="46"/>
      <c r="S315" s="135">
        <v>23</v>
      </c>
      <c r="T315" s="46"/>
      <c r="U315" s="135">
        <v>780.2</v>
      </c>
      <c r="V315" s="46"/>
      <c r="W315" s="46"/>
      <c r="X315" s="135">
        <v>106.4</v>
      </c>
      <c r="Y315" s="135">
        <v>63.1</v>
      </c>
      <c r="Z315" s="135">
        <v>91.1</v>
      </c>
      <c r="AA315" s="135">
        <v>11.1</v>
      </c>
      <c r="AB315" s="46"/>
      <c r="AC315" s="135">
        <v>26</v>
      </c>
      <c r="AD315" s="46"/>
      <c r="AE315" s="46"/>
      <c r="AF315" s="46">
        <v>0</v>
      </c>
      <c r="AG315" s="135">
        <v>319</v>
      </c>
      <c r="AH315" s="46"/>
      <c r="AI315" s="135">
        <v>114</v>
      </c>
      <c r="AJ315" s="46"/>
      <c r="AK315" s="46"/>
      <c r="AL315" s="46"/>
      <c r="AM315" s="46"/>
      <c r="AN315" s="135">
        <v>7.2999999999999995E-2</v>
      </c>
      <c r="AO315" s="46"/>
      <c r="AP315" s="135">
        <v>1.452</v>
      </c>
      <c r="AQ315" s="46"/>
      <c r="AR315" s="135">
        <v>0.01</v>
      </c>
      <c r="AS315" s="135">
        <v>9.1999999999999998E-2</v>
      </c>
      <c r="AT315" s="46">
        <v>1E-3</v>
      </c>
      <c r="AU315" s="135">
        <v>0.443</v>
      </c>
      <c r="AV315" s="135">
        <v>0.32400000000000001</v>
      </c>
      <c r="AW315" s="135">
        <v>4.3999999999999997E-2</v>
      </c>
      <c r="AX315" s="46"/>
      <c r="AY315" s="46"/>
      <c r="AZ315" s="46"/>
      <c r="BA315" s="135">
        <v>6.5000000000000002E-2</v>
      </c>
      <c r="BB315" s="135">
        <v>6.0000000000000001E-3</v>
      </c>
      <c r="BC315" s="46"/>
      <c r="BD315" s="135">
        <v>0</v>
      </c>
      <c r="BE315" s="135">
        <v>1E-3</v>
      </c>
      <c r="BF315" s="46"/>
      <c r="BG315" s="46"/>
      <c r="BH315" s="46"/>
      <c r="BI315" s="135">
        <v>6.4000000000000001E-2</v>
      </c>
      <c r="BJ315" s="46"/>
      <c r="BK315" s="46"/>
      <c r="BL315" s="46"/>
      <c r="BM315" s="46"/>
      <c r="BN315" s="46"/>
      <c r="BO315" s="46"/>
      <c r="BP315" s="46"/>
      <c r="BQ315" s="46"/>
      <c r="BR315" s="46"/>
      <c r="BS315" s="46"/>
      <c r="BT315" s="46"/>
      <c r="BU315" s="46"/>
      <c r="BV315" s="46"/>
      <c r="BW315" s="46"/>
      <c r="BX315" s="46"/>
      <c r="BY315" s="46"/>
      <c r="BZ315" s="46"/>
      <c r="CA315" s="46"/>
      <c r="CB315" s="46"/>
      <c r="CC315" s="46"/>
      <c r="CD315" s="46"/>
      <c r="CE315" s="46"/>
      <c r="CF315" s="46"/>
      <c r="CG315" s="299" t="s">
        <v>1800</v>
      </c>
      <c r="CH315" s="46"/>
    </row>
    <row r="316" spans="1:86" s="121" customFormat="1" x14ac:dyDescent="0.3">
      <c r="A316" s="137" t="s">
        <v>1041</v>
      </c>
      <c r="B316" s="141" t="s">
        <v>1103</v>
      </c>
      <c r="C316" s="137" t="s">
        <v>986</v>
      </c>
      <c r="D316" s="133" t="s">
        <v>1136</v>
      </c>
      <c r="E316" s="46"/>
      <c r="F316" s="130">
        <v>39596</v>
      </c>
      <c r="G316" s="46"/>
      <c r="H316" s="46"/>
      <c r="I316" s="135">
        <v>19</v>
      </c>
      <c r="J316" s="46"/>
      <c r="K316" s="46"/>
      <c r="L316" s="46"/>
      <c r="M316" s="46"/>
      <c r="N316" s="46"/>
      <c r="O316" s="46"/>
      <c r="P316" s="135">
        <v>695</v>
      </c>
      <c r="Q316" s="135">
        <v>8.06</v>
      </c>
      <c r="R316" s="46"/>
      <c r="S316" s="135">
        <v>-54</v>
      </c>
      <c r="T316" s="46"/>
      <c r="U316" s="135">
        <v>409.8</v>
      </c>
      <c r="V316" s="46"/>
      <c r="W316" s="46"/>
      <c r="X316" s="135">
        <v>52.2</v>
      </c>
      <c r="Y316" s="135">
        <v>35.799999999999997</v>
      </c>
      <c r="Z316" s="135">
        <v>38.200000000000003</v>
      </c>
      <c r="AA316" s="135">
        <v>5.0999999999999996</v>
      </c>
      <c r="AB316" s="46"/>
      <c r="AC316" s="135">
        <v>29</v>
      </c>
      <c r="AD316" s="46"/>
      <c r="AE316" s="46"/>
      <c r="AF316" s="46">
        <v>2.48</v>
      </c>
      <c r="AG316" s="135">
        <v>303</v>
      </c>
      <c r="AH316" s="46"/>
      <c r="AI316" s="135">
        <v>120</v>
      </c>
      <c r="AJ316" s="46"/>
      <c r="AK316" s="46"/>
      <c r="AL316" s="46"/>
      <c r="AM316" s="46"/>
      <c r="AN316" s="135">
        <v>0.13700000000000001</v>
      </c>
      <c r="AO316" s="46"/>
      <c r="AP316" s="135">
        <v>0.06</v>
      </c>
      <c r="AQ316" s="46"/>
      <c r="AR316" s="135">
        <v>4.0000000000000001E-3</v>
      </c>
      <c r="AS316" s="135">
        <v>0</v>
      </c>
      <c r="AT316" s="46">
        <v>0</v>
      </c>
      <c r="AU316" s="135">
        <v>0.26800000000000002</v>
      </c>
      <c r="AV316" s="135">
        <v>7.0000000000000007E-2</v>
      </c>
      <c r="AW316" s="135">
        <v>7.0000000000000001E-3</v>
      </c>
      <c r="AX316" s="46"/>
      <c r="AY316" s="46"/>
      <c r="AZ316" s="46"/>
      <c r="BA316" s="135">
        <v>6.0000000000000001E-3</v>
      </c>
      <c r="BB316" s="135">
        <v>1E-3</v>
      </c>
      <c r="BC316" s="46"/>
      <c r="BD316" s="135">
        <v>0</v>
      </c>
      <c r="BE316" s="135">
        <v>3.0000000000000001E-3</v>
      </c>
      <c r="BF316" s="46"/>
      <c r="BG316" s="46"/>
      <c r="BH316" s="46"/>
      <c r="BI316" s="135">
        <v>0</v>
      </c>
      <c r="BJ316" s="46"/>
      <c r="BK316" s="46"/>
      <c r="BL316" s="46"/>
      <c r="BM316" s="46"/>
      <c r="BN316" s="46"/>
      <c r="BO316" s="46"/>
      <c r="BP316" s="46"/>
      <c r="BQ316" s="46"/>
      <c r="BR316" s="46"/>
      <c r="BS316" s="46"/>
      <c r="BT316" s="46"/>
      <c r="BU316" s="46"/>
      <c r="BV316" s="46"/>
      <c r="BW316" s="46"/>
      <c r="BX316" s="46"/>
      <c r="BY316" s="46">
        <v>4.46</v>
      </c>
      <c r="BZ316" s="46"/>
      <c r="CA316" s="46"/>
      <c r="CB316" s="46"/>
      <c r="CC316" s="46"/>
      <c r="CD316" s="46"/>
      <c r="CE316" s="46"/>
      <c r="CF316" s="46"/>
      <c r="CG316" s="299" t="s">
        <v>1800</v>
      </c>
      <c r="CH316" s="46"/>
    </row>
    <row r="317" spans="1:86" s="121" customFormat="1" x14ac:dyDescent="0.3">
      <c r="A317" s="137" t="s">
        <v>1042</v>
      </c>
      <c r="B317" s="141" t="s">
        <v>1113</v>
      </c>
      <c r="C317" s="137" t="s">
        <v>954</v>
      </c>
      <c r="D317" s="133" t="s">
        <v>1136</v>
      </c>
      <c r="E317" s="46"/>
      <c r="F317" s="130">
        <v>39596</v>
      </c>
      <c r="G317" s="46"/>
      <c r="H317" s="46"/>
      <c r="I317" s="135">
        <v>22</v>
      </c>
      <c r="J317" s="46"/>
      <c r="K317" s="46"/>
      <c r="L317" s="46"/>
      <c r="M317" s="46"/>
      <c r="N317" s="46"/>
      <c r="O317" s="46"/>
      <c r="P317" s="135">
        <v>2180</v>
      </c>
      <c r="Q317" s="135">
        <v>7.03</v>
      </c>
      <c r="R317" s="46"/>
      <c r="S317" s="135">
        <v>-5</v>
      </c>
      <c r="T317" s="46"/>
      <c r="U317" s="135">
        <v>1035.0999999999999</v>
      </c>
      <c r="V317" s="46"/>
      <c r="W317" s="46"/>
      <c r="X317" s="135">
        <v>83.4</v>
      </c>
      <c r="Y317" s="135">
        <v>94.5</v>
      </c>
      <c r="Z317" s="135">
        <v>175.2</v>
      </c>
      <c r="AA317" s="135">
        <v>11.5</v>
      </c>
      <c r="AB317" s="46"/>
      <c r="AC317" s="135">
        <v>133</v>
      </c>
      <c r="AD317" s="46"/>
      <c r="AE317" s="46"/>
      <c r="AF317" s="46">
        <v>8.5500000000000007</v>
      </c>
      <c r="AG317" s="135">
        <v>1043</v>
      </c>
      <c r="AH317" s="46"/>
      <c r="AI317" s="135">
        <v>324</v>
      </c>
      <c r="AJ317" s="46"/>
      <c r="AK317" s="46"/>
      <c r="AL317" s="46"/>
      <c r="AM317" s="46"/>
      <c r="AN317" s="135">
        <v>0.30099999999999999</v>
      </c>
      <c r="AO317" s="46"/>
      <c r="AP317" s="135">
        <v>0.89200000000000002</v>
      </c>
      <c r="AQ317" s="46"/>
      <c r="AR317" s="135">
        <v>0</v>
      </c>
      <c r="AS317" s="135">
        <v>0</v>
      </c>
      <c r="AT317" s="46">
        <v>0</v>
      </c>
      <c r="AU317" s="135">
        <v>0.97899999999999998</v>
      </c>
      <c r="AV317" s="135">
        <v>4.3999999999999997E-2</v>
      </c>
      <c r="AW317" s="135">
        <v>8.2000000000000003E-2</v>
      </c>
      <c r="AX317" s="46"/>
      <c r="AY317" s="46"/>
      <c r="AZ317" s="46"/>
      <c r="BA317" s="135">
        <v>1E-3</v>
      </c>
      <c r="BB317" s="135">
        <v>1E-3</v>
      </c>
      <c r="BC317" s="46"/>
      <c r="BD317" s="135">
        <v>0</v>
      </c>
      <c r="BE317" s="135">
        <v>2E-3</v>
      </c>
      <c r="BF317" s="46"/>
      <c r="BG317" s="46"/>
      <c r="BH317" s="46"/>
      <c r="BI317" s="135">
        <v>0</v>
      </c>
      <c r="BJ317" s="46"/>
      <c r="BK317" s="46"/>
      <c r="BL317" s="46"/>
      <c r="BM317" s="46"/>
      <c r="BN317" s="46"/>
      <c r="BO317" s="46"/>
      <c r="BP317" s="46"/>
      <c r="BQ317" s="46"/>
      <c r="BR317" s="46"/>
      <c r="BS317" s="46"/>
      <c r="BT317" s="46"/>
      <c r="BU317" s="46"/>
      <c r="BV317" s="46"/>
      <c r="BW317" s="46"/>
      <c r="BX317" s="46"/>
      <c r="BY317" s="46">
        <v>2.31</v>
      </c>
      <c r="BZ317" s="46"/>
      <c r="CA317" s="46"/>
      <c r="CB317" s="46"/>
      <c r="CC317" s="46"/>
      <c r="CD317" s="46"/>
      <c r="CE317" s="46"/>
      <c r="CF317" s="46"/>
      <c r="CG317" s="299" t="s">
        <v>1800</v>
      </c>
      <c r="CH317" s="46"/>
    </row>
    <row r="318" spans="1:86" s="121" customFormat="1" x14ac:dyDescent="0.3">
      <c r="A318" s="46"/>
      <c r="B318" s="141" t="s">
        <v>1114</v>
      </c>
      <c r="C318" s="137" t="s">
        <v>954</v>
      </c>
      <c r="D318" s="133" t="s">
        <v>1136</v>
      </c>
      <c r="E318" s="46"/>
      <c r="F318" s="130">
        <v>39596</v>
      </c>
      <c r="G318" s="46"/>
      <c r="H318" s="46"/>
      <c r="I318" s="135">
        <v>20</v>
      </c>
      <c r="J318" s="46"/>
      <c r="K318" s="46"/>
      <c r="L318" s="46"/>
      <c r="M318" s="46"/>
      <c r="N318" s="46"/>
      <c r="O318" s="46"/>
      <c r="P318" s="135">
        <v>2360</v>
      </c>
      <c r="Q318" s="135">
        <v>8.44</v>
      </c>
      <c r="R318" s="46"/>
      <c r="S318" s="135">
        <v>-77</v>
      </c>
      <c r="T318" s="46"/>
      <c r="U318" s="135">
        <v>1652.4</v>
      </c>
      <c r="V318" s="46"/>
      <c r="W318" s="46"/>
      <c r="X318" s="135">
        <v>28.4</v>
      </c>
      <c r="Y318" s="135">
        <v>125.7</v>
      </c>
      <c r="Z318" s="135">
        <v>387.9</v>
      </c>
      <c r="AA318" s="135">
        <v>11.3</v>
      </c>
      <c r="AB318" s="46"/>
      <c r="AC318" s="135">
        <v>131</v>
      </c>
      <c r="AD318" s="46"/>
      <c r="AE318" s="46"/>
      <c r="AF318" s="46">
        <v>0</v>
      </c>
      <c r="AG318" s="135">
        <v>342</v>
      </c>
      <c r="AH318" s="46"/>
      <c r="AI318" s="135">
        <v>954</v>
      </c>
      <c r="AJ318" s="46"/>
      <c r="AK318" s="46"/>
      <c r="AL318" s="46"/>
      <c r="AM318" s="46"/>
      <c r="AN318" s="135">
        <v>0.53400000000000003</v>
      </c>
      <c r="AO318" s="46"/>
      <c r="AP318" s="135">
        <v>0.68799999999999994</v>
      </c>
      <c r="AQ318" s="46"/>
      <c r="AR318" s="135">
        <v>1E-3</v>
      </c>
      <c r="AS318" s="135">
        <v>1.2999999999999999E-2</v>
      </c>
      <c r="AT318" s="46">
        <v>0</v>
      </c>
      <c r="AU318" s="135">
        <v>0.11600000000000001</v>
      </c>
      <c r="AV318" s="135">
        <v>7.0000000000000001E-3</v>
      </c>
      <c r="AW318" s="135">
        <v>8.2000000000000003E-2</v>
      </c>
      <c r="AX318" s="46"/>
      <c r="AY318" s="46"/>
      <c r="AZ318" s="46"/>
      <c r="BA318" s="135">
        <v>2E-3</v>
      </c>
      <c r="BB318" s="135">
        <v>2E-3</v>
      </c>
      <c r="BC318" s="46"/>
      <c r="BD318" s="135">
        <v>0</v>
      </c>
      <c r="BE318" s="135">
        <v>1E-3</v>
      </c>
      <c r="BF318" s="46"/>
      <c r="BG318" s="46"/>
      <c r="BH318" s="46"/>
      <c r="BI318" s="135">
        <v>0</v>
      </c>
      <c r="BJ318" s="46"/>
      <c r="BK318" s="46"/>
      <c r="BL318" s="46"/>
      <c r="BM318" s="46"/>
      <c r="BN318" s="46"/>
      <c r="BO318" s="46"/>
      <c r="BP318" s="46"/>
      <c r="BQ318" s="46"/>
      <c r="BR318" s="46"/>
      <c r="BS318" s="46"/>
      <c r="BT318" s="46"/>
      <c r="BU318" s="46"/>
      <c r="BV318" s="46"/>
      <c r="BW318" s="46"/>
      <c r="BX318" s="46"/>
      <c r="BY318" s="46"/>
      <c r="BZ318" s="46"/>
      <c r="CA318" s="46"/>
      <c r="CB318" s="46"/>
      <c r="CC318" s="46"/>
      <c r="CD318" s="46"/>
      <c r="CE318" s="46"/>
      <c r="CF318" s="46"/>
      <c r="CG318" s="299" t="s">
        <v>1800</v>
      </c>
      <c r="CH318" s="46"/>
    </row>
    <row r="319" spans="1:86" s="121" customFormat="1" x14ac:dyDescent="0.3">
      <c r="A319" s="46"/>
      <c r="B319" s="141" t="s">
        <v>1115</v>
      </c>
      <c r="C319" s="137" t="s">
        <v>954</v>
      </c>
      <c r="D319" s="133" t="s">
        <v>1136</v>
      </c>
      <c r="E319" s="46"/>
      <c r="F319" s="130">
        <v>39596</v>
      </c>
      <c r="G319" s="46"/>
      <c r="H319" s="46"/>
      <c r="I319" s="135">
        <v>21</v>
      </c>
      <c r="J319" s="46"/>
      <c r="K319" s="46"/>
      <c r="L319" s="46"/>
      <c r="M319" s="46"/>
      <c r="N319" s="46"/>
      <c r="O319" s="46"/>
      <c r="P319" s="135">
        <v>0</v>
      </c>
      <c r="Q319" s="135">
        <v>8.3000000000000007</v>
      </c>
      <c r="R319" s="46"/>
      <c r="S319" s="135">
        <v>16</v>
      </c>
      <c r="T319" s="46"/>
      <c r="U319" s="135">
        <v>367.9</v>
      </c>
      <c r="V319" s="46"/>
      <c r="W319" s="46"/>
      <c r="X319" s="135">
        <v>29.4</v>
      </c>
      <c r="Y319" s="135">
        <v>44.8</v>
      </c>
      <c r="Z319" s="135">
        <v>30.6</v>
      </c>
      <c r="AA319" s="135">
        <v>9.6999999999999993</v>
      </c>
      <c r="AB319" s="46"/>
      <c r="AC319" s="135">
        <v>21</v>
      </c>
      <c r="AD319" s="46"/>
      <c r="AE319" s="46"/>
      <c r="AF319" s="46">
        <v>0</v>
      </c>
      <c r="AG319" s="135">
        <v>260</v>
      </c>
      <c r="AH319" s="46"/>
      <c r="AI319" s="135">
        <v>114</v>
      </c>
      <c r="AJ319" s="46"/>
      <c r="AK319" s="46"/>
      <c r="AL319" s="46"/>
      <c r="AM319" s="46"/>
      <c r="AN319" s="135">
        <v>0.114</v>
      </c>
      <c r="AO319" s="46"/>
      <c r="AP319" s="135">
        <v>3.1E-2</v>
      </c>
      <c r="AQ319" s="46"/>
      <c r="AR319" s="135">
        <v>1E-3</v>
      </c>
      <c r="AS319" s="135">
        <v>0</v>
      </c>
      <c r="AT319" s="46">
        <v>0</v>
      </c>
      <c r="AU319" s="135">
        <v>0.155</v>
      </c>
      <c r="AV319" s="135">
        <v>4.4999999999999998E-2</v>
      </c>
      <c r="AW319" s="135">
        <v>0.01</v>
      </c>
      <c r="AX319" s="46"/>
      <c r="AY319" s="46"/>
      <c r="AZ319" s="46"/>
      <c r="BA319" s="135">
        <v>0</v>
      </c>
      <c r="BB319" s="135">
        <v>1E-3</v>
      </c>
      <c r="BC319" s="46"/>
      <c r="BD319" s="135">
        <v>0</v>
      </c>
      <c r="BE319" s="135">
        <v>2E-3</v>
      </c>
      <c r="BF319" s="46"/>
      <c r="BG319" s="46"/>
      <c r="BH319" s="46"/>
      <c r="BI319" s="135">
        <v>0</v>
      </c>
      <c r="BJ319" s="46"/>
      <c r="BK319" s="46"/>
      <c r="BL319" s="46"/>
      <c r="BM319" s="46"/>
      <c r="BN319" s="46"/>
      <c r="BO319" s="46"/>
      <c r="BP319" s="46"/>
      <c r="BQ319" s="46"/>
      <c r="BR319" s="46"/>
      <c r="BS319" s="46"/>
      <c r="BT319" s="46"/>
      <c r="BU319" s="46"/>
      <c r="BV319" s="46"/>
      <c r="BW319" s="46"/>
      <c r="BX319" s="46"/>
      <c r="BY319" s="46">
        <v>1.66</v>
      </c>
      <c r="BZ319" s="46"/>
      <c r="CA319" s="46"/>
      <c r="CB319" s="46"/>
      <c r="CC319" s="46"/>
      <c r="CD319" s="46"/>
      <c r="CE319" s="46"/>
      <c r="CF319" s="46"/>
      <c r="CG319" s="299" t="s">
        <v>1800</v>
      </c>
      <c r="CH319" s="46"/>
    </row>
    <row r="320" spans="1:86" s="121" customFormat="1" x14ac:dyDescent="0.3">
      <c r="A320" s="137" t="s">
        <v>1116</v>
      </c>
      <c r="B320" s="141" t="s">
        <v>1126</v>
      </c>
      <c r="C320" s="137" t="s">
        <v>1104</v>
      </c>
      <c r="D320" s="133" t="s">
        <v>1136</v>
      </c>
      <c r="E320" s="46"/>
      <c r="F320" s="130">
        <v>39596</v>
      </c>
      <c r="G320" s="46"/>
      <c r="H320" s="46"/>
      <c r="I320" s="135">
        <v>19.3</v>
      </c>
      <c r="J320" s="46"/>
      <c r="K320" s="46"/>
      <c r="L320" s="46"/>
      <c r="M320" s="46"/>
      <c r="N320" s="46"/>
      <c r="O320" s="46"/>
      <c r="P320" s="135">
        <v>738</v>
      </c>
      <c r="Q320" s="135">
        <v>8.01</v>
      </c>
      <c r="R320" s="46"/>
      <c r="S320" s="135">
        <v>-53</v>
      </c>
      <c r="T320" s="46"/>
      <c r="U320" s="135">
        <v>371.1</v>
      </c>
      <c r="V320" s="46"/>
      <c r="W320" s="46"/>
      <c r="X320" s="135">
        <v>33.299999999999997</v>
      </c>
      <c r="Y320" s="135">
        <v>44.2</v>
      </c>
      <c r="Z320" s="135">
        <v>30.5</v>
      </c>
      <c r="AA320" s="135">
        <v>9.1999999999999993</v>
      </c>
      <c r="AB320" s="46"/>
      <c r="AC320" s="135">
        <v>20</v>
      </c>
      <c r="AD320" s="46"/>
      <c r="AE320" s="46"/>
      <c r="AF320" s="46">
        <v>0</v>
      </c>
      <c r="AG320" s="135">
        <v>277</v>
      </c>
      <c r="AH320" s="46"/>
      <c r="AI320" s="135">
        <v>108</v>
      </c>
      <c r="AJ320" s="46"/>
      <c r="AK320" s="46"/>
      <c r="AL320" s="46"/>
      <c r="AM320" s="46"/>
      <c r="AN320" s="135">
        <v>0.11</v>
      </c>
      <c r="AO320" s="46"/>
      <c r="AP320" s="135">
        <v>0.03</v>
      </c>
      <c r="AQ320" s="46"/>
      <c r="AR320" s="135">
        <v>0</v>
      </c>
      <c r="AS320" s="135">
        <v>0</v>
      </c>
      <c r="AT320" s="46">
        <v>0</v>
      </c>
      <c r="AU320" s="135">
        <v>0.217</v>
      </c>
      <c r="AV320" s="135">
        <v>6.3E-2</v>
      </c>
      <c r="AW320" s="135">
        <v>1.0999999999999999E-2</v>
      </c>
      <c r="AX320" s="46"/>
      <c r="AY320" s="46"/>
      <c r="AZ320" s="46"/>
      <c r="BA320" s="135">
        <v>0</v>
      </c>
      <c r="BB320" s="135">
        <v>0</v>
      </c>
      <c r="BC320" s="46"/>
      <c r="BD320" s="135">
        <v>0</v>
      </c>
      <c r="BE320" s="135">
        <v>2E-3</v>
      </c>
      <c r="BF320" s="46"/>
      <c r="BG320" s="46"/>
      <c r="BH320" s="46"/>
      <c r="BI320" s="135">
        <v>0</v>
      </c>
      <c r="BJ320" s="46"/>
      <c r="BK320" s="46"/>
      <c r="BL320" s="46"/>
      <c r="BM320" s="46"/>
      <c r="BN320" s="46"/>
      <c r="BO320" s="46"/>
      <c r="BP320" s="46"/>
      <c r="BQ320" s="46"/>
      <c r="BR320" s="46"/>
      <c r="BS320" s="46"/>
      <c r="BT320" s="46"/>
      <c r="BU320" s="46"/>
      <c r="BV320" s="46"/>
      <c r="BW320" s="46"/>
      <c r="BX320" s="46"/>
      <c r="BY320" s="46">
        <v>4.0999999999999996</v>
      </c>
      <c r="BZ320" s="46"/>
      <c r="CA320" s="46"/>
      <c r="CB320" s="46"/>
      <c r="CC320" s="46"/>
      <c r="CD320" s="46"/>
      <c r="CE320" s="46"/>
      <c r="CF320" s="46"/>
      <c r="CG320" s="299" t="s">
        <v>1800</v>
      </c>
      <c r="CH320" s="46"/>
    </row>
    <row r="321" spans="1:86" s="121" customFormat="1" x14ac:dyDescent="0.3">
      <c r="A321" s="137" t="s">
        <v>1117</v>
      </c>
      <c r="B321" s="141" t="s">
        <v>1127</v>
      </c>
      <c r="C321" s="137" t="s">
        <v>1105</v>
      </c>
      <c r="D321" s="133" t="s">
        <v>1136</v>
      </c>
      <c r="E321" s="46"/>
      <c r="F321" s="130">
        <v>39596</v>
      </c>
      <c r="G321" s="46"/>
      <c r="H321" s="46"/>
      <c r="I321" s="135">
        <v>23</v>
      </c>
      <c r="J321" s="46"/>
      <c r="K321" s="46"/>
      <c r="L321" s="46"/>
      <c r="M321" s="46"/>
      <c r="N321" s="46"/>
      <c r="O321" s="46"/>
      <c r="P321" s="135">
        <v>654</v>
      </c>
      <c r="Q321" s="135">
        <v>8.31</v>
      </c>
      <c r="R321" s="46"/>
      <c r="S321" s="135">
        <v>-69</v>
      </c>
      <c r="T321" s="46"/>
      <c r="U321" s="135">
        <v>371.3</v>
      </c>
      <c r="V321" s="46"/>
      <c r="W321" s="46"/>
      <c r="X321" s="135">
        <v>39.700000000000003</v>
      </c>
      <c r="Y321" s="135">
        <v>38.6</v>
      </c>
      <c r="Z321" s="135">
        <v>34.5</v>
      </c>
      <c r="AA321" s="135">
        <v>6.3</v>
      </c>
      <c r="AB321" s="46"/>
      <c r="AC321" s="135">
        <v>21</v>
      </c>
      <c r="AD321" s="46"/>
      <c r="AE321" s="46"/>
      <c r="AF321" s="46">
        <v>0</v>
      </c>
      <c r="AG321" s="135">
        <v>315</v>
      </c>
      <c r="AH321" s="46"/>
      <c r="AI321" s="135">
        <v>81</v>
      </c>
      <c r="AJ321" s="46"/>
      <c r="AK321" s="46"/>
      <c r="AL321" s="46"/>
      <c r="AM321" s="46"/>
      <c r="AN321" s="135">
        <v>7.1999999999999995E-2</v>
      </c>
      <c r="AO321" s="46"/>
      <c r="AP321" s="135">
        <v>2.7E-2</v>
      </c>
      <c r="AQ321" s="46"/>
      <c r="AR321" s="135">
        <v>0</v>
      </c>
      <c r="AS321" s="135">
        <v>0</v>
      </c>
      <c r="AT321" s="46">
        <v>0</v>
      </c>
      <c r="AU321" s="135">
        <v>0.26600000000000001</v>
      </c>
      <c r="AV321" s="135">
        <v>9.6000000000000002E-2</v>
      </c>
      <c r="AW321" s="135">
        <v>1.2E-2</v>
      </c>
      <c r="AX321" s="46"/>
      <c r="AY321" s="46"/>
      <c r="AZ321" s="46"/>
      <c r="BA321" s="135">
        <v>0</v>
      </c>
      <c r="BB321" s="135">
        <v>0</v>
      </c>
      <c r="BC321" s="46"/>
      <c r="BD321" s="135">
        <v>0</v>
      </c>
      <c r="BE321" s="135">
        <v>0.01</v>
      </c>
      <c r="BF321" s="46"/>
      <c r="BG321" s="46"/>
      <c r="BH321" s="46"/>
      <c r="BI321" s="135">
        <v>0</v>
      </c>
      <c r="BJ321" s="46"/>
      <c r="BK321" s="46"/>
      <c r="BL321" s="46"/>
      <c r="BM321" s="46"/>
      <c r="BN321" s="46"/>
      <c r="BO321" s="46"/>
      <c r="BP321" s="46"/>
      <c r="BQ321" s="46"/>
      <c r="BR321" s="46"/>
      <c r="BS321" s="46"/>
      <c r="BT321" s="46"/>
      <c r="BU321" s="46"/>
      <c r="BV321" s="46"/>
      <c r="BW321" s="46"/>
      <c r="BX321" s="46"/>
      <c r="BY321" s="46">
        <v>4.66</v>
      </c>
      <c r="BZ321" s="46"/>
      <c r="CA321" s="46"/>
      <c r="CB321" s="46"/>
      <c r="CC321" s="46"/>
      <c r="CD321" s="46"/>
      <c r="CE321" s="46"/>
      <c r="CF321" s="46"/>
      <c r="CG321" s="299" t="s">
        <v>1800</v>
      </c>
      <c r="CH321" s="46"/>
    </row>
    <row r="322" spans="1:86" s="121" customFormat="1" x14ac:dyDescent="0.3">
      <c r="A322" s="137" t="s">
        <v>1118</v>
      </c>
      <c r="B322" s="141" t="s">
        <v>1128</v>
      </c>
      <c r="C322" s="137" t="s">
        <v>1106</v>
      </c>
      <c r="D322" s="46"/>
      <c r="E322" s="46"/>
      <c r="F322" s="130">
        <v>39602</v>
      </c>
      <c r="G322" s="46"/>
      <c r="H322" s="46"/>
      <c r="I322" s="135">
        <v>19</v>
      </c>
      <c r="J322" s="46"/>
      <c r="K322" s="46"/>
      <c r="L322" s="46"/>
      <c r="M322" s="46"/>
      <c r="N322" s="46"/>
      <c r="O322" s="46"/>
      <c r="P322" s="135">
        <v>435</v>
      </c>
      <c r="Q322" s="135">
        <v>8.74</v>
      </c>
      <c r="R322" s="46"/>
      <c r="S322" s="135">
        <v>-80</v>
      </c>
      <c r="T322" s="46"/>
      <c r="U322" s="135">
        <v>313.8</v>
      </c>
      <c r="V322" s="46"/>
      <c r="W322" s="46"/>
      <c r="X322" s="135">
        <v>60.1</v>
      </c>
      <c r="Y322" s="135">
        <v>22.3</v>
      </c>
      <c r="Z322" s="135">
        <v>14.4</v>
      </c>
      <c r="AA322" s="135">
        <v>7.3</v>
      </c>
      <c r="AB322" s="46"/>
      <c r="AC322" s="135">
        <v>16</v>
      </c>
      <c r="AD322" s="46"/>
      <c r="AE322" s="46"/>
      <c r="AF322" s="46">
        <v>0</v>
      </c>
      <c r="AG322" s="135">
        <v>225</v>
      </c>
      <c r="AH322" s="46"/>
      <c r="AI322" s="135">
        <v>84</v>
      </c>
      <c r="AJ322" s="46"/>
      <c r="AK322" s="46"/>
      <c r="AL322" s="46"/>
      <c r="AM322" s="46"/>
      <c r="AN322" s="135">
        <v>5.3999999999999999E-2</v>
      </c>
      <c r="AO322" s="46"/>
      <c r="AP322" s="135">
        <v>0.02</v>
      </c>
      <c r="AQ322" s="46"/>
      <c r="AR322" s="135">
        <v>1.2999999999999999E-2</v>
      </c>
      <c r="AS322" s="135">
        <v>1.2999999999999999E-2</v>
      </c>
      <c r="AT322" s="46">
        <v>7.0000000000000001E-3</v>
      </c>
      <c r="AU322" s="135">
        <v>0.16200000000000001</v>
      </c>
      <c r="AV322" s="135">
        <v>0.05</v>
      </c>
      <c r="AW322" s="135">
        <v>4.0000000000000001E-3</v>
      </c>
      <c r="AX322" s="46"/>
      <c r="AY322" s="46"/>
      <c r="AZ322" s="46"/>
      <c r="BA322" s="135">
        <v>3.0000000000000001E-3</v>
      </c>
      <c r="BB322" s="135">
        <v>3.0000000000000001E-3</v>
      </c>
      <c r="BC322" s="46"/>
      <c r="BD322" s="135">
        <v>1E-3</v>
      </c>
      <c r="BE322" s="135">
        <v>3.0000000000000001E-3</v>
      </c>
      <c r="BF322" s="46"/>
      <c r="BG322" s="46"/>
      <c r="BH322" s="46"/>
      <c r="BI322" s="46">
        <v>4.8000000000000001E-2</v>
      </c>
      <c r="BJ322" s="46"/>
      <c r="BK322" s="46"/>
      <c r="BL322" s="46"/>
      <c r="BM322" s="46"/>
      <c r="BN322" s="46"/>
      <c r="BO322" s="46"/>
      <c r="BP322" s="46"/>
      <c r="BQ322" s="46"/>
      <c r="BR322" s="46"/>
      <c r="BS322" s="46"/>
      <c r="BT322" s="46"/>
      <c r="BU322" s="46"/>
      <c r="BV322" s="46"/>
      <c r="BW322" s="46">
        <v>-7.59</v>
      </c>
      <c r="BX322" s="46">
        <v>-38.479999999999997</v>
      </c>
      <c r="BY322" s="46">
        <v>3.78</v>
      </c>
      <c r="BZ322" s="46"/>
      <c r="CA322" s="46"/>
      <c r="CB322" s="46"/>
      <c r="CC322" s="46"/>
      <c r="CD322" s="46"/>
      <c r="CE322" s="46"/>
      <c r="CF322" s="46"/>
      <c r="CG322" s="299" t="s">
        <v>1800</v>
      </c>
      <c r="CH322" s="46"/>
    </row>
    <row r="323" spans="1:86" s="121" customFormat="1" x14ac:dyDescent="0.3">
      <c r="A323" s="137" t="s">
        <v>1119</v>
      </c>
      <c r="B323" s="141" t="s">
        <v>1129</v>
      </c>
      <c r="C323" s="137" t="s">
        <v>1107</v>
      </c>
      <c r="D323" s="133" t="s">
        <v>1136</v>
      </c>
      <c r="E323" s="46"/>
      <c r="F323" s="130">
        <v>39602</v>
      </c>
      <c r="G323" s="46"/>
      <c r="H323" s="46"/>
      <c r="I323" s="135">
        <v>56</v>
      </c>
      <c r="J323" s="46"/>
      <c r="K323" s="46"/>
      <c r="L323" s="46"/>
      <c r="M323" s="46"/>
      <c r="N323" s="46"/>
      <c r="O323" s="46"/>
      <c r="P323" s="135">
        <v>3690</v>
      </c>
      <c r="Q323" s="135">
        <v>7.93</v>
      </c>
      <c r="R323" s="46"/>
      <c r="S323" s="135">
        <v>-53</v>
      </c>
      <c r="T323" s="46"/>
      <c r="U323" s="135">
        <v>1768.7</v>
      </c>
      <c r="V323" s="46"/>
      <c r="W323" s="46"/>
      <c r="X323" s="135">
        <v>59.4</v>
      </c>
      <c r="Y323" s="135">
        <v>29.8</v>
      </c>
      <c r="Z323" s="135">
        <v>1126.0999999999999</v>
      </c>
      <c r="AA323" s="135">
        <v>33.700000000000003</v>
      </c>
      <c r="AB323" s="46"/>
      <c r="AC323" s="135">
        <v>69</v>
      </c>
      <c r="AD323" s="46"/>
      <c r="AE323" s="46"/>
      <c r="AF323" s="46">
        <v>21.4</v>
      </c>
      <c r="AG323" s="135">
        <v>2611</v>
      </c>
      <c r="AH323" s="46"/>
      <c r="AI323" s="135">
        <v>120</v>
      </c>
      <c r="AJ323" s="46"/>
      <c r="AK323" s="46"/>
      <c r="AL323" s="46"/>
      <c r="AM323" s="46"/>
      <c r="AN323" s="135">
        <v>0.432</v>
      </c>
      <c r="AO323" s="46"/>
      <c r="AP323" s="135">
        <v>8.5790000000000006</v>
      </c>
      <c r="AQ323" s="46"/>
      <c r="AR323" s="135">
        <v>0.36299999999999999</v>
      </c>
      <c r="AS323" s="135">
        <v>0.77600000000000002</v>
      </c>
      <c r="AT323" s="46">
        <v>0.121</v>
      </c>
      <c r="AU323" s="135">
        <v>1.1439999999999999</v>
      </c>
      <c r="AV323" s="135">
        <v>0.48899999999999999</v>
      </c>
      <c r="AW323" s="135">
        <v>1.097</v>
      </c>
      <c r="AX323" s="46"/>
      <c r="AY323" s="46"/>
      <c r="AZ323" s="46"/>
      <c r="BA323" s="135">
        <v>1.2999999999999999E-2</v>
      </c>
      <c r="BB323" s="135">
        <v>5.7000000000000002E-2</v>
      </c>
      <c r="BC323" s="46"/>
      <c r="BD323" s="135">
        <v>4.0000000000000001E-3</v>
      </c>
      <c r="BE323" s="135">
        <v>0.93899999999999995</v>
      </c>
      <c r="BF323" s="46"/>
      <c r="BG323" s="46"/>
      <c r="BH323" s="46"/>
      <c r="BI323" s="46">
        <v>0.37</v>
      </c>
      <c r="BJ323" s="46"/>
      <c r="BK323" s="46"/>
      <c r="BL323" s="46"/>
      <c r="BM323" s="46"/>
      <c r="BN323" s="46"/>
      <c r="BO323" s="46"/>
      <c r="BP323" s="46"/>
      <c r="BQ323" s="46"/>
      <c r="BR323" s="46"/>
      <c r="BS323" s="46"/>
      <c r="BT323" s="46"/>
      <c r="BU323" s="46"/>
      <c r="BV323" s="46"/>
      <c r="BW323" s="46">
        <v>-10.26</v>
      </c>
      <c r="BX323" s="46">
        <v>-59.39</v>
      </c>
      <c r="BY323" s="46">
        <v>0.49</v>
      </c>
      <c r="BZ323" s="46"/>
      <c r="CA323" s="46"/>
      <c r="CB323" s="46"/>
      <c r="CC323" s="46"/>
      <c r="CD323" s="46"/>
      <c r="CE323" s="46"/>
      <c r="CF323" s="46"/>
      <c r="CG323" s="299" t="s">
        <v>1800</v>
      </c>
      <c r="CH323" s="46"/>
    </row>
    <row r="324" spans="1:86" s="121" customFormat="1" x14ac:dyDescent="0.3">
      <c r="A324" s="137" t="s">
        <v>1120</v>
      </c>
      <c r="B324" s="141" t="s">
        <v>1130</v>
      </c>
      <c r="C324" s="137" t="s">
        <v>1108</v>
      </c>
      <c r="D324" s="133" t="s">
        <v>1136</v>
      </c>
      <c r="E324" s="46"/>
      <c r="F324" s="130">
        <v>39602</v>
      </c>
      <c r="G324" s="46"/>
      <c r="H324" s="46"/>
      <c r="I324" s="135">
        <v>19</v>
      </c>
      <c r="J324" s="46"/>
      <c r="K324" s="46"/>
      <c r="L324" s="46"/>
      <c r="M324" s="46"/>
      <c r="N324" s="46"/>
      <c r="O324" s="46"/>
      <c r="P324" s="135">
        <v>1943</v>
      </c>
      <c r="Q324" s="135">
        <v>7.23</v>
      </c>
      <c r="R324" s="46"/>
      <c r="S324" s="135">
        <v>-13</v>
      </c>
      <c r="T324" s="46"/>
      <c r="U324" s="135">
        <v>948.7</v>
      </c>
      <c r="V324" s="46"/>
      <c r="W324" s="46"/>
      <c r="X324" s="135">
        <v>14</v>
      </c>
      <c r="Y324" s="135">
        <v>171</v>
      </c>
      <c r="Z324" s="135">
        <v>57.9</v>
      </c>
      <c r="AA324" s="135">
        <v>11.5</v>
      </c>
      <c r="AB324" s="46"/>
      <c r="AC324" s="135">
        <v>24</v>
      </c>
      <c r="AD324" s="46"/>
      <c r="AE324" s="46"/>
      <c r="AF324" s="46">
        <v>8.6999999999999993</v>
      </c>
      <c r="AG324" s="135">
        <v>1062</v>
      </c>
      <c r="AH324" s="46"/>
      <c r="AI324" s="135">
        <v>492</v>
      </c>
      <c r="AJ324" s="46"/>
      <c r="AK324" s="46"/>
      <c r="AL324" s="46"/>
      <c r="AM324" s="46"/>
      <c r="AN324" s="135">
        <v>6.4000000000000001E-2</v>
      </c>
      <c r="AO324" s="46"/>
      <c r="AP324" s="135">
        <v>0.94</v>
      </c>
      <c r="AQ324" s="46"/>
      <c r="AR324" s="135">
        <v>0</v>
      </c>
      <c r="AS324" s="135">
        <v>0</v>
      </c>
      <c r="AT324" s="46">
        <v>1E-3</v>
      </c>
      <c r="AU324" s="135">
        <v>1.7999999999999999E-2</v>
      </c>
      <c r="AV324" s="135">
        <v>1E-3</v>
      </c>
      <c r="AW324" s="135">
        <v>2.4E-2</v>
      </c>
      <c r="AX324" s="46"/>
      <c r="AY324" s="46"/>
      <c r="AZ324" s="46"/>
      <c r="BA324" s="135">
        <v>1E-3</v>
      </c>
      <c r="BB324" s="135">
        <v>1E-3</v>
      </c>
      <c r="BC324" s="46"/>
      <c r="BD324" s="135">
        <v>0</v>
      </c>
      <c r="BE324" s="135">
        <v>0.99099999999999999</v>
      </c>
      <c r="BF324" s="46"/>
      <c r="BG324" s="46"/>
      <c r="BH324" s="46"/>
      <c r="BI324" s="46">
        <v>0</v>
      </c>
      <c r="BJ324" s="46"/>
      <c r="BK324" s="46"/>
      <c r="BL324" s="46"/>
      <c r="BM324" s="46"/>
      <c r="BN324" s="46"/>
      <c r="BO324" s="46"/>
      <c r="BP324" s="46"/>
      <c r="BQ324" s="46"/>
      <c r="BR324" s="46"/>
      <c r="BS324" s="46"/>
      <c r="BT324" s="46"/>
      <c r="BU324" s="46"/>
      <c r="BV324" s="46"/>
      <c r="BW324" s="46"/>
      <c r="BX324" s="46"/>
      <c r="BY324" s="46">
        <v>4.29</v>
      </c>
      <c r="BZ324" s="46"/>
      <c r="CA324" s="46"/>
      <c r="CB324" s="46"/>
      <c r="CC324" s="46"/>
      <c r="CD324" s="46"/>
      <c r="CE324" s="46"/>
      <c r="CF324" s="46"/>
      <c r="CG324" s="299" t="s">
        <v>1800</v>
      </c>
      <c r="CH324" s="46"/>
    </row>
    <row r="325" spans="1:86" s="121" customFormat="1" x14ac:dyDescent="0.3">
      <c r="A325" s="137" t="s">
        <v>1121</v>
      </c>
      <c r="B325" s="141" t="s">
        <v>1131</v>
      </c>
      <c r="C325" s="137" t="s">
        <v>1109</v>
      </c>
      <c r="D325" s="133" t="s">
        <v>1136</v>
      </c>
      <c r="E325" s="46"/>
      <c r="F325" s="130">
        <v>39602</v>
      </c>
      <c r="G325" s="46"/>
      <c r="H325" s="46"/>
      <c r="I325" s="135">
        <v>19</v>
      </c>
      <c r="J325" s="46"/>
      <c r="K325" s="46"/>
      <c r="L325" s="46"/>
      <c r="M325" s="46"/>
      <c r="N325" s="46"/>
      <c r="O325" s="46"/>
      <c r="P325" s="135">
        <v>1091</v>
      </c>
      <c r="Q325" s="135">
        <v>8.17</v>
      </c>
      <c r="R325" s="46"/>
      <c r="S325" s="135">
        <v>-65</v>
      </c>
      <c r="T325" s="46"/>
      <c r="U325" s="135">
        <v>632.1</v>
      </c>
      <c r="V325" s="46"/>
      <c r="W325" s="46"/>
      <c r="X325" s="135">
        <v>65.2</v>
      </c>
      <c r="Y325" s="135">
        <v>66.099999999999994</v>
      </c>
      <c r="Z325" s="135">
        <v>127.6</v>
      </c>
      <c r="AA325" s="135">
        <v>9</v>
      </c>
      <c r="AB325" s="46"/>
      <c r="AC325" s="135">
        <v>21</v>
      </c>
      <c r="AD325" s="46"/>
      <c r="AE325" s="46"/>
      <c r="AF325" s="46">
        <v>0</v>
      </c>
      <c r="AG325" s="135">
        <v>821</v>
      </c>
      <c r="AH325" s="46"/>
      <c r="AI325" s="135">
        <v>54</v>
      </c>
      <c r="AJ325" s="46"/>
      <c r="AK325" s="46"/>
      <c r="AL325" s="46"/>
      <c r="AM325" s="46"/>
      <c r="AN325" s="135">
        <v>0.105</v>
      </c>
      <c r="AO325" s="46"/>
      <c r="AP325" s="135">
        <v>2.0699999999999998</v>
      </c>
      <c r="AQ325" s="46"/>
      <c r="AR325" s="135">
        <v>1.4E-2</v>
      </c>
      <c r="AS325" s="135">
        <v>4.1000000000000002E-2</v>
      </c>
      <c r="AT325" s="46">
        <v>2.8000000000000001E-2</v>
      </c>
      <c r="AU325" s="135">
        <v>0.72899999999999998</v>
      </c>
      <c r="AV325" s="135">
        <v>0.27200000000000002</v>
      </c>
      <c r="AW325" s="135">
        <v>0.153</v>
      </c>
      <c r="AX325" s="46"/>
      <c r="AY325" s="46"/>
      <c r="AZ325" s="46"/>
      <c r="BA325" s="135">
        <v>6.0000000000000001E-3</v>
      </c>
      <c r="BB325" s="135">
        <v>2E-3</v>
      </c>
      <c r="BC325" s="46"/>
      <c r="BD325" s="135">
        <v>0</v>
      </c>
      <c r="BE325" s="135">
        <v>4.2999999999999997E-2</v>
      </c>
      <c r="BF325" s="46"/>
      <c r="BG325" s="46"/>
      <c r="BH325" s="46"/>
      <c r="BI325" s="46">
        <v>6.3E-2</v>
      </c>
      <c r="BJ325" s="46"/>
      <c r="BK325" s="46"/>
      <c r="BL325" s="46"/>
      <c r="BM325" s="46"/>
      <c r="BN325" s="46"/>
      <c r="BO325" s="46"/>
      <c r="BP325" s="46"/>
      <c r="BQ325" s="46"/>
      <c r="BR325" s="46"/>
      <c r="BS325" s="46"/>
      <c r="BT325" s="46"/>
      <c r="BU325" s="46"/>
      <c r="BV325" s="46"/>
      <c r="BW325" s="46"/>
      <c r="BX325" s="46"/>
      <c r="BY325" s="46"/>
      <c r="BZ325" s="46"/>
      <c r="CA325" s="46"/>
      <c r="CB325" s="46"/>
      <c r="CC325" s="46"/>
      <c r="CD325" s="46"/>
      <c r="CE325" s="46"/>
      <c r="CF325" s="46"/>
      <c r="CG325" s="299" t="s">
        <v>1800</v>
      </c>
      <c r="CH325" s="46"/>
    </row>
    <row r="326" spans="1:86" s="121" customFormat="1" x14ac:dyDescent="0.3">
      <c r="A326" s="137" t="s">
        <v>1122</v>
      </c>
      <c r="B326" s="141" t="s">
        <v>1132</v>
      </c>
      <c r="C326" s="137" t="s">
        <v>1110</v>
      </c>
      <c r="D326" s="46"/>
      <c r="E326" s="46"/>
      <c r="F326" s="130">
        <v>39517</v>
      </c>
      <c r="G326" s="46"/>
      <c r="H326" s="46"/>
      <c r="I326" s="135">
        <v>19</v>
      </c>
      <c r="J326" s="46"/>
      <c r="K326" s="46"/>
      <c r="L326" s="46"/>
      <c r="M326" s="46"/>
      <c r="N326" s="46"/>
      <c r="O326" s="46"/>
      <c r="P326" s="135">
        <v>215</v>
      </c>
      <c r="Q326" s="135">
        <v>7.8</v>
      </c>
      <c r="R326" s="46"/>
      <c r="S326" s="135">
        <v>-55</v>
      </c>
      <c r="T326" s="46"/>
      <c r="U326" s="135">
        <v>78.400000000000006</v>
      </c>
      <c r="V326" s="46"/>
      <c r="W326" s="46"/>
      <c r="X326" s="135">
        <v>25.2</v>
      </c>
      <c r="Y326" s="135">
        <v>0.4</v>
      </c>
      <c r="Z326" s="135">
        <v>2.4</v>
      </c>
      <c r="AA326" s="135">
        <v>0.5</v>
      </c>
      <c r="AB326" s="46"/>
      <c r="AC326" s="135">
        <v>3</v>
      </c>
      <c r="AD326" s="46"/>
      <c r="AE326" s="46"/>
      <c r="AF326" s="46">
        <v>0</v>
      </c>
      <c r="AG326" s="135">
        <v>64</v>
      </c>
      <c r="AH326" s="46"/>
      <c r="AI326" s="135">
        <v>15</v>
      </c>
      <c r="AJ326" s="46"/>
      <c r="AK326" s="46"/>
      <c r="AL326" s="46"/>
      <c r="AM326" s="46"/>
      <c r="AN326" s="135">
        <v>5.0000000000000001E-3</v>
      </c>
      <c r="AO326" s="46"/>
      <c r="AP326" s="135">
        <v>1.0999999999999999E-2</v>
      </c>
      <c r="AQ326" s="46"/>
      <c r="AR326" s="135">
        <v>1E-3</v>
      </c>
      <c r="AS326" s="135">
        <v>1.7999999999999999E-2</v>
      </c>
      <c r="AT326" s="46">
        <v>0</v>
      </c>
      <c r="AU326" s="135">
        <v>0.10199999999999999</v>
      </c>
      <c r="AV326" s="135">
        <v>4.3999999999999997E-2</v>
      </c>
      <c r="AW326" s="135">
        <v>0</v>
      </c>
      <c r="AX326" s="46"/>
      <c r="AY326" s="46"/>
      <c r="AZ326" s="46"/>
      <c r="BA326" s="135">
        <v>0.78600000000000003</v>
      </c>
      <c r="BB326" s="135">
        <v>0</v>
      </c>
      <c r="BC326" s="46"/>
      <c r="BD326" s="135">
        <v>0</v>
      </c>
      <c r="BE326" s="135">
        <v>0</v>
      </c>
      <c r="BF326" s="46"/>
      <c r="BG326" s="46"/>
      <c r="BH326" s="46"/>
      <c r="BI326" s="46">
        <v>0</v>
      </c>
      <c r="BJ326" s="46"/>
      <c r="BK326" s="46"/>
      <c r="BL326" s="46"/>
      <c r="BM326" s="46"/>
      <c r="BN326" s="46"/>
      <c r="BO326" s="46"/>
      <c r="BP326" s="46"/>
      <c r="BQ326" s="46"/>
      <c r="BR326" s="46"/>
      <c r="BS326" s="46"/>
      <c r="BT326" s="46"/>
      <c r="BU326" s="46"/>
      <c r="BV326" s="46"/>
      <c r="BW326" s="46"/>
      <c r="BX326" s="46"/>
      <c r="BY326" s="46">
        <v>2.91</v>
      </c>
      <c r="BZ326" s="46"/>
      <c r="CA326" s="46"/>
      <c r="CB326" s="46"/>
      <c r="CC326" s="46"/>
      <c r="CD326" s="46"/>
      <c r="CE326" s="46"/>
      <c r="CF326" s="46"/>
      <c r="CG326" s="299" t="s">
        <v>1800</v>
      </c>
      <c r="CH326" s="46"/>
    </row>
    <row r="327" spans="1:86" s="121" customFormat="1" x14ac:dyDescent="0.3">
      <c r="A327" s="137" t="s">
        <v>1123</v>
      </c>
      <c r="B327" s="141" t="s">
        <v>1133</v>
      </c>
      <c r="C327" s="137" t="s">
        <v>1111</v>
      </c>
      <c r="D327" s="46"/>
      <c r="E327" s="46"/>
      <c r="F327" s="130">
        <v>39880</v>
      </c>
      <c r="G327" s="46"/>
      <c r="H327" s="46"/>
      <c r="I327" s="135">
        <v>19</v>
      </c>
      <c r="J327" s="46"/>
      <c r="K327" s="46"/>
      <c r="L327" s="46"/>
      <c r="M327" s="46"/>
      <c r="N327" s="46"/>
      <c r="O327" s="46"/>
      <c r="P327" s="135">
        <v>12</v>
      </c>
      <c r="Q327" s="135">
        <v>7.9</v>
      </c>
      <c r="R327" s="46"/>
      <c r="S327" s="135">
        <v>-50</v>
      </c>
      <c r="T327" s="46"/>
      <c r="U327" s="135">
        <v>14.6</v>
      </c>
      <c r="V327" s="46"/>
      <c r="W327" s="46"/>
      <c r="X327" s="135">
        <v>1.7</v>
      </c>
      <c r="Y327" s="135">
        <v>0.1</v>
      </c>
      <c r="Z327" s="135">
        <v>0.7</v>
      </c>
      <c r="AA327" s="135">
        <v>0.2</v>
      </c>
      <c r="AB327" s="46"/>
      <c r="AC327" s="135">
        <v>2</v>
      </c>
      <c r="AD327" s="46"/>
      <c r="AE327" s="46"/>
      <c r="AF327" s="46">
        <v>0</v>
      </c>
      <c r="AG327" s="135">
        <v>2</v>
      </c>
      <c r="AH327" s="46"/>
      <c r="AI327" s="135">
        <v>9</v>
      </c>
      <c r="AJ327" s="46"/>
      <c r="AK327" s="46"/>
      <c r="AL327" s="46"/>
      <c r="AM327" s="46"/>
      <c r="AN327" s="135">
        <v>0</v>
      </c>
      <c r="AO327" s="46"/>
      <c r="AP327" s="135">
        <v>0</v>
      </c>
      <c r="AQ327" s="46"/>
      <c r="AR327" s="135">
        <v>0.03</v>
      </c>
      <c r="AS327" s="135">
        <v>2.4E-2</v>
      </c>
      <c r="AT327" s="46">
        <v>2E-3</v>
      </c>
      <c r="AU327" s="135">
        <v>4.0000000000000001E-3</v>
      </c>
      <c r="AV327" s="135">
        <v>2E-3</v>
      </c>
      <c r="AW327" s="135">
        <v>0</v>
      </c>
      <c r="AX327" s="46"/>
      <c r="AY327" s="46"/>
      <c r="AZ327" s="46"/>
      <c r="BA327" s="135">
        <v>2.5999999999999999E-2</v>
      </c>
      <c r="BB327" s="135">
        <v>0</v>
      </c>
      <c r="BC327" s="46"/>
      <c r="BD327" s="135">
        <v>2E-3</v>
      </c>
      <c r="BE327" s="135">
        <v>0</v>
      </c>
      <c r="BF327" s="46"/>
      <c r="BG327" s="46"/>
      <c r="BH327" s="46"/>
      <c r="BI327" s="46">
        <v>0</v>
      </c>
      <c r="BJ327" s="46"/>
      <c r="BK327" s="46"/>
      <c r="BL327" s="46"/>
      <c r="BM327" s="46"/>
      <c r="BN327" s="46"/>
      <c r="BO327" s="46"/>
      <c r="BP327" s="46"/>
      <c r="BQ327" s="46"/>
      <c r="BR327" s="46"/>
      <c r="BS327" s="46"/>
      <c r="BT327" s="46"/>
      <c r="BU327" s="46"/>
      <c r="BV327" s="46"/>
      <c r="BW327" s="46"/>
      <c r="BX327" s="46"/>
      <c r="BY327" s="46">
        <v>5.91</v>
      </c>
      <c r="BZ327" s="46"/>
      <c r="CA327" s="46"/>
      <c r="CB327" s="46"/>
      <c r="CC327" s="46"/>
      <c r="CD327" s="46"/>
      <c r="CE327" s="46"/>
      <c r="CF327" s="46"/>
      <c r="CG327" s="299" t="s">
        <v>1800</v>
      </c>
      <c r="CH327" s="46"/>
    </row>
    <row r="328" spans="1:86" s="121" customFormat="1" x14ac:dyDescent="0.3">
      <c r="A328" s="137" t="s">
        <v>1124</v>
      </c>
      <c r="B328" s="141" t="s">
        <v>1134</v>
      </c>
      <c r="C328" s="136" t="s">
        <v>1112</v>
      </c>
      <c r="D328" s="46"/>
      <c r="E328" s="46"/>
      <c r="F328" s="130">
        <v>39670</v>
      </c>
      <c r="G328" s="46"/>
      <c r="H328" s="46"/>
      <c r="I328" s="135">
        <v>19</v>
      </c>
      <c r="J328" s="46"/>
      <c r="K328" s="46"/>
      <c r="L328" s="46"/>
      <c r="M328" s="46"/>
      <c r="N328" s="46"/>
      <c r="O328" s="46"/>
      <c r="P328" s="135">
        <v>334</v>
      </c>
      <c r="Q328" s="135">
        <v>7.31</v>
      </c>
      <c r="R328" s="46"/>
      <c r="S328" s="135">
        <v>-20</v>
      </c>
      <c r="T328" s="46"/>
      <c r="U328" s="135">
        <v>438.1</v>
      </c>
      <c r="V328" s="46"/>
      <c r="W328" s="46"/>
      <c r="X328" s="135">
        <v>73.400000000000006</v>
      </c>
      <c r="Y328" s="135">
        <v>25.2</v>
      </c>
      <c r="Z328" s="135">
        <v>49.3</v>
      </c>
      <c r="AA328" s="135">
        <v>44.2</v>
      </c>
      <c r="AB328" s="46"/>
      <c r="AC328" s="135">
        <v>7</v>
      </c>
      <c r="AD328" s="46"/>
      <c r="AE328" s="46"/>
      <c r="AF328" s="46">
        <v>0</v>
      </c>
      <c r="AG328" s="135">
        <v>519</v>
      </c>
      <c r="AH328" s="46"/>
      <c r="AI328" s="135">
        <v>18</v>
      </c>
      <c r="AJ328" s="46"/>
      <c r="AK328" s="46"/>
      <c r="AL328" s="46"/>
      <c r="AM328" s="46"/>
      <c r="AN328" s="135">
        <v>0.03</v>
      </c>
      <c r="AO328" s="46"/>
      <c r="AP328" s="135">
        <v>1.2999999999999999E-2</v>
      </c>
      <c r="AQ328" s="46"/>
      <c r="AR328" s="135">
        <v>0</v>
      </c>
      <c r="AS328" s="135">
        <v>4.9000000000000002E-2</v>
      </c>
      <c r="AT328" s="46">
        <v>0</v>
      </c>
      <c r="AU328" s="135">
        <v>0.312</v>
      </c>
      <c r="AV328" s="135">
        <v>0</v>
      </c>
      <c r="AW328" s="135">
        <v>3.0000000000000001E-3</v>
      </c>
      <c r="AX328" s="46"/>
      <c r="AY328" s="46"/>
      <c r="AZ328" s="46"/>
      <c r="BA328" s="135">
        <v>2E-3</v>
      </c>
      <c r="BB328" s="135">
        <v>2E-3</v>
      </c>
      <c r="BC328" s="46"/>
      <c r="BD328" s="135">
        <v>0</v>
      </c>
      <c r="BE328" s="135">
        <v>3.6999999999999998E-2</v>
      </c>
      <c r="BF328" s="46"/>
      <c r="BG328" s="46"/>
      <c r="BH328" s="46"/>
      <c r="BI328" s="46">
        <v>3.6999999999999998E-2</v>
      </c>
      <c r="BJ328" s="46"/>
      <c r="BK328" s="46"/>
      <c r="BL328" s="46"/>
      <c r="BM328" s="46"/>
      <c r="BN328" s="46"/>
      <c r="BO328" s="46"/>
      <c r="BP328" s="46"/>
      <c r="BQ328" s="46"/>
      <c r="BR328" s="46"/>
      <c r="BS328" s="46"/>
      <c r="BT328" s="46"/>
      <c r="BU328" s="46"/>
      <c r="BV328" s="46"/>
      <c r="BW328" s="46"/>
      <c r="BX328" s="46"/>
      <c r="BY328" s="46">
        <v>4.18</v>
      </c>
      <c r="BZ328" s="46"/>
      <c r="CA328" s="46"/>
      <c r="CB328" s="46"/>
      <c r="CC328" s="46"/>
      <c r="CD328" s="46"/>
      <c r="CE328" s="46"/>
      <c r="CF328" s="46"/>
      <c r="CG328" s="299" t="s">
        <v>1800</v>
      </c>
      <c r="CH328" s="46"/>
    </row>
    <row r="329" spans="1:86" s="119" customFormat="1" x14ac:dyDescent="0.3"/>
    <row r="330" spans="1:86" s="119" customFormat="1" x14ac:dyDescent="0.3">
      <c r="A330" s="124"/>
    </row>
    <row r="331" spans="1:86" s="119" customFormat="1" x14ac:dyDescent="0.3">
      <c r="A331" s="125"/>
      <c r="B331" s="125"/>
      <c r="F331" s="120"/>
      <c r="I331" s="120"/>
      <c r="Q331" s="120"/>
      <c r="X331" s="120"/>
      <c r="Y331" s="120"/>
      <c r="Z331" s="120"/>
      <c r="AA331" s="120"/>
      <c r="AC331" s="120"/>
      <c r="AE331" s="120"/>
      <c r="AF331" s="120"/>
      <c r="AG331" s="120"/>
      <c r="AH331" s="120"/>
      <c r="AI331" s="120"/>
      <c r="AO331" s="120"/>
      <c r="AP331" s="120"/>
      <c r="AQ331" s="120"/>
      <c r="AW331" s="120"/>
      <c r="BE331" s="120"/>
      <c r="CG331" s="125"/>
    </row>
    <row r="332" spans="1:86" s="119" customFormat="1" x14ac:dyDescent="0.3">
      <c r="A332" s="125"/>
      <c r="B332" s="125"/>
      <c r="F332" s="120"/>
      <c r="I332" s="120"/>
      <c r="Q332" s="120"/>
      <c r="X332" s="120"/>
      <c r="Y332" s="120"/>
      <c r="Z332" s="120"/>
      <c r="AA332" s="120"/>
      <c r="AC332" s="120"/>
      <c r="AE332" s="120"/>
      <c r="AF332" s="120"/>
      <c r="AG332" s="120"/>
      <c r="AH332" s="120"/>
      <c r="AI332" s="120"/>
      <c r="AO332" s="120"/>
      <c r="AP332" s="120"/>
      <c r="AQ332" s="120"/>
      <c r="AW332" s="120"/>
      <c r="BE332" s="120"/>
      <c r="CG332" s="125"/>
    </row>
    <row r="333" spans="1:86" s="119" customFormat="1" x14ac:dyDescent="0.3">
      <c r="A333" s="125"/>
      <c r="B333" s="125"/>
      <c r="F333" s="120"/>
      <c r="I333" s="120"/>
      <c r="Q333" s="120"/>
      <c r="X333" s="120"/>
      <c r="Y333" s="120"/>
      <c r="Z333" s="120"/>
      <c r="AA333" s="120"/>
      <c r="AC333" s="120"/>
      <c r="AE333" s="120"/>
      <c r="AF333" s="120"/>
      <c r="AG333" s="120"/>
      <c r="AH333" s="120"/>
      <c r="AI333" s="120"/>
      <c r="AO333" s="120"/>
      <c r="AP333" s="120"/>
      <c r="AQ333" s="120"/>
      <c r="AW333" s="120"/>
      <c r="BE333" s="120"/>
      <c r="CG333" s="125"/>
    </row>
    <row r="334" spans="1:86" s="119" customFormat="1" x14ac:dyDescent="0.3">
      <c r="A334" s="125"/>
      <c r="B334" s="125"/>
      <c r="F334" s="120"/>
      <c r="I334" s="120"/>
      <c r="Q334" s="120"/>
      <c r="X334" s="120"/>
      <c r="Y334" s="120"/>
      <c r="Z334" s="120"/>
      <c r="AA334" s="120"/>
      <c r="AC334" s="120"/>
      <c r="AE334" s="120"/>
      <c r="AF334" s="120"/>
      <c r="AG334" s="120"/>
      <c r="AH334" s="120"/>
      <c r="AI334" s="120"/>
      <c r="AO334" s="120"/>
      <c r="AP334" s="120"/>
      <c r="AQ334" s="120"/>
      <c r="AW334" s="120"/>
      <c r="BE334" s="120"/>
      <c r="CG334" s="125"/>
    </row>
    <row r="335" spans="1:86" s="119" customFormat="1" x14ac:dyDescent="0.3">
      <c r="A335" s="125"/>
      <c r="B335" s="125"/>
      <c r="F335" s="120"/>
      <c r="I335" s="120"/>
      <c r="Q335" s="120"/>
      <c r="X335" s="120"/>
      <c r="Y335" s="120"/>
      <c r="Z335" s="120"/>
      <c r="AA335" s="120"/>
      <c r="AC335" s="120"/>
      <c r="AE335" s="120"/>
      <c r="AF335" s="120"/>
      <c r="AG335" s="120"/>
      <c r="AH335" s="120"/>
      <c r="AI335" s="120"/>
      <c r="AO335" s="120"/>
      <c r="AP335" s="120"/>
      <c r="AQ335" s="120"/>
      <c r="AW335" s="120"/>
      <c r="BE335" s="120"/>
      <c r="CG335" s="125"/>
    </row>
    <row r="336" spans="1:86" s="119" customFormat="1" x14ac:dyDescent="0.3">
      <c r="A336" s="125"/>
      <c r="B336" s="125"/>
      <c r="F336" s="120"/>
      <c r="I336" s="120"/>
      <c r="Q336" s="120"/>
      <c r="X336" s="120"/>
      <c r="Y336" s="120"/>
      <c r="Z336" s="120"/>
      <c r="AA336" s="120"/>
      <c r="AC336" s="120"/>
      <c r="AE336" s="120"/>
      <c r="AF336" s="120"/>
      <c r="AG336" s="120"/>
      <c r="AH336" s="120"/>
      <c r="AI336" s="120"/>
      <c r="AO336" s="120"/>
      <c r="AP336" s="120"/>
      <c r="AQ336" s="120"/>
      <c r="AW336" s="120"/>
      <c r="BE336" s="120"/>
      <c r="CG336" s="125"/>
    </row>
    <row r="337" spans="1:85" s="119" customFormat="1" x14ac:dyDescent="0.3">
      <c r="A337" s="125"/>
      <c r="B337" s="125"/>
      <c r="F337" s="120"/>
      <c r="I337" s="120"/>
      <c r="Q337" s="120"/>
      <c r="X337" s="120"/>
      <c r="Y337" s="120"/>
      <c r="Z337" s="120"/>
      <c r="AA337" s="120"/>
      <c r="AC337" s="120"/>
      <c r="AE337" s="120"/>
      <c r="AF337" s="120"/>
      <c r="AG337" s="120"/>
      <c r="AH337" s="120"/>
      <c r="AI337" s="120"/>
      <c r="AO337" s="120"/>
      <c r="AP337" s="120"/>
      <c r="AQ337" s="120"/>
      <c r="AW337" s="120"/>
      <c r="BE337" s="120"/>
      <c r="CG337" s="125"/>
    </row>
    <row r="338" spans="1:85" s="119" customFormat="1" x14ac:dyDescent="0.3">
      <c r="A338" s="125"/>
      <c r="B338" s="125"/>
      <c r="F338" s="120"/>
      <c r="I338" s="120"/>
      <c r="Q338" s="120"/>
      <c r="X338" s="120"/>
      <c r="Y338" s="120"/>
      <c r="Z338" s="120"/>
      <c r="AA338" s="120"/>
      <c r="AC338" s="120"/>
      <c r="AE338" s="120"/>
      <c r="AF338" s="120"/>
      <c r="AG338" s="120"/>
      <c r="AH338" s="120"/>
      <c r="AI338" s="120"/>
      <c r="AO338" s="120"/>
      <c r="AP338" s="120"/>
      <c r="AQ338" s="120"/>
      <c r="AW338" s="120"/>
      <c r="BE338" s="120"/>
      <c r="CG338" s="125"/>
    </row>
    <row r="339" spans="1:85" s="119" customFormat="1" x14ac:dyDescent="0.3">
      <c r="A339" s="125"/>
      <c r="B339" s="125"/>
      <c r="F339" s="120"/>
      <c r="I339" s="120"/>
      <c r="Q339" s="120"/>
      <c r="X339" s="120"/>
      <c r="Y339" s="120"/>
      <c r="Z339" s="120"/>
      <c r="AA339" s="120"/>
      <c r="AC339" s="120"/>
      <c r="AE339" s="120"/>
      <c r="AF339" s="120"/>
      <c r="AG339" s="120"/>
      <c r="AH339" s="120"/>
      <c r="AI339" s="120"/>
      <c r="AO339" s="120"/>
      <c r="AP339" s="120"/>
      <c r="AQ339" s="120"/>
      <c r="AW339" s="120"/>
      <c r="BE339" s="120"/>
      <c r="CG339" s="125"/>
    </row>
    <row r="340" spans="1:85" s="119" customFormat="1" x14ac:dyDescent="0.3">
      <c r="A340" s="125"/>
      <c r="B340" s="125"/>
      <c r="F340" s="120"/>
      <c r="I340" s="120"/>
      <c r="Q340" s="120"/>
      <c r="X340" s="120"/>
      <c r="Y340" s="120"/>
      <c r="Z340" s="120"/>
      <c r="AA340" s="120"/>
      <c r="AC340" s="126"/>
      <c r="AE340" s="120"/>
      <c r="AF340" s="120"/>
      <c r="AG340" s="120"/>
      <c r="AH340" s="120"/>
      <c r="AI340" s="120"/>
      <c r="AO340" s="120"/>
      <c r="AP340" s="120"/>
      <c r="AQ340" s="120"/>
      <c r="AW340" s="120"/>
      <c r="BE340" s="120"/>
      <c r="CG340" s="125"/>
    </row>
    <row r="341" spans="1:85" s="119" customFormat="1" x14ac:dyDescent="0.3">
      <c r="A341" s="125"/>
      <c r="B341" s="125"/>
      <c r="F341" s="120"/>
      <c r="I341" s="120"/>
      <c r="Q341" s="120"/>
      <c r="X341" s="120"/>
      <c r="Y341" s="120"/>
      <c r="Z341" s="120"/>
      <c r="AA341" s="120"/>
      <c r="AC341" s="120"/>
      <c r="AE341" s="120"/>
      <c r="AF341" s="120"/>
      <c r="AG341" s="120"/>
      <c r="AH341" s="120"/>
      <c r="AI341" s="120"/>
      <c r="AO341" s="120"/>
      <c r="AP341" s="120"/>
      <c r="AQ341" s="120"/>
      <c r="AW341" s="120"/>
      <c r="BE341" s="120"/>
      <c r="CG341" s="125"/>
    </row>
    <row r="342" spans="1:85" s="119" customFormat="1" x14ac:dyDescent="0.3">
      <c r="A342" s="125"/>
      <c r="B342" s="125"/>
      <c r="F342" s="120"/>
      <c r="I342" s="120"/>
      <c r="Q342" s="120"/>
      <c r="X342" s="120"/>
      <c r="Y342" s="120"/>
      <c r="Z342" s="120"/>
      <c r="AA342" s="120"/>
      <c r="AC342" s="120"/>
      <c r="AE342" s="120"/>
      <c r="AF342" s="120"/>
      <c r="AG342" s="120"/>
      <c r="AH342" s="120"/>
      <c r="AI342" s="120"/>
      <c r="AO342" s="120"/>
      <c r="AP342" s="120"/>
      <c r="AQ342" s="120"/>
      <c r="AW342" s="120"/>
      <c r="BE342" s="120"/>
      <c r="CG342" s="125"/>
    </row>
    <row r="343" spans="1:85" s="119" customFormat="1" x14ac:dyDescent="0.3">
      <c r="A343" s="125"/>
      <c r="B343" s="125"/>
      <c r="F343" s="120"/>
      <c r="I343" s="120"/>
      <c r="Q343" s="120"/>
      <c r="X343" s="120"/>
      <c r="Y343" s="120"/>
      <c r="Z343" s="120"/>
      <c r="AA343" s="120"/>
      <c r="AC343" s="120"/>
      <c r="AE343" s="120"/>
      <c r="AF343" s="120"/>
      <c r="AG343" s="120"/>
      <c r="AH343" s="120"/>
      <c r="AI343" s="120"/>
      <c r="AO343" s="120"/>
      <c r="AP343" s="120"/>
      <c r="AQ343" s="120"/>
      <c r="AW343" s="120"/>
      <c r="BE343" s="120"/>
      <c r="CG343" s="125"/>
    </row>
    <row r="344" spans="1:85" s="119" customFormat="1" x14ac:dyDescent="0.3">
      <c r="A344" s="125"/>
      <c r="B344" s="125"/>
      <c r="F344" s="120"/>
      <c r="I344" s="120"/>
      <c r="Q344" s="120"/>
      <c r="X344" s="120"/>
      <c r="Y344" s="120"/>
      <c r="Z344" s="120"/>
      <c r="AA344" s="120"/>
      <c r="AC344" s="120"/>
      <c r="AE344" s="120"/>
      <c r="AF344" s="120"/>
      <c r="AG344" s="120"/>
      <c r="AH344" s="120"/>
      <c r="AI344" s="120"/>
      <c r="AO344" s="120"/>
      <c r="AP344" s="120"/>
      <c r="AQ344" s="120"/>
      <c r="AW344" s="120"/>
      <c r="BE344" s="120"/>
      <c r="CG344" s="125"/>
    </row>
    <row r="345" spans="1:85" s="119" customFormat="1" x14ac:dyDescent="0.3">
      <c r="A345" s="125"/>
      <c r="B345" s="125"/>
      <c r="F345" s="120"/>
      <c r="I345" s="120"/>
      <c r="Q345" s="120"/>
      <c r="X345" s="120"/>
      <c r="Y345" s="120"/>
      <c r="Z345" s="120"/>
      <c r="AA345" s="120"/>
      <c r="AC345" s="120"/>
      <c r="AE345" s="120"/>
      <c r="AF345" s="120"/>
      <c r="AG345" s="120"/>
      <c r="AH345" s="120"/>
      <c r="AI345" s="120"/>
      <c r="AO345" s="120"/>
      <c r="AP345" s="120"/>
      <c r="AQ345" s="120"/>
      <c r="AW345" s="120"/>
      <c r="BE345" s="120"/>
      <c r="CG345" s="125"/>
    </row>
    <row r="346" spans="1:85" s="119" customFormat="1" x14ac:dyDescent="0.3">
      <c r="A346" s="125"/>
      <c r="B346" s="125"/>
      <c r="F346" s="120"/>
      <c r="I346" s="120"/>
      <c r="Q346" s="120"/>
      <c r="X346" s="120"/>
      <c r="Y346" s="120"/>
      <c r="Z346" s="120"/>
      <c r="AA346" s="120"/>
      <c r="AC346" s="120"/>
      <c r="AE346" s="120"/>
      <c r="AF346" s="120"/>
      <c r="AG346" s="120"/>
      <c r="AH346" s="120"/>
      <c r="AI346" s="120"/>
      <c r="AO346" s="120"/>
      <c r="AP346" s="120"/>
      <c r="AQ346" s="120"/>
      <c r="AW346" s="120"/>
      <c r="BE346" s="120"/>
      <c r="CG346" s="125"/>
    </row>
    <row r="347" spans="1:85" s="119" customFormat="1" x14ac:dyDescent="0.3">
      <c r="A347" s="125"/>
      <c r="B347" s="125"/>
      <c r="F347" s="120"/>
      <c r="I347" s="120"/>
      <c r="Q347" s="120"/>
      <c r="X347" s="120"/>
      <c r="Y347" s="120"/>
      <c r="Z347" s="120"/>
      <c r="AA347" s="120"/>
      <c r="AC347" s="120"/>
      <c r="AE347" s="120"/>
      <c r="AF347" s="120"/>
      <c r="AG347" s="120"/>
      <c r="AH347" s="120"/>
      <c r="AI347" s="120"/>
      <c r="AO347" s="120"/>
      <c r="AP347" s="120"/>
      <c r="AQ347" s="120"/>
      <c r="AW347" s="120"/>
      <c r="BE347" s="120"/>
      <c r="CG347" s="125"/>
    </row>
    <row r="348" spans="1:85" s="119" customFormat="1" x14ac:dyDescent="0.3">
      <c r="A348" s="125"/>
      <c r="B348" s="125"/>
      <c r="F348" s="120"/>
      <c r="I348" s="120"/>
      <c r="Q348" s="120"/>
      <c r="X348" s="120"/>
      <c r="Y348" s="120"/>
      <c r="Z348" s="120"/>
      <c r="AA348" s="120"/>
      <c r="AC348" s="120"/>
      <c r="AE348" s="120"/>
      <c r="AF348" s="120"/>
      <c r="AG348" s="120"/>
      <c r="AH348" s="120"/>
      <c r="AI348" s="120"/>
      <c r="AO348" s="120"/>
      <c r="AP348" s="120"/>
      <c r="AQ348" s="120"/>
      <c r="AW348" s="120"/>
      <c r="BE348" s="120"/>
      <c r="CG348" s="125"/>
    </row>
    <row r="349" spans="1:85" s="119" customFormat="1" x14ac:dyDescent="0.3">
      <c r="A349" s="125"/>
      <c r="B349" s="125"/>
      <c r="F349" s="120"/>
      <c r="I349" s="120"/>
      <c r="Q349" s="120"/>
      <c r="X349" s="120"/>
      <c r="Y349" s="120"/>
      <c r="Z349" s="120"/>
      <c r="AA349" s="120"/>
      <c r="AC349" s="120"/>
      <c r="AE349" s="120"/>
      <c r="AF349" s="120"/>
      <c r="AG349" s="120"/>
      <c r="AH349" s="120"/>
      <c r="AI349" s="120"/>
      <c r="AO349" s="120"/>
      <c r="AP349" s="120"/>
      <c r="AQ349" s="120"/>
      <c r="AW349" s="120"/>
      <c r="BE349" s="120"/>
      <c r="CG349" s="125"/>
    </row>
    <row r="350" spans="1:85" s="119" customFormat="1" x14ac:dyDescent="0.3">
      <c r="A350" s="125"/>
      <c r="B350" s="125"/>
      <c r="F350" s="120"/>
      <c r="I350" s="120"/>
      <c r="Q350" s="120"/>
      <c r="X350" s="120"/>
      <c r="Y350" s="120"/>
      <c r="Z350" s="120"/>
      <c r="AA350" s="120"/>
      <c r="AC350" s="120"/>
      <c r="AE350" s="120"/>
      <c r="AF350" s="120"/>
      <c r="AG350" s="120"/>
      <c r="AH350" s="120"/>
      <c r="AI350" s="120"/>
      <c r="AO350" s="120"/>
      <c r="AP350" s="120"/>
      <c r="AQ350" s="120"/>
      <c r="AW350" s="120"/>
      <c r="BE350" s="120"/>
      <c r="CG350" s="125"/>
    </row>
    <row r="351" spans="1:85" s="119" customFormat="1" x14ac:dyDescent="0.3">
      <c r="A351" s="125"/>
      <c r="B351" s="125"/>
      <c r="F351" s="120"/>
      <c r="I351" s="120"/>
      <c r="Q351" s="120"/>
      <c r="X351" s="120"/>
      <c r="Y351" s="120"/>
      <c r="Z351" s="120"/>
      <c r="AA351" s="120"/>
      <c r="AC351" s="120"/>
      <c r="AE351" s="120"/>
      <c r="AF351" s="120"/>
      <c r="AG351" s="120"/>
      <c r="AH351" s="120"/>
      <c r="AI351" s="120"/>
      <c r="AO351" s="120"/>
      <c r="AP351" s="120"/>
      <c r="AQ351" s="120"/>
      <c r="AW351" s="120"/>
      <c r="BE351" s="120"/>
      <c r="CG351" s="125"/>
    </row>
    <row r="352" spans="1:85" s="119" customFormat="1" x14ac:dyDescent="0.3">
      <c r="A352" s="125"/>
      <c r="B352" s="125"/>
      <c r="F352" s="120"/>
      <c r="I352" s="120"/>
      <c r="Q352" s="120"/>
      <c r="X352" s="120"/>
      <c r="Y352" s="120"/>
      <c r="Z352" s="120"/>
      <c r="AA352" s="120"/>
      <c r="AC352" s="120"/>
      <c r="AE352" s="120"/>
      <c r="AF352" s="120"/>
      <c r="AG352" s="120"/>
      <c r="AH352" s="120"/>
      <c r="AI352" s="120"/>
      <c r="AO352" s="120"/>
      <c r="AP352" s="120"/>
      <c r="AQ352" s="120"/>
      <c r="AW352" s="120"/>
      <c r="BE352" s="120"/>
      <c r="CG352" s="125"/>
    </row>
    <row r="353" spans="1:85" s="119" customFormat="1" x14ac:dyDescent="0.3">
      <c r="A353" s="125"/>
      <c r="B353" s="125"/>
      <c r="F353" s="120"/>
      <c r="I353" s="120"/>
      <c r="Q353" s="120"/>
      <c r="X353" s="120"/>
      <c r="Y353" s="120"/>
      <c r="Z353" s="120"/>
      <c r="AA353" s="120"/>
      <c r="AC353" s="120"/>
      <c r="AE353" s="120"/>
      <c r="AF353" s="120"/>
      <c r="AG353" s="120"/>
      <c r="AH353" s="120"/>
      <c r="AI353" s="120"/>
      <c r="AO353" s="120"/>
      <c r="AP353" s="120"/>
      <c r="AQ353" s="120"/>
      <c r="AW353" s="120"/>
      <c r="BE353" s="120"/>
      <c r="CG353" s="125"/>
    </row>
    <row r="354" spans="1:85" s="119" customFormat="1" x14ac:dyDescent="0.3">
      <c r="A354" s="125"/>
      <c r="B354" s="125"/>
      <c r="F354" s="120"/>
      <c r="I354" s="120"/>
      <c r="Q354" s="120"/>
      <c r="X354" s="120"/>
      <c r="Y354" s="120"/>
      <c r="Z354" s="120"/>
      <c r="AA354" s="120"/>
      <c r="AC354" s="120"/>
      <c r="AE354" s="120"/>
      <c r="AF354" s="120"/>
      <c r="AG354" s="120"/>
      <c r="AH354" s="120"/>
      <c r="AI354" s="120"/>
      <c r="AO354" s="120"/>
      <c r="AP354" s="120"/>
      <c r="AQ354" s="120"/>
      <c r="AW354" s="120"/>
      <c r="BE354" s="120"/>
      <c r="CG354" s="125"/>
    </row>
    <row r="355" spans="1:85" s="119" customFormat="1" x14ac:dyDescent="0.3">
      <c r="A355" s="125"/>
      <c r="B355" s="125"/>
      <c r="F355" s="120"/>
      <c r="I355" s="120"/>
      <c r="Q355" s="120"/>
      <c r="X355" s="120"/>
      <c r="Y355" s="120"/>
      <c r="Z355" s="120"/>
      <c r="AA355" s="120"/>
      <c r="AC355" s="120"/>
      <c r="AE355" s="120"/>
      <c r="AF355" s="120"/>
      <c r="AG355" s="120"/>
      <c r="AH355" s="120"/>
      <c r="AI355" s="120"/>
      <c r="AO355" s="120"/>
      <c r="AP355" s="120"/>
      <c r="AQ355" s="120"/>
      <c r="AW355" s="120"/>
      <c r="BE355" s="120"/>
      <c r="CG355" s="125"/>
    </row>
    <row r="356" spans="1:85" s="119" customFormat="1" x14ac:dyDescent="0.3">
      <c r="A356" s="125"/>
      <c r="B356" s="125"/>
      <c r="F356" s="120"/>
      <c r="I356" s="120"/>
      <c r="Q356" s="120"/>
      <c r="X356" s="120"/>
      <c r="Y356" s="120"/>
      <c r="Z356" s="120"/>
      <c r="AA356" s="120"/>
      <c r="AC356" s="120"/>
      <c r="AE356" s="120"/>
      <c r="AF356" s="120"/>
      <c r="AG356" s="120"/>
      <c r="AH356" s="120"/>
      <c r="AI356" s="120"/>
      <c r="AO356" s="120"/>
      <c r="AP356" s="120"/>
      <c r="AQ356" s="120"/>
      <c r="AW356" s="120"/>
      <c r="BE356" s="120"/>
      <c r="CG356" s="125"/>
    </row>
    <row r="357" spans="1:85" s="119" customFormat="1" x14ac:dyDescent="0.3">
      <c r="A357" s="125"/>
      <c r="B357" s="125"/>
      <c r="F357" s="120"/>
      <c r="I357" s="120"/>
      <c r="Q357" s="120"/>
      <c r="X357" s="120"/>
      <c r="Y357" s="120"/>
      <c r="Z357" s="120"/>
      <c r="AA357" s="120"/>
      <c r="AC357" s="120"/>
      <c r="AE357" s="120"/>
      <c r="AF357" s="120"/>
      <c r="AG357" s="120"/>
      <c r="AH357" s="120"/>
      <c r="AI357" s="120"/>
      <c r="AO357" s="120"/>
      <c r="AP357" s="120"/>
      <c r="AQ357" s="120"/>
      <c r="AW357" s="120"/>
      <c r="BE357" s="120"/>
      <c r="CG357" s="125"/>
    </row>
    <row r="358" spans="1:85" s="119" customFormat="1" x14ac:dyDescent="0.3">
      <c r="A358" s="125"/>
      <c r="B358" s="125"/>
      <c r="F358" s="120"/>
      <c r="I358" s="120"/>
      <c r="Q358" s="120"/>
      <c r="X358" s="120"/>
      <c r="Y358" s="120"/>
      <c r="Z358" s="120"/>
      <c r="AA358" s="120"/>
      <c r="AC358" s="120"/>
      <c r="AE358" s="120"/>
      <c r="AF358" s="120"/>
      <c r="AG358" s="120"/>
      <c r="AH358" s="120"/>
      <c r="AI358" s="120"/>
      <c r="AO358" s="120"/>
      <c r="AP358" s="120"/>
      <c r="AQ358" s="120"/>
      <c r="AW358" s="120"/>
      <c r="BE358" s="120"/>
      <c r="CG358" s="125"/>
    </row>
    <row r="359" spans="1:85" s="119" customFormat="1" x14ac:dyDescent="0.3">
      <c r="A359" s="125"/>
      <c r="B359" s="125"/>
      <c r="F359" s="120"/>
      <c r="I359" s="120"/>
      <c r="Q359" s="120"/>
      <c r="X359" s="120"/>
      <c r="Y359" s="120"/>
      <c r="Z359" s="120"/>
      <c r="AA359" s="120"/>
      <c r="AC359" s="120"/>
      <c r="AE359" s="120"/>
      <c r="AF359" s="120"/>
      <c r="AG359" s="120"/>
      <c r="AH359" s="120"/>
      <c r="AI359" s="120"/>
      <c r="AO359" s="120"/>
      <c r="AP359" s="120"/>
      <c r="AQ359" s="120"/>
      <c r="AW359" s="120"/>
      <c r="BE359" s="120"/>
      <c r="CG359" s="125"/>
    </row>
    <row r="360" spans="1:85" s="119" customFormat="1" x14ac:dyDescent="0.3">
      <c r="A360" s="125"/>
      <c r="B360" s="125"/>
      <c r="F360" s="120"/>
      <c r="I360" s="120"/>
      <c r="Q360" s="120"/>
      <c r="X360" s="120"/>
      <c r="Y360" s="120"/>
      <c r="Z360" s="120"/>
      <c r="AA360" s="120"/>
      <c r="AC360" s="120"/>
      <c r="AE360" s="120"/>
      <c r="AF360" s="120"/>
      <c r="AG360" s="120"/>
      <c r="AH360" s="120"/>
      <c r="AI360" s="120"/>
      <c r="AO360" s="120"/>
      <c r="AP360" s="120"/>
      <c r="AQ360" s="120"/>
      <c r="AW360" s="120"/>
      <c r="BE360" s="120"/>
      <c r="CG360" s="125"/>
    </row>
    <row r="361" spans="1:85" s="119" customFormat="1" x14ac:dyDescent="0.3">
      <c r="A361" s="125"/>
      <c r="B361" s="125"/>
      <c r="F361" s="120"/>
      <c r="I361" s="120"/>
      <c r="Q361" s="120"/>
      <c r="X361" s="120"/>
      <c r="Y361" s="120"/>
      <c r="Z361" s="120"/>
      <c r="AA361" s="120"/>
      <c r="AC361" s="120"/>
      <c r="AE361" s="120"/>
      <c r="AF361" s="120"/>
      <c r="AG361" s="120"/>
      <c r="AH361" s="120"/>
      <c r="AI361" s="120"/>
      <c r="AO361" s="120"/>
      <c r="AP361" s="120"/>
      <c r="AQ361" s="120"/>
      <c r="AW361" s="120"/>
      <c r="BE361" s="120"/>
      <c r="CG361" s="125"/>
    </row>
    <row r="362" spans="1:85" s="119" customFormat="1" x14ac:dyDescent="0.3">
      <c r="A362" s="125"/>
      <c r="B362" s="125"/>
      <c r="F362" s="120"/>
      <c r="I362" s="120"/>
      <c r="Q362" s="120"/>
      <c r="X362" s="120"/>
      <c r="Y362" s="120"/>
      <c r="Z362" s="120"/>
      <c r="AA362" s="120"/>
      <c r="AC362" s="120"/>
      <c r="AE362" s="120"/>
      <c r="AF362" s="120"/>
      <c r="AG362" s="120"/>
      <c r="AH362" s="120"/>
      <c r="AI362" s="120"/>
      <c r="AO362" s="120"/>
      <c r="AP362" s="120"/>
      <c r="AQ362" s="120"/>
      <c r="AW362" s="120"/>
      <c r="BE362" s="120"/>
      <c r="CG362" s="125"/>
    </row>
    <row r="363" spans="1:85" s="119" customFormat="1" x14ac:dyDescent="0.3">
      <c r="A363" s="125"/>
      <c r="B363" s="125"/>
      <c r="F363" s="120"/>
      <c r="I363" s="120"/>
      <c r="Q363" s="120"/>
      <c r="X363" s="120"/>
      <c r="Y363" s="120"/>
      <c r="Z363" s="120"/>
      <c r="AA363" s="120"/>
      <c r="AC363" s="120"/>
      <c r="AE363" s="120"/>
      <c r="AF363" s="120"/>
      <c r="AG363" s="120"/>
      <c r="AH363" s="120"/>
      <c r="AI363" s="120"/>
      <c r="AO363" s="120"/>
      <c r="AP363" s="120"/>
      <c r="AQ363" s="120"/>
      <c r="AW363" s="120"/>
      <c r="BE363" s="120"/>
      <c r="CG363" s="125"/>
    </row>
    <row r="364" spans="1:85" s="119" customFormat="1" x14ac:dyDescent="0.3">
      <c r="A364" s="125"/>
      <c r="B364" s="125"/>
      <c r="F364" s="120"/>
      <c r="I364" s="120"/>
      <c r="Q364" s="120"/>
      <c r="X364" s="120"/>
      <c r="Y364" s="120"/>
      <c r="Z364" s="120"/>
      <c r="AA364" s="120"/>
      <c r="AC364" s="120"/>
      <c r="AE364" s="120"/>
      <c r="AF364" s="120"/>
      <c r="AG364" s="120"/>
      <c r="AH364" s="120"/>
      <c r="AI364" s="120"/>
      <c r="AO364" s="120"/>
      <c r="AP364" s="120"/>
      <c r="AQ364" s="120"/>
      <c r="AW364" s="120"/>
      <c r="BE364" s="120"/>
      <c r="CG364" s="125"/>
    </row>
    <row r="365" spans="1:85" s="119" customFormat="1" x14ac:dyDescent="0.3">
      <c r="A365" s="125"/>
      <c r="B365" s="125"/>
      <c r="F365" s="120"/>
      <c r="I365" s="120"/>
      <c r="Q365" s="120"/>
      <c r="X365" s="120"/>
      <c r="Y365" s="120"/>
      <c r="Z365" s="120"/>
      <c r="AA365" s="120"/>
      <c r="AC365" s="120"/>
      <c r="AE365" s="120"/>
      <c r="AF365" s="120"/>
      <c r="AG365" s="120"/>
      <c r="AH365" s="120"/>
      <c r="AI365" s="120"/>
      <c r="AO365" s="120"/>
      <c r="AP365" s="120"/>
      <c r="AQ365" s="120"/>
      <c r="AW365" s="120"/>
      <c r="BE365" s="120"/>
      <c r="CG365" s="125"/>
    </row>
    <row r="366" spans="1:85" s="119" customFormat="1" x14ac:dyDescent="0.3">
      <c r="A366" s="125"/>
      <c r="B366" s="125"/>
      <c r="F366" s="120"/>
      <c r="I366" s="120"/>
      <c r="Q366" s="120"/>
      <c r="X366" s="120"/>
      <c r="Y366" s="120"/>
      <c r="Z366" s="120"/>
      <c r="AA366" s="120"/>
      <c r="AC366" s="120"/>
      <c r="AE366" s="120"/>
      <c r="AF366" s="120"/>
      <c r="AG366" s="120"/>
      <c r="AH366" s="120"/>
      <c r="AI366" s="120"/>
      <c r="AO366" s="120"/>
      <c r="AP366" s="120"/>
      <c r="AQ366" s="120"/>
      <c r="AW366" s="120"/>
      <c r="BE366" s="120"/>
      <c r="CG366" s="125"/>
    </row>
    <row r="367" spans="1:85" s="119" customFormat="1" x14ac:dyDescent="0.3">
      <c r="A367" s="125"/>
      <c r="B367" s="125"/>
      <c r="F367" s="120"/>
      <c r="I367" s="120"/>
      <c r="Q367" s="120"/>
      <c r="X367" s="120"/>
      <c r="Y367" s="120"/>
      <c r="Z367" s="120"/>
      <c r="AA367" s="120"/>
      <c r="AC367" s="120"/>
      <c r="AE367" s="120"/>
      <c r="AF367" s="120"/>
      <c r="AG367" s="120"/>
      <c r="AH367" s="120"/>
      <c r="AI367" s="120"/>
      <c r="AO367" s="120"/>
      <c r="AP367" s="120"/>
      <c r="AQ367" s="120"/>
      <c r="AW367" s="120"/>
      <c r="BE367" s="120"/>
      <c r="CG367" s="125"/>
    </row>
    <row r="368" spans="1:85" s="119" customFormat="1" x14ac:dyDescent="0.3">
      <c r="A368" s="125"/>
      <c r="B368" s="125"/>
      <c r="F368" s="120"/>
      <c r="I368" s="120"/>
      <c r="Q368" s="120"/>
      <c r="X368" s="120"/>
      <c r="Y368" s="120"/>
      <c r="Z368" s="120"/>
      <c r="AA368" s="120"/>
      <c r="AC368" s="120"/>
      <c r="AE368" s="120"/>
      <c r="AF368" s="120"/>
      <c r="AG368" s="120"/>
      <c r="AH368" s="120"/>
      <c r="AI368" s="120"/>
      <c r="AO368" s="120"/>
      <c r="AP368" s="120"/>
      <c r="AQ368" s="120"/>
      <c r="AW368" s="120"/>
      <c r="BE368" s="120"/>
      <c r="CG368" s="125"/>
    </row>
    <row r="369" spans="1:85" s="119" customFormat="1" x14ac:dyDescent="0.3">
      <c r="A369" s="125"/>
      <c r="B369" s="125"/>
      <c r="F369" s="120"/>
      <c r="I369" s="120"/>
      <c r="Q369" s="120"/>
      <c r="X369" s="120"/>
      <c r="Y369" s="120"/>
      <c r="Z369" s="120"/>
      <c r="AA369" s="120"/>
      <c r="AC369" s="120"/>
      <c r="AE369" s="120"/>
      <c r="AF369" s="120"/>
      <c r="AG369" s="120"/>
      <c r="AH369" s="120"/>
      <c r="AI369" s="120"/>
      <c r="AO369" s="120"/>
      <c r="AP369" s="120"/>
      <c r="AQ369" s="120"/>
      <c r="AW369" s="120"/>
      <c r="BE369" s="120"/>
      <c r="CG369" s="125"/>
    </row>
    <row r="370" spans="1:85" s="119" customFormat="1" x14ac:dyDescent="0.3">
      <c r="A370" s="125"/>
      <c r="B370" s="125"/>
      <c r="F370" s="120"/>
      <c r="I370" s="120"/>
      <c r="Q370" s="120"/>
      <c r="X370" s="120"/>
      <c r="Y370" s="120"/>
      <c r="Z370" s="120"/>
      <c r="AA370" s="120"/>
      <c r="AC370" s="120"/>
      <c r="AE370" s="120"/>
      <c r="AF370" s="120"/>
      <c r="AG370" s="120"/>
      <c r="AH370" s="120"/>
      <c r="AI370" s="120"/>
      <c r="AO370" s="120"/>
      <c r="AP370" s="120"/>
      <c r="AQ370" s="120"/>
      <c r="AW370" s="120"/>
      <c r="BE370" s="120"/>
      <c r="CG370" s="125"/>
    </row>
    <row r="371" spans="1:85" s="119" customFormat="1" x14ac:dyDescent="0.3">
      <c r="A371" s="125"/>
      <c r="B371" s="125"/>
      <c r="F371" s="120"/>
      <c r="I371" s="120"/>
      <c r="Q371" s="120"/>
      <c r="X371" s="120"/>
      <c r="Y371" s="120"/>
      <c r="Z371" s="120"/>
      <c r="AA371" s="120"/>
      <c r="AC371" s="120"/>
      <c r="AE371" s="120"/>
      <c r="AF371" s="120"/>
      <c r="AG371" s="120"/>
      <c r="AH371" s="120"/>
      <c r="AI371" s="120"/>
      <c r="AO371" s="120"/>
      <c r="AP371" s="120"/>
      <c r="AQ371" s="120"/>
      <c r="AW371" s="120"/>
      <c r="BE371" s="120"/>
      <c r="CG371" s="125"/>
    </row>
    <row r="372" spans="1:85" s="119" customFormat="1" x14ac:dyDescent="0.3">
      <c r="A372" s="125"/>
      <c r="B372" s="125"/>
      <c r="F372" s="120"/>
      <c r="I372" s="120"/>
      <c r="Q372" s="120"/>
      <c r="X372" s="120"/>
      <c r="Y372" s="120"/>
      <c r="Z372" s="120"/>
      <c r="AA372" s="120"/>
      <c r="AC372" s="120"/>
      <c r="AE372" s="120"/>
      <c r="AF372" s="120"/>
      <c r="AG372" s="120"/>
      <c r="AH372" s="120"/>
      <c r="AI372" s="120"/>
      <c r="AO372" s="120"/>
      <c r="AP372" s="120"/>
      <c r="AQ372" s="120"/>
      <c r="AW372" s="120"/>
      <c r="BE372" s="120"/>
      <c r="CG372" s="125"/>
    </row>
    <row r="373" spans="1:85" s="119" customFormat="1" x14ac:dyDescent="0.3">
      <c r="A373" s="125"/>
      <c r="B373" s="125"/>
      <c r="F373" s="120"/>
      <c r="I373" s="120"/>
      <c r="Q373" s="120"/>
      <c r="X373" s="120"/>
      <c r="Y373" s="120"/>
      <c r="Z373" s="120"/>
      <c r="AA373" s="120"/>
      <c r="AC373" s="120"/>
      <c r="AE373" s="120"/>
      <c r="AF373" s="120"/>
      <c r="AG373" s="120"/>
      <c r="AH373" s="120"/>
      <c r="AI373" s="120"/>
      <c r="AO373" s="120"/>
      <c r="AP373" s="120"/>
      <c r="AQ373" s="120"/>
      <c r="AW373" s="120"/>
      <c r="BE373" s="120"/>
      <c r="CG373" s="125"/>
    </row>
    <row r="374" spans="1:85" s="119" customFormat="1" x14ac:dyDescent="0.3">
      <c r="A374" s="125"/>
      <c r="B374" s="125"/>
      <c r="F374" s="120"/>
      <c r="I374" s="120"/>
      <c r="Q374" s="120"/>
      <c r="X374" s="120"/>
      <c r="Y374" s="120"/>
      <c r="Z374" s="120"/>
      <c r="AA374" s="120"/>
      <c r="AC374" s="120"/>
      <c r="AE374" s="120"/>
      <c r="AF374" s="120"/>
      <c r="AG374" s="120"/>
      <c r="AH374" s="120"/>
      <c r="AI374" s="120"/>
      <c r="AO374" s="120"/>
      <c r="AP374" s="120"/>
      <c r="AQ374" s="120"/>
      <c r="AW374" s="120"/>
      <c r="BE374" s="120"/>
      <c r="CG374" s="125"/>
    </row>
    <row r="375" spans="1:85" s="119" customFormat="1" x14ac:dyDescent="0.3">
      <c r="A375" s="125"/>
      <c r="B375" s="125"/>
      <c r="F375" s="120"/>
      <c r="I375" s="120"/>
      <c r="Q375" s="120"/>
      <c r="X375" s="120"/>
      <c r="Y375" s="120"/>
      <c r="Z375" s="120"/>
      <c r="AA375" s="120"/>
      <c r="AC375" s="120"/>
      <c r="AE375" s="120"/>
      <c r="AF375" s="120"/>
      <c r="AG375" s="120"/>
      <c r="AH375" s="120"/>
      <c r="AI375" s="120"/>
      <c r="AO375" s="120"/>
      <c r="AP375" s="120"/>
      <c r="AQ375" s="120"/>
      <c r="AW375" s="120"/>
      <c r="BE375" s="120"/>
      <c r="CG375" s="125"/>
    </row>
    <row r="376" spans="1:85" s="119" customFormat="1" x14ac:dyDescent="0.3">
      <c r="A376" s="125"/>
      <c r="B376" s="125"/>
      <c r="F376" s="120"/>
      <c r="I376" s="120"/>
      <c r="Q376" s="120"/>
      <c r="X376" s="120"/>
      <c r="Y376" s="120"/>
      <c r="Z376" s="120"/>
      <c r="AA376" s="120"/>
      <c r="AC376" s="120"/>
      <c r="AE376" s="120"/>
      <c r="AF376" s="120"/>
      <c r="AG376" s="120"/>
      <c r="AH376" s="120"/>
      <c r="AI376" s="120"/>
      <c r="AO376" s="120"/>
      <c r="AP376" s="120"/>
      <c r="AQ376" s="120"/>
      <c r="AW376" s="120"/>
      <c r="BE376" s="120"/>
      <c r="CG376" s="125"/>
    </row>
    <row r="377" spans="1:85" s="119" customFormat="1" x14ac:dyDescent="0.3">
      <c r="A377" s="125"/>
      <c r="B377" s="125"/>
      <c r="F377" s="120"/>
      <c r="I377" s="120"/>
      <c r="Q377" s="120"/>
      <c r="X377" s="120"/>
      <c r="Y377" s="120"/>
      <c r="Z377" s="120"/>
      <c r="AA377" s="120"/>
      <c r="AC377" s="120"/>
      <c r="AE377" s="120"/>
      <c r="AF377" s="120"/>
      <c r="AG377" s="120"/>
      <c r="AH377" s="120"/>
      <c r="AI377" s="120"/>
      <c r="AO377" s="120"/>
      <c r="AP377" s="120"/>
      <c r="AQ377" s="120"/>
      <c r="AW377" s="120"/>
      <c r="BE377" s="120"/>
      <c r="CG377" s="125"/>
    </row>
    <row r="378" spans="1:85" s="119" customFormat="1" x14ac:dyDescent="0.3">
      <c r="A378" s="125"/>
      <c r="B378" s="125"/>
      <c r="F378" s="120"/>
      <c r="I378" s="120"/>
      <c r="Q378" s="120"/>
      <c r="X378" s="120"/>
      <c r="Y378" s="120"/>
      <c r="Z378" s="120"/>
      <c r="AA378" s="120"/>
      <c r="AC378" s="120"/>
      <c r="AE378" s="120"/>
      <c r="AF378" s="120"/>
      <c r="AG378" s="120"/>
      <c r="AH378" s="120"/>
      <c r="AI378" s="120"/>
      <c r="AO378" s="120"/>
      <c r="AP378" s="120"/>
      <c r="AQ378" s="120"/>
      <c r="AW378" s="120"/>
      <c r="BE378" s="120"/>
      <c r="CG378" s="125"/>
    </row>
    <row r="379" spans="1:85" s="119" customFormat="1" x14ac:dyDescent="0.3">
      <c r="A379" s="125"/>
      <c r="B379" s="125"/>
      <c r="F379" s="120"/>
      <c r="I379" s="120"/>
      <c r="Q379" s="120"/>
      <c r="X379" s="120"/>
      <c r="Y379" s="120"/>
      <c r="Z379" s="120"/>
      <c r="AA379" s="120"/>
      <c r="AC379" s="120"/>
      <c r="AE379" s="120"/>
      <c r="AF379" s="120"/>
      <c r="AG379" s="120"/>
      <c r="AH379" s="120"/>
      <c r="AI379" s="120"/>
      <c r="AO379" s="120"/>
      <c r="AP379" s="120"/>
      <c r="AQ379" s="120"/>
      <c r="AW379" s="120"/>
      <c r="BE379" s="120"/>
      <c r="CG379" s="125"/>
    </row>
    <row r="380" spans="1:85" s="119" customFormat="1" x14ac:dyDescent="0.3">
      <c r="A380" s="125"/>
      <c r="B380" s="125"/>
      <c r="F380" s="120"/>
      <c r="I380" s="120"/>
      <c r="Q380" s="120"/>
      <c r="X380" s="120"/>
      <c r="Y380" s="120"/>
      <c r="Z380" s="120"/>
      <c r="AA380" s="120"/>
      <c r="AC380" s="120"/>
      <c r="AE380" s="120"/>
      <c r="AF380" s="120"/>
      <c r="AG380" s="120"/>
      <c r="AH380" s="120"/>
      <c r="AI380" s="120"/>
      <c r="AO380" s="120"/>
      <c r="AP380" s="120"/>
      <c r="AQ380" s="120"/>
      <c r="AW380" s="120"/>
      <c r="BE380" s="120"/>
      <c r="CG380" s="125"/>
    </row>
    <row r="381" spans="1:85" s="119" customFormat="1" x14ac:dyDescent="0.3">
      <c r="A381" s="125"/>
      <c r="B381" s="125"/>
      <c r="F381" s="120"/>
      <c r="I381" s="120"/>
      <c r="Q381" s="120"/>
      <c r="X381" s="120"/>
      <c r="Y381" s="120"/>
      <c r="Z381" s="120"/>
      <c r="AA381" s="120"/>
      <c r="AC381" s="120"/>
      <c r="AE381" s="120"/>
      <c r="AF381" s="120"/>
      <c r="AG381" s="120"/>
      <c r="AH381" s="120"/>
      <c r="AI381" s="120"/>
      <c r="AO381" s="120"/>
      <c r="AP381" s="120"/>
      <c r="AQ381" s="120"/>
      <c r="AW381" s="120"/>
      <c r="BE381" s="120"/>
      <c r="CG381" s="125"/>
    </row>
    <row r="382" spans="1:85" s="119" customFormat="1" x14ac:dyDescent="0.3">
      <c r="A382" s="125"/>
      <c r="B382" s="125"/>
      <c r="F382" s="120"/>
      <c r="I382" s="120"/>
      <c r="Q382" s="120"/>
      <c r="X382" s="120"/>
      <c r="Y382" s="120"/>
      <c r="Z382" s="120"/>
      <c r="AA382" s="120"/>
      <c r="AC382" s="120"/>
      <c r="AE382" s="120"/>
      <c r="AF382" s="120"/>
      <c r="AG382" s="120"/>
      <c r="AH382" s="120"/>
      <c r="AI382" s="120"/>
      <c r="AO382" s="120"/>
      <c r="AP382" s="120"/>
      <c r="AQ382" s="120"/>
      <c r="AW382" s="120"/>
      <c r="BE382" s="120"/>
      <c r="CG382" s="125"/>
    </row>
    <row r="383" spans="1:85" s="119" customFormat="1" x14ac:dyDescent="0.3">
      <c r="A383" s="125"/>
      <c r="B383" s="125"/>
      <c r="F383" s="120"/>
      <c r="I383" s="120"/>
      <c r="Q383" s="120"/>
      <c r="X383" s="120"/>
      <c r="Y383" s="120"/>
      <c r="Z383" s="120"/>
      <c r="AA383" s="120"/>
      <c r="AC383" s="120"/>
      <c r="AE383" s="120"/>
      <c r="AF383" s="120"/>
      <c r="AG383" s="120"/>
      <c r="AH383" s="120"/>
      <c r="AI383" s="120"/>
      <c r="AO383" s="120"/>
      <c r="AP383" s="120"/>
      <c r="AQ383" s="120"/>
      <c r="AW383" s="120"/>
      <c r="BE383" s="120"/>
      <c r="CG383" s="125"/>
    </row>
    <row r="384" spans="1:85" s="119" customFormat="1" x14ac:dyDescent="0.3">
      <c r="A384" s="125"/>
      <c r="B384" s="125"/>
      <c r="F384" s="120"/>
      <c r="I384" s="120"/>
      <c r="Q384" s="120"/>
      <c r="X384" s="120"/>
      <c r="Y384" s="120"/>
      <c r="Z384" s="120"/>
      <c r="AA384" s="120"/>
      <c r="AC384" s="120"/>
      <c r="AE384" s="120"/>
      <c r="AF384" s="120"/>
      <c r="AG384" s="120"/>
      <c r="AH384" s="120"/>
      <c r="AI384" s="120"/>
      <c r="AO384" s="120"/>
      <c r="AP384" s="120"/>
      <c r="AQ384" s="120"/>
      <c r="AW384" s="120"/>
      <c r="BE384" s="120"/>
      <c r="CG384" s="125"/>
    </row>
    <row r="385" spans="1:85" s="119" customFormat="1" x14ac:dyDescent="0.3">
      <c r="A385" s="125"/>
      <c r="B385" s="125"/>
      <c r="F385" s="120"/>
      <c r="I385" s="120"/>
      <c r="Q385" s="120"/>
      <c r="X385" s="120"/>
      <c r="Y385" s="120"/>
      <c r="Z385" s="120"/>
      <c r="AA385" s="120"/>
      <c r="AC385" s="120"/>
      <c r="AE385" s="120"/>
      <c r="AF385" s="120"/>
      <c r="AG385" s="120"/>
      <c r="AH385" s="120"/>
      <c r="AI385" s="120"/>
      <c r="AO385" s="120"/>
      <c r="AP385" s="120"/>
      <c r="AQ385" s="120"/>
      <c r="AW385" s="120"/>
      <c r="BE385" s="120"/>
      <c r="CG385" s="125"/>
    </row>
    <row r="386" spans="1:85" s="119" customFormat="1" x14ac:dyDescent="0.3">
      <c r="A386" s="125"/>
      <c r="B386" s="125"/>
      <c r="F386" s="120"/>
      <c r="I386" s="120"/>
      <c r="Q386" s="120"/>
      <c r="X386" s="120"/>
      <c r="Y386" s="120"/>
      <c r="Z386" s="120"/>
      <c r="AA386" s="120"/>
      <c r="AC386" s="120"/>
      <c r="AE386" s="120"/>
      <c r="AF386" s="120"/>
      <c r="AG386" s="120"/>
      <c r="AH386" s="120"/>
      <c r="AI386" s="120"/>
      <c r="AO386" s="120"/>
      <c r="AP386" s="120"/>
      <c r="AQ386" s="120"/>
      <c r="AW386" s="120"/>
      <c r="BE386" s="120"/>
      <c r="CG386" s="125"/>
    </row>
    <row r="387" spans="1:85" s="119" customFormat="1" x14ac:dyDescent="0.3">
      <c r="A387" s="125"/>
      <c r="B387" s="125"/>
      <c r="F387" s="120"/>
      <c r="I387" s="120"/>
      <c r="Q387" s="120"/>
      <c r="X387" s="120"/>
      <c r="Y387" s="120"/>
      <c r="Z387" s="120"/>
      <c r="AA387" s="120"/>
      <c r="AC387" s="120"/>
      <c r="AE387" s="120"/>
      <c r="AF387" s="120"/>
      <c r="AG387" s="120"/>
      <c r="AH387" s="120"/>
      <c r="AI387" s="120"/>
      <c r="AO387" s="120"/>
      <c r="AP387" s="120"/>
      <c r="AQ387" s="120"/>
      <c r="AW387" s="120"/>
      <c r="BE387" s="120"/>
      <c r="CG387" s="125"/>
    </row>
    <row r="388" spans="1:85" s="119" customFormat="1" x14ac:dyDescent="0.3">
      <c r="A388" s="125"/>
      <c r="B388" s="125"/>
      <c r="F388" s="120"/>
      <c r="I388" s="120"/>
      <c r="Q388" s="120"/>
      <c r="X388" s="120"/>
      <c r="Y388" s="120"/>
      <c r="Z388" s="120"/>
      <c r="AA388" s="120"/>
      <c r="AC388" s="120"/>
      <c r="AE388" s="120"/>
      <c r="AF388" s="120"/>
      <c r="AG388" s="120"/>
      <c r="AH388" s="120"/>
      <c r="AI388" s="120"/>
      <c r="AO388" s="120"/>
      <c r="AP388" s="120"/>
      <c r="AQ388" s="120"/>
      <c r="AW388" s="120"/>
      <c r="BE388" s="120"/>
      <c r="CG388" s="125"/>
    </row>
    <row r="389" spans="1:85" s="119" customFormat="1" x14ac:dyDescent="0.3">
      <c r="A389" s="125"/>
      <c r="B389" s="125"/>
      <c r="F389" s="120"/>
      <c r="I389" s="120"/>
      <c r="Q389" s="120"/>
      <c r="X389" s="120"/>
      <c r="Y389" s="120"/>
      <c r="Z389" s="120"/>
      <c r="AA389" s="120"/>
      <c r="AC389" s="120"/>
      <c r="AE389" s="120"/>
      <c r="AF389" s="120"/>
      <c r="AG389" s="120"/>
      <c r="AH389" s="120"/>
      <c r="AI389" s="120"/>
      <c r="AO389" s="120"/>
      <c r="AP389" s="120"/>
      <c r="AQ389" s="120"/>
      <c r="AW389" s="120"/>
      <c r="BE389" s="120"/>
      <c r="CG389" s="125"/>
    </row>
    <row r="390" spans="1:85" s="119" customFormat="1" x14ac:dyDescent="0.3">
      <c r="A390" s="125"/>
      <c r="B390" s="125"/>
      <c r="F390" s="120"/>
      <c r="I390" s="120"/>
      <c r="Q390" s="120"/>
      <c r="X390" s="120"/>
      <c r="Y390" s="120"/>
      <c r="Z390" s="120"/>
      <c r="AA390" s="120"/>
      <c r="AC390" s="120"/>
      <c r="AE390" s="120"/>
      <c r="AF390" s="120"/>
      <c r="AG390" s="120"/>
      <c r="AH390" s="120"/>
      <c r="AI390" s="120"/>
      <c r="AO390" s="120"/>
      <c r="AP390" s="120"/>
      <c r="AQ390" s="120"/>
      <c r="AW390" s="120"/>
      <c r="BE390" s="120"/>
      <c r="CG390" s="125"/>
    </row>
    <row r="391" spans="1:85" s="119" customFormat="1" x14ac:dyDescent="0.3">
      <c r="A391" s="125"/>
      <c r="B391" s="125"/>
      <c r="F391" s="120"/>
      <c r="I391" s="120"/>
      <c r="Q391" s="120"/>
      <c r="X391" s="120"/>
      <c r="Y391" s="120"/>
      <c r="Z391" s="120"/>
      <c r="AA391" s="120"/>
      <c r="AC391" s="120"/>
      <c r="AE391" s="120"/>
      <c r="AF391" s="120"/>
      <c r="AG391" s="120"/>
      <c r="AH391" s="120"/>
      <c r="AI391" s="120"/>
      <c r="AO391" s="120"/>
      <c r="AP391" s="120"/>
      <c r="AQ391" s="120"/>
      <c r="AW391" s="120"/>
      <c r="BE391" s="120"/>
      <c r="CG391" s="125"/>
    </row>
    <row r="392" spans="1:85" s="119" customFormat="1" x14ac:dyDescent="0.3">
      <c r="A392" s="125"/>
      <c r="B392" s="125"/>
      <c r="F392" s="120"/>
      <c r="I392" s="120"/>
      <c r="Q392" s="120"/>
      <c r="X392" s="120"/>
      <c r="Y392" s="120"/>
      <c r="Z392" s="120"/>
      <c r="AA392" s="120"/>
      <c r="AC392" s="120"/>
      <c r="AE392" s="120"/>
      <c r="AF392" s="120"/>
      <c r="AG392" s="120"/>
      <c r="AH392" s="120"/>
      <c r="AI392" s="120"/>
      <c r="AO392" s="120"/>
      <c r="AP392" s="120"/>
      <c r="AQ392" s="120"/>
      <c r="AW392" s="120"/>
      <c r="BE392" s="120"/>
      <c r="CG392" s="125"/>
    </row>
    <row r="393" spans="1:85" s="119" customFormat="1" x14ac:dyDescent="0.3">
      <c r="A393" s="125"/>
      <c r="B393" s="125"/>
      <c r="F393" s="120"/>
      <c r="I393" s="120"/>
      <c r="Q393" s="120"/>
      <c r="X393" s="120"/>
      <c r="Y393" s="120"/>
      <c r="Z393" s="120"/>
      <c r="AA393" s="120"/>
      <c r="AC393" s="120"/>
      <c r="AE393" s="120"/>
      <c r="AF393" s="120"/>
      <c r="AG393" s="120"/>
      <c r="AH393" s="120"/>
      <c r="AI393" s="120"/>
      <c r="AO393" s="120"/>
      <c r="AP393" s="120"/>
      <c r="AQ393" s="120"/>
      <c r="AW393" s="120"/>
      <c r="BE393" s="120"/>
      <c r="CG393" s="125"/>
    </row>
    <row r="394" spans="1:85" s="119" customFormat="1" x14ac:dyDescent="0.3">
      <c r="A394" s="125"/>
      <c r="B394" s="125"/>
      <c r="F394" s="120"/>
      <c r="I394" s="120"/>
      <c r="Q394" s="120"/>
      <c r="X394" s="120"/>
      <c r="Y394" s="120"/>
      <c r="Z394" s="120"/>
      <c r="AA394" s="120"/>
      <c r="AC394" s="120"/>
      <c r="AE394" s="120"/>
      <c r="AF394" s="120"/>
      <c r="AG394" s="120"/>
      <c r="AH394" s="120"/>
      <c r="AI394" s="120"/>
      <c r="AO394" s="120"/>
      <c r="AP394" s="120"/>
      <c r="AQ394" s="120"/>
      <c r="AW394" s="120"/>
      <c r="BE394" s="120"/>
      <c r="CG394" s="125"/>
    </row>
    <row r="395" spans="1:85" s="119" customFormat="1" x14ac:dyDescent="0.3">
      <c r="A395" s="125"/>
      <c r="B395" s="125"/>
      <c r="F395" s="120"/>
      <c r="I395" s="120"/>
      <c r="Q395" s="120"/>
      <c r="X395" s="120"/>
      <c r="Y395" s="120"/>
      <c r="Z395" s="120"/>
      <c r="AA395" s="120"/>
      <c r="AC395" s="120"/>
      <c r="AE395" s="120"/>
      <c r="AF395" s="120"/>
      <c r="AG395" s="120"/>
      <c r="AH395" s="120"/>
      <c r="AI395" s="120"/>
      <c r="AO395" s="120"/>
      <c r="AP395" s="120"/>
      <c r="AQ395" s="120"/>
      <c r="AW395" s="120"/>
      <c r="BE395" s="120"/>
      <c r="CG395" s="125"/>
    </row>
    <row r="396" spans="1:85" s="119" customFormat="1" x14ac:dyDescent="0.3">
      <c r="A396" s="125"/>
      <c r="B396" s="125"/>
      <c r="F396" s="120"/>
      <c r="I396" s="120"/>
      <c r="Q396" s="120"/>
      <c r="X396" s="120"/>
      <c r="Y396" s="120"/>
      <c r="Z396" s="120"/>
      <c r="AA396" s="120"/>
      <c r="AC396" s="120"/>
      <c r="AE396" s="120"/>
      <c r="AF396" s="120"/>
      <c r="AG396" s="120"/>
      <c r="AH396" s="120"/>
      <c r="AI396" s="120"/>
      <c r="AO396" s="120"/>
      <c r="AP396" s="120"/>
      <c r="AQ396" s="120"/>
      <c r="AW396" s="120"/>
      <c r="BE396" s="120"/>
      <c r="CG396" s="125"/>
    </row>
    <row r="397" spans="1:85" s="119" customFormat="1" x14ac:dyDescent="0.3">
      <c r="A397" s="125"/>
      <c r="B397" s="125"/>
      <c r="F397" s="120"/>
      <c r="I397" s="120"/>
      <c r="Q397" s="120"/>
      <c r="X397" s="120"/>
      <c r="Y397" s="120"/>
      <c r="Z397" s="120"/>
      <c r="AA397" s="120"/>
      <c r="AC397" s="120"/>
      <c r="AE397" s="120"/>
      <c r="AF397" s="120"/>
      <c r="AG397" s="120"/>
      <c r="AH397" s="120"/>
      <c r="AI397" s="120"/>
      <c r="AO397" s="120"/>
      <c r="AP397" s="120"/>
      <c r="AQ397" s="120"/>
      <c r="AW397" s="120"/>
      <c r="BE397" s="120"/>
      <c r="CG397" s="125"/>
    </row>
    <row r="398" spans="1:85" s="119" customFormat="1" x14ac:dyDescent="0.3">
      <c r="A398" s="125"/>
      <c r="B398" s="125"/>
      <c r="F398" s="120"/>
      <c r="I398" s="120"/>
      <c r="Q398" s="120"/>
      <c r="X398" s="120"/>
      <c r="Y398" s="120"/>
      <c r="Z398" s="120"/>
      <c r="AA398" s="120"/>
      <c r="AC398" s="120"/>
      <c r="AE398" s="120"/>
      <c r="AF398" s="120"/>
      <c r="AG398" s="120"/>
      <c r="AH398" s="120"/>
      <c r="AI398" s="120"/>
      <c r="AO398" s="120"/>
      <c r="AP398" s="120"/>
      <c r="AQ398" s="120"/>
      <c r="AW398" s="120"/>
      <c r="BE398" s="120"/>
      <c r="CG398" s="125"/>
    </row>
    <row r="399" spans="1:85" s="119" customFormat="1" x14ac:dyDescent="0.3">
      <c r="A399" s="125"/>
      <c r="B399" s="125"/>
      <c r="F399" s="120"/>
      <c r="I399" s="120"/>
      <c r="Q399" s="120"/>
      <c r="X399" s="120"/>
      <c r="Y399" s="120"/>
      <c r="Z399" s="120"/>
      <c r="AA399" s="120"/>
      <c r="AC399" s="120"/>
      <c r="AE399" s="120"/>
      <c r="AF399" s="120"/>
      <c r="AG399" s="120"/>
      <c r="AH399" s="120"/>
      <c r="AI399" s="120"/>
      <c r="AO399" s="120"/>
      <c r="AP399" s="120"/>
      <c r="AQ399" s="120"/>
      <c r="AW399" s="120"/>
      <c r="BE399" s="120"/>
      <c r="CG399" s="125"/>
    </row>
    <row r="400" spans="1:85" s="119" customFormat="1" x14ac:dyDescent="0.3">
      <c r="A400" s="125"/>
      <c r="B400" s="125"/>
      <c r="F400" s="120"/>
      <c r="I400" s="120"/>
      <c r="Q400" s="120"/>
      <c r="X400" s="120"/>
      <c r="Y400" s="120"/>
      <c r="Z400" s="120"/>
      <c r="AA400" s="120"/>
      <c r="AC400" s="120"/>
      <c r="AE400" s="120"/>
      <c r="AF400" s="120"/>
      <c r="AG400" s="120"/>
      <c r="AH400" s="120"/>
      <c r="AI400" s="120"/>
      <c r="AO400" s="120"/>
      <c r="AP400" s="120"/>
      <c r="AQ400" s="120"/>
      <c r="AW400" s="120"/>
      <c r="BE400" s="120"/>
      <c r="CG400" s="125"/>
    </row>
    <row r="401" spans="1:85" s="119" customFormat="1" x14ac:dyDescent="0.3">
      <c r="A401" s="125"/>
      <c r="B401" s="125"/>
      <c r="F401" s="120"/>
      <c r="I401" s="120"/>
      <c r="Q401" s="120"/>
      <c r="X401" s="120"/>
      <c r="Y401" s="120"/>
      <c r="Z401" s="120"/>
      <c r="AA401" s="120"/>
      <c r="AC401" s="120"/>
      <c r="AE401" s="120"/>
      <c r="AF401" s="120"/>
      <c r="AG401" s="120"/>
      <c r="AH401" s="120"/>
      <c r="AI401" s="120"/>
      <c r="AO401" s="120"/>
      <c r="AP401" s="120"/>
      <c r="AQ401" s="120"/>
      <c r="AW401" s="120"/>
      <c r="BE401" s="120"/>
      <c r="CG401" s="125"/>
    </row>
    <row r="402" spans="1:85" s="119" customFormat="1" x14ac:dyDescent="0.3">
      <c r="A402" s="125"/>
      <c r="B402" s="125"/>
      <c r="F402" s="120"/>
      <c r="I402" s="120"/>
      <c r="Q402" s="120"/>
      <c r="X402" s="120"/>
      <c r="Y402" s="120"/>
      <c r="Z402" s="120"/>
      <c r="AA402" s="120"/>
      <c r="AC402" s="120"/>
      <c r="AE402" s="120"/>
      <c r="AF402" s="120"/>
      <c r="AG402" s="120"/>
      <c r="AH402" s="120"/>
      <c r="AI402" s="120"/>
      <c r="AO402" s="120"/>
      <c r="AP402" s="120"/>
      <c r="AQ402" s="120"/>
      <c r="AW402" s="120"/>
      <c r="BE402" s="120"/>
      <c r="CG402" s="125"/>
    </row>
    <row r="403" spans="1:85" s="119" customFormat="1" x14ac:dyDescent="0.3">
      <c r="A403" s="125"/>
      <c r="B403" s="125"/>
      <c r="F403" s="120"/>
      <c r="I403" s="120"/>
      <c r="Q403" s="120"/>
      <c r="X403" s="120"/>
      <c r="Y403" s="120"/>
      <c r="Z403" s="120"/>
      <c r="AA403" s="120"/>
      <c r="AC403" s="120"/>
      <c r="AE403" s="120"/>
      <c r="AF403" s="120"/>
      <c r="AG403" s="120"/>
      <c r="AH403" s="120"/>
      <c r="AI403" s="120"/>
      <c r="AO403" s="120"/>
      <c r="AP403" s="120"/>
      <c r="AQ403" s="120"/>
      <c r="AW403" s="120"/>
      <c r="BE403" s="120"/>
      <c r="CG403" s="125"/>
    </row>
    <row r="404" spans="1:85" s="119" customFormat="1" x14ac:dyDescent="0.3">
      <c r="A404" s="125"/>
      <c r="B404" s="125"/>
      <c r="F404" s="120"/>
      <c r="I404" s="120"/>
      <c r="Q404" s="120"/>
      <c r="X404" s="120"/>
      <c r="Y404" s="120"/>
      <c r="Z404" s="120"/>
      <c r="AA404" s="120"/>
      <c r="AC404" s="120"/>
      <c r="AE404" s="120"/>
      <c r="AF404" s="120"/>
      <c r="AG404" s="120"/>
      <c r="AH404" s="120"/>
      <c r="AI404" s="120"/>
      <c r="AO404" s="120"/>
      <c r="AP404" s="120"/>
      <c r="AQ404" s="120"/>
      <c r="AW404" s="120"/>
      <c r="BE404" s="120"/>
      <c r="CG404" s="125"/>
    </row>
    <row r="405" spans="1:85" s="119" customFormat="1" x14ac:dyDescent="0.3">
      <c r="A405" s="125"/>
      <c r="B405" s="125"/>
      <c r="F405" s="120"/>
      <c r="I405" s="120"/>
      <c r="Q405" s="120"/>
      <c r="X405" s="120"/>
      <c r="Y405" s="120"/>
      <c r="Z405" s="120"/>
      <c r="AA405" s="120"/>
      <c r="AC405" s="120"/>
      <c r="AE405" s="120"/>
      <c r="AF405" s="120"/>
      <c r="AG405" s="120"/>
      <c r="AH405" s="120"/>
      <c r="AI405" s="120"/>
      <c r="AO405" s="120"/>
      <c r="AP405" s="120"/>
      <c r="AQ405" s="120"/>
      <c r="AW405" s="120"/>
      <c r="BE405" s="120"/>
      <c r="CG405" s="125"/>
    </row>
    <row r="406" spans="1:85" s="119" customFormat="1" x14ac:dyDescent="0.3">
      <c r="A406" s="125"/>
      <c r="B406" s="125"/>
      <c r="F406" s="120"/>
      <c r="I406" s="120"/>
      <c r="Q406" s="120"/>
      <c r="X406" s="120"/>
      <c r="Y406" s="120"/>
      <c r="Z406" s="120"/>
      <c r="AA406" s="120"/>
      <c r="AC406" s="120"/>
      <c r="AE406" s="120"/>
      <c r="AF406" s="120"/>
      <c r="AG406" s="120"/>
      <c r="AH406" s="120"/>
      <c r="AI406" s="120"/>
      <c r="AO406" s="120"/>
      <c r="AP406" s="120"/>
      <c r="AQ406" s="120"/>
      <c r="AW406" s="120"/>
      <c r="BE406" s="120"/>
      <c r="CG406" s="125"/>
    </row>
    <row r="407" spans="1:85" s="119" customFormat="1" x14ac:dyDescent="0.3">
      <c r="A407" s="125"/>
      <c r="B407" s="125"/>
      <c r="F407" s="120"/>
      <c r="I407" s="120"/>
      <c r="Q407" s="120"/>
      <c r="X407" s="120"/>
      <c r="Y407" s="120"/>
      <c r="Z407" s="120"/>
      <c r="AA407" s="120"/>
      <c r="AC407" s="120"/>
      <c r="AE407" s="120"/>
      <c r="AF407" s="120"/>
      <c r="AG407" s="120"/>
      <c r="AH407" s="120"/>
      <c r="AI407" s="120"/>
      <c r="AO407" s="120"/>
      <c r="AP407" s="120"/>
      <c r="AQ407" s="120"/>
      <c r="AW407" s="120"/>
      <c r="BE407" s="120"/>
      <c r="CG407" s="125"/>
    </row>
    <row r="408" spans="1:85" s="119" customFormat="1" x14ac:dyDescent="0.3">
      <c r="A408" s="125"/>
      <c r="B408" s="125"/>
      <c r="F408" s="120"/>
      <c r="I408" s="120"/>
      <c r="Q408" s="120"/>
      <c r="X408" s="120"/>
      <c r="Y408" s="120"/>
      <c r="Z408" s="120"/>
      <c r="AA408" s="120"/>
      <c r="AC408" s="120"/>
      <c r="AE408" s="120"/>
      <c r="AF408" s="120"/>
      <c r="AG408" s="120"/>
      <c r="AH408" s="120"/>
      <c r="AI408" s="120"/>
      <c r="AO408" s="120"/>
      <c r="AP408" s="120"/>
      <c r="AQ408" s="120"/>
      <c r="AW408" s="120"/>
      <c r="BE408" s="120"/>
      <c r="CG408" s="125"/>
    </row>
    <row r="409" spans="1:85" s="119" customFormat="1" x14ac:dyDescent="0.3">
      <c r="A409" s="125"/>
      <c r="B409" s="125"/>
      <c r="F409" s="120"/>
      <c r="I409" s="120"/>
      <c r="Q409" s="120"/>
      <c r="X409" s="120"/>
      <c r="Y409" s="120"/>
      <c r="Z409" s="120"/>
      <c r="AA409" s="120"/>
      <c r="AC409" s="120"/>
      <c r="AE409" s="120"/>
      <c r="AF409" s="120"/>
      <c r="AG409" s="120"/>
      <c r="AH409" s="120"/>
      <c r="AI409" s="120"/>
      <c r="AO409" s="120"/>
      <c r="AP409" s="120"/>
      <c r="AQ409" s="120"/>
      <c r="AW409" s="120"/>
      <c r="BE409" s="120"/>
      <c r="CG409" s="125"/>
    </row>
    <row r="410" spans="1:85" s="119" customFormat="1" x14ac:dyDescent="0.3">
      <c r="A410" s="125"/>
      <c r="B410" s="125"/>
      <c r="F410" s="120"/>
      <c r="I410" s="120"/>
      <c r="Q410" s="120"/>
      <c r="X410" s="120"/>
      <c r="Y410" s="120"/>
      <c r="Z410" s="120"/>
      <c r="AA410" s="120"/>
      <c r="AC410" s="120"/>
      <c r="AE410" s="120"/>
      <c r="AF410" s="120"/>
      <c r="AG410" s="120"/>
      <c r="AH410" s="120"/>
      <c r="AI410" s="120"/>
      <c r="AO410" s="120"/>
      <c r="AP410" s="120"/>
      <c r="AQ410" s="120"/>
      <c r="AW410" s="120"/>
      <c r="BE410" s="120"/>
      <c r="CG410" s="125"/>
    </row>
    <row r="411" spans="1:85" s="119" customFormat="1" x14ac:dyDescent="0.3">
      <c r="A411" s="125"/>
      <c r="B411" s="125"/>
      <c r="F411" s="120"/>
      <c r="I411" s="120"/>
      <c r="Q411" s="120"/>
      <c r="X411" s="120"/>
      <c r="Y411" s="120"/>
      <c r="Z411" s="120"/>
      <c r="AA411" s="120"/>
      <c r="AC411" s="120"/>
      <c r="AE411" s="120"/>
      <c r="AF411" s="120"/>
      <c r="AG411" s="120"/>
      <c r="AH411" s="120"/>
      <c r="AI411" s="120"/>
      <c r="AO411" s="120"/>
      <c r="AP411" s="120"/>
      <c r="AQ411" s="120"/>
      <c r="AW411" s="120"/>
      <c r="BE411" s="120"/>
      <c r="CG411" s="125"/>
    </row>
    <row r="412" spans="1:85" s="119" customFormat="1" x14ac:dyDescent="0.3">
      <c r="A412" s="125"/>
      <c r="B412" s="125"/>
      <c r="F412" s="120"/>
      <c r="I412" s="120"/>
      <c r="Q412" s="120"/>
      <c r="X412" s="120"/>
      <c r="Y412" s="120"/>
      <c r="Z412" s="120"/>
      <c r="AA412" s="120"/>
      <c r="AC412" s="120"/>
      <c r="AE412" s="120"/>
      <c r="AF412" s="120"/>
      <c r="AG412" s="120"/>
      <c r="AH412" s="120"/>
      <c r="AI412" s="120"/>
      <c r="AO412" s="120"/>
      <c r="AP412" s="120"/>
      <c r="AQ412" s="120"/>
      <c r="AW412" s="120"/>
      <c r="BE412" s="120"/>
      <c r="CG412" s="125"/>
    </row>
    <row r="413" spans="1:85" s="119" customFormat="1" x14ac:dyDescent="0.3">
      <c r="A413" s="125"/>
      <c r="B413" s="125"/>
      <c r="F413" s="120"/>
      <c r="I413" s="120"/>
      <c r="Q413" s="120"/>
      <c r="X413" s="120"/>
      <c r="Y413" s="120"/>
      <c r="Z413" s="120"/>
      <c r="AA413" s="120"/>
      <c r="AC413" s="120"/>
      <c r="AE413" s="120"/>
      <c r="AF413" s="120"/>
      <c r="AG413" s="120"/>
      <c r="AH413" s="120"/>
      <c r="AI413" s="120"/>
      <c r="AO413" s="120"/>
      <c r="AP413" s="120"/>
      <c r="AQ413" s="120"/>
      <c r="AW413" s="120"/>
      <c r="BE413" s="120"/>
      <c r="CG413" s="125"/>
    </row>
    <row r="414" spans="1:85" s="119" customFormat="1" x14ac:dyDescent="0.3">
      <c r="A414" s="125"/>
      <c r="B414" s="125"/>
      <c r="F414" s="120"/>
      <c r="I414" s="120"/>
      <c r="Q414" s="120"/>
      <c r="X414" s="120"/>
      <c r="Y414" s="120"/>
      <c r="Z414" s="120"/>
      <c r="AA414" s="120"/>
      <c r="AC414" s="120"/>
      <c r="AE414" s="120"/>
      <c r="AF414" s="120"/>
      <c r="AG414" s="120"/>
      <c r="AH414" s="120"/>
      <c r="AI414" s="120"/>
      <c r="AO414" s="120"/>
      <c r="AP414" s="120"/>
      <c r="AQ414" s="120"/>
      <c r="AW414" s="120"/>
      <c r="BE414" s="120"/>
      <c r="CG414" s="125"/>
    </row>
    <row r="415" spans="1:85" s="119" customFormat="1" x14ac:dyDescent="0.3">
      <c r="A415" s="125"/>
      <c r="B415" s="125"/>
      <c r="F415" s="120"/>
      <c r="I415" s="120"/>
      <c r="Q415" s="120"/>
      <c r="X415" s="120"/>
      <c r="Y415" s="120"/>
      <c r="Z415" s="120"/>
      <c r="AA415" s="120"/>
      <c r="AC415" s="120"/>
      <c r="AE415" s="120"/>
      <c r="AF415" s="120"/>
      <c r="AG415" s="120"/>
      <c r="AH415" s="120"/>
      <c r="AI415" s="120"/>
      <c r="AO415" s="120"/>
      <c r="AP415" s="120"/>
      <c r="AQ415" s="120"/>
      <c r="AW415" s="120"/>
      <c r="BE415" s="120"/>
      <c r="CG415" s="125"/>
    </row>
    <row r="416" spans="1:85" s="119" customFormat="1" x14ac:dyDescent="0.3">
      <c r="A416" s="125"/>
      <c r="B416" s="125"/>
      <c r="F416" s="120"/>
      <c r="I416" s="120"/>
      <c r="Q416" s="120"/>
      <c r="X416" s="120"/>
      <c r="Y416" s="120"/>
      <c r="Z416" s="120"/>
      <c r="AA416" s="120"/>
      <c r="AC416" s="120"/>
      <c r="AE416" s="120"/>
      <c r="AF416" s="120"/>
      <c r="AG416" s="120"/>
      <c r="AH416" s="120"/>
      <c r="AI416" s="120"/>
      <c r="AO416" s="120"/>
      <c r="AP416" s="120"/>
      <c r="AQ416" s="120"/>
      <c r="AW416" s="120"/>
      <c r="BE416" s="120"/>
      <c r="CG416" s="125"/>
    </row>
    <row r="417" spans="1:85" s="119" customFormat="1" x14ac:dyDescent="0.3">
      <c r="A417" s="125"/>
      <c r="B417" s="125"/>
      <c r="F417" s="120"/>
      <c r="I417" s="120"/>
      <c r="Q417" s="120"/>
      <c r="X417" s="120"/>
      <c r="Y417" s="120"/>
      <c r="Z417" s="120"/>
      <c r="AA417" s="120"/>
      <c r="AC417" s="120"/>
      <c r="AE417" s="120"/>
      <c r="AF417" s="120"/>
      <c r="AG417" s="120"/>
      <c r="AH417" s="120"/>
      <c r="AI417" s="120"/>
      <c r="AO417" s="120"/>
      <c r="AP417" s="120"/>
      <c r="AQ417" s="120"/>
      <c r="AW417" s="120"/>
      <c r="BE417" s="120"/>
      <c r="CG417" s="125"/>
    </row>
    <row r="418" spans="1:85" s="119" customFormat="1" x14ac:dyDescent="0.3">
      <c r="A418" s="125"/>
      <c r="B418" s="125"/>
      <c r="F418" s="120"/>
      <c r="I418" s="120"/>
      <c r="Q418" s="120"/>
      <c r="X418" s="120"/>
      <c r="Y418" s="120"/>
      <c r="Z418" s="120"/>
      <c r="AA418" s="120"/>
      <c r="AC418" s="120"/>
      <c r="AE418" s="120"/>
      <c r="AF418" s="120"/>
      <c r="AG418" s="120"/>
      <c r="AH418" s="120"/>
      <c r="AI418" s="120"/>
      <c r="AO418" s="120"/>
      <c r="AP418" s="120"/>
      <c r="AQ418" s="120"/>
      <c r="AW418" s="120"/>
      <c r="BE418" s="120"/>
      <c r="CG418" s="125"/>
    </row>
    <row r="419" spans="1:85" s="119" customFormat="1" x14ac:dyDescent="0.3">
      <c r="A419" s="125"/>
      <c r="B419" s="125"/>
      <c r="F419" s="120"/>
      <c r="I419" s="120"/>
      <c r="Q419" s="120"/>
      <c r="X419" s="120"/>
      <c r="Y419" s="120"/>
      <c r="Z419" s="120"/>
      <c r="AA419" s="120"/>
      <c r="AC419" s="120"/>
      <c r="AE419" s="120"/>
      <c r="AF419" s="120"/>
      <c r="AG419" s="120"/>
      <c r="AH419" s="120"/>
      <c r="AI419" s="120"/>
      <c r="AO419" s="120"/>
      <c r="AP419" s="120"/>
      <c r="AQ419" s="120"/>
      <c r="AW419" s="120"/>
      <c r="BE419" s="120"/>
      <c r="CG419" s="125"/>
    </row>
    <row r="420" spans="1:85" s="119" customFormat="1" x14ac:dyDescent="0.3">
      <c r="A420" s="125"/>
      <c r="B420" s="125"/>
      <c r="F420" s="120"/>
      <c r="I420" s="120"/>
      <c r="Q420" s="120"/>
      <c r="X420" s="120"/>
      <c r="Y420" s="120"/>
      <c r="Z420" s="120"/>
      <c r="AA420" s="120"/>
      <c r="AC420" s="120"/>
      <c r="AE420" s="120"/>
      <c r="AF420" s="120"/>
      <c r="AG420" s="120"/>
      <c r="AH420" s="120"/>
      <c r="AI420" s="120"/>
      <c r="AO420" s="120"/>
      <c r="AP420" s="120"/>
      <c r="AQ420" s="120"/>
      <c r="AW420" s="120"/>
      <c r="BE420" s="120"/>
      <c r="CG420" s="125"/>
    </row>
    <row r="421" spans="1:85" s="119" customFormat="1" x14ac:dyDescent="0.3">
      <c r="A421" s="125"/>
      <c r="B421" s="125"/>
      <c r="F421" s="120"/>
      <c r="I421" s="120"/>
      <c r="Q421" s="120"/>
      <c r="X421" s="120"/>
      <c r="Y421" s="120"/>
      <c r="Z421" s="120"/>
      <c r="AA421" s="120"/>
      <c r="AC421" s="120"/>
      <c r="AE421" s="120"/>
      <c r="AF421" s="120"/>
      <c r="AG421" s="120"/>
      <c r="AH421" s="120"/>
      <c r="AI421" s="120"/>
      <c r="AO421" s="120"/>
      <c r="AP421" s="120"/>
      <c r="AQ421" s="120"/>
      <c r="AW421" s="120"/>
      <c r="BE421" s="120"/>
      <c r="CG421" s="125"/>
    </row>
    <row r="422" spans="1:85" s="119" customFormat="1" x14ac:dyDescent="0.3">
      <c r="A422" s="125"/>
      <c r="B422" s="125"/>
      <c r="F422" s="120"/>
      <c r="I422" s="120"/>
      <c r="Q422" s="120"/>
      <c r="X422" s="120"/>
      <c r="Y422" s="120"/>
      <c r="Z422" s="120"/>
      <c r="AA422" s="120"/>
      <c r="AC422" s="120"/>
      <c r="AE422" s="120"/>
      <c r="AF422" s="120"/>
      <c r="AG422" s="120"/>
      <c r="AH422" s="120"/>
      <c r="AI422" s="120"/>
      <c r="AO422" s="120"/>
      <c r="AP422" s="126"/>
      <c r="AQ422" s="120"/>
      <c r="AW422" s="120"/>
      <c r="BE422" s="120"/>
      <c r="CG422" s="125"/>
    </row>
    <row r="423" spans="1:85" s="119" customFormat="1" x14ac:dyDescent="0.3">
      <c r="A423" s="125"/>
      <c r="B423" s="125"/>
      <c r="F423" s="120"/>
      <c r="I423" s="120"/>
      <c r="Q423" s="120"/>
      <c r="X423" s="120"/>
      <c r="Y423" s="120"/>
      <c r="Z423" s="120"/>
      <c r="AA423" s="120"/>
      <c r="AC423" s="120"/>
      <c r="AE423" s="120"/>
      <c r="AF423" s="120"/>
      <c r="AG423" s="120"/>
      <c r="AH423" s="120"/>
      <c r="AI423" s="120"/>
      <c r="AO423" s="120"/>
      <c r="AP423" s="120"/>
      <c r="AQ423" s="120"/>
      <c r="AW423" s="120"/>
      <c r="BE423" s="120"/>
      <c r="CG423" s="125"/>
    </row>
    <row r="424" spans="1:85" s="119" customFormat="1" x14ac:dyDescent="0.3">
      <c r="A424" s="125"/>
      <c r="B424" s="125"/>
      <c r="F424" s="120"/>
      <c r="I424" s="120"/>
      <c r="Q424" s="120"/>
      <c r="X424" s="120"/>
      <c r="Y424" s="120"/>
      <c r="Z424" s="120"/>
      <c r="AA424" s="120"/>
      <c r="AC424" s="120"/>
      <c r="AE424" s="120"/>
      <c r="AF424" s="120"/>
      <c r="AG424" s="120"/>
      <c r="AH424" s="120"/>
      <c r="AI424" s="120"/>
      <c r="AO424" s="120"/>
      <c r="AP424" s="120"/>
      <c r="AQ424" s="120"/>
      <c r="AW424" s="120"/>
      <c r="BE424" s="120"/>
      <c r="CG424" s="125"/>
    </row>
    <row r="425" spans="1:85" s="119" customFormat="1" x14ac:dyDescent="0.3">
      <c r="A425" s="125"/>
      <c r="B425" s="125"/>
      <c r="F425" s="120"/>
      <c r="I425" s="120"/>
      <c r="Q425" s="120"/>
      <c r="X425" s="120"/>
      <c r="Y425" s="120"/>
      <c r="Z425" s="120"/>
      <c r="AA425" s="120"/>
      <c r="AC425" s="120"/>
      <c r="AE425" s="120"/>
      <c r="AF425" s="120"/>
      <c r="AG425" s="120"/>
      <c r="AH425" s="120"/>
      <c r="AI425" s="120"/>
      <c r="AO425" s="120"/>
      <c r="AP425" s="120"/>
      <c r="AQ425" s="120"/>
      <c r="AW425" s="120"/>
      <c r="BE425" s="120"/>
      <c r="CG425" s="125"/>
    </row>
    <row r="426" spans="1:85" s="119" customFormat="1" x14ac:dyDescent="0.3">
      <c r="A426" s="125"/>
      <c r="B426" s="125"/>
      <c r="F426" s="120"/>
      <c r="I426" s="120"/>
      <c r="Q426" s="120"/>
      <c r="X426" s="120"/>
      <c r="Y426" s="120"/>
      <c r="Z426" s="120"/>
      <c r="AA426" s="120"/>
      <c r="AC426" s="126"/>
      <c r="AE426" s="120"/>
      <c r="AF426" s="120"/>
      <c r="AG426" s="120"/>
      <c r="AH426" s="120"/>
      <c r="AI426" s="120"/>
      <c r="AO426" s="120"/>
      <c r="AP426" s="120"/>
      <c r="AQ426" s="120"/>
      <c r="AW426" s="120"/>
      <c r="BE426" s="120"/>
      <c r="CG426" s="125"/>
    </row>
    <row r="427" spans="1:85" s="119" customFormat="1" x14ac:dyDescent="0.3">
      <c r="A427" s="125"/>
      <c r="B427" s="125"/>
      <c r="F427" s="120"/>
      <c r="I427" s="120"/>
      <c r="Q427" s="120"/>
      <c r="X427" s="120"/>
      <c r="Y427" s="120"/>
      <c r="Z427" s="120"/>
      <c r="AA427" s="120"/>
      <c r="AC427" s="120"/>
      <c r="AE427" s="120"/>
      <c r="AF427" s="120"/>
      <c r="AG427" s="120"/>
      <c r="AH427" s="120"/>
      <c r="AI427" s="120"/>
      <c r="AO427" s="120"/>
      <c r="AP427" s="120"/>
      <c r="AQ427" s="120"/>
      <c r="AW427" s="120"/>
      <c r="BE427" s="120"/>
      <c r="CG427" s="125"/>
    </row>
    <row r="428" spans="1:85" s="119" customFormat="1" x14ac:dyDescent="0.3">
      <c r="A428" s="125"/>
      <c r="B428" s="125"/>
      <c r="F428" s="120"/>
      <c r="I428" s="120"/>
      <c r="Q428" s="120"/>
      <c r="X428" s="120"/>
      <c r="Y428" s="120"/>
      <c r="Z428" s="120"/>
      <c r="AA428" s="120"/>
      <c r="AC428" s="120"/>
      <c r="AE428" s="120"/>
      <c r="AF428" s="120"/>
      <c r="AG428" s="120"/>
      <c r="AH428" s="120"/>
      <c r="AI428" s="120"/>
      <c r="AO428" s="120"/>
      <c r="AP428" s="120"/>
      <c r="AQ428" s="120"/>
      <c r="AW428" s="120"/>
      <c r="BE428" s="120"/>
      <c r="CG428" s="125"/>
    </row>
    <row r="429" spans="1:85" s="119" customFormat="1" x14ac:dyDescent="0.3">
      <c r="A429" s="125"/>
      <c r="B429" s="125"/>
      <c r="F429" s="120"/>
      <c r="I429" s="120"/>
      <c r="Q429" s="120"/>
      <c r="X429" s="120"/>
      <c r="Y429" s="120"/>
      <c r="Z429" s="120"/>
      <c r="AA429" s="120"/>
      <c r="AC429" s="120"/>
      <c r="AE429" s="120"/>
      <c r="AF429" s="120"/>
      <c r="AG429" s="120"/>
      <c r="AH429" s="120"/>
      <c r="AI429" s="120"/>
      <c r="AO429" s="120"/>
      <c r="AP429" s="120"/>
      <c r="AQ429" s="120"/>
      <c r="AW429" s="120"/>
      <c r="BE429" s="120"/>
      <c r="CG429" s="125"/>
    </row>
    <row r="430" spans="1:85" s="119" customFormat="1" x14ac:dyDescent="0.3">
      <c r="A430" s="125"/>
      <c r="B430" s="125"/>
      <c r="F430" s="120"/>
      <c r="I430" s="120"/>
      <c r="Q430" s="120"/>
      <c r="X430" s="120"/>
      <c r="Y430" s="120"/>
      <c r="Z430" s="120"/>
      <c r="AA430" s="120"/>
      <c r="AC430" s="120"/>
      <c r="AE430" s="120"/>
      <c r="AF430" s="120"/>
      <c r="AG430" s="120"/>
      <c r="AH430" s="120"/>
      <c r="AI430" s="120"/>
      <c r="AO430" s="120"/>
      <c r="AP430" s="120"/>
      <c r="AQ430" s="120"/>
      <c r="AW430" s="120"/>
      <c r="BE430" s="120"/>
      <c r="CG430" s="125"/>
    </row>
    <row r="431" spans="1:85" s="119" customFormat="1" x14ac:dyDescent="0.3">
      <c r="A431" s="125"/>
      <c r="B431" s="125"/>
      <c r="F431" s="120"/>
      <c r="I431" s="120"/>
      <c r="Q431" s="120"/>
      <c r="X431" s="120"/>
      <c r="Y431" s="120"/>
      <c r="Z431" s="120"/>
      <c r="AA431" s="120"/>
      <c r="AC431" s="120"/>
      <c r="AE431" s="120"/>
      <c r="AF431" s="120"/>
      <c r="AG431" s="120"/>
      <c r="AH431" s="120"/>
      <c r="AI431" s="120"/>
      <c r="AO431" s="120"/>
      <c r="AP431" s="120"/>
      <c r="AQ431" s="120"/>
      <c r="AW431" s="120"/>
      <c r="BE431" s="120"/>
      <c r="CG431" s="125"/>
    </row>
    <row r="432" spans="1:85" s="119" customFormat="1" x14ac:dyDescent="0.3">
      <c r="A432" s="125"/>
      <c r="B432" s="125"/>
      <c r="F432" s="120"/>
      <c r="I432" s="120"/>
      <c r="Q432" s="120"/>
      <c r="X432" s="120"/>
      <c r="Y432" s="120"/>
      <c r="Z432" s="120"/>
      <c r="AA432" s="120"/>
      <c r="AC432" s="120"/>
      <c r="AE432" s="120"/>
      <c r="AF432" s="120"/>
      <c r="AG432" s="120"/>
      <c r="AH432" s="120"/>
      <c r="AI432" s="120"/>
      <c r="AO432" s="120"/>
      <c r="AP432" s="120"/>
      <c r="AQ432" s="120"/>
      <c r="AW432" s="120"/>
      <c r="BE432" s="120"/>
      <c r="CG432" s="125"/>
    </row>
    <row r="433" spans="1:85" s="119" customFormat="1" x14ac:dyDescent="0.3">
      <c r="A433" s="125"/>
      <c r="B433" s="125"/>
      <c r="F433" s="120"/>
      <c r="I433" s="120"/>
      <c r="Q433" s="120"/>
      <c r="X433" s="120"/>
      <c r="Y433" s="120"/>
      <c r="Z433" s="120"/>
      <c r="AA433" s="120"/>
      <c r="AC433" s="120"/>
      <c r="AE433" s="120"/>
      <c r="AF433" s="120"/>
      <c r="AG433" s="120"/>
      <c r="AH433" s="120"/>
      <c r="AI433" s="120"/>
      <c r="AO433" s="120"/>
      <c r="AP433" s="120"/>
      <c r="AQ433" s="120"/>
      <c r="AW433" s="120"/>
      <c r="BE433" s="120"/>
      <c r="CG433" s="125"/>
    </row>
    <row r="434" spans="1:85" s="119" customFormat="1" x14ac:dyDescent="0.3">
      <c r="A434" s="125"/>
      <c r="B434" s="125"/>
      <c r="F434" s="120"/>
      <c r="I434" s="120"/>
      <c r="Q434" s="120"/>
      <c r="X434" s="120"/>
      <c r="Y434" s="120"/>
      <c r="Z434" s="120"/>
      <c r="AA434" s="120"/>
      <c r="AC434" s="120"/>
      <c r="AE434" s="120"/>
      <c r="AF434" s="120"/>
      <c r="AG434" s="120"/>
      <c r="AH434" s="120"/>
      <c r="AI434" s="120"/>
      <c r="AO434" s="120"/>
      <c r="AP434" s="120"/>
      <c r="AQ434" s="120"/>
      <c r="AW434" s="120"/>
      <c r="BE434" s="120"/>
      <c r="CG434" s="125"/>
    </row>
    <row r="435" spans="1:85" s="119" customFormat="1" x14ac:dyDescent="0.3">
      <c r="A435" s="125"/>
      <c r="B435" s="125"/>
      <c r="F435" s="120"/>
      <c r="I435" s="120"/>
      <c r="Q435" s="120"/>
      <c r="X435" s="120"/>
      <c r="Y435" s="120"/>
      <c r="Z435" s="120"/>
      <c r="AA435" s="120"/>
      <c r="AC435" s="120"/>
      <c r="AE435" s="120"/>
      <c r="AF435" s="120"/>
      <c r="AG435" s="120"/>
      <c r="AH435" s="120"/>
      <c r="AI435" s="120"/>
      <c r="AO435" s="120"/>
      <c r="AP435" s="120"/>
      <c r="AQ435" s="120"/>
      <c r="AW435" s="120"/>
      <c r="BE435" s="120"/>
      <c r="CG435" s="125"/>
    </row>
    <row r="436" spans="1:85" s="119" customFormat="1" x14ac:dyDescent="0.3">
      <c r="A436" s="125"/>
      <c r="B436" s="125"/>
      <c r="F436" s="120"/>
      <c r="I436" s="120"/>
      <c r="Q436" s="120"/>
      <c r="X436" s="120"/>
      <c r="Y436" s="120"/>
      <c r="Z436" s="120"/>
      <c r="AA436" s="120"/>
      <c r="AC436" s="120"/>
      <c r="AE436" s="120"/>
      <c r="AF436" s="120"/>
      <c r="AG436" s="120"/>
      <c r="AH436" s="120"/>
      <c r="AI436" s="120"/>
      <c r="AO436" s="120"/>
      <c r="AP436" s="120"/>
      <c r="AQ436" s="120"/>
      <c r="AW436" s="120"/>
      <c r="BE436" s="120"/>
      <c r="CG436" s="125"/>
    </row>
    <row r="437" spans="1:85" s="119" customFormat="1" x14ac:dyDescent="0.3">
      <c r="A437" s="125"/>
      <c r="B437" s="125"/>
      <c r="F437" s="120"/>
      <c r="I437" s="120"/>
      <c r="Q437" s="120"/>
      <c r="X437" s="120"/>
      <c r="Y437" s="120"/>
      <c r="Z437" s="120"/>
      <c r="AA437" s="120"/>
      <c r="AC437" s="120"/>
      <c r="AE437" s="120"/>
      <c r="AF437" s="120"/>
      <c r="AG437" s="120"/>
      <c r="AH437" s="120"/>
      <c r="AI437" s="120"/>
      <c r="AO437" s="120"/>
      <c r="AP437" s="120"/>
      <c r="AQ437" s="120"/>
      <c r="AW437" s="120"/>
      <c r="BE437" s="120"/>
      <c r="CG437" s="125"/>
    </row>
    <row r="438" spans="1:85" s="119" customFormat="1" x14ac:dyDescent="0.3">
      <c r="A438" s="125"/>
      <c r="B438" s="125"/>
      <c r="F438" s="120"/>
      <c r="I438" s="120"/>
      <c r="Q438" s="120"/>
      <c r="X438" s="120"/>
      <c r="Y438" s="120"/>
      <c r="Z438" s="120"/>
      <c r="AA438" s="120"/>
      <c r="AC438" s="120"/>
      <c r="AE438" s="120"/>
      <c r="AF438" s="120"/>
      <c r="AG438" s="120"/>
      <c r="AH438" s="120"/>
      <c r="AI438" s="120"/>
      <c r="AO438" s="120"/>
      <c r="AP438" s="120"/>
      <c r="AQ438" s="120"/>
      <c r="AW438" s="120"/>
      <c r="BE438" s="120"/>
      <c r="CG438" s="125"/>
    </row>
    <row r="439" spans="1:85" s="119" customFormat="1" x14ac:dyDescent="0.3">
      <c r="A439" s="125"/>
      <c r="B439" s="125"/>
      <c r="F439" s="120"/>
      <c r="I439" s="120"/>
      <c r="Q439" s="120"/>
      <c r="X439" s="120"/>
      <c r="Y439" s="120"/>
      <c r="Z439" s="120"/>
      <c r="AA439" s="120"/>
      <c r="AC439" s="120"/>
      <c r="AE439" s="120"/>
      <c r="AF439" s="120"/>
      <c r="AG439" s="120"/>
      <c r="AH439" s="120"/>
      <c r="AI439" s="120"/>
      <c r="AO439" s="120"/>
      <c r="AP439" s="120"/>
      <c r="AQ439" s="120"/>
      <c r="AW439" s="120"/>
      <c r="BE439" s="120"/>
      <c r="CG439" s="125"/>
    </row>
    <row r="440" spans="1:85" s="119" customFormat="1" x14ac:dyDescent="0.3">
      <c r="A440" s="125"/>
      <c r="B440" s="125"/>
      <c r="F440" s="120"/>
      <c r="I440" s="120"/>
      <c r="Q440" s="120"/>
      <c r="X440" s="120"/>
      <c r="Y440" s="120"/>
      <c r="Z440" s="120"/>
      <c r="AA440" s="120"/>
      <c r="AC440" s="120"/>
      <c r="AE440" s="120"/>
      <c r="AF440" s="120"/>
      <c r="AG440" s="120"/>
      <c r="AH440" s="120"/>
      <c r="AI440" s="120"/>
      <c r="AO440" s="120"/>
      <c r="AP440" s="120"/>
      <c r="AQ440" s="120"/>
      <c r="AW440" s="120"/>
      <c r="BE440" s="120"/>
      <c r="CG440" s="125"/>
    </row>
    <row r="441" spans="1:85" s="119" customFormat="1" x14ac:dyDescent="0.3">
      <c r="A441" s="125"/>
      <c r="B441" s="125"/>
      <c r="F441" s="120"/>
      <c r="I441" s="120"/>
      <c r="Q441" s="120"/>
      <c r="X441" s="120"/>
      <c r="Y441" s="120"/>
      <c r="Z441" s="120"/>
      <c r="AA441" s="120"/>
      <c r="AC441" s="120"/>
      <c r="AE441" s="120"/>
      <c r="AF441" s="120"/>
      <c r="AG441" s="120"/>
      <c r="AH441" s="120"/>
      <c r="AI441" s="120"/>
      <c r="AO441" s="120"/>
      <c r="AP441" s="120"/>
      <c r="AQ441" s="120"/>
      <c r="AW441" s="120"/>
      <c r="BE441" s="120"/>
      <c r="CG441" s="125"/>
    </row>
    <row r="442" spans="1:85" s="119" customFormat="1" x14ac:dyDescent="0.3">
      <c r="A442" s="125"/>
      <c r="B442" s="125"/>
      <c r="F442" s="120"/>
      <c r="I442" s="120"/>
      <c r="Q442" s="120"/>
      <c r="X442" s="120"/>
      <c r="Y442" s="120"/>
      <c r="Z442" s="120"/>
      <c r="AA442" s="120"/>
      <c r="AC442" s="120"/>
      <c r="AE442" s="120"/>
      <c r="AF442" s="120"/>
      <c r="AG442" s="120"/>
      <c r="AH442" s="120"/>
      <c r="AI442" s="120"/>
      <c r="AO442" s="120"/>
      <c r="AP442" s="120"/>
      <c r="AQ442" s="120"/>
      <c r="AW442" s="120"/>
      <c r="BE442" s="120"/>
      <c r="CG442" s="125"/>
    </row>
    <row r="443" spans="1:85" s="119" customFormat="1" x14ac:dyDescent="0.3">
      <c r="A443" s="125"/>
      <c r="B443" s="125"/>
      <c r="F443" s="120"/>
      <c r="I443" s="120"/>
      <c r="Q443" s="120"/>
      <c r="X443" s="120"/>
      <c r="Y443" s="120"/>
      <c r="Z443" s="120"/>
      <c r="AA443" s="120"/>
      <c r="AC443" s="120"/>
      <c r="AE443" s="120"/>
      <c r="AF443" s="120"/>
      <c r="AG443" s="120"/>
      <c r="AH443" s="120"/>
      <c r="AI443" s="120"/>
      <c r="AO443" s="120"/>
      <c r="AP443" s="120"/>
      <c r="AQ443" s="120"/>
      <c r="AW443" s="120"/>
      <c r="BE443" s="120"/>
      <c r="CG443" s="125"/>
    </row>
    <row r="444" spans="1:85" s="119" customFormat="1" x14ac:dyDescent="0.3">
      <c r="A444" s="125"/>
      <c r="B444" s="125"/>
      <c r="F444" s="120"/>
      <c r="I444" s="120"/>
      <c r="Q444" s="120"/>
      <c r="X444" s="120"/>
      <c r="Y444" s="120"/>
      <c r="Z444" s="120"/>
      <c r="AA444" s="120"/>
      <c r="AC444" s="120"/>
      <c r="AE444" s="120"/>
      <c r="AF444" s="120"/>
      <c r="AG444" s="120"/>
      <c r="AH444" s="120"/>
      <c r="AI444" s="120"/>
      <c r="AO444" s="120"/>
      <c r="AP444" s="120"/>
      <c r="AQ444" s="120"/>
      <c r="AW444" s="120"/>
      <c r="BE444" s="120"/>
      <c r="CG444" s="125"/>
    </row>
    <row r="445" spans="1:85" s="119" customFormat="1" x14ac:dyDescent="0.3">
      <c r="A445" s="125"/>
      <c r="B445" s="125"/>
      <c r="F445" s="120"/>
      <c r="I445" s="120"/>
      <c r="Q445" s="120"/>
      <c r="X445" s="120"/>
      <c r="Y445" s="120"/>
      <c r="Z445" s="120"/>
      <c r="AA445" s="120"/>
      <c r="AC445" s="120"/>
      <c r="AE445" s="120"/>
      <c r="AF445" s="120"/>
      <c r="AG445" s="120"/>
      <c r="AH445" s="120"/>
      <c r="AI445" s="120"/>
      <c r="AO445" s="120"/>
      <c r="AP445" s="120"/>
      <c r="AQ445" s="120"/>
      <c r="AW445" s="120"/>
      <c r="BE445" s="120"/>
      <c r="CG445" s="125"/>
    </row>
    <row r="446" spans="1:85" s="119" customFormat="1" x14ac:dyDescent="0.3">
      <c r="A446" s="125"/>
      <c r="B446" s="125"/>
      <c r="F446" s="120"/>
      <c r="I446" s="120"/>
      <c r="Q446" s="120"/>
      <c r="X446" s="120"/>
      <c r="Y446" s="120"/>
      <c r="Z446" s="120"/>
      <c r="AA446" s="120"/>
      <c r="AC446" s="120"/>
      <c r="AE446" s="120"/>
      <c r="AF446" s="120"/>
      <c r="AG446" s="120"/>
      <c r="AH446" s="120"/>
      <c r="AI446" s="120"/>
      <c r="AO446" s="120"/>
      <c r="AP446" s="120"/>
      <c r="AQ446" s="120"/>
      <c r="AW446" s="120"/>
      <c r="BE446" s="120"/>
      <c r="CG446" s="125"/>
    </row>
    <row r="447" spans="1:85" s="119" customFormat="1" x14ac:dyDescent="0.3">
      <c r="A447" s="125"/>
      <c r="B447" s="125"/>
      <c r="F447" s="120"/>
      <c r="I447" s="120"/>
      <c r="Q447" s="120"/>
      <c r="X447" s="120"/>
      <c r="Y447" s="120"/>
      <c r="Z447" s="120"/>
      <c r="AA447" s="120"/>
      <c r="AC447" s="120"/>
      <c r="AE447" s="120"/>
      <c r="AF447" s="120"/>
      <c r="AG447" s="120"/>
      <c r="AH447" s="120"/>
      <c r="AI447" s="120"/>
      <c r="AO447" s="120"/>
      <c r="AP447" s="120"/>
      <c r="AQ447" s="120"/>
      <c r="AW447" s="120"/>
      <c r="BE447" s="120"/>
      <c r="CG447" s="125"/>
    </row>
    <row r="448" spans="1:85" s="119" customFormat="1" x14ac:dyDescent="0.3">
      <c r="A448" s="125"/>
      <c r="B448" s="125"/>
      <c r="F448" s="120"/>
      <c r="I448" s="120"/>
      <c r="Q448" s="120"/>
      <c r="X448" s="120"/>
      <c r="Y448" s="120"/>
      <c r="Z448" s="120"/>
      <c r="AA448" s="120"/>
      <c r="AC448" s="120"/>
      <c r="AE448" s="120"/>
      <c r="AF448" s="120"/>
      <c r="AG448" s="120"/>
      <c r="AH448" s="120"/>
      <c r="AI448" s="120"/>
      <c r="AO448" s="120"/>
      <c r="AP448" s="120"/>
      <c r="AQ448" s="120"/>
      <c r="AW448" s="120"/>
      <c r="BE448" s="120"/>
      <c r="CG448" s="125"/>
    </row>
    <row r="449" spans="1:85" s="119" customFormat="1" x14ac:dyDescent="0.3">
      <c r="A449" s="125"/>
      <c r="B449" s="125"/>
      <c r="F449" s="120"/>
      <c r="I449" s="120"/>
      <c r="Q449" s="120"/>
      <c r="X449" s="120"/>
      <c r="Y449" s="120"/>
      <c r="Z449" s="120"/>
      <c r="AA449" s="120"/>
      <c r="AC449" s="120"/>
      <c r="AE449" s="120"/>
      <c r="AF449" s="120"/>
      <c r="AG449" s="120"/>
      <c r="AH449" s="120"/>
      <c r="AI449" s="120"/>
      <c r="AO449" s="120"/>
      <c r="AP449" s="120"/>
      <c r="AQ449" s="120"/>
      <c r="AW449" s="120"/>
      <c r="BE449" s="120"/>
      <c r="CG449" s="125"/>
    </row>
    <row r="450" spans="1:85" s="119" customFormat="1" x14ac:dyDescent="0.3">
      <c r="A450" s="125"/>
      <c r="B450" s="125"/>
      <c r="F450" s="120"/>
      <c r="I450" s="120"/>
      <c r="Q450" s="120"/>
      <c r="X450" s="120"/>
      <c r="Y450" s="120"/>
      <c r="Z450" s="120"/>
      <c r="AA450" s="120"/>
      <c r="AC450" s="120"/>
      <c r="AE450" s="120"/>
      <c r="AF450" s="120"/>
      <c r="AG450" s="120"/>
      <c r="AH450" s="120"/>
      <c r="AI450" s="120"/>
      <c r="AO450" s="120"/>
      <c r="AP450" s="120"/>
      <c r="AQ450" s="120"/>
      <c r="AW450" s="120"/>
      <c r="BE450" s="120"/>
      <c r="CG450" s="125"/>
    </row>
    <row r="451" spans="1:85" s="119" customFormat="1" x14ac:dyDescent="0.3">
      <c r="A451" s="125"/>
      <c r="B451" s="125"/>
      <c r="F451" s="120"/>
      <c r="I451" s="120"/>
      <c r="Q451" s="120"/>
      <c r="X451" s="120"/>
      <c r="Y451" s="120"/>
      <c r="Z451" s="120"/>
      <c r="AA451" s="120"/>
      <c r="AC451" s="120"/>
      <c r="AE451" s="120"/>
      <c r="AF451" s="120"/>
      <c r="AG451" s="120"/>
      <c r="AH451" s="120"/>
      <c r="AI451" s="120"/>
      <c r="AO451" s="120"/>
      <c r="AP451" s="120"/>
      <c r="AQ451" s="120"/>
      <c r="AW451" s="120"/>
      <c r="BE451" s="120"/>
      <c r="CG451" s="125"/>
    </row>
    <row r="452" spans="1:85" s="119" customFormat="1" x14ac:dyDescent="0.3">
      <c r="A452" s="125"/>
      <c r="B452" s="125"/>
      <c r="F452" s="120"/>
      <c r="I452" s="120"/>
      <c r="Q452" s="120"/>
      <c r="X452" s="120"/>
      <c r="Y452" s="120"/>
      <c r="Z452" s="120"/>
      <c r="AA452" s="120"/>
      <c r="AC452" s="120"/>
      <c r="AE452" s="120"/>
      <c r="AF452" s="120"/>
      <c r="AG452" s="120"/>
      <c r="AH452" s="120"/>
      <c r="AI452" s="120"/>
      <c r="AO452" s="120"/>
      <c r="AP452" s="120"/>
      <c r="AQ452" s="120"/>
      <c r="AW452" s="120"/>
      <c r="BE452" s="120"/>
      <c r="CG452" s="125"/>
    </row>
    <row r="453" spans="1:85" s="119" customFormat="1" x14ac:dyDescent="0.3">
      <c r="A453" s="125"/>
      <c r="B453" s="125"/>
      <c r="F453" s="120"/>
      <c r="I453" s="120"/>
      <c r="Q453" s="120"/>
      <c r="X453" s="120"/>
      <c r="Y453" s="120"/>
      <c r="Z453" s="120"/>
      <c r="AA453" s="120"/>
      <c r="AC453" s="120"/>
      <c r="AE453" s="120"/>
      <c r="AF453" s="120"/>
      <c r="AG453" s="120"/>
      <c r="AH453" s="120"/>
      <c r="AI453" s="120"/>
      <c r="AO453" s="120"/>
      <c r="AP453" s="120"/>
      <c r="AQ453" s="120"/>
      <c r="AW453" s="120"/>
      <c r="BE453" s="120"/>
      <c r="CG453" s="125"/>
    </row>
    <row r="454" spans="1:85" s="119" customFormat="1" x14ac:dyDescent="0.3">
      <c r="A454" s="125"/>
      <c r="B454" s="125"/>
      <c r="F454" s="120"/>
      <c r="I454" s="120"/>
      <c r="Q454" s="120"/>
      <c r="X454" s="120"/>
      <c r="Y454" s="120"/>
      <c r="Z454" s="120"/>
      <c r="AA454" s="120"/>
      <c r="AC454" s="120"/>
      <c r="AE454" s="120"/>
      <c r="AF454" s="120"/>
      <c r="AG454" s="120"/>
      <c r="AH454" s="120"/>
      <c r="AI454" s="120"/>
      <c r="AO454" s="120"/>
      <c r="AP454" s="120"/>
      <c r="AQ454" s="120"/>
      <c r="AW454" s="120"/>
      <c r="BE454" s="120"/>
      <c r="CG454" s="125"/>
    </row>
    <row r="455" spans="1:85" s="119" customFormat="1" x14ac:dyDescent="0.3">
      <c r="A455" s="125"/>
      <c r="B455" s="125"/>
      <c r="F455" s="120"/>
      <c r="I455" s="120"/>
      <c r="Q455" s="120"/>
      <c r="X455" s="120"/>
      <c r="Y455" s="120"/>
      <c r="Z455" s="120"/>
      <c r="AA455" s="120"/>
      <c r="AC455" s="120"/>
      <c r="AE455" s="120"/>
      <c r="AF455" s="120"/>
      <c r="AG455" s="120"/>
      <c r="AH455" s="120"/>
      <c r="AI455" s="120"/>
      <c r="AO455" s="120"/>
      <c r="AP455" s="120"/>
      <c r="AQ455" s="120"/>
      <c r="AW455" s="120"/>
      <c r="BE455" s="120"/>
      <c r="CG455" s="125"/>
    </row>
    <row r="456" spans="1:85" s="119" customFormat="1" x14ac:dyDescent="0.3">
      <c r="A456" s="125"/>
      <c r="B456" s="125"/>
      <c r="F456" s="120"/>
      <c r="I456" s="120"/>
      <c r="Q456" s="120"/>
      <c r="X456" s="120"/>
      <c r="Y456" s="120"/>
      <c r="Z456" s="120"/>
      <c r="AA456" s="120"/>
      <c r="AC456" s="120"/>
      <c r="AE456" s="120"/>
      <c r="AF456" s="120"/>
      <c r="AG456" s="120"/>
      <c r="AH456" s="120"/>
      <c r="AI456" s="120"/>
      <c r="AO456" s="120"/>
      <c r="AP456" s="120"/>
      <c r="AQ456" s="120"/>
      <c r="AW456" s="120"/>
      <c r="BE456" s="120"/>
      <c r="CG456" s="125"/>
    </row>
    <row r="457" spans="1:85" s="119" customFormat="1" x14ac:dyDescent="0.3">
      <c r="A457" s="125"/>
      <c r="B457" s="125"/>
      <c r="F457" s="120"/>
      <c r="I457" s="120"/>
      <c r="Q457" s="120"/>
      <c r="X457" s="120"/>
      <c r="Y457" s="120"/>
      <c r="Z457" s="120"/>
      <c r="AA457" s="120"/>
      <c r="AC457" s="120"/>
      <c r="AE457" s="120"/>
      <c r="AF457" s="120"/>
      <c r="AG457" s="120"/>
      <c r="AH457" s="120"/>
      <c r="AI457" s="120"/>
      <c r="AO457" s="120"/>
      <c r="AP457" s="120"/>
      <c r="AQ457" s="120"/>
      <c r="AW457" s="120"/>
      <c r="BE457" s="120"/>
      <c r="CG457" s="125"/>
    </row>
    <row r="458" spans="1:85" s="119" customFormat="1" x14ac:dyDescent="0.3">
      <c r="A458" s="125"/>
      <c r="B458" s="125"/>
      <c r="F458" s="120"/>
      <c r="I458" s="120"/>
      <c r="Q458" s="120"/>
      <c r="X458" s="120"/>
      <c r="Y458" s="120"/>
      <c r="Z458" s="120"/>
      <c r="AA458" s="120"/>
      <c r="AC458" s="120"/>
      <c r="AE458" s="120"/>
      <c r="AF458" s="120"/>
      <c r="AG458" s="120"/>
      <c r="AH458" s="120"/>
      <c r="AI458" s="120"/>
      <c r="AO458" s="120"/>
      <c r="AP458" s="120"/>
      <c r="AQ458" s="120"/>
      <c r="AW458" s="120"/>
      <c r="BE458" s="120"/>
      <c r="CG458" s="125"/>
    </row>
    <row r="459" spans="1:85" s="119" customFormat="1" x14ac:dyDescent="0.3">
      <c r="A459" s="125"/>
      <c r="B459" s="125"/>
      <c r="F459" s="120"/>
      <c r="I459" s="120"/>
      <c r="Q459" s="120"/>
      <c r="X459" s="120"/>
      <c r="Y459" s="120"/>
      <c r="Z459" s="120"/>
      <c r="AA459" s="120"/>
      <c r="AC459" s="120"/>
      <c r="AE459" s="120"/>
      <c r="AF459" s="120"/>
      <c r="AG459" s="120"/>
      <c r="AH459" s="120"/>
      <c r="AI459" s="120"/>
      <c r="AO459" s="120"/>
      <c r="AP459" s="120"/>
      <c r="AQ459" s="120"/>
      <c r="AW459" s="120"/>
      <c r="BE459" s="120"/>
      <c r="CG459" s="125"/>
    </row>
    <row r="460" spans="1:85" s="119" customFormat="1" x14ac:dyDescent="0.3">
      <c r="A460" s="125"/>
      <c r="B460" s="125"/>
      <c r="F460" s="120"/>
      <c r="I460" s="120"/>
      <c r="Q460" s="120"/>
      <c r="X460" s="120"/>
      <c r="Y460" s="120"/>
      <c r="Z460" s="120"/>
      <c r="AA460" s="120"/>
      <c r="AC460" s="120"/>
      <c r="AE460" s="120"/>
      <c r="AF460" s="120"/>
      <c r="AG460" s="120"/>
      <c r="AH460" s="120"/>
      <c r="AI460" s="120"/>
      <c r="AO460" s="120"/>
      <c r="AP460" s="120"/>
      <c r="AQ460" s="120"/>
      <c r="AW460" s="120"/>
      <c r="BE460" s="120"/>
      <c r="CG460" s="125"/>
    </row>
    <row r="461" spans="1:85" s="119" customFormat="1" x14ac:dyDescent="0.3">
      <c r="A461" s="125"/>
      <c r="B461" s="125"/>
      <c r="F461" s="120"/>
      <c r="I461" s="120"/>
      <c r="Q461" s="120"/>
      <c r="X461" s="120"/>
      <c r="Y461" s="120"/>
      <c r="Z461" s="120"/>
      <c r="AA461" s="120"/>
      <c r="AC461" s="120"/>
      <c r="AE461" s="120"/>
      <c r="AF461" s="120"/>
      <c r="AG461" s="120"/>
      <c r="AH461" s="120"/>
      <c r="AI461" s="120"/>
      <c r="AO461" s="120"/>
      <c r="AP461" s="120"/>
      <c r="AQ461" s="120"/>
      <c r="AW461" s="120"/>
      <c r="BE461" s="120"/>
      <c r="CG461" s="125"/>
    </row>
    <row r="462" spans="1:85" s="119" customFormat="1" x14ac:dyDescent="0.3">
      <c r="A462" s="125"/>
      <c r="B462" s="125"/>
      <c r="F462" s="120"/>
      <c r="I462" s="120"/>
      <c r="Q462" s="120"/>
      <c r="X462" s="120"/>
      <c r="Y462" s="120"/>
      <c r="Z462" s="120"/>
      <c r="AA462" s="120"/>
      <c r="AC462" s="120"/>
      <c r="AE462" s="120"/>
      <c r="AF462" s="120"/>
      <c r="AG462" s="120"/>
      <c r="AH462" s="120"/>
      <c r="AI462" s="120"/>
      <c r="AO462" s="120"/>
      <c r="AP462" s="120"/>
      <c r="AQ462" s="120"/>
      <c r="AW462" s="120"/>
      <c r="BE462" s="120"/>
      <c r="CG462" s="125"/>
    </row>
    <row r="463" spans="1:85" s="119" customFormat="1" x14ac:dyDescent="0.3">
      <c r="A463" s="125"/>
      <c r="B463" s="125"/>
      <c r="F463" s="120"/>
      <c r="I463" s="120"/>
      <c r="Q463" s="120"/>
      <c r="X463" s="120"/>
      <c r="Y463" s="120"/>
      <c r="Z463" s="120"/>
      <c r="AA463" s="120"/>
      <c r="AC463" s="120"/>
      <c r="AE463" s="120"/>
      <c r="AF463" s="120"/>
      <c r="AG463" s="120"/>
      <c r="AH463" s="120"/>
      <c r="AI463" s="120"/>
      <c r="AO463" s="120"/>
      <c r="AP463" s="120"/>
      <c r="AQ463" s="120"/>
      <c r="AW463" s="120"/>
      <c r="BE463" s="120"/>
      <c r="CG463" s="125"/>
    </row>
    <row r="464" spans="1:85" s="119" customFormat="1" x14ac:dyDescent="0.3">
      <c r="A464" s="125"/>
      <c r="B464" s="125"/>
      <c r="F464" s="120"/>
      <c r="I464" s="120"/>
      <c r="Q464" s="120"/>
      <c r="X464" s="120"/>
      <c r="Y464" s="120"/>
      <c r="Z464" s="120"/>
      <c r="AA464" s="120"/>
      <c r="AC464" s="120"/>
      <c r="AE464" s="120"/>
      <c r="AF464" s="120"/>
      <c r="AG464" s="120"/>
      <c r="AH464" s="120"/>
      <c r="AI464" s="120"/>
      <c r="AO464" s="120"/>
      <c r="AP464" s="120"/>
      <c r="AQ464" s="120"/>
      <c r="AW464" s="120"/>
      <c r="BE464" s="120"/>
      <c r="CG464" s="125"/>
    </row>
    <row r="465" spans="1:85" s="119" customFormat="1" x14ac:dyDescent="0.3">
      <c r="A465" s="125"/>
      <c r="B465" s="125"/>
      <c r="F465" s="120"/>
      <c r="I465" s="120"/>
      <c r="Q465" s="120"/>
      <c r="X465" s="120"/>
      <c r="Y465" s="120"/>
      <c r="Z465" s="120"/>
      <c r="AA465" s="120"/>
      <c r="AC465" s="120"/>
      <c r="AE465" s="120"/>
      <c r="AF465" s="120"/>
      <c r="AG465" s="120"/>
      <c r="AH465" s="120"/>
      <c r="AI465" s="120"/>
      <c r="AO465" s="120"/>
      <c r="AP465" s="120"/>
      <c r="AQ465" s="120"/>
      <c r="AW465" s="120"/>
      <c r="BE465" s="120"/>
      <c r="CG465" s="125"/>
    </row>
    <row r="466" spans="1:85" s="119" customFormat="1" x14ac:dyDescent="0.3">
      <c r="A466" s="125"/>
      <c r="B466" s="125"/>
      <c r="F466" s="120"/>
      <c r="I466" s="120"/>
      <c r="Q466" s="120"/>
      <c r="X466" s="120"/>
      <c r="Y466" s="120"/>
      <c r="Z466" s="120"/>
      <c r="AA466" s="120"/>
      <c r="AC466" s="120"/>
      <c r="AE466" s="120"/>
      <c r="AF466" s="120"/>
      <c r="AG466" s="120"/>
      <c r="AH466" s="120"/>
      <c r="AI466" s="120"/>
      <c r="AO466" s="120"/>
      <c r="AP466" s="120"/>
      <c r="AQ466" s="120"/>
      <c r="AW466" s="120"/>
      <c r="BE466" s="120"/>
      <c r="CG466" s="125"/>
    </row>
    <row r="467" spans="1:85" s="119" customFormat="1" x14ac:dyDescent="0.3">
      <c r="A467" s="125"/>
      <c r="B467" s="125"/>
      <c r="F467" s="120"/>
      <c r="I467" s="120"/>
      <c r="Q467" s="120"/>
      <c r="X467" s="120"/>
      <c r="Y467" s="120"/>
      <c r="Z467" s="120"/>
      <c r="AA467" s="120"/>
      <c r="AC467" s="120"/>
      <c r="AE467" s="120"/>
      <c r="AF467" s="120"/>
      <c r="AG467" s="120"/>
      <c r="AH467" s="120"/>
      <c r="AI467" s="120"/>
      <c r="AO467" s="120"/>
      <c r="AP467" s="120"/>
      <c r="AQ467" s="120"/>
      <c r="AW467" s="120"/>
      <c r="BE467" s="120"/>
      <c r="CG467" s="125"/>
    </row>
    <row r="468" spans="1:85" s="119" customFormat="1" x14ac:dyDescent="0.3">
      <c r="A468" s="125"/>
      <c r="B468" s="125"/>
      <c r="F468" s="120"/>
      <c r="I468" s="120"/>
      <c r="Q468" s="120"/>
      <c r="X468" s="120"/>
      <c r="Y468" s="120"/>
      <c r="Z468" s="120"/>
      <c r="AA468" s="120"/>
      <c r="AC468" s="120"/>
      <c r="AE468" s="120"/>
      <c r="AF468" s="120"/>
      <c r="AG468" s="120"/>
      <c r="AH468" s="120"/>
      <c r="AI468" s="120"/>
      <c r="AO468" s="120"/>
      <c r="AP468" s="120"/>
      <c r="AQ468" s="120"/>
      <c r="AW468" s="120"/>
      <c r="BE468" s="120"/>
      <c r="CG468" s="125"/>
    </row>
    <row r="469" spans="1:85" s="119" customFormat="1" x14ac:dyDescent="0.3">
      <c r="A469" s="125"/>
      <c r="B469" s="125"/>
      <c r="F469" s="120"/>
      <c r="I469" s="120"/>
      <c r="Q469" s="120"/>
      <c r="X469" s="120"/>
      <c r="Y469" s="120"/>
      <c r="Z469" s="120"/>
      <c r="AA469" s="120"/>
      <c r="AC469" s="120"/>
      <c r="AE469" s="120"/>
      <c r="AF469" s="120"/>
      <c r="AG469" s="120"/>
      <c r="AH469" s="120"/>
      <c r="AI469" s="120"/>
      <c r="AO469" s="120"/>
      <c r="AP469" s="120"/>
      <c r="AQ469" s="120"/>
      <c r="AW469" s="120"/>
      <c r="BE469" s="120"/>
      <c r="CG469" s="125"/>
    </row>
    <row r="470" spans="1:85" s="119" customFormat="1" x14ac:dyDescent="0.3">
      <c r="A470" s="125"/>
      <c r="B470" s="125"/>
      <c r="F470" s="120"/>
      <c r="I470" s="120"/>
      <c r="Q470" s="120"/>
      <c r="X470" s="120"/>
      <c r="Y470" s="120"/>
      <c r="Z470" s="120"/>
      <c r="AA470" s="120"/>
      <c r="AC470" s="120"/>
      <c r="AE470" s="120"/>
      <c r="AF470" s="120"/>
      <c r="AG470" s="120"/>
      <c r="AH470" s="120"/>
      <c r="AI470" s="120"/>
      <c r="AO470" s="120"/>
      <c r="AP470" s="120"/>
      <c r="AQ470" s="120"/>
      <c r="AW470" s="120"/>
      <c r="BE470" s="120"/>
      <c r="CG470" s="125"/>
    </row>
    <row r="471" spans="1:85" s="119" customFormat="1" x14ac:dyDescent="0.3">
      <c r="A471" s="125"/>
      <c r="B471" s="125"/>
      <c r="F471" s="120"/>
      <c r="I471" s="120"/>
      <c r="Q471" s="120"/>
      <c r="X471" s="120"/>
      <c r="Y471" s="120"/>
      <c r="Z471" s="120"/>
      <c r="AA471" s="120"/>
      <c r="AC471" s="120"/>
      <c r="AE471" s="120"/>
      <c r="AF471" s="120"/>
      <c r="AG471" s="120"/>
      <c r="AH471" s="120"/>
      <c r="AI471" s="120"/>
      <c r="AO471" s="120"/>
      <c r="AP471" s="120"/>
      <c r="AQ471" s="120"/>
      <c r="AW471" s="120"/>
      <c r="BE471" s="120"/>
      <c r="CG471" s="125"/>
    </row>
    <row r="472" spans="1:85" s="119" customFormat="1" x14ac:dyDescent="0.3">
      <c r="A472" s="125"/>
      <c r="B472" s="125"/>
      <c r="F472" s="120"/>
      <c r="I472" s="120"/>
      <c r="Q472" s="120"/>
      <c r="X472" s="120"/>
      <c r="Y472" s="120"/>
      <c r="Z472" s="120"/>
      <c r="AA472" s="120"/>
      <c r="AC472" s="120"/>
      <c r="AE472" s="120"/>
      <c r="AF472" s="120"/>
      <c r="AG472" s="120"/>
      <c r="AH472" s="120"/>
      <c r="AI472" s="120"/>
      <c r="AO472" s="120"/>
      <c r="AP472" s="120"/>
      <c r="AQ472" s="120"/>
      <c r="AW472" s="120"/>
      <c r="BE472" s="120"/>
      <c r="CG472" s="125"/>
    </row>
    <row r="473" spans="1:85" s="119" customFormat="1" x14ac:dyDescent="0.3">
      <c r="A473" s="125"/>
      <c r="B473" s="125"/>
      <c r="F473" s="120"/>
      <c r="I473" s="120"/>
      <c r="Q473" s="120"/>
      <c r="X473" s="120"/>
      <c r="Y473" s="120"/>
      <c r="Z473" s="120"/>
      <c r="AA473" s="120"/>
      <c r="AC473" s="120"/>
      <c r="AE473" s="120"/>
      <c r="AF473" s="120"/>
      <c r="AG473" s="120"/>
      <c r="AH473" s="120"/>
      <c r="AI473" s="120"/>
      <c r="AO473" s="120"/>
      <c r="AP473" s="120"/>
      <c r="AQ473" s="120"/>
      <c r="AW473" s="120"/>
      <c r="BE473" s="120"/>
      <c r="CG473" s="125"/>
    </row>
    <row r="474" spans="1:85" s="119" customFormat="1" x14ac:dyDescent="0.3">
      <c r="A474" s="125"/>
      <c r="B474" s="125"/>
      <c r="F474" s="120"/>
      <c r="I474" s="120"/>
      <c r="Q474" s="120"/>
      <c r="X474" s="120"/>
      <c r="Y474" s="120"/>
      <c r="Z474" s="120"/>
      <c r="AA474" s="120"/>
      <c r="AC474" s="120"/>
      <c r="AE474" s="120"/>
      <c r="AF474" s="120"/>
      <c r="AG474" s="120"/>
      <c r="AH474" s="120"/>
      <c r="AI474" s="120"/>
      <c r="AO474" s="120"/>
      <c r="AP474" s="120"/>
      <c r="AQ474" s="120"/>
      <c r="AW474" s="120"/>
      <c r="BE474" s="120"/>
      <c r="CG474" s="125"/>
    </row>
    <row r="475" spans="1:85" s="119" customFormat="1" x14ac:dyDescent="0.3">
      <c r="A475" s="125"/>
      <c r="B475" s="125"/>
      <c r="F475" s="120"/>
      <c r="I475" s="120"/>
      <c r="Q475" s="120"/>
      <c r="X475" s="120"/>
      <c r="Y475" s="120"/>
      <c r="Z475" s="120"/>
      <c r="AA475" s="120"/>
      <c r="AC475" s="120"/>
      <c r="AE475" s="120"/>
      <c r="AF475" s="120"/>
      <c r="AG475" s="120"/>
      <c r="AH475" s="120"/>
      <c r="AI475" s="120"/>
      <c r="AO475" s="120"/>
      <c r="AP475" s="120"/>
      <c r="AQ475" s="120"/>
      <c r="AW475" s="120"/>
      <c r="BE475" s="120"/>
      <c r="CG475" s="125"/>
    </row>
    <row r="476" spans="1:85" s="119" customFormat="1" x14ac:dyDescent="0.3">
      <c r="A476" s="125"/>
      <c r="B476" s="125"/>
      <c r="F476" s="120"/>
      <c r="I476" s="120"/>
      <c r="Q476" s="120"/>
      <c r="X476" s="120"/>
      <c r="Y476" s="120"/>
      <c r="Z476" s="120"/>
      <c r="AA476" s="120"/>
      <c r="AC476" s="120"/>
      <c r="AE476" s="120"/>
      <c r="AF476" s="120"/>
      <c r="AG476" s="120"/>
      <c r="AH476" s="120"/>
      <c r="AI476" s="120"/>
      <c r="AO476" s="120"/>
      <c r="AP476" s="120"/>
      <c r="AQ476" s="120"/>
      <c r="AW476" s="120"/>
      <c r="BE476" s="120"/>
      <c r="CG476" s="125"/>
    </row>
    <row r="477" spans="1:85" s="119" customFormat="1" x14ac:dyDescent="0.3">
      <c r="A477" s="125"/>
      <c r="B477" s="125"/>
      <c r="F477" s="120"/>
      <c r="I477" s="120"/>
      <c r="Q477" s="120"/>
      <c r="X477" s="120"/>
      <c r="Y477" s="120"/>
      <c r="Z477" s="120"/>
      <c r="AA477" s="120"/>
      <c r="AC477" s="120"/>
      <c r="AE477" s="120"/>
      <c r="AF477" s="120"/>
      <c r="AG477" s="120"/>
      <c r="AH477" s="120"/>
      <c r="AI477" s="120"/>
      <c r="AO477" s="120"/>
      <c r="AP477" s="120"/>
      <c r="AQ477" s="120"/>
      <c r="AW477" s="120"/>
      <c r="BE477" s="120"/>
      <c r="CG477" s="125"/>
    </row>
    <row r="478" spans="1:85" s="119" customFormat="1" x14ac:dyDescent="0.3">
      <c r="A478" s="125"/>
      <c r="B478" s="125"/>
      <c r="F478" s="120"/>
      <c r="I478" s="120"/>
      <c r="Q478" s="120"/>
      <c r="X478" s="120"/>
      <c r="Y478" s="120"/>
      <c r="Z478" s="120"/>
      <c r="AA478" s="120"/>
      <c r="AC478" s="120"/>
      <c r="AE478" s="120"/>
      <c r="AF478" s="120"/>
      <c r="AG478" s="120"/>
      <c r="AH478" s="120"/>
      <c r="AI478" s="120"/>
      <c r="AO478" s="120"/>
      <c r="AP478" s="120"/>
      <c r="AQ478" s="120"/>
      <c r="AW478" s="120"/>
      <c r="BE478" s="120"/>
      <c r="CG478" s="125"/>
    </row>
    <row r="479" spans="1:85" s="119" customFormat="1" x14ac:dyDescent="0.3">
      <c r="A479" s="125"/>
      <c r="B479" s="125"/>
      <c r="F479" s="120"/>
      <c r="I479" s="120"/>
      <c r="Q479" s="120"/>
      <c r="X479" s="120"/>
      <c r="Y479" s="120"/>
      <c r="Z479" s="120"/>
      <c r="AA479" s="120"/>
      <c r="AC479" s="120"/>
      <c r="AE479" s="120"/>
      <c r="AF479" s="120"/>
      <c r="AG479" s="120"/>
      <c r="AH479" s="120"/>
      <c r="AI479" s="120"/>
      <c r="AO479" s="120"/>
      <c r="AP479" s="120"/>
      <c r="AQ479" s="120"/>
      <c r="AW479" s="120"/>
      <c r="BE479" s="120"/>
      <c r="CG479" s="125"/>
    </row>
    <row r="480" spans="1:85" s="119" customFormat="1" x14ac:dyDescent="0.3">
      <c r="A480" s="125"/>
      <c r="B480" s="125"/>
      <c r="F480" s="120"/>
      <c r="I480" s="120"/>
      <c r="Q480" s="120"/>
      <c r="X480" s="120"/>
      <c r="Y480" s="120"/>
      <c r="Z480" s="120"/>
      <c r="AA480" s="120"/>
      <c r="AC480" s="120"/>
      <c r="AE480" s="120"/>
      <c r="AF480" s="120"/>
      <c r="AG480" s="120"/>
      <c r="AH480" s="120"/>
      <c r="AI480" s="120"/>
      <c r="AO480" s="120"/>
      <c r="AP480" s="120"/>
      <c r="AQ480" s="120"/>
      <c r="AW480" s="120"/>
      <c r="BE480" s="120"/>
      <c r="CG480" s="125"/>
    </row>
    <row r="481" spans="1:85" s="119" customFormat="1" x14ac:dyDescent="0.3">
      <c r="A481" s="125"/>
      <c r="B481" s="125"/>
      <c r="F481" s="120"/>
      <c r="I481" s="120"/>
      <c r="Q481" s="120"/>
      <c r="X481" s="120"/>
      <c r="Y481" s="120"/>
      <c r="Z481" s="120"/>
      <c r="AA481" s="120"/>
      <c r="AC481" s="120"/>
      <c r="AE481" s="120"/>
      <c r="AF481" s="120"/>
      <c r="AG481" s="120"/>
      <c r="AH481" s="120"/>
      <c r="AI481" s="120"/>
      <c r="AO481" s="120"/>
      <c r="AP481" s="120"/>
      <c r="AQ481" s="120"/>
      <c r="AW481" s="120"/>
      <c r="BE481" s="120"/>
      <c r="CG481" s="125"/>
    </row>
    <row r="482" spans="1:85" s="119" customFormat="1" x14ac:dyDescent="0.3">
      <c r="A482" s="125"/>
      <c r="B482" s="125"/>
      <c r="F482" s="120"/>
      <c r="I482" s="120"/>
      <c r="Q482" s="120"/>
      <c r="X482" s="120"/>
      <c r="Y482" s="120"/>
      <c r="Z482" s="120"/>
      <c r="AA482" s="120"/>
      <c r="AC482" s="120"/>
      <c r="AE482" s="120"/>
      <c r="AF482" s="120"/>
      <c r="AG482" s="120"/>
      <c r="AH482" s="120"/>
      <c r="AI482" s="120"/>
      <c r="AO482" s="120"/>
      <c r="AP482" s="120"/>
      <c r="AQ482" s="120"/>
      <c r="AW482" s="120"/>
      <c r="BE482" s="120"/>
      <c r="CG482" s="125"/>
    </row>
    <row r="483" spans="1:85" s="119" customFormat="1" x14ac:dyDescent="0.3">
      <c r="A483" s="125"/>
      <c r="B483" s="125"/>
      <c r="F483" s="120"/>
      <c r="I483" s="120"/>
      <c r="Q483" s="120"/>
      <c r="X483" s="120"/>
      <c r="Y483" s="120"/>
      <c r="Z483" s="120"/>
      <c r="AA483" s="120"/>
      <c r="AC483" s="120"/>
      <c r="AE483" s="120"/>
      <c r="AF483" s="120"/>
      <c r="AG483" s="120"/>
      <c r="AH483" s="120"/>
      <c r="AI483" s="120"/>
      <c r="AO483" s="120"/>
      <c r="AP483" s="120"/>
      <c r="AQ483" s="120"/>
      <c r="AW483" s="120"/>
      <c r="BE483" s="120"/>
      <c r="CG483" s="125"/>
    </row>
    <row r="484" spans="1:85" s="119" customFormat="1" x14ac:dyDescent="0.3">
      <c r="A484" s="125"/>
      <c r="B484" s="125"/>
      <c r="F484" s="120"/>
      <c r="I484" s="120"/>
      <c r="Q484" s="120"/>
      <c r="X484" s="120"/>
      <c r="Y484" s="120"/>
      <c r="Z484" s="120"/>
      <c r="AA484" s="120"/>
      <c r="AC484" s="120"/>
      <c r="AE484" s="120"/>
      <c r="AF484" s="120"/>
      <c r="AG484" s="120"/>
      <c r="AH484" s="120"/>
      <c r="AI484" s="120"/>
      <c r="AO484" s="120"/>
      <c r="AP484" s="120"/>
      <c r="AQ484" s="120"/>
      <c r="AW484" s="120"/>
      <c r="BE484" s="120"/>
      <c r="CG484" s="125"/>
    </row>
    <row r="485" spans="1:85" s="119" customFormat="1" x14ac:dyDescent="0.3">
      <c r="A485" s="125"/>
      <c r="B485" s="125"/>
      <c r="F485" s="120"/>
      <c r="I485" s="120"/>
      <c r="Q485" s="120"/>
      <c r="X485" s="120"/>
      <c r="Y485" s="120"/>
      <c r="Z485" s="120"/>
      <c r="AA485" s="120"/>
      <c r="AC485" s="120"/>
      <c r="AE485" s="120"/>
      <c r="AF485" s="120"/>
      <c r="AG485" s="120"/>
      <c r="AH485" s="120"/>
      <c r="AI485" s="120"/>
      <c r="AO485" s="120"/>
      <c r="AP485" s="120"/>
      <c r="AQ485" s="120"/>
      <c r="AW485" s="120"/>
      <c r="BE485" s="120"/>
      <c r="CG485" s="125"/>
    </row>
    <row r="486" spans="1:85" s="119" customFormat="1" x14ac:dyDescent="0.3">
      <c r="A486" s="125"/>
      <c r="B486" s="125"/>
      <c r="F486" s="120"/>
      <c r="I486" s="120"/>
      <c r="Q486" s="120"/>
      <c r="X486" s="120"/>
      <c r="Y486" s="120"/>
      <c r="Z486" s="120"/>
      <c r="AA486" s="120"/>
      <c r="AC486" s="120"/>
      <c r="AE486" s="120"/>
      <c r="AF486" s="120"/>
      <c r="AG486" s="120"/>
      <c r="AH486" s="120"/>
      <c r="AI486" s="120"/>
      <c r="AO486" s="120"/>
      <c r="AP486" s="120"/>
      <c r="AQ486" s="120"/>
      <c r="AW486" s="120"/>
      <c r="BE486" s="120"/>
      <c r="CG486" s="125"/>
    </row>
    <row r="487" spans="1:85" s="119" customFormat="1" x14ac:dyDescent="0.3">
      <c r="A487" s="125"/>
      <c r="B487" s="125"/>
      <c r="F487" s="120"/>
      <c r="I487" s="120"/>
      <c r="Q487" s="120"/>
      <c r="X487" s="120"/>
      <c r="Y487" s="120"/>
      <c r="Z487" s="120"/>
      <c r="AA487" s="120"/>
      <c r="AC487" s="120"/>
      <c r="AE487" s="120"/>
      <c r="AF487" s="120"/>
      <c r="AG487" s="120"/>
      <c r="AH487" s="120"/>
      <c r="AI487" s="120"/>
      <c r="AO487" s="120"/>
      <c r="AP487" s="120"/>
      <c r="AQ487" s="120"/>
      <c r="AW487" s="120"/>
      <c r="BE487" s="120"/>
      <c r="CG487" s="125"/>
    </row>
    <row r="488" spans="1:85" s="119" customFormat="1" x14ac:dyDescent="0.3">
      <c r="A488" s="125"/>
      <c r="B488" s="125"/>
      <c r="F488" s="120"/>
      <c r="I488" s="120"/>
      <c r="Q488" s="120"/>
      <c r="X488" s="120"/>
      <c r="Y488" s="120"/>
      <c r="Z488" s="120"/>
      <c r="AA488" s="120"/>
      <c r="AC488" s="120"/>
      <c r="AE488" s="120"/>
      <c r="AF488" s="120"/>
      <c r="AG488" s="120"/>
      <c r="AH488" s="120"/>
      <c r="AI488" s="120"/>
      <c r="AO488" s="120"/>
      <c r="AP488" s="120"/>
      <c r="AQ488" s="120"/>
      <c r="AW488" s="120"/>
      <c r="BE488" s="120"/>
      <c r="CG488" s="125"/>
    </row>
    <row r="489" spans="1:85" s="119" customFormat="1" x14ac:dyDescent="0.3">
      <c r="A489" s="125"/>
      <c r="B489" s="125"/>
      <c r="F489" s="120"/>
      <c r="I489" s="120"/>
      <c r="Q489" s="120"/>
      <c r="X489" s="120"/>
      <c r="Y489" s="120"/>
      <c r="Z489" s="120"/>
      <c r="AA489" s="120"/>
      <c r="AC489" s="120"/>
      <c r="AE489" s="120"/>
      <c r="AF489" s="120"/>
      <c r="AG489" s="120"/>
      <c r="AH489" s="120"/>
      <c r="AI489" s="120"/>
      <c r="AO489" s="120"/>
      <c r="AP489" s="120"/>
      <c r="AQ489" s="120"/>
      <c r="AW489" s="120"/>
      <c r="BE489" s="120"/>
      <c r="CG489" s="125"/>
    </row>
    <row r="490" spans="1:85" s="119" customFormat="1" x14ac:dyDescent="0.3">
      <c r="A490" s="125"/>
      <c r="B490" s="125"/>
      <c r="F490" s="120"/>
      <c r="I490" s="120"/>
      <c r="Q490" s="120"/>
      <c r="X490" s="120"/>
      <c r="Y490" s="120"/>
      <c r="Z490" s="120"/>
      <c r="AA490" s="120"/>
      <c r="AC490" s="120"/>
      <c r="AE490" s="120"/>
      <c r="AF490" s="120"/>
      <c r="AG490" s="120"/>
      <c r="AH490" s="120"/>
      <c r="AI490" s="120"/>
      <c r="AO490" s="120"/>
      <c r="AP490" s="120"/>
      <c r="AQ490" s="120"/>
      <c r="AW490" s="120"/>
      <c r="BE490" s="120"/>
      <c r="CG490" s="125"/>
    </row>
    <row r="491" spans="1:85" s="119" customFormat="1" x14ac:dyDescent="0.3">
      <c r="A491" s="125"/>
      <c r="B491" s="125"/>
      <c r="F491" s="120"/>
      <c r="I491" s="120"/>
      <c r="Q491" s="120"/>
      <c r="X491" s="120"/>
      <c r="Y491" s="120"/>
      <c r="Z491" s="120"/>
      <c r="AA491" s="120"/>
      <c r="AC491" s="120"/>
      <c r="AE491" s="120"/>
      <c r="AF491" s="120"/>
      <c r="AG491" s="120"/>
      <c r="AH491" s="120"/>
      <c r="AI491" s="120"/>
      <c r="AO491" s="120"/>
      <c r="AP491" s="120"/>
      <c r="AQ491" s="120"/>
      <c r="AW491" s="120"/>
      <c r="BE491" s="120"/>
      <c r="CG491" s="125"/>
    </row>
    <row r="492" spans="1:85" s="119" customFormat="1" x14ac:dyDescent="0.3">
      <c r="A492" s="125"/>
      <c r="B492" s="125"/>
      <c r="F492" s="120"/>
      <c r="I492" s="120"/>
      <c r="Q492" s="120"/>
      <c r="X492" s="120"/>
      <c r="Y492" s="120"/>
      <c r="Z492" s="120"/>
      <c r="AA492" s="120"/>
      <c r="AC492" s="120"/>
      <c r="AE492" s="120"/>
      <c r="AF492" s="120"/>
      <c r="AG492" s="120"/>
      <c r="AH492" s="120"/>
      <c r="AI492" s="120"/>
      <c r="AO492" s="120"/>
      <c r="AP492" s="120"/>
      <c r="AQ492" s="120"/>
      <c r="AW492" s="120"/>
      <c r="BE492" s="120"/>
      <c r="CG492" s="125"/>
    </row>
    <row r="493" spans="1:85" s="119" customFormat="1" x14ac:dyDescent="0.3">
      <c r="A493" s="125"/>
      <c r="B493" s="125"/>
      <c r="F493" s="120"/>
      <c r="I493" s="120"/>
      <c r="Q493" s="120"/>
      <c r="X493" s="120"/>
      <c r="Y493" s="120"/>
      <c r="Z493" s="120"/>
      <c r="AA493" s="120"/>
      <c r="AC493" s="120"/>
      <c r="AE493" s="120"/>
      <c r="AF493" s="120"/>
      <c r="AG493" s="120"/>
      <c r="AH493" s="120"/>
      <c r="AI493" s="120"/>
      <c r="AO493" s="120"/>
      <c r="AP493" s="120"/>
      <c r="AQ493" s="120"/>
      <c r="AW493" s="120"/>
      <c r="BE493" s="120"/>
      <c r="CG493" s="125"/>
    </row>
    <row r="494" spans="1:85" s="119" customFormat="1" x14ac:dyDescent="0.3">
      <c r="A494" s="125"/>
      <c r="B494" s="125"/>
      <c r="F494" s="120"/>
      <c r="I494" s="120"/>
      <c r="Q494" s="120"/>
      <c r="X494" s="120"/>
      <c r="Y494" s="120"/>
      <c r="Z494" s="120"/>
      <c r="AA494" s="120"/>
      <c r="AC494" s="120"/>
      <c r="AE494" s="120"/>
      <c r="AF494" s="120"/>
      <c r="AG494" s="120"/>
      <c r="AH494" s="120"/>
      <c r="AI494" s="120"/>
      <c r="AO494" s="120"/>
      <c r="AP494" s="120"/>
      <c r="AQ494" s="120"/>
      <c r="AW494" s="120"/>
      <c r="BE494" s="120"/>
      <c r="CG494" s="125"/>
    </row>
    <row r="495" spans="1:85" s="119" customFormat="1" x14ac:dyDescent="0.3">
      <c r="A495" s="125"/>
      <c r="B495" s="125"/>
      <c r="F495" s="120"/>
      <c r="I495" s="120"/>
      <c r="Q495" s="120"/>
      <c r="X495" s="120"/>
      <c r="Y495" s="120"/>
      <c r="Z495" s="120"/>
      <c r="AA495" s="120"/>
      <c r="AC495" s="120"/>
      <c r="AE495" s="120"/>
      <c r="AF495" s="120"/>
      <c r="AG495" s="120"/>
      <c r="AH495" s="120"/>
      <c r="AI495" s="120"/>
      <c r="AO495" s="120"/>
      <c r="AP495" s="120"/>
      <c r="AQ495" s="120"/>
      <c r="AW495" s="120"/>
      <c r="BE495" s="120"/>
      <c r="CG495" s="125"/>
    </row>
    <row r="496" spans="1:85" s="119" customFormat="1" x14ac:dyDescent="0.3">
      <c r="A496" s="125"/>
      <c r="B496" s="125"/>
      <c r="F496" s="120"/>
      <c r="I496" s="120"/>
      <c r="Q496" s="120"/>
      <c r="X496" s="120"/>
      <c r="Y496" s="120"/>
      <c r="Z496" s="120"/>
      <c r="AA496" s="120"/>
      <c r="AC496" s="120"/>
      <c r="AE496" s="120"/>
      <c r="AF496" s="120"/>
      <c r="AG496" s="120"/>
      <c r="AH496" s="120"/>
      <c r="AI496" s="120"/>
      <c r="AO496" s="120"/>
      <c r="AP496" s="120"/>
      <c r="AQ496" s="120"/>
      <c r="AW496" s="120"/>
      <c r="BE496" s="120"/>
      <c r="CG496" s="125"/>
    </row>
    <row r="497" spans="1:85" s="119" customFormat="1" x14ac:dyDescent="0.3">
      <c r="A497" s="125"/>
      <c r="B497" s="125"/>
      <c r="F497" s="120"/>
      <c r="I497" s="120"/>
      <c r="Q497" s="120"/>
      <c r="X497" s="120"/>
      <c r="Y497" s="120"/>
      <c r="Z497" s="120"/>
      <c r="AA497" s="120"/>
      <c r="AC497" s="120"/>
      <c r="AE497" s="120"/>
      <c r="AF497" s="120"/>
      <c r="AG497" s="120"/>
      <c r="AH497" s="120"/>
      <c r="AI497" s="120"/>
      <c r="AO497" s="120"/>
      <c r="AP497" s="120"/>
      <c r="AQ497" s="120"/>
      <c r="AW497" s="120"/>
      <c r="BE497" s="120"/>
      <c r="CG497" s="125"/>
    </row>
    <row r="498" spans="1:85" s="119" customFormat="1" x14ac:dyDescent="0.3">
      <c r="A498" s="125"/>
      <c r="B498" s="125"/>
      <c r="F498" s="120"/>
      <c r="I498" s="120"/>
      <c r="Q498" s="120"/>
      <c r="X498" s="120"/>
      <c r="Y498" s="120"/>
      <c r="Z498" s="120"/>
      <c r="AA498" s="120"/>
      <c r="AC498" s="120"/>
      <c r="AE498" s="120"/>
      <c r="AF498" s="120"/>
      <c r="AG498" s="120"/>
      <c r="AH498" s="120"/>
      <c r="AI498" s="120"/>
      <c r="AO498" s="120"/>
      <c r="AP498" s="120"/>
      <c r="AQ498" s="120"/>
      <c r="AW498" s="120"/>
      <c r="BE498" s="120"/>
      <c r="CG498" s="125"/>
    </row>
    <row r="499" spans="1:85" s="119" customFormat="1" x14ac:dyDescent="0.3">
      <c r="A499" s="125"/>
      <c r="B499" s="125"/>
      <c r="F499" s="120"/>
      <c r="I499" s="120"/>
      <c r="Q499" s="120"/>
      <c r="X499" s="120"/>
      <c r="Y499" s="120"/>
      <c r="Z499" s="120"/>
      <c r="AA499" s="120"/>
      <c r="AC499" s="120"/>
      <c r="AE499" s="120"/>
      <c r="AF499" s="120"/>
      <c r="AG499" s="120"/>
      <c r="AH499" s="120"/>
      <c r="AI499" s="120"/>
      <c r="AO499" s="120"/>
      <c r="AP499" s="120"/>
      <c r="AQ499" s="120"/>
      <c r="AW499" s="120"/>
      <c r="BE499" s="120"/>
      <c r="CG499" s="125"/>
    </row>
    <row r="500" spans="1:85" s="119" customFormat="1" x14ac:dyDescent="0.3">
      <c r="A500" s="125"/>
      <c r="B500" s="125"/>
      <c r="F500" s="120"/>
      <c r="I500" s="120"/>
      <c r="Q500" s="120"/>
      <c r="X500" s="120"/>
      <c r="Y500" s="120"/>
      <c r="Z500" s="120"/>
      <c r="AA500" s="120"/>
      <c r="AC500" s="120"/>
      <c r="AE500" s="120"/>
      <c r="AF500" s="120"/>
      <c r="AG500" s="120"/>
      <c r="AH500" s="120"/>
      <c r="AI500" s="120"/>
      <c r="AO500" s="120"/>
      <c r="AP500" s="120"/>
      <c r="AQ500" s="120"/>
      <c r="AW500" s="120"/>
      <c r="BE500" s="120"/>
      <c r="CG500" s="125"/>
    </row>
    <row r="501" spans="1:85" s="119" customFormat="1" x14ac:dyDescent="0.3">
      <c r="A501" s="125"/>
      <c r="B501" s="125"/>
      <c r="F501" s="120"/>
      <c r="I501" s="120"/>
      <c r="Q501" s="120"/>
      <c r="X501" s="120"/>
      <c r="Y501" s="120"/>
      <c r="Z501" s="120"/>
      <c r="AA501" s="120"/>
      <c r="AC501" s="120"/>
      <c r="AE501" s="120"/>
      <c r="AF501" s="120"/>
      <c r="AG501" s="120"/>
      <c r="AH501" s="120"/>
      <c r="AI501" s="120"/>
      <c r="AO501" s="120"/>
      <c r="AP501" s="120"/>
      <c r="AQ501" s="120"/>
      <c r="AW501" s="120"/>
      <c r="BE501" s="120"/>
      <c r="CG501" s="125"/>
    </row>
    <row r="502" spans="1:85" s="119" customFormat="1" x14ac:dyDescent="0.3">
      <c r="A502" s="125"/>
      <c r="B502" s="125"/>
      <c r="F502" s="120"/>
      <c r="I502" s="120"/>
      <c r="Q502" s="120"/>
      <c r="X502" s="120"/>
      <c r="Y502" s="120"/>
      <c r="Z502" s="120"/>
      <c r="AA502" s="120"/>
      <c r="AC502" s="120"/>
      <c r="AE502" s="120"/>
      <c r="AF502" s="120"/>
      <c r="AG502" s="120"/>
      <c r="AH502" s="120"/>
      <c r="AI502" s="120"/>
      <c r="AO502" s="120"/>
      <c r="AP502" s="120"/>
      <c r="AQ502" s="120"/>
      <c r="AW502" s="120"/>
      <c r="BE502" s="120"/>
      <c r="CG502" s="125"/>
    </row>
    <row r="503" spans="1:85" s="119" customFormat="1" x14ac:dyDescent="0.3">
      <c r="A503" s="125"/>
      <c r="B503" s="125"/>
      <c r="F503" s="120"/>
      <c r="I503" s="120"/>
      <c r="Q503" s="120"/>
      <c r="X503" s="120"/>
      <c r="Y503" s="120"/>
      <c r="Z503" s="120"/>
      <c r="AA503" s="120"/>
      <c r="AC503" s="120"/>
      <c r="AE503" s="120"/>
      <c r="AF503" s="120"/>
      <c r="AG503" s="120"/>
      <c r="AH503" s="120"/>
      <c r="AI503" s="120"/>
      <c r="AO503" s="120"/>
      <c r="AP503" s="120"/>
      <c r="AQ503" s="120"/>
      <c r="AW503" s="120"/>
      <c r="BE503" s="120"/>
      <c r="CG503" s="125"/>
    </row>
    <row r="504" spans="1:85" s="119" customFormat="1" x14ac:dyDescent="0.3">
      <c r="A504" s="125"/>
      <c r="B504" s="125"/>
      <c r="F504" s="120"/>
      <c r="I504" s="120"/>
      <c r="Q504" s="120"/>
      <c r="X504" s="120"/>
      <c r="Y504" s="120"/>
      <c r="Z504" s="120"/>
      <c r="AA504" s="120"/>
      <c r="AC504" s="120"/>
      <c r="AE504" s="120"/>
      <c r="AF504" s="120"/>
      <c r="AG504" s="120"/>
      <c r="AH504" s="120"/>
      <c r="AI504" s="120"/>
      <c r="AO504" s="120"/>
      <c r="AP504" s="120"/>
      <c r="AQ504" s="120"/>
      <c r="AW504" s="120"/>
      <c r="BE504" s="120"/>
      <c r="CG504" s="125"/>
    </row>
    <row r="505" spans="1:85" s="119" customFormat="1" x14ac:dyDescent="0.3">
      <c r="A505" s="125"/>
      <c r="B505" s="125"/>
      <c r="F505" s="120"/>
      <c r="I505" s="120"/>
      <c r="Q505" s="120"/>
      <c r="X505" s="120"/>
      <c r="Y505" s="120"/>
      <c r="Z505" s="120"/>
      <c r="AA505" s="120"/>
      <c r="AC505" s="120"/>
      <c r="AE505" s="120"/>
      <c r="AF505" s="120"/>
      <c r="AG505" s="120"/>
      <c r="AH505" s="120"/>
      <c r="AI505" s="120"/>
      <c r="AO505" s="120"/>
      <c r="AP505" s="120"/>
      <c r="AQ505" s="120"/>
      <c r="AW505" s="120"/>
      <c r="BE505" s="120"/>
      <c r="CG505" s="125"/>
    </row>
    <row r="506" spans="1:85" s="119" customFormat="1" x14ac:dyDescent="0.3">
      <c r="A506" s="125"/>
      <c r="B506" s="125"/>
      <c r="F506" s="120"/>
      <c r="I506" s="120"/>
      <c r="Q506" s="120"/>
      <c r="X506" s="120"/>
      <c r="Y506" s="120"/>
      <c r="Z506" s="120"/>
      <c r="AA506" s="120"/>
      <c r="AC506" s="120"/>
      <c r="AE506" s="120"/>
      <c r="AF506" s="120"/>
      <c r="AG506" s="120"/>
      <c r="AH506" s="120"/>
      <c r="AI506" s="120"/>
      <c r="AO506" s="120"/>
      <c r="AP506" s="120"/>
      <c r="AQ506" s="120"/>
      <c r="AW506" s="120"/>
      <c r="BE506" s="120"/>
      <c r="CG506" s="125"/>
    </row>
    <row r="507" spans="1:85" s="119" customFormat="1" x14ac:dyDescent="0.3">
      <c r="A507" s="125"/>
      <c r="B507" s="125"/>
      <c r="F507" s="120"/>
      <c r="I507" s="120"/>
      <c r="Q507" s="120"/>
      <c r="X507" s="120"/>
      <c r="Y507" s="120"/>
      <c r="Z507" s="120"/>
      <c r="AA507" s="120"/>
      <c r="AC507" s="120"/>
      <c r="AE507" s="120"/>
      <c r="AF507" s="120"/>
      <c r="AG507" s="120"/>
      <c r="AH507" s="120"/>
      <c r="AI507" s="120"/>
      <c r="AO507" s="120"/>
      <c r="AP507" s="120"/>
      <c r="AQ507" s="120"/>
      <c r="AW507" s="120"/>
      <c r="BE507" s="120"/>
      <c r="CG507" s="125"/>
    </row>
    <row r="508" spans="1:85" s="119" customFormat="1" x14ac:dyDescent="0.3">
      <c r="A508" s="125"/>
      <c r="B508" s="125"/>
      <c r="F508" s="120"/>
      <c r="I508" s="120"/>
      <c r="Q508" s="120"/>
      <c r="X508" s="120"/>
      <c r="Y508" s="120"/>
      <c r="Z508" s="120"/>
      <c r="AA508" s="120"/>
      <c r="AC508" s="120"/>
      <c r="AE508" s="120"/>
      <c r="AF508" s="120"/>
      <c r="AG508" s="120"/>
      <c r="AH508" s="120"/>
      <c r="AI508" s="120"/>
      <c r="AO508" s="120"/>
      <c r="AP508" s="120"/>
      <c r="AQ508" s="120"/>
      <c r="AW508" s="120"/>
      <c r="BE508" s="120"/>
      <c r="CG508" s="125"/>
    </row>
    <row r="509" spans="1:85" s="119" customFormat="1" x14ac:dyDescent="0.3">
      <c r="A509" s="125"/>
      <c r="B509" s="125"/>
      <c r="F509" s="120"/>
      <c r="I509" s="120"/>
      <c r="Q509" s="120"/>
      <c r="X509" s="120"/>
      <c r="Y509" s="120"/>
      <c r="Z509" s="120"/>
      <c r="AA509" s="120"/>
      <c r="AC509" s="120"/>
      <c r="AE509" s="120"/>
      <c r="AF509" s="120"/>
      <c r="AG509" s="120"/>
      <c r="AH509" s="120"/>
      <c r="AI509" s="120"/>
      <c r="AO509" s="120"/>
      <c r="AP509" s="120"/>
      <c r="AQ509" s="120"/>
      <c r="AW509" s="120"/>
      <c r="BE509" s="120"/>
      <c r="CG509" s="125"/>
    </row>
    <row r="510" spans="1:85" s="119" customFormat="1" x14ac:dyDescent="0.3">
      <c r="A510" s="125"/>
      <c r="B510" s="125"/>
      <c r="F510" s="120"/>
      <c r="I510" s="120"/>
      <c r="Q510" s="120"/>
      <c r="X510" s="120"/>
      <c r="Y510" s="120"/>
      <c r="Z510" s="120"/>
      <c r="AA510" s="120"/>
      <c r="AC510" s="120"/>
      <c r="AE510" s="120"/>
      <c r="AF510" s="120"/>
      <c r="AG510" s="120"/>
      <c r="AH510" s="120"/>
      <c r="AI510" s="120"/>
      <c r="AO510" s="120"/>
      <c r="AP510" s="120"/>
      <c r="AQ510" s="120"/>
      <c r="AW510" s="120"/>
      <c r="BE510" s="120"/>
      <c r="CG510" s="125"/>
    </row>
    <row r="511" spans="1:85" s="119" customFormat="1" x14ac:dyDescent="0.3">
      <c r="A511" s="125"/>
      <c r="B511" s="125"/>
      <c r="F511" s="120"/>
      <c r="I511" s="120"/>
      <c r="Q511" s="120"/>
      <c r="X511" s="120"/>
      <c r="Y511" s="120"/>
      <c r="Z511" s="120"/>
      <c r="AA511" s="120"/>
      <c r="AC511" s="120"/>
      <c r="AE511" s="120"/>
      <c r="AF511" s="120"/>
      <c r="AG511" s="120"/>
      <c r="AH511" s="120"/>
      <c r="AI511" s="120"/>
      <c r="AO511" s="120"/>
      <c r="AP511" s="120"/>
      <c r="AQ511" s="120"/>
      <c r="AW511" s="120"/>
      <c r="BE511" s="120"/>
      <c r="CG511" s="125"/>
    </row>
    <row r="512" spans="1:85" s="119" customFormat="1" x14ac:dyDescent="0.3">
      <c r="A512" s="125"/>
      <c r="B512" s="125"/>
      <c r="F512" s="120"/>
      <c r="I512" s="120"/>
      <c r="Q512" s="120"/>
      <c r="X512" s="120"/>
      <c r="Y512" s="120"/>
      <c r="Z512" s="120"/>
      <c r="AA512" s="120"/>
      <c r="AC512" s="120"/>
      <c r="AE512" s="120"/>
      <c r="AF512" s="120"/>
      <c r="AG512" s="120"/>
      <c r="AH512" s="120"/>
      <c r="AI512" s="120"/>
      <c r="AO512" s="120"/>
      <c r="AP512" s="126"/>
      <c r="AQ512" s="120"/>
      <c r="AW512" s="120"/>
      <c r="BE512" s="120"/>
      <c r="CG512" s="125"/>
    </row>
    <row r="513" spans="1:85" s="119" customFormat="1" x14ac:dyDescent="0.3">
      <c r="A513" s="125"/>
      <c r="B513" s="125"/>
      <c r="F513" s="120"/>
      <c r="I513" s="120"/>
      <c r="Q513" s="120"/>
      <c r="X513" s="120"/>
      <c r="Y513" s="120"/>
      <c r="Z513" s="120"/>
      <c r="AA513" s="120"/>
      <c r="AC513" s="120"/>
      <c r="AE513" s="120"/>
      <c r="AF513" s="120"/>
      <c r="AG513" s="120"/>
      <c r="AH513" s="120"/>
      <c r="AI513" s="120"/>
      <c r="AO513" s="120"/>
      <c r="AP513" s="120"/>
      <c r="AQ513" s="120"/>
      <c r="AW513" s="120"/>
      <c r="BE513" s="120"/>
      <c r="CG513" s="125"/>
    </row>
    <row r="514" spans="1:85" s="119" customFormat="1" x14ac:dyDescent="0.3">
      <c r="A514" s="125"/>
      <c r="B514" s="125"/>
      <c r="F514" s="120"/>
      <c r="I514" s="120"/>
      <c r="Q514" s="120"/>
      <c r="X514" s="120"/>
      <c r="Y514" s="120"/>
      <c r="Z514" s="120"/>
      <c r="AA514" s="120"/>
      <c r="AC514" s="120"/>
      <c r="AE514" s="120"/>
      <c r="AF514" s="120"/>
      <c r="AG514" s="120"/>
      <c r="AH514" s="120"/>
      <c r="AI514" s="120"/>
      <c r="AO514" s="120"/>
      <c r="AP514" s="120"/>
      <c r="AQ514" s="120"/>
      <c r="AW514" s="120"/>
      <c r="BE514" s="120"/>
      <c r="CG514" s="125"/>
    </row>
    <row r="515" spans="1:85" s="119" customFormat="1" x14ac:dyDescent="0.3">
      <c r="A515" s="125"/>
      <c r="B515" s="125"/>
      <c r="F515" s="120"/>
      <c r="I515" s="120"/>
      <c r="Q515" s="120"/>
      <c r="X515" s="120"/>
      <c r="Y515" s="120"/>
      <c r="Z515" s="120"/>
      <c r="AA515" s="120"/>
      <c r="AC515" s="120"/>
      <c r="AE515" s="120"/>
      <c r="AF515" s="120"/>
      <c r="AG515" s="120"/>
      <c r="AH515" s="120"/>
      <c r="AI515" s="120"/>
      <c r="AO515" s="120"/>
      <c r="AP515" s="120"/>
      <c r="AQ515" s="120"/>
      <c r="AW515" s="120"/>
      <c r="BE515" s="120"/>
      <c r="CG515" s="125"/>
    </row>
    <row r="516" spans="1:85" s="119" customFormat="1" x14ac:dyDescent="0.3">
      <c r="A516" s="125"/>
      <c r="B516" s="125"/>
      <c r="F516" s="120"/>
      <c r="I516" s="120"/>
      <c r="Q516" s="120"/>
      <c r="X516" s="120"/>
      <c r="Y516" s="120"/>
      <c r="Z516" s="120"/>
      <c r="AA516" s="120"/>
      <c r="AC516" s="120"/>
      <c r="AE516" s="120"/>
      <c r="AF516" s="120"/>
      <c r="AG516" s="120"/>
      <c r="AH516" s="120"/>
      <c r="AI516" s="120"/>
      <c r="AO516" s="120"/>
      <c r="AP516" s="120"/>
      <c r="AQ516" s="120"/>
      <c r="AW516" s="120"/>
      <c r="BE516" s="120"/>
      <c r="CG516" s="125"/>
    </row>
    <row r="517" spans="1:85" s="119" customFormat="1" x14ac:dyDescent="0.3">
      <c r="A517" s="125"/>
      <c r="B517" s="125"/>
      <c r="F517" s="120"/>
      <c r="I517" s="120"/>
      <c r="Q517" s="120"/>
      <c r="X517" s="120"/>
      <c r="Y517" s="120"/>
      <c r="Z517" s="120"/>
      <c r="AA517" s="120"/>
      <c r="AC517" s="120"/>
      <c r="AE517" s="120"/>
      <c r="AF517" s="120"/>
      <c r="AG517" s="120"/>
      <c r="AH517" s="120"/>
      <c r="AI517" s="120"/>
      <c r="AO517" s="120"/>
      <c r="AP517" s="120"/>
      <c r="AQ517" s="120"/>
      <c r="AW517" s="120"/>
      <c r="BE517" s="120"/>
      <c r="CG517" s="125"/>
    </row>
    <row r="518" spans="1:85" s="119" customFormat="1" x14ac:dyDescent="0.3">
      <c r="A518" s="125"/>
      <c r="B518" s="125"/>
      <c r="F518" s="120"/>
      <c r="I518" s="120"/>
      <c r="Q518" s="120"/>
      <c r="X518" s="120"/>
      <c r="Y518" s="120"/>
      <c r="Z518" s="120"/>
      <c r="AA518" s="120"/>
      <c r="AC518" s="120"/>
      <c r="AE518" s="120"/>
      <c r="AF518" s="120"/>
      <c r="AG518" s="120"/>
      <c r="AH518" s="120"/>
      <c r="AI518" s="120"/>
      <c r="AO518" s="120"/>
      <c r="AP518" s="120"/>
      <c r="AQ518" s="120"/>
      <c r="AW518" s="120"/>
      <c r="BE518" s="120"/>
      <c r="CG518" s="125"/>
    </row>
    <row r="519" spans="1:85" s="119" customFormat="1" x14ac:dyDescent="0.3">
      <c r="A519" s="125"/>
      <c r="B519" s="125"/>
      <c r="F519" s="120"/>
      <c r="I519" s="120"/>
      <c r="Q519" s="120"/>
      <c r="X519" s="120"/>
      <c r="Y519" s="120"/>
      <c r="Z519" s="120"/>
      <c r="AA519" s="120"/>
      <c r="AC519" s="120"/>
      <c r="AE519" s="120"/>
      <c r="AF519" s="120"/>
      <c r="AG519" s="120"/>
      <c r="AH519" s="120"/>
      <c r="AI519" s="120"/>
      <c r="AO519" s="120"/>
      <c r="AP519" s="120"/>
      <c r="AQ519" s="120"/>
      <c r="AW519" s="120"/>
      <c r="BE519" s="120"/>
      <c r="CG519" s="125"/>
    </row>
    <row r="520" spans="1:85" s="119" customFormat="1" x14ac:dyDescent="0.3">
      <c r="A520" s="125"/>
      <c r="B520" s="125"/>
      <c r="F520" s="120"/>
      <c r="I520" s="120"/>
      <c r="Q520" s="120"/>
      <c r="X520" s="120"/>
      <c r="Y520" s="120"/>
      <c r="Z520" s="120"/>
      <c r="AA520" s="120"/>
      <c r="AC520" s="120"/>
      <c r="AE520" s="120"/>
      <c r="AF520" s="120"/>
      <c r="AG520" s="120"/>
      <c r="AH520" s="120"/>
      <c r="AI520" s="120"/>
      <c r="AO520" s="120"/>
      <c r="AP520" s="120"/>
      <c r="AQ520" s="120"/>
      <c r="AW520" s="120"/>
      <c r="BE520" s="120"/>
      <c r="CG520" s="125"/>
    </row>
    <row r="521" spans="1:85" s="119" customFormat="1" x14ac:dyDescent="0.3">
      <c r="A521" s="125"/>
      <c r="B521" s="125"/>
      <c r="F521" s="120"/>
      <c r="I521" s="120"/>
      <c r="Q521" s="120"/>
      <c r="X521" s="120"/>
      <c r="Y521" s="120"/>
      <c r="Z521" s="120"/>
      <c r="AA521" s="120"/>
      <c r="AC521" s="120"/>
      <c r="AE521" s="120"/>
      <c r="AF521" s="120"/>
      <c r="AG521" s="120"/>
      <c r="AH521" s="120"/>
      <c r="AI521" s="120"/>
      <c r="AO521" s="120"/>
      <c r="AP521" s="126"/>
      <c r="AQ521" s="120"/>
      <c r="AW521" s="120"/>
      <c r="BE521" s="120"/>
      <c r="CG521" s="125"/>
    </row>
    <row r="522" spans="1:85" s="119" customFormat="1" x14ac:dyDescent="0.3">
      <c r="A522" s="125"/>
      <c r="B522" s="125"/>
      <c r="F522" s="120"/>
      <c r="I522" s="120"/>
      <c r="Q522" s="120"/>
      <c r="X522" s="120"/>
      <c r="Y522" s="120"/>
      <c r="Z522" s="120"/>
      <c r="AA522" s="120"/>
      <c r="AC522" s="120"/>
      <c r="AE522" s="120"/>
      <c r="AF522" s="120"/>
      <c r="AG522" s="120"/>
      <c r="AH522" s="120"/>
      <c r="AI522" s="120"/>
      <c r="AO522" s="120"/>
      <c r="AP522" s="120"/>
      <c r="AQ522" s="120"/>
      <c r="AW522" s="120"/>
      <c r="BE522" s="120"/>
      <c r="CG522" s="125"/>
    </row>
    <row r="523" spans="1:85" s="119" customFormat="1" x14ac:dyDescent="0.3">
      <c r="A523" s="125"/>
      <c r="B523" s="125"/>
      <c r="F523" s="120"/>
      <c r="I523" s="120"/>
      <c r="Q523" s="120"/>
      <c r="X523" s="120"/>
      <c r="Y523" s="120"/>
      <c r="Z523" s="120"/>
      <c r="AA523" s="120"/>
      <c r="AC523" s="120"/>
      <c r="AE523" s="120"/>
      <c r="AF523" s="120"/>
      <c r="AG523" s="120"/>
      <c r="AH523" s="120"/>
      <c r="AI523" s="120"/>
      <c r="AO523" s="120"/>
      <c r="AP523" s="120"/>
      <c r="AQ523" s="120"/>
      <c r="AW523" s="120"/>
      <c r="BE523" s="120"/>
      <c r="CG523" s="125"/>
    </row>
    <row r="524" spans="1:85" s="119" customFormat="1" x14ac:dyDescent="0.3">
      <c r="A524" s="125"/>
      <c r="B524" s="125"/>
      <c r="F524" s="120"/>
      <c r="I524" s="120"/>
      <c r="Q524" s="120"/>
      <c r="X524" s="120"/>
      <c r="Y524" s="120"/>
      <c r="Z524" s="120"/>
      <c r="AA524" s="120"/>
      <c r="AC524" s="120"/>
      <c r="AE524" s="120"/>
      <c r="AF524" s="120"/>
      <c r="AG524" s="120"/>
      <c r="AH524" s="120"/>
      <c r="AI524" s="120"/>
      <c r="AO524" s="120"/>
      <c r="AP524" s="120"/>
      <c r="AQ524" s="120"/>
      <c r="AW524" s="120"/>
      <c r="BE524" s="120"/>
      <c r="CG524" s="125"/>
    </row>
    <row r="525" spans="1:85" s="119" customFormat="1" x14ac:dyDescent="0.3">
      <c r="A525" s="125"/>
      <c r="B525" s="125"/>
      <c r="F525" s="120"/>
      <c r="I525" s="120"/>
      <c r="Q525" s="120"/>
      <c r="X525" s="120"/>
      <c r="Y525" s="120"/>
      <c r="Z525" s="120"/>
      <c r="AA525" s="120"/>
      <c r="AC525" s="120"/>
      <c r="AE525" s="120"/>
      <c r="AF525" s="120"/>
      <c r="AG525" s="120"/>
      <c r="AH525" s="120"/>
      <c r="AI525" s="120"/>
      <c r="AO525" s="120"/>
      <c r="AP525" s="120"/>
      <c r="AQ525" s="120"/>
      <c r="AW525" s="120"/>
      <c r="BE525" s="120"/>
      <c r="CG525" s="125"/>
    </row>
    <row r="526" spans="1:85" s="119" customFormat="1" x14ac:dyDescent="0.3">
      <c r="A526" s="125"/>
      <c r="B526" s="125"/>
      <c r="F526" s="120"/>
      <c r="I526" s="120"/>
      <c r="Q526" s="120"/>
      <c r="X526" s="120"/>
      <c r="Y526" s="120"/>
      <c r="Z526" s="120"/>
      <c r="AA526" s="120"/>
      <c r="AC526" s="120"/>
      <c r="AE526" s="120"/>
      <c r="AF526" s="120"/>
      <c r="AG526" s="120"/>
      <c r="AH526" s="120"/>
      <c r="AI526" s="120"/>
      <c r="AO526" s="120"/>
      <c r="AP526" s="120"/>
      <c r="AQ526" s="120"/>
      <c r="AW526" s="120"/>
      <c r="BE526" s="120"/>
      <c r="CG526" s="125"/>
    </row>
    <row r="527" spans="1:85" s="119" customFormat="1" x14ac:dyDescent="0.3">
      <c r="A527" s="125"/>
      <c r="B527" s="125"/>
      <c r="F527" s="120"/>
      <c r="I527" s="120"/>
      <c r="Q527" s="120"/>
      <c r="X527" s="120"/>
      <c r="Y527" s="120"/>
      <c r="Z527" s="120"/>
      <c r="AA527" s="120"/>
      <c r="AC527" s="120"/>
      <c r="AE527" s="120"/>
      <c r="AF527" s="120"/>
      <c r="AG527" s="120"/>
      <c r="AH527" s="120"/>
      <c r="AI527" s="120"/>
      <c r="AO527" s="120"/>
      <c r="AP527" s="120"/>
      <c r="AQ527" s="120"/>
      <c r="AW527" s="120"/>
      <c r="BE527" s="120"/>
      <c r="CG527" s="125"/>
    </row>
    <row r="528" spans="1:85" s="119" customFormat="1" x14ac:dyDescent="0.3">
      <c r="A528" s="125"/>
      <c r="B528" s="125"/>
      <c r="F528" s="120"/>
      <c r="I528" s="120"/>
      <c r="Q528" s="120"/>
      <c r="X528" s="120"/>
      <c r="Y528" s="120"/>
      <c r="Z528" s="120"/>
      <c r="AA528" s="120"/>
      <c r="AC528" s="120"/>
      <c r="AE528" s="120"/>
      <c r="AF528" s="120"/>
      <c r="AG528" s="120"/>
      <c r="AH528" s="120"/>
      <c r="AI528" s="120"/>
      <c r="AO528" s="120"/>
      <c r="AP528" s="120"/>
      <c r="AQ528" s="120"/>
      <c r="AW528" s="120"/>
      <c r="BE528" s="120"/>
      <c r="CG528" s="125"/>
    </row>
    <row r="529" spans="1:85" s="119" customFormat="1" x14ac:dyDescent="0.3">
      <c r="A529" s="125"/>
      <c r="B529" s="125"/>
      <c r="F529" s="120"/>
      <c r="I529" s="120"/>
      <c r="Q529" s="120"/>
      <c r="X529" s="120"/>
      <c r="Y529" s="120"/>
      <c r="Z529" s="120"/>
      <c r="AA529" s="120"/>
      <c r="AC529" s="120"/>
      <c r="AE529" s="120"/>
      <c r="AF529" s="120"/>
      <c r="AG529" s="120"/>
      <c r="AH529" s="120"/>
      <c r="AI529" s="120"/>
      <c r="AO529" s="120"/>
      <c r="AP529" s="120"/>
      <c r="AQ529" s="120"/>
      <c r="AW529" s="120"/>
      <c r="BE529" s="120"/>
      <c r="CG529" s="125"/>
    </row>
    <row r="530" spans="1:85" s="119" customFormat="1" x14ac:dyDescent="0.3">
      <c r="A530" s="125"/>
      <c r="B530" s="125"/>
      <c r="F530" s="120"/>
      <c r="I530" s="120"/>
      <c r="Q530" s="120"/>
      <c r="X530" s="120"/>
      <c r="Y530" s="120"/>
      <c r="Z530" s="120"/>
      <c r="AA530" s="120"/>
      <c r="AC530" s="120"/>
      <c r="AE530" s="120"/>
      <c r="AF530" s="120"/>
      <c r="AG530" s="120"/>
      <c r="AH530" s="120"/>
      <c r="AI530" s="120"/>
      <c r="AO530" s="120"/>
      <c r="AP530" s="120"/>
      <c r="AQ530" s="120"/>
      <c r="AW530" s="120"/>
      <c r="BE530" s="120"/>
      <c r="CG530" s="125"/>
    </row>
    <row r="531" spans="1:85" s="119" customFormat="1" x14ac:dyDescent="0.3">
      <c r="A531" s="125"/>
      <c r="B531" s="125"/>
      <c r="F531" s="120"/>
      <c r="I531" s="120"/>
      <c r="Q531" s="120"/>
      <c r="X531" s="120"/>
      <c r="Y531" s="120"/>
      <c r="Z531" s="120"/>
      <c r="AA531" s="120"/>
      <c r="AC531" s="120"/>
      <c r="AE531" s="120"/>
      <c r="AF531" s="120"/>
      <c r="AG531" s="120"/>
      <c r="AH531" s="120"/>
      <c r="AI531" s="120"/>
      <c r="AO531" s="120"/>
      <c r="AP531" s="120"/>
      <c r="AQ531" s="120"/>
      <c r="AW531" s="120"/>
      <c r="BE531" s="120"/>
      <c r="CG531" s="125"/>
    </row>
    <row r="532" spans="1:85" s="119" customFormat="1" x14ac:dyDescent="0.3">
      <c r="A532" s="125"/>
      <c r="B532" s="125"/>
      <c r="F532" s="120"/>
      <c r="I532" s="120"/>
      <c r="Q532" s="120"/>
      <c r="X532" s="120"/>
      <c r="Y532" s="120"/>
      <c r="Z532" s="120"/>
      <c r="AA532" s="120"/>
      <c r="AC532" s="120"/>
      <c r="AE532" s="120"/>
      <c r="AF532" s="120"/>
      <c r="AG532" s="120"/>
      <c r="AH532" s="120"/>
      <c r="AI532" s="120"/>
      <c r="AO532" s="120"/>
      <c r="AP532" s="120"/>
      <c r="AQ532" s="120"/>
      <c r="AW532" s="120"/>
      <c r="BE532" s="120"/>
      <c r="CG532" s="125"/>
    </row>
    <row r="533" spans="1:85" s="119" customFormat="1" x14ac:dyDescent="0.3">
      <c r="A533" s="125"/>
      <c r="B533" s="125"/>
      <c r="F533" s="120"/>
      <c r="I533" s="120"/>
      <c r="Q533" s="120"/>
      <c r="X533" s="120"/>
      <c r="Y533" s="120"/>
      <c r="Z533" s="120"/>
      <c r="AA533" s="120"/>
      <c r="AC533" s="120"/>
      <c r="AE533" s="120"/>
      <c r="AF533" s="120"/>
      <c r="AG533" s="120"/>
      <c r="AH533" s="120"/>
      <c r="AI533" s="120"/>
      <c r="AO533" s="120"/>
      <c r="AP533" s="120"/>
      <c r="AQ533" s="120"/>
      <c r="AW533" s="120"/>
      <c r="BE533" s="120"/>
      <c r="CG533" s="125"/>
    </row>
    <row r="534" spans="1:85" s="119" customFormat="1" x14ac:dyDescent="0.3">
      <c r="A534" s="125"/>
      <c r="B534" s="125"/>
      <c r="F534" s="120"/>
      <c r="I534" s="120"/>
      <c r="Q534" s="120"/>
      <c r="X534" s="120"/>
      <c r="Y534" s="120"/>
      <c r="Z534" s="120"/>
      <c r="AA534" s="120"/>
      <c r="AC534" s="120"/>
      <c r="AE534" s="120"/>
      <c r="AF534" s="120"/>
      <c r="AG534" s="120"/>
      <c r="AH534" s="120"/>
      <c r="AI534" s="120"/>
      <c r="AO534" s="120"/>
      <c r="AP534" s="120"/>
      <c r="AQ534" s="120"/>
      <c r="AW534" s="120"/>
      <c r="BE534" s="120"/>
      <c r="CG534" s="125"/>
    </row>
    <row r="535" spans="1:85" s="119" customFormat="1" x14ac:dyDescent="0.3">
      <c r="A535" s="125"/>
      <c r="B535" s="125"/>
      <c r="F535" s="120"/>
      <c r="I535" s="120"/>
      <c r="Q535" s="120"/>
      <c r="X535" s="120"/>
      <c r="Y535" s="120"/>
      <c r="Z535" s="120"/>
      <c r="AA535" s="120"/>
      <c r="AC535" s="120"/>
      <c r="AE535" s="120"/>
      <c r="AF535" s="120"/>
      <c r="AG535" s="120"/>
      <c r="AH535" s="120"/>
      <c r="AI535" s="120"/>
      <c r="AO535" s="120"/>
      <c r="AP535" s="120"/>
      <c r="AQ535" s="120"/>
      <c r="AW535" s="120"/>
      <c r="BE535" s="120"/>
      <c r="CG535" s="125"/>
    </row>
    <row r="536" spans="1:85" s="119" customFormat="1" x14ac:dyDescent="0.3">
      <c r="A536" s="125"/>
      <c r="B536" s="125"/>
      <c r="F536" s="120"/>
      <c r="I536" s="120"/>
      <c r="Q536" s="120"/>
      <c r="X536" s="120"/>
      <c r="Y536" s="120"/>
      <c r="Z536" s="120"/>
      <c r="AA536" s="120"/>
      <c r="AC536" s="120"/>
      <c r="AE536" s="120"/>
      <c r="AF536" s="120"/>
      <c r="AG536" s="120"/>
      <c r="AH536" s="120"/>
      <c r="AI536" s="120"/>
      <c r="AO536" s="120"/>
      <c r="AP536" s="120"/>
      <c r="AQ536" s="120"/>
      <c r="AW536" s="120"/>
      <c r="BE536" s="120"/>
      <c r="CG536" s="125"/>
    </row>
    <row r="537" spans="1:85" s="119" customFormat="1" x14ac:dyDescent="0.3">
      <c r="A537" s="125"/>
      <c r="B537" s="125"/>
      <c r="F537" s="120"/>
      <c r="I537" s="120"/>
      <c r="Q537" s="120"/>
      <c r="X537" s="120"/>
      <c r="Y537" s="120"/>
      <c r="Z537" s="120"/>
      <c r="AA537" s="120"/>
      <c r="AC537" s="120"/>
      <c r="AE537" s="120"/>
      <c r="AF537" s="120"/>
      <c r="AG537" s="120"/>
      <c r="AH537" s="120"/>
      <c r="AI537" s="120"/>
      <c r="AO537" s="120"/>
      <c r="AP537" s="120"/>
      <c r="AQ537" s="120"/>
      <c r="AW537" s="120"/>
      <c r="BE537" s="120"/>
      <c r="CG537" s="125"/>
    </row>
    <row r="538" spans="1:85" s="119" customFormat="1" x14ac:dyDescent="0.3">
      <c r="A538" s="125"/>
      <c r="B538" s="125"/>
      <c r="F538" s="120"/>
      <c r="I538" s="120"/>
      <c r="Q538" s="120"/>
      <c r="X538" s="120"/>
      <c r="Y538" s="120"/>
      <c r="Z538" s="120"/>
      <c r="AA538" s="120"/>
      <c r="AC538" s="120"/>
      <c r="AE538" s="120"/>
      <c r="AF538" s="120"/>
      <c r="AG538" s="120"/>
      <c r="AH538" s="120"/>
      <c r="AI538" s="120"/>
      <c r="AO538" s="120"/>
      <c r="AP538" s="120"/>
      <c r="AQ538" s="120"/>
      <c r="AW538" s="120"/>
      <c r="BE538" s="120"/>
      <c r="CG538" s="125"/>
    </row>
    <row r="539" spans="1:85" s="119" customFormat="1" x14ac:dyDescent="0.3">
      <c r="A539" s="125"/>
      <c r="B539" s="125"/>
      <c r="F539" s="120"/>
      <c r="I539" s="120"/>
      <c r="Q539" s="120"/>
      <c r="X539" s="120"/>
      <c r="Y539" s="120"/>
      <c r="Z539" s="120"/>
      <c r="AA539" s="120"/>
      <c r="AC539" s="120"/>
      <c r="AE539" s="120"/>
      <c r="AF539" s="120"/>
      <c r="AG539" s="120"/>
      <c r="AH539" s="120"/>
      <c r="AI539" s="120"/>
      <c r="AO539" s="120"/>
      <c r="AP539" s="120"/>
      <c r="AQ539" s="120"/>
      <c r="AW539" s="120"/>
      <c r="BE539" s="120"/>
      <c r="CG539" s="125"/>
    </row>
    <row r="540" spans="1:85" s="119" customFormat="1" x14ac:dyDescent="0.3">
      <c r="A540" s="125"/>
      <c r="B540" s="125"/>
      <c r="F540" s="120"/>
      <c r="I540" s="120"/>
      <c r="Q540" s="120"/>
      <c r="X540" s="120"/>
      <c r="Y540" s="120"/>
      <c r="Z540" s="120"/>
      <c r="AA540" s="120"/>
      <c r="AC540" s="120"/>
      <c r="AE540" s="120"/>
      <c r="AF540" s="120"/>
      <c r="AG540" s="120"/>
      <c r="AH540" s="120"/>
      <c r="AI540" s="120"/>
      <c r="AO540" s="120"/>
      <c r="AP540" s="120"/>
      <c r="AQ540" s="120"/>
      <c r="AW540" s="120"/>
      <c r="BE540" s="120"/>
      <c r="CG540" s="125"/>
    </row>
    <row r="541" spans="1:85" s="119" customFormat="1" x14ac:dyDescent="0.3">
      <c r="A541" s="125"/>
      <c r="B541" s="125"/>
      <c r="F541" s="120"/>
      <c r="I541" s="120"/>
      <c r="Q541" s="120"/>
      <c r="X541" s="120"/>
      <c r="Y541" s="120"/>
      <c r="Z541" s="120"/>
      <c r="AA541" s="120"/>
      <c r="AC541" s="120"/>
      <c r="AE541" s="120"/>
      <c r="AF541" s="120"/>
      <c r="AG541" s="120"/>
      <c r="AH541" s="120"/>
      <c r="AI541" s="120"/>
      <c r="AO541" s="120"/>
      <c r="AP541" s="120"/>
      <c r="AQ541" s="120"/>
      <c r="AW541" s="120"/>
      <c r="BE541" s="120"/>
      <c r="CG541" s="125"/>
    </row>
    <row r="542" spans="1:85" s="119" customFormat="1" x14ac:dyDescent="0.3">
      <c r="A542" s="125"/>
      <c r="B542" s="125"/>
      <c r="F542" s="120"/>
      <c r="I542" s="120"/>
      <c r="Q542" s="120"/>
      <c r="X542" s="120"/>
      <c r="Y542" s="120"/>
      <c r="Z542" s="120"/>
      <c r="AA542" s="120"/>
      <c r="AC542" s="120"/>
      <c r="AE542" s="120"/>
      <c r="AF542" s="120"/>
      <c r="AG542" s="120"/>
      <c r="AH542" s="120"/>
      <c r="AI542" s="120"/>
      <c r="AO542" s="120"/>
      <c r="AP542" s="120"/>
      <c r="AQ542" s="120"/>
      <c r="AW542" s="120"/>
      <c r="BE542" s="120"/>
      <c r="CG542" s="125"/>
    </row>
    <row r="543" spans="1:85" s="119" customFormat="1" x14ac:dyDescent="0.3">
      <c r="A543" s="125"/>
      <c r="B543" s="125"/>
      <c r="F543" s="120"/>
      <c r="I543" s="120"/>
      <c r="Q543" s="120"/>
      <c r="X543" s="120"/>
      <c r="Y543" s="120"/>
      <c r="Z543" s="120"/>
      <c r="AA543" s="120"/>
      <c r="AC543" s="120"/>
      <c r="AE543" s="120"/>
      <c r="AF543" s="120"/>
      <c r="AG543" s="120"/>
      <c r="AH543" s="120"/>
      <c r="AI543" s="120"/>
      <c r="AO543" s="120"/>
      <c r="AP543" s="120"/>
      <c r="AQ543" s="120"/>
      <c r="AW543" s="120"/>
      <c r="BE543" s="120"/>
      <c r="CG543" s="125"/>
    </row>
    <row r="544" spans="1:85" s="119" customFormat="1" x14ac:dyDescent="0.3">
      <c r="A544" s="125"/>
      <c r="B544" s="125"/>
      <c r="F544" s="120"/>
      <c r="I544" s="120"/>
      <c r="Q544" s="120"/>
      <c r="X544" s="120"/>
      <c r="Y544" s="120"/>
      <c r="Z544" s="120"/>
      <c r="AA544" s="120"/>
      <c r="AC544" s="120"/>
      <c r="AE544" s="120"/>
      <c r="AF544" s="120"/>
      <c r="AG544" s="120"/>
      <c r="AH544" s="120"/>
      <c r="AI544" s="120"/>
      <c r="AO544" s="120"/>
      <c r="AP544" s="126"/>
      <c r="AQ544" s="120"/>
      <c r="AW544" s="120"/>
      <c r="BE544" s="120"/>
      <c r="CG544" s="125"/>
    </row>
    <row r="545" spans="1:85" s="119" customFormat="1" x14ac:dyDescent="0.3">
      <c r="A545" s="125"/>
      <c r="B545" s="125"/>
      <c r="F545" s="120"/>
      <c r="I545" s="120"/>
      <c r="Q545" s="120"/>
      <c r="X545" s="120"/>
      <c r="Y545" s="120"/>
      <c r="Z545" s="120"/>
      <c r="AA545" s="120"/>
      <c r="AC545" s="120"/>
      <c r="AE545" s="120"/>
      <c r="AF545" s="120"/>
      <c r="AG545" s="120"/>
      <c r="AH545" s="120"/>
      <c r="AI545" s="120"/>
      <c r="AO545" s="120"/>
      <c r="AP545" s="120"/>
      <c r="AQ545" s="120"/>
      <c r="AW545" s="120"/>
      <c r="BE545" s="120"/>
      <c r="CG545" s="125"/>
    </row>
    <row r="546" spans="1:85" s="119" customFormat="1" x14ac:dyDescent="0.3">
      <c r="A546" s="125"/>
      <c r="B546" s="125"/>
      <c r="F546" s="120"/>
      <c r="I546" s="120"/>
      <c r="Q546" s="120"/>
      <c r="X546" s="120"/>
      <c r="Y546" s="120"/>
      <c r="Z546" s="120"/>
      <c r="AA546" s="120"/>
      <c r="AC546" s="120"/>
      <c r="AE546" s="120"/>
      <c r="AF546" s="120"/>
      <c r="AG546" s="120"/>
      <c r="AH546" s="120"/>
      <c r="AI546" s="120"/>
      <c r="AO546" s="120"/>
      <c r="AP546" s="120"/>
      <c r="AQ546" s="120"/>
      <c r="AW546" s="120"/>
      <c r="BE546" s="120"/>
      <c r="CG546" s="125"/>
    </row>
    <row r="547" spans="1:85" s="119" customFormat="1" x14ac:dyDescent="0.3">
      <c r="A547" s="125"/>
      <c r="B547" s="125"/>
      <c r="F547" s="120"/>
      <c r="I547" s="120"/>
      <c r="Q547" s="120"/>
      <c r="X547" s="120"/>
      <c r="Y547" s="120"/>
      <c r="Z547" s="120"/>
      <c r="AA547" s="120"/>
      <c r="AC547" s="120"/>
      <c r="AE547" s="120"/>
      <c r="AF547" s="120"/>
      <c r="AG547" s="120"/>
      <c r="AH547" s="120"/>
      <c r="AI547" s="120"/>
      <c r="AO547" s="120"/>
      <c r="AP547" s="120"/>
      <c r="AQ547" s="120"/>
      <c r="AW547" s="120"/>
      <c r="BE547" s="120"/>
      <c r="CG547" s="125"/>
    </row>
    <row r="548" spans="1:85" s="119" customFormat="1" x14ac:dyDescent="0.3">
      <c r="A548" s="125"/>
      <c r="B548" s="125"/>
      <c r="F548" s="120"/>
      <c r="I548" s="120"/>
      <c r="Q548" s="120"/>
      <c r="X548" s="120"/>
      <c r="Y548" s="120"/>
      <c r="Z548" s="120"/>
      <c r="AA548" s="120"/>
      <c r="AC548" s="120"/>
      <c r="AE548" s="120"/>
      <c r="AF548" s="120"/>
      <c r="AG548" s="120"/>
      <c r="AH548" s="120"/>
      <c r="AI548" s="120"/>
      <c r="AO548" s="120"/>
      <c r="AP548" s="120"/>
      <c r="AQ548" s="120"/>
      <c r="AW548" s="120"/>
      <c r="BE548" s="120"/>
      <c r="CG548" s="125"/>
    </row>
    <row r="549" spans="1:85" s="119" customFormat="1" x14ac:dyDescent="0.3">
      <c r="A549" s="125"/>
      <c r="B549" s="125"/>
      <c r="F549" s="120"/>
      <c r="I549" s="120"/>
      <c r="Q549" s="120"/>
      <c r="X549" s="120"/>
      <c r="Y549" s="120"/>
      <c r="Z549" s="120"/>
      <c r="AA549" s="120"/>
      <c r="AC549" s="120"/>
      <c r="AE549" s="120"/>
      <c r="AF549" s="120"/>
      <c r="AG549" s="120"/>
      <c r="AH549" s="120"/>
      <c r="AI549" s="120"/>
      <c r="AO549" s="120"/>
      <c r="AP549" s="120"/>
      <c r="AQ549" s="120"/>
      <c r="AW549" s="120"/>
      <c r="BE549" s="120"/>
      <c r="CG549" s="125"/>
    </row>
    <row r="550" spans="1:85" s="119" customFormat="1" x14ac:dyDescent="0.3">
      <c r="A550" s="125"/>
      <c r="B550" s="125"/>
      <c r="F550" s="120"/>
      <c r="I550" s="120"/>
      <c r="Q550" s="120"/>
      <c r="X550" s="120"/>
      <c r="Y550" s="120"/>
      <c r="Z550" s="120"/>
      <c r="AA550" s="120"/>
      <c r="AC550" s="120"/>
      <c r="AE550" s="120"/>
      <c r="AF550" s="120"/>
      <c r="AG550" s="120"/>
      <c r="AH550" s="120"/>
      <c r="AI550" s="120"/>
      <c r="AO550" s="120"/>
      <c r="AP550" s="120"/>
      <c r="AQ550" s="120"/>
      <c r="AW550" s="120"/>
      <c r="BE550" s="120"/>
      <c r="CG550" s="125"/>
    </row>
    <row r="551" spans="1:85" s="119" customFormat="1" x14ac:dyDescent="0.3">
      <c r="A551" s="125"/>
      <c r="B551" s="125"/>
      <c r="F551" s="120"/>
      <c r="I551" s="120"/>
      <c r="Q551" s="120"/>
      <c r="X551" s="120"/>
      <c r="Y551" s="120"/>
      <c r="Z551" s="120"/>
      <c r="AA551" s="120"/>
      <c r="AC551" s="126"/>
      <c r="AE551" s="120"/>
      <c r="AF551" s="120"/>
      <c r="AG551" s="120"/>
      <c r="AH551" s="120"/>
      <c r="AI551" s="120"/>
      <c r="AO551" s="120"/>
      <c r="AP551" s="120"/>
      <c r="AQ551" s="120"/>
      <c r="AW551" s="120"/>
      <c r="BE551" s="120"/>
      <c r="CG551" s="125"/>
    </row>
    <row r="552" spans="1:85" s="119" customFormat="1" x14ac:dyDescent="0.3">
      <c r="A552" s="125"/>
      <c r="B552" s="125"/>
      <c r="F552" s="120"/>
      <c r="I552" s="120"/>
      <c r="Q552" s="120"/>
      <c r="X552" s="120"/>
      <c r="Y552" s="120"/>
      <c r="Z552" s="120"/>
      <c r="AA552" s="120"/>
      <c r="AC552" s="120"/>
      <c r="AE552" s="120"/>
      <c r="AF552" s="120"/>
      <c r="AG552" s="120"/>
      <c r="AH552" s="120"/>
      <c r="AI552" s="120"/>
      <c r="AO552" s="120"/>
      <c r="AP552" s="120"/>
      <c r="AQ552" s="120"/>
      <c r="AW552" s="120"/>
      <c r="BE552" s="120"/>
      <c r="CG552" s="125"/>
    </row>
    <row r="553" spans="1:85" s="119" customFormat="1" x14ac:dyDescent="0.3">
      <c r="A553" s="125"/>
      <c r="B553" s="125"/>
      <c r="F553" s="120"/>
      <c r="I553" s="120"/>
      <c r="Q553" s="120"/>
      <c r="X553" s="120"/>
      <c r="Y553" s="120"/>
      <c r="Z553" s="120"/>
      <c r="AA553" s="120"/>
      <c r="AC553" s="120"/>
      <c r="AE553" s="120"/>
      <c r="AF553" s="120"/>
      <c r="AG553" s="120"/>
      <c r="AH553" s="120"/>
      <c r="AI553" s="120"/>
      <c r="AO553" s="120"/>
      <c r="AP553" s="120"/>
      <c r="AQ553" s="120"/>
      <c r="AW553" s="120"/>
      <c r="BE553" s="120"/>
      <c r="CG553" s="125"/>
    </row>
    <row r="554" spans="1:85" s="119" customFormat="1" x14ac:dyDescent="0.3">
      <c r="A554" s="125"/>
      <c r="B554" s="125"/>
      <c r="F554" s="120"/>
      <c r="I554" s="120"/>
      <c r="Q554" s="120"/>
      <c r="X554" s="120"/>
      <c r="Y554" s="120"/>
      <c r="Z554" s="120"/>
      <c r="AA554" s="120"/>
      <c r="AC554" s="120"/>
      <c r="AE554" s="120"/>
      <c r="AF554" s="120"/>
      <c r="AG554" s="120"/>
      <c r="AH554" s="120"/>
      <c r="AI554" s="120"/>
      <c r="AO554" s="120"/>
      <c r="AP554" s="126"/>
      <c r="AQ554" s="120"/>
      <c r="AW554" s="120"/>
      <c r="BE554" s="120"/>
      <c r="CG554" s="125"/>
    </row>
    <row r="555" spans="1:85" s="119" customFormat="1" x14ac:dyDescent="0.3">
      <c r="A555" s="125"/>
      <c r="B555" s="125"/>
      <c r="F555" s="120"/>
      <c r="I555" s="120"/>
      <c r="Q555" s="120"/>
      <c r="X555" s="120"/>
      <c r="Y555" s="120"/>
      <c r="Z555" s="120"/>
      <c r="AA555" s="120"/>
      <c r="AC555" s="120"/>
      <c r="AE555" s="120"/>
      <c r="AF555" s="120"/>
      <c r="AG555" s="120"/>
      <c r="AH555" s="120"/>
      <c r="AI555" s="120"/>
      <c r="AO555" s="120"/>
      <c r="AP555" s="120"/>
      <c r="AQ555" s="120"/>
      <c r="AW555" s="120"/>
      <c r="BE555" s="120"/>
      <c r="CG555" s="125"/>
    </row>
    <row r="556" spans="1:85" s="119" customFormat="1" x14ac:dyDescent="0.3">
      <c r="A556" s="125"/>
      <c r="B556" s="125"/>
      <c r="F556" s="120"/>
      <c r="I556" s="120"/>
      <c r="Q556" s="120"/>
      <c r="X556" s="120"/>
      <c r="Y556" s="120"/>
      <c r="Z556" s="120"/>
      <c r="AA556" s="120"/>
      <c r="AC556" s="120"/>
      <c r="AE556" s="120"/>
      <c r="AF556" s="120"/>
      <c r="AG556" s="120"/>
      <c r="AH556" s="120"/>
      <c r="AI556" s="120"/>
      <c r="AO556" s="120"/>
      <c r="AP556" s="120"/>
      <c r="AQ556" s="120"/>
      <c r="AW556" s="120"/>
      <c r="BE556" s="120"/>
      <c r="CG556" s="125"/>
    </row>
    <row r="557" spans="1:85" s="119" customFormat="1" x14ac:dyDescent="0.3">
      <c r="A557" s="125"/>
      <c r="B557" s="125"/>
      <c r="F557" s="120"/>
      <c r="I557" s="120"/>
      <c r="Q557" s="120"/>
      <c r="X557" s="120"/>
      <c r="Y557" s="120"/>
      <c r="Z557" s="120"/>
      <c r="AA557" s="120"/>
      <c r="AC557" s="120"/>
      <c r="AE557" s="120"/>
      <c r="AF557" s="120"/>
      <c r="AG557" s="120"/>
      <c r="AH557" s="120"/>
      <c r="AI557" s="120"/>
      <c r="AO557" s="120"/>
      <c r="AP557" s="120"/>
      <c r="AQ557" s="120"/>
      <c r="AW557" s="120"/>
      <c r="BE557" s="120"/>
      <c r="CG557" s="125"/>
    </row>
    <row r="558" spans="1:85" s="119" customFormat="1" x14ac:dyDescent="0.3">
      <c r="A558" s="125"/>
      <c r="B558" s="125"/>
      <c r="F558" s="120"/>
      <c r="I558" s="120"/>
      <c r="Q558" s="120"/>
      <c r="X558" s="120"/>
      <c r="Y558" s="120"/>
      <c r="Z558" s="120"/>
      <c r="AA558" s="120"/>
      <c r="AC558" s="120"/>
      <c r="AE558" s="120"/>
      <c r="AF558" s="120"/>
      <c r="AG558" s="120"/>
      <c r="AH558" s="120"/>
      <c r="AI558" s="120"/>
      <c r="AO558" s="120"/>
      <c r="AP558" s="120"/>
      <c r="AQ558" s="120"/>
      <c r="AW558" s="120"/>
      <c r="BE558" s="120"/>
      <c r="CG558" s="125"/>
    </row>
    <row r="559" spans="1:85" s="119" customFormat="1" x14ac:dyDescent="0.3">
      <c r="A559" s="125"/>
      <c r="B559" s="125"/>
      <c r="F559" s="120"/>
      <c r="I559" s="120"/>
      <c r="Q559" s="120"/>
      <c r="X559" s="120"/>
      <c r="Y559" s="120"/>
      <c r="Z559" s="120"/>
      <c r="AA559" s="120"/>
      <c r="AC559" s="120"/>
      <c r="AE559" s="120"/>
      <c r="AF559" s="120"/>
      <c r="AG559" s="120"/>
      <c r="AH559" s="120"/>
      <c r="AI559" s="120"/>
      <c r="AO559" s="120"/>
      <c r="AP559" s="120"/>
      <c r="AQ559" s="120"/>
      <c r="AW559" s="120"/>
      <c r="BE559" s="120"/>
      <c r="CG559" s="125"/>
    </row>
    <row r="560" spans="1:85" s="119" customFormat="1" x14ac:dyDescent="0.3">
      <c r="A560" s="125"/>
      <c r="B560" s="125"/>
      <c r="F560" s="120"/>
      <c r="I560" s="120"/>
      <c r="Q560" s="120"/>
      <c r="X560" s="120"/>
      <c r="Y560" s="120"/>
      <c r="Z560" s="120"/>
      <c r="AA560" s="120"/>
      <c r="AC560" s="120"/>
      <c r="AE560" s="120"/>
      <c r="AF560" s="120"/>
      <c r="AG560" s="120"/>
      <c r="AH560" s="120"/>
      <c r="AI560" s="120"/>
      <c r="AO560" s="120"/>
      <c r="AP560" s="120"/>
      <c r="AQ560" s="120"/>
      <c r="AW560" s="120"/>
      <c r="BE560" s="120"/>
      <c r="CG560" s="125"/>
    </row>
    <row r="561" spans="1:85" s="119" customFormat="1" x14ac:dyDescent="0.3">
      <c r="A561" s="125"/>
      <c r="B561" s="125"/>
      <c r="F561" s="120"/>
      <c r="I561" s="120"/>
      <c r="Q561" s="120"/>
      <c r="X561" s="120"/>
      <c r="Y561" s="120"/>
      <c r="Z561" s="120"/>
      <c r="AA561" s="120"/>
      <c r="AC561" s="120"/>
      <c r="AE561" s="120"/>
      <c r="AF561" s="120"/>
      <c r="AG561" s="120"/>
      <c r="AH561" s="120"/>
      <c r="AI561" s="120"/>
      <c r="AO561" s="120"/>
      <c r="AP561" s="120"/>
      <c r="AQ561" s="120"/>
      <c r="AW561" s="120"/>
      <c r="BE561" s="120"/>
      <c r="CG561" s="125"/>
    </row>
    <row r="562" spans="1:85" s="119" customFormat="1" x14ac:dyDescent="0.3">
      <c r="A562" s="125"/>
      <c r="B562" s="125"/>
      <c r="F562" s="120"/>
      <c r="I562" s="120"/>
      <c r="Q562" s="120"/>
      <c r="X562" s="120"/>
      <c r="Y562" s="120"/>
      <c r="Z562" s="120"/>
      <c r="AA562" s="120"/>
      <c r="AC562" s="120"/>
      <c r="AE562" s="120"/>
      <c r="AF562" s="120"/>
      <c r="AG562" s="120"/>
      <c r="AH562" s="120"/>
      <c r="AI562" s="120"/>
      <c r="AO562" s="120"/>
      <c r="AP562" s="120"/>
      <c r="AQ562" s="120"/>
      <c r="AW562" s="120"/>
      <c r="BE562" s="120"/>
      <c r="CG562" s="125"/>
    </row>
    <row r="563" spans="1:85" s="119" customFormat="1" x14ac:dyDescent="0.3">
      <c r="A563" s="125"/>
      <c r="B563" s="125"/>
      <c r="F563" s="120"/>
      <c r="I563" s="120"/>
      <c r="Q563" s="120"/>
      <c r="X563" s="120"/>
      <c r="Y563" s="120"/>
      <c r="Z563" s="120"/>
      <c r="AA563" s="120"/>
      <c r="AC563" s="120"/>
      <c r="AE563" s="120"/>
      <c r="AF563" s="120"/>
      <c r="AG563" s="120"/>
      <c r="AH563" s="120"/>
      <c r="AI563" s="120"/>
      <c r="AO563" s="120"/>
      <c r="AP563" s="120"/>
      <c r="AQ563" s="120"/>
      <c r="AW563" s="120"/>
      <c r="BE563" s="120"/>
      <c r="CG563" s="125"/>
    </row>
    <row r="564" spans="1:85" s="119" customFormat="1" x14ac:dyDescent="0.3">
      <c r="A564" s="125"/>
      <c r="B564" s="125"/>
      <c r="F564" s="120"/>
      <c r="I564" s="120"/>
      <c r="Q564" s="120"/>
      <c r="X564" s="120"/>
      <c r="Y564" s="120"/>
      <c r="Z564" s="120"/>
      <c r="AA564" s="120"/>
      <c r="AC564" s="120"/>
      <c r="AE564" s="120"/>
      <c r="AF564" s="120"/>
      <c r="AG564" s="120"/>
      <c r="AH564" s="120"/>
      <c r="AI564" s="120"/>
      <c r="AO564" s="120"/>
      <c r="AP564" s="120"/>
      <c r="AQ564" s="120"/>
      <c r="AW564" s="120"/>
      <c r="BE564" s="120"/>
      <c r="CG564" s="125"/>
    </row>
    <row r="565" spans="1:85" s="119" customFormat="1" x14ac:dyDescent="0.3">
      <c r="A565" s="125"/>
      <c r="B565" s="125"/>
      <c r="F565" s="120"/>
      <c r="I565" s="120"/>
      <c r="Q565" s="120"/>
      <c r="X565" s="120"/>
      <c r="Y565" s="120"/>
      <c r="Z565" s="120"/>
      <c r="AA565" s="120"/>
      <c r="AC565" s="120"/>
      <c r="AE565" s="120"/>
      <c r="AF565" s="120"/>
      <c r="AG565" s="120"/>
      <c r="AH565" s="120"/>
      <c r="AI565" s="120"/>
      <c r="AO565" s="120"/>
      <c r="AP565" s="120"/>
      <c r="AQ565" s="120"/>
      <c r="AW565" s="120"/>
      <c r="BE565" s="120"/>
      <c r="CG565" s="125"/>
    </row>
    <row r="566" spans="1:85" s="119" customFormat="1" x14ac:dyDescent="0.3">
      <c r="A566" s="125"/>
      <c r="B566" s="125"/>
      <c r="F566" s="120"/>
      <c r="I566" s="120"/>
      <c r="Q566" s="120"/>
      <c r="X566" s="120"/>
      <c r="Y566" s="120"/>
      <c r="Z566" s="120"/>
      <c r="AA566" s="120"/>
      <c r="AC566" s="120"/>
      <c r="AE566" s="120"/>
      <c r="AF566" s="120"/>
      <c r="AG566" s="120"/>
      <c r="AH566" s="120"/>
      <c r="AI566" s="120"/>
      <c r="AO566" s="120"/>
      <c r="AP566" s="120"/>
      <c r="AQ566" s="120"/>
      <c r="AW566" s="120"/>
      <c r="BE566" s="120"/>
      <c r="CG566" s="125"/>
    </row>
    <row r="567" spans="1:85" s="119" customFormat="1" x14ac:dyDescent="0.3">
      <c r="A567" s="125"/>
      <c r="B567" s="125"/>
      <c r="F567" s="120"/>
      <c r="I567" s="120"/>
      <c r="Q567" s="120"/>
      <c r="X567" s="120"/>
      <c r="Y567" s="120"/>
      <c r="Z567" s="120"/>
      <c r="AA567" s="120"/>
      <c r="AC567" s="120"/>
      <c r="AE567" s="120"/>
      <c r="AF567" s="120"/>
      <c r="AG567" s="120"/>
      <c r="AH567" s="120"/>
      <c r="AI567" s="120"/>
      <c r="AO567" s="120"/>
      <c r="AP567" s="120"/>
      <c r="AQ567" s="120"/>
      <c r="AW567" s="120"/>
      <c r="BE567" s="120"/>
      <c r="CG567" s="125"/>
    </row>
    <row r="568" spans="1:85" s="119" customFormat="1" x14ac:dyDescent="0.3">
      <c r="A568" s="125"/>
      <c r="B568" s="125"/>
      <c r="F568" s="120"/>
      <c r="I568" s="120"/>
      <c r="Q568" s="120"/>
      <c r="X568" s="120"/>
      <c r="Y568" s="120"/>
      <c r="Z568" s="120"/>
      <c r="AA568" s="120"/>
      <c r="AC568" s="120"/>
      <c r="AE568" s="120"/>
      <c r="AF568" s="120"/>
      <c r="AG568" s="120"/>
      <c r="AH568" s="120"/>
      <c r="AI568" s="120"/>
      <c r="AO568" s="120"/>
      <c r="AP568" s="120"/>
      <c r="AQ568" s="120"/>
      <c r="AW568" s="120"/>
      <c r="BE568" s="120"/>
      <c r="CG568" s="125"/>
    </row>
    <row r="569" spans="1:85" s="119" customFormat="1" x14ac:dyDescent="0.3">
      <c r="A569" s="125"/>
      <c r="B569" s="125"/>
      <c r="F569" s="120"/>
      <c r="I569" s="120"/>
      <c r="Q569" s="120"/>
      <c r="X569" s="120"/>
      <c r="Y569" s="120"/>
      <c r="Z569" s="120"/>
      <c r="AA569" s="120"/>
      <c r="AC569" s="120"/>
      <c r="AE569" s="120"/>
      <c r="AF569" s="120"/>
      <c r="AG569" s="120"/>
      <c r="AH569" s="120"/>
      <c r="AI569" s="120"/>
      <c r="AO569" s="120"/>
      <c r="AP569" s="120"/>
      <c r="AQ569" s="120"/>
      <c r="AW569" s="120"/>
      <c r="BE569" s="120"/>
      <c r="CG569" s="125"/>
    </row>
    <row r="570" spans="1:85" s="119" customFormat="1" x14ac:dyDescent="0.3">
      <c r="A570" s="125"/>
      <c r="B570" s="125"/>
      <c r="F570" s="120"/>
      <c r="I570" s="120"/>
      <c r="Q570" s="120"/>
      <c r="X570" s="120"/>
      <c r="Y570" s="120"/>
      <c r="Z570" s="120"/>
      <c r="AA570" s="120"/>
      <c r="AC570" s="126"/>
      <c r="AE570" s="120"/>
      <c r="AF570" s="120"/>
      <c r="AG570" s="120"/>
      <c r="AH570" s="120"/>
      <c r="AI570" s="120"/>
      <c r="AO570" s="120"/>
      <c r="AP570" s="120"/>
      <c r="AQ570" s="120"/>
      <c r="AW570" s="120"/>
      <c r="BE570" s="120"/>
      <c r="CG570" s="125"/>
    </row>
    <row r="571" spans="1:85" s="119" customFormat="1" x14ac:dyDescent="0.3">
      <c r="A571" s="125"/>
      <c r="B571" s="125"/>
      <c r="F571" s="120"/>
      <c r="I571" s="120"/>
      <c r="Q571" s="120"/>
      <c r="X571" s="120"/>
      <c r="Y571" s="120"/>
      <c r="Z571" s="120"/>
      <c r="AA571" s="120"/>
      <c r="AC571" s="120"/>
      <c r="AE571" s="120"/>
      <c r="AF571" s="120"/>
      <c r="AG571" s="120"/>
      <c r="AH571" s="120"/>
      <c r="AI571" s="120"/>
      <c r="AO571" s="120"/>
      <c r="AP571" s="120"/>
      <c r="AQ571" s="120"/>
      <c r="AW571" s="120"/>
      <c r="BE571" s="120"/>
      <c r="CG571" s="125"/>
    </row>
    <row r="572" spans="1:85" s="119" customFormat="1" x14ac:dyDescent="0.3">
      <c r="A572" s="125"/>
      <c r="B572" s="125"/>
      <c r="F572" s="120"/>
      <c r="I572" s="120"/>
      <c r="Q572" s="120"/>
      <c r="X572" s="120"/>
      <c r="Y572" s="120"/>
      <c r="Z572" s="120"/>
      <c r="AA572" s="120"/>
      <c r="AC572" s="120"/>
      <c r="AE572" s="120"/>
      <c r="AF572" s="120"/>
      <c r="AG572" s="120"/>
      <c r="AH572" s="120"/>
      <c r="AI572" s="120"/>
      <c r="AO572" s="120"/>
      <c r="AP572" s="120"/>
      <c r="AQ572" s="120"/>
      <c r="AW572" s="120"/>
      <c r="BE572" s="120"/>
      <c r="CG572" s="125"/>
    </row>
    <row r="573" spans="1:85" s="119" customFormat="1" x14ac:dyDescent="0.3">
      <c r="A573" s="125"/>
      <c r="B573" s="125"/>
      <c r="F573" s="120"/>
      <c r="I573" s="120"/>
      <c r="Q573" s="120"/>
      <c r="X573" s="120"/>
      <c r="Y573" s="120"/>
      <c r="Z573" s="120"/>
      <c r="AA573" s="120"/>
      <c r="AC573" s="120"/>
      <c r="AE573" s="120"/>
      <c r="AF573" s="120"/>
      <c r="AG573" s="120"/>
      <c r="AH573" s="120"/>
      <c r="AI573" s="120"/>
      <c r="AO573" s="120"/>
      <c r="AP573" s="120"/>
      <c r="AQ573" s="120"/>
      <c r="AW573" s="120"/>
      <c r="BE573" s="120"/>
      <c r="CG573" s="125"/>
    </row>
    <row r="574" spans="1:85" s="119" customFormat="1" x14ac:dyDescent="0.3">
      <c r="A574" s="125"/>
      <c r="B574" s="125"/>
      <c r="F574" s="120"/>
      <c r="I574" s="120"/>
      <c r="Q574" s="120"/>
      <c r="X574" s="120"/>
      <c r="Y574" s="120"/>
      <c r="Z574" s="120"/>
      <c r="AA574" s="120"/>
      <c r="AC574" s="120"/>
      <c r="AE574" s="120"/>
      <c r="AF574" s="120"/>
      <c r="AG574" s="120"/>
      <c r="AH574" s="120"/>
      <c r="AI574" s="120"/>
      <c r="AO574" s="120"/>
      <c r="AP574" s="120"/>
      <c r="AQ574" s="120"/>
      <c r="AW574" s="120"/>
      <c r="BE574" s="120"/>
      <c r="CG574" s="125"/>
    </row>
    <row r="575" spans="1:85" s="119" customFormat="1" x14ac:dyDescent="0.3">
      <c r="A575" s="125"/>
      <c r="B575" s="125"/>
      <c r="F575" s="120"/>
      <c r="I575" s="120"/>
      <c r="Q575" s="120"/>
      <c r="X575" s="120"/>
      <c r="Y575" s="120"/>
      <c r="Z575" s="120"/>
      <c r="AA575" s="120"/>
      <c r="AC575" s="120"/>
      <c r="AE575" s="120"/>
      <c r="AF575" s="120"/>
      <c r="AG575" s="120"/>
      <c r="AH575" s="120"/>
      <c r="AI575" s="120"/>
      <c r="AO575" s="120"/>
      <c r="AP575" s="120"/>
      <c r="AQ575" s="120"/>
      <c r="AW575" s="120"/>
      <c r="BE575" s="120"/>
      <c r="CG575" s="125"/>
    </row>
    <row r="576" spans="1:85" s="119" customFormat="1" x14ac:dyDescent="0.3">
      <c r="A576" s="125"/>
      <c r="B576" s="125"/>
      <c r="F576" s="120"/>
      <c r="I576" s="120"/>
      <c r="Q576" s="120"/>
      <c r="X576" s="120"/>
      <c r="Y576" s="120"/>
      <c r="Z576" s="120"/>
      <c r="AA576" s="120"/>
      <c r="AC576" s="120"/>
      <c r="AE576" s="120"/>
      <c r="AF576" s="120"/>
      <c r="AG576" s="120"/>
      <c r="AH576" s="120"/>
      <c r="AI576" s="120"/>
      <c r="AO576" s="120"/>
      <c r="AP576" s="120"/>
      <c r="AQ576" s="120"/>
      <c r="AW576" s="120"/>
      <c r="BE576" s="120"/>
      <c r="CG576" s="125"/>
    </row>
    <row r="577" spans="1:85" s="119" customFormat="1" x14ac:dyDescent="0.3">
      <c r="A577" s="125"/>
      <c r="B577" s="125"/>
      <c r="F577" s="120"/>
      <c r="I577" s="120"/>
      <c r="Q577" s="120"/>
      <c r="X577" s="120"/>
      <c r="Y577" s="120"/>
      <c r="Z577" s="120"/>
      <c r="AA577" s="120"/>
      <c r="AC577" s="120"/>
      <c r="AE577" s="120"/>
      <c r="AF577" s="120"/>
      <c r="AG577" s="120"/>
      <c r="AH577" s="120"/>
      <c r="AI577" s="120"/>
      <c r="AO577" s="120"/>
      <c r="AP577" s="120"/>
      <c r="AQ577" s="120"/>
      <c r="AW577" s="120"/>
      <c r="BE577" s="120"/>
      <c r="CG577" s="125"/>
    </row>
    <row r="578" spans="1:85" s="119" customFormat="1" x14ac:dyDescent="0.3">
      <c r="A578" s="125"/>
      <c r="B578" s="125"/>
      <c r="F578" s="120"/>
      <c r="I578" s="120"/>
      <c r="Q578" s="120"/>
      <c r="X578" s="120"/>
      <c r="Y578" s="120"/>
      <c r="Z578" s="120"/>
      <c r="AA578" s="120"/>
      <c r="AC578" s="120"/>
      <c r="AE578" s="120"/>
      <c r="AF578" s="120"/>
      <c r="AG578" s="120"/>
      <c r="AH578" s="120"/>
      <c r="AI578" s="120"/>
      <c r="AO578" s="120"/>
      <c r="AP578" s="120"/>
      <c r="AQ578" s="120"/>
      <c r="AW578" s="120"/>
      <c r="BE578" s="120"/>
      <c r="CG578" s="125"/>
    </row>
    <row r="579" spans="1:85" s="119" customFormat="1" x14ac:dyDescent="0.3">
      <c r="A579" s="125"/>
      <c r="B579" s="125"/>
      <c r="F579" s="120"/>
      <c r="I579" s="120"/>
      <c r="Q579" s="120"/>
      <c r="X579" s="120"/>
      <c r="Y579" s="120"/>
      <c r="Z579" s="120"/>
      <c r="AA579" s="120"/>
      <c r="AC579" s="120"/>
      <c r="AE579" s="120"/>
      <c r="AF579" s="120"/>
      <c r="AG579" s="120"/>
      <c r="AH579" s="120"/>
      <c r="AI579" s="120"/>
      <c r="AO579" s="120"/>
      <c r="AP579" s="120"/>
      <c r="AQ579" s="120"/>
      <c r="AW579" s="120"/>
      <c r="BE579" s="120"/>
      <c r="CG579" s="125"/>
    </row>
    <row r="580" spans="1:85" s="119" customFormat="1" x14ac:dyDescent="0.3">
      <c r="A580" s="125"/>
      <c r="B580" s="125"/>
      <c r="F580" s="120"/>
      <c r="I580" s="120"/>
      <c r="Q580" s="120"/>
      <c r="X580" s="120"/>
      <c r="Y580" s="120"/>
      <c r="Z580" s="120"/>
      <c r="AA580" s="120"/>
      <c r="AC580" s="120"/>
      <c r="AE580" s="120"/>
      <c r="AF580" s="120"/>
      <c r="AG580" s="120"/>
      <c r="AH580" s="120"/>
      <c r="AI580" s="120"/>
      <c r="AO580" s="120"/>
      <c r="AP580" s="120"/>
      <c r="AQ580" s="120"/>
      <c r="AW580" s="120"/>
      <c r="BE580" s="120"/>
      <c r="CG580" s="125"/>
    </row>
    <row r="581" spans="1:85" s="119" customFormat="1" x14ac:dyDescent="0.3">
      <c r="A581" s="125"/>
      <c r="B581" s="125"/>
      <c r="F581" s="120"/>
      <c r="I581" s="120"/>
      <c r="Q581" s="120"/>
      <c r="X581" s="120"/>
      <c r="Y581" s="120"/>
      <c r="Z581" s="120"/>
      <c r="AA581" s="120"/>
      <c r="AC581" s="120"/>
      <c r="AE581" s="120"/>
      <c r="AF581" s="120"/>
      <c r="AG581" s="120"/>
      <c r="AH581" s="120"/>
      <c r="AI581" s="120"/>
      <c r="AO581" s="120"/>
      <c r="AP581" s="120"/>
      <c r="AQ581" s="120"/>
      <c r="AW581" s="120"/>
      <c r="BE581" s="120"/>
      <c r="CG581" s="125"/>
    </row>
    <row r="582" spans="1:85" s="119" customFormat="1" x14ac:dyDescent="0.3">
      <c r="A582" s="125"/>
      <c r="B582" s="125"/>
      <c r="F582" s="120"/>
      <c r="I582" s="120"/>
      <c r="Q582" s="120"/>
      <c r="X582" s="120"/>
      <c r="Y582" s="120"/>
      <c r="Z582" s="120"/>
      <c r="AA582" s="120"/>
      <c r="AC582" s="120"/>
      <c r="AE582" s="120"/>
      <c r="AF582" s="120"/>
      <c r="AG582" s="120"/>
      <c r="AH582" s="120"/>
      <c r="AI582" s="120"/>
      <c r="AO582" s="120"/>
      <c r="AP582" s="120"/>
      <c r="AQ582" s="120"/>
      <c r="AW582" s="120"/>
      <c r="BE582" s="120"/>
      <c r="CG582" s="125"/>
    </row>
    <row r="583" spans="1:85" s="119" customFormat="1" x14ac:dyDescent="0.3">
      <c r="A583" s="125"/>
      <c r="B583" s="125"/>
      <c r="F583" s="120"/>
      <c r="I583" s="120"/>
      <c r="Q583" s="120"/>
      <c r="X583" s="120"/>
      <c r="Y583" s="120"/>
      <c r="Z583" s="120"/>
      <c r="AA583" s="120"/>
      <c r="AC583" s="120"/>
      <c r="AE583" s="120"/>
      <c r="AF583" s="120"/>
      <c r="AG583" s="120"/>
      <c r="AH583" s="120"/>
      <c r="AI583" s="120"/>
      <c r="AO583" s="120"/>
      <c r="AP583" s="120"/>
      <c r="AQ583" s="120"/>
      <c r="AW583" s="120"/>
      <c r="BE583" s="120"/>
      <c r="CG583" s="125"/>
    </row>
    <row r="584" spans="1:85" s="119" customFormat="1" x14ac:dyDescent="0.3">
      <c r="A584" s="125"/>
      <c r="B584" s="125"/>
      <c r="F584" s="120"/>
      <c r="I584" s="120"/>
      <c r="Q584" s="120"/>
      <c r="X584" s="120"/>
      <c r="Y584" s="120"/>
      <c r="Z584" s="120"/>
      <c r="AA584" s="120"/>
      <c r="AC584" s="120"/>
      <c r="AE584" s="120"/>
      <c r="AF584" s="120"/>
      <c r="AG584" s="120"/>
      <c r="AH584" s="120"/>
      <c r="AI584" s="120"/>
      <c r="AO584" s="120"/>
      <c r="AP584" s="120"/>
      <c r="AQ584" s="120"/>
      <c r="AW584" s="120"/>
      <c r="BE584" s="120"/>
      <c r="CG584" s="125"/>
    </row>
  </sheetData>
  <mergeCells count="18">
    <mergeCell ref="A3:G4"/>
    <mergeCell ref="H3:P4"/>
    <mergeCell ref="Q3:CB3"/>
    <mergeCell ref="CG3:CG5"/>
    <mergeCell ref="CH3:CH5"/>
    <mergeCell ref="Q4:Q5"/>
    <mergeCell ref="R4:R5"/>
    <mergeCell ref="S4:S5"/>
    <mergeCell ref="T4:T5"/>
    <mergeCell ref="U4:U5"/>
    <mergeCell ref="BO4:BV4"/>
    <mergeCell ref="BW4:CF4"/>
    <mergeCell ref="V4:V5"/>
    <mergeCell ref="W4:W5"/>
    <mergeCell ref="X4:AB4"/>
    <mergeCell ref="AC4:AL4"/>
    <mergeCell ref="AN4:BK4"/>
    <mergeCell ref="BL4:BN4"/>
  </mergeCells>
  <pageMargins left="0.7" right="0.7" top="0.75" bottom="0.75" header="0.3" footer="0.3"/>
  <pageSetup paperSize="9" orientation="portrait" verticalDpi="90"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83F87C29-46E7-4874-A659-E39509D358AF}">
          <x14:formula1>
            <xm:f>Munka3!$A$1:$A$4</xm:f>
          </x14:formula1>
          <xm:sqref>D6:D15 D17 D20 D25</xm:sqref>
        </x14:dataValidation>
        <x14:dataValidation type="list" allowBlank="1" showInputMessage="1" showErrorMessage="1" xr:uid="{65BA485B-77E1-4930-B545-3FF5425C13EA}">
          <x14:formula1>
            <xm:f>Munka1!$A$5:$A$7</xm:f>
          </x14:formula1>
          <xm:sqref>H6:H28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J589"/>
  <sheetViews>
    <sheetView zoomScale="63" zoomScaleNormal="63" workbookViewId="0">
      <pane xSplit="2" ySplit="5" topLeftCell="AW7" activePane="bottomRight" state="frozen"/>
      <selection pane="topRight" activeCell="C1" sqref="C1"/>
      <selection pane="bottomLeft" activeCell="A6" sqref="A6"/>
      <selection pane="bottomRight" activeCell="X6" sqref="X6:AQ176"/>
    </sheetView>
  </sheetViews>
  <sheetFormatPr defaultColWidth="9.109375" defaultRowHeight="14.4" x14ac:dyDescent="0.3"/>
  <cols>
    <col min="1" max="1" width="11.21875" customWidth="1"/>
    <col min="2" max="2" width="13.6640625" customWidth="1"/>
    <col min="3" max="3" width="57.44140625" customWidth="1"/>
    <col min="4" max="4" width="21" customWidth="1"/>
    <col min="5" max="5" width="12.6640625" customWidth="1"/>
    <col min="6" max="6" width="16.77734375" customWidth="1"/>
    <col min="7" max="7" width="12.33203125" customWidth="1"/>
    <col min="8" max="8" width="13.33203125" customWidth="1"/>
    <col min="9" max="9" width="10" customWidth="1"/>
    <col min="10" max="10" width="9.88671875" customWidth="1"/>
    <col min="11" max="12" width="10.44140625" customWidth="1"/>
    <col min="13" max="13" width="9.6640625" customWidth="1"/>
    <col min="14" max="14" width="11.5546875" customWidth="1"/>
    <col min="15" max="15" width="12.109375" customWidth="1"/>
    <col min="16" max="16" width="13.44140625" customWidth="1"/>
    <col min="17" max="17" width="8" customWidth="1"/>
    <col min="18" max="18" width="9.88671875" customWidth="1"/>
    <col min="19" max="19" width="8.21875" customWidth="1"/>
    <col min="20" max="22" width="9.44140625" customWidth="1"/>
    <col min="23" max="23" width="8.33203125" customWidth="1"/>
    <col min="24" max="33" width="6.77734375" customWidth="1"/>
    <col min="34" max="34" width="6.77734375" style="15" customWidth="1"/>
    <col min="35" max="38" width="6.77734375" customWidth="1"/>
    <col min="39" max="39" width="10.88671875" customWidth="1"/>
    <col min="40" max="40" width="6.77734375" customWidth="1"/>
    <col min="41" max="41" width="6.77734375" style="15" customWidth="1"/>
    <col min="42" max="43" width="6.77734375" customWidth="1"/>
    <col min="44" max="44" width="6.77734375" style="98" customWidth="1"/>
    <col min="45" max="60" width="6.77734375" customWidth="1"/>
    <col min="61" max="61" width="6.77734375" style="15" customWidth="1"/>
    <col min="62" max="63" width="6.77734375" customWidth="1"/>
    <col min="64" max="64" width="7.21875" customWidth="1"/>
    <col min="65" max="65" width="7.44140625" customWidth="1"/>
    <col min="66" max="74" width="7.21875" customWidth="1"/>
    <col min="75" max="75" width="10.21875" customWidth="1"/>
    <col min="76" max="76" width="10.5546875" customWidth="1"/>
    <col min="77" max="77" width="10.21875" customWidth="1"/>
    <col min="78" max="78" width="10.109375" customWidth="1"/>
    <col min="79" max="79" width="9.5546875" customWidth="1"/>
    <col min="80" max="80" width="9.6640625" customWidth="1"/>
    <col min="81" max="81" width="10.6640625" customWidth="1"/>
    <col min="82" max="82" width="10.33203125" customWidth="1"/>
    <col min="83" max="83" width="9.6640625" customWidth="1"/>
    <col min="84" max="84" width="10.44140625" customWidth="1"/>
    <col min="85" max="86" width="10.44140625" style="15" customWidth="1"/>
    <col min="87" max="87" width="55.109375" customWidth="1"/>
    <col min="88" max="88" width="34.77734375" customWidth="1"/>
  </cols>
  <sheetData>
    <row r="1" spans="1:88" ht="18" x14ac:dyDescent="0.35">
      <c r="A1" s="11" t="s">
        <v>24</v>
      </c>
    </row>
    <row r="2" spans="1:88" x14ac:dyDescent="0.3">
      <c r="A2" s="12"/>
    </row>
    <row r="3" spans="1:88" x14ac:dyDescent="0.3">
      <c r="A3" s="328" t="s">
        <v>25</v>
      </c>
      <c r="B3" s="328"/>
      <c r="C3" s="328"/>
      <c r="D3" s="328"/>
      <c r="E3" s="328"/>
      <c r="F3" s="328"/>
      <c r="G3" s="328"/>
      <c r="H3" s="329" t="s">
        <v>26</v>
      </c>
      <c r="I3" s="329"/>
      <c r="J3" s="329"/>
      <c r="K3" s="329"/>
      <c r="L3" s="329"/>
      <c r="M3" s="329"/>
      <c r="N3" s="329"/>
      <c r="O3" s="329"/>
      <c r="P3" s="329"/>
      <c r="Q3" s="330" t="s">
        <v>27</v>
      </c>
      <c r="R3" s="330"/>
      <c r="S3" s="330"/>
      <c r="T3" s="330"/>
      <c r="U3" s="330"/>
      <c r="V3" s="330"/>
      <c r="W3" s="330"/>
      <c r="X3" s="330"/>
      <c r="Y3" s="330"/>
      <c r="Z3" s="330"/>
      <c r="AA3" s="330"/>
      <c r="AB3" s="330"/>
      <c r="AC3" s="330"/>
      <c r="AD3" s="330"/>
      <c r="AE3" s="330"/>
      <c r="AF3" s="330"/>
      <c r="AG3" s="330"/>
      <c r="AH3" s="330"/>
      <c r="AI3" s="330"/>
      <c r="AJ3" s="330"/>
      <c r="AK3" s="330"/>
      <c r="AL3" s="330"/>
      <c r="AM3" s="330"/>
      <c r="AN3" s="330"/>
      <c r="AO3" s="330"/>
      <c r="AP3" s="330"/>
      <c r="AQ3" s="330"/>
      <c r="AR3" s="330"/>
      <c r="AS3" s="330"/>
      <c r="AT3" s="330"/>
      <c r="AU3" s="330"/>
      <c r="AV3" s="330"/>
      <c r="AW3" s="330"/>
      <c r="AX3" s="330"/>
      <c r="AY3" s="330"/>
      <c r="AZ3" s="330"/>
      <c r="BA3" s="330"/>
      <c r="BB3" s="330"/>
      <c r="BC3" s="330"/>
      <c r="BD3" s="330"/>
      <c r="BE3" s="330"/>
      <c r="BF3" s="330"/>
      <c r="BG3" s="330"/>
      <c r="BH3" s="330"/>
      <c r="BI3" s="330"/>
      <c r="BJ3" s="330"/>
      <c r="BK3" s="330"/>
      <c r="BL3" s="330"/>
      <c r="BM3" s="330"/>
      <c r="BN3" s="330"/>
      <c r="BO3" s="330"/>
      <c r="BP3" s="330"/>
      <c r="BQ3" s="330"/>
      <c r="BR3" s="330"/>
      <c r="BS3" s="330"/>
      <c r="BT3" s="330"/>
      <c r="BU3" s="330"/>
      <c r="BV3" s="330"/>
      <c r="BW3" s="330"/>
      <c r="BX3" s="330"/>
      <c r="BY3" s="330"/>
      <c r="BZ3" s="330"/>
      <c r="CA3" s="330"/>
      <c r="CB3" s="330"/>
      <c r="CC3" s="18"/>
      <c r="CD3" s="18"/>
      <c r="CE3" s="18"/>
      <c r="CF3" s="18"/>
      <c r="CG3" s="93"/>
      <c r="CH3" s="93"/>
      <c r="CI3" s="314" t="s">
        <v>22</v>
      </c>
      <c r="CJ3" s="316" t="s">
        <v>23</v>
      </c>
    </row>
    <row r="4" spans="1:88" ht="27.6" x14ac:dyDescent="0.3">
      <c r="A4" s="328"/>
      <c r="B4" s="328"/>
      <c r="C4" s="328"/>
      <c r="D4" s="328"/>
      <c r="E4" s="328"/>
      <c r="F4" s="328"/>
      <c r="G4" s="328"/>
      <c r="H4" s="329"/>
      <c r="I4" s="329"/>
      <c r="J4" s="329"/>
      <c r="K4" s="329"/>
      <c r="L4" s="329"/>
      <c r="M4" s="329"/>
      <c r="N4" s="329"/>
      <c r="O4" s="329"/>
      <c r="P4" s="329"/>
      <c r="Q4" s="318" t="s">
        <v>28</v>
      </c>
      <c r="R4" s="318" t="s">
        <v>29</v>
      </c>
      <c r="S4" s="318" t="s">
        <v>30</v>
      </c>
      <c r="T4" s="318" t="s">
        <v>31</v>
      </c>
      <c r="U4" s="318" t="s">
        <v>32</v>
      </c>
      <c r="V4" s="322" t="s">
        <v>33</v>
      </c>
      <c r="W4" s="318" t="s">
        <v>34</v>
      </c>
      <c r="X4" s="324" t="s">
        <v>35</v>
      </c>
      <c r="Y4" s="324"/>
      <c r="Z4" s="324"/>
      <c r="AA4" s="324"/>
      <c r="AB4" s="324"/>
      <c r="AC4" s="325" t="s">
        <v>36</v>
      </c>
      <c r="AD4" s="325"/>
      <c r="AE4" s="325"/>
      <c r="AF4" s="325"/>
      <c r="AG4" s="325"/>
      <c r="AH4" s="325"/>
      <c r="AI4" s="325"/>
      <c r="AJ4" s="325"/>
      <c r="AK4" s="325"/>
      <c r="AL4" s="325"/>
      <c r="AM4" s="19" t="s">
        <v>37</v>
      </c>
      <c r="AN4" s="326" t="s">
        <v>38</v>
      </c>
      <c r="AO4" s="326"/>
      <c r="AP4" s="326"/>
      <c r="AQ4" s="326"/>
      <c r="AR4" s="326"/>
      <c r="AS4" s="326"/>
      <c r="AT4" s="326"/>
      <c r="AU4" s="326"/>
      <c r="AV4" s="326"/>
      <c r="AW4" s="326"/>
      <c r="AX4" s="326"/>
      <c r="AY4" s="326"/>
      <c r="AZ4" s="326"/>
      <c r="BA4" s="326"/>
      <c r="BB4" s="326"/>
      <c r="BC4" s="326"/>
      <c r="BD4" s="326"/>
      <c r="BE4" s="326"/>
      <c r="BF4" s="326"/>
      <c r="BG4" s="326"/>
      <c r="BH4" s="326"/>
      <c r="BI4" s="326"/>
      <c r="BJ4" s="326"/>
      <c r="BK4" s="326"/>
      <c r="BL4" s="327" t="s">
        <v>39</v>
      </c>
      <c r="BM4" s="327"/>
      <c r="BN4" s="327"/>
      <c r="BO4" s="320" t="s">
        <v>40</v>
      </c>
      <c r="BP4" s="320"/>
      <c r="BQ4" s="320"/>
      <c r="BR4" s="320"/>
      <c r="BS4" s="320"/>
      <c r="BT4" s="320"/>
      <c r="BU4" s="320"/>
      <c r="BV4" s="320"/>
      <c r="BW4" s="321" t="s">
        <v>41</v>
      </c>
      <c r="BX4" s="321"/>
      <c r="BY4" s="321"/>
      <c r="BZ4" s="321"/>
      <c r="CA4" s="321"/>
      <c r="CB4" s="321"/>
      <c r="CC4" s="321"/>
      <c r="CD4" s="321"/>
      <c r="CE4" s="321"/>
      <c r="CF4" s="321"/>
      <c r="CG4" s="94"/>
      <c r="CH4" s="94"/>
      <c r="CI4" s="314"/>
      <c r="CJ4" s="316"/>
    </row>
    <row r="5" spans="1:88" s="13" customFormat="1" ht="72" x14ac:dyDescent="0.3">
      <c r="A5" s="20" t="s">
        <v>2</v>
      </c>
      <c r="B5" s="59" t="s">
        <v>42</v>
      </c>
      <c r="C5" s="20" t="s">
        <v>43</v>
      </c>
      <c r="D5" s="20" t="s">
        <v>44</v>
      </c>
      <c r="E5" s="20" t="s">
        <v>45</v>
      </c>
      <c r="F5" s="20" t="s">
        <v>46</v>
      </c>
      <c r="G5" s="20" t="s">
        <v>47</v>
      </c>
      <c r="H5" s="21" t="s">
        <v>48</v>
      </c>
      <c r="I5" s="21" t="s">
        <v>222</v>
      </c>
      <c r="J5" s="21" t="s">
        <v>1660</v>
      </c>
      <c r="K5" s="21" t="s">
        <v>50</v>
      </c>
      <c r="L5" s="21" t="s">
        <v>51</v>
      </c>
      <c r="M5" s="21" t="s">
        <v>52</v>
      </c>
      <c r="N5" s="21" t="s">
        <v>53</v>
      </c>
      <c r="O5" s="21" t="s">
        <v>54</v>
      </c>
      <c r="P5" s="21" t="s">
        <v>55</v>
      </c>
      <c r="Q5" s="318"/>
      <c r="R5" s="318"/>
      <c r="S5" s="318"/>
      <c r="T5" s="318"/>
      <c r="U5" s="318"/>
      <c r="V5" s="322"/>
      <c r="W5" s="318"/>
      <c r="X5" s="22" t="s">
        <v>56</v>
      </c>
      <c r="Y5" s="22" t="s">
        <v>57</v>
      </c>
      <c r="Z5" s="22" t="s">
        <v>58</v>
      </c>
      <c r="AA5" s="22" t="s">
        <v>59</v>
      </c>
      <c r="AB5" s="22" t="s">
        <v>60</v>
      </c>
      <c r="AC5" s="23" t="s">
        <v>61</v>
      </c>
      <c r="AD5" s="23" t="s">
        <v>62</v>
      </c>
      <c r="AE5" s="23" t="s">
        <v>63</v>
      </c>
      <c r="AF5" s="23" t="s">
        <v>64</v>
      </c>
      <c r="AG5" s="23" t="s">
        <v>65</v>
      </c>
      <c r="AH5" s="23" t="s">
        <v>246</v>
      </c>
      <c r="AI5" s="23" t="s">
        <v>66</v>
      </c>
      <c r="AJ5" s="23" t="s">
        <v>67</v>
      </c>
      <c r="AK5" s="23" t="s">
        <v>68</v>
      </c>
      <c r="AL5" s="23" t="s">
        <v>69</v>
      </c>
      <c r="AM5" s="24" t="s">
        <v>70</v>
      </c>
      <c r="AN5" s="25" t="s">
        <v>71</v>
      </c>
      <c r="AO5" s="25" t="s">
        <v>292</v>
      </c>
      <c r="AP5" s="25" t="s">
        <v>72</v>
      </c>
      <c r="AQ5" s="25" t="s">
        <v>73</v>
      </c>
      <c r="AR5" s="97" t="s">
        <v>74</v>
      </c>
      <c r="AS5" s="25" t="s">
        <v>75</v>
      </c>
      <c r="AT5" s="25" t="s">
        <v>76</v>
      </c>
      <c r="AU5" s="25" t="s">
        <v>77</v>
      </c>
      <c r="AV5" s="25" t="s">
        <v>78</v>
      </c>
      <c r="AW5" s="25" t="s">
        <v>79</v>
      </c>
      <c r="AX5" s="25" t="s">
        <v>80</v>
      </c>
      <c r="AY5" s="25" t="s">
        <v>81</v>
      </c>
      <c r="AZ5" s="25" t="s">
        <v>82</v>
      </c>
      <c r="BA5" s="25" t="s">
        <v>83</v>
      </c>
      <c r="BB5" s="25" t="s">
        <v>84</v>
      </c>
      <c r="BC5" s="25" t="s">
        <v>85</v>
      </c>
      <c r="BD5" s="25" t="s">
        <v>86</v>
      </c>
      <c r="BE5" s="25" t="s">
        <v>87</v>
      </c>
      <c r="BF5" s="25" t="s">
        <v>88</v>
      </c>
      <c r="BG5" s="25" t="s">
        <v>89</v>
      </c>
      <c r="BH5" s="25" t="s">
        <v>90</v>
      </c>
      <c r="BI5" s="42" t="s">
        <v>931</v>
      </c>
      <c r="BJ5" s="25" t="s">
        <v>91</v>
      </c>
      <c r="BK5" s="25" t="s">
        <v>92</v>
      </c>
      <c r="BL5" s="26" t="s">
        <v>93</v>
      </c>
      <c r="BM5" s="26" t="s">
        <v>94</v>
      </c>
      <c r="BN5" s="26" t="s">
        <v>95</v>
      </c>
      <c r="BO5" s="27" t="s">
        <v>96</v>
      </c>
      <c r="BP5" s="27" t="s">
        <v>97</v>
      </c>
      <c r="BQ5" s="27" t="s">
        <v>98</v>
      </c>
      <c r="BR5" s="27" t="s">
        <v>99</v>
      </c>
      <c r="BS5" s="27" t="s">
        <v>100</v>
      </c>
      <c r="BT5" s="27" t="s">
        <v>101</v>
      </c>
      <c r="BU5" s="27" t="s">
        <v>102</v>
      </c>
      <c r="BV5" s="27" t="s">
        <v>103</v>
      </c>
      <c r="BW5" s="28" t="s">
        <v>104</v>
      </c>
      <c r="BX5" s="28" t="s">
        <v>105</v>
      </c>
      <c r="BY5" s="28" t="s">
        <v>106</v>
      </c>
      <c r="BZ5" s="28" t="s">
        <v>107</v>
      </c>
      <c r="CA5" s="28" t="s">
        <v>108</v>
      </c>
      <c r="CB5" s="28" t="s">
        <v>109</v>
      </c>
      <c r="CC5" s="28" t="s">
        <v>110</v>
      </c>
      <c r="CD5" s="28" t="s">
        <v>111</v>
      </c>
      <c r="CE5" s="28" t="s">
        <v>112</v>
      </c>
      <c r="CF5" s="28" t="s">
        <v>113</v>
      </c>
      <c r="CG5" s="95" t="s">
        <v>1661</v>
      </c>
      <c r="CH5" s="95" t="s">
        <v>1662</v>
      </c>
      <c r="CI5" s="315"/>
      <c r="CJ5" s="317"/>
    </row>
    <row r="6" spans="1:88" s="13" customFormat="1" x14ac:dyDescent="0.3">
      <c r="A6" s="50" t="s">
        <v>190</v>
      </c>
      <c r="B6" s="50" t="s">
        <v>204</v>
      </c>
      <c r="C6" s="46" t="s">
        <v>205</v>
      </c>
      <c r="D6" s="38" t="s">
        <v>223</v>
      </c>
      <c r="E6" s="31">
        <v>3</v>
      </c>
      <c r="F6" s="32">
        <v>43658</v>
      </c>
      <c r="G6" s="33">
        <v>43704</v>
      </c>
      <c r="H6" s="29"/>
      <c r="I6" s="78">
        <v>22.4</v>
      </c>
      <c r="J6" s="29"/>
      <c r="K6" s="29"/>
      <c r="L6" s="29"/>
      <c r="M6" s="29"/>
      <c r="N6" s="29"/>
      <c r="O6" s="29"/>
      <c r="P6" s="34" t="s">
        <v>215</v>
      </c>
      <c r="Q6" s="78">
        <v>8.5500000000000007</v>
      </c>
      <c r="R6" s="34" t="s">
        <v>224</v>
      </c>
      <c r="S6" s="34" t="s">
        <v>232</v>
      </c>
      <c r="T6" s="29"/>
      <c r="U6" s="29"/>
      <c r="V6" s="29"/>
      <c r="W6" s="29"/>
      <c r="X6" s="300">
        <v>48</v>
      </c>
      <c r="Y6" s="300">
        <v>127</v>
      </c>
      <c r="Z6" s="300">
        <v>483</v>
      </c>
      <c r="AA6" s="300">
        <v>178</v>
      </c>
      <c r="AB6" s="300"/>
      <c r="AC6" s="301">
        <v>905.53</v>
      </c>
      <c r="AD6" s="300"/>
      <c r="AE6" s="301">
        <v>0.35</v>
      </c>
      <c r="AF6" s="300"/>
      <c r="AG6" s="302">
        <v>780.80000000000007</v>
      </c>
      <c r="AH6" s="301">
        <v>3.88</v>
      </c>
      <c r="AI6" s="301">
        <v>208.28</v>
      </c>
      <c r="AJ6" s="300"/>
      <c r="AK6" s="300"/>
      <c r="AL6" s="300"/>
      <c r="AM6" s="300">
        <v>50</v>
      </c>
      <c r="AN6" s="301">
        <v>2.94</v>
      </c>
      <c r="AO6" s="303"/>
      <c r="AP6" s="300"/>
      <c r="AQ6" s="300"/>
      <c r="AR6" s="99"/>
      <c r="AS6" s="29"/>
      <c r="AT6" s="29"/>
      <c r="AU6" s="29">
        <v>0.18</v>
      </c>
      <c r="AV6" s="29"/>
      <c r="AW6" s="29"/>
      <c r="AX6" s="29"/>
      <c r="AY6" s="29"/>
      <c r="AZ6" s="29"/>
      <c r="BA6" s="29"/>
      <c r="BB6" s="29"/>
      <c r="BC6" s="29"/>
      <c r="BD6" s="29"/>
      <c r="BE6" s="29"/>
      <c r="BF6" s="29"/>
      <c r="BG6" s="29"/>
      <c r="BH6" s="29"/>
      <c r="BI6" s="29"/>
      <c r="BJ6" s="29"/>
      <c r="BK6" s="29"/>
      <c r="BL6" s="29"/>
      <c r="BM6" s="29"/>
      <c r="BN6" s="29"/>
      <c r="BO6" s="29"/>
      <c r="BP6" s="29"/>
      <c r="BQ6" s="29"/>
      <c r="BR6" s="29"/>
      <c r="BS6" s="29"/>
      <c r="BT6" s="29"/>
      <c r="BU6" s="29"/>
      <c r="BV6" s="29"/>
      <c r="BW6" s="29"/>
      <c r="BX6" s="29"/>
      <c r="BY6" s="29"/>
      <c r="BZ6" s="29"/>
      <c r="CA6" s="29"/>
      <c r="CB6" s="29"/>
      <c r="CC6" s="29"/>
      <c r="CD6" s="29"/>
      <c r="CE6" s="29"/>
      <c r="CF6" s="29"/>
      <c r="CG6" s="29">
        <f>(1390/(1.75+LOG(Z6/AA6)))-273.15</f>
        <v>363.434717402346</v>
      </c>
      <c r="CH6" s="29">
        <f>(4410/(14+LOG((AA6^2)/Y6))) - 273.15</f>
        <v>-4.1989576464395668</v>
      </c>
      <c r="CI6" s="80" t="s">
        <v>250</v>
      </c>
      <c r="CJ6" s="30"/>
    </row>
    <row r="7" spans="1:88" s="13" customFormat="1" x14ac:dyDescent="0.3">
      <c r="A7" s="50" t="s">
        <v>191</v>
      </c>
      <c r="B7" s="50" t="s">
        <v>279</v>
      </c>
      <c r="C7" s="46" t="s">
        <v>206</v>
      </c>
      <c r="D7" s="38" t="s">
        <v>223</v>
      </c>
      <c r="E7" s="31">
        <v>7</v>
      </c>
      <c r="F7" s="32">
        <v>43658</v>
      </c>
      <c r="G7" s="33">
        <v>43705</v>
      </c>
      <c r="H7" s="29"/>
      <c r="I7" s="78">
        <v>14.3</v>
      </c>
      <c r="J7" s="29"/>
      <c r="K7" s="29"/>
      <c r="L7" s="29"/>
      <c r="M7" s="29"/>
      <c r="N7" s="29"/>
      <c r="O7" s="29"/>
      <c r="P7" s="34" t="s">
        <v>216</v>
      </c>
      <c r="Q7" s="78">
        <v>7.43</v>
      </c>
      <c r="R7" s="34" t="s">
        <v>225</v>
      </c>
      <c r="S7" s="34" t="s">
        <v>233</v>
      </c>
      <c r="T7" s="29"/>
      <c r="U7" s="29"/>
      <c r="V7" s="29"/>
      <c r="W7" s="29"/>
      <c r="X7" s="300">
        <v>75</v>
      </c>
      <c r="Y7" s="300">
        <v>123</v>
      </c>
      <c r="Z7" s="300">
        <v>473</v>
      </c>
      <c r="AA7" s="300">
        <v>174</v>
      </c>
      <c r="AB7" s="300"/>
      <c r="AC7" s="301">
        <v>874.82</v>
      </c>
      <c r="AD7" s="300"/>
      <c r="AE7" s="301">
        <v>0.36</v>
      </c>
      <c r="AF7" s="300"/>
      <c r="AG7" s="302">
        <v>841.80000000000007</v>
      </c>
      <c r="AH7" s="301">
        <v>4.2300000000000004</v>
      </c>
      <c r="AI7" s="301">
        <v>200.58</v>
      </c>
      <c r="AJ7" s="300"/>
      <c r="AK7" s="300"/>
      <c r="AL7" s="300"/>
      <c r="AM7" s="300">
        <v>48</v>
      </c>
      <c r="AN7" s="301">
        <v>3.24</v>
      </c>
      <c r="AO7" s="303"/>
      <c r="AP7" s="300"/>
      <c r="AQ7" s="300"/>
      <c r="AR7" s="99"/>
      <c r="AS7" s="29"/>
      <c r="AT7" s="29"/>
      <c r="AU7" s="29">
        <v>0.3</v>
      </c>
      <c r="AV7" s="29">
        <v>0.05</v>
      </c>
      <c r="AW7" s="29"/>
      <c r="AX7" s="29"/>
      <c r="AY7" s="29"/>
      <c r="AZ7" s="29"/>
      <c r="BA7" s="29"/>
      <c r="BB7" s="29"/>
      <c r="BC7" s="29"/>
      <c r="BD7" s="29"/>
      <c r="BE7" s="29"/>
      <c r="BF7" s="29"/>
      <c r="BG7" s="29"/>
      <c r="BH7" s="29"/>
      <c r="BI7" s="29"/>
      <c r="BJ7" s="29"/>
      <c r="BK7" s="29"/>
      <c r="BL7" s="29"/>
      <c r="BM7" s="29"/>
      <c r="BN7" s="29"/>
      <c r="BO7" s="29"/>
      <c r="BP7" s="29"/>
      <c r="BQ7" s="29"/>
      <c r="BR7" s="29"/>
      <c r="BS7" s="29"/>
      <c r="BT7" s="29"/>
      <c r="BU7" s="29"/>
      <c r="BV7" s="29"/>
      <c r="BW7" s="29"/>
      <c r="BX7" s="29"/>
      <c r="BY7" s="29"/>
      <c r="BZ7" s="29"/>
      <c r="CA7" s="29"/>
      <c r="CB7" s="29"/>
      <c r="CC7" s="29"/>
      <c r="CD7" s="29"/>
      <c r="CE7" s="29"/>
      <c r="CF7" s="29"/>
      <c r="CG7" s="29">
        <f t="shared" ref="CG7:CG70" si="0">(1390/(1.75+LOG(Z7/AA7)))-273.15</f>
        <v>363.20600978100754</v>
      </c>
      <c r="CH7" s="29">
        <f t="shared" ref="CH7:CH70" si="1">(4410/(14+LOG((AA7^2)/Y7)))-273.15</f>
        <v>-4.1030858197391922</v>
      </c>
      <c r="CI7" s="80" t="s">
        <v>250</v>
      </c>
      <c r="CJ7" s="40"/>
    </row>
    <row r="8" spans="1:88" s="13" customFormat="1" x14ac:dyDescent="0.3">
      <c r="A8" s="50" t="s">
        <v>192</v>
      </c>
      <c r="B8" s="50" t="s">
        <v>280</v>
      </c>
      <c r="C8" s="46" t="s">
        <v>207</v>
      </c>
      <c r="D8" s="38" t="s">
        <v>223</v>
      </c>
      <c r="E8" s="31">
        <v>23</v>
      </c>
      <c r="F8" s="32">
        <v>43658</v>
      </c>
      <c r="G8" s="33">
        <v>43706</v>
      </c>
      <c r="H8" s="29"/>
      <c r="I8" s="78">
        <v>9.3000000000000007</v>
      </c>
      <c r="J8" s="29"/>
      <c r="K8" s="29"/>
      <c r="L8" s="29"/>
      <c r="M8" s="29"/>
      <c r="N8" s="29"/>
      <c r="O8" s="29"/>
      <c r="P8" s="34" t="s">
        <v>217</v>
      </c>
      <c r="Q8" s="78">
        <v>7.3</v>
      </c>
      <c r="R8" s="34" t="s">
        <v>225</v>
      </c>
      <c r="S8" s="34" t="s">
        <v>234</v>
      </c>
      <c r="T8" s="29"/>
      <c r="U8" s="29"/>
      <c r="V8" s="29"/>
      <c r="W8" s="29"/>
      <c r="X8" s="300">
        <v>48</v>
      </c>
      <c r="Y8" s="300">
        <v>127</v>
      </c>
      <c r="Z8" s="300">
        <v>492</v>
      </c>
      <c r="AA8" s="300">
        <v>208</v>
      </c>
      <c r="AB8" s="300"/>
      <c r="AC8" s="301">
        <v>876.91</v>
      </c>
      <c r="AD8" s="300"/>
      <c r="AE8" s="301">
        <v>0.37</v>
      </c>
      <c r="AF8" s="300"/>
      <c r="AG8" s="302">
        <v>884.5</v>
      </c>
      <c r="AH8" s="301"/>
      <c r="AI8" s="301">
        <v>189.54</v>
      </c>
      <c r="AJ8" s="300"/>
      <c r="AK8" s="300"/>
      <c r="AL8" s="300"/>
      <c r="AM8" s="300">
        <v>49</v>
      </c>
      <c r="AN8" s="301">
        <v>2.2200000000000002</v>
      </c>
      <c r="AO8" s="303"/>
      <c r="AP8" s="300"/>
      <c r="AQ8" s="300"/>
      <c r="AR8" s="99"/>
      <c r="AS8" s="29"/>
      <c r="AT8" s="29"/>
      <c r="AU8" s="29">
        <v>0.18</v>
      </c>
      <c r="AV8" s="29"/>
      <c r="AW8" s="29"/>
      <c r="AX8" s="29"/>
      <c r="AY8" s="29"/>
      <c r="AZ8" s="29"/>
      <c r="BA8" s="29"/>
      <c r="BB8" s="29"/>
      <c r="BC8" s="29"/>
      <c r="BD8" s="29"/>
      <c r="BE8" s="29"/>
      <c r="BF8" s="29"/>
      <c r="BG8" s="29"/>
      <c r="BH8" s="29"/>
      <c r="BI8" s="29"/>
      <c r="BJ8" s="29"/>
      <c r="BK8" s="29"/>
      <c r="BL8" s="29"/>
      <c r="BM8" s="29"/>
      <c r="BN8" s="29"/>
      <c r="BO8" s="29"/>
      <c r="BP8" s="29"/>
      <c r="BQ8" s="29"/>
      <c r="BR8" s="29"/>
      <c r="BS8" s="29"/>
      <c r="BT8" s="29"/>
      <c r="BU8" s="29"/>
      <c r="BV8" s="29"/>
      <c r="BW8" s="29"/>
      <c r="BX8" s="29"/>
      <c r="BY8" s="29"/>
      <c r="BZ8" s="29"/>
      <c r="CA8" s="29"/>
      <c r="CB8" s="29"/>
      <c r="CC8" s="29"/>
      <c r="CD8" s="29"/>
      <c r="CE8" s="29"/>
      <c r="CF8" s="29"/>
      <c r="CG8" s="29">
        <f t="shared" si="0"/>
        <v>381.30587977300536</v>
      </c>
      <c r="CH8" s="29">
        <f t="shared" si="1"/>
        <v>-6.3998274070511343</v>
      </c>
      <c r="CI8" s="80" t="s">
        <v>250</v>
      </c>
      <c r="CJ8" s="40" t="s">
        <v>243</v>
      </c>
    </row>
    <row r="9" spans="1:88" s="13" customFormat="1" x14ac:dyDescent="0.3">
      <c r="A9" s="50" t="s">
        <v>193</v>
      </c>
      <c r="B9" s="50" t="s">
        <v>281</v>
      </c>
      <c r="C9" s="46" t="s">
        <v>208</v>
      </c>
      <c r="D9" s="38" t="s">
        <v>223</v>
      </c>
      <c r="E9" s="31">
        <v>3</v>
      </c>
      <c r="F9" s="32">
        <v>43658</v>
      </c>
      <c r="G9" s="33">
        <v>43707</v>
      </c>
      <c r="H9" s="29"/>
      <c r="I9" s="78">
        <v>22.7</v>
      </c>
      <c r="J9" s="29"/>
      <c r="K9" s="29"/>
      <c r="L9" s="29"/>
      <c r="M9" s="29"/>
      <c r="N9" s="29"/>
      <c r="O9" s="29"/>
      <c r="P9" s="34" t="s">
        <v>218</v>
      </c>
      <c r="Q9" s="78">
        <v>8.56</v>
      </c>
      <c r="R9" s="34" t="s">
        <v>226</v>
      </c>
      <c r="S9" s="34" t="s">
        <v>235</v>
      </c>
      <c r="T9" s="29"/>
      <c r="U9" s="29"/>
      <c r="V9" s="29"/>
      <c r="W9" s="29"/>
      <c r="X9" s="300">
        <v>47</v>
      </c>
      <c r="Y9" s="300">
        <v>128</v>
      </c>
      <c r="Z9" s="300">
        <v>500</v>
      </c>
      <c r="AA9" s="300">
        <v>182</v>
      </c>
      <c r="AB9" s="300"/>
      <c r="AC9" s="301">
        <v>907.29</v>
      </c>
      <c r="AD9" s="300"/>
      <c r="AE9" s="301">
        <v>0.34</v>
      </c>
      <c r="AF9" s="300"/>
      <c r="AG9" s="302">
        <v>750.30000000000007</v>
      </c>
      <c r="AH9" s="301">
        <v>3.73</v>
      </c>
      <c r="AI9" s="301">
        <v>208.79</v>
      </c>
      <c r="AJ9" s="300"/>
      <c r="AK9" s="300"/>
      <c r="AL9" s="300"/>
      <c r="AM9" s="300">
        <v>49</v>
      </c>
      <c r="AN9" s="301">
        <v>2.76</v>
      </c>
      <c r="AO9" s="303"/>
      <c r="AP9" s="300"/>
      <c r="AQ9" s="300"/>
      <c r="AR9" s="99"/>
      <c r="AS9" s="29"/>
      <c r="AT9" s="29"/>
      <c r="AU9" s="29">
        <v>0.17</v>
      </c>
      <c r="AV9" s="29"/>
      <c r="AW9" s="29"/>
      <c r="AX9" s="29"/>
      <c r="AY9" s="29"/>
      <c r="AZ9" s="29"/>
      <c r="BA9" s="29"/>
      <c r="BB9" s="29"/>
      <c r="BC9" s="29"/>
      <c r="BD9" s="29"/>
      <c r="BE9" s="29"/>
      <c r="BF9" s="29"/>
      <c r="BG9" s="29"/>
      <c r="BH9" s="29"/>
      <c r="BI9" s="29"/>
      <c r="BJ9" s="29"/>
      <c r="BK9" s="29"/>
      <c r="BL9" s="29"/>
      <c r="BM9" s="29"/>
      <c r="BN9" s="29"/>
      <c r="BO9" s="29"/>
      <c r="BP9" s="29"/>
      <c r="BQ9" s="29"/>
      <c r="BR9" s="29"/>
      <c r="BS9" s="29"/>
      <c r="BT9" s="29"/>
      <c r="BU9" s="29"/>
      <c r="BV9" s="29"/>
      <c r="BW9" s="29"/>
      <c r="BX9" s="29"/>
      <c r="BY9" s="29"/>
      <c r="BZ9" s="29"/>
      <c r="CA9" s="29"/>
      <c r="CB9" s="29"/>
      <c r="CC9" s="29"/>
      <c r="CD9" s="29"/>
      <c r="CE9" s="29"/>
      <c r="CF9" s="29"/>
      <c r="CG9" s="29">
        <f t="shared" si="0"/>
        <v>361.87255865885322</v>
      </c>
      <c r="CH9" s="29">
        <f>(4410/(14+LOG((AA9^2)/Y9)))-273.15</f>
        <v>-4.4594465176106155</v>
      </c>
      <c r="CI9" s="80" t="s">
        <v>250</v>
      </c>
      <c r="CJ9" s="30"/>
    </row>
    <row r="10" spans="1:88" s="13" customFormat="1" x14ac:dyDescent="0.3">
      <c r="A10" s="50" t="s">
        <v>194</v>
      </c>
      <c r="B10" s="70" t="s">
        <v>282</v>
      </c>
      <c r="C10" s="46" t="s">
        <v>209</v>
      </c>
      <c r="D10" s="38" t="s">
        <v>223</v>
      </c>
      <c r="E10" s="31">
        <v>7</v>
      </c>
      <c r="F10" s="32">
        <v>43658</v>
      </c>
      <c r="G10" s="33">
        <v>43708</v>
      </c>
      <c r="H10" s="74"/>
      <c r="I10" s="78">
        <v>12.1</v>
      </c>
      <c r="J10" s="29"/>
      <c r="K10" s="29"/>
      <c r="L10" s="29"/>
      <c r="M10" s="29"/>
      <c r="N10" s="29"/>
      <c r="O10" s="29"/>
      <c r="P10" s="34" t="s">
        <v>219</v>
      </c>
      <c r="Q10" s="78">
        <v>7.37</v>
      </c>
      <c r="R10" s="34" t="s">
        <v>227</v>
      </c>
      <c r="S10" s="34" t="s">
        <v>236</v>
      </c>
      <c r="T10" s="29"/>
      <c r="U10" s="29"/>
      <c r="V10" s="29"/>
      <c r="W10" s="29"/>
      <c r="X10" s="300">
        <v>72</v>
      </c>
      <c r="Y10" s="300">
        <v>122</v>
      </c>
      <c r="Z10" s="300">
        <v>472</v>
      </c>
      <c r="AA10" s="300">
        <v>175</v>
      </c>
      <c r="AB10" s="300"/>
      <c r="AC10" s="301">
        <v>880.51</v>
      </c>
      <c r="AD10" s="300"/>
      <c r="AE10" s="301">
        <v>0.36</v>
      </c>
      <c r="AF10" s="300"/>
      <c r="AG10" s="302">
        <v>823.5</v>
      </c>
      <c r="AH10" s="301"/>
      <c r="AI10" s="301">
        <v>201.71</v>
      </c>
      <c r="AJ10" s="300"/>
      <c r="AK10" s="300"/>
      <c r="AL10" s="300"/>
      <c r="AM10" s="300">
        <v>48</v>
      </c>
      <c r="AN10" s="301">
        <v>3.42</v>
      </c>
      <c r="AO10" s="303"/>
      <c r="AP10" s="300"/>
      <c r="AQ10" s="300"/>
      <c r="AR10" s="99"/>
      <c r="AS10" s="29"/>
      <c r="AT10" s="29"/>
      <c r="AU10" s="29">
        <v>0.28999999999999998</v>
      </c>
      <c r="AV10" s="29">
        <v>0.05</v>
      </c>
      <c r="AW10" s="29"/>
      <c r="AX10" s="29"/>
      <c r="AY10" s="29"/>
      <c r="AZ10" s="29"/>
      <c r="BA10" s="29"/>
      <c r="BB10" s="29"/>
      <c r="BC10" s="29"/>
      <c r="BD10" s="29"/>
      <c r="BE10" s="29"/>
      <c r="BF10" s="29"/>
      <c r="BG10" s="29"/>
      <c r="BH10" s="29"/>
      <c r="BI10" s="29"/>
      <c r="BJ10" s="29"/>
      <c r="BK10" s="29"/>
      <c r="BL10" s="29"/>
      <c r="BM10" s="29"/>
      <c r="BN10" s="29"/>
      <c r="BO10" s="29"/>
      <c r="BP10" s="29"/>
      <c r="BQ10" s="29"/>
      <c r="BR10" s="29"/>
      <c r="BS10" s="29"/>
      <c r="BT10" s="29"/>
      <c r="BU10" s="29"/>
      <c r="BV10" s="29"/>
      <c r="BW10" s="29"/>
      <c r="BX10" s="29"/>
      <c r="BY10" s="29"/>
      <c r="BZ10" s="29"/>
      <c r="CA10" s="29"/>
      <c r="CB10" s="29"/>
      <c r="CC10" s="29"/>
      <c r="CD10" s="29"/>
      <c r="CE10" s="29"/>
      <c r="CF10" s="29"/>
      <c r="CG10" s="29">
        <f t="shared" si="0"/>
        <v>364.20039777119666</v>
      </c>
      <c r="CH10" s="29">
        <f t="shared" si="1"/>
        <v>-4.2429086648171506</v>
      </c>
      <c r="CI10" s="80" t="s">
        <v>250</v>
      </c>
      <c r="CJ10" s="40"/>
    </row>
    <row r="11" spans="1:88" s="13" customFormat="1" x14ac:dyDescent="0.3">
      <c r="A11" s="50" t="s">
        <v>195</v>
      </c>
      <c r="B11" s="70" t="s">
        <v>283</v>
      </c>
      <c r="C11" s="46" t="s">
        <v>210</v>
      </c>
      <c r="D11" s="38" t="s">
        <v>223</v>
      </c>
      <c r="E11" s="31">
        <v>15</v>
      </c>
      <c r="F11" s="32">
        <v>43658</v>
      </c>
      <c r="G11" s="33">
        <v>43709</v>
      </c>
      <c r="H11" s="74"/>
      <c r="I11" s="78">
        <v>9.6</v>
      </c>
      <c r="J11" s="29"/>
      <c r="K11" s="29"/>
      <c r="L11" s="29"/>
      <c r="M11" s="29"/>
      <c r="N11" s="29"/>
      <c r="O11" s="29"/>
      <c r="P11" s="34" t="s">
        <v>217</v>
      </c>
      <c r="Q11" s="78">
        <v>7.41</v>
      </c>
      <c r="R11" s="34" t="s">
        <v>228</v>
      </c>
      <c r="S11" s="34" t="s">
        <v>237</v>
      </c>
      <c r="T11" s="29"/>
      <c r="U11" s="29"/>
      <c r="V11" s="29"/>
      <c r="W11" s="29"/>
      <c r="X11" s="300">
        <v>80</v>
      </c>
      <c r="Y11" s="300">
        <v>122</v>
      </c>
      <c r="Z11" s="300">
        <v>466</v>
      </c>
      <c r="AA11" s="300">
        <v>171</v>
      </c>
      <c r="AB11" s="300"/>
      <c r="AC11" s="301">
        <v>878.82</v>
      </c>
      <c r="AD11" s="300"/>
      <c r="AE11" s="301">
        <v>0.36</v>
      </c>
      <c r="AF11" s="300"/>
      <c r="AG11" s="302">
        <v>866.19999999999993</v>
      </c>
      <c r="AH11" s="301"/>
      <c r="AI11" s="301">
        <v>197.27</v>
      </c>
      <c r="AJ11" s="300"/>
      <c r="AK11" s="300"/>
      <c r="AL11" s="300"/>
      <c r="AM11" s="300">
        <v>48</v>
      </c>
      <c r="AN11" s="301">
        <v>3.4</v>
      </c>
      <c r="AO11" s="303"/>
      <c r="AP11" s="300"/>
      <c r="AQ11" s="300"/>
      <c r="AR11" s="99"/>
      <c r="AS11" s="29"/>
      <c r="AT11" s="29">
        <v>0.32</v>
      </c>
      <c r="AU11" s="29">
        <v>0.33</v>
      </c>
      <c r="AV11" s="29">
        <v>0.06</v>
      </c>
      <c r="AW11" s="29"/>
      <c r="AX11" s="29"/>
      <c r="AY11" s="29"/>
      <c r="AZ11" s="29"/>
      <c r="BA11" s="29"/>
      <c r="BB11" s="29"/>
      <c r="BC11" s="29"/>
      <c r="BD11" s="29"/>
      <c r="BE11" s="29"/>
      <c r="BF11" s="29"/>
      <c r="BG11" s="29"/>
      <c r="BH11" s="29"/>
      <c r="BI11" s="29"/>
      <c r="BJ11" s="29"/>
      <c r="BK11" s="29"/>
      <c r="BL11" s="29"/>
      <c r="BM11" s="29"/>
      <c r="BN11" s="29"/>
      <c r="BO11" s="29"/>
      <c r="BP11" s="29"/>
      <c r="BQ11" s="29"/>
      <c r="BR11" s="29"/>
      <c r="BS11" s="29"/>
      <c r="BT11" s="29"/>
      <c r="BU11" s="29"/>
      <c r="BV11" s="29"/>
      <c r="BW11" s="29"/>
      <c r="BX11" s="29"/>
      <c r="BY11" s="29"/>
      <c r="BZ11" s="29"/>
      <c r="CA11" s="29"/>
      <c r="CB11" s="29"/>
      <c r="CC11" s="29"/>
      <c r="CD11" s="29"/>
      <c r="CE11" s="29"/>
      <c r="CF11" s="29"/>
      <c r="CG11" s="29">
        <f t="shared" si="0"/>
        <v>362.89213582140098</v>
      </c>
      <c r="CH11" s="29">
        <f t="shared" si="1"/>
        <v>-3.9131883934787766</v>
      </c>
      <c r="CI11" s="80" t="s">
        <v>250</v>
      </c>
      <c r="CJ11" s="40" t="s">
        <v>243</v>
      </c>
    </row>
    <row r="12" spans="1:88" s="13" customFormat="1" x14ac:dyDescent="0.3">
      <c r="A12" s="50" t="s">
        <v>196</v>
      </c>
      <c r="B12" s="70" t="s">
        <v>284</v>
      </c>
      <c r="C12" s="46" t="s">
        <v>211</v>
      </c>
      <c r="D12" s="38" t="s">
        <v>223</v>
      </c>
      <c r="E12" s="31">
        <v>3</v>
      </c>
      <c r="F12" s="32">
        <v>43658</v>
      </c>
      <c r="G12" s="33">
        <v>43710</v>
      </c>
      <c r="H12" s="74"/>
      <c r="I12" s="78">
        <v>22.7</v>
      </c>
      <c r="J12" s="29"/>
      <c r="K12" s="29"/>
      <c r="L12" s="29"/>
      <c r="M12" s="29"/>
      <c r="N12" s="29"/>
      <c r="O12" s="29"/>
      <c r="P12" s="34" t="s">
        <v>218</v>
      </c>
      <c r="Q12" s="78">
        <v>8.4700000000000006</v>
      </c>
      <c r="R12" s="34" t="s">
        <v>229</v>
      </c>
      <c r="S12" s="34" t="s">
        <v>238</v>
      </c>
      <c r="T12" s="29"/>
      <c r="U12" s="29"/>
      <c r="V12" s="29"/>
      <c r="W12" s="29"/>
      <c r="X12" s="300">
        <v>47</v>
      </c>
      <c r="Y12" s="300">
        <v>126</v>
      </c>
      <c r="Z12" s="300">
        <v>484</v>
      </c>
      <c r="AA12" s="300">
        <v>177</v>
      </c>
      <c r="AB12" s="300"/>
      <c r="AC12" s="301">
        <v>909.95</v>
      </c>
      <c r="AD12" s="300"/>
      <c r="AE12" s="301">
        <v>0.35</v>
      </c>
      <c r="AF12" s="300"/>
      <c r="AG12" s="302">
        <v>793</v>
      </c>
      <c r="AH12" s="301">
        <v>3.89</v>
      </c>
      <c r="AI12" s="301">
        <v>209.76</v>
      </c>
      <c r="AJ12" s="300"/>
      <c r="AK12" s="300"/>
      <c r="AL12" s="300"/>
      <c r="AM12" s="300">
        <v>48</v>
      </c>
      <c r="AN12" s="301">
        <v>2.99</v>
      </c>
      <c r="AO12" s="303"/>
      <c r="AP12" s="300"/>
      <c r="AQ12" s="300"/>
      <c r="AR12" s="99"/>
      <c r="AS12" s="29"/>
      <c r="AT12" s="29"/>
      <c r="AU12" s="29">
        <v>0.17</v>
      </c>
      <c r="AV12" s="29"/>
      <c r="AW12" s="29"/>
      <c r="AX12" s="29"/>
      <c r="AY12" s="29"/>
      <c r="AZ12" s="29"/>
      <c r="BA12" s="29"/>
      <c r="BB12" s="29"/>
      <c r="BC12" s="29"/>
      <c r="BD12" s="29"/>
      <c r="BE12" s="29"/>
      <c r="BF12" s="29"/>
      <c r="BG12" s="29"/>
      <c r="BH12" s="29"/>
      <c r="BI12" s="29"/>
      <c r="BJ12" s="29"/>
      <c r="BK12" s="29"/>
      <c r="BL12" s="29"/>
      <c r="BM12" s="29"/>
      <c r="BN12" s="29"/>
      <c r="BO12" s="29"/>
      <c r="BP12" s="29"/>
      <c r="BQ12" s="29"/>
      <c r="BR12" s="29"/>
      <c r="BS12" s="29"/>
      <c r="BT12" s="29"/>
      <c r="BU12" s="29"/>
      <c r="BV12" s="29"/>
      <c r="BW12" s="29"/>
      <c r="BX12" s="29"/>
      <c r="BY12" s="29"/>
      <c r="BZ12" s="29"/>
      <c r="CA12" s="29"/>
      <c r="CB12" s="29"/>
      <c r="CC12" s="29"/>
      <c r="CD12" s="29"/>
      <c r="CE12" s="29"/>
      <c r="CF12" s="29"/>
      <c r="CG12" s="29">
        <f t="shared" si="0"/>
        <v>362.46101858605618</v>
      </c>
      <c r="CH12" s="29">
        <f t="shared" si="1"/>
        <v>-4.1750031268396697</v>
      </c>
      <c r="CI12" s="80" t="s">
        <v>250</v>
      </c>
      <c r="CJ12" s="40"/>
    </row>
    <row r="13" spans="1:88" s="13" customFormat="1" x14ac:dyDescent="0.3">
      <c r="A13" s="50" t="s">
        <v>197</v>
      </c>
      <c r="B13" s="70" t="s">
        <v>285</v>
      </c>
      <c r="C13" s="46" t="s">
        <v>212</v>
      </c>
      <c r="D13" s="38" t="s">
        <v>223</v>
      </c>
      <c r="E13" s="31">
        <v>7</v>
      </c>
      <c r="F13" s="32">
        <v>43658</v>
      </c>
      <c r="G13" s="33">
        <v>43711</v>
      </c>
      <c r="H13" s="74"/>
      <c r="I13" s="78">
        <v>14</v>
      </c>
      <c r="J13" s="29"/>
      <c r="K13" s="29"/>
      <c r="L13" s="29"/>
      <c r="M13" s="29"/>
      <c r="N13" s="29"/>
      <c r="O13" s="29"/>
      <c r="P13" s="34" t="s">
        <v>216</v>
      </c>
      <c r="Q13" s="78">
        <v>7.31</v>
      </c>
      <c r="R13" s="34" t="s">
        <v>230</v>
      </c>
      <c r="S13" s="34" t="s">
        <v>239</v>
      </c>
      <c r="T13" s="29"/>
      <c r="U13" s="29"/>
      <c r="V13" s="29"/>
      <c r="W13" s="29"/>
      <c r="X13" s="300">
        <v>75</v>
      </c>
      <c r="Y13" s="300">
        <v>123</v>
      </c>
      <c r="Z13" s="300">
        <v>471</v>
      </c>
      <c r="AA13" s="300">
        <v>175</v>
      </c>
      <c r="AB13" s="300"/>
      <c r="AC13" s="301">
        <v>887.48</v>
      </c>
      <c r="AD13" s="300"/>
      <c r="AE13" s="301">
        <v>0.37</v>
      </c>
      <c r="AF13" s="300"/>
      <c r="AG13" s="302">
        <v>823.5</v>
      </c>
      <c r="AH13" s="301">
        <v>4.53</v>
      </c>
      <c r="AI13" s="301">
        <v>202.8</v>
      </c>
      <c r="AJ13" s="300"/>
      <c r="AK13" s="300"/>
      <c r="AL13" s="300"/>
      <c r="AM13" s="300">
        <v>48</v>
      </c>
      <c r="AN13" s="301">
        <v>3.32</v>
      </c>
      <c r="AO13" s="303"/>
      <c r="AP13" s="300"/>
      <c r="AQ13" s="300"/>
      <c r="AR13" s="99"/>
      <c r="AS13" s="29"/>
      <c r="AT13" s="29"/>
      <c r="AU13" s="29">
        <v>0.31</v>
      </c>
      <c r="AV13" s="29"/>
      <c r="AW13" s="29"/>
      <c r="AX13" s="29"/>
      <c r="AY13" s="29"/>
      <c r="AZ13" s="29"/>
      <c r="BA13" s="29"/>
      <c r="BB13" s="29"/>
      <c r="BC13" s="29"/>
      <c r="BD13" s="29"/>
      <c r="BE13" s="29"/>
      <c r="BF13" s="29"/>
      <c r="BG13" s="29"/>
      <c r="BH13" s="29"/>
      <c r="BI13" s="29"/>
      <c r="BJ13" s="29"/>
      <c r="BK13" s="29"/>
      <c r="BL13" s="29"/>
      <c r="BM13" s="29"/>
      <c r="BN13" s="29"/>
      <c r="BO13" s="29"/>
      <c r="BP13" s="29"/>
      <c r="BQ13" s="29"/>
      <c r="BR13" s="29"/>
      <c r="BS13" s="29"/>
      <c r="BT13" s="29"/>
      <c r="BU13" s="29"/>
      <c r="BV13" s="29"/>
      <c r="BW13" s="29"/>
      <c r="BX13" s="29"/>
      <c r="BY13" s="29"/>
      <c r="BZ13" s="29"/>
      <c r="CA13" s="29"/>
      <c r="CB13" s="29"/>
      <c r="CC13" s="29"/>
      <c r="CD13" s="29"/>
      <c r="CE13" s="29"/>
      <c r="CF13" s="29"/>
      <c r="CG13" s="29">
        <f t="shared" si="0"/>
        <v>364.46969256631121</v>
      </c>
      <c r="CH13" s="29">
        <f t="shared" si="1"/>
        <v>-4.1847639224131399</v>
      </c>
      <c r="CI13" s="80" t="s">
        <v>250</v>
      </c>
      <c r="CJ13" s="40"/>
    </row>
    <row r="14" spans="1:88" s="13" customFormat="1" x14ac:dyDescent="0.3">
      <c r="A14" s="50" t="s">
        <v>198</v>
      </c>
      <c r="B14" s="70" t="s">
        <v>286</v>
      </c>
      <c r="C14" s="46" t="s">
        <v>213</v>
      </c>
      <c r="D14" s="38" t="s">
        <v>223</v>
      </c>
      <c r="E14" s="31">
        <v>12</v>
      </c>
      <c r="F14" s="32">
        <v>43658</v>
      </c>
      <c r="G14" s="33">
        <v>43712</v>
      </c>
      <c r="H14" s="74"/>
      <c r="I14" s="78">
        <v>24.1</v>
      </c>
      <c r="J14" s="29"/>
      <c r="K14" s="29"/>
      <c r="L14" s="29"/>
      <c r="M14" s="29"/>
      <c r="N14" s="29"/>
      <c r="O14" s="29"/>
      <c r="P14" s="34" t="s">
        <v>220</v>
      </c>
      <c r="Q14" s="78">
        <v>8.4</v>
      </c>
      <c r="R14" s="34" t="s">
        <v>229</v>
      </c>
      <c r="S14" s="34" t="s">
        <v>240</v>
      </c>
      <c r="T14" s="29"/>
      <c r="U14" s="29"/>
      <c r="V14" s="29"/>
      <c r="W14" s="29"/>
      <c r="X14" s="300">
        <v>79</v>
      </c>
      <c r="Y14" s="300">
        <v>121</v>
      </c>
      <c r="Z14" s="300">
        <v>464</v>
      </c>
      <c r="AA14" s="300">
        <v>171</v>
      </c>
      <c r="AB14" s="300"/>
      <c r="AC14" s="301">
        <v>927.52</v>
      </c>
      <c r="AD14" s="300"/>
      <c r="AE14" s="301">
        <v>0.35</v>
      </c>
      <c r="AF14" s="300"/>
      <c r="AG14" s="302">
        <v>762.5</v>
      </c>
      <c r="AH14" s="301">
        <v>3.81</v>
      </c>
      <c r="AI14" s="301">
        <v>207.38</v>
      </c>
      <c r="AJ14" s="300"/>
      <c r="AK14" s="300"/>
      <c r="AL14" s="300"/>
      <c r="AM14" s="300">
        <v>48</v>
      </c>
      <c r="AN14" s="301">
        <v>3.13</v>
      </c>
      <c r="AO14" s="303"/>
      <c r="AP14" s="300"/>
      <c r="AQ14" s="300"/>
      <c r="AR14" s="99"/>
      <c r="AS14" s="29"/>
      <c r="AT14" s="29">
        <v>0.28999999999999998</v>
      </c>
      <c r="AU14" s="29">
        <v>0.33</v>
      </c>
      <c r="AV14" s="29">
        <v>0.06</v>
      </c>
      <c r="AW14" s="29"/>
      <c r="AX14" s="29"/>
      <c r="AY14" s="29"/>
      <c r="AZ14" s="29"/>
      <c r="BA14" s="29"/>
      <c r="BB14" s="29"/>
      <c r="BC14" s="29"/>
      <c r="BD14" s="29"/>
      <c r="BE14" s="29"/>
      <c r="BF14" s="29"/>
      <c r="BG14" s="29"/>
      <c r="BH14" s="29"/>
      <c r="BI14" s="29"/>
      <c r="BJ14" s="29"/>
      <c r="BK14" s="29"/>
      <c r="BL14" s="29"/>
      <c r="BM14" s="29"/>
      <c r="BN14" s="29"/>
      <c r="BO14" s="29"/>
      <c r="BP14" s="29"/>
      <c r="BQ14" s="29"/>
      <c r="BR14" s="29"/>
      <c r="BS14" s="29"/>
      <c r="BT14" s="29"/>
      <c r="BU14" s="29"/>
      <c r="BV14" s="29"/>
      <c r="BW14" s="29"/>
      <c r="BX14" s="29"/>
      <c r="BY14" s="29"/>
      <c r="BZ14" s="29"/>
      <c r="CA14" s="29"/>
      <c r="CB14" s="29"/>
      <c r="CC14" s="29"/>
      <c r="CD14" s="29"/>
      <c r="CE14" s="29"/>
      <c r="CF14" s="29"/>
      <c r="CG14" s="29">
        <f t="shared" si="0"/>
        <v>363.43625040307484</v>
      </c>
      <c r="CH14" s="29">
        <f t="shared" si="1"/>
        <v>-3.9719300256186898</v>
      </c>
      <c r="CI14" s="80" t="s">
        <v>250</v>
      </c>
      <c r="CJ14" s="40"/>
    </row>
    <row r="15" spans="1:88" s="13" customFormat="1" x14ac:dyDescent="0.3">
      <c r="A15" s="50" t="s">
        <v>199</v>
      </c>
      <c r="B15" s="70" t="s">
        <v>287</v>
      </c>
      <c r="C15" s="51" t="s">
        <v>214</v>
      </c>
      <c r="D15" s="38" t="s">
        <v>223</v>
      </c>
      <c r="E15" s="36"/>
      <c r="F15" s="32">
        <v>43658</v>
      </c>
      <c r="G15" s="33">
        <v>43713</v>
      </c>
      <c r="H15" s="74"/>
      <c r="I15" s="78">
        <v>25.5</v>
      </c>
      <c r="J15" s="29"/>
      <c r="K15" s="29"/>
      <c r="L15" s="29"/>
      <c r="M15" s="29"/>
      <c r="N15" s="29"/>
      <c r="O15" s="29"/>
      <c r="P15" s="34" t="s">
        <v>221</v>
      </c>
      <c r="Q15" s="78">
        <v>7.15</v>
      </c>
      <c r="R15" s="34" t="s">
        <v>231</v>
      </c>
      <c r="S15" s="34" t="s">
        <v>241</v>
      </c>
      <c r="T15" s="29"/>
      <c r="U15" s="29"/>
      <c r="V15" s="29"/>
      <c r="W15" s="29"/>
      <c r="X15" s="300">
        <v>388</v>
      </c>
      <c r="Y15" s="300">
        <v>46</v>
      </c>
      <c r="Z15" s="300">
        <v>236</v>
      </c>
      <c r="AA15" s="300">
        <v>80</v>
      </c>
      <c r="AB15" s="300"/>
      <c r="AC15" s="301">
        <v>422.99</v>
      </c>
      <c r="AD15" s="300"/>
      <c r="AE15" s="301">
        <v>3.21</v>
      </c>
      <c r="AF15" s="300"/>
      <c r="AG15" s="302">
        <v>1525</v>
      </c>
      <c r="AH15" s="301"/>
      <c r="AI15" s="301">
        <v>133.63999999999999</v>
      </c>
      <c r="AJ15" s="300"/>
      <c r="AK15" s="300"/>
      <c r="AL15" s="300"/>
      <c r="AM15" s="300">
        <v>28</v>
      </c>
      <c r="AN15" s="300"/>
      <c r="AO15" s="303"/>
      <c r="AP15" s="300"/>
      <c r="AQ15" s="300"/>
      <c r="AR15" s="99"/>
      <c r="AS15" s="29"/>
      <c r="AT15" s="29"/>
      <c r="AU15" s="29">
        <v>1.1000000000000001</v>
      </c>
      <c r="AV15" s="29">
        <v>0.22</v>
      </c>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29">
        <f t="shared" si="0"/>
        <v>353.02632855015065</v>
      </c>
      <c r="CH15" s="29">
        <f t="shared" si="1"/>
        <v>2.6279547569515671E-2</v>
      </c>
      <c r="CI15" s="80" t="s">
        <v>250</v>
      </c>
      <c r="CJ15" s="34" t="s">
        <v>244</v>
      </c>
    </row>
    <row r="16" spans="1:88" s="13" customFormat="1" x14ac:dyDescent="0.3">
      <c r="A16" s="29" t="s">
        <v>200</v>
      </c>
      <c r="B16" s="70" t="s">
        <v>288</v>
      </c>
      <c r="C16" s="67" t="s">
        <v>268</v>
      </c>
      <c r="D16" s="36"/>
      <c r="E16" s="29"/>
      <c r="F16" s="29"/>
      <c r="G16" s="29"/>
      <c r="H16" s="74"/>
      <c r="I16" s="29">
        <v>33</v>
      </c>
      <c r="J16" s="87">
        <v>33</v>
      </c>
      <c r="K16" s="29"/>
      <c r="L16" s="29"/>
      <c r="M16" s="29"/>
      <c r="N16" s="29"/>
      <c r="O16" s="29"/>
      <c r="P16" s="29"/>
      <c r="Q16" s="29">
        <v>6.8</v>
      </c>
      <c r="R16" s="29"/>
      <c r="S16" s="29"/>
      <c r="T16" s="29"/>
      <c r="U16" s="29"/>
      <c r="V16" s="29"/>
      <c r="W16" s="29"/>
      <c r="X16" s="300">
        <v>135</v>
      </c>
      <c r="Y16" s="300">
        <v>594</v>
      </c>
      <c r="Z16" s="300">
        <v>46</v>
      </c>
      <c r="AA16" s="300">
        <v>6.6</v>
      </c>
      <c r="AB16" s="300"/>
      <c r="AC16" s="300">
        <v>57</v>
      </c>
      <c r="AD16" s="300"/>
      <c r="AE16" s="300"/>
      <c r="AF16" s="300"/>
      <c r="AG16" s="300">
        <v>3271</v>
      </c>
      <c r="AH16" s="300"/>
      <c r="AI16" s="300">
        <v>237</v>
      </c>
      <c r="AJ16" s="300"/>
      <c r="AK16" s="300"/>
      <c r="AL16" s="300"/>
      <c r="AM16" s="300">
        <f>AO16*0.467</f>
        <v>56.974000000000004</v>
      </c>
      <c r="AN16" s="300"/>
      <c r="AO16" s="300">
        <v>122</v>
      </c>
      <c r="AP16" s="300">
        <v>1.5</v>
      </c>
      <c r="AQ16" s="300"/>
      <c r="AR16" s="99"/>
      <c r="AS16" s="29"/>
      <c r="AT16" s="29"/>
      <c r="AU16" s="29"/>
      <c r="AV16" s="29"/>
      <c r="AW16" s="29"/>
      <c r="AX16" s="29"/>
      <c r="AY16" s="29"/>
      <c r="AZ16" s="29"/>
      <c r="BA16" s="29"/>
      <c r="BB16" s="29"/>
      <c r="BC16" s="29"/>
      <c r="BD16" s="29"/>
      <c r="BE16" s="29"/>
      <c r="BF16" s="29"/>
      <c r="BG16" s="29"/>
      <c r="BH16" s="29"/>
      <c r="BI16" s="29"/>
      <c r="BJ16" s="29"/>
      <c r="BK16" s="29"/>
      <c r="BL16" s="29"/>
      <c r="BM16" s="29"/>
      <c r="BN16" s="29"/>
      <c r="BO16" s="29"/>
      <c r="BP16" s="29"/>
      <c r="BQ16" s="29"/>
      <c r="BR16" s="29"/>
      <c r="BS16" s="29"/>
      <c r="BT16" s="29"/>
      <c r="BU16" s="29"/>
      <c r="BV16" s="29"/>
      <c r="BW16" s="29"/>
      <c r="BX16" s="29"/>
      <c r="BY16" s="29"/>
      <c r="BZ16" s="29"/>
      <c r="CA16" s="29"/>
      <c r="CB16" s="29"/>
      <c r="CC16" s="29"/>
      <c r="CD16" s="29"/>
      <c r="CE16" s="29"/>
      <c r="CF16" s="29"/>
      <c r="CG16" s="29">
        <f t="shared" si="0"/>
        <v>262.86440362060898</v>
      </c>
      <c r="CH16" s="29">
        <f t="shared" si="1"/>
        <v>69.632485535279045</v>
      </c>
      <c r="CI16" s="29" t="s">
        <v>391</v>
      </c>
      <c r="CJ16" s="29"/>
    </row>
    <row r="17" spans="1:88" s="13" customFormat="1" x14ac:dyDescent="0.3">
      <c r="A17" s="14" t="s">
        <v>201</v>
      </c>
      <c r="B17" s="72" t="s">
        <v>289</v>
      </c>
      <c r="C17" s="67" t="s">
        <v>269</v>
      </c>
      <c r="D17" s="29"/>
      <c r="E17" s="29"/>
      <c r="F17" s="29"/>
      <c r="G17" s="29"/>
      <c r="H17" s="75"/>
      <c r="I17" s="14">
        <v>37.9</v>
      </c>
      <c r="J17" s="88">
        <v>37.9</v>
      </c>
      <c r="K17" s="14"/>
      <c r="L17" s="14"/>
      <c r="M17" s="14"/>
      <c r="N17" s="14"/>
      <c r="O17" s="14"/>
      <c r="P17" s="14"/>
      <c r="Q17" s="14">
        <v>6.9</v>
      </c>
      <c r="R17" s="14"/>
      <c r="S17" s="14"/>
      <c r="T17" s="14"/>
      <c r="U17" s="14"/>
      <c r="V17" s="14"/>
      <c r="W17" s="14"/>
      <c r="X17" s="304">
        <v>152</v>
      </c>
      <c r="Y17" s="304">
        <v>36</v>
      </c>
      <c r="Z17" s="304">
        <v>270</v>
      </c>
      <c r="AA17" s="304">
        <v>23.4</v>
      </c>
      <c r="AB17" s="304"/>
      <c r="AC17" s="304">
        <v>250</v>
      </c>
      <c r="AD17" s="304"/>
      <c r="AE17" s="304"/>
      <c r="AF17" s="304">
        <v>1</v>
      </c>
      <c r="AG17" s="304">
        <v>445</v>
      </c>
      <c r="AH17" s="304"/>
      <c r="AI17" s="304">
        <v>326</v>
      </c>
      <c r="AJ17" s="304"/>
      <c r="AK17" s="304"/>
      <c r="AL17" s="304"/>
      <c r="AM17" s="300">
        <f t="shared" ref="AM17:AM80" si="2">AO17*0.467</f>
        <v>19.147000000000002</v>
      </c>
      <c r="AN17" s="304"/>
      <c r="AO17" s="304">
        <v>41</v>
      </c>
      <c r="AP17" s="304">
        <v>0.5</v>
      </c>
      <c r="AQ17" s="304"/>
      <c r="AR17" s="100"/>
      <c r="AS17" s="14"/>
      <c r="AT17" s="14"/>
      <c r="AU17" s="14"/>
      <c r="AV17" s="14"/>
      <c r="AW17" s="14"/>
      <c r="AX17" s="14"/>
      <c r="AY17" s="14"/>
      <c r="AZ17" s="14"/>
      <c r="BA17" s="14"/>
      <c r="BB17" s="14"/>
      <c r="BC17" s="14"/>
      <c r="BD17" s="14"/>
      <c r="BE17" s="14"/>
      <c r="BF17" s="14"/>
      <c r="BG17" s="14"/>
      <c r="BH17" s="14"/>
      <c r="BI17" s="14"/>
      <c r="BJ17" s="14"/>
      <c r="BK17" s="14"/>
      <c r="BL17" s="14"/>
      <c r="BM17" s="14"/>
      <c r="BN17" s="14"/>
      <c r="BO17" s="14"/>
      <c r="BP17" s="14"/>
      <c r="BQ17" s="14"/>
      <c r="BR17" s="14"/>
      <c r="BS17" s="14"/>
      <c r="BT17" s="14"/>
      <c r="BU17" s="14"/>
      <c r="BV17" s="14"/>
      <c r="BW17" s="14"/>
      <c r="BX17" s="14"/>
      <c r="BY17" s="14"/>
      <c r="BZ17" s="14"/>
      <c r="CA17" s="14"/>
      <c r="CB17" s="14"/>
      <c r="CC17" s="14"/>
      <c r="CD17" s="14"/>
      <c r="CE17" s="14"/>
      <c r="CF17" s="14"/>
      <c r="CG17" s="29">
        <f t="shared" si="0"/>
        <v>221.13410101195376</v>
      </c>
      <c r="CH17" s="29">
        <f t="shared" si="1"/>
        <v>17.323090949455377</v>
      </c>
      <c r="CI17" s="29" t="s">
        <v>391</v>
      </c>
      <c r="CJ17" s="14"/>
    </row>
    <row r="18" spans="1:88" s="13" customFormat="1" x14ac:dyDescent="0.3">
      <c r="A18" s="10" t="s">
        <v>202</v>
      </c>
      <c r="B18" s="68" t="s">
        <v>290</v>
      </c>
      <c r="C18" s="50" t="s">
        <v>270</v>
      </c>
      <c r="D18" s="66" t="s">
        <v>1137</v>
      </c>
      <c r="E18" s="29"/>
      <c r="F18" s="29"/>
      <c r="G18" s="29"/>
      <c r="H18" s="16"/>
      <c r="I18" s="10">
        <v>38</v>
      </c>
      <c r="J18" s="89">
        <v>38</v>
      </c>
      <c r="K18" s="10"/>
      <c r="L18" s="10"/>
      <c r="M18" s="10"/>
      <c r="N18" s="10"/>
      <c r="O18" s="10"/>
      <c r="P18" s="10"/>
      <c r="Q18" s="10">
        <v>7.6</v>
      </c>
      <c r="R18" s="10"/>
      <c r="S18" s="10"/>
      <c r="T18" s="10"/>
      <c r="U18" s="10"/>
      <c r="V18" s="10"/>
      <c r="W18" s="10"/>
      <c r="X18" s="305">
        <v>136</v>
      </c>
      <c r="Y18" s="305">
        <v>42.5</v>
      </c>
      <c r="Z18" s="305">
        <v>2050</v>
      </c>
      <c r="AA18" s="305">
        <v>72</v>
      </c>
      <c r="AB18" s="305"/>
      <c r="AC18" s="305">
        <v>33.5</v>
      </c>
      <c r="AD18" s="305"/>
      <c r="AE18" s="305"/>
      <c r="AF18" s="305"/>
      <c r="AG18" s="305">
        <v>181</v>
      </c>
      <c r="AH18" s="305"/>
      <c r="AI18" s="305">
        <v>483</v>
      </c>
      <c r="AJ18" s="305"/>
      <c r="AK18" s="305"/>
      <c r="AL18" s="305"/>
      <c r="AM18" s="300">
        <f t="shared" si="2"/>
        <v>7.845600000000001</v>
      </c>
      <c r="AN18" s="305"/>
      <c r="AO18" s="305">
        <v>16.8</v>
      </c>
      <c r="AP18" s="305">
        <v>2.7</v>
      </c>
      <c r="AQ18" s="305"/>
      <c r="AR18" s="101"/>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29">
        <f t="shared" si="0"/>
        <v>160.62566238480275</v>
      </c>
      <c r="CH18" s="29">
        <f t="shared" si="1"/>
        <v>0.99673121238464546</v>
      </c>
      <c r="CI18" s="29" t="s">
        <v>391</v>
      </c>
      <c r="CJ18" s="10"/>
    </row>
    <row r="19" spans="1:88" s="13" customFormat="1" x14ac:dyDescent="0.3">
      <c r="A19" s="10" t="s">
        <v>203</v>
      </c>
      <c r="B19" s="68" t="s">
        <v>276</v>
      </c>
      <c r="C19" s="50" t="s">
        <v>271</v>
      </c>
      <c r="D19" s="66" t="s">
        <v>1137</v>
      </c>
      <c r="E19" s="29"/>
      <c r="F19" s="29"/>
      <c r="G19" s="29"/>
      <c r="H19" s="16"/>
      <c r="I19" s="10">
        <v>36</v>
      </c>
      <c r="J19" s="89">
        <v>36</v>
      </c>
      <c r="K19" s="10"/>
      <c r="L19" s="10"/>
      <c r="M19" s="10"/>
      <c r="N19" s="10"/>
      <c r="O19" s="10"/>
      <c r="P19" s="10"/>
      <c r="Q19" s="10">
        <v>7.4</v>
      </c>
      <c r="R19" s="10"/>
      <c r="S19" s="10"/>
      <c r="T19" s="10"/>
      <c r="U19" s="10"/>
      <c r="V19" s="10"/>
      <c r="W19" s="10"/>
      <c r="X19" s="305">
        <v>130</v>
      </c>
      <c r="Y19" s="305">
        <v>40</v>
      </c>
      <c r="Z19" s="305">
        <v>1751</v>
      </c>
      <c r="AA19" s="305">
        <v>61.5</v>
      </c>
      <c r="AB19" s="305"/>
      <c r="AC19" s="305">
        <v>2800</v>
      </c>
      <c r="AD19" s="305"/>
      <c r="AE19" s="305"/>
      <c r="AF19" s="305"/>
      <c r="AG19" s="305">
        <v>198</v>
      </c>
      <c r="AH19" s="305"/>
      <c r="AI19" s="305">
        <v>394</v>
      </c>
      <c r="AJ19" s="305"/>
      <c r="AK19" s="305"/>
      <c r="AL19" s="305"/>
      <c r="AM19" s="300">
        <f t="shared" si="2"/>
        <v>7.9390000000000001</v>
      </c>
      <c r="AN19" s="305"/>
      <c r="AO19" s="305">
        <v>17</v>
      </c>
      <c r="AP19" s="305">
        <v>2.6</v>
      </c>
      <c r="AQ19" s="305"/>
      <c r="AR19" s="101"/>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29">
        <f t="shared" si="0"/>
        <v>160.62706132361677</v>
      </c>
      <c r="CH19" s="29">
        <f t="shared" si="1"/>
        <v>2.8944108321969111</v>
      </c>
      <c r="CI19" s="29" t="s">
        <v>391</v>
      </c>
      <c r="CJ19" s="10"/>
    </row>
    <row r="20" spans="1:88" s="13" customFormat="1" x14ac:dyDescent="0.3">
      <c r="A20" s="10" t="s">
        <v>252</v>
      </c>
      <c r="B20" s="68" t="s">
        <v>275</v>
      </c>
      <c r="C20" s="50" t="s">
        <v>272</v>
      </c>
      <c r="D20" s="65"/>
      <c r="E20" s="29"/>
      <c r="F20" s="29"/>
      <c r="G20" s="29"/>
      <c r="H20" s="16"/>
      <c r="I20" s="10">
        <v>43.5</v>
      </c>
      <c r="J20" s="89">
        <v>43.5</v>
      </c>
      <c r="K20" s="10"/>
      <c r="L20" s="10"/>
      <c r="M20" s="10"/>
      <c r="N20" s="10"/>
      <c r="O20" s="10"/>
      <c r="P20" s="10"/>
      <c r="Q20" s="10">
        <v>8.4</v>
      </c>
      <c r="R20" s="10"/>
      <c r="S20" s="10"/>
      <c r="T20" s="10"/>
      <c r="U20" s="10"/>
      <c r="V20" s="10"/>
      <c r="W20" s="10"/>
      <c r="X20" s="305">
        <v>53</v>
      </c>
      <c r="Y20" s="305">
        <v>21</v>
      </c>
      <c r="Z20" s="305">
        <v>16</v>
      </c>
      <c r="AA20" s="305">
        <v>1.2</v>
      </c>
      <c r="AB20" s="305"/>
      <c r="AC20" s="305">
        <v>12</v>
      </c>
      <c r="AD20" s="305"/>
      <c r="AE20" s="305"/>
      <c r="AF20" s="305"/>
      <c r="AG20" s="305">
        <v>293</v>
      </c>
      <c r="AH20" s="305"/>
      <c r="AI20" s="305">
        <v>34</v>
      </c>
      <c r="AJ20" s="305"/>
      <c r="AK20" s="305"/>
      <c r="AL20" s="305"/>
      <c r="AM20" s="300">
        <f t="shared" si="2"/>
        <v>11.675000000000001</v>
      </c>
      <c r="AN20" s="305"/>
      <c r="AO20" s="305">
        <v>25</v>
      </c>
      <c r="AP20" s="305">
        <v>0.5</v>
      </c>
      <c r="AQ20" s="305"/>
      <c r="AR20" s="101"/>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29">
        <f t="shared" si="0"/>
        <v>210.33856353017399</v>
      </c>
      <c r="CH20" s="29">
        <f t="shared" si="1"/>
        <v>70.411140772139788</v>
      </c>
      <c r="CI20" s="29" t="s">
        <v>391</v>
      </c>
      <c r="CJ20" s="10"/>
    </row>
    <row r="21" spans="1:88" s="13" customFormat="1" x14ac:dyDescent="0.3">
      <c r="A21" s="10" t="s">
        <v>253</v>
      </c>
      <c r="B21" s="68" t="s">
        <v>277</v>
      </c>
      <c r="C21" s="50" t="s">
        <v>273</v>
      </c>
      <c r="D21" s="66" t="s">
        <v>1136</v>
      </c>
      <c r="E21" s="29"/>
      <c r="F21" s="29"/>
      <c r="G21" s="29"/>
      <c r="H21" s="16"/>
      <c r="I21" s="10">
        <v>33.799999999999997</v>
      </c>
      <c r="J21" s="89">
        <v>33.799999999999997</v>
      </c>
      <c r="K21" s="10"/>
      <c r="L21" s="10"/>
      <c r="M21" s="10"/>
      <c r="N21" s="10"/>
      <c r="O21" s="10"/>
      <c r="P21" s="10"/>
      <c r="Q21" s="10">
        <v>7</v>
      </c>
      <c r="R21" s="10"/>
      <c r="S21" s="10"/>
      <c r="T21" s="10"/>
      <c r="U21" s="10"/>
      <c r="V21" s="10"/>
      <c r="W21" s="10"/>
      <c r="X21" s="305">
        <v>248</v>
      </c>
      <c r="Y21" s="305">
        <v>119</v>
      </c>
      <c r="Z21" s="305">
        <v>94</v>
      </c>
      <c r="AA21" s="305">
        <v>10</v>
      </c>
      <c r="AB21" s="305"/>
      <c r="AC21" s="305">
        <v>105</v>
      </c>
      <c r="AD21" s="305"/>
      <c r="AE21" s="305"/>
      <c r="AF21" s="305">
        <v>0</v>
      </c>
      <c r="AG21" s="305">
        <v>958</v>
      </c>
      <c r="AH21" s="305"/>
      <c r="AI21" s="305">
        <v>447</v>
      </c>
      <c r="AJ21" s="305"/>
      <c r="AK21" s="305"/>
      <c r="AL21" s="305"/>
      <c r="AM21" s="300">
        <f t="shared" si="2"/>
        <v>20.081</v>
      </c>
      <c r="AN21" s="305"/>
      <c r="AO21" s="305">
        <v>43</v>
      </c>
      <c r="AP21" s="305"/>
      <c r="AQ21" s="305"/>
      <c r="AR21" s="101"/>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29">
        <f t="shared" si="0"/>
        <v>237.29243044356548</v>
      </c>
      <c r="CH21" s="29">
        <f t="shared" si="1"/>
        <v>43.55902891285325</v>
      </c>
      <c r="CI21" s="29" t="s">
        <v>391</v>
      </c>
      <c r="CJ21" s="10"/>
    </row>
    <row r="22" spans="1:88" s="13" customFormat="1" x14ac:dyDescent="0.3">
      <c r="A22" s="10" t="s">
        <v>254</v>
      </c>
      <c r="B22" s="68" t="s">
        <v>278</v>
      </c>
      <c r="C22" s="50" t="s">
        <v>274</v>
      </c>
      <c r="D22" s="66" t="s">
        <v>1138</v>
      </c>
      <c r="E22" s="29"/>
      <c r="F22" s="29"/>
      <c r="G22" s="29"/>
      <c r="H22" s="16"/>
      <c r="I22" s="10">
        <v>33</v>
      </c>
      <c r="J22" s="89">
        <v>33</v>
      </c>
      <c r="K22" s="10"/>
      <c r="L22" s="10"/>
      <c r="M22" s="10"/>
      <c r="N22" s="10"/>
      <c r="O22" s="10"/>
      <c r="P22" s="10"/>
      <c r="Q22" s="10">
        <v>6.1</v>
      </c>
      <c r="R22" s="10"/>
      <c r="S22" s="10"/>
      <c r="T22" s="10"/>
      <c r="U22" s="10"/>
      <c r="V22" s="10"/>
      <c r="W22" s="10"/>
      <c r="X22" s="305">
        <v>378</v>
      </c>
      <c r="Y22" s="305">
        <v>82</v>
      </c>
      <c r="Z22" s="305">
        <v>108</v>
      </c>
      <c r="AA22" s="305">
        <v>9.4</v>
      </c>
      <c r="AB22" s="305"/>
      <c r="AC22" s="305">
        <v>122</v>
      </c>
      <c r="AD22" s="305"/>
      <c r="AE22" s="305"/>
      <c r="AF22" s="305">
        <v>0</v>
      </c>
      <c r="AG22" s="305">
        <v>1306</v>
      </c>
      <c r="AH22" s="305"/>
      <c r="AI22" s="305">
        <v>338</v>
      </c>
      <c r="AJ22" s="305"/>
      <c r="AK22" s="305"/>
      <c r="AL22" s="305"/>
      <c r="AM22" s="300">
        <f t="shared" si="2"/>
        <v>4.67</v>
      </c>
      <c r="AN22" s="305"/>
      <c r="AO22" s="305">
        <v>10</v>
      </c>
      <c r="AP22" s="305">
        <v>2</v>
      </c>
      <c r="AQ22" s="305"/>
      <c r="AR22" s="101"/>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29">
        <f t="shared" si="0"/>
        <v>221.45983772795853</v>
      </c>
      <c r="CH22" s="29">
        <f t="shared" si="1"/>
        <v>41.12174583207468</v>
      </c>
      <c r="CI22" s="29" t="s">
        <v>391</v>
      </c>
      <c r="CJ22" s="10"/>
    </row>
    <row r="23" spans="1:88" s="13" customFormat="1" x14ac:dyDescent="0.3">
      <c r="A23" s="10" t="s">
        <v>255</v>
      </c>
      <c r="B23" s="68" t="s">
        <v>311</v>
      </c>
      <c r="C23" s="50" t="s">
        <v>293</v>
      </c>
      <c r="D23" s="66" t="s">
        <v>1138</v>
      </c>
      <c r="E23" s="29"/>
      <c r="F23" s="29"/>
      <c r="G23" s="29"/>
      <c r="H23" s="16"/>
      <c r="I23" s="10">
        <v>83</v>
      </c>
      <c r="J23" s="89">
        <v>83</v>
      </c>
      <c r="K23" s="10"/>
      <c r="L23" s="10"/>
      <c r="M23" s="10"/>
      <c r="N23" s="10"/>
      <c r="O23" s="10"/>
      <c r="P23" s="10"/>
      <c r="Q23" s="10">
        <v>7.72</v>
      </c>
      <c r="R23" s="10"/>
      <c r="S23" s="10"/>
      <c r="T23" s="10"/>
      <c r="U23" s="10"/>
      <c r="V23" s="10"/>
      <c r="W23" s="10"/>
      <c r="X23" s="305">
        <v>287</v>
      </c>
      <c r="Y23" s="305">
        <v>34.299999999999997</v>
      </c>
      <c r="Z23" s="305">
        <v>256</v>
      </c>
      <c r="AA23" s="305">
        <v>26</v>
      </c>
      <c r="AB23" s="305"/>
      <c r="AC23" s="305">
        <v>325</v>
      </c>
      <c r="AD23" s="305"/>
      <c r="AE23" s="305"/>
      <c r="AF23" s="305"/>
      <c r="AG23" s="305">
        <v>245</v>
      </c>
      <c r="AH23" s="305"/>
      <c r="AI23" s="305">
        <v>839</v>
      </c>
      <c r="AJ23" s="305"/>
      <c r="AK23" s="305"/>
      <c r="AL23" s="305"/>
      <c r="AM23" s="300">
        <f t="shared" si="2"/>
        <v>26.152000000000001</v>
      </c>
      <c r="AN23" s="305"/>
      <c r="AO23" s="305">
        <v>56</v>
      </c>
      <c r="AP23" s="305">
        <v>0.2</v>
      </c>
      <c r="AQ23" s="305"/>
      <c r="AR23" s="101"/>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29">
        <f t="shared" si="0"/>
        <v>233.54519003854114</v>
      </c>
      <c r="CH23" s="29">
        <f t="shared" si="1"/>
        <v>15.18606897022471</v>
      </c>
      <c r="CI23" s="29" t="s">
        <v>391</v>
      </c>
      <c r="CJ23" s="10"/>
    </row>
    <row r="24" spans="1:88" s="13" customFormat="1" x14ac:dyDescent="0.3">
      <c r="A24" s="43" t="s">
        <v>256</v>
      </c>
      <c r="B24" s="69" t="s">
        <v>312</v>
      </c>
      <c r="C24" s="86" t="s">
        <v>294</v>
      </c>
      <c r="D24" s="127" t="s">
        <v>1135</v>
      </c>
      <c r="E24" s="53"/>
      <c r="F24" s="53"/>
      <c r="G24" s="53"/>
      <c r="H24" s="76"/>
      <c r="I24" s="43">
        <v>51</v>
      </c>
      <c r="J24" s="90">
        <v>51</v>
      </c>
      <c r="K24" s="43"/>
      <c r="L24" s="43"/>
      <c r="M24" s="43"/>
      <c r="N24" s="43"/>
      <c r="O24" s="43"/>
      <c r="P24" s="43"/>
      <c r="Q24" s="43">
        <v>7.6</v>
      </c>
      <c r="R24" s="43"/>
      <c r="S24" s="43"/>
      <c r="T24" s="43"/>
      <c r="U24" s="43"/>
      <c r="V24" s="43"/>
      <c r="W24" s="43"/>
      <c r="X24" s="306">
        <v>36</v>
      </c>
      <c r="Y24" s="306">
        <v>13</v>
      </c>
      <c r="Z24" s="306">
        <v>205</v>
      </c>
      <c r="AA24" s="306">
        <v>22.9</v>
      </c>
      <c r="AB24" s="306"/>
      <c r="AC24" s="306">
        <v>107</v>
      </c>
      <c r="AD24" s="306"/>
      <c r="AE24" s="306"/>
      <c r="AF24" s="306">
        <v>0</v>
      </c>
      <c r="AG24" s="306">
        <v>512</v>
      </c>
      <c r="AH24" s="306"/>
      <c r="AI24" s="306">
        <v>17</v>
      </c>
      <c r="AJ24" s="306"/>
      <c r="AK24" s="306"/>
      <c r="AL24" s="306"/>
      <c r="AM24" s="307">
        <f t="shared" si="2"/>
        <v>28.954000000000001</v>
      </c>
      <c r="AN24" s="306"/>
      <c r="AO24" s="306">
        <v>62</v>
      </c>
      <c r="AP24" s="306">
        <v>1.4</v>
      </c>
      <c r="AQ24" s="306"/>
      <c r="AR24" s="102"/>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53">
        <f t="shared" si="0"/>
        <v>241.29929312062404</v>
      </c>
      <c r="CH24" s="53">
        <f t="shared" si="1"/>
        <v>9.438553993698406</v>
      </c>
      <c r="CI24" s="53" t="s">
        <v>391</v>
      </c>
      <c r="CJ24" s="43"/>
    </row>
    <row r="25" spans="1:88" s="128" customFormat="1" x14ac:dyDescent="0.3">
      <c r="A25" s="29" t="s">
        <v>257</v>
      </c>
      <c r="B25" s="50" t="s">
        <v>313</v>
      </c>
      <c r="C25" s="50" t="s">
        <v>295</v>
      </c>
      <c r="D25" s="65"/>
      <c r="E25" s="29"/>
      <c r="F25" s="29"/>
      <c r="G25" s="29"/>
      <c r="H25" s="29"/>
      <c r="I25" s="29">
        <v>63.5</v>
      </c>
      <c r="J25" s="87">
        <v>63.5</v>
      </c>
      <c r="K25" s="29"/>
      <c r="L25" s="29"/>
      <c r="M25" s="29"/>
      <c r="N25" s="29"/>
      <c r="O25" s="29"/>
      <c r="P25" s="29"/>
      <c r="Q25" s="29">
        <v>7.9</v>
      </c>
      <c r="R25" s="29"/>
      <c r="S25" s="29"/>
      <c r="T25" s="29"/>
      <c r="U25" s="29"/>
      <c r="V25" s="29"/>
      <c r="W25" s="29"/>
      <c r="X25" s="300">
        <v>286</v>
      </c>
      <c r="Y25" s="300">
        <v>76</v>
      </c>
      <c r="Z25" s="300">
        <v>68</v>
      </c>
      <c r="AA25" s="300">
        <v>32</v>
      </c>
      <c r="AB25" s="300"/>
      <c r="AC25" s="300">
        <v>22.8</v>
      </c>
      <c r="AD25" s="300"/>
      <c r="AE25" s="300"/>
      <c r="AF25" s="300"/>
      <c r="AG25" s="300">
        <v>195</v>
      </c>
      <c r="AH25" s="300"/>
      <c r="AI25" s="300">
        <v>1031</v>
      </c>
      <c r="AJ25" s="300"/>
      <c r="AK25" s="300"/>
      <c r="AL25" s="300"/>
      <c r="AM25" s="300">
        <f t="shared" si="2"/>
        <v>18.213000000000001</v>
      </c>
      <c r="AN25" s="300"/>
      <c r="AO25" s="300">
        <v>39</v>
      </c>
      <c r="AP25" s="300">
        <v>0.36</v>
      </c>
      <c r="AQ25" s="300"/>
      <c r="AR25" s="99"/>
      <c r="AS25" s="29"/>
      <c r="AT25" s="29"/>
      <c r="AU25" s="29"/>
      <c r="AV25" s="29"/>
      <c r="AW25" s="29"/>
      <c r="AX25" s="29"/>
      <c r="AY25" s="29"/>
      <c r="AZ25" s="29"/>
      <c r="BA25" s="29"/>
      <c r="BB25" s="29"/>
      <c r="BC25" s="29"/>
      <c r="BD25" s="29"/>
      <c r="BE25" s="29"/>
      <c r="BF25" s="29"/>
      <c r="BG25" s="29"/>
      <c r="BH25" s="29"/>
      <c r="BI25" s="29"/>
      <c r="BJ25" s="29"/>
      <c r="BK25" s="29"/>
      <c r="BL25" s="29"/>
      <c r="BM25" s="29"/>
      <c r="BN25" s="29"/>
      <c r="BO25" s="29"/>
      <c r="BP25" s="29"/>
      <c r="BQ25" s="29"/>
      <c r="BR25" s="29"/>
      <c r="BS25" s="29"/>
      <c r="BT25" s="29"/>
      <c r="BU25" s="29"/>
      <c r="BV25" s="29"/>
      <c r="BW25" s="29"/>
      <c r="BX25" s="29"/>
      <c r="BY25" s="29"/>
      <c r="BZ25" s="29"/>
      <c r="CA25" s="29"/>
      <c r="CB25" s="29"/>
      <c r="CC25" s="29"/>
      <c r="CD25" s="29"/>
      <c r="CE25" s="29"/>
      <c r="CF25" s="29"/>
      <c r="CG25" s="29">
        <f t="shared" si="0"/>
        <v>395.96883978808796</v>
      </c>
      <c r="CH25" s="29">
        <f t="shared" si="1"/>
        <v>18.333788265857322</v>
      </c>
      <c r="CI25" s="29" t="s">
        <v>391</v>
      </c>
      <c r="CJ25" s="29"/>
    </row>
    <row r="26" spans="1:88" s="119" customFormat="1" x14ac:dyDescent="0.3">
      <c r="A26" s="29" t="s">
        <v>258</v>
      </c>
      <c r="B26" s="50" t="s">
        <v>314</v>
      </c>
      <c r="C26" s="50" t="s">
        <v>296</v>
      </c>
      <c r="D26" s="66" t="s">
        <v>1136</v>
      </c>
      <c r="E26" s="65"/>
      <c r="F26" s="29"/>
      <c r="G26" s="29"/>
      <c r="H26" s="29"/>
      <c r="I26" s="29">
        <v>48</v>
      </c>
      <c r="J26" s="87">
        <v>48</v>
      </c>
      <c r="K26" s="29"/>
      <c r="L26" s="29"/>
      <c r="M26" s="29"/>
      <c r="N26" s="29"/>
      <c r="O26" s="29"/>
      <c r="P26" s="29"/>
      <c r="Q26" s="29">
        <v>7.19</v>
      </c>
      <c r="R26" s="29"/>
      <c r="S26" s="29"/>
      <c r="T26" s="29"/>
      <c r="U26" s="29"/>
      <c r="V26" s="29"/>
      <c r="W26" s="29"/>
      <c r="X26" s="300">
        <v>96</v>
      </c>
      <c r="Y26" s="300">
        <v>16</v>
      </c>
      <c r="Z26" s="300">
        <v>73.400000000000006</v>
      </c>
      <c r="AA26" s="300">
        <v>1.1000000000000001</v>
      </c>
      <c r="AB26" s="300"/>
      <c r="AC26" s="300">
        <v>88</v>
      </c>
      <c r="AD26" s="300"/>
      <c r="AE26" s="300"/>
      <c r="AF26" s="300">
        <v>10</v>
      </c>
      <c r="AG26" s="300">
        <v>244</v>
      </c>
      <c r="AH26" s="300"/>
      <c r="AI26" s="300">
        <v>95</v>
      </c>
      <c r="AJ26" s="300"/>
      <c r="AK26" s="300"/>
      <c r="AL26" s="300"/>
      <c r="AM26" s="300">
        <f t="shared" si="2"/>
        <v>13.076000000000001</v>
      </c>
      <c r="AN26" s="300"/>
      <c r="AO26" s="300">
        <v>28</v>
      </c>
      <c r="AP26" s="300">
        <v>0.15</v>
      </c>
      <c r="AQ26" s="300"/>
      <c r="AR26" s="99"/>
      <c r="AS26" s="29"/>
      <c r="AT26" s="29"/>
      <c r="AU26" s="29"/>
      <c r="AV26" s="29"/>
      <c r="AW26" s="29"/>
      <c r="AX26" s="29"/>
      <c r="AY26" s="29"/>
      <c r="AZ26" s="29"/>
      <c r="BA26" s="29"/>
      <c r="BB26" s="29"/>
      <c r="BC26" s="29"/>
      <c r="BD26" s="29"/>
      <c r="BE26" s="29"/>
      <c r="BF26" s="29"/>
      <c r="BG26" s="29"/>
      <c r="BH26" s="29"/>
      <c r="BI26" s="29"/>
      <c r="BJ26" s="29"/>
      <c r="BK26" s="29"/>
      <c r="BL26" s="29"/>
      <c r="BM26" s="29"/>
      <c r="BN26" s="29"/>
      <c r="BO26" s="29"/>
      <c r="BP26" s="29"/>
      <c r="BQ26" s="29"/>
      <c r="BR26" s="29"/>
      <c r="BS26" s="29"/>
      <c r="BT26" s="29"/>
      <c r="BU26" s="29"/>
      <c r="BV26" s="29"/>
      <c r="BW26" s="29"/>
      <c r="BX26" s="29"/>
      <c r="BY26" s="29"/>
      <c r="BZ26" s="29"/>
      <c r="CA26" s="29"/>
      <c r="CB26" s="29"/>
      <c r="CC26" s="29"/>
      <c r="CD26" s="29"/>
      <c r="CE26" s="29"/>
      <c r="CF26" s="29"/>
      <c r="CG26" s="29">
        <f t="shared" si="0"/>
        <v>115.73696740638889</v>
      </c>
      <c r="CH26" s="29">
        <f t="shared" si="1"/>
        <v>69.276786258874836</v>
      </c>
      <c r="CI26" s="29" t="s">
        <v>391</v>
      </c>
      <c r="CJ26" s="29"/>
    </row>
    <row r="27" spans="1:88" s="119" customFormat="1" x14ac:dyDescent="0.3">
      <c r="A27" s="29" t="s">
        <v>259</v>
      </c>
      <c r="B27" s="50" t="s">
        <v>315</v>
      </c>
      <c r="C27" s="50" t="s">
        <v>297</v>
      </c>
      <c r="D27" s="66" t="s">
        <v>1136</v>
      </c>
      <c r="E27" s="29"/>
      <c r="F27" s="29"/>
      <c r="G27" s="29"/>
      <c r="H27" s="29"/>
      <c r="I27" s="29">
        <v>49</v>
      </c>
      <c r="J27" s="87">
        <v>49</v>
      </c>
      <c r="K27" s="29"/>
      <c r="L27" s="29"/>
      <c r="M27" s="29"/>
      <c r="N27" s="29"/>
      <c r="O27" s="29"/>
      <c r="P27" s="29"/>
      <c r="Q27" s="29">
        <v>7.55</v>
      </c>
      <c r="R27" s="29"/>
      <c r="S27" s="29"/>
      <c r="T27" s="29"/>
      <c r="U27" s="29"/>
      <c r="V27" s="29"/>
      <c r="W27" s="29"/>
      <c r="X27" s="300">
        <v>66</v>
      </c>
      <c r="Y27" s="300">
        <v>21</v>
      </c>
      <c r="Z27" s="300">
        <v>49</v>
      </c>
      <c r="AA27" s="300">
        <v>5.4</v>
      </c>
      <c r="AB27" s="300"/>
      <c r="AC27" s="300">
        <v>95</v>
      </c>
      <c r="AD27" s="300"/>
      <c r="AE27" s="300"/>
      <c r="AF27" s="300"/>
      <c r="AG27" s="300">
        <v>281</v>
      </c>
      <c r="AH27" s="300"/>
      <c r="AI27" s="300">
        <v>106</v>
      </c>
      <c r="AJ27" s="300"/>
      <c r="AK27" s="300"/>
      <c r="AL27" s="300"/>
      <c r="AM27" s="300">
        <f t="shared" si="2"/>
        <v>15.411000000000001</v>
      </c>
      <c r="AN27" s="300"/>
      <c r="AO27" s="300">
        <v>33</v>
      </c>
      <c r="AP27" s="300" t="s">
        <v>247</v>
      </c>
      <c r="AQ27" s="300"/>
      <c r="AR27" s="9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c r="BQ27" s="29"/>
      <c r="BR27" s="29"/>
      <c r="BS27" s="29"/>
      <c r="BT27" s="29"/>
      <c r="BU27" s="29"/>
      <c r="BV27" s="29"/>
      <c r="BW27" s="29"/>
      <c r="BX27" s="29"/>
      <c r="BY27" s="29"/>
      <c r="BZ27" s="29"/>
      <c r="CA27" s="29"/>
      <c r="CB27" s="29"/>
      <c r="CC27" s="29"/>
      <c r="CD27" s="29"/>
      <c r="CE27" s="29"/>
      <c r="CF27" s="29"/>
      <c r="CG27" s="29">
        <f t="shared" si="0"/>
        <v>240.18141626619456</v>
      </c>
      <c r="CH27" s="29">
        <f t="shared" si="1"/>
        <v>38.674551939005084</v>
      </c>
      <c r="CI27" s="29" t="s">
        <v>391</v>
      </c>
      <c r="CJ27" s="29"/>
    </row>
    <row r="28" spans="1:88" s="119" customFormat="1" x14ac:dyDescent="0.3">
      <c r="A28" s="29" t="s">
        <v>260</v>
      </c>
      <c r="B28" s="50" t="s">
        <v>316</v>
      </c>
      <c r="C28" s="50" t="s">
        <v>300</v>
      </c>
      <c r="D28" s="66" t="s">
        <v>1138</v>
      </c>
      <c r="E28" s="29"/>
      <c r="F28" s="29"/>
      <c r="G28" s="29"/>
      <c r="H28" s="29"/>
      <c r="I28" s="29">
        <v>38</v>
      </c>
      <c r="J28" s="87">
        <v>38</v>
      </c>
      <c r="K28" s="29"/>
      <c r="L28" s="29"/>
      <c r="M28" s="29"/>
      <c r="N28" s="29"/>
      <c r="O28" s="29"/>
      <c r="P28" s="29"/>
      <c r="Q28" s="29">
        <v>7.5</v>
      </c>
      <c r="R28" s="29"/>
      <c r="S28" s="29"/>
      <c r="T28" s="29"/>
      <c r="U28" s="29"/>
      <c r="V28" s="29"/>
      <c r="W28" s="29"/>
      <c r="X28" s="300">
        <v>65</v>
      </c>
      <c r="Y28" s="300">
        <v>43</v>
      </c>
      <c r="Z28" s="300">
        <v>160</v>
      </c>
      <c r="AA28" s="300">
        <v>19</v>
      </c>
      <c r="AB28" s="300"/>
      <c r="AC28" s="300">
        <v>34</v>
      </c>
      <c r="AD28" s="300"/>
      <c r="AE28" s="300"/>
      <c r="AF28" s="300"/>
      <c r="AG28" s="300">
        <v>732</v>
      </c>
      <c r="AH28" s="308"/>
      <c r="AI28" s="300">
        <v>127</v>
      </c>
      <c r="AJ28" s="300"/>
      <c r="AK28" s="300"/>
      <c r="AL28" s="300"/>
      <c r="AM28" s="300">
        <f t="shared" si="2"/>
        <v>18.68</v>
      </c>
      <c r="AN28" s="300"/>
      <c r="AO28" s="300">
        <v>40</v>
      </c>
      <c r="AP28" s="300">
        <v>3.9</v>
      </c>
      <c r="AQ28" s="300"/>
      <c r="AR28" s="9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c r="BQ28" s="29"/>
      <c r="BR28" s="29"/>
      <c r="BS28" s="29"/>
      <c r="BT28" s="29"/>
      <c r="BU28" s="29"/>
      <c r="BV28" s="29"/>
      <c r="BW28" s="29"/>
      <c r="BX28" s="29"/>
      <c r="BY28" s="29"/>
      <c r="BZ28" s="29"/>
      <c r="CA28" s="29"/>
      <c r="CB28" s="29"/>
      <c r="CC28" s="29"/>
      <c r="CD28" s="29"/>
      <c r="CE28" s="29"/>
      <c r="CF28" s="29"/>
      <c r="CG28" s="29">
        <f t="shared" si="0"/>
        <v>246.40500730899828</v>
      </c>
      <c r="CH28" s="29">
        <f t="shared" si="1"/>
        <v>22.346418560668326</v>
      </c>
      <c r="CI28" s="29" t="s">
        <v>391</v>
      </c>
      <c r="CJ28" s="29"/>
    </row>
    <row r="29" spans="1:88" s="119" customFormat="1" x14ac:dyDescent="0.3">
      <c r="A29" s="29" t="s">
        <v>261</v>
      </c>
      <c r="B29" s="50" t="s">
        <v>317</v>
      </c>
      <c r="C29" s="50" t="s">
        <v>301</v>
      </c>
      <c r="D29" s="66" t="s">
        <v>1137</v>
      </c>
      <c r="E29" s="29"/>
      <c r="F29" s="29"/>
      <c r="G29" s="29"/>
      <c r="H29" s="29"/>
      <c r="I29" s="29">
        <v>82.5</v>
      </c>
      <c r="J29" s="87">
        <v>82.5</v>
      </c>
      <c r="K29" s="29"/>
      <c r="L29" s="29"/>
      <c r="M29" s="29"/>
      <c r="N29" s="29"/>
      <c r="O29" s="29"/>
      <c r="P29" s="29"/>
      <c r="Q29" s="29">
        <v>6.9</v>
      </c>
      <c r="R29" s="29"/>
      <c r="S29" s="29"/>
      <c r="T29" s="29"/>
      <c r="U29" s="29"/>
      <c r="V29" s="29"/>
      <c r="W29" s="29"/>
      <c r="X29" s="300">
        <v>100</v>
      </c>
      <c r="Y29" s="300">
        <v>1.2</v>
      </c>
      <c r="Z29" s="300">
        <v>198</v>
      </c>
      <c r="AA29" s="300">
        <v>17.8</v>
      </c>
      <c r="AB29" s="300"/>
      <c r="AC29" s="300">
        <v>7.5</v>
      </c>
      <c r="AD29" s="300"/>
      <c r="AE29" s="300"/>
      <c r="AF29" s="300"/>
      <c r="AG29" s="300">
        <v>607</v>
      </c>
      <c r="AH29" s="308"/>
      <c r="AI29" s="300">
        <v>60</v>
      </c>
      <c r="AJ29" s="300"/>
      <c r="AK29" s="300"/>
      <c r="AL29" s="300"/>
      <c r="AM29" s="300">
        <f t="shared" si="2"/>
        <v>17.512499999999999</v>
      </c>
      <c r="AN29" s="300"/>
      <c r="AO29" s="300">
        <v>37.5</v>
      </c>
      <c r="AP29" s="300">
        <v>1.8</v>
      </c>
      <c r="AQ29" s="300"/>
      <c r="AR29" s="9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c r="BQ29" s="29"/>
      <c r="BR29" s="29"/>
      <c r="BS29" s="29"/>
      <c r="BT29" s="29"/>
      <c r="BU29" s="29"/>
      <c r="BV29" s="29"/>
      <c r="BW29" s="29"/>
      <c r="BX29" s="29"/>
      <c r="BY29" s="29"/>
      <c r="BZ29" s="29"/>
      <c r="CA29" s="29"/>
      <c r="CB29" s="29"/>
      <c r="CC29" s="29"/>
      <c r="CD29" s="29"/>
      <c r="CE29" s="29"/>
      <c r="CF29" s="29"/>
      <c r="CG29" s="29">
        <f t="shared" si="0"/>
        <v>223.94517820135587</v>
      </c>
      <c r="CH29" s="29">
        <f t="shared" si="1"/>
        <v>-4.6022202150558087</v>
      </c>
      <c r="CI29" s="29" t="s">
        <v>391</v>
      </c>
      <c r="CJ29" s="29"/>
    </row>
    <row r="30" spans="1:88" s="119" customFormat="1" x14ac:dyDescent="0.3">
      <c r="A30" s="29" t="s">
        <v>262</v>
      </c>
      <c r="B30" s="50" t="s">
        <v>318</v>
      </c>
      <c r="C30" s="46" t="s">
        <v>302</v>
      </c>
      <c r="D30" s="66" t="s">
        <v>1137</v>
      </c>
      <c r="E30" s="30"/>
      <c r="F30" s="30"/>
      <c r="G30" s="30"/>
      <c r="H30" s="30"/>
      <c r="I30" s="30">
        <v>82</v>
      </c>
      <c r="J30" s="91">
        <v>82</v>
      </c>
      <c r="K30" s="30"/>
      <c r="L30" s="30"/>
      <c r="M30" s="30"/>
      <c r="N30" s="30"/>
      <c r="O30" s="30"/>
      <c r="P30" s="30"/>
      <c r="Q30" s="30">
        <v>7.2</v>
      </c>
      <c r="R30" s="30"/>
      <c r="S30" s="30"/>
      <c r="T30" s="30"/>
      <c r="U30" s="30"/>
      <c r="V30" s="30"/>
      <c r="W30" s="30"/>
      <c r="X30" s="308">
        <v>96</v>
      </c>
      <c r="Y30" s="308">
        <v>16</v>
      </c>
      <c r="Z30" s="308">
        <v>134</v>
      </c>
      <c r="AA30" s="308">
        <v>13.5</v>
      </c>
      <c r="AB30" s="308"/>
      <c r="AC30" s="308">
        <v>7.5</v>
      </c>
      <c r="AD30" s="308"/>
      <c r="AE30" s="308"/>
      <c r="AF30" s="308"/>
      <c r="AG30" s="308">
        <v>534</v>
      </c>
      <c r="AH30" s="308"/>
      <c r="AI30" s="308">
        <v>40</v>
      </c>
      <c r="AJ30" s="308"/>
      <c r="AK30" s="308"/>
      <c r="AL30" s="308"/>
      <c r="AM30" s="300">
        <f t="shared" si="2"/>
        <v>15.1775</v>
      </c>
      <c r="AN30" s="308"/>
      <c r="AO30" s="308">
        <v>32.5</v>
      </c>
      <c r="AP30" s="308">
        <v>1.3</v>
      </c>
      <c r="AQ30" s="308"/>
      <c r="AR30" s="52"/>
      <c r="AS30" s="30"/>
      <c r="AT30" s="30"/>
      <c r="AU30" s="30"/>
      <c r="AV30" s="30"/>
      <c r="AW30" s="30"/>
      <c r="AX30" s="30"/>
      <c r="AY30" s="30"/>
      <c r="AZ30" s="30"/>
      <c r="BA30" s="30"/>
      <c r="BB30" s="30"/>
      <c r="BC30" s="30"/>
      <c r="BD30" s="30"/>
      <c r="BE30" s="30"/>
      <c r="BF30" s="30"/>
      <c r="BG30" s="30"/>
      <c r="BH30" s="30"/>
      <c r="BI30" s="30"/>
      <c r="BJ30" s="30"/>
      <c r="BK30" s="30"/>
      <c r="BL30" s="30"/>
      <c r="BM30" s="30"/>
      <c r="BN30" s="30"/>
      <c r="BO30" s="30"/>
      <c r="BP30" s="30"/>
      <c r="BQ30" s="30"/>
      <c r="BR30" s="30"/>
      <c r="BS30" s="30"/>
      <c r="BT30" s="30"/>
      <c r="BU30" s="30"/>
      <c r="BV30" s="30"/>
      <c r="BW30" s="30"/>
      <c r="BX30" s="30"/>
      <c r="BY30" s="30"/>
      <c r="BZ30" s="30"/>
      <c r="CA30" s="30"/>
      <c r="CB30" s="30"/>
      <c r="CC30" s="30"/>
      <c r="CD30" s="30"/>
      <c r="CE30" s="30"/>
      <c r="CF30" s="30"/>
      <c r="CG30" s="29">
        <f t="shared" si="0"/>
        <v>232.89873317958609</v>
      </c>
      <c r="CH30" s="29">
        <f t="shared" si="1"/>
        <v>19.745830474135744</v>
      </c>
      <c r="CI30" s="29" t="s">
        <v>391</v>
      </c>
      <c r="CJ30" s="30"/>
    </row>
    <row r="31" spans="1:88" s="119" customFormat="1" x14ac:dyDescent="0.3">
      <c r="A31" s="29" t="s">
        <v>263</v>
      </c>
      <c r="B31" s="50" t="s">
        <v>319</v>
      </c>
      <c r="C31" s="46" t="s">
        <v>303</v>
      </c>
      <c r="D31" s="66" t="s">
        <v>1137</v>
      </c>
      <c r="E31" s="30"/>
      <c r="F31" s="30"/>
      <c r="G31" s="30"/>
      <c r="H31" s="30"/>
      <c r="I31" s="30">
        <v>79</v>
      </c>
      <c r="J31" s="91">
        <v>79</v>
      </c>
      <c r="K31" s="30"/>
      <c r="L31" s="30"/>
      <c r="M31" s="30"/>
      <c r="N31" s="30"/>
      <c r="O31" s="30"/>
      <c r="P31" s="30"/>
      <c r="Q31" s="30">
        <v>7.3</v>
      </c>
      <c r="R31" s="30"/>
      <c r="S31" s="30"/>
      <c r="T31" s="30"/>
      <c r="U31" s="30"/>
      <c r="V31" s="30"/>
      <c r="W31" s="30"/>
      <c r="X31" s="308">
        <v>90</v>
      </c>
      <c r="Y31" s="308">
        <v>11</v>
      </c>
      <c r="Z31" s="308">
        <v>194</v>
      </c>
      <c r="AA31" s="308">
        <v>18</v>
      </c>
      <c r="AB31" s="308"/>
      <c r="AC31" s="308">
        <v>7.5</v>
      </c>
      <c r="AD31" s="308"/>
      <c r="AE31" s="308"/>
      <c r="AF31" s="308"/>
      <c r="AG31" s="308">
        <v>610</v>
      </c>
      <c r="AH31" s="308"/>
      <c r="AI31" s="308">
        <v>55</v>
      </c>
      <c r="AJ31" s="308"/>
      <c r="AK31" s="308"/>
      <c r="AL31" s="308"/>
      <c r="AM31" s="300">
        <f t="shared" si="2"/>
        <v>18.68</v>
      </c>
      <c r="AN31" s="308"/>
      <c r="AO31" s="308">
        <v>40</v>
      </c>
      <c r="AP31" s="308">
        <v>1.9</v>
      </c>
      <c r="AQ31" s="308"/>
      <c r="AR31" s="52"/>
      <c r="AS31" s="30"/>
      <c r="AT31" s="30"/>
      <c r="AU31" s="30"/>
      <c r="AV31" s="30"/>
      <c r="AW31" s="30"/>
      <c r="AX31" s="30"/>
      <c r="AY31" s="30"/>
      <c r="AZ31" s="30"/>
      <c r="BA31" s="30"/>
      <c r="BB31" s="30"/>
      <c r="BC31" s="30"/>
      <c r="BD31" s="30"/>
      <c r="BE31" s="30"/>
      <c r="BF31" s="30"/>
      <c r="BG31" s="30"/>
      <c r="BH31" s="30"/>
      <c r="BI31" s="30"/>
      <c r="BJ31" s="30"/>
      <c r="BK31" s="30"/>
      <c r="BL31" s="30"/>
      <c r="BM31" s="30"/>
      <c r="BN31" s="30"/>
      <c r="BO31" s="30"/>
      <c r="BP31" s="30"/>
      <c r="BQ31" s="30"/>
      <c r="BR31" s="30"/>
      <c r="BS31" s="30"/>
      <c r="BT31" s="30"/>
      <c r="BU31" s="30"/>
      <c r="BV31" s="30"/>
      <c r="BW31" s="30"/>
      <c r="BX31" s="30"/>
      <c r="BY31" s="30"/>
      <c r="BZ31" s="30"/>
      <c r="CA31" s="30"/>
      <c r="CB31" s="30"/>
      <c r="CC31" s="30"/>
      <c r="CD31" s="30"/>
      <c r="CE31" s="30"/>
      <c r="CF31" s="30"/>
      <c r="CG31" s="29">
        <f t="shared" si="0"/>
        <v>226.3955169339547</v>
      </c>
      <c r="CH31" s="29">
        <f t="shared" si="1"/>
        <v>11.93349438508784</v>
      </c>
      <c r="CI31" s="29" t="s">
        <v>391</v>
      </c>
      <c r="CJ31" s="30"/>
    </row>
    <row r="32" spans="1:88" s="119" customFormat="1" x14ac:dyDescent="0.3">
      <c r="A32" s="29" t="s">
        <v>264</v>
      </c>
      <c r="B32" s="50" t="s">
        <v>320</v>
      </c>
      <c r="C32" s="46" t="s">
        <v>304</v>
      </c>
      <c r="D32" s="66" t="s">
        <v>1138</v>
      </c>
      <c r="E32" s="30"/>
      <c r="F32" s="30"/>
      <c r="G32" s="30"/>
      <c r="H32" s="30"/>
      <c r="I32" s="30">
        <v>87</v>
      </c>
      <c r="J32" s="91">
        <v>87</v>
      </c>
      <c r="K32" s="30"/>
      <c r="L32" s="30"/>
      <c r="M32" s="30"/>
      <c r="N32" s="30"/>
      <c r="O32" s="30"/>
      <c r="P32" s="30"/>
      <c r="Q32" s="30">
        <v>8.1999999999999993</v>
      </c>
      <c r="R32" s="30"/>
      <c r="S32" s="30"/>
      <c r="T32" s="30"/>
      <c r="U32" s="30"/>
      <c r="V32" s="30"/>
      <c r="W32" s="30"/>
      <c r="X32" s="308">
        <v>16</v>
      </c>
      <c r="Y32" s="308">
        <v>2.4</v>
      </c>
      <c r="Z32" s="308">
        <v>200</v>
      </c>
      <c r="AA32" s="308">
        <v>7.5</v>
      </c>
      <c r="AB32" s="308"/>
      <c r="AC32" s="308">
        <v>18</v>
      </c>
      <c r="AD32" s="308"/>
      <c r="AE32" s="308"/>
      <c r="AF32" s="308"/>
      <c r="AG32" s="308">
        <v>73</v>
      </c>
      <c r="AH32" s="308"/>
      <c r="AI32" s="308">
        <v>368</v>
      </c>
      <c r="AJ32" s="308"/>
      <c r="AK32" s="308"/>
      <c r="AL32" s="308"/>
      <c r="AM32" s="300">
        <f t="shared" si="2"/>
        <v>39.228000000000002</v>
      </c>
      <c r="AN32" s="308"/>
      <c r="AO32" s="308">
        <v>84</v>
      </c>
      <c r="AP32" s="308"/>
      <c r="AQ32" s="308"/>
      <c r="AR32" s="52"/>
      <c r="AS32" s="30"/>
      <c r="AT32" s="30"/>
      <c r="AU32" s="30"/>
      <c r="AV32" s="30"/>
      <c r="AW32" s="30"/>
      <c r="AX32" s="30"/>
      <c r="AY32" s="30"/>
      <c r="AZ32" s="30"/>
      <c r="BA32" s="30"/>
      <c r="BB32" s="30"/>
      <c r="BC32" s="30"/>
      <c r="BD32" s="30"/>
      <c r="BE32" s="30"/>
      <c r="BF32" s="30"/>
      <c r="BG32" s="30"/>
      <c r="BH32" s="30"/>
      <c r="BI32" s="30"/>
      <c r="BJ32" s="30"/>
      <c r="BK32" s="30"/>
      <c r="BL32" s="30"/>
      <c r="BM32" s="30"/>
      <c r="BN32" s="30"/>
      <c r="BO32" s="30"/>
      <c r="BP32" s="30"/>
      <c r="BQ32" s="30"/>
      <c r="BR32" s="30"/>
      <c r="BS32" s="30"/>
      <c r="BT32" s="30"/>
      <c r="BU32" s="30"/>
      <c r="BV32" s="30"/>
      <c r="BW32" s="30"/>
      <c r="BX32" s="30"/>
      <c r="BY32" s="30"/>
      <c r="BZ32" s="30"/>
      <c r="CA32" s="30"/>
      <c r="CB32" s="30"/>
      <c r="CC32" s="30"/>
      <c r="CD32" s="30"/>
      <c r="CE32" s="30"/>
      <c r="CF32" s="30"/>
      <c r="CG32" s="29">
        <f t="shared" si="0"/>
        <v>164.51173951136781</v>
      </c>
      <c r="CH32" s="29">
        <f t="shared" si="1"/>
        <v>13.774232561007977</v>
      </c>
      <c r="CI32" s="29" t="s">
        <v>391</v>
      </c>
      <c r="CJ32" s="30"/>
    </row>
    <row r="33" spans="1:88" s="119" customFormat="1" x14ac:dyDescent="0.3">
      <c r="A33" s="29" t="s">
        <v>265</v>
      </c>
      <c r="B33" s="50" t="s">
        <v>321</v>
      </c>
      <c r="C33" s="30" t="s">
        <v>385</v>
      </c>
      <c r="D33" s="67" t="s">
        <v>1135</v>
      </c>
      <c r="E33" s="30"/>
      <c r="F33" s="30"/>
      <c r="G33" s="30"/>
      <c r="H33" s="30"/>
      <c r="I33" s="30">
        <v>90</v>
      </c>
      <c r="J33" s="91">
        <v>90</v>
      </c>
      <c r="K33" s="30"/>
      <c r="L33" s="30"/>
      <c r="M33" s="30"/>
      <c r="N33" s="30"/>
      <c r="O33" s="30"/>
      <c r="P33" s="30"/>
      <c r="Q33" s="30">
        <v>7.5</v>
      </c>
      <c r="R33" s="30"/>
      <c r="S33" s="30"/>
      <c r="T33" s="30"/>
      <c r="U33" s="30"/>
      <c r="V33" s="30"/>
      <c r="W33" s="30"/>
      <c r="X33" s="308">
        <v>3848</v>
      </c>
      <c r="Y33" s="308">
        <v>201</v>
      </c>
      <c r="Z33" s="308">
        <v>21500</v>
      </c>
      <c r="AA33" s="308">
        <v>2000</v>
      </c>
      <c r="AB33" s="308"/>
      <c r="AC33" s="308">
        <v>46250</v>
      </c>
      <c r="AD33" s="308"/>
      <c r="AE33" s="308"/>
      <c r="AF33" s="308">
        <v>1</v>
      </c>
      <c r="AG33" s="308">
        <v>128</v>
      </c>
      <c r="AH33" s="308"/>
      <c r="AI33" s="308">
        <v>240</v>
      </c>
      <c r="AJ33" s="308"/>
      <c r="AK33" s="308"/>
      <c r="AL33" s="308"/>
      <c r="AM33" s="300">
        <f t="shared" si="2"/>
        <v>45.766000000000005</v>
      </c>
      <c r="AN33" s="308"/>
      <c r="AO33" s="308">
        <v>98</v>
      </c>
      <c r="AP33" s="308">
        <v>34</v>
      </c>
      <c r="AQ33" s="308"/>
      <c r="AR33" s="52"/>
      <c r="AS33" s="30"/>
      <c r="AT33" s="30"/>
      <c r="AU33" s="30"/>
      <c r="AV33" s="30"/>
      <c r="AW33" s="30"/>
      <c r="AX33" s="30"/>
      <c r="AY33" s="30"/>
      <c r="AZ33" s="30"/>
      <c r="BA33" s="30"/>
      <c r="BB33" s="30"/>
      <c r="BC33" s="30"/>
      <c r="BD33" s="30"/>
      <c r="BE33" s="30"/>
      <c r="BF33" s="30"/>
      <c r="BG33" s="30"/>
      <c r="BH33" s="30"/>
      <c r="BI33" s="30"/>
      <c r="BJ33" s="30"/>
      <c r="BK33" s="30"/>
      <c r="BL33" s="30"/>
      <c r="BM33" s="30"/>
      <c r="BN33" s="30"/>
      <c r="BO33" s="30"/>
      <c r="BP33" s="30"/>
      <c r="BQ33" s="30"/>
      <c r="BR33" s="30"/>
      <c r="BS33" s="30"/>
      <c r="BT33" s="30"/>
      <c r="BU33" s="30"/>
      <c r="BV33" s="30"/>
      <c r="BW33" s="30"/>
      <c r="BX33" s="30"/>
      <c r="BY33" s="30"/>
      <c r="BZ33" s="30"/>
      <c r="CA33" s="30"/>
      <c r="CB33" s="30"/>
      <c r="CC33" s="30"/>
      <c r="CD33" s="30"/>
      <c r="CE33" s="30"/>
      <c r="CF33" s="30"/>
      <c r="CG33" s="29">
        <f t="shared" si="0"/>
        <v>226.59680736940896</v>
      </c>
      <c r="CH33" s="29">
        <f t="shared" si="1"/>
        <v>-32.151432223978247</v>
      </c>
      <c r="CI33" s="29" t="s">
        <v>391</v>
      </c>
      <c r="CJ33" s="30"/>
    </row>
    <row r="34" spans="1:88" s="119" customFormat="1" x14ac:dyDescent="0.3">
      <c r="A34" s="29" t="s">
        <v>266</v>
      </c>
      <c r="B34" s="50" t="s">
        <v>322</v>
      </c>
      <c r="C34" s="46" t="s">
        <v>305</v>
      </c>
      <c r="D34" s="66" t="s">
        <v>1137</v>
      </c>
      <c r="E34" s="30"/>
      <c r="F34" s="30"/>
      <c r="G34" s="30"/>
      <c r="H34" s="30"/>
      <c r="I34" s="30">
        <v>73</v>
      </c>
      <c r="J34" s="91">
        <v>73</v>
      </c>
      <c r="K34" s="30"/>
      <c r="L34" s="30"/>
      <c r="M34" s="30"/>
      <c r="N34" s="30"/>
      <c r="O34" s="30"/>
      <c r="P34" s="30"/>
      <c r="Q34" s="30">
        <v>6</v>
      </c>
      <c r="R34" s="30"/>
      <c r="S34" s="30"/>
      <c r="T34" s="30"/>
      <c r="U34" s="30"/>
      <c r="V34" s="30"/>
      <c r="W34" s="30"/>
      <c r="X34" s="308">
        <v>800</v>
      </c>
      <c r="Y34" s="308">
        <v>54</v>
      </c>
      <c r="Z34" s="308">
        <v>5100</v>
      </c>
      <c r="AA34" s="308">
        <v>630</v>
      </c>
      <c r="AB34" s="308"/>
      <c r="AC34" s="308">
        <v>9700</v>
      </c>
      <c r="AD34" s="308"/>
      <c r="AE34" s="308"/>
      <c r="AF34" s="308">
        <v>0</v>
      </c>
      <c r="AG34" s="308">
        <v>317</v>
      </c>
      <c r="AH34" s="308"/>
      <c r="AI34" s="308">
        <v>170</v>
      </c>
      <c r="AJ34" s="308"/>
      <c r="AK34" s="308"/>
      <c r="AL34" s="308"/>
      <c r="AM34" s="300">
        <f t="shared" si="2"/>
        <v>40.161999999999999</v>
      </c>
      <c r="AN34" s="308"/>
      <c r="AO34" s="308">
        <v>86</v>
      </c>
      <c r="AP34" s="308">
        <v>11</v>
      </c>
      <c r="AQ34" s="308"/>
      <c r="AR34" s="52"/>
      <c r="AS34" s="30"/>
      <c r="AT34" s="30"/>
      <c r="AU34" s="30"/>
      <c r="AV34" s="30"/>
      <c r="AW34" s="30"/>
      <c r="AX34" s="30"/>
      <c r="AY34" s="30"/>
      <c r="AZ34" s="30"/>
      <c r="BA34" s="30"/>
      <c r="BB34" s="30"/>
      <c r="BC34" s="30"/>
      <c r="BD34" s="30"/>
      <c r="BE34" s="30"/>
      <c r="BF34" s="30"/>
      <c r="BG34" s="30"/>
      <c r="BH34" s="30"/>
      <c r="BI34" s="30"/>
      <c r="BJ34" s="30"/>
      <c r="BK34" s="30"/>
      <c r="BL34" s="30"/>
      <c r="BM34" s="30"/>
      <c r="BN34" s="30"/>
      <c r="BO34" s="30"/>
      <c r="BP34" s="30"/>
      <c r="BQ34" s="30"/>
      <c r="BR34" s="30"/>
      <c r="BS34" s="30"/>
      <c r="BT34" s="30"/>
      <c r="BU34" s="30"/>
      <c r="BV34" s="30"/>
      <c r="BW34" s="30"/>
      <c r="BX34" s="30"/>
      <c r="BY34" s="30"/>
      <c r="BZ34" s="30"/>
      <c r="CA34" s="30"/>
      <c r="CB34" s="30"/>
      <c r="CC34" s="30"/>
      <c r="CD34" s="30"/>
      <c r="CE34" s="30"/>
      <c r="CF34" s="30"/>
      <c r="CG34" s="29">
        <f t="shared" si="0"/>
        <v>249.75441204459901</v>
      </c>
      <c r="CH34" s="29">
        <f t="shared" si="1"/>
        <v>-26.31640126162597</v>
      </c>
      <c r="CI34" s="29" t="s">
        <v>391</v>
      </c>
      <c r="CJ34" s="30"/>
    </row>
    <row r="35" spans="1:88" s="119" customFormat="1" x14ac:dyDescent="0.3">
      <c r="A35" s="29" t="s">
        <v>267</v>
      </c>
      <c r="B35" s="50" t="s">
        <v>323</v>
      </c>
      <c r="C35" s="30" t="s">
        <v>306</v>
      </c>
      <c r="D35" s="67" t="s">
        <v>1135</v>
      </c>
      <c r="E35" s="30"/>
      <c r="F35" s="30"/>
      <c r="G35" s="30"/>
      <c r="H35" s="30"/>
      <c r="I35" s="30">
        <v>90</v>
      </c>
      <c r="J35" s="91">
        <v>90</v>
      </c>
      <c r="K35" s="30"/>
      <c r="L35" s="30"/>
      <c r="M35" s="30"/>
      <c r="N35" s="30"/>
      <c r="O35" s="30"/>
      <c r="P35" s="30"/>
      <c r="Q35" s="30">
        <v>6.8</v>
      </c>
      <c r="R35" s="30"/>
      <c r="S35" s="30"/>
      <c r="T35" s="30"/>
      <c r="U35" s="30"/>
      <c r="V35" s="30"/>
      <c r="W35" s="30"/>
      <c r="X35" s="308">
        <v>3175</v>
      </c>
      <c r="Y35" s="308">
        <v>101</v>
      </c>
      <c r="Z35" s="308">
        <v>22250</v>
      </c>
      <c r="AA35" s="308">
        <v>2125</v>
      </c>
      <c r="AB35" s="308"/>
      <c r="AC35" s="308">
        <v>44140</v>
      </c>
      <c r="AD35" s="308"/>
      <c r="AE35" s="308"/>
      <c r="AF35" s="308">
        <v>0</v>
      </c>
      <c r="AG35" s="308">
        <v>55</v>
      </c>
      <c r="AH35" s="308"/>
      <c r="AI35" s="308">
        <v>176</v>
      </c>
      <c r="AJ35" s="308"/>
      <c r="AK35" s="308"/>
      <c r="AL35" s="308"/>
      <c r="AM35" s="300">
        <f t="shared" si="2"/>
        <v>57.441000000000003</v>
      </c>
      <c r="AN35" s="308"/>
      <c r="AO35" s="308">
        <v>123</v>
      </c>
      <c r="AP35" s="308">
        <v>74</v>
      </c>
      <c r="AQ35" s="308"/>
      <c r="AR35" s="52"/>
      <c r="AS35" s="30"/>
      <c r="AT35" s="30"/>
      <c r="AU35" s="30"/>
      <c r="AV35" s="30"/>
      <c r="AW35" s="30"/>
      <c r="AX35" s="30"/>
      <c r="AY35" s="30"/>
      <c r="AZ35" s="30"/>
      <c r="BA35" s="30"/>
      <c r="BB35" s="30"/>
      <c r="BC35" s="30"/>
      <c r="BD35" s="30"/>
      <c r="BE35" s="30"/>
      <c r="BF35" s="30"/>
      <c r="BG35" s="30"/>
      <c r="BH35" s="30"/>
      <c r="BI35" s="30"/>
      <c r="BJ35" s="30"/>
      <c r="BK35" s="30"/>
      <c r="BL35" s="30"/>
      <c r="BM35" s="30"/>
      <c r="BN35" s="30"/>
      <c r="BO35" s="30"/>
      <c r="BP35" s="30"/>
      <c r="BQ35" s="30"/>
      <c r="BR35" s="30"/>
      <c r="BS35" s="30"/>
      <c r="BT35" s="30"/>
      <c r="BU35" s="30"/>
      <c r="BV35" s="30"/>
      <c r="BW35" s="30"/>
      <c r="BX35" s="30"/>
      <c r="BY35" s="30"/>
      <c r="BZ35" s="30"/>
      <c r="CA35" s="30"/>
      <c r="CB35" s="30"/>
      <c r="CC35" s="30"/>
      <c r="CD35" s="30"/>
      <c r="CE35" s="30"/>
      <c r="CF35" s="30"/>
      <c r="CG35" s="29">
        <f t="shared" si="0"/>
        <v>228.66029309988505</v>
      </c>
      <c r="CH35" s="29">
        <f t="shared" si="1"/>
        <v>-36.693901000461778</v>
      </c>
      <c r="CI35" s="29" t="s">
        <v>391</v>
      </c>
      <c r="CJ35" s="30"/>
    </row>
    <row r="36" spans="1:88" s="119" customFormat="1" x14ac:dyDescent="0.3">
      <c r="A36" s="29" t="s">
        <v>298</v>
      </c>
      <c r="B36" s="50" t="s">
        <v>324</v>
      </c>
      <c r="C36" s="30" t="s">
        <v>307</v>
      </c>
      <c r="D36" s="66" t="s">
        <v>1137</v>
      </c>
      <c r="E36" s="30"/>
      <c r="F36" s="30"/>
      <c r="G36" s="30"/>
      <c r="H36" s="30"/>
      <c r="I36" s="30">
        <v>30.5</v>
      </c>
      <c r="J36" s="91">
        <v>30.5</v>
      </c>
      <c r="K36" s="30"/>
      <c r="L36" s="30"/>
      <c r="M36" s="30"/>
      <c r="N36" s="30"/>
      <c r="O36" s="30"/>
      <c r="P36" s="30"/>
      <c r="Q36" s="30">
        <v>8.4</v>
      </c>
      <c r="R36" s="30"/>
      <c r="S36" s="30"/>
      <c r="T36" s="30"/>
      <c r="U36" s="30"/>
      <c r="V36" s="30"/>
      <c r="W36" s="30"/>
      <c r="X36" s="308">
        <v>4</v>
      </c>
      <c r="Y36" s="308">
        <v>2.4</v>
      </c>
      <c r="Z36" s="308">
        <v>77</v>
      </c>
      <c r="AA36" s="308">
        <v>0.2</v>
      </c>
      <c r="AB36" s="308"/>
      <c r="AC36" s="308">
        <v>49</v>
      </c>
      <c r="AD36" s="308"/>
      <c r="AE36" s="308"/>
      <c r="AF36" s="308">
        <v>6</v>
      </c>
      <c r="AG36" s="308">
        <v>85</v>
      </c>
      <c r="AH36" s="308"/>
      <c r="AI36" s="308">
        <v>48</v>
      </c>
      <c r="AJ36" s="308"/>
      <c r="AK36" s="308"/>
      <c r="AL36" s="308"/>
      <c r="AM36" s="300">
        <f t="shared" si="2"/>
        <v>7.4720000000000004</v>
      </c>
      <c r="AN36" s="308"/>
      <c r="AO36" s="308">
        <v>16</v>
      </c>
      <c r="AP36" s="308"/>
      <c r="AQ36" s="308"/>
      <c r="AR36" s="52"/>
      <c r="AS36" s="30"/>
      <c r="AT36" s="30"/>
      <c r="AU36" s="30"/>
      <c r="AV36" s="30"/>
      <c r="AW36" s="30"/>
      <c r="AX36" s="30"/>
      <c r="AY36" s="30"/>
      <c r="AZ36" s="30"/>
      <c r="BA36" s="30"/>
      <c r="BB36" s="30"/>
      <c r="BC36" s="30"/>
      <c r="BD36" s="30"/>
      <c r="BE36" s="30"/>
      <c r="BF36" s="30"/>
      <c r="BG36" s="30"/>
      <c r="BH36" s="30"/>
      <c r="BI36" s="30"/>
      <c r="BJ36" s="30"/>
      <c r="BK36" s="30"/>
      <c r="BL36" s="30"/>
      <c r="BM36" s="30"/>
      <c r="BN36" s="30"/>
      <c r="BO36" s="30"/>
      <c r="BP36" s="30"/>
      <c r="BQ36" s="30"/>
      <c r="BR36" s="30"/>
      <c r="BS36" s="30"/>
      <c r="BT36" s="30"/>
      <c r="BU36" s="30"/>
      <c r="BV36" s="30"/>
      <c r="BW36" s="30"/>
      <c r="BX36" s="30"/>
      <c r="BY36" s="30"/>
      <c r="BZ36" s="30"/>
      <c r="CA36" s="30"/>
      <c r="CB36" s="30"/>
      <c r="CC36" s="30"/>
      <c r="CD36" s="30"/>
      <c r="CE36" s="30"/>
      <c r="CF36" s="30"/>
      <c r="CG36" s="29">
        <f t="shared" si="0"/>
        <v>47.461830373465375</v>
      </c>
      <c r="CH36" s="29">
        <f t="shared" si="1"/>
        <v>87.679207621999922</v>
      </c>
      <c r="CI36" s="29" t="s">
        <v>391</v>
      </c>
      <c r="CJ36" s="30"/>
    </row>
    <row r="37" spans="1:88" s="119" customFormat="1" x14ac:dyDescent="0.3">
      <c r="A37" s="29" t="s">
        <v>299</v>
      </c>
      <c r="B37" s="50" t="s">
        <v>325</v>
      </c>
      <c r="C37" s="30" t="s">
        <v>308</v>
      </c>
      <c r="D37" s="67" t="s">
        <v>1135</v>
      </c>
      <c r="E37" s="30"/>
      <c r="F37" s="30"/>
      <c r="G37" s="30"/>
      <c r="H37" s="30"/>
      <c r="I37" s="30">
        <v>84</v>
      </c>
      <c r="J37" s="91">
        <v>84</v>
      </c>
      <c r="K37" s="30"/>
      <c r="L37" s="30"/>
      <c r="M37" s="30"/>
      <c r="N37" s="30"/>
      <c r="O37" s="30"/>
      <c r="P37" s="30"/>
      <c r="Q37" s="30">
        <v>7.3</v>
      </c>
      <c r="R37" s="30"/>
      <c r="S37" s="30"/>
      <c r="T37" s="30"/>
      <c r="U37" s="30"/>
      <c r="V37" s="30"/>
      <c r="W37" s="30"/>
      <c r="X37" s="308">
        <v>36</v>
      </c>
      <c r="Y37" s="308">
        <v>17</v>
      </c>
      <c r="Z37" s="308">
        <v>780</v>
      </c>
      <c r="AA37" s="308">
        <v>38</v>
      </c>
      <c r="AB37" s="308"/>
      <c r="AC37" s="308">
        <v>396</v>
      </c>
      <c r="AD37" s="308"/>
      <c r="AE37" s="308"/>
      <c r="AF37" s="308"/>
      <c r="AG37" s="308">
        <v>1641</v>
      </c>
      <c r="AH37" s="308"/>
      <c r="AI37" s="308">
        <v>13</v>
      </c>
      <c r="AJ37" s="308"/>
      <c r="AK37" s="308"/>
      <c r="AL37" s="308"/>
      <c r="AM37" s="300">
        <f t="shared" si="2"/>
        <v>69.116</v>
      </c>
      <c r="AN37" s="308"/>
      <c r="AO37" s="308">
        <v>148</v>
      </c>
      <c r="AP37" s="308">
        <v>28</v>
      </c>
      <c r="AQ37" s="308"/>
      <c r="AR37" s="52"/>
      <c r="AS37" s="30"/>
      <c r="AT37" s="30"/>
      <c r="AU37" s="30"/>
      <c r="AV37" s="30"/>
      <c r="AW37" s="30"/>
      <c r="AX37" s="30"/>
      <c r="AY37" s="30"/>
      <c r="AZ37" s="30"/>
      <c r="BA37" s="30"/>
      <c r="BB37" s="30"/>
      <c r="BC37" s="30"/>
      <c r="BD37" s="30"/>
      <c r="BE37" s="30"/>
      <c r="BF37" s="30"/>
      <c r="BG37" s="30"/>
      <c r="BH37" s="30"/>
      <c r="BI37" s="30"/>
      <c r="BJ37" s="30"/>
      <c r="BK37" s="30"/>
      <c r="BL37" s="30"/>
      <c r="BM37" s="30"/>
      <c r="BN37" s="30"/>
      <c r="BO37" s="30"/>
      <c r="BP37" s="30"/>
      <c r="BQ37" s="30"/>
      <c r="BR37" s="30"/>
      <c r="BS37" s="30"/>
      <c r="BT37" s="30"/>
      <c r="BU37" s="30"/>
      <c r="BV37" s="30"/>
      <c r="BW37" s="30"/>
      <c r="BX37" s="30"/>
      <c r="BY37" s="30"/>
      <c r="BZ37" s="30"/>
      <c r="CA37" s="30"/>
      <c r="CB37" s="30"/>
      <c r="CC37" s="30"/>
      <c r="CD37" s="30"/>
      <c r="CE37" s="30"/>
      <c r="CF37" s="30"/>
      <c r="CG37" s="29">
        <f t="shared" si="0"/>
        <v>180.75556257778106</v>
      </c>
      <c r="CH37" s="29">
        <f t="shared" si="1"/>
        <v>3.7014819675794115</v>
      </c>
      <c r="CI37" s="29" t="s">
        <v>391</v>
      </c>
      <c r="CJ37" s="30"/>
    </row>
    <row r="38" spans="1:88" s="119" customFormat="1" x14ac:dyDescent="0.3">
      <c r="A38" s="30" t="s">
        <v>327</v>
      </c>
      <c r="B38" s="50" t="s">
        <v>326</v>
      </c>
      <c r="C38" s="30" t="s">
        <v>309</v>
      </c>
      <c r="D38" s="66" t="s">
        <v>1138</v>
      </c>
      <c r="E38" s="30"/>
      <c r="F38" s="30"/>
      <c r="G38" s="30"/>
      <c r="H38" s="30"/>
      <c r="I38" s="30">
        <v>41</v>
      </c>
      <c r="J38" s="91">
        <v>41</v>
      </c>
      <c r="K38" s="30"/>
      <c r="L38" s="30"/>
      <c r="M38" s="30"/>
      <c r="N38" s="30"/>
      <c r="O38" s="30"/>
      <c r="P38" s="30"/>
      <c r="Q38" s="30">
        <v>6.4</v>
      </c>
      <c r="R38" s="30"/>
      <c r="S38" s="30"/>
      <c r="T38" s="30"/>
      <c r="U38" s="30"/>
      <c r="V38" s="30"/>
      <c r="W38" s="30"/>
      <c r="X38" s="308">
        <v>136</v>
      </c>
      <c r="Y38" s="308">
        <v>22</v>
      </c>
      <c r="Z38" s="308">
        <v>32</v>
      </c>
      <c r="AA38" s="308">
        <v>4.5999999999999996</v>
      </c>
      <c r="AB38" s="308"/>
      <c r="AC38" s="308">
        <v>16</v>
      </c>
      <c r="AD38" s="308"/>
      <c r="AE38" s="308"/>
      <c r="AF38" s="308"/>
      <c r="AG38" s="308">
        <v>610</v>
      </c>
      <c r="AH38" s="308"/>
      <c r="AI38" s="308">
        <v>19</v>
      </c>
      <c r="AJ38" s="308"/>
      <c r="AK38" s="308"/>
      <c r="AL38" s="308"/>
      <c r="AM38" s="300">
        <f t="shared" si="2"/>
        <v>16.345000000000002</v>
      </c>
      <c r="AN38" s="308"/>
      <c r="AO38" s="308">
        <v>35</v>
      </c>
      <c r="AP38" s="308">
        <v>0.9</v>
      </c>
      <c r="AQ38" s="308"/>
      <c r="AR38" s="52"/>
      <c r="AS38" s="30"/>
      <c r="AT38" s="30"/>
      <c r="AU38" s="30"/>
      <c r="AV38" s="30"/>
      <c r="AW38" s="30"/>
      <c r="AX38" s="30"/>
      <c r="AY38" s="30"/>
      <c r="AZ38" s="30"/>
      <c r="BA38" s="30"/>
      <c r="BB38" s="30"/>
      <c r="BC38" s="30"/>
      <c r="BD38" s="30"/>
      <c r="BE38" s="30"/>
      <c r="BF38" s="30"/>
      <c r="BG38" s="30"/>
      <c r="BH38" s="30"/>
      <c r="BI38" s="30"/>
      <c r="BJ38" s="30"/>
      <c r="BK38" s="30"/>
      <c r="BL38" s="30"/>
      <c r="BM38" s="30"/>
      <c r="BN38" s="30"/>
      <c r="BO38" s="30"/>
      <c r="BP38" s="30"/>
      <c r="BQ38" s="30"/>
      <c r="BR38" s="30"/>
      <c r="BS38" s="30"/>
      <c r="BT38" s="30"/>
      <c r="BU38" s="30"/>
      <c r="BV38" s="30"/>
      <c r="BW38" s="30"/>
      <c r="BX38" s="30"/>
      <c r="BY38" s="30"/>
      <c r="BZ38" s="30"/>
      <c r="CA38" s="30"/>
      <c r="CB38" s="30"/>
      <c r="CC38" s="30"/>
      <c r="CD38" s="30"/>
      <c r="CE38" s="30"/>
      <c r="CF38" s="30"/>
      <c r="CG38" s="29">
        <f t="shared" si="0"/>
        <v>263.03431216221429</v>
      </c>
      <c r="CH38" s="29">
        <f t="shared" si="1"/>
        <v>42.230867845637079</v>
      </c>
      <c r="CI38" s="29" t="s">
        <v>391</v>
      </c>
      <c r="CJ38" s="30"/>
    </row>
    <row r="39" spans="1:88" s="119" customFormat="1" x14ac:dyDescent="0.3">
      <c r="A39" s="30" t="s">
        <v>328</v>
      </c>
      <c r="B39" s="30" t="s">
        <v>366</v>
      </c>
      <c r="C39" s="30" t="s">
        <v>310</v>
      </c>
      <c r="D39" s="67" t="s">
        <v>1135</v>
      </c>
      <c r="E39" s="30"/>
      <c r="F39" s="30"/>
      <c r="G39" s="30"/>
      <c r="H39" s="30"/>
      <c r="I39" s="30">
        <v>75</v>
      </c>
      <c r="J39" s="91">
        <v>75</v>
      </c>
      <c r="K39" s="30"/>
      <c r="L39" s="30"/>
      <c r="M39" s="30"/>
      <c r="N39" s="30"/>
      <c r="O39" s="30"/>
      <c r="P39" s="30"/>
      <c r="Q39" s="30">
        <v>7.7</v>
      </c>
      <c r="R39" s="30"/>
      <c r="S39" s="30"/>
      <c r="T39" s="30"/>
      <c r="U39" s="30"/>
      <c r="V39" s="30"/>
      <c r="W39" s="30"/>
      <c r="X39" s="308">
        <v>272</v>
      </c>
      <c r="Y39" s="308">
        <v>25.3</v>
      </c>
      <c r="Z39" s="308">
        <v>331</v>
      </c>
      <c r="AA39" s="308">
        <v>199</v>
      </c>
      <c r="AB39" s="308"/>
      <c r="AC39" s="308">
        <v>227</v>
      </c>
      <c r="AD39" s="308"/>
      <c r="AE39" s="308"/>
      <c r="AF39" s="308"/>
      <c r="AG39" s="308">
        <v>518</v>
      </c>
      <c r="AH39" s="308"/>
      <c r="AI39" s="308">
        <v>884</v>
      </c>
      <c r="AJ39" s="308"/>
      <c r="AK39" s="308"/>
      <c r="AL39" s="308"/>
      <c r="AM39" s="300">
        <f t="shared" si="2"/>
        <v>0.65380000000000005</v>
      </c>
      <c r="AN39" s="308"/>
      <c r="AO39" s="308">
        <v>1.4</v>
      </c>
      <c r="AP39" s="308">
        <v>4.8</v>
      </c>
      <c r="AQ39" s="308"/>
      <c r="AR39" s="52"/>
      <c r="AS39" s="30"/>
      <c r="AT39" s="30"/>
      <c r="AU39" s="30"/>
      <c r="AV39" s="30"/>
      <c r="AW39" s="30"/>
      <c r="AX39" s="30"/>
      <c r="AY39" s="30"/>
      <c r="AZ39" s="30"/>
      <c r="BA39" s="30"/>
      <c r="BB39" s="30"/>
      <c r="BC39" s="30"/>
      <c r="BD39" s="30"/>
      <c r="BE39" s="30"/>
      <c r="BF39" s="30"/>
      <c r="BG39" s="30"/>
      <c r="BH39" s="30"/>
      <c r="BI39" s="30"/>
      <c r="BJ39" s="30"/>
      <c r="BK39" s="30"/>
      <c r="BL39" s="30"/>
      <c r="BM39" s="30"/>
      <c r="BN39" s="30"/>
      <c r="BO39" s="30"/>
      <c r="BP39" s="30"/>
      <c r="BQ39" s="30"/>
      <c r="BR39" s="30"/>
      <c r="BS39" s="30"/>
      <c r="BT39" s="30"/>
      <c r="BU39" s="30"/>
      <c r="BV39" s="30"/>
      <c r="BW39" s="30"/>
      <c r="BX39" s="30"/>
      <c r="BY39" s="30"/>
      <c r="BZ39" s="30"/>
      <c r="CA39" s="30"/>
      <c r="CB39" s="30"/>
      <c r="CC39" s="30"/>
      <c r="CD39" s="30"/>
      <c r="CE39" s="30"/>
      <c r="CF39" s="30"/>
      <c r="CG39" s="29">
        <f t="shared" si="0"/>
        <v>432.0847484246932</v>
      </c>
      <c r="CH39" s="29">
        <f t="shared" si="1"/>
        <v>-16.673915349016909</v>
      </c>
      <c r="CI39" s="29" t="s">
        <v>391</v>
      </c>
      <c r="CJ39" s="30"/>
    </row>
    <row r="40" spans="1:88" s="119" customFormat="1" x14ac:dyDescent="0.3">
      <c r="A40" s="30" t="s">
        <v>329</v>
      </c>
      <c r="B40" s="30" t="s">
        <v>367</v>
      </c>
      <c r="C40" s="30" t="s">
        <v>342</v>
      </c>
      <c r="D40" s="67" t="s">
        <v>1135</v>
      </c>
      <c r="E40" s="30"/>
      <c r="F40" s="30"/>
      <c r="G40" s="30"/>
      <c r="H40" s="30"/>
      <c r="I40" s="30">
        <v>39</v>
      </c>
      <c r="J40" s="91">
        <v>39</v>
      </c>
      <c r="K40" s="30"/>
      <c r="L40" s="30"/>
      <c r="M40" s="30"/>
      <c r="N40" s="30"/>
      <c r="O40" s="30"/>
      <c r="P40" s="30"/>
      <c r="Q40" s="30">
        <v>8.15</v>
      </c>
      <c r="R40" s="30"/>
      <c r="S40" s="30"/>
      <c r="T40" s="30"/>
      <c r="U40" s="30"/>
      <c r="V40" s="30"/>
      <c r="W40" s="30"/>
      <c r="X40" s="308">
        <v>12</v>
      </c>
      <c r="Y40" s="308">
        <v>12</v>
      </c>
      <c r="Z40" s="308">
        <v>84</v>
      </c>
      <c r="AA40" s="308">
        <v>0.6</v>
      </c>
      <c r="AB40" s="308"/>
      <c r="AC40" s="308">
        <v>13</v>
      </c>
      <c r="AD40" s="308"/>
      <c r="AE40" s="308"/>
      <c r="AF40" s="308">
        <v>36</v>
      </c>
      <c r="AG40" s="308">
        <v>226</v>
      </c>
      <c r="AH40" s="308"/>
      <c r="AI40" s="308">
        <v>53</v>
      </c>
      <c r="AJ40" s="308"/>
      <c r="AK40" s="308"/>
      <c r="AL40" s="308"/>
      <c r="AM40" s="300">
        <f t="shared" si="2"/>
        <v>11.208</v>
      </c>
      <c r="AN40" s="308"/>
      <c r="AO40" s="308">
        <v>24</v>
      </c>
      <c r="AP40" s="308">
        <v>0.4</v>
      </c>
      <c r="AQ40" s="308"/>
      <c r="AR40" s="52"/>
      <c r="AS40" s="30"/>
      <c r="AT40" s="30"/>
      <c r="AU40" s="30"/>
      <c r="AV40" s="30"/>
      <c r="AW40" s="30"/>
      <c r="AX40" s="30"/>
      <c r="AY40" s="30"/>
      <c r="AZ40" s="30"/>
      <c r="BA40" s="30"/>
      <c r="BB40" s="30"/>
      <c r="BC40" s="30"/>
      <c r="BD40" s="30"/>
      <c r="BE40" s="30"/>
      <c r="BF40" s="30"/>
      <c r="BG40" s="30"/>
      <c r="BH40" s="30"/>
      <c r="BI40" s="30"/>
      <c r="BJ40" s="30"/>
      <c r="BK40" s="30"/>
      <c r="BL40" s="30"/>
      <c r="BM40" s="30"/>
      <c r="BN40" s="30"/>
      <c r="BO40" s="30"/>
      <c r="BP40" s="30"/>
      <c r="BQ40" s="30"/>
      <c r="BR40" s="30"/>
      <c r="BS40" s="30"/>
      <c r="BT40" s="30"/>
      <c r="BU40" s="30"/>
      <c r="BV40" s="30"/>
      <c r="BW40" s="30"/>
      <c r="BX40" s="30"/>
      <c r="BY40" s="30"/>
      <c r="BZ40" s="30"/>
      <c r="CA40" s="30"/>
      <c r="CB40" s="30"/>
      <c r="CC40" s="30"/>
      <c r="CD40" s="30"/>
      <c r="CE40" s="30"/>
      <c r="CF40" s="30"/>
      <c r="CG40" s="29">
        <f t="shared" si="0"/>
        <v>83.614456216857548</v>
      </c>
      <c r="CH40" s="29">
        <f t="shared" si="1"/>
        <v>80.296913752789749</v>
      </c>
      <c r="CI40" s="29" t="s">
        <v>391</v>
      </c>
      <c r="CJ40" s="30"/>
    </row>
    <row r="41" spans="1:88" s="119" customFormat="1" x14ac:dyDescent="0.3">
      <c r="A41" s="30" t="s">
        <v>330</v>
      </c>
      <c r="B41" s="30" t="s">
        <v>368</v>
      </c>
      <c r="C41" s="30" t="s">
        <v>343</v>
      </c>
      <c r="D41" s="67" t="s">
        <v>1135</v>
      </c>
      <c r="E41" s="30"/>
      <c r="F41" s="30"/>
      <c r="G41" s="30"/>
      <c r="H41" s="30"/>
      <c r="I41" s="30">
        <v>42.5</v>
      </c>
      <c r="J41" s="91">
        <v>42.5</v>
      </c>
      <c r="K41" s="30"/>
      <c r="L41" s="30"/>
      <c r="M41" s="30"/>
      <c r="N41" s="30"/>
      <c r="O41" s="30"/>
      <c r="P41" s="30"/>
      <c r="Q41" s="30">
        <v>7.05</v>
      </c>
      <c r="R41" s="30"/>
      <c r="S41" s="30"/>
      <c r="T41" s="30"/>
      <c r="U41" s="30"/>
      <c r="V41" s="30"/>
      <c r="W41" s="30"/>
      <c r="X41" s="308">
        <v>32</v>
      </c>
      <c r="Y41" s="308">
        <v>25</v>
      </c>
      <c r="Z41" s="308">
        <v>36</v>
      </c>
      <c r="AA41" s="308">
        <v>1</v>
      </c>
      <c r="AB41" s="308"/>
      <c r="AC41" s="308">
        <v>20</v>
      </c>
      <c r="AD41" s="308"/>
      <c r="AE41" s="308"/>
      <c r="AF41" s="308">
        <v>0</v>
      </c>
      <c r="AG41" s="308">
        <v>244</v>
      </c>
      <c r="AH41" s="308"/>
      <c r="AI41" s="308">
        <v>24</v>
      </c>
      <c r="AJ41" s="308"/>
      <c r="AK41" s="308"/>
      <c r="AL41" s="308"/>
      <c r="AM41" s="300">
        <f t="shared" si="2"/>
        <v>13.076000000000001</v>
      </c>
      <c r="AN41" s="308"/>
      <c r="AO41" s="308">
        <v>28</v>
      </c>
      <c r="AP41" s="308">
        <v>0.1</v>
      </c>
      <c r="AQ41" s="308"/>
      <c r="AR41" s="52"/>
      <c r="AS41" s="30"/>
      <c r="AT41" s="30"/>
      <c r="AU41" s="30"/>
      <c r="AV41" s="30"/>
      <c r="AW41" s="30"/>
      <c r="AX41" s="30"/>
      <c r="AY41" s="30"/>
      <c r="AZ41" s="30"/>
      <c r="BA41" s="30"/>
      <c r="BB41" s="30"/>
      <c r="BC41" s="30"/>
      <c r="BD41" s="30"/>
      <c r="BE41" s="30"/>
      <c r="BF41" s="30"/>
      <c r="BG41" s="30"/>
      <c r="BH41" s="30"/>
      <c r="BI41" s="30"/>
      <c r="BJ41" s="30"/>
      <c r="BK41" s="30"/>
      <c r="BL41" s="30"/>
      <c r="BM41" s="30"/>
      <c r="BN41" s="30"/>
      <c r="BO41" s="30"/>
      <c r="BP41" s="30"/>
      <c r="BQ41" s="30"/>
      <c r="BR41" s="30"/>
      <c r="BS41" s="30"/>
      <c r="BT41" s="30"/>
      <c r="BU41" s="30"/>
      <c r="BV41" s="30"/>
      <c r="BW41" s="30"/>
      <c r="BX41" s="30"/>
      <c r="BY41" s="30"/>
      <c r="BZ41" s="30"/>
      <c r="CA41" s="30"/>
      <c r="CB41" s="30"/>
      <c r="CC41" s="30"/>
      <c r="CD41" s="30"/>
      <c r="CE41" s="30"/>
      <c r="CF41" s="30"/>
      <c r="CG41" s="29">
        <f t="shared" si="0"/>
        <v>147.25920323455745</v>
      </c>
      <c r="CH41" s="29">
        <f t="shared" si="1"/>
        <v>76.792787372438909</v>
      </c>
      <c r="CI41" s="29" t="s">
        <v>391</v>
      </c>
      <c r="CJ41" s="30"/>
    </row>
    <row r="42" spans="1:88" s="119" customFormat="1" x14ac:dyDescent="0.3">
      <c r="A42" s="30" t="s">
        <v>331</v>
      </c>
      <c r="B42" s="30" t="s">
        <v>369</v>
      </c>
      <c r="C42" s="30" t="s">
        <v>344</v>
      </c>
      <c r="D42" s="30"/>
      <c r="E42" s="30"/>
      <c r="F42" s="30"/>
      <c r="G42" s="30"/>
      <c r="H42" s="30"/>
      <c r="I42" s="30">
        <v>36</v>
      </c>
      <c r="J42" s="91">
        <v>36</v>
      </c>
      <c r="K42" s="30"/>
      <c r="L42" s="30"/>
      <c r="M42" s="30"/>
      <c r="N42" s="30"/>
      <c r="O42" s="30"/>
      <c r="P42" s="30"/>
      <c r="Q42" s="30">
        <v>8.5</v>
      </c>
      <c r="R42" s="30"/>
      <c r="S42" s="30"/>
      <c r="T42" s="30"/>
      <c r="U42" s="30"/>
      <c r="V42" s="30"/>
      <c r="W42" s="30"/>
      <c r="X42" s="308">
        <v>3</v>
      </c>
      <c r="Y42" s="308">
        <v>42</v>
      </c>
      <c r="Z42" s="308">
        <v>1900</v>
      </c>
      <c r="AA42" s="308">
        <v>49</v>
      </c>
      <c r="AB42" s="308"/>
      <c r="AC42" s="308" t="s">
        <v>248</v>
      </c>
      <c r="AD42" s="308"/>
      <c r="AE42" s="308"/>
      <c r="AF42" s="308">
        <v>1594</v>
      </c>
      <c r="AG42" s="308">
        <v>261</v>
      </c>
      <c r="AH42" s="308"/>
      <c r="AI42" s="308"/>
      <c r="AJ42" s="308"/>
      <c r="AK42" s="308"/>
      <c r="AL42" s="308"/>
      <c r="AM42" s="300">
        <f t="shared" si="2"/>
        <v>783.15899999999999</v>
      </c>
      <c r="AN42" s="308"/>
      <c r="AO42" s="308">
        <v>1677</v>
      </c>
      <c r="AP42" s="308"/>
      <c r="AQ42" s="308"/>
      <c r="AR42" s="52"/>
      <c r="AS42" s="30"/>
      <c r="AT42" s="30"/>
      <c r="AU42" s="30"/>
      <c r="AV42" s="30"/>
      <c r="AW42" s="30"/>
      <c r="AX42" s="30"/>
      <c r="AY42" s="30"/>
      <c r="AZ42" s="30"/>
      <c r="BA42" s="30"/>
      <c r="BB42" s="30"/>
      <c r="BC42" s="30"/>
      <c r="BD42" s="30"/>
      <c r="BE42" s="30"/>
      <c r="BF42" s="30"/>
      <c r="BG42" s="30"/>
      <c r="BH42" s="30"/>
      <c r="BI42" s="30"/>
      <c r="BJ42" s="30"/>
      <c r="BK42" s="30"/>
      <c r="BL42" s="30"/>
      <c r="BM42" s="30"/>
      <c r="BN42" s="30"/>
      <c r="BO42" s="30"/>
      <c r="BP42" s="30"/>
      <c r="BQ42" s="30"/>
      <c r="BR42" s="30"/>
      <c r="BS42" s="30"/>
      <c r="BT42" s="30"/>
      <c r="BU42" s="30"/>
      <c r="BV42" s="30"/>
      <c r="BW42" s="30"/>
      <c r="BX42" s="30"/>
      <c r="BY42" s="30"/>
      <c r="BZ42" s="30"/>
      <c r="CA42" s="30"/>
      <c r="CB42" s="30"/>
      <c r="CC42" s="30"/>
      <c r="CD42" s="30"/>
      <c r="CE42" s="30"/>
      <c r="CF42" s="30"/>
      <c r="CG42" s="29">
        <f t="shared" si="0"/>
        <v>143.19747680344409</v>
      </c>
      <c r="CH42" s="29">
        <f t="shared" si="1"/>
        <v>6.7230732137736595</v>
      </c>
      <c r="CI42" s="29" t="s">
        <v>391</v>
      </c>
      <c r="CJ42" s="30"/>
    </row>
    <row r="43" spans="1:88" s="119" customFormat="1" x14ac:dyDescent="0.3">
      <c r="A43" s="30" t="s">
        <v>332</v>
      </c>
      <c r="B43" s="30" t="s">
        <v>370</v>
      </c>
      <c r="C43" s="30" t="s">
        <v>345</v>
      </c>
      <c r="D43" s="66" t="s">
        <v>1137</v>
      </c>
      <c r="E43" s="30"/>
      <c r="F43" s="30"/>
      <c r="G43" s="30"/>
      <c r="H43" s="30"/>
      <c r="I43" s="30">
        <v>63</v>
      </c>
      <c r="J43" s="91">
        <v>63</v>
      </c>
      <c r="K43" s="30"/>
      <c r="L43" s="30"/>
      <c r="M43" s="30"/>
      <c r="N43" s="30"/>
      <c r="O43" s="30"/>
      <c r="P43" s="30"/>
      <c r="Q43" s="30">
        <v>7.9</v>
      </c>
      <c r="R43" s="30"/>
      <c r="S43" s="30"/>
      <c r="T43" s="30"/>
      <c r="U43" s="30"/>
      <c r="V43" s="30"/>
      <c r="W43" s="30"/>
      <c r="X43" s="308">
        <v>146</v>
      </c>
      <c r="Y43" s="308">
        <v>1</v>
      </c>
      <c r="Z43" s="308">
        <v>205</v>
      </c>
      <c r="AA43" s="308">
        <v>35</v>
      </c>
      <c r="AB43" s="308"/>
      <c r="AC43" s="308">
        <v>15</v>
      </c>
      <c r="AD43" s="308"/>
      <c r="AE43" s="308"/>
      <c r="AF43" s="308">
        <v>12</v>
      </c>
      <c r="AG43" s="308">
        <v>6.1</v>
      </c>
      <c r="AH43" s="308"/>
      <c r="AI43" s="308">
        <v>772</v>
      </c>
      <c r="AJ43" s="308"/>
      <c r="AK43" s="308"/>
      <c r="AL43" s="308"/>
      <c r="AM43" s="300">
        <f>AO43*0.467</f>
        <v>22.416</v>
      </c>
      <c r="AN43" s="308"/>
      <c r="AO43" s="308">
        <v>48</v>
      </c>
      <c r="AP43" s="308">
        <v>2</v>
      </c>
      <c r="AQ43" s="308"/>
      <c r="AR43" s="52"/>
      <c r="AS43" s="30"/>
      <c r="AT43" s="30"/>
      <c r="AU43" s="30"/>
      <c r="AV43" s="30"/>
      <c r="AW43" s="30"/>
      <c r="AX43" s="30"/>
      <c r="AY43" s="30"/>
      <c r="AZ43" s="30"/>
      <c r="BA43" s="30"/>
      <c r="BB43" s="30"/>
      <c r="BC43" s="30"/>
      <c r="BD43" s="30"/>
      <c r="BE43" s="30"/>
      <c r="BF43" s="30"/>
      <c r="BG43" s="30"/>
      <c r="BH43" s="30"/>
      <c r="BI43" s="30"/>
      <c r="BJ43" s="30"/>
      <c r="BK43" s="30"/>
      <c r="BL43" s="30"/>
      <c r="BM43" s="30"/>
      <c r="BN43" s="30"/>
      <c r="BO43" s="30"/>
      <c r="BP43" s="30"/>
      <c r="BQ43" s="30"/>
      <c r="BR43" s="30"/>
      <c r="BS43" s="30"/>
      <c r="BT43" s="30"/>
      <c r="BU43" s="30"/>
      <c r="BV43" s="30"/>
      <c r="BW43" s="30"/>
      <c r="BX43" s="30"/>
      <c r="BY43" s="30"/>
      <c r="BZ43" s="30"/>
      <c r="CA43" s="30"/>
      <c r="CB43" s="30"/>
      <c r="CC43" s="30"/>
      <c r="CD43" s="30"/>
      <c r="CE43" s="30"/>
      <c r="CF43" s="30"/>
      <c r="CG43" s="29">
        <f t="shared" si="0"/>
        <v>278.94430453037489</v>
      </c>
      <c r="CH43" s="29">
        <f t="shared" si="1"/>
        <v>-15.076212601028374</v>
      </c>
      <c r="CI43" s="29" t="s">
        <v>391</v>
      </c>
      <c r="CJ43" s="30"/>
    </row>
    <row r="44" spans="1:88" s="119" customFormat="1" x14ac:dyDescent="0.3">
      <c r="A44" s="30" t="s">
        <v>333</v>
      </c>
      <c r="B44" s="30" t="s">
        <v>371</v>
      </c>
      <c r="C44" s="30" t="s">
        <v>346</v>
      </c>
      <c r="D44" s="30"/>
      <c r="E44" s="30"/>
      <c r="F44" s="30"/>
      <c r="G44" s="30"/>
      <c r="H44" s="30"/>
      <c r="I44" s="30">
        <v>68</v>
      </c>
      <c r="J44" s="91">
        <v>68</v>
      </c>
      <c r="K44" s="30"/>
      <c r="L44" s="30"/>
      <c r="M44" s="30"/>
      <c r="N44" s="30"/>
      <c r="O44" s="30"/>
      <c r="P44" s="30"/>
      <c r="Q44" s="30">
        <v>7.4</v>
      </c>
      <c r="R44" s="30"/>
      <c r="S44" s="30"/>
      <c r="T44" s="30"/>
      <c r="U44" s="30"/>
      <c r="V44" s="30"/>
      <c r="W44" s="30"/>
      <c r="X44" s="308">
        <v>41</v>
      </c>
      <c r="Y44" s="308">
        <v>1.7</v>
      </c>
      <c r="Z44" s="308">
        <v>426</v>
      </c>
      <c r="AA44" s="308">
        <v>28</v>
      </c>
      <c r="AB44" s="308"/>
      <c r="AC44" s="308">
        <v>65</v>
      </c>
      <c r="AD44" s="308"/>
      <c r="AE44" s="308"/>
      <c r="AF44" s="308"/>
      <c r="AG44" s="308">
        <v>1112</v>
      </c>
      <c r="AH44" s="308"/>
      <c r="AI44" s="308">
        <v>133</v>
      </c>
      <c r="AJ44" s="308"/>
      <c r="AK44" s="308"/>
      <c r="AL44" s="308"/>
      <c r="AM44" s="300">
        <f t="shared" si="2"/>
        <v>15.878</v>
      </c>
      <c r="AN44" s="308"/>
      <c r="AO44" s="308">
        <v>34</v>
      </c>
      <c r="AP44" s="308">
        <v>5.9</v>
      </c>
      <c r="AQ44" s="308"/>
      <c r="AR44" s="52"/>
      <c r="AS44" s="30"/>
      <c r="AT44" s="30"/>
      <c r="AU44" s="30"/>
      <c r="AV44" s="30"/>
      <c r="AW44" s="30"/>
      <c r="AX44" s="30"/>
      <c r="AY44" s="30"/>
      <c r="AZ44" s="30"/>
      <c r="BA44" s="30"/>
      <c r="BB44" s="30"/>
      <c r="BC44" s="30"/>
      <c r="BD44" s="30"/>
      <c r="BE44" s="30"/>
      <c r="BF44" s="30"/>
      <c r="BG44" s="30"/>
      <c r="BH44" s="30"/>
      <c r="BI44" s="30"/>
      <c r="BJ44" s="30"/>
      <c r="BK44" s="30"/>
      <c r="BL44" s="30"/>
      <c r="BM44" s="30"/>
      <c r="BN44" s="30"/>
      <c r="BO44" s="30"/>
      <c r="BP44" s="30"/>
      <c r="BQ44" s="30"/>
      <c r="BR44" s="30"/>
      <c r="BS44" s="30"/>
      <c r="BT44" s="30"/>
      <c r="BU44" s="30"/>
      <c r="BV44" s="30"/>
      <c r="BW44" s="30"/>
      <c r="BX44" s="30"/>
      <c r="BY44" s="30"/>
      <c r="BZ44" s="30"/>
      <c r="CA44" s="30"/>
      <c r="CB44" s="30"/>
      <c r="CC44" s="30"/>
      <c r="CD44" s="30"/>
      <c r="CE44" s="30"/>
      <c r="CF44" s="30"/>
      <c r="CG44" s="29">
        <f t="shared" si="0"/>
        <v>200.88845402719289</v>
      </c>
      <c r="CH44" s="29">
        <f t="shared" si="1"/>
        <v>-8.5055472685837117</v>
      </c>
      <c r="CI44" s="29" t="s">
        <v>391</v>
      </c>
      <c r="CJ44" s="30"/>
    </row>
    <row r="45" spans="1:88" s="119" customFormat="1" x14ac:dyDescent="0.3">
      <c r="A45" s="30" t="s">
        <v>334</v>
      </c>
      <c r="B45" s="30" t="s">
        <v>372</v>
      </c>
      <c r="C45" s="30" t="s">
        <v>347</v>
      </c>
      <c r="D45" s="30"/>
      <c r="E45" s="30"/>
      <c r="F45" s="30"/>
      <c r="G45" s="30"/>
      <c r="H45" s="30"/>
      <c r="I45" s="30">
        <v>44</v>
      </c>
      <c r="J45" s="91">
        <v>44</v>
      </c>
      <c r="K45" s="30"/>
      <c r="L45" s="30"/>
      <c r="M45" s="30"/>
      <c r="N45" s="30"/>
      <c r="O45" s="30"/>
      <c r="P45" s="30"/>
      <c r="Q45" s="30">
        <v>6.6</v>
      </c>
      <c r="R45" s="30"/>
      <c r="S45" s="30"/>
      <c r="T45" s="30"/>
      <c r="U45" s="30"/>
      <c r="V45" s="30"/>
      <c r="W45" s="30"/>
      <c r="X45" s="308">
        <v>335</v>
      </c>
      <c r="Y45" s="308">
        <v>59</v>
      </c>
      <c r="Z45" s="308">
        <v>50</v>
      </c>
      <c r="AA45" s="308">
        <v>17</v>
      </c>
      <c r="AB45" s="308"/>
      <c r="AC45" s="308" t="s">
        <v>248</v>
      </c>
      <c r="AD45" s="308"/>
      <c r="AE45" s="308"/>
      <c r="AF45" s="308"/>
      <c r="AG45" s="308">
        <v>824</v>
      </c>
      <c r="AH45" s="308"/>
      <c r="AI45" s="308">
        <v>577</v>
      </c>
      <c r="AJ45" s="308"/>
      <c r="AK45" s="308"/>
      <c r="AL45" s="308"/>
      <c r="AM45" s="300">
        <f t="shared" si="2"/>
        <v>17.279</v>
      </c>
      <c r="AN45" s="308"/>
      <c r="AO45" s="308">
        <v>37</v>
      </c>
      <c r="AP45" s="308">
        <v>0.2</v>
      </c>
      <c r="AQ45" s="308"/>
      <c r="AR45" s="52"/>
      <c r="AS45" s="30"/>
      <c r="AT45" s="30"/>
      <c r="AU45" s="30"/>
      <c r="AV45" s="30"/>
      <c r="AW45" s="30"/>
      <c r="AX45" s="30"/>
      <c r="AY45" s="30"/>
      <c r="AZ45" s="30"/>
      <c r="BA45" s="30"/>
      <c r="BB45" s="30"/>
      <c r="BC45" s="30"/>
      <c r="BD45" s="30"/>
      <c r="BE45" s="30"/>
      <c r="BF45" s="30"/>
      <c r="BG45" s="30"/>
      <c r="BH45" s="30"/>
      <c r="BI45" s="30"/>
      <c r="BJ45" s="30"/>
      <c r="BK45" s="30"/>
      <c r="BL45" s="30"/>
      <c r="BM45" s="30"/>
      <c r="BN45" s="30"/>
      <c r="BO45" s="30"/>
      <c r="BP45" s="30"/>
      <c r="BQ45" s="30"/>
      <c r="BR45" s="30"/>
      <c r="BS45" s="30"/>
      <c r="BT45" s="30"/>
      <c r="BU45" s="30"/>
      <c r="BV45" s="30"/>
      <c r="BW45" s="30"/>
      <c r="BX45" s="30"/>
      <c r="BY45" s="30"/>
      <c r="BZ45" s="30"/>
      <c r="CA45" s="30"/>
      <c r="CB45" s="30"/>
      <c r="CC45" s="30"/>
      <c r="CD45" s="30"/>
      <c r="CE45" s="30"/>
      <c r="CF45" s="30"/>
      <c r="CG45" s="29">
        <f t="shared" si="0"/>
        <v>353.39351616386</v>
      </c>
      <c r="CH45" s="29">
        <f t="shared" si="1"/>
        <v>27.053283958403597</v>
      </c>
      <c r="CI45" s="29" t="s">
        <v>391</v>
      </c>
      <c r="CJ45" s="30"/>
    </row>
    <row r="46" spans="1:88" s="119" customFormat="1" x14ac:dyDescent="0.3">
      <c r="A46" s="30" t="s">
        <v>335</v>
      </c>
      <c r="B46" s="30" t="s">
        <v>373</v>
      </c>
      <c r="C46" s="30" t="s">
        <v>348</v>
      </c>
      <c r="D46" s="66" t="s">
        <v>1137</v>
      </c>
      <c r="E46" s="30"/>
      <c r="F46" s="30"/>
      <c r="G46" s="30"/>
      <c r="H46" s="30"/>
      <c r="I46" s="30">
        <v>37</v>
      </c>
      <c r="J46" s="91">
        <v>37</v>
      </c>
      <c r="K46" s="30"/>
      <c r="L46" s="30"/>
      <c r="M46" s="30"/>
      <c r="N46" s="30"/>
      <c r="O46" s="30"/>
      <c r="P46" s="30"/>
      <c r="Q46" s="30">
        <v>8.5299999999999994</v>
      </c>
      <c r="R46" s="30"/>
      <c r="S46" s="30"/>
      <c r="T46" s="30"/>
      <c r="U46" s="30"/>
      <c r="V46" s="30"/>
      <c r="W46" s="30"/>
      <c r="X46" s="308">
        <v>37</v>
      </c>
      <c r="Y46" s="308">
        <v>22</v>
      </c>
      <c r="Z46" s="308">
        <v>41</v>
      </c>
      <c r="AA46" s="308">
        <v>4</v>
      </c>
      <c r="AB46" s="308"/>
      <c r="AC46" s="308">
        <v>15</v>
      </c>
      <c r="AD46" s="308"/>
      <c r="AE46" s="308"/>
      <c r="AF46" s="308">
        <v>12</v>
      </c>
      <c r="AG46" s="308">
        <v>232</v>
      </c>
      <c r="AH46" s="308"/>
      <c r="AI46" s="308">
        <v>127</v>
      </c>
      <c r="AJ46" s="308"/>
      <c r="AK46" s="308"/>
      <c r="AL46" s="308"/>
      <c r="AM46" s="300">
        <f t="shared" si="2"/>
        <v>8.8730000000000011</v>
      </c>
      <c r="AN46" s="308"/>
      <c r="AO46" s="308">
        <v>19</v>
      </c>
      <c r="AP46" s="308">
        <v>0.1</v>
      </c>
      <c r="AQ46" s="308"/>
      <c r="AR46" s="52"/>
      <c r="AS46" s="30"/>
      <c r="AT46" s="30"/>
      <c r="AU46" s="30"/>
      <c r="AV46" s="30"/>
      <c r="AW46" s="30"/>
      <c r="AX46" s="30"/>
      <c r="AY46" s="30"/>
      <c r="AZ46" s="30"/>
      <c r="BA46" s="30"/>
      <c r="BB46" s="30"/>
      <c r="BC46" s="30"/>
      <c r="BD46" s="30"/>
      <c r="BE46" s="30"/>
      <c r="BF46" s="30"/>
      <c r="BG46" s="30"/>
      <c r="BH46" s="30"/>
      <c r="BI46" s="30"/>
      <c r="BJ46" s="30"/>
      <c r="BK46" s="30"/>
      <c r="BL46" s="30"/>
      <c r="BM46" s="30"/>
      <c r="BN46" s="30"/>
      <c r="BO46" s="30"/>
      <c r="BP46" s="30"/>
      <c r="BQ46" s="30"/>
      <c r="BR46" s="30"/>
      <c r="BS46" s="30"/>
      <c r="BT46" s="30"/>
      <c r="BU46" s="30"/>
      <c r="BV46" s="30"/>
      <c r="BW46" s="30"/>
      <c r="BX46" s="30"/>
      <c r="BY46" s="30"/>
      <c r="BZ46" s="30"/>
      <c r="CA46" s="30"/>
      <c r="CB46" s="30"/>
      <c r="CC46" s="30"/>
      <c r="CD46" s="30"/>
      <c r="CE46" s="30"/>
      <c r="CF46" s="30"/>
      <c r="CG46" s="29">
        <f t="shared" si="0"/>
        <v>230.34113775011537</v>
      </c>
      <c r="CH46" s="29">
        <f t="shared" si="1"/>
        <v>44.992858264306221</v>
      </c>
      <c r="CI46" s="29" t="s">
        <v>391</v>
      </c>
      <c r="CJ46" s="30"/>
    </row>
    <row r="47" spans="1:88" s="119" customFormat="1" x14ac:dyDescent="0.3">
      <c r="A47" s="30" t="s">
        <v>336</v>
      </c>
      <c r="B47" s="30" t="s">
        <v>374</v>
      </c>
      <c r="C47" s="30" t="s">
        <v>349</v>
      </c>
      <c r="D47" s="66" t="s">
        <v>1137</v>
      </c>
      <c r="E47" s="30"/>
      <c r="F47" s="30"/>
      <c r="G47" s="30"/>
      <c r="H47" s="30"/>
      <c r="I47" s="30">
        <v>30</v>
      </c>
      <c r="J47" s="91">
        <v>30</v>
      </c>
      <c r="K47" s="30"/>
      <c r="L47" s="30"/>
      <c r="M47" s="30"/>
      <c r="N47" s="30"/>
      <c r="O47" s="30"/>
      <c r="P47" s="30"/>
      <c r="Q47" s="30">
        <v>7.2</v>
      </c>
      <c r="R47" s="30"/>
      <c r="S47" s="30"/>
      <c r="T47" s="30"/>
      <c r="U47" s="30"/>
      <c r="V47" s="30"/>
      <c r="W47" s="30"/>
      <c r="X47" s="308">
        <v>58</v>
      </c>
      <c r="Y47" s="308">
        <v>35</v>
      </c>
      <c r="Z47" s="308">
        <v>48</v>
      </c>
      <c r="AA47" s="308">
        <v>1.6</v>
      </c>
      <c r="AB47" s="308"/>
      <c r="AC47" s="308">
        <v>58</v>
      </c>
      <c r="AD47" s="308"/>
      <c r="AE47" s="308"/>
      <c r="AF47" s="308">
        <v>0.1</v>
      </c>
      <c r="AG47" s="308">
        <v>286</v>
      </c>
      <c r="AH47" s="308"/>
      <c r="AI47" s="308">
        <v>77</v>
      </c>
      <c r="AJ47" s="308"/>
      <c r="AK47" s="308"/>
      <c r="AL47" s="308"/>
      <c r="AM47" s="300">
        <f t="shared" si="2"/>
        <v>1.6345000000000001</v>
      </c>
      <c r="AN47" s="308"/>
      <c r="AO47" s="308">
        <v>3.5</v>
      </c>
      <c r="AP47" s="308">
        <v>0.2</v>
      </c>
      <c r="AQ47" s="308"/>
      <c r="AR47" s="52"/>
      <c r="AS47" s="30"/>
      <c r="AT47" s="30"/>
      <c r="AU47" s="30"/>
      <c r="AV47" s="30"/>
      <c r="AW47" s="30"/>
      <c r="AX47" s="30"/>
      <c r="AY47" s="30"/>
      <c r="AZ47" s="30"/>
      <c r="BA47" s="30"/>
      <c r="BB47" s="30"/>
      <c r="BC47" s="30"/>
      <c r="BD47" s="30"/>
      <c r="BE47" s="30"/>
      <c r="BF47" s="30"/>
      <c r="BG47" s="30"/>
      <c r="BH47" s="30"/>
      <c r="BI47" s="30"/>
      <c r="BJ47" s="30"/>
      <c r="BK47" s="30"/>
      <c r="BL47" s="30"/>
      <c r="BM47" s="30"/>
      <c r="BN47" s="30"/>
      <c r="BO47" s="30"/>
      <c r="BP47" s="30"/>
      <c r="BQ47" s="30"/>
      <c r="BR47" s="30"/>
      <c r="BS47" s="30"/>
      <c r="BT47" s="30"/>
      <c r="BU47" s="30"/>
      <c r="BV47" s="30"/>
      <c r="BW47" s="30"/>
      <c r="BX47" s="30"/>
      <c r="BY47" s="30"/>
      <c r="BZ47" s="30"/>
      <c r="CA47" s="30"/>
      <c r="CB47" s="30"/>
      <c r="CC47" s="30"/>
      <c r="CD47" s="30"/>
      <c r="CE47" s="30"/>
      <c r="CF47" s="30"/>
      <c r="CG47" s="29">
        <f t="shared" si="0"/>
        <v>157.5744414715208</v>
      </c>
      <c r="CH47" s="29">
        <f t="shared" si="1"/>
        <v>69.662582659448844</v>
      </c>
      <c r="CI47" s="29" t="s">
        <v>391</v>
      </c>
      <c r="CJ47" s="30"/>
    </row>
    <row r="48" spans="1:88" s="119" customFormat="1" x14ac:dyDescent="0.3">
      <c r="A48" s="30" t="s">
        <v>337</v>
      </c>
      <c r="B48" s="30" t="s">
        <v>375</v>
      </c>
      <c r="C48" s="30" t="s">
        <v>350</v>
      </c>
      <c r="D48" s="66" t="s">
        <v>1137</v>
      </c>
      <c r="E48" s="30"/>
      <c r="F48" s="30"/>
      <c r="G48" s="30"/>
      <c r="H48" s="30"/>
      <c r="I48" s="30">
        <v>42.2</v>
      </c>
      <c r="J48" s="91">
        <v>42.2</v>
      </c>
      <c r="K48" s="30"/>
      <c r="L48" s="30"/>
      <c r="M48" s="30"/>
      <c r="N48" s="30"/>
      <c r="O48" s="30"/>
      <c r="P48" s="30"/>
      <c r="Q48" s="30">
        <v>6.5</v>
      </c>
      <c r="R48" s="30"/>
      <c r="S48" s="30"/>
      <c r="T48" s="30"/>
      <c r="U48" s="30"/>
      <c r="V48" s="30"/>
      <c r="W48" s="30"/>
      <c r="X48" s="308">
        <v>75.099999999999994</v>
      </c>
      <c r="Y48" s="308">
        <v>143</v>
      </c>
      <c r="Z48" s="308">
        <v>367</v>
      </c>
      <c r="AA48" s="308">
        <v>20.2</v>
      </c>
      <c r="AB48" s="308"/>
      <c r="AC48" s="308">
        <v>221</v>
      </c>
      <c r="AD48" s="308"/>
      <c r="AE48" s="308"/>
      <c r="AF48" s="308">
        <v>10</v>
      </c>
      <c r="AG48" s="308">
        <v>1375</v>
      </c>
      <c r="AH48" s="308"/>
      <c r="AI48" s="308">
        <v>251</v>
      </c>
      <c r="AJ48" s="308"/>
      <c r="AK48" s="308"/>
      <c r="AL48" s="308"/>
      <c r="AM48" s="300">
        <f t="shared" si="2"/>
        <v>65.847000000000008</v>
      </c>
      <c r="AN48" s="308"/>
      <c r="AO48" s="308">
        <v>141</v>
      </c>
      <c r="AP48" s="308">
        <v>1.1000000000000001</v>
      </c>
      <c r="AQ48" s="308"/>
      <c r="AR48" s="52"/>
      <c r="AS48" s="30"/>
      <c r="AT48" s="30"/>
      <c r="AU48" s="30"/>
      <c r="AV48" s="30"/>
      <c r="AW48" s="30"/>
      <c r="AX48" s="30"/>
      <c r="AY48" s="30"/>
      <c r="AZ48" s="30"/>
      <c r="BA48" s="30"/>
      <c r="BB48" s="30"/>
      <c r="BC48" s="30"/>
      <c r="BD48" s="30"/>
      <c r="BE48" s="30"/>
      <c r="BF48" s="30"/>
      <c r="BG48" s="30"/>
      <c r="BH48" s="30"/>
      <c r="BI48" s="30"/>
      <c r="BJ48" s="30"/>
      <c r="BK48" s="30"/>
      <c r="BL48" s="30"/>
      <c r="BM48" s="30"/>
      <c r="BN48" s="30"/>
      <c r="BO48" s="30"/>
      <c r="BP48" s="30"/>
      <c r="BQ48" s="30"/>
      <c r="BR48" s="30"/>
      <c r="BS48" s="30"/>
      <c r="BT48" s="30"/>
      <c r="BU48" s="30"/>
      <c r="BV48" s="30"/>
      <c r="BW48" s="30"/>
      <c r="BX48" s="30"/>
      <c r="BY48" s="30"/>
      <c r="BZ48" s="30"/>
      <c r="CA48" s="30"/>
      <c r="CB48" s="30"/>
      <c r="CC48" s="30"/>
      <c r="CD48" s="30"/>
      <c r="CE48" s="30"/>
      <c r="CF48" s="30"/>
      <c r="CG48" s="29">
        <f t="shared" si="0"/>
        <v>188.74918335870666</v>
      </c>
      <c r="CH48" s="29">
        <f t="shared" si="1"/>
        <v>31.927006421725252</v>
      </c>
      <c r="CI48" s="29" t="s">
        <v>391</v>
      </c>
      <c r="CJ48" s="30"/>
    </row>
    <row r="49" spans="1:88" s="119" customFormat="1" x14ac:dyDescent="0.3">
      <c r="A49" s="30" t="s">
        <v>338</v>
      </c>
      <c r="B49" s="30" t="s">
        <v>376</v>
      </c>
      <c r="C49" s="30" t="s">
        <v>351</v>
      </c>
      <c r="D49" s="66" t="s">
        <v>1137</v>
      </c>
      <c r="E49" s="30"/>
      <c r="F49" s="30"/>
      <c r="G49" s="30"/>
      <c r="H49" s="30"/>
      <c r="I49" s="30">
        <v>31</v>
      </c>
      <c r="J49" s="91">
        <v>31</v>
      </c>
      <c r="K49" s="30"/>
      <c r="L49" s="30"/>
      <c r="M49" s="30"/>
      <c r="N49" s="30"/>
      <c r="O49" s="30"/>
      <c r="P49" s="30"/>
      <c r="Q49" s="30">
        <v>7.6</v>
      </c>
      <c r="R49" s="30"/>
      <c r="S49" s="30"/>
      <c r="T49" s="30"/>
      <c r="U49" s="30"/>
      <c r="V49" s="30"/>
      <c r="W49" s="30"/>
      <c r="X49" s="308">
        <v>69</v>
      </c>
      <c r="Y49" s="308">
        <v>49</v>
      </c>
      <c r="Z49" s="308">
        <v>1960</v>
      </c>
      <c r="AA49" s="308">
        <v>42</v>
      </c>
      <c r="AB49" s="308"/>
      <c r="AC49" s="308">
        <v>325</v>
      </c>
      <c r="AD49" s="308"/>
      <c r="AE49" s="308"/>
      <c r="AF49" s="308"/>
      <c r="AG49" s="308">
        <v>3752</v>
      </c>
      <c r="AH49" s="308"/>
      <c r="AI49" s="308">
        <v>1374</v>
      </c>
      <c r="AJ49" s="308"/>
      <c r="AK49" s="308"/>
      <c r="AL49" s="308"/>
      <c r="AM49" s="300">
        <f t="shared" si="2"/>
        <v>27.553000000000001</v>
      </c>
      <c r="AN49" s="308"/>
      <c r="AO49" s="308">
        <v>59</v>
      </c>
      <c r="AP49" s="308">
        <v>72</v>
      </c>
      <c r="AQ49" s="308"/>
      <c r="AR49" s="52"/>
      <c r="AS49" s="30"/>
      <c r="AT49" s="30"/>
      <c r="AU49" s="30"/>
      <c r="AV49" s="30"/>
      <c r="AW49" s="30"/>
      <c r="AX49" s="30"/>
      <c r="AY49" s="30"/>
      <c r="AZ49" s="30"/>
      <c r="BA49" s="30"/>
      <c r="BB49" s="30"/>
      <c r="BC49" s="30"/>
      <c r="BD49" s="30"/>
      <c r="BE49" s="30"/>
      <c r="BF49" s="30"/>
      <c r="BG49" s="30"/>
      <c r="BH49" s="30"/>
      <c r="BI49" s="30"/>
      <c r="BJ49" s="30"/>
      <c r="BK49" s="30"/>
      <c r="BL49" s="30"/>
      <c r="BM49" s="30"/>
      <c r="BN49" s="30"/>
      <c r="BO49" s="30"/>
      <c r="BP49" s="30"/>
      <c r="BQ49" s="30"/>
      <c r="BR49" s="30"/>
      <c r="BS49" s="30"/>
      <c r="BT49" s="30"/>
      <c r="BU49" s="30"/>
      <c r="BV49" s="30"/>
      <c r="BW49" s="30"/>
      <c r="BX49" s="30"/>
      <c r="BY49" s="30"/>
      <c r="BZ49" s="30"/>
      <c r="CA49" s="30"/>
      <c r="CB49" s="30"/>
      <c r="CC49" s="30"/>
      <c r="CD49" s="30"/>
      <c r="CE49" s="30"/>
      <c r="CF49" s="30"/>
      <c r="CG49" s="29">
        <f t="shared" si="0"/>
        <v>133.4008169627819</v>
      </c>
      <c r="CH49" s="29">
        <f t="shared" si="1"/>
        <v>10.336387577156245</v>
      </c>
      <c r="CI49" s="29" t="s">
        <v>391</v>
      </c>
      <c r="CJ49" s="30"/>
    </row>
    <row r="50" spans="1:88" s="119" customFormat="1" x14ac:dyDescent="0.3">
      <c r="A50" s="30" t="s">
        <v>339</v>
      </c>
      <c r="B50" s="30" t="s">
        <v>377</v>
      </c>
      <c r="C50" s="30" t="s">
        <v>352</v>
      </c>
      <c r="D50" s="66" t="s">
        <v>1137</v>
      </c>
      <c r="E50" s="30"/>
      <c r="F50" s="30"/>
      <c r="G50" s="30"/>
      <c r="H50" s="30"/>
      <c r="I50" s="30">
        <v>35</v>
      </c>
      <c r="J50" s="91">
        <v>35</v>
      </c>
      <c r="K50" s="30"/>
      <c r="L50" s="30"/>
      <c r="M50" s="30"/>
      <c r="N50" s="30"/>
      <c r="O50" s="30"/>
      <c r="P50" s="30"/>
      <c r="Q50" s="30">
        <v>6.9</v>
      </c>
      <c r="R50" s="30"/>
      <c r="S50" s="30"/>
      <c r="T50" s="30"/>
      <c r="U50" s="30"/>
      <c r="V50" s="30"/>
      <c r="W50" s="30"/>
      <c r="X50" s="308">
        <v>212</v>
      </c>
      <c r="Y50" s="308">
        <v>130</v>
      </c>
      <c r="Z50" s="308">
        <v>700</v>
      </c>
      <c r="AA50" s="308">
        <v>96</v>
      </c>
      <c r="AB50" s="308"/>
      <c r="AC50" s="308">
        <v>199</v>
      </c>
      <c r="AD50" s="308"/>
      <c r="AE50" s="308"/>
      <c r="AF50" s="308"/>
      <c r="AG50" s="308">
        <v>3124</v>
      </c>
      <c r="AH50" s="308"/>
      <c r="AI50" s="308">
        <v>35</v>
      </c>
      <c r="AJ50" s="308"/>
      <c r="AK50" s="308"/>
      <c r="AL50" s="308"/>
      <c r="AM50" s="300">
        <f t="shared" si="2"/>
        <v>24.751000000000001</v>
      </c>
      <c r="AN50" s="308"/>
      <c r="AO50" s="308">
        <v>53</v>
      </c>
      <c r="AP50" s="308">
        <v>16</v>
      </c>
      <c r="AQ50" s="308"/>
      <c r="AR50" s="52"/>
      <c r="AS50" s="30"/>
      <c r="AT50" s="30"/>
      <c r="AU50" s="30"/>
      <c r="AV50" s="30"/>
      <c r="AW50" s="30"/>
      <c r="AX50" s="30"/>
      <c r="AY50" s="30"/>
      <c r="AZ50" s="30"/>
      <c r="BA50" s="30"/>
      <c r="BB50" s="30"/>
      <c r="BC50" s="30"/>
      <c r="BD50" s="30"/>
      <c r="BE50" s="30"/>
      <c r="BF50" s="30"/>
      <c r="BG50" s="30"/>
      <c r="BH50" s="30"/>
      <c r="BI50" s="30"/>
      <c r="BJ50" s="30"/>
      <c r="BK50" s="30"/>
      <c r="BL50" s="30"/>
      <c r="BM50" s="30"/>
      <c r="BN50" s="30"/>
      <c r="BO50" s="30"/>
      <c r="BP50" s="30"/>
      <c r="BQ50" s="30"/>
      <c r="BR50" s="30"/>
      <c r="BS50" s="30"/>
      <c r="BT50" s="30"/>
      <c r="BU50" s="30"/>
      <c r="BV50" s="30"/>
      <c r="BW50" s="30"/>
      <c r="BX50" s="30"/>
      <c r="BY50" s="30"/>
      <c r="BZ50" s="30"/>
      <c r="CA50" s="30"/>
      <c r="CB50" s="30"/>
      <c r="CC50" s="30"/>
      <c r="CD50" s="30"/>
      <c r="CE50" s="30"/>
      <c r="CF50" s="30"/>
      <c r="CG50" s="29">
        <f t="shared" si="0"/>
        <v>258.84086762640732</v>
      </c>
      <c r="CH50" s="29">
        <f t="shared" si="1"/>
        <v>5.072921944207792</v>
      </c>
      <c r="CI50" s="29" t="s">
        <v>391</v>
      </c>
      <c r="CJ50" s="30"/>
    </row>
    <row r="51" spans="1:88" s="119" customFormat="1" x14ac:dyDescent="0.3">
      <c r="A51" s="30" t="s">
        <v>340</v>
      </c>
      <c r="B51" s="30" t="s">
        <v>378</v>
      </c>
      <c r="C51" s="30" t="s">
        <v>353</v>
      </c>
      <c r="D51" s="30"/>
      <c r="E51" s="30"/>
      <c r="F51" s="30"/>
      <c r="G51" s="30"/>
      <c r="H51" s="30"/>
      <c r="I51" s="30">
        <v>28</v>
      </c>
      <c r="J51" s="91">
        <v>28</v>
      </c>
      <c r="K51" s="30"/>
      <c r="L51" s="30"/>
      <c r="M51" s="30"/>
      <c r="N51" s="30"/>
      <c r="O51" s="30"/>
      <c r="P51" s="30"/>
      <c r="Q51" s="30">
        <v>6.9</v>
      </c>
      <c r="R51" s="30"/>
      <c r="S51" s="30"/>
      <c r="T51" s="30"/>
      <c r="U51" s="30"/>
      <c r="V51" s="30"/>
      <c r="W51" s="30"/>
      <c r="X51" s="308">
        <v>96</v>
      </c>
      <c r="Y51" s="308">
        <v>41</v>
      </c>
      <c r="Z51" s="308">
        <v>12</v>
      </c>
      <c r="AA51" s="308">
        <v>4.4000000000000004</v>
      </c>
      <c r="AB51" s="308"/>
      <c r="AC51" s="308">
        <v>5.3</v>
      </c>
      <c r="AD51" s="308"/>
      <c r="AE51" s="308"/>
      <c r="AF51" s="308">
        <v>0</v>
      </c>
      <c r="AG51" s="308">
        <v>476</v>
      </c>
      <c r="AH51" s="308"/>
      <c r="AI51" s="308">
        <v>63.4</v>
      </c>
      <c r="AJ51" s="308"/>
      <c r="AK51" s="308"/>
      <c r="AL51" s="308"/>
      <c r="AM51" s="300">
        <f t="shared" si="2"/>
        <v>1.2142000000000002</v>
      </c>
      <c r="AN51" s="308"/>
      <c r="AO51" s="308">
        <v>2.6</v>
      </c>
      <c r="AP51" s="308" t="s">
        <v>248</v>
      </c>
      <c r="AQ51" s="308"/>
      <c r="AR51" s="52"/>
      <c r="AS51" s="30"/>
      <c r="AT51" s="30"/>
      <c r="AU51" s="30"/>
      <c r="AV51" s="30"/>
      <c r="AW51" s="30"/>
      <c r="AX51" s="30"/>
      <c r="AY51" s="30"/>
      <c r="AZ51" s="30"/>
      <c r="BA51" s="30"/>
      <c r="BB51" s="30"/>
      <c r="BC51" s="30"/>
      <c r="BD51" s="30"/>
      <c r="BE51" s="30"/>
      <c r="BF51" s="30"/>
      <c r="BG51" s="30"/>
      <c r="BH51" s="30"/>
      <c r="BI51" s="30"/>
      <c r="BJ51" s="30"/>
      <c r="BK51" s="30"/>
      <c r="BL51" s="30"/>
      <c r="BM51" s="30"/>
      <c r="BN51" s="30"/>
      <c r="BO51" s="30"/>
      <c r="BP51" s="30"/>
      <c r="BQ51" s="30"/>
      <c r="BR51" s="30"/>
      <c r="BS51" s="30"/>
      <c r="BT51" s="30"/>
      <c r="BU51" s="30"/>
      <c r="BV51" s="30"/>
      <c r="BW51" s="30"/>
      <c r="BX51" s="30"/>
      <c r="BY51" s="30"/>
      <c r="BZ51" s="30"/>
      <c r="CA51" s="30"/>
      <c r="CB51" s="30"/>
      <c r="CC51" s="30"/>
      <c r="CD51" s="30"/>
      <c r="CE51" s="30"/>
      <c r="CF51" s="30"/>
      <c r="CG51" s="29">
        <f t="shared" si="0"/>
        <v>362.79355646771876</v>
      </c>
      <c r="CH51" s="29">
        <f t="shared" si="1"/>
        <v>49.357007211289613</v>
      </c>
      <c r="CI51" s="29" t="s">
        <v>391</v>
      </c>
      <c r="CJ51" s="30"/>
    </row>
    <row r="52" spans="1:88" s="119" customFormat="1" x14ac:dyDescent="0.3">
      <c r="A52" s="30" t="s">
        <v>341</v>
      </c>
      <c r="B52" s="30" t="s">
        <v>379</v>
      </c>
      <c r="C52" s="30" t="s">
        <v>354</v>
      </c>
      <c r="D52" s="66" t="s">
        <v>1137</v>
      </c>
      <c r="E52" s="30"/>
      <c r="F52" s="30"/>
      <c r="G52" s="30"/>
      <c r="H52" s="30"/>
      <c r="I52" s="30">
        <v>48</v>
      </c>
      <c r="J52" s="91">
        <v>48</v>
      </c>
      <c r="K52" s="30"/>
      <c r="L52" s="30"/>
      <c r="M52" s="30"/>
      <c r="N52" s="30"/>
      <c r="O52" s="30"/>
      <c r="P52" s="30"/>
      <c r="Q52" s="30">
        <v>6.9</v>
      </c>
      <c r="R52" s="30"/>
      <c r="S52" s="30"/>
      <c r="T52" s="30"/>
      <c r="U52" s="30"/>
      <c r="V52" s="30"/>
      <c r="W52" s="30"/>
      <c r="X52" s="308">
        <v>170</v>
      </c>
      <c r="Y52" s="308">
        <v>85</v>
      </c>
      <c r="Z52" s="308">
        <v>230</v>
      </c>
      <c r="AA52" s="308">
        <v>2</v>
      </c>
      <c r="AB52" s="308"/>
      <c r="AC52" s="308">
        <v>108</v>
      </c>
      <c r="AD52" s="308"/>
      <c r="AE52" s="308"/>
      <c r="AF52" s="308">
        <v>6</v>
      </c>
      <c r="AG52" s="308">
        <v>9</v>
      </c>
      <c r="AH52" s="308"/>
      <c r="AI52" s="308">
        <v>1100</v>
      </c>
      <c r="AJ52" s="308"/>
      <c r="AK52" s="308"/>
      <c r="AL52" s="308"/>
      <c r="AM52" s="300">
        <f t="shared" si="2"/>
        <v>6.0710000000000006</v>
      </c>
      <c r="AN52" s="308"/>
      <c r="AO52" s="308">
        <v>13</v>
      </c>
      <c r="AP52" s="308">
        <v>1</v>
      </c>
      <c r="AQ52" s="308"/>
      <c r="AR52" s="52"/>
      <c r="AS52" s="30"/>
      <c r="AT52" s="30"/>
      <c r="AU52" s="30"/>
      <c r="AV52" s="30"/>
      <c r="AW52" s="30"/>
      <c r="AX52" s="30"/>
      <c r="AY52" s="30"/>
      <c r="AZ52" s="30"/>
      <c r="BA52" s="30"/>
      <c r="BB52" s="30"/>
      <c r="BC52" s="30"/>
      <c r="BD52" s="30"/>
      <c r="BE52" s="30"/>
      <c r="BF52" s="30"/>
      <c r="BG52" s="30"/>
      <c r="BH52" s="30"/>
      <c r="BI52" s="30"/>
      <c r="BJ52" s="30"/>
      <c r="BK52" s="30"/>
      <c r="BL52" s="30"/>
      <c r="BM52" s="30"/>
      <c r="BN52" s="30"/>
      <c r="BO52" s="30"/>
      <c r="BP52" s="30"/>
      <c r="BQ52" s="30"/>
      <c r="BR52" s="30"/>
      <c r="BS52" s="30"/>
      <c r="BT52" s="30"/>
      <c r="BU52" s="30"/>
      <c r="BV52" s="30"/>
      <c r="BW52" s="30"/>
      <c r="BX52" s="30"/>
      <c r="BY52" s="30"/>
      <c r="BZ52" s="30"/>
      <c r="CA52" s="30"/>
      <c r="CB52" s="30"/>
      <c r="CC52" s="30"/>
      <c r="CD52" s="30"/>
      <c r="CE52" s="30"/>
      <c r="CF52" s="30"/>
      <c r="CG52" s="29">
        <f t="shared" si="0"/>
        <v>91.61258633799622</v>
      </c>
      <c r="CH52" s="29">
        <f t="shared" si="1"/>
        <v>74.84375893050651</v>
      </c>
      <c r="CI52" s="29" t="s">
        <v>391</v>
      </c>
      <c r="CJ52" s="30"/>
    </row>
    <row r="53" spans="1:88" s="119" customFormat="1" x14ac:dyDescent="0.3">
      <c r="A53" s="30" t="s">
        <v>361</v>
      </c>
      <c r="B53" s="30" t="s">
        <v>380</v>
      </c>
      <c r="C53" s="30" t="s">
        <v>355</v>
      </c>
      <c r="D53" s="30"/>
      <c r="E53" s="30"/>
      <c r="F53" s="30"/>
      <c r="G53" s="30"/>
      <c r="H53" s="30"/>
      <c r="I53" s="30">
        <v>30</v>
      </c>
      <c r="J53" s="91">
        <v>30</v>
      </c>
      <c r="K53" s="30"/>
      <c r="L53" s="30"/>
      <c r="M53" s="30"/>
      <c r="N53" s="30"/>
      <c r="O53" s="30"/>
      <c r="P53" s="30"/>
      <c r="Q53" s="30">
        <v>6.5</v>
      </c>
      <c r="R53" s="30"/>
      <c r="S53" s="30"/>
      <c r="T53" s="30"/>
      <c r="U53" s="30"/>
      <c r="V53" s="30"/>
      <c r="W53" s="30"/>
      <c r="X53" s="308">
        <v>222</v>
      </c>
      <c r="Y53" s="308">
        <v>27.5</v>
      </c>
      <c r="Z53" s="308">
        <v>750</v>
      </c>
      <c r="AA53" s="308">
        <v>124</v>
      </c>
      <c r="AB53" s="308"/>
      <c r="AC53" s="308">
        <v>343</v>
      </c>
      <c r="AD53" s="308"/>
      <c r="AE53" s="308"/>
      <c r="AF53" s="308"/>
      <c r="AG53" s="308">
        <v>2131</v>
      </c>
      <c r="AH53" s="308"/>
      <c r="AI53" s="308">
        <v>212</v>
      </c>
      <c r="AJ53" s="308"/>
      <c r="AK53" s="308"/>
      <c r="AL53" s="308"/>
      <c r="AM53" s="300">
        <f t="shared" si="2"/>
        <v>16.345000000000002</v>
      </c>
      <c r="AN53" s="308"/>
      <c r="AO53" s="308">
        <v>35</v>
      </c>
      <c r="AP53" s="308">
        <v>37</v>
      </c>
      <c r="AQ53" s="308"/>
      <c r="AR53" s="52"/>
      <c r="AS53" s="30"/>
      <c r="AT53" s="30"/>
      <c r="AU53" s="30"/>
      <c r="AV53" s="30"/>
      <c r="AW53" s="30"/>
      <c r="AX53" s="30"/>
      <c r="AY53" s="30"/>
      <c r="AZ53" s="30"/>
      <c r="BA53" s="30"/>
      <c r="BB53" s="30"/>
      <c r="BC53" s="30"/>
      <c r="BD53" s="30"/>
      <c r="BE53" s="30"/>
      <c r="BF53" s="30"/>
      <c r="BG53" s="30"/>
      <c r="BH53" s="30"/>
      <c r="BI53" s="30"/>
      <c r="BJ53" s="30"/>
      <c r="BK53" s="30"/>
      <c r="BL53" s="30"/>
      <c r="BM53" s="30"/>
      <c r="BN53" s="30"/>
      <c r="BO53" s="30"/>
      <c r="BP53" s="30"/>
      <c r="BQ53" s="30"/>
      <c r="BR53" s="30"/>
      <c r="BS53" s="30"/>
      <c r="BT53" s="30"/>
      <c r="BU53" s="30"/>
      <c r="BV53" s="30"/>
      <c r="BW53" s="30"/>
      <c r="BX53" s="30"/>
      <c r="BY53" s="30"/>
      <c r="BZ53" s="30"/>
      <c r="CA53" s="30"/>
      <c r="CB53" s="30"/>
      <c r="CC53" s="30"/>
      <c r="CD53" s="30"/>
      <c r="CE53" s="30"/>
      <c r="CF53" s="30"/>
      <c r="CG53" s="29">
        <f t="shared" si="0"/>
        <v>275.90129938445455</v>
      </c>
      <c r="CH53" s="29">
        <f t="shared" si="1"/>
        <v>-9.8272838551098971</v>
      </c>
      <c r="CI53" s="29" t="s">
        <v>391</v>
      </c>
      <c r="CJ53" s="30"/>
    </row>
    <row r="54" spans="1:88" s="119" customFormat="1" x14ac:dyDescent="0.3">
      <c r="A54" s="30" t="s">
        <v>362</v>
      </c>
      <c r="B54" s="30" t="s">
        <v>381</v>
      </c>
      <c r="C54" s="52" t="s">
        <v>356</v>
      </c>
      <c r="D54" s="30"/>
      <c r="E54" s="30"/>
      <c r="F54" s="30"/>
      <c r="G54" s="30"/>
      <c r="H54" s="30"/>
      <c r="I54" s="30">
        <v>70</v>
      </c>
      <c r="J54" s="91">
        <v>70</v>
      </c>
      <c r="K54" s="30"/>
      <c r="L54" s="30"/>
      <c r="M54" s="30"/>
      <c r="N54" s="30"/>
      <c r="O54" s="30"/>
      <c r="P54" s="30"/>
      <c r="Q54" s="30">
        <v>7.81</v>
      </c>
      <c r="R54" s="30"/>
      <c r="S54" s="30"/>
      <c r="T54" s="30"/>
      <c r="U54" s="30"/>
      <c r="V54" s="30"/>
      <c r="W54" s="30"/>
      <c r="X54" s="308">
        <v>83</v>
      </c>
      <c r="Y54" s="308">
        <v>62</v>
      </c>
      <c r="Z54" s="308">
        <v>940</v>
      </c>
      <c r="AA54" s="308">
        <v>170</v>
      </c>
      <c r="AB54" s="308"/>
      <c r="AC54" s="308">
        <v>479</v>
      </c>
      <c r="AD54" s="308"/>
      <c r="AE54" s="308"/>
      <c r="AF54" s="308"/>
      <c r="AG54" s="308">
        <v>2056</v>
      </c>
      <c r="AH54" s="308"/>
      <c r="AI54" s="308">
        <v>318</v>
      </c>
      <c r="AJ54" s="308"/>
      <c r="AK54" s="308"/>
      <c r="AL54" s="308"/>
      <c r="AM54" s="300">
        <f t="shared" si="2"/>
        <v>49.969000000000001</v>
      </c>
      <c r="AN54" s="308"/>
      <c r="AO54" s="308">
        <v>107</v>
      </c>
      <c r="AP54" s="308">
        <v>58</v>
      </c>
      <c r="AQ54" s="308"/>
      <c r="AR54" s="52"/>
      <c r="AS54" s="30"/>
      <c r="AT54" s="30"/>
      <c r="AU54" s="30"/>
      <c r="AV54" s="30"/>
      <c r="AW54" s="30"/>
      <c r="AX54" s="30"/>
      <c r="AY54" s="30"/>
      <c r="AZ54" s="30"/>
      <c r="BA54" s="30"/>
      <c r="BB54" s="30"/>
      <c r="BC54" s="30"/>
      <c r="BD54" s="30"/>
      <c r="BE54" s="30"/>
      <c r="BF54" s="30"/>
      <c r="BG54" s="30"/>
      <c r="BH54" s="30"/>
      <c r="BI54" s="30"/>
      <c r="BJ54" s="30"/>
      <c r="BK54" s="30"/>
      <c r="BL54" s="30"/>
      <c r="BM54" s="30"/>
      <c r="BN54" s="30"/>
      <c r="BO54" s="30"/>
      <c r="BP54" s="30"/>
      <c r="BQ54" s="30"/>
      <c r="BR54" s="30"/>
      <c r="BS54" s="30"/>
      <c r="BT54" s="30"/>
      <c r="BU54" s="30"/>
      <c r="BV54" s="30"/>
      <c r="BW54" s="30"/>
      <c r="BX54" s="30"/>
      <c r="BY54" s="30"/>
      <c r="BZ54" s="30"/>
      <c r="CA54" s="30"/>
      <c r="CB54" s="30"/>
      <c r="CC54" s="30"/>
      <c r="CD54" s="30"/>
      <c r="CE54" s="30"/>
      <c r="CF54" s="30"/>
      <c r="CG54" s="29">
        <f t="shared" si="0"/>
        <v>284.48298755899555</v>
      </c>
      <c r="CH54" s="29">
        <f t="shared" si="1"/>
        <v>-8.5792004662966406</v>
      </c>
      <c r="CI54" s="29" t="s">
        <v>391</v>
      </c>
      <c r="CJ54" s="30"/>
    </row>
    <row r="55" spans="1:88" s="119" customFormat="1" x14ac:dyDescent="0.3">
      <c r="A55" s="30" t="s">
        <v>363</v>
      </c>
      <c r="B55" s="30" t="s">
        <v>382</v>
      </c>
      <c r="C55" s="52" t="s">
        <v>357</v>
      </c>
      <c r="D55" s="67" t="s">
        <v>1135</v>
      </c>
      <c r="E55" s="30"/>
      <c r="F55" s="30"/>
      <c r="G55" s="30"/>
      <c r="H55" s="30"/>
      <c r="I55" s="30">
        <v>54</v>
      </c>
      <c r="J55" s="91">
        <v>54</v>
      </c>
      <c r="K55" s="30"/>
      <c r="L55" s="30"/>
      <c r="M55" s="30"/>
      <c r="N55" s="30"/>
      <c r="O55" s="30"/>
      <c r="P55" s="30"/>
      <c r="Q55" s="30">
        <v>8.6999999999999993</v>
      </c>
      <c r="R55" s="30"/>
      <c r="S55" s="30"/>
      <c r="T55" s="30"/>
      <c r="U55" s="30"/>
      <c r="V55" s="30"/>
      <c r="W55" s="30"/>
      <c r="X55" s="308">
        <v>14</v>
      </c>
      <c r="Y55" s="308">
        <v>3.6</v>
      </c>
      <c r="Z55" s="308">
        <v>143</v>
      </c>
      <c r="AA55" s="308">
        <v>6.4</v>
      </c>
      <c r="AB55" s="308"/>
      <c r="AC55" s="308">
        <v>5.6</v>
      </c>
      <c r="AD55" s="308"/>
      <c r="AE55" s="308"/>
      <c r="AF55" s="308">
        <v>24</v>
      </c>
      <c r="AG55" s="308">
        <v>342</v>
      </c>
      <c r="AH55" s="308"/>
      <c r="AI55" s="308">
        <v>46</v>
      </c>
      <c r="AJ55" s="308"/>
      <c r="AK55" s="308"/>
      <c r="AL55" s="308"/>
      <c r="AM55" s="300">
        <f t="shared" si="2"/>
        <v>15.411000000000001</v>
      </c>
      <c r="AN55" s="308"/>
      <c r="AO55" s="308">
        <v>33</v>
      </c>
      <c r="AP55" s="308">
        <v>0.1</v>
      </c>
      <c r="AQ55" s="308"/>
      <c r="AR55" s="52"/>
      <c r="AS55" s="30"/>
      <c r="AT55" s="30"/>
      <c r="AU55" s="30"/>
      <c r="AV55" s="30"/>
      <c r="AW55" s="30"/>
      <c r="AX55" s="30"/>
      <c r="AY55" s="30"/>
      <c r="AZ55" s="30"/>
      <c r="BA55" s="30"/>
      <c r="BB55" s="30"/>
      <c r="BC55" s="30"/>
      <c r="BD55" s="30"/>
      <c r="BE55" s="30"/>
      <c r="BF55" s="30"/>
      <c r="BG55" s="30"/>
      <c r="BH55" s="30"/>
      <c r="BI55" s="30"/>
      <c r="BJ55" s="30"/>
      <c r="BK55" s="30"/>
      <c r="BL55" s="30"/>
      <c r="BM55" s="30"/>
      <c r="BN55" s="30"/>
      <c r="BO55" s="30"/>
      <c r="BP55" s="30"/>
      <c r="BQ55" s="30"/>
      <c r="BR55" s="30"/>
      <c r="BS55" s="30"/>
      <c r="BT55" s="30"/>
      <c r="BU55" s="30"/>
      <c r="BV55" s="30"/>
      <c r="BW55" s="30"/>
      <c r="BX55" s="30"/>
      <c r="BY55" s="30"/>
      <c r="BZ55" s="30"/>
      <c r="CA55" s="30"/>
      <c r="CB55" s="30"/>
      <c r="CC55" s="30"/>
      <c r="CD55" s="30"/>
      <c r="CE55" s="30"/>
      <c r="CF55" s="30"/>
      <c r="CG55" s="29">
        <f t="shared" si="0"/>
        <v>175.35919783583313</v>
      </c>
      <c r="CH55" s="29">
        <f t="shared" si="1"/>
        <v>19.755364864956221</v>
      </c>
      <c r="CI55" s="29" t="s">
        <v>391</v>
      </c>
      <c r="CJ55" s="30"/>
    </row>
    <row r="56" spans="1:88" s="119" customFormat="1" x14ac:dyDescent="0.3">
      <c r="A56" s="30" t="s">
        <v>364</v>
      </c>
      <c r="B56" s="30" t="s">
        <v>383</v>
      </c>
      <c r="C56" s="52" t="s">
        <v>358</v>
      </c>
      <c r="D56" s="67" t="s">
        <v>1135</v>
      </c>
      <c r="E56" s="30"/>
      <c r="F56" s="30"/>
      <c r="G56" s="30"/>
      <c r="H56" s="30"/>
      <c r="I56" s="30">
        <v>56</v>
      </c>
      <c r="J56" s="91">
        <v>56</v>
      </c>
      <c r="K56" s="30"/>
      <c r="L56" s="30"/>
      <c r="M56" s="30"/>
      <c r="N56" s="30"/>
      <c r="O56" s="30"/>
      <c r="P56" s="30"/>
      <c r="Q56" s="30">
        <v>8.1</v>
      </c>
      <c r="R56" s="30"/>
      <c r="S56" s="30"/>
      <c r="T56" s="30"/>
      <c r="U56" s="30"/>
      <c r="V56" s="30"/>
      <c r="W56" s="30"/>
      <c r="X56" s="308">
        <v>19</v>
      </c>
      <c r="Y56" s="308">
        <v>3.7</v>
      </c>
      <c r="Z56" s="308">
        <v>146</v>
      </c>
      <c r="AA56" s="308">
        <v>4.2</v>
      </c>
      <c r="AB56" s="308"/>
      <c r="AC56" s="308">
        <v>22</v>
      </c>
      <c r="AD56" s="308"/>
      <c r="AE56" s="308"/>
      <c r="AF56" s="308">
        <v>6.1</v>
      </c>
      <c r="AG56" s="308">
        <v>372</v>
      </c>
      <c r="AH56" s="308"/>
      <c r="AI56" s="308" t="s">
        <v>291</v>
      </c>
      <c r="AJ56" s="308"/>
      <c r="AK56" s="308"/>
      <c r="AL56" s="308"/>
      <c r="AM56" s="300">
        <f t="shared" si="2"/>
        <v>1.401</v>
      </c>
      <c r="AN56" s="308"/>
      <c r="AO56" s="308">
        <v>3</v>
      </c>
      <c r="AP56" s="308" t="s">
        <v>248</v>
      </c>
      <c r="AQ56" s="308"/>
      <c r="AR56" s="52"/>
      <c r="AS56" s="30"/>
      <c r="AT56" s="30"/>
      <c r="AU56" s="30"/>
      <c r="AV56" s="30"/>
      <c r="AW56" s="30"/>
      <c r="AX56" s="30"/>
      <c r="AY56" s="30"/>
      <c r="AZ56" s="30"/>
      <c r="BA56" s="30"/>
      <c r="BB56" s="30"/>
      <c r="BC56" s="30"/>
      <c r="BD56" s="30"/>
      <c r="BE56" s="30"/>
      <c r="BF56" s="30"/>
      <c r="BG56" s="30"/>
      <c r="BH56" s="30"/>
      <c r="BI56" s="30"/>
      <c r="BJ56" s="30"/>
      <c r="BK56" s="30"/>
      <c r="BL56" s="30"/>
      <c r="BM56" s="30"/>
      <c r="BN56" s="30"/>
      <c r="BO56" s="30"/>
      <c r="BP56" s="30"/>
      <c r="BQ56" s="30"/>
      <c r="BR56" s="30"/>
      <c r="BS56" s="30"/>
      <c r="BT56" s="30"/>
      <c r="BU56" s="30"/>
      <c r="BV56" s="30"/>
      <c r="BW56" s="30"/>
      <c r="BX56" s="30"/>
      <c r="BY56" s="30"/>
      <c r="BZ56" s="30"/>
      <c r="CA56" s="30"/>
      <c r="CB56" s="30"/>
      <c r="CC56" s="30"/>
      <c r="CD56" s="30"/>
      <c r="CE56" s="30"/>
      <c r="CF56" s="30"/>
      <c r="CG56" s="29">
        <f t="shared" si="0"/>
        <v>149.20073202163002</v>
      </c>
      <c r="CH56" s="29">
        <f t="shared" si="1"/>
        <v>27.29357618904362</v>
      </c>
      <c r="CI56" s="29" t="s">
        <v>391</v>
      </c>
      <c r="CJ56" s="30"/>
    </row>
    <row r="57" spans="1:88" s="119" customFormat="1" x14ac:dyDescent="0.3">
      <c r="A57" s="30" t="s">
        <v>365</v>
      </c>
      <c r="B57" s="30" t="s">
        <v>384</v>
      </c>
      <c r="C57" s="52" t="s">
        <v>359</v>
      </c>
      <c r="D57" s="67" t="s">
        <v>1135</v>
      </c>
      <c r="E57" s="30"/>
      <c r="F57" s="30"/>
      <c r="G57" s="30"/>
      <c r="H57" s="30"/>
      <c r="I57" s="30">
        <v>53</v>
      </c>
      <c r="J57" s="91">
        <v>53</v>
      </c>
      <c r="K57" s="30"/>
      <c r="L57" s="30"/>
      <c r="M57" s="30"/>
      <c r="N57" s="30"/>
      <c r="O57" s="30"/>
      <c r="P57" s="30"/>
      <c r="Q57" s="30">
        <v>8</v>
      </c>
      <c r="R57" s="30"/>
      <c r="S57" s="30"/>
      <c r="T57" s="30"/>
      <c r="U57" s="30"/>
      <c r="V57" s="30"/>
      <c r="W57" s="30"/>
      <c r="X57" s="308">
        <v>108</v>
      </c>
      <c r="Y57" s="308">
        <v>12</v>
      </c>
      <c r="Z57" s="308">
        <v>880</v>
      </c>
      <c r="AA57" s="308">
        <v>32</v>
      </c>
      <c r="AB57" s="308"/>
      <c r="AC57" s="308">
        <v>616</v>
      </c>
      <c r="AD57" s="308"/>
      <c r="AE57" s="308"/>
      <c r="AF57" s="308">
        <v>18</v>
      </c>
      <c r="AG57" s="308">
        <v>647</v>
      </c>
      <c r="AH57" s="308"/>
      <c r="AI57" s="308">
        <v>747</v>
      </c>
      <c r="AJ57" s="308"/>
      <c r="AK57" s="308"/>
      <c r="AL57" s="308"/>
      <c r="AM57" s="300">
        <f t="shared" si="2"/>
        <v>44.832000000000001</v>
      </c>
      <c r="AN57" s="308"/>
      <c r="AO57" s="308">
        <v>96</v>
      </c>
      <c r="AP57" s="308">
        <v>9.6999999999999993</v>
      </c>
      <c r="AQ57" s="308"/>
      <c r="AR57" s="52"/>
      <c r="AS57" s="30"/>
      <c r="AT57" s="30"/>
      <c r="AU57" s="30"/>
      <c r="AV57" s="30"/>
      <c r="AW57" s="30"/>
      <c r="AX57" s="30"/>
      <c r="AY57" s="30"/>
      <c r="AZ57" s="30"/>
      <c r="BA57" s="30"/>
      <c r="BB57" s="30"/>
      <c r="BC57" s="30"/>
      <c r="BD57" s="30"/>
      <c r="BE57" s="30"/>
      <c r="BF57" s="30"/>
      <c r="BG57" s="30"/>
      <c r="BH57" s="30"/>
      <c r="BI57" s="30"/>
      <c r="BJ57" s="30"/>
      <c r="BK57" s="30"/>
      <c r="BL57" s="30"/>
      <c r="BM57" s="30"/>
      <c r="BN57" s="30"/>
      <c r="BO57" s="30"/>
      <c r="BP57" s="30"/>
      <c r="BQ57" s="30"/>
      <c r="BR57" s="30"/>
      <c r="BS57" s="30"/>
      <c r="BT57" s="30"/>
      <c r="BU57" s="30"/>
      <c r="BV57" s="30"/>
      <c r="BW57" s="30"/>
      <c r="BX57" s="30"/>
      <c r="BY57" s="30"/>
      <c r="BZ57" s="30"/>
      <c r="CA57" s="30"/>
      <c r="CB57" s="30"/>
      <c r="CC57" s="30"/>
      <c r="CD57" s="30"/>
      <c r="CE57" s="30"/>
      <c r="CF57" s="30"/>
      <c r="CG57" s="29">
        <f t="shared" si="0"/>
        <v>162.67784658651112</v>
      </c>
      <c r="CH57" s="29">
        <f t="shared" si="1"/>
        <v>3.6667182802991647</v>
      </c>
      <c r="CI57" s="29" t="s">
        <v>391</v>
      </c>
      <c r="CJ57" s="30"/>
    </row>
    <row r="58" spans="1:88" s="119" customFormat="1" x14ac:dyDescent="0.3">
      <c r="A58" s="30" t="s">
        <v>387</v>
      </c>
      <c r="B58" s="52" t="s">
        <v>389</v>
      </c>
      <c r="C58" s="52" t="s">
        <v>386</v>
      </c>
      <c r="D58" s="30"/>
      <c r="E58" s="30"/>
      <c r="F58" s="30"/>
      <c r="G58" s="30"/>
      <c r="H58" s="30"/>
      <c r="I58" s="52">
        <v>40.5</v>
      </c>
      <c r="J58" s="92">
        <v>40.5</v>
      </c>
      <c r="K58" s="30"/>
      <c r="L58" s="30"/>
      <c r="M58" s="30"/>
      <c r="N58" s="30"/>
      <c r="O58" s="30"/>
      <c r="P58" s="30"/>
      <c r="Q58" s="30">
        <v>7.53</v>
      </c>
      <c r="R58" s="30"/>
      <c r="S58" s="30"/>
      <c r="T58" s="30"/>
      <c r="U58" s="30"/>
      <c r="V58" s="30"/>
      <c r="W58" s="30"/>
      <c r="X58" s="308">
        <v>6</v>
      </c>
      <c r="Y58" s="308">
        <v>1</v>
      </c>
      <c r="Z58" s="308">
        <v>62</v>
      </c>
      <c r="AA58" s="308">
        <v>0.7</v>
      </c>
      <c r="AB58" s="308"/>
      <c r="AC58" s="308">
        <v>11.88</v>
      </c>
      <c r="AD58" s="308"/>
      <c r="AE58" s="308"/>
      <c r="AF58" s="308">
        <v>30</v>
      </c>
      <c r="AG58" s="308">
        <v>0.1</v>
      </c>
      <c r="AH58" s="308"/>
      <c r="AI58" s="308">
        <v>79.42</v>
      </c>
      <c r="AJ58" s="308"/>
      <c r="AK58" s="308"/>
      <c r="AL58" s="308"/>
      <c r="AM58" s="300">
        <f>AO58*0.467</f>
        <v>42.964000000000006</v>
      </c>
      <c r="AN58" s="308"/>
      <c r="AO58" s="308">
        <v>92</v>
      </c>
      <c r="AP58" s="308">
        <v>0.5</v>
      </c>
      <c r="AQ58" s="308"/>
      <c r="AR58" s="52"/>
      <c r="AS58" s="30"/>
      <c r="AT58" s="30"/>
      <c r="AU58" s="30"/>
      <c r="AV58" s="30"/>
      <c r="AW58" s="30"/>
      <c r="AX58" s="30"/>
      <c r="AY58" s="30"/>
      <c r="AZ58" s="30"/>
      <c r="BA58" s="30"/>
      <c r="BB58" s="30"/>
      <c r="BC58" s="30"/>
      <c r="BD58" s="30"/>
      <c r="BE58" s="30"/>
      <c r="BF58" s="30"/>
      <c r="BG58" s="30"/>
      <c r="BH58" s="30"/>
      <c r="BI58" s="30"/>
      <c r="BJ58" s="30"/>
      <c r="BK58" s="30"/>
      <c r="BL58" s="30"/>
      <c r="BM58" s="30"/>
      <c r="BN58" s="30"/>
      <c r="BO58" s="30"/>
      <c r="BP58" s="30"/>
      <c r="BQ58" s="30"/>
      <c r="BR58" s="30"/>
      <c r="BS58" s="30"/>
      <c r="BT58" s="30"/>
      <c r="BU58" s="30"/>
      <c r="BV58" s="30"/>
      <c r="BW58" s="30"/>
      <c r="BX58" s="30"/>
      <c r="BY58" s="30"/>
      <c r="BZ58" s="30"/>
      <c r="CA58" s="30"/>
      <c r="CB58" s="30"/>
      <c r="CC58" s="30"/>
      <c r="CD58" s="30"/>
      <c r="CE58" s="30"/>
      <c r="CF58" s="30"/>
      <c r="CG58" s="29">
        <f t="shared" si="0"/>
        <v>102.8006633166645</v>
      </c>
      <c r="CH58" s="29">
        <f t="shared" si="1"/>
        <v>48.978329953826005</v>
      </c>
      <c r="CI58" s="29" t="s">
        <v>391</v>
      </c>
      <c r="CJ58" s="30"/>
    </row>
    <row r="59" spans="1:88" s="119" customFormat="1" x14ac:dyDescent="0.3">
      <c r="A59" s="30" t="s">
        <v>388</v>
      </c>
      <c r="B59" s="52" t="s">
        <v>390</v>
      </c>
      <c r="C59" s="52" t="s">
        <v>360</v>
      </c>
      <c r="D59" s="71" t="s">
        <v>1137</v>
      </c>
      <c r="E59" s="30"/>
      <c r="F59" s="30"/>
      <c r="G59" s="30"/>
      <c r="H59" s="30"/>
      <c r="I59" s="30">
        <v>29.5</v>
      </c>
      <c r="J59" s="91">
        <v>29.5</v>
      </c>
      <c r="K59" s="30"/>
      <c r="L59" s="30"/>
      <c r="M59" s="30"/>
      <c r="N59" s="30"/>
      <c r="O59" s="30"/>
      <c r="P59" s="30"/>
      <c r="Q59" s="30">
        <v>7.4</v>
      </c>
      <c r="R59" s="30"/>
      <c r="S59" s="30"/>
      <c r="T59" s="30"/>
      <c r="U59" s="30"/>
      <c r="V59" s="30"/>
      <c r="W59" s="30"/>
      <c r="X59" s="308">
        <v>240</v>
      </c>
      <c r="Y59" s="308">
        <v>72</v>
      </c>
      <c r="Z59" s="308">
        <v>12</v>
      </c>
      <c r="AA59" s="308">
        <v>2</v>
      </c>
      <c r="AB59" s="308"/>
      <c r="AC59" s="308" t="s">
        <v>248</v>
      </c>
      <c r="AD59" s="308"/>
      <c r="AE59" s="308"/>
      <c r="AF59" s="308">
        <v>624</v>
      </c>
      <c r="AG59" s="308">
        <v>0</v>
      </c>
      <c r="AH59" s="308"/>
      <c r="AI59" s="308">
        <v>32</v>
      </c>
      <c r="AJ59" s="308"/>
      <c r="AK59" s="308"/>
      <c r="AL59" s="308"/>
      <c r="AM59" s="300">
        <f t="shared" si="2"/>
        <v>14.477</v>
      </c>
      <c r="AN59" s="308"/>
      <c r="AO59" s="308">
        <v>31</v>
      </c>
      <c r="AP59" s="308" t="s">
        <v>248</v>
      </c>
      <c r="AQ59" s="308"/>
      <c r="AR59" s="52"/>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29">
        <f t="shared" si="0"/>
        <v>276.65887705554371</v>
      </c>
      <c r="CH59" s="29">
        <f t="shared" si="1"/>
        <v>72.875444778311191</v>
      </c>
      <c r="CI59" s="29" t="s">
        <v>391</v>
      </c>
      <c r="CJ59" s="30"/>
    </row>
    <row r="60" spans="1:88" s="119" customFormat="1" x14ac:dyDescent="0.3">
      <c r="A60" s="30" t="s">
        <v>417</v>
      </c>
      <c r="B60" s="52" t="s">
        <v>442</v>
      </c>
      <c r="C60" s="52" t="s">
        <v>392</v>
      </c>
      <c r="D60" s="67" t="s">
        <v>1135</v>
      </c>
      <c r="E60" s="30"/>
      <c r="F60" s="30"/>
      <c r="G60" s="30"/>
      <c r="H60" s="30"/>
      <c r="I60" s="52">
        <v>78</v>
      </c>
      <c r="J60" s="92">
        <v>78</v>
      </c>
      <c r="K60" s="30"/>
      <c r="L60" s="30"/>
      <c r="M60" s="30"/>
      <c r="N60" s="30"/>
      <c r="O60" s="30"/>
      <c r="P60" s="30"/>
      <c r="Q60" s="30">
        <v>6.55</v>
      </c>
      <c r="R60" s="30"/>
      <c r="S60" s="30"/>
      <c r="T60" s="30"/>
      <c r="U60" s="30"/>
      <c r="V60" s="30"/>
      <c r="W60" s="30"/>
      <c r="X60" s="308">
        <v>341</v>
      </c>
      <c r="Y60" s="308">
        <v>50.3</v>
      </c>
      <c r="Z60" s="308">
        <v>216</v>
      </c>
      <c r="AA60" s="308">
        <v>73.5</v>
      </c>
      <c r="AB60" s="308"/>
      <c r="AC60" s="308">
        <v>182</v>
      </c>
      <c r="AD60" s="308"/>
      <c r="AE60" s="308"/>
      <c r="AF60" s="308"/>
      <c r="AG60" s="308">
        <v>1673</v>
      </c>
      <c r="AH60" s="308"/>
      <c r="AI60" s="308">
        <v>189</v>
      </c>
      <c r="AJ60" s="308"/>
      <c r="AK60" s="308"/>
      <c r="AL60" s="308"/>
      <c r="AM60" s="300">
        <f t="shared" si="2"/>
        <v>19.614000000000001</v>
      </c>
      <c r="AN60" s="308"/>
      <c r="AO60" s="308">
        <v>42</v>
      </c>
      <c r="AP60" s="308">
        <v>34.9</v>
      </c>
      <c r="AQ60" s="308"/>
      <c r="AR60" s="52"/>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29">
        <f t="shared" si="0"/>
        <v>353.49369654073564</v>
      </c>
      <c r="CH60" s="29">
        <f t="shared" si="1"/>
        <v>1.9418943783303462</v>
      </c>
      <c r="CI60" s="29" t="s">
        <v>391</v>
      </c>
      <c r="CJ60" s="30"/>
    </row>
    <row r="61" spans="1:88" s="119" customFormat="1" x14ac:dyDescent="0.3">
      <c r="A61" s="30" t="s">
        <v>418</v>
      </c>
      <c r="B61" s="52" t="s">
        <v>443</v>
      </c>
      <c r="C61" s="52" t="s">
        <v>393</v>
      </c>
      <c r="D61" s="66" t="s">
        <v>1137</v>
      </c>
      <c r="E61" s="30"/>
      <c r="F61" s="30"/>
      <c r="G61" s="30"/>
      <c r="H61" s="30"/>
      <c r="I61" s="52">
        <v>66.5</v>
      </c>
      <c r="J61" s="92">
        <v>66.5</v>
      </c>
      <c r="K61" s="30"/>
      <c r="L61" s="30"/>
      <c r="M61" s="30"/>
      <c r="N61" s="30"/>
      <c r="O61" s="30"/>
      <c r="P61" s="30"/>
      <c r="Q61" s="30">
        <v>7.3</v>
      </c>
      <c r="R61" s="30"/>
      <c r="S61" s="30"/>
      <c r="T61" s="30"/>
      <c r="U61" s="30"/>
      <c r="V61" s="30"/>
      <c r="W61" s="30"/>
      <c r="X61" s="308">
        <v>175</v>
      </c>
      <c r="Y61" s="308">
        <v>107</v>
      </c>
      <c r="Z61" s="308">
        <v>124</v>
      </c>
      <c r="AA61" s="308">
        <v>54</v>
      </c>
      <c r="AB61" s="308"/>
      <c r="AC61" s="308">
        <v>131</v>
      </c>
      <c r="AD61" s="308"/>
      <c r="AE61" s="308"/>
      <c r="AF61" s="308"/>
      <c r="AG61" s="308">
        <v>861</v>
      </c>
      <c r="AH61" s="308"/>
      <c r="AI61" s="308">
        <v>253</v>
      </c>
      <c r="AJ61" s="308"/>
      <c r="AK61" s="308"/>
      <c r="AL61" s="308"/>
      <c r="AM61" s="300">
        <f t="shared" si="2"/>
        <v>22.416</v>
      </c>
      <c r="AN61" s="308"/>
      <c r="AO61" s="308">
        <v>48</v>
      </c>
      <c r="AP61" s="308">
        <v>30</v>
      </c>
      <c r="AQ61" s="308"/>
      <c r="AR61" s="52"/>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29">
        <f t="shared" si="0"/>
        <v>385.29699793661473</v>
      </c>
      <c r="CH61" s="29">
        <f t="shared" si="1"/>
        <v>12.55681232079047</v>
      </c>
      <c r="CI61" s="29" t="s">
        <v>391</v>
      </c>
      <c r="CJ61" s="30"/>
    </row>
    <row r="62" spans="1:88" s="119" customFormat="1" x14ac:dyDescent="0.3">
      <c r="A62" s="30" t="s">
        <v>419</v>
      </c>
      <c r="B62" s="52" t="s">
        <v>444</v>
      </c>
      <c r="C62" s="52" t="s">
        <v>394</v>
      </c>
      <c r="D62" s="66" t="s">
        <v>1137</v>
      </c>
      <c r="E62" s="30"/>
      <c r="F62" s="30"/>
      <c r="G62" s="30"/>
      <c r="H62" s="30"/>
      <c r="I62" s="52">
        <v>54</v>
      </c>
      <c r="J62" s="92">
        <v>54</v>
      </c>
      <c r="K62" s="30"/>
      <c r="L62" s="30"/>
      <c r="M62" s="30"/>
      <c r="N62" s="30"/>
      <c r="O62" s="30"/>
      <c r="P62" s="30"/>
      <c r="Q62" s="30">
        <v>6.9</v>
      </c>
      <c r="R62" s="30"/>
      <c r="S62" s="30"/>
      <c r="T62" s="30"/>
      <c r="U62" s="30"/>
      <c r="V62" s="30"/>
      <c r="W62" s="30"/>
      <c r="X62" s="308">
        <v>208</v>
      </c>
      <c r="Y62" s="308">
        <v>71.260000000000005</v>
      </c>
      <c r="Z62" s="308">
        <v>173</v>
      </c>
      <c r="AA62" s="308">
        <v>58</v>
      </c>
      <c r="AB62" s="308"/>
      <c r="AC62" s="308">
        <v>151</v>
      </c>
      <c r="AD62" s="308"/>
      <c r="AE62" s="308"/>
      <c r="AF62" s="308"/>
      <c r="AG62" s="308">
        <v>1141.9000000000001</v>
      </c>
      <c r="AH62" s="308"/>
      <c r="AI62" s="308">
        <v>143.6</v>
      </c>
      <c r="AJ62" s="308"/>
      <c r="AK62" s="308"/>
      <c r="AL62" s="308"/>
      <c r="AM62" s="300">
        <f t="shared" si="2"/>
        <v>14.477</v>
      </c>
      <c r="AN62" s="308"/>
      <c r="AO62" s="308">
        <v>31</v>
      </c>
      <c r="AP62" s="308"/>
      <c r="AQ62" s="308"/>
      <c r="AR62" s="52"/>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29">
        <f t="shared" si="0"/>
        <v>351.6763439117932</v>
      </c>
      <c r="CH62" s="29">
        <f t="shared" si="1"/>
        <v>8.2074798293091362</v>
      </c>
      <c r="CI62" s="29" t="s">
        <v>391</v>
      </c>
      <c r="CJ62" s="30"/>
    </row>
    <row r="63" spans="1:88" s="119" customFormat="1" x14ac:dyDescent="0.3">
      <c r="A63" s="30" t="s">
        <v>420</v>
      </c>
      <c r="B63" s="52" t="s">
        <v>445</v>
      </c>
      <c r="C63" s="52" t="s">
        <v>395</v>
      </c>
      <c r="D63" s="30"/>
      <c r="E63" s="30"/>
      <c r="F63" s="30"/>
      <c r="G63" s="30"/>
      <c r="H63" s="30"/>
      <c r="I63" s="52">
        <v>30</v>
      </c>
      <c r="J63" s="92">
        <v>30</v>
      </c>
      <c r="K63" s="30"/>
      <c r="L63" s="30"/>
      <c r="M63" s="30"/>
      <c r="N63" s="30"/>
      <c r="O63" s="30"/>
      <c r="P63" s="30"/>
      <c r="Q63" s="30">
        <v>7.8</v>
      </c>
      <c r="R63" s="30"/>
      <c r="S63" s="30"/>
      <c r="T63" s="30"/>
      <c r="U63" s="30"/>
      <c r="V63" s="30"/>
      <c r="W63" s="30"/>
      <c r="X63" s="308">
        <v>28.1</v>
      </c>
      <c r="Y63" s="308">
        <v>151.69999999999999</v>
      </c>
      <c r="Z63" s="308">
        <v>619</v>
      </c>
      <c r="AA63" s="308">
        <v>38</v>
      </c>
      <c r="AB63" s="308"/>
      <c r="AC63" s="308">
        <v>405</v>
      </c>
      <c r="AD63" s="308"/>
      <c r="AE63" s="308"/>
      <c r="AF63" s="308"/>
      <c r="AG63" s="308">
        <v>1881</v>
      </c>
      <c r="AH63" s="308"/>
      <c r="AI63" s="308">
        <v>12</v>
      </c>
      <c r="AJ63" s="308"/>
      <c r="AK63" s="308"/>
      <c r="AL63" s="308"/>
      <c r="AM63" s="300">
        <f t="shared" si="2"/>
        <v>26.152000000000001</v>
      </c>
      <c r="AN63" s="308"/>
      <c r="AO63" s="308">
        <v>56</v>
      </c>
      <c r="AP63" s="308"/>
      <c r="AQ63" s="308"/>
      <c r="AR63" s="52"/>
      <c r="AS63" s="30"/>
      <c r="AT63" s="30"/>
      <c r="AU63" s="30"/>
      <c r="AV63" s="30"/>
      <c r="AW63" s="30"/>
      <c r="AX63" s="30"/>
      <c r="AY63" s="30"/>
      <c r="AZ63" s="30"/>
      <c r="BA63" s="30"/>
      <c r="BB63" s="30"/>
      <c r="BC63" s="30"/>
      <c r="BD63" s="30"/>
      <c r="BE63" s="30"/>
      <c r="BF63" s="30"/>
      <c r="BG63" s="30"/>
      <c r="BH63" s="30"/>
      <c r="BI63" s="30"/>
      <c r="BJ63" s="30"/>
      <c r="BK63" s="30"/>
      <c r="BL63" s="30"/>
      <c r="BM63" s="30"/>
      <c r="BN63" s="30"/>
      <c r="BO63" s="30"/>
      <c r="BP63" s="30"/>
      <c r="BQ63" s="30"/>
      <c r="BR63" s="30"/>
      <c r="BS63" s="30"/>
      <c r="BT63" s="30"/>
      <c r="BU63" s="30"/>
      <c r="BV63" s="30"/>
      <c r="BW63" s="30"/>
      <c r="BX63" s="30"/>
      <c r="BY63" s="30"/>
      <c r="BZ63" s="30"/>
      <c r="CA63" s="30"/>
      <c r="CB63" s="30"/>
      <c r="CC63" s="30"/>
      <c r="CD63" s="30"/>
      <c r="CE63" s="30"/>
      <c r="CF63" s="30"/>
      <c r="CG63" s="29">
        <f t="shared" si="0"/>
        <v>196.1422415887921</v>
      </c>
      <c r="CH63" s="29">
        <f t="shared" si="1"/>
        <v>21.270400683024775</v>
      </c>
      <c r="CI63" s="29" t="s">
        <v>391</v>
      </c>
      <c r="CJ63" s="30"/>
    </row>
    <row r="64" spans="1:88" s="119" customFormat="1" x14ac:dyDescent="0.3">
      <c r="A64" s="30" t="s">
        <v>421</v>
      </c>
      <c r="B64" s="52" t="s">
        <v>446</v>
      </c>
      <c r="C64" s="52" t="s">
        <v>396</v>
      </c>
      <c r="D64" s="30"/>
      <c r="E64" s="30"/>
      <c r="F64" s="30"/>
      <c r="G64" s="30"/>
      <c r="H64" s="30"/>
      <c r="I64" s="52">
        <v>40</v>
      </c>
      <c r="J64" s="92">
        <v>40</v>
      </c>
      <c r="K64" s="30"/>
      <c r="L64" s="30"/>
      <c r="M64" s="30"/>
      <c r="N64" s="30"/>
      <c r="O64" s="30"/>
      <c r="P64" s="30"/>
      <c r="Q64" s="30">
        <v>7.6</v>
      </c>
      <c r="R64" s="30"/>
      <c r="S64" s="30"/>
      <c r="T64" s="30"/>
      <c r="U64" s="30"/>
      <c r="V64" s="30"/>
      <c r="W64" s="30"/>
      <c r="X64" s="308">
        <v>89</v>
      </c>
      <c r="Y64" s="308">
        <v>123</v>
      </c>
      <c r="Z64" s="308">
        <v>609</v>
      </c>
      <c r="AA64" s="308">
        <v>84</v>
      </c>
      <c r="AB64" s="308"/>
      <c r="AC64" s="308">
        <v>588</v>
      </c>
      <c r="AD64" s="308"/>
      <c r="AE64" s="308"/>
      <c r="AF64" s="308"/>
      <c r="AG64" s="308">
        <v>532</v>
      </c>
      <c r="AH64" s="308"/>
      <c r="AI64" s="308">
        <v>934</v>
      </c>
      <c r="AJ64" s="308"/>
      <c r="AK64" s="308"/>
      <c r="AL64" s="308"/>
      <c r="AM64" s="300">
        <f t="shared" si="2"/>
        <v>42.497</v>
      </c>
      <c r="AN64" s="308"/>
      <c r="AO64" s="308">
        <v>91</v>
      </c>
      <c r="AP64" s="308">
        <v>9.8000000000000007</v>
      </c>
      <c r="AQ64" s="308"/>
      <c r="AR64" s="52"/>
      <c r="AS64" s="30"/>
      <c r="AT64" s="30"/>
      <c r="AU64" s="30"/>
      <c r="AV64" s="30"/>
      <c r="AW64" s="30"/>
      <c r="AX64" s="30"/>
      <c r="AY64" s="30"/>
      <c r="AZ64" s="30"/>
      <c r="BA64" s="30"/>
      <c r="BB64" s="30"/>
      <c r="BC64" s="30"/>
      <c r="BD64" s="30"/>
      <c r="BE64" s="30"/>
      <c r="BF64" s="30"/>
      <c r="BG64" s="30"/>
      <c r="BH64" s="30"/>
      <c r="BI64" s="30"/>
      <c r="BJ64" s="30"/>
      <c r="BK64" s="30"/>
      <c r="BL64" s="30"/>
      <c r="BM64" s="30"/>
      <c r="BN64" s="30"/>
      <c r="BO64" s="30"/>
      <c r="BP64" s="30"/>
      <c r="BQ64" s="30"/>
      <c r="BR64" s="30"/>
      <c r="BS64" s="30"/>
      <c r="BT64" s="30"/>
      <c r="BU64" s="30"/>
      <c r="BV64" s="30"/>
      <c r="BW64" s="30"/>
      <c r="BX64" s="30"/>
      <c r="BY64" s="30"/>
      <c r="BZ64" s="30"/>
      <c r="CA64" s="30"/>
      <c r="CB64" s="30"/>
      <c r="CC64" s="30"/>
      <c r="CD64" s="30"/>
      <c r="CE64" s="30"/>
      <c r="CF64" s="30"/>
      <c r="CG64" s="29">
        <f t="shared" si="0"/>
        <v>259.3480889451705</v>
      </c>
      <c r="CH64" s="29">
        <f t="shared" si="1"/>
        <v>6.6962451758541874</v>
      </c>
      <c r="CI64" s="29" t="s">
        <v>391</v>
      </c>
      <c r="CJ64" s="30"/>
    </row>
    <row r="65" spans="1:88" s="119" customFormat="1" x14ac:dyDescent="0.3">
      <c r="A65" s="30" t="s">
        <v>422</v>
      </c>
      <c r="B65" s="52" t="s">
        <v>447</v>
      </c>
      <c r="C65" s="52" t="s">
        <v>397</v>
      </c>
      <c r="D65" s="30"/>
      <c r="E65" s="30"/>
      <c r="F65" s="30"/>
      <c r="G65" s="30"/>
      <c r="H65" s="30"/>
      <c r="I65" s="52">
        <v>49</v>
      </c>
      <c r="J65" s="92">
        <v>49</v>
      </c>
      <c r="K65" s="30"/>
      <c r="L65" s="30"/>
      <c r="M65" s="30"/>
      <c r="N65" s="30"/>
      <c r="O65" s="30"/>
      <c r="P65" s="30"/>
      <c r="Q65" s="30">
        <v>8.3000000000000007</v>
      </c>
      <c r="R65" s="30"/>
      <c r="S65" s="30"/>
      <c r="T65" s="30"/>
      <c r="U65" s="30"/>
      <c r="V65" s="30"/>
      <c r="W65" s="30"/>
      <c r="X65" s="308">
        <v>5</v>
      </c>
      <c r="Y65" s="308">
        <v>43.1</v>
      </c>
      <c r="Z65" s="308">
        <v>1497</v>
      </c>
      <c r="AA65" s="308">
        <v>141</v>
      </c>
      <c r="AB65" s="308"/>
      <c r="AC65" s="308">
        <v>447</v>
      </c>
      <c r="AD65" s="308"/>
      <c r="AE65" s="308"/>
      <c r="AF65" s="308">
        <v>125</v>
      </c>
      <c r="AG65" s="308">
        <v>2441</v>
      </c>
      <c r="AH65" s="308"/>
      <c r="AI65" s="308">
        <v>980</v>
      </c>
      <c r="AJ65" s="308"/>
      <c r="AK65" s="308"/>
      <c r="AL65" s="308"/>
      <c r="AM65" s="300">
        <f t="shared" si="2"/>
        <v>21.015000000000001</v>
      </c>
      <c r="AN65" s="308"/>
      <c r="AO65" s="308">
        <v>45</v>
      </c>
      <c r="AP65" s="308">
        <v>58</v>
      </c>
      <c r="AQ65" s="308"/>
      <c r="AR65" s="52"/>
      <c r="AS65" s="30"/>
      <c r="AT65" s="30"/>
      <c r="AU65" s="30"/>
      <c r="AV65" s="30"/>
      <c r="AW65" s="30"/>
      <c r="AX65" s="30"/>
      <c r="AY65" s="30"/>
      <c r="AZ65" s="30"/>
      <c r="BA65" s="30"/>
      <c r="BB65" s="30"/>
      <c r="BC65" s="30"/>
      <c r="BD65" s="30"/>
      <c r="BE65" s="30"/>
      <c r="BF65" s="30"/>
      <c r="BG65" s="30"/>
      <c r="BH65" s="30"/>
      <c r="BI65" s="30"/>
      <c r="BJ65" s="30"/>
      <c r="BK65" s="30"/>
      <c r="BL65" s="30"/>
      <c r="BM65" s="30"/>
      <c r="BN65" s="30"/>
      <c r="BO65" s="30"/>
      <c r="BP65" s="30"/>
      <c r="BQ65" s="30"/>
      <c r="BR65" s="30"/>
      <c r="BS65" s="30"/>
      <c r="BT65" s="30"/>
      <c r="BU65" s="30"/>
      <c r="BV65" s="30"/>
      <c r="BW65" s="30"/>
      <c r="BX65" s="30"/>
      <c r="BY65" s="30"/>
      <c r="BZ65" s="30"/>
      <c r="CA65" s="30"/>
      <c r="CB65" s="30"/>
      <c r="CC65" s="30"/>
      <c r="CD65" s="30"/>
      <c r="CE65" s="30"/>
      <c r="CF65" s="30"/>
      <c r="CG65" s="29">
        <f t="shared" si="0"/>
        <v>227.56997630442817</v>
      </c>
      <c r="CH65" s="29">
        <f t="shared" si="1"/>
        <v>-8.5070371492570303</v>
      </c>
      <c r="CI65" s="29" t="s">
        <v>391</v>
      </c>
      <c r="CJ65" s="30"/>
    </row>
    <row r="66" spans="1:88" s="119" customFormat="1" x14ac:dyDescent="0.3">
      <c r="A66" s="30" t="s">
        <v>423</v>
      </c>
      <c r="B66" s="52" t="s">
        <v>448</v>
      </c>
      <c r="C66" s="52" t="s">
        <v>398</v>
      </c>
      <c r="D66" s="67" t="s">
        <v>1135</v>
      </c>
      <c r="E66" s="30"/>
      <c r="F66" s="30"/>
      <c r="G66" s="30"/>
      <c r="H66" s="30"/>
      <c r="I66" s="52">
        <v>41</v>
      </c>
      <c r="J66" s="92">
        <v>41</v>
      </c>
      <c r="K66" s="30"/>
      <c r="L66" s="30"/>
      <c r="M66" s="30"/>
      <c r="N66" s="30"/>
      <c r="O66" s="30"/>
      <c r="P66" s="30"/>
      <c r="Q66" s="30">
        <v>6.57</v>
      </c>
      <c r="R66" s="30"/>
      <c r="S66" s="30"/>
      <c r="T66" s="30"/>
      <c r="U66" s="30"/>
      <c r="V66" s="30"/>
      <c r="W66" s="30"/>
      <c r="X66" s="308">
        <v>204</v>
      </c>
      <c r="Y66" s="308">
        <v>13</v>
      </c>
      <c r="Z66" s="308">
        <v>225</v>
      </c>
      <c r="AA66" s="308">
        <v>7</v>
      </c>
      <c r="AB66" s="308"/>
      <c r="AC66" s="308">
        <v>84</v>
      </c>
      <c r="AD66" s="308"/>
      <c r="AE66" s="308"/>
      <c r="AF66" s="308">
        <v>0</v>
      </c>
      <c r="AG66" s="308">
        <v>976</v>
      </c>
      <c r="AH66" s="308"/>
      <c r="AI66" s="308">
        <v>149</v>
      </c>
      <c r="AJ66" s="308"/>
      <c r="AK66" s="308"/>
      <c r="AL66" s="308"/>
      <c r="AM66" s="300">
        <f t="shared" si="2"/>
        <v>14.010000000000002</v>
      </c>
      <c r="AN66" s="308"/>
      <c r="AO66" s="308">
        <v>30</v>
      </c>
      <c r="AP66" s="308">
        <v>5.5</v>
      </c>
      <c r="AQ66" s="308"/>
      <c r="AR66" s="52"/>
      <c r="AS66" s="30"/>
      <c r="AT66" s="30"/>
      <c r="AU66" s="30"/>
      <c r="AV66" s="30"/>
      <c r="AW66" s="30"/>
      <c r="AX66" s="30"/>
      <c r="AY66" s="30"/>
      <c r="AZ66" s="30"/>
      <c r="BA66" s="30"/>
      <c r="BB66" s="30"/>
      <c r="BC66" s="30"/>
      <c r="BD66" s="30"/>
      <c r="BE66" s="30"/>
      <c r="BF66" s="30"/>
      <c r="BG66" s="30"/>
      <c r="BH66" s="30"/>
      <c r="BI66" s="30"/>
      <c r="BJ66" s="30"/>
      <c r="BK66" s="30"/>
      <c r="BL66" s="30"/>
      <c r="BM66" s="30"/>
      <c r="BN66" s="30"/>
      <c r="BO66" s="30"/>
      <c r="BP66" s="30"/>
      <c r="BQ66" s="30"/>
      <c r="BR66" s="30"/>
      <c r="BS66" s="30"/>
      <c r="BT66" s="30"/>
      <c r="BU66" s="30"/>
      <c r="BV66" s="30"/>
      <c r="BW66" s="30"/>
      <c r="BX66" s="30"/>
      <c r="BY66" s="30"/>
      <c r="BZ66" s="30"/>
      <c r="CA66" s="30"/>
      <c r="CB66" s="30"/>
      <c r="CC66" s="30"/>
      <c r="CD66" s="30"/>
      <c r="CE66" s="30"/>
      <c r="CF66" s="30"/>
      <c r="CG66" s="29">
        <f t="shared" si="0"/>
        <v>153.61203498783152</v>
      </c>
      <c r="CH66" s="29">
        <f t="shared" si="1"/>
        <v>29.396894759370696</v>
      </c>
      <c r="CI66" s="29" t="s">
        <v>391</v>
      </c>
      <c r="CJ66" s="30"/>
    </row>
    <row r="67" spans="1:88" s="119" customFormat="1" x14ac:dyDescent="0.3">
      <c r="A67" s="30" t="s">
        <v>424</v>
      </c>
      <c r="B67" s="52" t="s">
        <v>449</v>
      </c>
      <c r="C67" s="52" t="s">
        <v>399</v>
      </c>
      <c r="D67" s="66" t="s">
        <v>1137</v>
      </c>
      <c r="E67" s="30"/>
      <c r="F67" s="30"/>
      <c r="G67" s="30"/>
      <c r="H67" s="30"/>
      <c r="I67" s="52">
        <v>59.5</v>
      </c>
      <c r="J67" s="92">
        <v>59.5</v>
      </c>
      <c r="K67" s="30"/>
      <c r="L67" s="30"/>
      <c r="M67" s="30"/>
      <c r="N67" s="30"/>
      <c r="O67" s="30"/>
      <c r="P67" s="30"/>
      <c r="Q67" s="30">
        <v>6.2</v>
      </c>
      <c r="R67" s="30"/>
      <c r="S67" s="30"/>
      <c r="T67" s="30"/>
      <c r="U67" s="30"/>
      <c r="V67" s="30"/>
      <c r="W67" s="30"/>
      <c r="X67" s="308">
        <v>38</v>
      </c>
      <c r="Y67" s="308">
        <v>6</v>
      </c>
      <c r="Z67" s="308">
        <v>350</v>
      </c>
      <c r="AA67" s="308">
        <v>38</v>
      </c>
      <c r="AB67" s="308"/>
      <c r="AC67" s="308"/>
      <c r="AD67" s="308"/>
      <c r="AE67" s="308"/>
      <c r="AF67" s="308"/>
      <c r="AG67" s="308">
        <v>800</v>
      </c>
      <c r="AH67" s="308"/>
      <c r="AI67" s="308">
        <v>9.5</v>
      </c>
      <c r="AJ67" s="308"/>
      <c r="AK67" s="308"/>
      <c r="AL67" s="308"/>
      <c r="AM67" s="300">
        <f t="shared" si="2"/>
        <v>95.734999999999999</v>
      </c>
      <c r="AN67" s="308"/>
      <c r="AO67" s="308">
        <v>205</v>
      </c>
      <c r="AP67" s="308">
        <v>5.4</v>
      </c>
      <c r="AQ67" s="308"/>
      <c r="AR67" s="52"/>
      <c r="AS67" s="30"/>
      <c r="AT67" s="30"/>
      <c r="AU67" s="30"/>
      <c r="AV67" s="30"/>
      <c r="AW67" s="30"/>
      <c r="AX67" s="30"/>
      <c r="AY67" s="30"/>
      <c r="AZ67" s="30"/>
      <c r="BA67" s="30"/>
      <c r="BB67" s="30"/>
      <c r="BC67" s="30"/>
      <c r="BD67" s="30"/>
      <c r="BE67" s="30"/>
      <c r="BF67" s="30"/>
      <c r="BG67" s="30"/>
      <c r="BH67" s="30"/>
      <c r="BI67" s="30"/>
      <c r="BJ67" s="30"/>
      <c r="BK67" s="30"/>
      <c r="BL67" s="30"/>
      <c r="BM67" s="30"/>
      <c r="BN67" s="30"/>
      <c r="BO67" s="30"/>
      <c r="BP67" s="30"/>
      <c r="BQ67" s="30"/>
      <c r="BR67" s="30"/>
      <c r="BS67" s="30"/>
      <c r="BT67" s="30"/>
      <c r="BU67" s="30"/>
      <c r="BV67" s="30"/>
      <c r="BW67" s="30"/>
      <c r="BX67" s="30"/>
      <c r="BY67" s="30"/>
      <c r="BZ67" s="30"/>
      <c r="CA67" s="30"/>
      <c r="CB67" s="30"/>
      <c r="CC67" s="30"/>
      <c r="CD67" s="30"/>
      <c r="CE67" s="30"/>
      <c r="CF67" s="30"/>
      <c r="CG67" s="29">
        <f t="shared" si="0"/>
        <v>238.95550211887519</v>
      </c>
      <c r="CH67" s="29">
        <f t="shared" si="1"/>
        <v>-3.9425019799744518</v>
      </c>
      <c r="CI67" s="29" t="s">
        <v>391</v>
      </c>
      <c r="CJ67" s="30"/>
    </row>
    <row r="68" spans="1:88" s="119" customFormat="1" x14ac:dyDescent="0.3">
      <c r="A68" s="30" t="s">
        <v>425</v>
      </c>
      <c r="B68" s="52" t="s">
        <v>450</v>
      </c>
      <c r="C68" s="52" t="s">
        <v>400</v>
      </c>
      <c r="D68" s="66" t="s">
        <v>1137</v>
      </c>
      <c r="E68" s="30"/>
      <c r="F68" s="30"/>
      <c r="G68" s="30"/>
      <c r="H68" s="30"/>
      <c r="I68" s="52">
        <v>39</v>
      </c>
      <c r="J68" s="92">
        <v>39</v>
      </c>
      <c r="K68" s="30"/>
      <c r="L68" s="30"/>
      <c r="M68" s="30"/>
      <c r="N68" s="30"/>
      <c r="O68" s="30"/>
      <c r="P68" s="30"/>
      <c r="Q68" s="30">
        <v>8.9</v>
      </c>
      <c r="R68" s="30"/>
      <c r="S68" s="30"/>
      <c r="T68" s="30"/>
      <c r="U68" s="30"/>
      <c r="V68" s="30"/>
      <c r="W68" s="30"/>
      <c r="X68" s="308">
        <v>170</v>
      </c>
      <c r="Y68" s="308">
        <v>78</v>
      </c>
      <c r="Z68" s="308">
        <v>380</v>
      </c>
      <c r="AA68" s="308">
        <v>61</v>
      </c>
      <c r="AB68" s="308"/>
      <c r="AC68" s="308"/>
      <c r="AD68" s="308"/>
      <c r="AE68" s="308"/>
      <c r="AF68" s="308"/>
      <c r="AG68" s="308">
        <v>1600</v>
      </c>
      <c r="AH68" s="308"/>
      <c r="AI68" s="308">
        <v>27</v>
      </c>
      <c r="AJ68" s="308"/>
      <c r="AK68" s="308"/>
      <c r="AL68" s="308"/>
      <c r="AM68" s="300">
        <f t="shared" si="2"/>
        <v>79.39</v>
      </c>
      <c r="AN68" s="308"/>
      <c r="AO68" s="308">
        <v>170</v>
      </c>
      <c r="AP68" s="308">
        <v>6.3</v>
      </c>
      <c r="AQ68" s="308"/>
      <c r="AR68" s="52"/>
      <c r="AS68" s="30"/>
      <c r="AT68" s="30"/>
      <c r="AU68" s="30"/>
      <c r="AV68" s="30"/>
      <c r="AW68" s="30"/>
      <c r="AX68" s="30"/>
      <c r="AY68" s="30"/>
      <c r="AZ68" s="30"/>
      <c r="BA68" s="30"/>
      <c r="BB68" s="30"/>
      <c r="BC68" s="30"/>
      <c r="BD68" s="30"/>
      <c r="BE68" s="30"/>
      <c r="BF68" s="30"/>
      <c r="BG68" s="30"/>
      <c r="BH68" s="30"/>
      <c r="BI68" s="30"/>
      <c r="BJ68" s="30"/>
      <c r="BK68" s="30"/>
      <c r="BL68" s="30"/>
      <c r="BM68" s="30"/>
      <c r="BN68" s="30"/>
      <c r="BO68" s="30"/>
      <c r="BP68" s="30"/>
      <c r="BQ68" s="30"/>
      <c r="BR68" s="30"/>
      <c r="BS68" s="30"/>
      <c r="BT68" s="30"/>
      <c r="BU68" s="30"/>
      <c r="BV68" s="30"/>
      <c r="BW68" s="30"/>
      <c r="BX68" s="30"/>
      <c r="BY68" s="30"/>
      <c r="BZ68" s="30"/>
      <c r="CA68" s="30"/>
      <c r="CB68" s="30"/>
      <c r="CC68" s="30"/>
      <c r="CD68" s="30"/>
      <c r="CE68" s="30"/>
      <c r="CF68" s="30"/>
      <c r="CG68" s="29">
        <f t="shared" si="0"/>
        <v>273.13620923440988</v>
      </c>
      <c r="CH68" s="29">
        <f t="shared" si="1"/>
        <v>8.1257405452226408</v>
      </c>
      <c r="CI68" s="29" t="s">
        <v>391</v>
      </c>
      <c r="CJ68" s="30"/>
    </row>
    <row r="69" spans="1:88" s="119" customFormat="1" x14ac:dyDescent="0.3">
      <c r="A69" s="30" t="s">
        <v>426</v>
      </c>
      <c r="B69" s="52" t="s">
        <v>451</v>
      </c>
      <c r="C69" s="52" t="s">
        <v>401</v>
      </c>
      <c r="D69" s="66" t="s">
        <v>1137</v>
      </c>
      <c r="E69" s="30"/>
      <c r="F69" s="30"/>
      <c r="G69" s="30"/>
      <c r="H69" s="30"/>
      <c r="I69" s="52">
        <v>46.4</v>
      </c>
      <c r="J69" s="92">
        <v>46.4</v>
      </c>
      <c r="K69" s="30"/>
      <c r="L69" s="30"/>
      <c r="M69" s="30"/>
      <c r="N69" s="30"/>
      <c r="O69" s="30"/>
      <c r="P69" s="30"/>
      <c r="Q69" s="30">
        <v>7.1</v>
      </c>
      <c r="R69" s="30"/>
      <c r="S69" s="30"/>
      <c r="T69" s="30"/>
      <c r="U69" s="30"/>
      <c r="V69" s="30"/>
      <c r="W69" s="30"/>
      <c r="X69" s="308">
        <v>494</v>
      </c>
      <c r="Y69" s="308">
        <v>74.900000000000006</v>
      </c>
      <c r="Z69" s="308">
        <v>254</v>
      </c>
      <c r="AA69" s="308">
        <v>76</v>
      </c>
      <c r="AB69" s="308"/>
      <c r="AC69" s="308">
        <v>77.3</v>
      </c>
      <c r="AD69" s="308"/>
      <c r="AE69" s="308"/>
      <c r="AF69" s="308"/>
      <c r="AG69" s="308">
        <v>2380</v>
      </c>
      <c r="AH69" s="308"/>
      <c r="AI69" s="308">
        <v>151</v>
      </c>
      <c r="AJ69" s="308"/>
      <c r="AK69" s="308"/>
      <c r="AL69" s="308"/>
      <c r="AM69" s="300">
        <f t="shared" si="2"/>
        <v>17.746000000000002</v>
      </c>
      <c r="AN69" s="308"/>
      <c r="AO69" s="308">
        <v>38</v>
      </c>
      <c r="AP69" s="308">
        <v>8.3000000000000007</v>
      </c>
      <c r="AQ69" s="308"/>
      <c r="AR69" s="52"/>
      <c r="AS69" s="30"/>
      <c r="AT69" s="30"/>
      <c r="AU69" s="30"/>
      <c r="AV69" s="30"/>
      <c r="AW69" s="30"/>
      <c r="AX69" s="30"/>
      <c r="AY69" s="30"/>
      <c r="AZ69" s="30"/>
      <c r="BA69" s="30"/>
      <c r="BB69" s="30"/>
      <c r="BC69" s="30"/>
      <c r="BD69" s="30"/>
      <c r="BE69" s="30"/>
      <c r="BF69" s="30"/>
      <c r="BG69" s="30"/>
      <c r="BH69" s="30"/>
      <c r="BI69" s="30"/>
      <c r="BJ69" s="30"/>
      <c r="BK69" s="30"/>
      <c r="BL69" s="30"/>
      <c r="BM69" s="30"/>
      <c r="BN69" s="30"/>
      <c r="BO69" s="30"/>
      <c r="BP69" s="30"/>
      <c r="BQ69" s="30"/>
      <c r="BR69" s="30"/>
      <c r="BS69" s="30"/>
      <c r="BT69" s="30"/>
      <c r="BU69" s="30"/>
      <c r="BV69" s="30"/>
      <c r="BW69" s="30"/>
      <c r="BX69" s="30"/>
      <c r="BY69" s="30"/>
      <c r="BZ69" s="30"/>
      <c r="CA69" s="30"/>
      <c r="CB69" s="30"/>
      <c r="CC69" s="30"/>
      <c r="CD69" s="30"/>
      <c r="CE69" s="30"/>
      <c r="CF69" s="30"/>
      <c r="CG69" s="29">
        <f t="shared" si="0"/>
        <v>338.10228625843763</v>
      </c>
      <c r="CH69" s="29">
        <f t="shared" si="1"/>
        <v>4.4329073232067344</v>
      </c>
      <c r="CI69" s="29" t="s">
        <v>391</v>
      </c>
      <c r="CJ69" s="30"/>
    </row>
    <row r="70" spans="1:88" s="119" customFormat="1" x14ac:dyDescent="0.3">
      <c r="A70" s="30" t="s">
        <v>427</v>
      </c>
      <c r="B70" s="52" t="s">
        <v>452</v>
      </c>
      <c r="C70" s="52" t="s">
        <v>402</v>
      </c>
      <c r="D70" s="66" t="s">
        <v>1136</v>
      </c>
      <c r="E70" s="30"/>
      <c r="F70" s="30"/>
      <c r="G70" s="30"/>
      <c r="H70" s="30"/>
      <c r="I70" s="52">
        <v>31.6</v>
      </c>
      <c r="J70" s="92">
        <v>31.6</v>
      </c>
      <c r="K70" s="30"/>
      <c r="L70" s="30"/>
      <c r="M70" s="30"/>
      <c r="N70" s="30"/>
      <c r="O70" s="30"/>
      <c r="P70" s="30"/>
      <c r="Q70" s="30">
        <v>7.3</v>
      </c>
      <c r="R70" s="30"/>
      <c r="S70" s="30"/>
      <c r="T70" s="30"/>
      <c r="U70" s="30"/>
      <c r="V70" s="30"/>
      <c r="W70" s="30"/>
      <c r="X70" s="308">
        <v>245</v>
      </c>
      <c r="Y70" s="308">
        <v>522</v>
      </c>
      <c r="Z70" s="308">
        <v>350</v>
      </c>
      <c r="AA70" s="308">
        <v>5.6</v>
      </c>
      <c r="AB70" s="308"/>
      <c r="AC70" s="308">
        <v>361</v>
      </c>
      <c r="AD70" s="308"/>
      <c r="AE70" s="308"/>
      <c r="AF70" s="308">
        <v>0</v>
      </c>
      <c r="AG70" s="308">
        <v>3650</v>
      </c>
      <c r="AH70" s="308"/>
      <c r="AI70" s="308">
        <v>21</v>
      </c>
      <c r="AJ70" s="308"/>
      <c r="AK70" s="308"/>
      <c r="AL70" s="308"/>
      <c r="AM70" s="300">
        <f t="shared" si="2"/>
        <v>48.101000000000006</v>
      </c>
      <c r="AN70" s="308"/>
      <c r="AO70" s="308">
        <v>103</v>
      </c>
      <c r="AP70" s="308">
        <v>8.1</v>
      </c>
      <c r="AQ70" s="308"/>
      <c r="AR70" s="52"/>
      <c r="AS70" s="30"/>
      <c r="AT70" s="30"/>
      <c r="AU70" s="30"/>
      <c r="AV70" s="30"/>
      <c r="AW70" s="30"/>
      <c r="AX70" s="30"/>
      <c r="AY70" s="30"/>
      <c r="AZ70" s="30"/>
      <c r="BA70" s="30"/>
      <c r="BB70" s="30"/>
      <c r="BC70" s="30"/>
      <c r="BD70" s="30"/>
      <c r="BE70" s="30"/>
      <c r="BF70" s="30"/>
      <c r="BG70" s="30"/>
      <c r="BH70" s="30"/>
      <c r="BI70" s="30"/>
      <c r="BJ70" s="30"/>
      <c r="BK70" s="30"/>
      <c r="BL70" s="30"/>
      <c r="BM70" s="30"/>
      <c r="BN70" s="30"/>
      <c r="BO70" s="30"/>
      <c r="BP70" s="30"/>
      <c r="BQ70" s="30"/>
      <c r="BR70" s="30"/>
      <c r="BS70" s="30"/>
      <c r="BT70" s="30"/>
      <c r="BU70" s="30"/>
      <c r="BV70" s="30"/>
      <c r="BW70" s="30"/>
      <c r="BX70" s="30"/>
      <c r="BY70" s="30"/>
      <c r="BZ70" s="30"/>
      <c r="CA70" s="30"/>
      <c r="CB70" s="30"/>
      <c r="CC70" s="30"/>
      <c r="CD70" s="30"/>
      <c r="CE70" s="30"/>
      <c r="CF70" s="30"/>
      <c r="CG70" s="29">
        <f t="shared" si="0"/>
        <v>118.85423962487425</v>
      </c>
      <c r="CH70" s="29">
        <f t="shared" si="1"/>
        <v>71.955377254067457</v>
      </c>
      <c r="CI70" s="29" t="s">
        <v>391</v>
      </c>
      <c r="CJ70" s="30"/>
    </row>
    <row r="71" spans="1:88" s="119" customFormat="1" x14ac:dyDescent="0.3">
      <c r="A71" s="30" t="s">
        <v>428</v>
      </c>
      <c r="B71" s="52" t="s">
        <v>453</v>
      </c>
      <c r="C71" s="52" t="s">
        <v>403</v>
      </c>
      <c r="D71" s="66" t="s">
        <v>1136</v>
      </c>
      <c r="E71" s="30"/>
      <c r="F71" s="30"/>
      <c r="G71" s="30"/>
      <c r="H71" s="30"/>
      <c r="I71" s="52">
        <v>42</v>
      </c>
      <c r="J71" s="92">
        <v>42</v>
      </c>
      <c r="K71" s="30"/>
      <c r="L71" s="30"/>
      <c r="M71" s="30"/>
      <c r="N71" s="30"/>
      <c r="O71" s="30"/>
      <c r="P71" s="30"/>
      <c r="Q71" s="30">
        <v>7.57</v>
      </c>
      <c r="R71" s="30"/>
      <c r="S71" s="30"/>
      <c r="T71" s="30"/>
      <c r="U71" s="30"/>
      <c r="V71" s="30"/>
      <c r="W71" s="30"/>
      <c r="X71" s="308">
        <v>69</v>
      </c>
      <c r="Y71" s="308">
        <v>104</v>
      </c>
      <c r="Z71" s="308">
        <v>920</v>
      </c>
      <c r="AA71" s="308">
        <v>74</v>
      </c>
      <c r="AB71" s="308"/>
      <c r="AC71" s="308">
        <v>1059</v>
      </c>
      <c r="AD71" s="308"/>
      <c r="AE71" s="308"/>
      <c r="AF71" s="308">
        <v>10</v>
      </c>
      <c r="AG71" s="308">
        <v>1391</v>
      </c>
      <c r="AH71" s="308"/>
      <c r="AI71" s="308">
        <v>5</v>
      </c>
      <c r="AJ71" s="308"/>
      <c r="AK71" s="308"/>
      <c r="AL71" s="308"/>
      <c r="AM71" s="300">
        <f t="shared" si="2"/>
        <v>78.923000000000002</v>
      </c>
      <c r="AN71" s="308"/>
      <c r="AO71" s="308">
        <v>169</v>
      </c>
      <c r="AP71" s="308">
        <v>6.2</v>
      </c>
      <c r="AQ71" s="308"/>
      <c r="AR71" s="52"/>
      <c r="AS71" s="30"/>
      <c r="AT71" s="30"/>
      <c r="AU71" s="30"/>
      <c r="AV71" s="30"/>
      <c r="AW71" s="30"/>
      <c r="AX71" s="30"/>
      <c r="AY71" s="30"/>
      <c r="AZ71" s="30"/>
      <c r="BA71" s="30"/>
      <c r="BB71" s="30"/>
      <c r="BC71" s="30"/>
      <c r="BD71" s="30"/>
      <c r="BE71" s="30"/>
      <c r="BF71" s="30"/>
      <c r="BG71" s="30"/>
      <c r="BH71" s="30"/>
      <c r="BI71" s="30"/>
      <c r="BJ71" s="30"/>
      <c r="BK71" s="30"/>
      <c r="BL71" s="30"/>
      <c r="BM71" s="30"/>
      <c r="BN71" s="30"/>
      <c r="BO71" s="30"/>
      <c r="BP71" s="30"/>
      <c r="BQ71" s="30"/>
      <c r="BR71" s="30"/>
      <c r="BS71" s="30"/>
      <c r="BT71" s="30"/>
      <c r="BU71" s="30"/>
      <c r="BV71" s="30"/>
      <c r="BW71" s="30"/>
      <c r="BX71" s="30"/>
      <c r="BY71" s="30"/>
      <c r="BZ71" s="30"/>
      <c r="CA71" s="30"/>
      <c r="CB71" s="30"/>
      <c r="CC71" s="30"/>
      <c r="CD71" s="30"/>
      <c r="CE71" s="30"/>
      <c r="CF71" s="30"/>
      <c r="CG71" s="29">
        <f t="shared" ref="CG71:CG134" si="3">(1390/(1.75+LOG(Z71/AA71)))-273.15</f>
        <v>215.50269216490943</v>
      </c>
      <c r="CH71" s="29">
        <f t="shared" ref="CH71:CH83" si="4">(4410/(14+LOG((AA71^2)/Y71)))-273.15</f>
        <v>7.3588323328950196</v>
      </c>
      <c r="CI71" s="29" t="s">
        <v>391</v>
      </c>
      <c r="CJ71" s="30"/>
    </row>
    <row r="72" spans="1:88" s="119" customFormat="1" x14ac:dyDescent="0.3">
      <c r="A72" s="30" t="s">
        <v>429</v>
      </c>
      <c r="B72" s="52" t="s">
        <v>454</v>
      </c>
      <c r="C72" s="52" t="s">
        <v>467</v>
      </c>
      <c r="D72" s="66" t="s">
        <v>1136</v>
      </c>
      <c r="E72" s="30"/>
      <c r="F72" s="30"/>
      <c r="G72" s="30"/>
      <c r="H72" s="30"/>
      <c r="I72" s="52">
        <v>39</v>
      </c>
      <c r="J72" s="92">
        <v>39</v>
      </c>
      <c r="K72" s="30"/>
      <c r="L72" s="30"/>
      <c r="M72" s="30"/>
      <c r="N72" s="30"/>
      <c r="O72" s="30"/>
      <c r="P72" s="30"/>
      <c r="Q72" s="30">
        <v>6.95</v>
      </c>
      <c r="R72" s="30"/>
      <c r="S72" s="30"/>
      <c r="T72" s="30"/>
      <c r="U72" s="30"/>
      <c r="V72" s="30"/>
      <c r="W72" s="30"/>
      <c r="X72" s="308">
        <v>49</v>
      </c>
      <c r="Y72" s="308">
        <v>50</v>
      </c>
      <c r="Z72" s="308">
        <v>1398</v>
      </c>
      <c r="AA72" s="308">
        <v>33</v>
      </c>
      <c r="AB72" s="308"/>
      <c r="AC72" s="308">
        <v>1067</v>
      </c>
      <c r="AD72" s="308"/>
      <c r="AE72" s="308"/>
      <c r="AF72" s="308">
        <v>0</v>
      </c>
      <c r="AG72" s="308">
        <v>2300</v>
      </c>
      <c r="AH72" s="308"/>
      <c r="AI72" s="308">
        <v>0</v>
      </c>
      <c r="AJ72" s="308"/>
      <c r="AK72" s="308"/>
      <c r="AL72" s="308"/>
      <c r="AM72" s="300">
        <f t="shared" si="2"/>
        <v>50.903000000000006</v>
      </c>
      <c r="AN72" s="308"/>
      <c r="AO72" s="308">
        <v>109</v>
      </c>
      <c r="AP72" s="308">
        <v>34</v>
      </c>
      <c r="AQ72" s="308"/>
      <c r="AR72" s="52"/>
      <c r="AS72" s="30"/>
      <c r="AT72" s="30"/>
      <c r="AU72" s="30"/>
      <c r="AV72" s="30"/>
      <c r="AW72" s="30"/>
      <c r="AX72" s="30"/>
      <c r="AY72" s="30"/>
      <c r="AZ72" s="30"/>
      <c r="BA72" s="30"/>
      <c r="BB72" s="30"/>
      <c r="BC72" s="30"/>
      <c r="BD72" s="30"/>
      <c r="BE72" s="30"/>
      <c r="BF72" s="30"/>
      <c r="BG72" s="30"/>
      <c r="BH72" s="30"/>
      <c r="BI72" s="30"/>
      <c r="BJ72" s="30"/>
      <c r="BK72" s="30"/>
      <c r="BL72" s="30"/>
      <c r="BM72" s="30"/>
      <c r="BN72" s="30"/>
      <c r="BO72" s="30"/>
      <c r="BP72" s="30"/>
      <c r="BQ72" s="30"/>
      <c r="BR72" s="30"/>
      <c r="BS72" s="30"/>
      <c r="BT72" s="30"/>
      <c r="BU72" s="30"/>
      <c r="BV72" s="30"/>
      <c r="BW72" s="30"/>
      <c r="BX72" s="30"/>
      <c r="BY72" s="30"/>
      <c r="BZ72" s="30"/>
      <c r="CA72" s="30"/>
      <c r="CB72" s="30"/>
      <c r="CC72" s="30"/>
      <c r="CD72" s="30"/>
      <c r="CE72" s="30"/>
      <c r="CF72" s="30"/>
      <c r="CG72" s="29">
        <f t="shared" si="3"/>
        <v>138.45876101889843</v>
      </c>
      <c r="CH72" s="29">
        <f t="shared" si="4"/>
        <v>14.370104293472195</v>
      </c>
      <c r="CI72" s="29" t="s">
        <v>391</v>
      </c>
      <c r="CJ72" s="30"/>
    </row>
    <row r="73" spans="1:88" s="119" customFormat="1" x14ac:dyDescent="0.3">
      <c r="A73" s="30" t="s">
        <v>430</v>
      </c>
      <c r="B73" s="52" t="s">
        <v>455</v>
      </c>
      <c r="C73" s="52" t="s">
        <v>404</v>
      </c>
      <c r="D73" s="66" t="s">
        <v>1137</v>
      </c>
      <c r="E73" s="30"/>
      <c r="F73" s="30"/>
      <c r="G73" s="30"/>
      <c r="H73" s="30"/>
      <c r="I73" s="52">
        <v>45</v>
      </c>
      <c r="J73" s="92">
        <v>45</v>
      </c>
      <c r="K73" s="30"/>
      <c r="L73" s="30"/>
      <c r="M73" s="30"/>
      <c r="N73" s="30"/>
      <c r="O73" s="30"/>
      <c r="P73" s="30"/>
      <c r="Q73" s="30">
        <v>8.4</v>
      </c>
      <c r="R73" s="30"/>
      <c r="S73" s="30"/>
      <c r="T73" s="30"/>
      <c r="U73" s="30"/>
      <c r="V73" s="30"/>
      <c r="W73" s="30"/>
      <c r="X73" s="308">
        <v>5.4</v>
      </c>
      <c r="Y73" s="308">
        <v>39.200000000000003</v>
      </c>
      <c r="Z73" s="308">
        <v>2230</v>
      </c>
      <c r="AA73" s="308">
        <v>145</v>
      </c>
      <c r="AB73" s="308"/>
      <c r="AC73" s="308">
        <v>693</v>
      </c>
      <c r="AD73" s="308"/>
      <c r="AE73" s="308"/>
      <c r="AF73" s="308">
        <v>287</v>
      </c>
      <c r="AG73" s="308">
        <v>4651</v>
      </c>
      <c r="AH73" s="308"/>
      <c r="AI73" s="308">
        <v>209</v>
      </c>
      <c r="AJ73" s="308"/>
      <c r="AK73" s="308"/>
      <c r="AL73" s="308"/>
      <c r="AM73" s="300">
        <f t="shared" si="2"/>
        <v>39.228000000000002</v>
      </c>
      <c r="AN73" s="308"/>
      <c r="AO73" s="308">
        <v>84</v>
      </c>
      <c r="AP73" s="308">
        <v>99</v>
      </c>
      <c r="AQ73" s="308"/>
      <c r="AR73" s="52"/>
      <c r="AS73" s="30"/>
      <c r="AT73" s="30"/>
      <c r="AU73" s="30"/>
      <c r="AV73" s="30"/>
      <c r="AW73" s="30"/>
      <c r="AX73" s="30"/>
      <c r="AY73" s="30"/>
      <c r="AZ73" s="30"/>
      <c r="BA73" s="30"/>
      <c r="BB73" s="30"/>
      <c r="BC73" s="30"/>
      <c r="BD73" s="30"/>
      <c r="BE73" s="30"/>
      <c r="BF73" s="30"/>
      <c r="BG73" s="30"/>
      <c r="BH73" s="30"/>
      <c r="BI73" s="30"/>
      <c r="BJ73" s="30"/>
      <c r="BK73" s="30"/>
      <c r="BL73" s="30"/>
      <c r="BM73" s="30"/>
      <c r="BN73" s="30"/>
      <c r="BO73" s="30"/>
      <c r="BP73" s="30"/>
      <c r="BQ73" s="30"/>
      <c r="BR73" s="30"/>
      <c r="BS73" s="30"/>
      <c r="BT73" s="30"/>
      <c r="BU73" s="30"/>
      <c r="BV73" s="30"/>
      <c r="BW73" s="30"/>
      <c r="BX73" s="30"/>
      <c r="BY73" s="30"/>
      <c r="BZ73" s="30"/>
      <c r="CA73" s="30"/>
      <c r="CB73" s="30"/>
      <c r="CC73" s="30"/>
      <c r="CD73" s="30"/>
      <c r="CE73" s="30"/>
      <c r="CF73" s="30"/>
      <c r="CG73" s="29">
        <f t="shared" si="3"/>
        <v>200.13222085616565</v>
      </c>
      <c r="CH73" s="29">
        <f t="shared" si="4"/>
        <v>-9.5430065549822416</v>
      </c>
      <c r="CI73" s="29" t="s">
        <v>391</v>
      </c>
      <c r="CJ73" s="30"/>
    </row>
    <row r="74" spans="1:88" s="119" customFormat="1" x14ac:dyDescent="0.3">
      <c r="A74" s="30" t="s">
        <v>431</v>
      </c>
      <c r="B74" s="52" t="s">
        <v>456</v>
      </c>
      <c r="C74" s="52" t="s">
        <v>405</v>
      </c>
      <c r="D74" s="66" t="s">
        <v>1137</v>
      </c>
      <c r="E74" s="30"/>
      <c r="F74" s="30"/>
      <c r="G74" s="30"/>
      <c r="H74" s="30"/>
      <c r="I74" s="52">
        <v>39.200000000000003</v>
      </c>
      <c r="J74" s="92">
        <v>39.200000000000003</v>
      </c>
      <c r="K74" s="30"/>
      <c r="L74" s="30"/>
      <c r="M74" s="30"/>
      <c r="N74" s="30"/>
      <c r="O74" s="30"/>
      <c r="P74" s="30"/>
      <c r="Q74" s="30">
        <v>7.2</v>
      </c>
      <c r="R74" s="30"/>
      <c r="S74" s="30"/>
      <c r="T74" s="30"/>
      <c r="U74" s="30"/>
      <c r="V74" s="30"/>
      <c r="W74" s="30"/>
      <c r="X74" s="308">
        <v>98.2</v>
      </c>
      <c r="Y74" s="308">
        <v>60</v>
      </c>
      <c r="Z74" s="308">
        <v>2420</v>
      </c>
      <c r="AA74" s="308">
        <v>238</v>
      </c>
      <c r="AB74" s="308"/>
      <c r="AC74" s="308">
        <v>2041</v>
      </c>
      <c r="AD74" s="308"/>
      <c r="AE74" s="308"/>
      <c r="AF74" s="308"/>
      <c r="AG74" s="308">
        <v>3462</v>
      </c>
      <c r="AH74" s="308"/>
      <c r="AI74" s="308">
        <v>818</v>
      </c>
      <c r="AJ74" s="308"/>
      <c r="AK74" s="308"/>
      <c r="AL74" s="308"/>
      <c r="AM74" s="300">
        <f t="shared" si="2"/>
        <v>18.68</v>
      </c>
      <c r="AN74" s="308"/>
      <c r="AO74" s="308">
        <v>40</v>
      </c>
      <c r="AP74" s="308">
        <v>275</v>
      </c>
      <c r="AQ74" s="308"/>
      <c r="AR74" s="52"/>
      <c r="AS74" s="30"/>
      <c r="AT74" s="30"/>
      <c r="AU74" s="30"/>
      <c r="AV74" s="30"/>
      <c r="AW74" s="30"/>
      <c r="AX74" s="30"/>
      <c r="AY74" s="30"/>
      <c r="AZ74" s="30"/>
      <c r="BA74" s="30"/>
      <c r="BB74" s="30"/>
      <c r="BC74" s="30"/>
      <c r="BD74" s="30"/>
      <c r="BE74" s="30"/>
      <c r="BF74" s="30"/>
      <c r="BG74" s="30"/>
      <c r="BH74" s="30"/>
      <c r="BI74" s="30"/>
      <c r="BJ74" s="30"/>
      <c r="BK74" s="30"/>
      <c r="BL74" s="30"/>
      <c r="BM74" s="30"/>
      <c r="BN74" s="30"/>
      <c r="BO74" s="30"/>
      <c r="BP74" s="30"/>
      <c r="BQ74" s="30"/>
      <c r="BR74" s="30"/>
      <c r="BS74" s="30"/>
      <c r="BT74" s="30"/>
      <c r="BU74" s="30"/>
      <c r="BV74" s="30"/>
      <c r="BW74" s="30"/>
      <c r="BX74" s="30"/>
      <c r="BY74" s="30"/>
      <c r="BZ74" s="30"/>
      <c r="CA74" s="30"/>
      <c r="CB74" s="30"/>
      <c r="CC74" s="30"/>
      <c r="CD74" s="30"/>
      <c r="CE74" s="30"/>
      <c r="CF74" s="30"/>
      <c r="CG74" s="29">
        <f t="shared" si="3"/>
        <v>230.9776066303175</v>
      </c>
      <c r="CH74" s="29">
        <f t="shared" si="4"/>
        <v>-13.356226334038752</v>
      </c>
      <c r="CI74" s="29" t="s">
        <v>391</v>
      </c>
      <c r="CJ74" s="30"/>
    </row>
    <row r="75" spans="1:88" s="119" customFormat="1" x14ac:dyDescent="0.3">
      <c r="A75" s="30" t="s">
        <v>432</v>
      </c>
      <c r="B75" s="52" t="s">
        <v>457</v>
      </c>
      <c r="C75" s="52" t="s">
        <v>406</v>
      </c>
      <c r="D75" s="30"/>
      <c r="E75" s="30"/>
      <c r="F75" s="30"/>
      <c r="G75" s="30"/>
      <c r="H75" s="30"/>
      <c r="I75" s="52">
        <v>29</v>
      </c>
      <c r="J75" s="92">
        <v>29</v>
      </c>
      <c r="K75" s="30"/>
      <c r="L75" s="30"/>
      <c r="M75" s="30"/>
      <c r="N75" s="30"/>
      <c r="O75" s="30"/>
      <c r="P75" s="30"/>
      <c r="Q75" s="30">
        <v>7.2</v>
      </c>
      <c r="R75" s="30"/>
      <c r="S75" s="30"/>
      <c r="T75" s="30"/>
      <c r="U75" s="30"/>
      <c r="V75" s="30"/>
      <c r="W75" s="30"/>
      <c r="X75" s="308">
        <v>72.3</v>
      </c>
      <c r="Y75" s="308">
        <v>25</v>
      </c>
      <c r="Z75" s="308">
        <v>153</v>
      </c>
      <c r="AA75" s="308">
        <v>17.600000000000001</v>
      </c>
      <c r="AB75" s="308"/>
      <c r="AC75" s="308">
        <v>135</v>
      </c>
      <c r="AD75" s="308"/>
      <c r="AE75" s="308"/>
      <c r="AF75" s="308"/>
      <c r="AG75" s="308">
        <v>458</v>
      </c>
      <c r="AH75" s="308"/>
      <c r="AI75" s="308">
        <v>61</v>
      </c>
      <c r="AJ75" s="308"/>
      <c r="AK75" s="308"/>
      <c r="AL75" s="308"/>
      <c r="AM75" s="300">
        <f t="shared" si="2"/>
        <v>14.010000000000002</v>
      </c>
      <c r="AN75" s="308"/>
      <c r="AO75" s="308">
        <v>30</v>
      </c>
      <c r="AP75" s="308">
        <v>6.7</v>
      </c>
      <c r="AQ75" s="308"/>
      <c r="AR75" s="52"/>
      <c r="AS75" s="30"/>
      <c r="AT75" s="30"/>
      <c r="AU75" s="30"/>
      <c r="AV75" s="30"/>
      <c r="AW75" s="30"/>
      <c r="AX75" s="30"/>
      <c r="AY75" s="30"/>
      <c r="AZ75" s="30"/>
      <c r="BA75" s="30"/>
      <c r="BB75" s="30"/>
      <c r="BC75" s="30"/>
      <c r="BD75" s="30"/>
      <c r="BE75" s="30"/>
      <c r="BF75" s="30"/>
      <c r="BG75" s="30"/>
      <c r="BH75" s="30"/>
      <c r="BI75" s="30"/>
      <c r="BJ75" s="30"/>
      <c r="BK75" s="30"/>
      <c r="BL75" s="30"/>
      <c r="BM75" s="30"/>
      <c r="BN75" s="30"/>
      <c r="BO75" s="30"/>
      <c r="BP75" s="30"/>
      <c r="BQ75" s="30"/>
      <c r="BR75" s="30"/>
      <c r="BS75" s="30"/>
      <c r="BT75" s="30"/>
      <c r="BU75" s="30"/>
      <c r="BV75" s="30"/>
      <c r="BW75" s="30"/>
      <c r="BX75" s="30"/>
      <c r="BY75" s="30"/>
      <c r="BZ75" s="30"/>
      <c r="CA75" s="30"/>
      <c r="CB75" s="30"/>
      <c r="CC75" s="30"/>
      <c r="CD75" s="30"/>
      <c r="CE75" s="30"/>
      <c r="CF75" s="30"/>
      <c r="CG75" s="29">
        <f t="shared" si="3"/>
        <v>243.73642611752518</v>
      </c>
      <c r="CH75" s="29">
        <f t="shared" si="4"/>
        <v>19.036779870894748</v>
      </c>
      <c r="CI75" s="29" t="s">
        <v>391</v>
      </c>
      <c r="CJ75" s="30"/>
    </row>
    <row r="76" spans="1:88" s="119" customFormat="1" x14ac:dyDescent="0.3">
      <c r="A76" s="30" t="s">
        <v>433</v>
      </c>
      <c r="B76" s="52" t="s">
        <v>458</v>
      </c>
      <c r="C76" s="52" t="s">
        <v>407</v>
      </c>
      <c r="D76" s="66" t="s">
        <v>1138</v>
      </c>
      <c r="E76" s="30"/>
      <c r="F76" s="30"/>
      <c r="G76" s="30"/>
      <c r="H76" s="30"/>
      <c r="I76" s="52">
        <v>35</v>
      </c>
      <c r="J76" s="92">
        <v>35</v>
      </c>
      <c r="K76" s="30"/>
      <c r="L76" s="30"/>
      <c r="M76" s="30"/>
      <c r="N76" s="30"/>
      <c r="O76" s="30"/>
      <c r="P76" s="30"/>
      <c r="Q76" s="30">
        <v>7.34</v>
      </c>
      <c r="R76" s="30"/>
      <c r="S76" s="30"/>
      <c r="T76" s="30"/>
      <c r="U76" s="30"/>
      <c r="V76" s="30"/>
      <c r="W76" s="30"/>
      <c r="X76" s="308">
        <v>282</v>
      </c>
      <c r="Y76" s="308">
        <v>20.7</v>
      </c>
      <c r="Z76" s="308">
        <v>145</v>
      </c>
      <c r="AA76" s="308">
        <v>14.4</v>
      </c>
      <c r="AB76" s="308"/>
      <c r="AC76" s="308">
        <v>228</v>
      </c>
      <c r="AD76" s="308"/>
      <c r="AE76" s="308"/>
      <c r="AF76" s="308">
        <v>0</v>
      </c>
      <c r="AG76" s="308">
        <v>409</v>
      </c>
      <c r="AH76" s="308"/>
      <c r="AI76" s="308">
        <v>568</v>
      </c>
      <c r="AJ76" s="308"/>
      <c r="AK76" s="308"/>
      <c r="AL76" s="308"/>
      <c r="AM76" s="300">
        <f t="shared" si="2"/>
        <v>32.690000000000005</v>
      </c>
      <c r="AN76" s="308"/>
      <c r="AO76" s="308">
        <v>70</v>
      </c>
      <c r="AP76" s="308">
        <v>0.6</v>
      </c>
      <c r="AQ76" s="308"/>
      <c r="AR76" s="52"/>
      <c r="AS76" s="30"/>
      <c r="AT76" s="30"/>
      <c r="AU76" s="30"/>
      <c r="AV76" s="30"/>
      <c r="AW76" s="30"/>
      <c r="AX76" s="30"/>
      <c r="AY76" s="30"/>
      <c r="AZ76" s="30"/>
      <c r="BA76" s="30"/>
      <c r="BB76" s="30"/>
      <c r="BC76" s="30"/>
      <c r="BD76" s="30"/>
      <c r="BE76" s="30"/>
      <c r="BF76" s="30"/>
      <c r="BG76" s="30"/>
      <c r="BH76" s="30"/>
      <c r="BI76" s="30"/>
      <c r="BJ76" s="30"/>
      <c r="BK76" s="30"/>
      <c r="BL76" s="30"/>
      <c r="BM76" s="30"/>
      <c r="BN76" s="30"/>
      <c r="BO76" s="30"/>
      <c r="BP76" s="30"/>
      <c r="BQ76" s="30"/>
      <c r="BR76" s="30"/>
      <c r="BS76" s="30"/>
      <c r="BT76" s="30"/>
      <c r="BU76" s="30"/>
      <c r="BV76" s="30"/>
      <c r="BW76" s="30"/>
      <c r="BX76" s="30"/>
      <c r="BY76" s="30"/>
      <c r="BZ76" s="30"/>
      <c r="CA76" s="30"/>
      <c r="CB76" s="30"/>
      <c r="CC76" s="30"/>
      <c r="CD76" s="30"/>
      <c r="CE76" s="30"/>
      <c r="CF76" s="30"/>
      <c r="CG76" s="29">
        <f t="shared" si="3"/>
        <v>231.7527308083566</v>
      </c>
      <c r="CH76" s="29">
        <f t="shared" si="4"/>
        <v>20.835209824904439</v>
      </c>
      <c r="CI76" s="29" t="s">
        <v>391</v>
      </c>
      <c r="CJ76" s="30"/>
    </row>
    <row r="77" spans="1:88" s="119" customFormat="1" x14ac:dyDescent="0.3">
      <c r="A77" s="30" t="s">
        <v>434</v>
      </c>
      <c r="B77" s="52" t="s">
        <v>459</v>
      </c>
      <c r="C77" s="52" t="s">
        <v>408</v>
      </c>
      <c r="D77" s="66" t="s">
        <v>1137</v>
      </c>
      <c r="E77" s="30"/>
      <c r="F77" s="30"/>
      <c r="G77" s="30"/>
      <c r="H77" s="30"/>
      <c r="I77" s="52">
        <v>33</v>
      </c>
      <c r="J77" s="92">
        <v>33</v>
      </c>
      <c r="K77" s="30"/>
      <c r="L77" s="30"/>
      <c r="M77" s="30"/>
      <c r="N77" s="30"/>
      <c r="O77" s="30"/>
      <c r="P77" s="30"/>
      <c r="Q77" s="30">
        <v>7.5</v>
      </c>
      <c r="R77" s="30"/>
      <c r="S77" s="30"/>
      <c r="T77" s="30"/>
      <c r="U77" s="30"/>
      <c r="V77" s="30"/>
      <c r="W77" s="30"/>
      <c r="X77" s="308">
        <v>284</v>
      </c>
      <c r="Y77" s="308">
        <v>43.8</v>
      </c>
      <c r="Z77" s="308">
        <v>140</v>
      </c>
      <c r="AA77" s="308">
        <v>14</v>
      </c>
      <c r="AB77" s="308"/>
      <c r="AC77" s="308">
        <v>216</v>
      </c>
      <c r="AD77" s="308"/>
      <c r="AE77" s="308"/>
      <c r="AF77" s="308">
        <v>0</v>
      </c>
      <c r="AG77" s="308">
        <v>446</v>
      </c>
      <c r="AH77" s="308"/>
      <c r="AI77" s="308">
        <v>620</v>
      </c>
      <c r="AJ77" s="308"/>
      <c r="AK77" s="308"/>
      <c r="AL77" s="308"/>
      <c r="AM77" s="300">
        <f>AO77*0.467</f>
        <v>5.6040000000000001</v>
      </c>
      <c r="AN77" s="308"/>
      <c r="AO77" s="308">
        <v>12</v>
      </c>
      <c r="AP77" s="308">
        <v>0.6</v>
      </c>
      <c r="AQ77" s="308"/>
      <c r="AR77" s="52"/>
      <c r="AS77" s="30"/>
      <c r="AT77" s="30"/>
      <c r="AU77" s="30"/>
      <c r="AV77" s="30"/>
      <c r="AW77" s="30"/>
      <c r="AX77" s="30"/>
      <c r="AY77" s="30"/>
      <c r="AZ77" s="30"/>
      <c r="BA77" s="30"/>
      <c r="BB77" s="30"/>
      <c r="BC77" s="30"/>
      <c r="BD77" s="30"/>
      <c r="BE77" s="30"/>
      <c r="BF77" s="30"/>
      <c r="BG77" s="30"/>
      <c r="BH77" s="30"/>
      <c r="BI77" s="30"/>
      <c r="BJ77" s="30"/>
      <c r="BK77" s="30"/>
      <c r="BL77" s="30"/>
      <c r="BM77" s="30"/>
      <c r="BN77" s="30"/>
      <c r="BO77" s="30"/>
      <c r="BP77" s="30"/>
      <c r="BQ77" s="30"/>
      <c r="BR77" s="30"/>
      <c r="BS77" s="30"/>
      <c r="BT77" s="30"/>
      <c r="BU77" s="30"/>
      <c r="BV77" s="30"/>
      <c r="BW77" s="30"/>
      <c r="BX77" s="30"/>
      <c r="BY77" s="30"/>
      <c r="BZ77" s="30"/>
      <c r="CA77" s="30"/>
      <c r="CB77" s="30"/>
      <c r="CC77" s="30"/>
      <c r="CD77" s="30"/>
      <c r="CE77" s="30"/>
      <c r="CF77" s="30"/>
      <c r="CG77" s="29">
        <f t="shared" si="3"/>
        <v>232.30454545454546</v>
      </c>
      <c r="CH77" s="29">
        <f t="shared" si="4"/>
        <v>27.857824140973548</v>
      </c>
      <c r="CI77" s="29" t="s">
        <v>391</v>
      </c>
      <c r="CJ77" s="30"/>
    </row>
    <row r="78" spans="1:88" s="119" customFormat="1" x14ac:dyDescent="0.3">
      <c r="A78" s="30" t="s">
        <v>435</v>
      </c>
      <c r="B78" s="52" t="s">
        <v>460</v>
      </c>
      <c r="C78" s="52" t="s">
        <v>409</v>
      </c>
      <c r="D78" s="66" t="s">
        <v>1137</v>
      </c>
      <c r="E78" s="30"/>
      <c r="F78" s="30"/>
      <c r="G78" s="30"/>
      <c r="H78" s="30"/>
      <c r="I78" s="52">
        <v>30.6</v>
      </c>
      <c r="J78" s="92">
        <v>30.6</v>
      </c>
      <c r="K78" s="30"/>
      <c r="L78" s="30"/>
      <c r="M78" s="30"/>
      <c r="N78" s="30"/>
      <c r="O78" s="30"/>
      <c r="P78" s="30"/>
      <c r="Q78" s="30">
        <v>7.5</v>
      </c>
      <c r="R78" s="30"/>
      <c r="S78" s="30"/>
      <c r="T78" s="30"/>
      <c r="U78" s="30"/>
      <c r="V78" s="30"/>
      <c r="W78" s="30"/>
      <c r="X78" s="308">
        <v>251</v>
      </c>
      <c r="Y78" s="308">
        <v>19</v>
      </c>
      <c r="Z78" s="308">
        <v>132</v>
      </c>
      <c r="AA78" s="308">
        <v>17.3</v>
      </c>
      <c r="AB78" s="308"/>
      <c r="AC78" s="308">
        <v>221</v>
      </c>
      <c r="AD78" s="308"/>
      <c r="AE78" s="308"/>
      <c r="AF78" s="308"/>
      <c r="AG78" s="308">
        <v>354</v>
      </c>
      <c r="AH78" s="308"/>
      <c r="AI78" s="308">
        <v>558</v>
      </c>
      <c r="AJ78" s="308"/>
      <c r="AK78" s="308"/>
      <c r="AL78" s="308"/>
      <c r="AM78" s="300">
        <f t="shared" si="2"/>
        <v>9.8070000000000004</v>
      </c>
      <c r="AN78" s="308"/>
      <c r="AO78" s="308">
        <v>21</v>
      </c>
      <c r="AP78" s="308">
        <v>0.81</v>
      </c>
      <c r="AQ78" s="308"/>
      <c r="AR78" s="52"/>
      <c r="AS78" s="30"/>
      <c r="AT78" s="30"/>
      <c r="AU78" s="30"/>
      <c r="AV78" s="30"/>
      <c r="AW78" s="30"/>
      <c r="AX78" s="30"/>
      <c r="AY78" s="30"/>
      <c r="AZ78" s="30"/>
      <c r="BA78" s="30"/>
      <c r="BB78" s="30"/>
      <c r="BC78" s="30"/>
      <c r="BD78" s="30"/>
      <c r="BE78" s="30"/>
      <c r="BF78" s="30"/>
      <c r="BG78" s="30"/>
      <c r="BH78" s="30"/>
      <c r="BI78" s="30"/>
      <c r="BJ78" s="30"/>
      <c r="BK78" s="30"/>
      <c r="BL78" s="30"/>
      <c r="BM78" s="30"/>
      <c r="BN78" s="30"/>
      <c r="BO78" s="30"/>
      <c r="BP78" s="30"/>
      <c r="BQ78" s="30"/>
      <c r="BR78" s="30"/>
      <c r="BS78" s="30"/>
      <c r="BT78" s="30"/>
      <c r="BU78" s="30"/>
      <c r="BV78" s="30"/>
      <c r="BW78" s="30"/>
      <c r="BX78" s="30"/>
      <c r="BY78" s="30"/>
      <c r="BZ78" s="30"/>
      <c r="CA78" s="30"/>
      <c r="CB78" s="30"/>
      <c r="CC78" s="30"/>
      <c r="CD78" s="30"/>
      <c r="CE78" s="30"/>
      <c r="CF78" s="30"/>
      <c r="CG78" s="29">
        <f t="shared" si="3"/>
        <v>254.85961310837638</v>
      </c>
      <c r="CH78" s="29">
        <f t="shared" si="4"/>
        <v>17.032387491231646</v>
      </c>
      <c r="CI78" s="29" t="s">
        <v>391</v>
      </c>
      <c r="CJ78" s="30"/>
    </row>
    <row r="79" spans="1:88" s="119" customFormat="1" x14ac:dyDescent="0.3">
      <c r="A79" s="30" t="s">
        <v>436</v>
      </c>
      <c r="B79" s="52" t="s">
        <v>461</v>
      </c>
      <c r="C79" s="52" t="s">
        <v>410</v>
      </c>
      <c r="D79" s="66" t="s">
        <v>1137</v>
      </c>
      <c r="E79" s="30"/>
      <c r="F79" s="30"/>
      <c r="G79" s="30"/>
      <c r="H79" s="30"/>
      <c r="I79" s="52">
        <v>63.5</v>
      </c>
      <c r="J79" s="92">
        <v>63.5</v>
      </c>
      <c r="K79" s="30"/>
      <c r="L79" s="30"/>
      <c r="M79" s="30"/>
      <c r="N79" s="30"/>
      <c r="O79" s="30"/>
      <c r="P79" s="30"/>
      <c r="Q79" s="30">
        <v>7.3</v>
      </c>
      <c r="R79" s="30"/>
      <c r="S79" s="30"/>
      <c r="T79" s="30"/>
      <c r="U79" s="30"/>
      <c r="V79" s="30"/>
      <c r="W79" s="30"/>
      <c r="X79" s="308">
        <v>324</v>
      </c>
      <c r="Y79" s="308">
        <v>15.7</v>
      </c>
      <c r="Z79" s="308">
        <v>69.400000000000006</v>
      </c>
      <c r="AA79" s="308">
        <v>18</v>
      </c>
      <c r="AB79" s="308"/>
      <c r="AC79" s="308">
        <v>93</v>
      </c>
      <c r="AD79" s="308"/>
      <c r="AE79" s="308"/>
      <c r="AF79" s="308"/>
      <c r="AG79" s="308">
        <v>180</v>
      </c>
      <c r="AH79" s="308"/>
      <c r="AI79" s="308">
        <v>926</v>
      </c>
      <c r="AJ79" s="308"/>
      <c r="AK79" s="308"/>
      <c r="AL79" s="308"/>
      <c r="AM79" s="300">
        <f t="shared" si="2"/>
        <v>17.279</v>
      </c>
      <c r="AN79" s="308"/>
      <c r="AO79" s="308">
        <v>37</v>
      </c>
      <c r="AP79" s="308">
        <v>0.28000000000000003</v>
      </c>
      <c r="AQ79" s="308"/>
      <c r="AR79" s="52"/>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29">
        <f t="shared" si="3"/>
        <v>321.86209527566723</v>
      </c>
      <c r="CH79" s="29">
        <f t="shared" si="4"/>
        <v>14.809655412762822</v>
      </c>
      <c r="CI79" s="29" t="s">
        <v>391</v>
      </c>
      <c r="CJ79" s="30"/>
    </row>
    <row r="80" spans="1:88" s="119" customFormat="1" x14ac:dyDescent="0.3">
      <c r="A80" s="30" t="s">
        <v>437</v>
      </c>
      <c r="B80" s="52" t="s">
        <v>462</v>
      </c>
      <c r="C80" s="52" t="s">
        <v>411</v>
      </c>
      <c r="D80" s="66" t="s">
        <v>1138</v>
      </c>
      <c r="E80" s="30"/>
      <c r="F80" s="30"/>
      <c r="G80" s="30"/>
      <c r="H80" s="30"/>
      <c r="I80" s="52">
        <v>38</v>
      </c>
      <c r="J80" s="92">
        <v>38</v>
      </c>
      <c r="K80" s="30"/>
      <c r="L80" s="30"/>
      <c r="M80" s="30"/>
      <c r="N80" s="30"/>
      <c r="O80" s="30"/>
      <c r="P80" s="30"/>
      <c r="Q80" s="30">
        <v>7</v>
      </c>
      <c r="R80" s="30"/>
      <c r="S80" s="30"/>
      <c r="T80" s="30"/>
      <c r="U80" s="30"/>
      <c r="V80" s="30"/>
      <c r="W80" s="30"/>
      <c r="X80" s="308">
        <v>97.7</v>
      </c>
      <c r="Y80" s="308">
        <v>94.9</v>
      </c>
      <c r="Z80" s="308">
        <v>2326</v>
      </c>
      <c r="AA80" s="308">
        <v>68.2</v>
      </c>
      <c r="AB80" s="308"/>
      <c r="AC80" s="308">
        <v>123</v>
      </c>
      <c r="AD80" s="308"/>
      <c r="AE80" s="308"/>
      <c r="AF80" s="308"/>
      <c r="AG80" s="308">
        <v>1238</v>
      </c>
      <c r="AH80" s="308"/>
      <c r="AI80" s="308">
        <v>157.69999999999999</v>
      </c>
      <c r="AJ80" s="308"/>
      <c r="AK80" s="308"/>
      <c r="AL80" s="308"/>
      <c r="AM80" s="300">
        <f t="shared" si="2"/>
        <v>13.683100000000001</v>
      </c>
      <c r="AN80" s="308"/>
      <c r="AO80" s="308">
        <v>29.3</v>
      </c>
      <c r="AP80" s="308">
        <v>7.7</v>
      </c>
      <c r="AQ80" s="308"/>
      <c r="AR80" s="52"/>
      <c r="AS80" s="30"/>
      <c r="AT80" s="30"/>
      <c r="AU80" s="30"/>
      <c r="AV80" s="30"/>
      <c r="AW80" s="30"/>
      <c r="AX80" s="30"/>
      <c r="AY80" s="30"/>
      <c r="AZ80" s="30"/>
      <c r="BA80" s="30"/>
      <c r="BB80" s="30"/>
      <c r="BC80" s="30"/>
      <c r="BD80" s="30"/>
      <c r="BE80" s="30"/>
      <c r="BF80" s="30"/>
      <c r="BG80" s="30"/>
      <c r="BH80" s="30"/>
      <c r="BI80" s="30"/>
      <c r="BJ80" s="30"/>
      <c r="BK80" s="30"/>
      <c r="BL80" s="30"/>
      <c r="BM80" s="30"/>
      <c r="BN80" s="30"/>
      <c r="BO80" s="30"/>
      <c r="BP80" s="30"/>
      <c r="BQ80" s="30"/>
      <c r="BR80" s="30"/>
      <c r="BS80" s="30"/>
      <c r="BT80" s="30"/>
      <c r="BU80" s="30"/>
      <c r="BV80" s="30"/>
      <c r="BW80" s="30"/>
      <c r="BX80" s="30"/>
      <c r="BY80" s="30"/>
      <c r="BZ80" s="30"/>
      <c r="CA80" s="30"/>
      <c r="CB80" s="30"/>
      <c r="CC80" s="30"/>
      <c r="CD80" s="30"/>
      <c r="CE80" s="30"/>
      <c r="CF80" s="30"/>
      <c r="CG80" s="29">
        <f t="shared" si="3"/>
        <v>150.26576472827691</v>
      </c>
      <c r="CH80" s="29">
        <f t="shared" si="4"/>
        <v>7.9153261549749345</v>
      </c>
      <c r="CI80" s="29" t="s">
        <v>391</v>
      </c>
      <c r="CJ80" s="30"/>
    </row>
    <row r="81" spans="1:88" s="119" customFormat="1" x14ac:dyDescent="0.3">
      <c r="A81" s="30" t="s">
        <v>438</v>
      </c>
      <c r="B81" s="52" t="s">
        <v>463</v>
      </c>
      <c r="C81" s="52" t="s">
        <v>412</v>
      </c>
      <c r="D81" s="66" t="s">
        <v>1137</v>
      </c>
      <c r="E81" s="30"/>
      <c r="F81" s="30"/>
      <c r="G81" s="30"/>
      <c r="H81" s="30"/>
      <c r="I81" s="52">
        <v>64</v>
      </c>
      <c r="J81" s="92">
        <v>64</v>
      </c>
      <c r="K81" s="30"/>
      <c r="L81" s="30"/>
      <c r="M81" s="30"/>
      <c r="N81" s="30"/>
      <c r="O81" s="30"/>
      <c r="P81" s="30"/>
      <c r="Q81" s="30">
        <v>6.3</v>
      </c>
      <c r="R81" s="30"/>
      <c r="S81" s="30"/>
      <c r="T81" s="30"/>
      <c r="U81" s="30"/>
      <c r="V81" s="30"/>
      <c r="W81" s="30"/>
      <c r="X81" s="308">
        <v>135</v>
      </c>
      <c r="Y81" s="308">
        <v>14</v>
      </c>
      <c r="Z81" s="308">
        <v>838</v>
      </c>
      <c r="AA81" s="308">
        <v>99</v>
      </c>
      <c r="AB81" s="308"/>
      <c r="AC81" s="308">
        <v>1075</v>
      </c>
      <c r="AD81" s="308"/>
      <c r="AE81" s="308"/>
      <c r="AF81" s="308">
        <v>0</v>
      </c>
      <c r="AG81" s="308">
        <v>1075</v>
      </c>
      <c r="AH81" s="308"/>
      <c r="AI81" s="308">
        <v>250</v>
      </c>
      <c r="AJ81" s="308"/>
      <c r="AK81" s="308"/>
      <c r="AL81" s="308"/>
      <c r="AM81" s="300">
        <f t="shared" ref="AM81:AM144" si="5">AO81*0.467</f>
        <v>42.03</v>
      </c>
      <c r="AN81" s="308"/>
      <c r="AO81" s="308">
        <v>90</v>
      </c>
      <c r="AP81" s="308">
        <v>58</v>
      </c>
      <c r="AQ81" s="308"/>
      <c r="AR81" s="52"/>
      <c r="AS81" s="30"/>
      <c r="AT81" s="30"/>
      <c r="AU81" s="30"/>
      <c r="AV81" s="30"/>
      <c r="AW81" s="30"/>
      <c r="AX81" s="30"/>
      <c r="AY81" s="30"/>
      <c r="AZ81" s="30"/>
      <c r="BA81" s="30"/>
      <c r="BB81" s="30"/>
      <c r="BC81" s="30"/>
      <c r="BD81" s="30"/>
      <c r="BE81" s="30"/>
      <c r="BF81" s="30"/>
      <c r="BG81" s="30"/>
      <c r="BH81" s="30"/>
      <c r="BI81" s="30"/>
      <c r="BJ81" s="30"/>
      <c r="BK81" s="30"/>
      <c r="BL81" s="30"/>
      <c r="BM81" s="30"/>
      <c r="BN81" s="30"/>
      <c r="BO81" s="30"/>
      <c r="BP81" s="30"/>
      <c r="BQ81" s="30"/>
      <c r="BR81" s="30"/>
      <c r="BS81" s="30"/>
      <c r="BT81" s="30"/>
      <c r="BU81" s="30"/>
      <c r="BV81" s="30"/>
      <c r="BW81" s="30"/>
      <c r="BX81" s="30"/>
      <c r="BY81" s="30"/>
      <c r="BZ81" s="30"/>
      <c r="CA81" s="30"/>
      <c r="CB81" s="30"/>
      <c r="CC81" s="30"/>
      <c r="CD81" s="30"/>
      <c r="CE81" s="30"/>
      <c r="CF81" s="30"/>
      <c r="CG81" s="29">
        <f t="shared" si="3"/>
        <v>245.96989067414688</v>
      </c>
      <c r="CH81" s="29">
        <f t="shared" si="4"/>
        <v>-11.353459047688148</v>
      </c>
      <c r="CI81" s="29" t="s">
        <v>391</v>
      </c>
      <c r="CJ81" s="30"/>
    </row>
    <row r="82" spans="1:88" s="119" customFormat="1" x14ac:dyDescent="0.3">
      <c r="A82" s="30" t="s">
        <v>439</v>
      </c>
      <c r="B82" s="52" t="s">
        <v>464</v>
      </c>
      <c r="C82" s="52" t="s">
        <v>413</v>
      </c>
      <c r="D82" s="66" t="s">
        <v>1137</v>
      </c>
      <c r="E82" s="30"/>
      <c r="F82" s="30"/>
      <c r="G82" s="30"/>
      <c r="H82" s="30"/>
      <c r="I82" s="52">
        <v>63</v>
      </c>
      <c r="J82" s="92">
        <v>63</v>
      </c>
      <c r="K82" s="30"/>
      <c r="L82" s="30"/>
      <c r="M82" s="30"/>
      <c r="N82" s="30"/>
      <c r="O82" s="30"/>
      <c r="P82" s="30"/>
      <c r="Q82" s="30">
        <v>5.8</v>
      </c>
      <c r="R82" s="30"/>
      <c r="S82" s="30"/>
      <c r="T82" s="30"/>
      <c r="U82" s="30"/>
      <c r="V82" s="30"/>
      <c r="W82" s="30"/>
      <c r="X82" s="308">
        <v>200</v>
      </c>
      <c r="Y82" s="308">
        <v>14</v>
      </c>
      <c r="Z82" s="308">
        <v>590</v>
      </c>
      <c r="AA82" s="308">
        <v>70</v>
      </c>
      <c r="AB82" s="308"/>
      <c r="AC82" s="308">
        <v>600</v>
      </c>
      <c r="AD82" s="308"/>
      <c r="AE82" s="308"/>
      <c r="AF82" s="308">
        <v>0</v>
      </c>
      <c r="AG82" s="308">
        <v>900</v>
      </c>
      <c r="AH82" s="308"/>
      <c r="AI82" s="308">
        <v>446</v>
      </c>
      <c r="AJ82" s="308"/>
      <c r="AK82" s="308"/>
      <c r="AL82" s="308"/>
      <c r="AM82" s="300">
        <f t="shared" si="5"/>
        <v>46.7</v>
      </c>
      <c r="AN82" s="308"/>
      <c r="AO82" s="308">
        <v>100</v>
      </c>
      <c r="AP82" s="308">
        <v>26</v>
      </c>
      <c r="AQ82" s="308"/>
      <c r="AR82" s="52"/>
      <c r="AS82" s="30"/>
      <c r="AT82" s="30"/>
      <c r="AU82" s="30"/>
      <c r="AV82" s="30"/>
      <c r="AW82" s="30"/>
      <c r="AX82" s="30"/>
      <c r="AY82" s="30"/>
      <c r="AZ82" s="30"/>
      <c r="BA82" s="30"/>
      <c r="BB82" s="30"/>
      <c r="BC82" s="30"/>
      <c r="BD82" s="30"/>
      <c r="BE82" s="30"/>
      <c r="BF82" s="30"/>
      <c r="BG82" s="30"/>
      <c r="BH82" s="30"/>
      <c r="BI82" s="30"/>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29">
        <f t="shared" si="3"/>
        <v>246.32974841436771</v>
      </c>
      <c r="CH82" s="29">
        <f t="shared" si="4"/>
        <v>-6.5892007952363656</v>
      </c>
      <c r="CI82" s="29" t="s">
        <v>391</v>
      </c>
      <c r="CJ82" s="30"/>
    </row>
    <row r="83" spans="1:88" s="119" customFormat="1" x14ac:dyDescent="0.3">
      <c r="A83" s="30" t="s">
        <v>440</v>
      </c>
      <c r="B83" s="52" t="s">
        <v>465</v>
      </c>
      <c r="C83" s="52" t="s">
        <v>414</v>
      </c>
      <c r="D83" s="66" t="s">
        <v>1137</v>
      </c>
      <c r="E83" s="30"/>
      <c r="F83" s="30"/>
      <c r="G83" s="30"/>
      <c r="H83" s="30"/>
      <c r="I83" s="52">
        <v>78</v>
      </c>
      <c r="J83" s="92">
        <v>78</v>
      </c>
      <c r="K83" s="30"/>
      <c r="L83" s="30"/>
      <c r="M83" s="30"/>
      <c r="N83" s="30"/>
      <c r="O83" s="30"/>
      <c r="P83" s="30"/>
      <c r="Q83" s="30">
        <v>5.0999999999999996</v>
      </c>
      <c r="R83" s="30"/>
      <c r="S83" s="30"/>
      <c r="T83" s="30"/>
      <c r="U83" s="30"/>
      <c r="V83" s="30"/>
      <c r="W83" s="30"/>
      <c r="X83" s="308">
        <v>160</v>
      </c>
      <c r="Y83" s="308">
        <v>8</v>
      </c>
      <c r="Z83" s="308">
        <v>750</v>
      </c>
      <c r="AA83" s="308">
        <v>68</v>
      </c>
      <c r="AB83" s="308"/>
      <c r="AC83" s="308">
        <v>750</v>
      </c>
      <c r="AD83" s="308"/>
      <c r="AE83" s="308"/>
      <c r="AF83" s="308">
        <v>0</v>
      </c>
      <c r="AG83" s="308">
        <v>875</v>
      </c>
      <c r="AH83" s="308"/>
      <c r="AI83" s="308">
        <v>540</v>
      </c>
      <c r="AJ83" s="308"/>
      <c r="AK83" s="308"/>
      <c r="AL83" s="308"/>
      <c r="AM83" s="300">
        <f t="shared" si="5"/>
        <v>42.03</v>
      </c>
      <c r="AN83" s="308"/>
      <c r="AO83" s="308">
        <v>90</v>
      </c>
      <c r="AP83" s="308">
        <v>34</v>
      </c>
      <c r="AQ83" s="308"/>
      <c r="AR83" s="52"/>
      <c r="AS83" s="30"/>
      <c r="AT83" s="30"/>
      <c r="AU83" s="30"/>
      <c r="AV83" s="30"/>
      <c r="AW83" s="30"/>
      <c r="AX83" s="30"/>
      <c r="AY83" s="30"/>
      <c r="AZ83" s="30"/>
      <c r="BA83" s="30"/>
      <c r="BB83" s="30"/>
      <c r="BC83" s="30"/>
      <c r="BD83" s="30"/>
      <c r="BE83" s="30"/>
      <c r="BF83" s="30"/>
      <c r="BG83" s="30"/>
      <c r="BH83" s="30"/>
      <c r="BI83" s="30"/>
      <c r="BJ83" s="30"/>
      <c r="BK83" s="30"/>
      <c r="BL83" s="30"/>
      <c r="BM83" s="30"/>
      <c r="BN83" s="30"/>
      <c r="BO83" s="30"/>
      <c r="BP83" s="30"/>
      <c r="BQ83" s="30"/>
      <c r="BR83" s="30"/>
      <c r="BS83" s="30"/>
      <c r="BT83" s="30"/>
      <c r="BU83" s="30"/>
      <c r="BV83" s="30"/>
      <c r="BW83" s="30"/>
      <c r="BX83" s="30"/>
      <c r="BY83" s="30"/>
      <c r="BZ83" s="30"/>
      <c r="CA83" s="30"/>
      <c r="CB83" s="30"/>
      <c r="CC83" s="30"/>
      <c r="CD83" s="30"/>
      <c r="CE83" s="30"/>
      <c r="CF83" s="30"/>
      <c r="CG83" s="29">
        <f t="shared" si="3"/>
        <v>224.60253081963134</v>
      </c>
      <c r="CH83" s="29">
        <f t="shared" si="4"/>
        <v>-10.0537713017888</v>
      </c>
      <c r="CI83" s="29" t="s">
        <v>391</v>
      </c>
      <c r="CJ83" s="30"/>
    </row>
    <row r="84" spans="1:88" s="119" customFormat="1" x14ac:dyDescent="0.3">
      <c r="A84" s="30" t="s">
        <v>441</v>
      </c>
      <c r="B84" s="52" t="s">
        <v>466</v>
      </c>
      <c r="C84" s="52" t="s">
        <v>415</v>
      </c>
      <c r="D84" s="66" t="s">
        <v>1138</v>
      </c>
      <c r="E84" s="30"/>
      <c r="F84" s="30"/>
      <c r="G84" s="30"/>
      <c r="H84" s="30"/>
      <c r="I84" s="52">
        <v>65</v>
      </c>
      <c r="J84" s="92">
        <v>65</v>
      </c>
      <c r="K84" s="30"/>
      <c r="L84" s="30"/>
      <c r="M84" s="30"/>
      <c r="N84" s="30"/>
      <c r="O84" s="30"/>
      <c r="P84" s="30"/>
      <c r="Q84" s="30">
        <v>6.5</v>
      </c>
      <c r="R84" s="30"/>
      <c r="S84" s="30"/>
      <c r="T84" s="30"/>
      <c r="U84" s="30"/>
      <c r="V84" s="30"/>
      <c r="W84" s="30"/>
      <c r="X84" s="308">
        <v>150</v>
      </c>
      <c r="Y84" s="308">
        <v>12</v>
      </c>
      <c r="Z84" s="308">
        <v>850</v>
      </c>
      <c r="AA84" s="308">
        <v>88</v>
      </c>
      <c r="AB84" s="308"/>
      <c r="AC84" s="308">
        <v>950</v>
      </c>
      <c r="AD84" s="308"/>
      <c r="AE84" s="308"/>
      <c r="AF84" s="308">
        <v>0</v>
      </c>
      <c r="AG84" s="308">
        <v>1000</v>
      </c>
      <c r="AH84" s="308"/>
      <c r="AI84" s="308">
        <v>208</v>
      </c>
      <c r="AJ84" s="308"/>
      <c r="AK84" s="308"/>
      <c r="AL84" s="308"/>
      <c r="AM84" s="300">
        <f t="shared" si="5"/>
        <v>37.36</v>
      </c>
      <c r="AN84" s="308"/>
      <c r="AO84" s="308">
        <v>80</v>
      </c>
      <c r="AP84" s="308">
        <v>40</v>
      </c>
      <c r="AQ84" s="308"/>
      <c r="AR84" s="52"/>
      <c r="AS84" s="30"/>
      <c r="AT84" s="30"/>
      <c r="AU84" s="30"/>
      <c r="AV84" s="30"/>
      <c r="AW84" s="30"/>
      <c r="AX84" s="30"/>
      <c r="AY84" s="30"/>
      <c r="AZ84" s="30"/>
      <c r="BA84" s="30"/>
      <c r="BB84" s="30"/>
      <c r="BC84" s="30"/>
      <c r="BD84" s="30"/>
      <c r="BE84" s="30"/>
      <c r="BF84" s="30"/>
      <c r="BG84" s="30"/>
      <c r="BH84" s="30"/>
      <c r="BI84" s="30"/>
      <c r="BJ84" s="30"/>
      <c r="BK84" s="30"/>
      <c r="BL84" s="30"/>
      <c r="BM84" s="30"/>
      <c r="BN84" s="30"/>
      <c r="BO84" s="30"/>
      <c r="BP84" s="30"/>
      <c r="BQ84" s="30"/>
      <c r="BR84" s="30"/>
      <c r="BS84" s="30"/>
      <c r="BT84" s="30"/>
      <c r="BU84" s="30"/>
      <c r="BV84" s="30"/>
      <c r="BW84" s="30"/>
      <c r="BX84" s="30"/>
      <c r="BY84" s="30"/>
      <c r="BZ84" s="30"/>
      <c r="CA84" s="30"/>
      <c r="CB84" s="30"/>
      <c r="CC84" s="30"/>
      <c r="CD84" s="30"/>
      <c r="CE84" s="30"/>
      <c r="CF84" s="30"/>
      <c r="CG84" s="29">
        <f t="shared" si="3"/>
        <v>235.08853689042104</v>
      </c>
      <c r="CH84" s="29"/>
      <c r="CI84" s="29" t="s">
        <v>391</v>
      </c>
      <c r="CJ84" s="30"/>
    </row>
    <row r="85" spans="1:88" s="119" customFormat="1" x14ac:dyDescent="0.3">
      <c r="A85" s="52" t="s">
        <v>468</v>
      </c>
      <c r="B85" s="52" t="s">
        <v>469</v>
      </c>
      <c r="C85" s="52" t="s">
        <v>416</v>
      </c>
      <c r="D85" s="67" t="s">
        <v>1135</v>
      </c>
      <c r="E85" s="30"/>
      <c r="F85" s="30"/>
      <c r="G85" s="30"/>
      <c r="H85" s="30"/>
      <c r="I85" s="52">
        <v>98</v>
      </c>
      <c r="J85" s="92">
        <v>98</v>
      </c>
      <c r="K85" s="30"/>
      <c r="L85" s="30"/>
      <c r="M85" s="30"/>
      <c r="N85" s="30"/>
      <c r="O85" s="30"/>
      <c r="P85" s="30"/>
      <c r="Q85" s="30">
        <v>7.7</v>
      </c>
      <c r="R85" s="30"/>
      <c r="S85" s="30"/>
      <c r="T85" s="30"/>
      <c r="U85" s="30"/>
      <c r="V85" s="30"/>
      <c r="W85" s="30"/>
      <c r="X85" s="309">
        <v>29.5</v>
      </c>
      <c r="Y85" s="308">
        <v>47</v>
      </c>
      <c r="Z85" s="308">
        <v>858</v>
      </c>
      <c r="AA85" s="308">
        <v>108</v>
      </c>
      <c r="AB85" s="308"/>
      <c r="AC85" s="308">
        <v>560</v>
      </c>
      <c r="AD85" s="308"/>
      <c r="AE85" s="308"/>
      <c r="AF85" s="308"/>
      <c r="AG85" s="308">
        <v>779</v>
      </c>
      <c r="AH85" s="308"/>
      <c r="AI85" s="308">
        <v>491</v>
      </c>
      <c r="AJ85" s="308"/>
      <c r="AK85" s="308"/>
      <c r="AL85" s="308"/>
      <c r="AM85" s="300">
        <f t="shared" si="5"/>
        <v>55.106000000000002</v>
      </c>
      <c r="AN85" s="308"/>
      <c r="AO85" s="308">
        <v>118</v>
      </c>
      <c r="AP85" s="308">
        <v>44.1</v>
      </c>
      <c r="AQ85" s="308"/>
      <c r="AR85" s="52"/>
      <c r="AS85" s="30"/>
      <c r="AT85" s="30"/>
      <c r="AU85" s="30"/>
      <c r="AV85" s="30"/>
      <c r="AW85" s="30"/>
      <c r="AX85" s="30"/>
      <c r="AY85" s="30"/>
      <c r="AZ85" s="30"/>
      <c r="BA85" s="30"/>
      <c r="BB85" s="30"/>
      <c r="BC85" s="30"/>
      <c r="BD85" s="30"/>
      <c r="BE85" s="30"/>
      <c r="BF85" s="30"/>
      <c r="BG85" s="30"/>
      <c r="BH85" s="30"/>
      <c r="BI85" s="30"/>
      <c r="BJ85" s="30"/>
      <c r="BK85" s="30"/>
      <c r="BL85" s="30"/>
      <c r="BM85" s="30"/>
      <c r="BN85" s="30"/>
      <c r="BO85" s="30"/>
      <c r="BP85" s="30"/>
      <c r="BQ85" s="30"/>
      <c r="BR85" s="30"/>
      <c r="BS85" s="30"/>
      <c r="BT85" s="30"/>
      <c r="BU85" s="30"/>
      <c r="BV85" s="30"/>
      <c r="BW85" s="30"/>
      <c r="BX85" s="30"/>
      <c r="BY85" s="30"/>
      <c r="BZ85" s="30"/>
      <c r="CA85" s="30"/>
      <c r="CB85" s="30"/>
      <c r="CC85" s="30"/>
      <c r="CD85" s="30"/>
      <c r="CE85" s="30"/>
      <c r="CF85" s="30"/>
      <c r="CG85" s="29">
        <f t="shared" si="3"/>
        <v>251.36572689701597</v>
      </c>
      <c r="CH85" s="29"/>
      <c r="CI85" s="29" t="s">
        <v>391</v>
      </c>
      <c r="CJ85" s="30"/>
    </row>
    <row r="86" spans="1:88" s="119" customFormat="1" x14ac:dyDescent="0.3">
      <c r="A86" s="52" t="s">
        <v>482</v>
      </c>
      <c r="B86" s="52" t="s">
        <v>494</v>
      </c>
      <c r="C86" s="52" t="s">
        <v>470</v>
      </c>
      <c r="D86" s="67" t="s">
        <v>1135</v>
      </c>
      <c r="E86" s="30"/>
      <c r="F86" s="30"/>
      <c r="G86" s="30"/>
      <c r="H86" s="30"/>
      <c r="I86" s="52">
        <v>93</v>
      </c>
      <c r="J86" s="92">
        <v>93</v>
      </c>
      <c r="K86" s="30"/>
      <c r="L86" s="30"/>
      <c r="M86" s="30"/>
      <c r="N86" s="30"/>
      <c r="O86" s="30"/>
      <c r="P86" s="30"/>
      <c r="Q86" s="52">
        <v>6.83</v>
      </c>
      <c r="R86" s="30"/>
      <c r="S86" s="30"/>
      <c r="T86" s="30"/>
      <c r="U86" s="30"/>
      <c r="V86" s="30"/>
      <c r="W86" s="30"/>
      <c r="X86" s="309">
        <v>208</v>
      </c>
      <c r="Y86" s="309">
        <v>22</v>
      </c>
      <c r="Z86" s="309">
        <v>440</v>
      </c>
      <c r="AA86" s="309">
        <v>21</v>
      </c>
      <c r="AB86" s="308"/>
      <c r="AC86" s="309">
        <v>632</v>
      </c>
      <c r="AD86" s="308"/>
      <c r="AE86" s="308"/>
      <c r="AF86" s="309">
        <v>10</v>
      </c>
      <c r="AG86" s="309">
        <v>427</v>
      </c>
      <c r="AH86" s="308"/>
      <c r="AI86" s="309">
        <v>486</v>
      </c>
      <c r="AJ86" s="308"/>
      <c r="AK86" s="308"/>
      <c r="AL86" s="308"/>
      <c r="AM86" s="300">
        <f t="shared" si="5"/>
        <v>40.629000000000005</v>
      </c>
      <c r="AN86" s="308"/>
      <c r="AO86" s="309">
        <v>87</v>
      </c>
      <c r="AP86" s="308"/>
      <c r="AQ86" s="308"/>
      <c r="AR86" s="52"/>
      <c r="AS86" s="30"/>
      <c r="AT86" s="30"/>
      <c r="AU86" s="30"/>
      <c r="AV86" s="30"/>
      <c r="AW86" s="30"/>
      <c r="AX86" s="30"/>
      <c r="AY86" s="30"/>
      <c r="AZ86" s="30"/>
      <c r="BA86" s="30"/>
      <c r="BB86" s="30"/>
      <c r="BC86" s="30"/>
      <c r="BD86" s="30"/>
      <c r="BE86" s="30"/>
      <c r="BF86" s="30"/>
      <c r="BG86" s="30"/>
      <c r="BH86" s="30"/>
      <c r="BI86" s="30"/>
      <c r="BJ86" s="30"/>
      <c r="BK86" s="30"/>
      <c r="BL86" s="30"/>
      <c r="BM86" s="30"/>
      <c r="BN86" s="30"/>
      <c r="BO86" s="30"/>
      <c r="BP86" s="30"/>
      <c r="BQ86" s="30"/>
      <c r="BR86" s="30"/>
      <c r="BS86" s="30"/>
      <c r="BT86" s="30"/>
      <c r="BU86" s="30"/>
      <c r="BV86" s="30"/>
      <c r="BW86" s="30"/>
      <c r="BX86" s="30"/>
      <c r="BY86" s="30"/>
      <c r="BZ86" s="30"/>
      <c r="CA86" s="30"/>
      <c r="CB86" s="30"/>
      <c r="CC86" s="30"/>
      <c r="CD86" s="30"/>
      <c r="CE86" s="30"/>
      <c r="CF86" s="30"/>
      <c r="CG86" s="29">
        <f t="shared" si="3"/>
        <v>179.43690149002822</v>
      </c>
      <c r="CH86" s="29"/>
      <c r="CI86" s="29" t="s">
        <v>391</v>
      </c>
      <c r="CJ86" s="30"/>
    </row>
    <row r="87" spans="1:88" s="119" customFormat="1" x14ac:dyDescent="0.3">
      <c r="A87" s="52" t="s">
        <v>483</v>
      </c>
      <c r="B87" s="52" t="s">
        <v>495</v>
      </c>
      <c r="C87" s="52" t="s">
        <v>471</v>
      </c>
      <c r="D87" s="67" t="s">
        <v>1135</v>
      </c>
      <c r="E87" s="30"/>
      <c r="F87" s="30"/>
      <c r="G87" s="30"/>
      <c r="H87" s="30"/>
      <c r="I87" s="52">
        <v>92</v>
      </c>
      <c r="J87" s="92">
        <v>92</v>
      </c>
      <c r="K87" s="30"/>
      <c r="L87" s="30"/>
      <c r="M87" s="30"/>
      <c r="N87" s="30"/>
      <c r="O87" s="30"/>
      <c r="P87" s="30"/>
      <c r="Q87" s="52">
        <v>6.9</v>
      </c>
      <c r="R87" s="30"/>
      <c r="S87" s="30"/>
      <c r="T87" s="30"/>
      <c r="U87" s="30"/>
      <c r="V87" s="30"/>
      <c r="W87" s="30"/>
      <c r="X87" s="309">
        <v>198</v>
      </c>
      <c r="Y87" s="309">
        <v>25.1</v>
      </c>
      <c r="Z87" s="309">
        <v>450</v>
      </c>
      <c r="AA87" s="309">
        <v>20</v>
      </c>
      <c r="AB87" s="308"/>
      <c r="AC87" s="309">
        <v>615</v>
      </c>
      <c r="AD87" s="308"/>
      <c r="AE87" s="308"/>
      <c r="AF87" s="308"/>
      <c r="AG87" s="309">
        <v>286.7</v>
      </c>
      <c r="AH87" s="308"/>
      <c r="AI87" s="309">
        <v>506</v>
      </c>
      <c r="AJ87" s="308"/>
      <c r="AK87" s="308"/>
      <c r="AL87" s="308"/>
      <c r="AM87" s="300">
        <f t="shared" si="5"/>
        <v>31.615900000000003</v>
      </c>
      <c r="AN87" s="308"/>
      <c r="AO87" s="309">
        <v>67.7</v>
      </c>
      <c r="AP87" s="308">
        <v>0.78</v>
      </c>
      <c r="AQ87" s="308"/>
      <c r="AR87" s="52"/>
      <c r="AS87" s="30"/>
      <c r="AT87" s="30"/>
      <c r="AU87" s="30"/>
      <c r="AV87" s="30"/>
      <c r="AW87" s="30"/>
      <c r="AX87" s="30"/>
      <c r="AY87" s="30"/>
      <c r="AZ87" s="30"/>
      <c r="BA87" s="30"/>
      <c r="BB87" s="30"/>
      <c r="BC87" s="30"/>
      <c r="BD87" s="30"/>
      <c r="BE87" s="30"/>
      <c r="BF87" s="30"/>
      <c r="BG87" s="30"/>
      <c r="BH87" s="30"/>
      <c r="BI87" s="30"/>
      <c r="BJ87" s="30"/>
      <c r="BK87" s="30"/>
      <c r="BL87" s="30"/>
      <c r="BM87" s="30"/>
      <c r="BN87" s="30"/>
      <c r="BO87" s="30"/>
      <c r="BP87" s="30"/>
      <c r="BQ87" s="30"/>
      <c r="BR87" s="30"/>
      <c r="BS87" s="30"/>
      <c r="BT87" s="30"/>
      <c r="BU87" s="30"/>
      <c r="BV87" s="30"/>
      <c r="BW87" s="30"/>
      <c r="BX87" s="30"/>
      <c r="BY87" s="30"/>
      <c r="BZ87" s="30"/>
      <c r="CA87" s="30"/>
      <c r="CB87" s="30"/>
      <c r="CC87" s="30"/>
      <c r="CD87" s="30"/>
      <c r="CE87" s="30"/>
      <c r="CF87" s="30"/>
      <c r="CG87" s="29">
        <f t="shared" si="3"/>
        <v>174.92163726982926</v>
      </c>
      <c r="CH87" s="29"/>
      <c r="CI87" s="29" t="s">
        <v>391</v>
      </c>
      <c r="CJ87" s="30"/>
    </row>
    <row r="88" spans="1:88" s="119" customFormat="1" x14ac:dyDescent="0.3">
      <c r="A88" s="52" t="s">
        <v>484</v>
      </c>
      <c r="B88" s="52" t="s">
        <v>496</v>
      </c>
      <c r="C88" s="52" t="s">
        <v>472</v>
      </c>
      <c r="D88" s="67" t="s">
        <v>1135</v>
      </c>
      <c r="E88" s="30"/>
      <c r="F88" s="30"/>
      <c r="G88" s="30"/>
      <c r="H88" s="30"/>
      <c r="I88" s="52">
        <v>65</v>
      </c>
      <c r="J88" s="92">
        <v>65</v>
      </c>
      <c r="K88" s="30"/>
      <c r="L88" s="30"/>
      <c r="M88" s="30"/>
      <c r="N88" s="30"/>
      <c r="O88" s="30"/>
      <c r="P88" s="30"/>
      <c r="Q88" s="52">
        <v>7.97</v>
      </c>
      <c r="R88" s="30"/>
      <c r="S88" s="30"/>
      <c r="T88" s="30"/>
      <c r="U88" s="30"/>
      <c r="V88" s="30"/>
      <c r="W88" s="30"/>
      <c r="X88" s="309">
        <v>40</v>
      </c>
      <c r="Y88" s="309">
        <v>156</v>
      </c>
      <c r="Z88" s="309">
        <v>550</v>
      </c>
      <c r="AA88" s="309">
        <v>182</v>
      </c>
      <c r="AB88" s="308"/>
      <c r="AC88" s="309">
        <v>872</v>
      </c>
      <c r="AD88" s="308"/>
      <c r="AE88" s="308"/>
      <c r="AF88" s="308">
        <v>30</v>
      </c>
      <c r="AG88" s="309">
        <v>994</v>
      </c>
      <c r="AH88" s="308"/>
      <c r="AI88" s="309">
        <v>183</v>
      </c>
      <c r="AJ88" s="308"/>
      <c r="AK88" s="308"/>
      <c r="AL88" s="308"/>
      <c r="AM88" s="300">
        <f t="shared" si="5"/>
        <v>0.93400000000000005</v>
      </c>
      <c r="AN88" s="308"/>
      <c r="AO88" s="309">
        <v>2</v>
      </c>
      <c r="AP88" s="308">
        <v>24</v>
      </c>
      <c r="AQ88" s="308"/>
      <c r="AR88" s="52"/>
      <c r="AS88" s="30"/>
      <c r="AT88" s="30"/>
      <c r="AU88" s="30"/>
      <c r="AV88" s="30"/>
      <c r="AW88" s="30"/>
      <c r="AX88" s="30"/>
      <c r="AY88" s="30"/>
      <c r="AZ88" s="30"/>
      <c r="BA88" s="30"/>
      <c r="BB88" s="30"/>
      <c r="BC88" s="30"/>
      <c r="BD88" s="30"/>
      <c r="BE88" s="30"/>
      <c r="BF88" s="30"/>
      <c r="BG88" s="30"/>
      <c r="BH88" s="30"/>
      <c r="BI88" s="30"/>
      <c r="BJ88" s="30"/>
      <c r="BK88" s="30"/>
      <c r="BL88" s="30"/>
      <c r="BM88" s="30"/>
      <c r="BN88" s="30"/>
      <c r="BO88" s="30"/>
      <c r="BP88" s="30"/>
      <c r="BQ88" s="30"/>
      <c r="BR88" s="30"/>
      <c r="BS88" s="30"/>
      <c r="BT88" s="30"/>
      <c r="BU88" s="30"/>
      <c r="BV88" s="30"/>
      <c r="BW88" s="30"/>
      <c r="BX88" s="30"/>
      <c r="BY88" s="30"/>
      <c r="BZ88" s="30"/>
      <c r="CA88" s="30"/>
      <c r="CB88" s="30"/>
      <c r="CC88" s="30"/>
      <c r="CD88" s="30"/>
      <c r="CE88" s="30"/>
      <c r="CF88" s="30"/>
      <c r="CG88" s="29">
        <f t="shared" si="3"/>
        <v>350.08697315208565</v>
      </c>
      <c r="CH88" s="29"/>
      <c r="CI88" s="29" t="s">
        <v>391</v>
      </c>
      <c r="CJ88" s="30"/>
    </row>
    <row r="89" spans="1:88" s="119" customFormat="1" x14ac:dyDescent="0.3">
      <c r="A89" s="52" t="s">
        <v>485</v>
      </c>
      <c r="B89" s="52" t="s">
        <v>497</v>
      </c>
      <c r="C89" s="52" t="s">
        <v>473</v>
      </c>
      <c r="D89" s="66" t="s">
        <v>1137</v>
      </c>
      <c r="E89" s="30"/>
      <c r="F89" s="30"/>
      <c r="G89" s="30"/>
      <c r="H89" s="30"/>
      <c r="I89" s="52">
        <v>37</v>
      </c>
      <c r="J89" s="92">
        <v>37</v>
      </c>
      <c r="K89" s="30"/>
      <c r="L89" s="30"/>
      <c r="M89" s="30"/>
      <c r="N89" s="30"/>
      <c r="O89" s="30"/>
      <c r="P89" s="30"/>
      <c r="Q89" s="52">
        <v>7.66</v>
      </c>
      <c r="R89" s="30"/>
      <c r="S89" s="30"/>
      <c r="T89" s="30"/>
      <c r="U89" s="30"/>
      <c r="V89" s="30"/>
      <c r="W89" s="30"/>
      <c r="X89" s="309">
        <v>83</v>
      </c>
      <c r="Y89" s="309">
        <v>34</v>
      </c>
      <c r="Z89" s="309">
        <v>53</v>
      </c>
      <c r="AA89" s="309">
        <v>8.8000000000000007</v>
      </c>
      <c r="AB89" s="308"/>
      <c r="AC89" s="309">
        <v>39</v>
      </c>
      <c r="AD89" s="308"/>
      <c r="AE89" s="308"/>
      <c r="AF89" s="308">
        <v>1</v>
      </c>
      <c r="AG89" s="309">
        <v>452</v>
      </c>
      <c r="AH89" s="308"/>
      <c r="AI89" s="309">
        <v>48</v>
      </c>
      <c r="AJ89" s="308"/>
      <c r="AK89" s="308"/>
      <c r="AL89" s="308"/>
      <c r="AM89" s="300">
        <f t="shared" si="5"/>
        <v>20.548000000000002</v>
      </c>
      <c r="AN89" s="308"/>
      <c r="AO89" s="309">
        <v>44</v>
      </c>
      <c r="AP89" s="308">
        <v>0.6</v>
      </c>
      <c r="AQ89" s="308"/>
      <c r="AR89" s="52"/>
      <c r="AS89" s="30"/>
      <c r="AT89" s="30"/>
      <c r="AU89" s="30"/>
      <c r="AV89" s="30"/>
      <c r="AW89" s="30"/>
      <c r="AX89" s="30"/>
      <c r="AY89" s="30"/>
      <c r="AZ89" s="30"/>
      <c r="BA89" s="30"/>
      <c r="BB89" s="30"/>
      <c r="BC89" s="30"/>
      <c r="BD89" s="30"/>
      <c r="BE89" s="30"/>
      <c r="BF89" s="30"/>
      <c r="BG89" s="30"/>
      <c r="BH89" s="30"/>
      <c r="BI89" s="30"/>
      <c r="BJ89" s="30"/>
      <c r="BK89" s="30"/>
      <c r="BL89" s="30"/>
      <c r="BM89" s="30"/>
      <c r="BN89" s="30"/>
      <c r="BO89" s="30"/>
      <c r="BP89" s="30"/>
      <c r="BQ89" s="30"/>
      <c r="BR89" s="30"/>
      <c r="BS89" s="30"/>
      <c r="BT89" s="30"/>
      <c r="BU89" s="30"/>
      <c r="BV89" s="30"/>
      <c r="BW89" s="30"/>
      <c r="BX89" s="30"/>
      <c r="BY89" s="30"/>
      <c r="BZ89" s="30"/>
      <c r="CA89" s="30"/>
      <c r="CB89" s="30"/>
      <c r="CC89" s="30"/>
      <c r="CD89" s="30"/>
      <c r="CE89" s="30"/>
      <c r="CF89" s="30"/>
      <c r="CG89" s="29">
        <f t="shared" si="3"/>
        <v>276.30202690906185</v>
      </c>
      <c r="CH89" s="29"/>
      <c r="CI89" s="29" t="s">
        <v>391</v>
      </c>
      <c r="CJ89" s="30"/>
    </row>
    <row r="90" spans="1:88" s="119" customFormat="1" x14ac:dyDescent="0.3">
      <c r="A90" s="52" t="s">
        <v>486</v>
      </c>
      <c r="B90" s="52" t="s">
        <v>498</v>
      </c>
      <c r="C90" s="52" t="s">
        <v>474</v>
      </c>
      <c r="D90" s="67" t="s">
        <v>1135</v>
      </c>
      <c r="E90" s="30"/>
      <c r="F90" s="30"/>
      <c r="G90" s="30"/>
      <c r="H90" s="30"/>
      <c r="I90" s="52">
        <v>49</v>
      </c>
      <c r="J90" s="92">
        <v>49</v>
      </c>
      <c r="K90" s="30"/>
      <c r="L90" s="30"/>
      <c r="M90" s="30"/>
      <c r="N90" s="30"/>
      <c r="O90" s="30"/>
      <c r="P90" s="30"/>
      <c r="Q90" s="52">
        <v>8.3000000000000007</v>
      </c>
      <c r="R90" s="30"/>
      <c r="S90" s="30"/>
      <c r="T90" s="30"/>
      <c r="U90" s="30"/>
      <c r="V90" s="30"/>
      <c r="W90" s="30"/>
      <c r="X90" s="309">
        <v>22.8</v>
      </c>
      <c r="Y90" s="309">
        <v>68.3</v>
      </c>
      <c r="Z90" s="309">
        <v>174</v>
      </c>
      <c r="AA90" s="309">
        <v>34</v>
      </c>
      <c r="AB90" s="308"/>
      <c r="AC90" s="309">
        <v>195</v>
      </c>
      <c r="AD90" s="308"/>
      <c r="AE90" s="308"/>
      <c r="AF90" s="308">
        <v>54</v>
      </c>
      <c r="AG90" s="309">
        <v>494</v>
      </c>
      <c r="AH90" s="308"/>
      <c r="AI90" s="309">
        <v>47.3</v>
      </c>
      <c r="AJ90" s="308"/>
      <c r="AK90" s="308"/>
      <c r="AL90" s="308"/>
      <c r="AM90" s="300">
        <f t="shared" si="5"/>
        <v>10.0405</v>
      </c>
      <c r="AN90" s="308"/>
      <c r="AO90" s="309">
        <v>21.5</v>
      </c>
      <c r="AP90" s="308">
        <v>1.3</v>
      </c>
      <c r="AQ90" s="308"/>
      <c r="AR90" s="52"/>
      <c r="AS90" s="30"/>
      <c r="AT90" s="30"/>
      <c r="AU90" s="30"/>
      <c r="AV90" s="30"/>
      <c r="AW90" s="30"/>
      <c r="AX90" s="30"/>
      <c r="AY90" s="30"/>
      <c r="AZ90" s="30"/>
      <c r="BA90" s="30"/>
      <c r="BB90" s="30"/>
      <c r="BC90" s="30"/>
      <c r="BD90" s="30"/>
      <c r="BE90" s="30"/>
      <c r="BF90" s="30"/>
      <c r="BG90" s="30"/>
      <c r="BH90" s="30"/>
      <c r="BI90" s="30"/>
      <c r="BJ90" s="30"/>
      <c r="BK90" s="30"/>
      <c r="BL90" s="30"/>
      <c r="BM90" s="30"/>
      <c r="BN90" s="30"/>
      <c r="BO90" s="30"/>
      <c r="BP90" s="30"/>
      <c r="BQ90" s="30"/>
      <c r="BR90" s="30"/>
      <c r="BS90" s="30"/>
      <c r="BT90" s="30"/>
      <c r="BU90" s="30"/>
      <c r="BV90" s="30"/>
      <c r="BW90" s="30"/>
      <c r="BX90" s="30"/>
      <c r="BY90" s="30"/>
      <c r="BZ90" s="30"/>
      <c r="CA90" s="30"/>
      <c r="CB90" s="30"/>
      <c r="CC90" s="30"/>
      <c r="CD90" s="30"/>
      <c r="CE90" s="30"/>
      <c r="CF90" s="30"/>
      <c r="CG90" s="29">
        <f t="shared" si="3"/>
        <v>292.10426798138383</v>
      </c>
      <c r="CH90" s="29"/>
      <c r="CI90" s="29" t="s">
        <v>391</v>
      </c>
      <c r="CJ90" s="30"/>
    </row>
    <row r="91" spans="1:88" s="119" customFormat="1" x14ac:dyDescent="0.3">
      <c r="A91" s="52" t="s">
        <v>487</v>
      </c>
      <c r="B91" s="52" t="s">
        <v>499</v>
      </c>
      <c r="C91" s="52" t="s">
        <v>475</v>
      </c>
      <c r="D91" s="30"/>
      <c r="E91" s="30"/>
      <c r="F91" s="30"/>
      <c r="G91" s="30"/>
      <c r="H91" s="30"/>
      <c r="I91" s="52">
        <v>37</v>
      </c>
      <c r="J91" s="92">
        <v>37</v>
      </c>
      <c r="K91" s="30"/>
      <c r="L91" s="30"/>
      <c r="M91" s="30"/>
      <c r="N91" s="30"/>
      <c r="O91" s="30"/>
      <c r="P91" s="30"/>
      <c r="Q91" s="52">
        <v>8.3000000000000007</v>
      </c>
      <c r="R91" s="30"/>
      <c r="S91" s="30"/>
      <c r="T91" s="30"/>
      <c r="U91" s="30"/>
      <c r="V91" s="30"/>
      <c r="W91" s="30"/>
      <c r="X91" s="309">
        <v>41</v>
      </c>
      <c r="Y91" s="309">
        <v>27</v>
      </c>
      <c r="Z91" s="309">
        <v>1650</v>
      </c>
      <c r="AA91" s="309">
        <v>44</v>
      </c>
      <c r="AB91" s="308"/>
      <c r="AC91" s="309">
        <v>354</v>
      </c>
      <c r="AD91" s="308"/>
      <c r="AE91" s="308"/>
      <c r="AF91" s="308">
        <v>45</v>
      </c>
      <c r="AG91" s="309">
        <v>3325</v>
      </c>
      <c r="AH91" s="308"/>
      <c r="AI91" s="309">
        <v>428</v>
      </c>
      <c r="AJ91" s="308"/>
      <c r="AK91" s="308"/>
      <c r="AL91" s="308"/>
      <c r="AM91" s="300">
        <f t="shared" si="5"/>
        <v>65.847000000000008</v>
      </c>
      <c r="AN91" s="308"/>
      <c r="AO91" s="309">
        <v>141</v>
      </c>
      <c r="AP91" s="308">
        <v>35</v>
      </c>
      <c r="AQ91" s="308"/>
      <c r="AR91" s="52"/>
      <c r="AS91" s="30"/>
      <c r="AT91" s="30"/>
      <c r="AU91" s="30"/>
      <c r="AV91" s="30"/>
      <c r="AW91" s="30"/>
      <c r="AX91" s="30"/>
      <c r="AY91" s="30"/>
      <c r="AZ91" s="30"/>
      <c r="BA91" s="30"/>
      <c r="BB91" s="30"/>
      <c r="BC91" s="30"/>
      <c r="BD91" s="30"/>
      <c r="BE91" s="30"/>
      <c r="BF91" s="30"/>
      <c r="BG91" s="30"/>
      <c r="BH91" s="30"/>
      <c r="BI91" s="30"/>
      <c r="BJ91" s="30"/>
      <c r="BK91" s="30"/>
      <c r="BL91" s="30"/>
      <c r="BM91" s="30"/>
      <c r="BN91" s="30"/>
      <c r="BO91" s="30"/>
      <c r="BP91" s="30"/>
      <c r="BQ91" s="30"/>
      <c r="BR91" s="30"/>
      <c r="BS91" s="30"/>
      <c r="BT91" s="30"/>
      <c r="BU91" s="30"/>
      <c r="BV91" s="30"/>
      <c r="BW91" s="30"/>
      <c r="BX91" s="30"/>
      <c r="BY91" s="30"/>
      <c r="BZ91" s="30"/>
      <c r="CA91" s="30"/>
      <c r="CB91" s="30"/>
      <c r="CC91" s="30"/>
      <c r="CD91" s="30"/>
      <c r="CE91" s="30"/>
      <c r="CF91" s="30"/>
      <c r="CG91" s="29">
        <f t="shared" si="3"/>
        <v>145.01694490668643</v>
      </c>
      <c r="CH91" s="29"/>
      <c r="CI91" s="29" t="s">
        <v>391</v>
      </c>
      <c r="CJ91" s="30"/>
    </row>
    <row r="92" spans="1:88" s="119" customFormat="1" x14ac:dyDescent="0.3">
      <c r="A92" s="52" t="s">
        <v>488</v>
      </c>
      <c r="B92" s="52" t="s">
        <v>500</v>
      </c>
      <c r="C92" s="52" t="s">
        <v>476</v>
      </c>
      <c r="D92" s="67" t="s">
        <v>1135</v>
      </c>
      <c r="E92" s="30"/>
      <c r="F92" s="30"/>
      <c r="G92" s="30"/>
      <c r="H92" s="30"/>
      <c r="I92" s="52">
        <v>36</v>
      </c>
      <c r="J92" s="91"/>
      <c r="K92" s="30"/>
      <c r="L92" s="30"/>
      <c r="M92" s="30"/>
      <c r="N92" s="30"/>
      <c r="O92" s="30"/>
      <c r="P92" s="30"/>
      <c r="Q92" s="52">
        <v>7</v>
      </c>
      <c r="R92" s="30"/>
      <c r="S92" s="30"/>
      <c r="T92" s="30"/>
      <c r="U92" s="30"/>
      <c r="V92" s="30"/>
      <c r="W92" s="30"/>
      <c r="X92" s="309">
        <v>300</v>
      </c>
      <c r="Y92" s="309">
        <v>71.5</v>
      </c>
      <c r="Z92" s="309">
        <v>133</v>
      </c>
      <c r="AA92" s="309">
        <v>22.7</v>
      </c>
      <c r="AB92" s="308"/>
      <c r="AC92" s="309">
        <v>220</v>
      </c>
      <c r="AD92" s="308"/>
      <c r="AE92" s="308"/>
      <c r="AF92" s="308"/>
      <c r="AG92" s="309">
        <v>1403</v>
      </c>
      <c r="AH92" s="308"/>
      <c r="AI92" s="309">
        <v>10</v>
      </c>
      <c r="AJ92" s="308"/>
      <c r="AK92" s="308"/>
      <c r="AL92" s="308"/>
      <c r="AM92" s="300">
        <f t="shared" si="5"/>
        <v>7.0983999999999998</v>
      </c>
      <c r="AN92" s="308"/>
      <c r="AO92" s="309">
        <v>15.2</v>
      </c>
      <c r="AP92" s="308">
        <v>3.5</v>
      </c>
      <c r="AQ92" s="308"/>
      <c r="AR92" s="52"/>
      <c r="AS92" s="30"/>
      <c r="AT92" s="30"/>
      <c r="AU92" s="30"/>
      <c r="AV92" s="30"/>
      <c r="AW92" s="30"/>
      <c r="AX92" s="30"/>
      <c r="AY92" s="30"/>
      <c r="AZ92" s="30"/>
      <c r="BA92" s="30"/>
      <c r="BB92" s="30"/>
      <c r="BC92" s="30"/>
      <c r="BD92" s="30"/>
      <c r="BE92" s="30"/>
      <c r="BF92" s="30"/>
      <c r="BG92" s="30"/>
      <c r="BH92" s="30"/>
      <c r="BI92" s="30"/>
      <c r="BJ92" s="30"/>
      <c r="BK92" s="30"/>
      <c r="BL92" s="30"/>
      <c r="BM92" s="30"/>
      <c r="BN92" s="30"/>
      <c r="BO92" s="30"/>
      <c r="BP92" s="30"/>
      <c r="BQ92" s="30"/>
      <c r="BR92" s="30"/>
      <c r="BS92" s="30"/>
      <c r="BT92" s="30"/>
      <c r="BU92" s="30"/>
      <c r="BV92" s="30"/>
      <c r="BW92" s="30"/>
      <c r="BX92" s="30"/>
      <c r="BY92" s="30"/>
      <c r="BZ92" s="30"/>
      <c r="CA92" s="30"/>
      <c r="CB92" s="30"/>
      <c r="CC92" s="30"/>
      <c r="CD92" s="30"/>
      <c r="CE92" s="30"/>
      <c r="CF92" s="30"/>
      <c r="CG92" s="29">
        <f t="shared" si="3"/>
        <v>278.91361335951217</v>
      </c>
      <c r="CH92" s="29"/>
      <c r="CI92" s="29" t="s">
        <v>391</v>
      </c>
      <c r="CJ92" s="30"/>
    </row>
    <row r="93" spans="1:88" s="119" customFormat="1" x14ac:dyDescent="0.3">
      <c r="A93" s="52" t="s">
        <v>489</v>
      </c>
      <c r="B93" s="52" t="s">
        <v>501</v>
      </c>
      <c r="C93" s="52" t="s">
        <v>477</v>
      </c>
      <c r="D93" s="66" t="s">
        <v>1137</v>
      </c>
      <c r="E93" s="30"/>
      <c r="F93" s="30"/>
      <c r="G93" s="30"/>
      <c r="H93" s="30"/>
      <c r="I93" s="52">
        <v>48</v>
      </c>
      <c r="J93" s="91"/>
      <c r="K93" s="30"/>
      <c r="L93" s="30"/>
      <c r="M93" s="30"/>
      <c r="N93" s="30"/>
      <c r="O93" s="30"/>
      <c r="P93" s="30"/>
      <c r="Q93" s="52">
        <v>7</v>
      </c>
      <c r="R93" s="30"/>
      <c r="S93" s="30"/>
      <c r="T93" s="30"/>
      <c r="U93" s="30"/>
      <c r="V93" s="30"/>
      <c r="W93" s="30"/>
      <c r="X93" s="309">
        <v>100</v>
      </c>
      <c r="Y93" s="309">
        <v>5</v>
      </c>
      <c r="Z93" s="309">
        <v>70</v>
      </c>
      <c r="AA93" s="309">
        <v>8.1</v>
      </c>
      <c r="AB93" s="308"/>
      <c r="AC93" s="309">
        <v>84</v>
      </c>
      <c r="AD93" s="308"/>
      <c r="AE93" s="308"/>
      <c r="AF93" s="308">
        <v>0</v>
      </c>
      <c r="AG93" s="309">
        <v>281</v>
      </c>
      <c r="AH93" s="308"/>
      <c r="AI93" s="309">
        <v>68</v>
      </c>
      <c r="AJ93" s="308"/>
      <c r="AK93" s="308"/>
      <c r="AL93" s="308"/>
      <c r="AM93" s="300">
        <f t="shared" si="5"/>
        <v>15.411000000000001</v>
      </c>
      <c r="AN93" s="308"/>
      <c r="AO93" s="309">
        <v>33</v>
      </c>
      <c r="AP93" s="308">
        <v>0.2</v>
      </c>
      <c r="AQ93" s="308"/>
      <c r="AR93" s="52"/>
      <c r="AS93" s="30"/>
      <c r="AT93" s="30"/>
      <c r="AU93" s="30"/>
      <c r="AV93" s="30"/>
      <c r="AW93" s="30"/>
      <c r="AX93" s="30"/>
      <c r="AY93" s="30"/>
      <c r="AZ93" s="30"/>
      <c r="BA93" s="30"/>
      <c r="BB93" s="30"/>
      <c r="BC93" s="30"/>
      <c r="BD93" s="30"/>
      <c r="BE93" s="30"/>
      <c r="BF93" s="30"/>
      <c r="BG93" s="30"/>
      <c r="BH93" s="30"/>
      <c r="BI93" s="30"/>
      <c r="BJ93" s="30"/>
      <c r="BK93" s="30"/>
      <c r="BL93" s="30"/>
      <c r="BM93" s="30"/>
      <c r="BN93" s="30"/>
      <c r="BO93" s="30"/>
      <c r="BP93" s="30"/>
      <c r="BQ93" s="30"/>
      <c r="BR93" s="30"/>
      <c r="BS93" s="30"/>
      <c r="BT93" s="30"/>
      <c r="BU93" s="30"/>
      <c r="BV93" s="30"/>
      <c r="BW93" s="30"/>
      <c r="BX93" s="30"/>
      <c r="BY93" s="30"/>
      <c r="BZ93" s="30"/>
      <c r="CA93" s="30"/>
      <c r="CB93" s="30"/>
      <c r="CC93" s="30"/>
      <c r="CD93" s="30"/>
      <c r="CE93" s="30"/>
      <c r="CF93" s="30"/>
      <c r="CG93" s="29">
        <f t="shared" si="3"/>
        <v>244.23005773993441</v>
      </c>
      <c r="CH93" s="29"/>
      <c r="CI93" s="29" t="s">
        <v>391</v>
      </c>
      <c r="CJ93" s="30"/>
    </row>
    <row r="94" spans="1:88" s="119" customFormat="1" x14ac:dyDescent="0.3">
      <c r="A94" s="52" t="s">
        <v>490</v>
      </c>
      <c r="B94" s="52" t="s">
        <v>502</v>
      </c>
      <c r="C94" s="52" t="s">
        <v>478</v>
      </c>
      <c r="D94" s="67" t="s">
        <v>1135</v>
      </c>
      <c r="E94" s="30"/>
      <c r="F94" s="30"/>
      <c r="G94" s="30"/>
      <c r="H94" s="30"/>
      <c r="I94" s="52">
        <v>46</v>
      </c>
      <c r="J94" s="91"/>
      <c r="K94" s="30"/>
      <c r="L94" s="30"/>
      <c r="M94" s="30"/>
      <c r="N94" s="30"/>
      <c r="O94" s="30"/>
      <c r="P94" s="30"/>
      <c r="Q94" s="52">
        <v>6.4</v>
      </c>
      <c r="R94" s="30"/>
      <c r="S94" s="30"/>
      <c r="T94" s="30"/>
      <c r="U94" s="30"/>
      <c r="V94" s="30"/>
      <c r="W94" s="30"/>
      <c r="X94" s="309">
        <v>289</v>
      </c>
      <c r="Y94" s="309">
        <v>63</v>
      </c>
      <c r="Z94" s="309">
        <v>410</v>
      </c>
      <c r="AA94" s="309">
        <v>11</v>
      </c>
      <c r="AB94" s="308"/>
      <c r="AC94" s="309">
        <v>576</v>
      </c>
      <c r="AD94" s="308"/>
      <c r="AE94" s="308"/>
      <c r="AF94" s="308"/>
      <c r="AG94" s="309">
        <v>848</v>
      </c>
      <c r="AH94" s="308"/>
      <c r="AI94" s="309">
        <v>294</v>
      </c>
      <c r="AJ94" s="308"/>
      <c r="AK94" s="308"/>
      <c r="AL94" s="308"/>
      <c r="AM94" s="300">
        <f t="shared" si="5"/>
        <v>14.010000000000002</v>
      </c>
      <c r="AN94" s="308"/>
      <c r="AO94" s="309">
        <v>30</v>
      </c>
      <c r="AP94" s="308">
        <v>0.3</v>
      </c>
      <c r="AQ94" s="308"/>
      <c r="AR94" s="52"/>
      <c r="AS94" s="30"/>
      <c r="AT94" s="30"/>
      <c r="AU94" s="30"/>
      <c r="AV94" s="30"/>
      <c r="AW94" s="30"/>
      <c r="AX94" s="30"/>
      <c r="AY94" s="30"/>
      <c r="AZ94" s="30"/>
      <c r="BA94" s="30"/>
      <c r="BB94" s="30"/>
      <c r="BC94" s="30"/>
      <c r="BD94" s="30"/>
      <c r="BE94" s="30"/>
      <c r="BF94" s="30"/>
      <c r="BG94" s="30"/>
      <c r="BH94" s="30"/>
      <c r="BI94" s="30"/>
      <c r="BJ94" s="30"/>
      <c r="BK94" s="30"/>
      <c r="BL94" s="30"/>
      <c r="BM94" s="30"/>
      <c r="BN94" s="30"/>
      <c r="BO94" s="30"/>
      <c r="BP94" s="30"/>
      <c r="BQ94" s="30"/>
      <c r="BR94" s="30"/>
      <c r="BS94" s="30"/>
      <c r="BT94" s="30"/>
      <c r="BU94" s="30"/>
      <c r="BV94" s="30"/>
      <c r="BW94" s="30"/>
      <c r="BX94" s="30"/>
      <c r="BY94" s="30"/>
      <c r="BZ94" s="30"/>
      <c r="CA94" s="30"/>
      <c r="CB94" s="30"/>
      <c r="CC94" s="30"/>
      <c r="CD94" s="30"/>
      <c r="CE94" s="30"/>
      <c r="CF94" s="30"/>
      <c r="CG94" s="29">
        <f t="shared" si="3"/>
        <v>145.3493360316873</v>
      </c>
      <c r="CH94" s="29"/>
      <c r="CI94" s="29" t="s">
        <v>391</v>
      </c>
      <c r="CJ94" s="30"/>
    </row>
    <row r="95" spans="1:88" s="119" customFormat="1" x14ac:dyDescent="0.3">
      <c r="A95" s="52" t="s">
        <v>491</v>
      </c>
      <c r="B95" s="52" t="s">
        <v>503</v>
      </c>
      <c r="C95" s="52" t="s">
        <v>479</v>
      </c>
      <c r="D95" s="66" t="s">
        <v>1137</v>
      </c>
      <c r="E95" s="30"/>
      <c r="F95" s="30"/>
      <c r="G95" s="30"/>
      <c r="H95" s="30"/>
      <c r="I95" s="52">
        <v>45</v>
      </c>
      <c r="J95" s="91"/>
      <c r="K95" s="30"/>
      <c r="L95" s="30"/>
      <c r="M95" s="30"/>
      <c r="N95" s="30"/>
      <c r="O95" s="30"/>
      <c r="P95" s="30"/>
      <c r="Q95" s="52">
        <v>7.12</v>
      </c>
      <c r="R95" s="30"/>
      <c r="S95" s="30"/>
      <c r="T95" s="30"/>
      <c r="U95" s="30"/>
      <c r="V95" s="30"/>
      <c r="W95" s="30"/>
      <c r="X95" s="309">
        <v>1222</v>
      </c>
      <c r="Y95" s="309">
        <v>12.2</v>
      </c>
      <c r="Z95" s="309">
        <v>2900</v>
      </c>
      <c r="AA95" s="309">
        <v>70</v>
      </c>
      <c r="AB95" s="308"/>
      <c r="AC95" s="309">
        <v>3700</v>
      </c>
      <c r="AD95" s="308"/>
      <c r="AE95" s="308"/>
      <c r="AF95" s="308"/>
      <c r="AG95" s="309">
        <v>43</v>
      </c>
      <c r="AH95" s="308"/>
      <c r="AI95" s="309">
        <v>359</v>
      </c>
      <c r="AJ95" s="308"/>
      <c r="AK95" s="308"/>
      <c r="AL95" s="308"/>
      <c r="AM95" s="300">
        <f t="shared" si="5"/>
        <v>10.274000000000001</v>
      </c>
      <c r="AN95" s="308"/>
      <c r="AO95" s="309">
        <v>22</v>
      </c>
      <c r="AP95" s="308">
        <v>7.4</v>
      </c>
      <c r="AQ95" s="308"/>
      <c r="AR95" s="52"/>
      <c r="AS95" s="30"/>
      <c r="AT95" s="30"/>
      <c r="AU95" s="30"/>
      <c r="AV95" s="30"/>
      <c r="AW95" s="30"/>
      <c r="AX95" s="30"/>
      <c r="AY95" s="30"/>
      <c r="AZ95" s="30"/>
      <c r="BA95" s="30"/>
      <c r="BB95" s="30"/>
      <c r="BC95" s="30"/>
      <c r="BD95" s="30"/>
      <c r="BE95" s="30"/>
      <c r="BF95" s="30"/>
      <c r="BG95" s="30"/>
      <c r="BH95" s="30"/>
      <c r="BI95" s="30"/>
      <c r="BJ95" s="30"/>
      <c r="BK95" s="30"/>
      <c r="BL95" s="30"/>
      <c r="BM95" s="30"/>
      <c r="BN95" s="30"/>
      <c r="BO95" s="30"/>
      <c r="BP95" s="30"/>
      <c r="BQ95" s="30"/>
      <c r="BR95" s="30"/>
      <c r="BS95" s="30"/>
      <c r="BT95" s="30"/>
      <c r="BU95" s="30"/>
      <c r="BV95" s="30"/>
      <c r="BW95" s="30"/>
      <c r="BX95" s="30"/>
      <c r="BY95" s="30"/>
      <c r="BZ95" s="30"/>
      <c r="CA95" s="30"/>
      <c r="CB95" s="30"/>
      <c r="CC95" s="30"/>
      <c r="CD95" s="30"/>
      <c r="CE95" s="30"/>
      <c r="CF95" s="30"/>
      <c r="CG95" s="29">
        <f t="shared" si="3"/>
        <v>139.64363804381202</v>
      </c>
      <c r="CH95" s="29"/>
      <c r="CI95" s="29" t="s">
        <v>391</v>
      </c>
      <c r="CJ95" s="30"/>
    </row>
    <row r="96" spans="1:88" s="119" customFormat="1" x14ac:dyDescent="0.3">
      <c r="A96" s="52" t="s">
        <v>492</v>
      </c>
      <c r="B96" s="52" t="s">
        <v>504</v>
      </c>
      <c r="C96" s="52" t="s">
        <v>480</v>
      </c>
      <c r="D96" s="67" t="s">
        <v>1135</v>
      </c>
      <c r="E96" s="30"/>
      <c r="F96" s="30"/>
      <c r="G96" s="30"/>
      <c r="H96" s="30"/>
      <c r="I96" s="52">
        <v>47</v>
      </c>
      <c r="J96" s="91"/>
      <c r="K96" s="30"/>
      <c r="L96" s="30"/>
      <c r="M96" s="30"/>
      <c r="N96" s="30"/>
      <c r="O96" s="30"/>
      <c r="P96" s="30"/>
      <c r="Q96" s="52">
        <v>7.4</v>
      </c>
      <c r="R96" s="30"/>
      <c r="S96" s="30"/>
      <c r="T96" s="30"/>
      <c r="U96" s="30"/>
      <c r="V96" s="30"/>
      <c r="W96" s="30"/>
      <c r="X96" s="309">
        <v>821</v>
      </c>
      <c r="Y96" s="309">
        <v>61</v>
      </c>
      <c r="Z96" s="309">
        <v>2100</v>
      </c>
      <c r="AA96" s="309">
        <v>60</v>
      </c>
      <c r="AB96" s="308"/>
      <c r="AC96" s="309">
        <v>4418</v>
      </c>
      <c r="AD96" s="308"/>
      <c r="AE96" s="308"/>
      <c r="AF96" s="308"/>
      <c r="AG96" s="309">
        <v>55</v>
      </c>
      <c r="AH96" s="308"/>
      <c r="AI96" s="309">
        <v>428</v>
      </c>
      <c r="AJ96" s="308"/>
      <c r="AK96" s="308"/>
      <c r="AL96" s="308"/>
      <c r="AM96" s="300">
        <f t="shared" si="5"/>
        <v>14.010000000000002</v>
      </c>
      <c r="AN96" s="308"/>
      <c r="AO96" s="309">
        <v>30</v>
      </c>
      <c r="AP96" s="308">
        <v>6.6</v>
      </c>
      <c r="AQ96" s="308"/>
      <c r="AR96" s="52"/>
      <c r="AS96" s="30"/>
      <c r="AT96" s="30"/>
      <c r="AU96" s="30"/>
      <c r="AV96" s="30"/>
      <c r="AW96" s="30"/>
      <c r="AX96" s="30"/>
      <c r="AY96" s="30"/>
      <c r="AZ96" s="30"/>
      <c r="BA96" s="30"/>
      <c r="BB96" s="30"/>
      <c r="BC96" s="30"/>
      <c r="BD96" s="30"/>
      <c r="BE96" s="30"/>
      <c r="BF96" s="30"/>
      <c r="BG96" s="30"/>
      <c r="BH96" s="30"/>
      <c r="BI96" s="30"/>
      <c r="BJ96" s="30"/>
      <c r="BK96" s="30"/>
      <c r="BL96" s="30"/>
      <c r="BM96" s="30"/>
      <c r="BN96" s="30"/>
      <c r="BO96" s="30"/>
      <c r="BP96" s="30"/>
      <c r="BQ96" s="30"/>
      <c r="BR96" s="30"/>
      <c r="BS96" s="30"/>
      <c r="BT96" s="30"/>
      <c r="BU96" s="30"/>
      <c r="BV96" s="30"/>
      <c r="BW96" s="30"/>
      <c r="BX96" s="30"/>
      <c r="BY96" s="30"/>
      <c r="BZ96" s="30"/>
      <c r="CA96" s="30"/>
      <c r="CB96" s="30"/>
      <c r="CC96" s="30"/>
      <c r="CD96" s="30"/>
      <c r="CE96" s="30"/>
      <c r="CF96" s="30"/>
      <c r="CG96" s="29">
        <f t="shared" si="3"/>
        <v>148.82063973344992</v>
      </c>
      <c r="CH96" s="29"/>
      <c r="CI96" s="29" t="s">
        <v>391</v>
      </c>
      <c r="CJ96" s="30"/>
    </row>
    <row r="97" spans="1:88" s="119" customFormat="1" x14ac:dyDescent="0.3">
      <c r="A97" s="52" t="s">
        <v>493</v>
      </c>
      <c r="B97" s="52" t="s">
        <v>505</v>
      </c>
      <c r="C97" s="52" t="s">
        <v>481</v>
      </c>
      <c r="D97" s="67" t="s">
        <v>1135</v>
      </c>
      <c r="E97" s="30"/>
      <c r="F97" s="30"/>
      <c r="G97" s="30"/>
      <c r="H97" s="30"/>
      <c r="I97" s="52">
        <v>71</v>
      </c>
      <c r="J97" s="91"/>
      <c r="K97" s="30"/>
      <c r="L97" s="30"/>
      <c r="M97" s="30"/>
      <c r="N97" s="30"/>
      <c r="O97" s="30"/>
      <c r="P97" s="30"/>
      <c r="Q97" s="52">
        <v>6.5</v>
      </c>
      <c r="R97" s="30"/>
      <c r="S97" s="30"/>
      <c r="T97" s="30"/>
      <c r="U97" s="30"/>
      <c r="V97" s="30"/>
      <c r="W97" s="30"/>
      <c r="X97" s="309">
        <v>71.900000000000006</v>
      </c>
      <c r="Y97" s="309">
        <v>57.1</v>
      </c>
      <c r="Z97" s="309">
        <v>487</v>
      </c>
      <c r="AA97" s="309">
        <v>62.9</v>
      </c>
      <c r="AB97" s="308"/>
      <c r="AC97" s="309">
        <v>328</v>
      </c>
      <c r="AD97" s="308"/>
      <c r="AE97" s="308"/>
      <c r="AF97" s="308"/>
      <c r="AG97" s="309">
        <v>616</v>
      </c>
      <c r="AH97" s="308"/>
      <c r="AI97" s="309">
        <v>461</v>
      </c>
      <c r="AJ97" s="308"/>
      <c r="AK97" s="308"/>
      <c r="AL97" s="308"/>
      <c r="AM97" s="300">
        <f t="shared" si="5"/>
        <v>48.568000000000005</v>
      </c>
      <c r="AN97" s="308"/>
      <c r="AO97" s="309">
        <v>104</v>
      </c>
      <c r="AP97" s="308">
        <v>2.1</v>
      </c>
      <c r="AQ97" s="308"/>
      <c r="AR97" s="52"/>
      <c r="AS97" s="30"/>
      <c r="AT97" s="30"/>
      <c r="AU97" s="30"/>
      <c r="AV97" s="30"/>
      <c r="AW97" s="30"/>
      <c r="AX97" s="30"/>
      <c r="AY97" s="30"/>
      <c r="AZ97" s="30"/>
      <c r="BA97" s="30"/>
      <c r="BB97" s="30"/>
      <c r="BC97" s="30"/>
      <c r="BD97" s="30"/>
      <c r="BE97" s="30"/>
      <c r="BF97" s="30"/>
      <c r="BG97" s="30"/>
      <c r="BH97" s="30"/>
      <c r="BI97" s="30"/>
      <c r="BJ97" s="30"/>
      <c r="BK97" s="30"/>
      <c r="BL97" s="30"/>
      <c r="BM97" s="30"/>
      <c r="BN97" s="30"/>
      <c r="BO97" s="30"/>
      <c r="BP97" s="30"/>
      <c r="BQ97" s="30"/>
      <c r="BR97" s="30"/>
      <c r="BS97" s="30"/>
      <c r="BT97" s="30"/>
      <c r="BU97" s="30"/>
      <c r="BV97" s="30"/>
      <c r="BW97" s="30"/>
      <c r="BX97" s="30"/>
      <c r="BY97" s="30"/>
      <c r="BZ97" s="30"/>
      <c r="CA97" s="30"/>
      <c r="CB97" s="30"/>
      <c r="CC97" s="30"/>
      <c r="CD97" s="30"/>
      <c r="CE97" s="30"/>
      <c r="CF97" s="30"/>
      <c r="CG97" s="29">
        <f t="shared" si="3"/>
        <v>253.5889525669528</v>
      </c>
      <c r="CH97" s="29"/>
      <c r="CI97" s="299" t="s">
        <v>1800</v>
      </c>
      <c r="CJ97" s="30"/>
    </row>
    <row r="98" spans="1:88" s="119" customFormat="1" x14ac:dyDescent="0.3">
      <c r="A98" s="52" t="s">
        <v>544</v>
      </c>
      <c r="B98" s="52" t="s">
        <v>582</v>
      </c>
      <c r="C98" s="52" t="s">
        <v>506</v>
      </c>
      <c r="D98" s="66" t="s">
        <v>1137</v>
      </c>
      <c r="E98" s="30"/>
      <c r="F98" s="30"/>
      <c r="G98" s="30"/>
      <c r="H98" s="30"/>
      <c r="I98" s="52">
        <v>34</v>
      </c>
      <c r="J98" s="91"/>
      <c r="K98" s="30"/>
      <c r="L98" s="30"/>
      <c r="M98" s="30"/>
      <c r="N98" s="30"/>
      <c r="O98" s="30"/>
      <c r="P98" s="30"/>
      <c r="Q98" s="52">
        <v>6.2</v>
      </c>
      <c r="R98" s="30"/>
      <c r="S98" s="30"/>
      <c r="T98" s="30"/>
      <c r="U98" s="30"/>
      <c r="V98" s="30"/>
      <c r="W98" s="30"/>
      <c r="X98" s="309">
        <v>48</v>
      </c>
      <c r="Y98" s="309">
        <v>24</v>
      </c>
      <c r="Z98" s="309">
        <v>71</v>
      </c>
      <c r="AA98" s="309">
        <v>20</v>
      </c>
      <c r="AB98" s="308"/>
      <c r="AC98" s="309">
        <v>65</v>
      </c>
      <c r="AD98" s="308"/>
      <c r="AE98" s="308"/>
      <c r="AF98" s="308">
        <v>0</v>
      </c>
      <c r="AG98" s="309">
        <v>336</v>
      </c>
      <c r="AH98" s="308"/>
      <c r="AI98" s="309">
        <v>18</v>
      </c>
      <c r="AJ98" s="308"/>
      <c r="AK98" s="308"/>
      <c r="AL98" s="308"/>
      <c r="AM98" s="300">
        <f t="shared" si="5"/>
        <v>41.096000000000004</v>
      </c>
      <c r="AN98" s="308"/>
      <c r="AO98" s="309">
        <v>88</v>
      </c>
      <c r="AP98" s="308"/>
      <c r="AQ98" s="308"/>
      <c r="AR98" s="52"/>
      <c r="AS98" s="30"/>
      <c r="AT98" s="30"/>
      <c r="AU98" s="30"/>
      <c r="AV98" s="30"/>
      <c r="AW98" s="30"/>
      <c r="AX98" s="30"/>
      <c r="AY98" s="30"/>
      <c r="AZ98" s="30"/>
      <c r="BA98" s="30"/>
      <c r="BB98" s="30"/>
      <c r="BC98" s="30"/>
      <c r="BD98" s="30"/>
      <c r="BE98" s="30"/>
      <c r="BF98" s="30"/>
      <c r="BG98" s="30"/>
      <c r="BH98" s="30"/>
      <c r="BI98" s="30"/>
      <c r="BJ98" s="30"/>
      <c r="BK98" s="30"/>
      <c r="BL98" s="30"/>
      <c r="BM98" s="30"/>
      <c r="BN98" s="30"/>
      <c r="BO98" s="30"/>
      <c r="BP98" s="30"/>
      <c r="BQ98" s="30"/>
      <c r="BR98" s="30"/>
      <c r="BS98" s="30"/>
      <c r="BT98" s="30"/>
      <c r="BU98" s="30"/>
      <c r="BV98" s="30"/>
      <c r="BW98" s="30"/>
      <c r="BX98" s="30"/>
      <c r="BY98" s="30"/>
      <c r="BZ98" s="30"/>
      <c r="CA98" s="30"/>
      <c r="CB98" s="30"/>
      <c r="CC98" s="30"/>
      <c r="CD98" s="30"/>
      <c r="CE98" s="30"/>
      <c r="CF98" s="30"/>
      <c r="CG98" s="29">
        <f t="shared" si="3"/>
        <v>331.13783001211323</v>
      </c>
      <c r="CH98" s="29"/>
      <c r="CI98" s="299" t="s">
        <v>1800</v>
      </c>
      <c r="CJ98" s="30"/>
    </row>
    <row r="99" spans="1:88" s="119" customFormat="1" x14ac:dyDescent="0.3">
      <c r="A99" s="52" t="s">
        <v>545</v>
      </c>
      <c r="B99" s="52" t="s">
        <v>583</v>
      </c>
      <c r="C99" s="52" t="s">
        <v>507</v>
      </c>
      <c r="D99" s="66" t="s">
        <v>1137</v>
      </c>
      <c r="E99" s="30"/>
      <c r="F99" s="30"/>
      <c r="G99" s="30"/>
      <c r="H99" s="30"/>
      <c r="I99" s="52">
        <v>31</v>
      </c>
      <c r="J99" s="91"/>
      <c r="K99" s="30"/>
      <c r="L99" s="30"/>
      <c r="M99" s="30"/>
      <c r="N99" s="30"/>
      <c r="O99" s="30"/>
      <c r="P99" s="30"/>
      <c r="Q99" s="52">
        <v>6.5</v>
      </c>
      <c r="R99" s="30"/>
      <c r="S99" s="30"/>
      <c r="T99" s="30"/>
      <c r="U99" s="30"/>
      <c r="V99" s="30"/>
      <c r="W99" s="30"/>
      <c r="X99" s="309">
        <v>380</v>
      </c>
      <c r="Y99" s="309">
        <v>158</v>
      </c>
      <c r="Z99" s="309">
        <v>630</v>
      </c>
      <c r="AA99" s="309">
        <v>30</v>
      </c>
      <c r="AB99" s="308"/>
      <c r="AC99" s="309">
        <v>1120</v>
      </c>
      <c r="AD99" s="308"/>
      <c r="AE99" s="308"/>
      <c r="AF99" s="308">
        <v>0</v>
      </c>
      <c r="AG99" s="309">
        <v>1452</v>
      </c>
      <c r="AH99" s="308"/>
      <c r="AI99" s="309">
        <v>3.9</v>
      </c>
      <c r="AJ99" s="308"/>
      <c r="AK99" s="308"/>
      <c r="AL99" s="308"/>
      <c r="AM99" s="300">
        <f t="shared" si="5"/>
        <v>1.401</v>
      </c>
      <c r="AN99" s="308"/>
      <c r="AO99" s="309">
        <v>3</v>
      </c>
      <c r="AP99" s="308">
        <v>5.4</v>
      </c>
      <c r="AQ99" s="308"/>
      <c r="AR99" s="52"/>
      <c r="AS99" s="30"/>
      <c r="AT99" s="30"/>
      <c r="AU99" s="30"/>
      <c r="AV99" s="30"/>
      <c r="AW99" s="30"/>
      <c r="AX99" s="30"/>
      <c r="AY99" s="30"/>
      <c r="AZ99" s="30"/>
      <c r="BA99" s="30"/>
      <c r="BB99" s="30"/>
      <c r="BC99" s="30"/>
      <c r="BD99" s="30"/>
      <c r="BE99" s="30"/>
      <c r="BF99" s="30"/>
      <c r="BG99" s="30"/>
      <c r="BH99" s="30"/>
      <c r="BI99" s="30"/>
      <c r="BJ99" s="30"/>
      <c r="BK99" s="30"/>
      <c r="BL99" s="30"/>
      <c r="BM99" s="30"/>
      <c r="BN99" s="30"/>
      <c r="BO99" s="30"/>
      <c r="BP99" s="30"/>
      <c r="BQ99" s="30"/>
      <c r="BR99" s="30"/>
      <c r="BS99" s="30"/>
      <c r="BT99" s="30"/>
      <c r="BU99" s="30"/>
      <c r="BV99" s="30"/>
      <c r="BW99" s="30"/>
      <c r="BX99" s="30"/>
      <c r="BY99" s="30"/>
      <c r="BZ99" s="30"/>
      <c r="CA99" s="30"/>
      <c r="CB99" s="30"/>
      <c r="CC99" s="30"/>
      <c r="CD99" s="30"/>
      <c r="CE99" s="30"/>
      <c r="CF99" s="30"/>
      <c r="CG99" s="29">
        <f t="shared" si="3"/>
        <v>179.29166078332827</v>
      </c>
      <c r="CH99" s="29"/>
      <c r="CI99" s="299" t="s">
        <v>1800</v>
      </c>
      <c r="CJ99" s="30"/>
    </row>
    <row r="100" spans="1:88" s="119" customFormat="1" x14ac:dyDescent="0.3">
      <c r="A100" s="52" t="s">
        <v>546</v>
      </c>
      <c r="B100" s="52" t="s">
        <v>584</v>
      </c>
      <c r="C100" s="52" t="s">
        <v>508</v>
      </c>
      <c r="D100" s="66" t="s">
        <v>1137</v>
      </c>
      <c r="E100" s="30"/>
      <c r="F100" s="30"/>
      <c r="G100" s="30"/>
      <c r="H100" s="30"/>
      <c r="I100" s="52">
        <v>0.4</v>
      </c>
      <c r="J100" s="91"/>
      <c r="K100" s="30"/>
      <c r="L100" s="30"/>
      <c r="M100" s="30"/>
      <c r="N100" s="30"/>
      <c r="O100" s="30"/>
      <c r="P100" s="30"/>
      <c r="Q100" s="52">
        <v>7.7</v>
      </c>
      <c r="R100" s="30"/>
      <c r="S100" s="30"/>
      <c r="T100" s="30"/>
      <c r="U100" s="30"/>
      <c r="V100" s="30"/>
      <c r="W100" s="30"/>
      <c r="X100" s="309">
        <v>56</v>
      </c>
      <c r="Y100" s="309">
        <v>12</v>
      </c>
      <c r="Z100" s="309">
        <v>11</v>
      </c>
      <c r="AA100" s="309">
        <v>7.1</v>
      </c>
      <c r="AB100" s="308"/>
      <c r="AC100" s="309">
        <v>7.8</v>
      </c>
      <c r="AD100" s="308"/>
      <c r="AE100" s="308"/>
      <c r="AF100" s="308">
        <v>12</v>
      </c>
      <c r="AG100" s="309">
        <v>207</v>
      </c>
      <c r="AH100" s="308"/>
      <c r="AI100" s="309">
        <v>10</v>
      </c>
      <c r="AJ100" s="308"/>
      <c r="AK100" s="308"/>
      <c r="AL100" s="308"/>
      <c r="AM100" s="300">
        <f t="shared" si="5"/>
        <v>25.218</v>
      </c>
      <c r="AN100" s="308"/>
      <c r="AO100" s="309">
        <v>54</v>
      </c>
      <c r="AP100" s="308">
        <v>0.1</v>
      </c>
      <c r="AQ100" s="308"/>
      <c r="AR100" s="52"/>
      <c r="AS100" s="30"/>
      <c r="AT100" s="30"/>
      <c r="AU100" s="30"/>
      <c r="AV100" s="30"/>
      <c r="AW100" s="30"/>
      <c r="AX100" s="30"/>
      <c r="AY100" s="30"/>
      <c r="AZ100" s="30"/>
      <c r="BA100" s="30"/>
      <c r="BB100" s="30"/>
      <c r="BC100" s="30"/>
      <c r="BD100" s="30"/>
      <c r="BE100" s="30"/>
      <c r="BF100" s="30"/>
      <c r="BG100" s="30"/>
      <c r="BH100" s="30"/>
      <c r="BI100" s="30"/>
      <c r="BJ100" s="30"/>
      <c r="BK100" s="30"/>
      <c r="BL100" s="30"/>
      <c r="BM100" s="30"/>
      <c r="BN100" s="30"/>
      <c r="BO100" s="30"/>
      <c r="BP100" s="30"/>
      <c r="BQ100" s="30"/>
      <c r="BR100" s="30"/>
      <c r="BS100" s="30"/>
      <c r="BT100" s="30"/>
      <c r="BU100" s="30"/>
      <c r="BV100" s="30"/>
      <c r="BW100" s="30"/>
      <c r="BX100" s="30"/>
      <c r="BY100" s="30"/>
      <c r="BZ100" s="30"/>
      <c r="CA100" s="30"/>
      <c r="CB100" s="30"/>
      <c r="CC100" s="30"/>
      <c r="CD100" s="30"/>
      <c r="CE100" s="30"/>
      <c r="CF100" s="30"/>
      <c r="CG100" s="29">
        <f t="shared" si="3"/>
        <v>443.29523468985872</v>
      </c>
      <c r="CH100" s="29"/>
      <c r="CI100" s="299" t="s">
        <v>1800</v>
      </c>
      <c r="CJ100" s="30"/>
    </row>
    <row r="101" spans="1:88" s="119" customFormat="1" x14ac:dyDescent="0.3">
      <c r="A101" s="52" t="s">
        <v>547</v>
      </c>
      <c r="B101" s="52" t="s">
        <v>585</v>
      </c>
      <c r="C101" s="52" t="s">
        <v>509</v>
      </c>
      <c r="D101" s="66" t="s">
        <v>1138</v>
      </c>
      <c r="E101" s="30"/>
      <c r="F101" s="30"/>
      <c r="G101" s="30"/>
      <c r="H101" s="30"/>
      <c r="I101" s="52">
        <v>50</v>
      </c>
      <c r="J101" s="91"/>
      <c r="K101" s="30"/>
      <c r="L101" s="30"/>
      <c r="M101" s="30"/>
      <c r="N101" s="30"/>
      <c r="O101" s="30"/>
      <c r="P101" s="30"/>
      <c r="Q101" s="52">
        <v>6.9</v>
      </c>
      <c r="R101" s="30"/>
      <c r="S101" s="30"/>
      <c r="T101" s="30"/>
      <c r="U101" s="30"/>
      <c r="V101" s="30"/>
      <c r="W101" s="30"/>
      <c r="X101" s="309">
        <v>44</v>
      </c>
      <c r="Y101" s="309">
        <v>3</v>
      </c>
      <c r="Z101" s="309">
        <v>640</v>
      </c>
      <c r="AA101" s="309">
        <v>128</v>
      </c>
      <c r="AB101" s="308"/>
      <c r="AC101" s="309">
        <v>240</v>
      </c>
      <c r="AD101" s="308"/>
      <c r="AE101" s="308"/>
      <c r="AF101" s="308">
        <v>0</v>
      </c>
      <c r="AG101" s="309">
        <v>1430</v>
      </c>
      <c r="AH101" s="308"/>
      <c r="AI101" s="309">
        <v>100</v>
      </c>
      <c r="AJ101" s="308"/>
      <c r="AK101" s="308"/>
      <c r="AL101" s="308"/>
      <c r="AM101" s="300">
        <f t="shared" si="5"/>
        <v>36.893000000000001</v>
      </c>
      <c r="AN101" s="308"/>
      <c r="AO101" s="309">
        <v>79</v>
      </c>
      <c r="AP101" s="308">
        <v>7.8</v>
      </c>
      <c r="AQ101" s="308"/>
      <c r="AR101" s="52"/>
      <c r="AS101" s="30"/>
      <c r="AT101" s="30"/>
      <c r="AU101" s="30"/>
      <c r="AV101" s="30"/>
      <c r="AW101" s="30"/>
      <c r="AX101" s="30"/>
      <c r="AY101" s="30"/>
      <c r="AZ101" s="30"/>
      <c r="BA101" s="30"/>
      <c r="BB101" s="30"/>
      <c r="BC101" s="30"/>
      <c r="BD101" s="30"/>
      <c r="BE101" s="30"/>
      <c r="BF101" s="30"/>
      <c r="BG101" s="30"/>
      <c r="BH101" s="30"/>
      <c r="BI101" s="30"/>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29">
        <f t="shared" si="3"/>
        <v>294.4355553718251</v>
      </c>
      <c r="CH101" s="29"/>
      <c r="CI101" s="299" t="s">
        <v>1800</v>
      </c>
      <c r="CJ101" s="30"/>
    </row>
    <row r="102" spans="1:88" s="119" customFormat="1" x14ac:dyDescent="0.3">
      <c r="A102" s="52" t="s">
        <v>548</v>
      </c>
      <c r="B102" s="52" t="s">
        <v>586</v>
      </c>
      <c r="C102" s="52" t="s">
        <v>510</v>
      </c>
      <c r="D102" s="67" t="s">
        <v>1135</v>
      </c>
      <c r="E102" s="30"/>
      <c r="F102" s="30"/>
      <c r="G102" s="30"/>
      <c r="H102" s="30"/>
      <c r="I102" s="52">
        <v>86</v>
      </c>
      <c r="J102" s="91"/>
      <c r="K102" s="30"/>
      <c r="L102" s="30"/>
      <c r="M102" s="30"/>
      <c r="N102" s="30"/>
      <c r="O102" s="30"/>
      <c r="P102" s="30"/>
      <c r="Q102" s="52">
        <v>7.7</v>
      </c>
      <c r="R102" s="30"/>
      <c r="S102" s="30"/>
      <c r="T102" s="30"/>
      <c r="U102" s="30"/>
      <c r="V102" s="30"/>
      <c r="W102" s="30"/>
      <c r="X102" s="309">
        <v>40</v>
      </c>
      <c r="Y102" s="309">
        <v>11.7</v>
      </c>
      <c r="Z102" s="309">
        <v>680</v>
      </c>
      <c r="AA102" s="309">
        <v>66</v>
      </c>
      <c r="AB102" s="308"/>
      <c r="AC102" s="309">
        <v>237</v>
      </c>
      <c r="AD102" s="308"/>
      <c r="AE102" s="308"/>
      <c r="AF102" s="308">
        <v>0</v>
      </c>
      <c r="AG102" s="309">
        <v>1525</v>
      </c>
      <c r="AH102" s="308"/>
      <c r="AI102" s="309">
        <v>122</v>
      </c>
      <c r="AJ102" s="308"/>
      <c r="AK102" s="308"/>
      <c r="AL102" s="308"/>
      <c r="AM102" s="300">
        <f t="shared" si="5"/>
        <v>29.888000000000002</v>
      </c>
      <c r="AN102" s="308"/>
      <c r="AO102" s="309">
        <v>64</v>
      </c>
      <c r="AP102" s="308">
        <v>8.5</v>
      </c>
      <c r="AQ102" s="308"/>
      <c r="AR102" s="52"/>
      <c r="AS102" s="30"/>
      <c r="AT102" s="30"/>
      <c r="AU102" s="30"/>
      <c r="AV102" s="30"/>
      <c r="AW102" s="30"/>
      <c r="AX102" s="30"/>
      <c r="AY102" s="30"/>
      <c r="AZ102" s="30"/>
      <c r="BA102" s="30"/>
      <c r="BB102" s="30"/>
      <c r="BC102" s="30"/>
      <c r="BD102" s="30"/>
      <c r="BE102" s="30"/>
      <c r="BF102" s="30"/>
      <c r="BG102" s="30"/>
      <c r="BH102" s="30"/>
      <c r="BI102" s="30"/>
      <c r="BJ102" s="30"/>
      <c r="BK102" s="30"/>
      <c r="BL102" s="30"/>
      <c r="BM102" s="30"/>
      <c r="BN102" s="30"/>
      <c r="BO102" s="30"/>
      <c r="BP102" s="30"/>
      <c r="BQ102" s="30"/>
      <c r="BR102" s="30"/>
      <c r="BS102" s="30"/>
      <c r="BT102" s="30"/>
      <c r="BU102" s="30"/>
      <c r="BV102" s="30"/>
      <c r="BW102" s="30"/>
      <c r="BX102" s="30"/>
      <c r="BY102" s="30"/>
      <c r="BZ102" s="30"/>
      <c r="CA102" s="30"/>
      <c r="CB102" s="30"/>
      <c r="CC102" s="30"/>
      <c r="CD102" s="30"/>
      <c r="CE102" s="30"/>
      <c r="CF102" s="30"/>
      <c r="CG102" s="29">
        <f t="shared" si="3"/>
        <v>229.93274317199558</v>
      </c>
      <c r="CH102" s="29"/>
      <c r="CI102" s="299" t="s">
        <v>1800</v>
      </c>
      <c r="CJ102" s="30"/>
    </row>
    <row r="103" spans="1:88" s="119" customFormat="1" x14ac:dyDescent="0.3">
      <c r="A103" s="52" t="s">
        <v>549</v>
      </c>
      <c r="B103" s="52" t="s">
        <v>587</v>
      </c>
      <c r="C103" s="52" t="s">
        <v>511</v>
      </c>
      <c r="D103" s="66" t="s">
        <v>1137</v>
      </c>
      <c r="E103" s="30"/>
      <c r="F103" s="30"/>
      <c r="G103" s="30"/>
      <c r="H103" s="30"/>
      <c r="I103" s="52">
        <v>43.5</v>
      </c>
      <c r="J103" s="91"/>
      <c r="K103" s="30"/>
      <c r="L103" s="30"/>
      <c r="M103" s="30"/>
      <c r="N103" s="30"/>
      <c r="O103" s="30"/>
      <c r="P103" s="30"/>
      <c r="Q103" s="52">
        <v>7.72</v>
      </c>
      <c r="R103" s="30"/>
      <c r="S103" s="30"/>
      <c r="T103" s="30"/>
      <c r="U103" s="30"/>
      <c r="V103" s="30"/>
      <c r="W103" s="30"/>
      <c r="X103" s="309">
        <v>42.4</v>
      </c>
      <c r="Y103" s="309">
        <v>91</v>
      </c>
      <c r="Z103" s="309">
        <v>1200</v>
      </c>
      <c r="AA103" s="309">
        <v>36</v>
      </c>
      <c r="AB103" s="308"/>
      <c r="AC103" s="309">
        <v>1098</v>
      </c>
      <c r="AD103" s="308"/>
      <c r="AE103" s="308"/>
      <c r="AF103" s="308"/>
      <c r="AG103" s="309">
        <v>494</v>
      </c>
      <c r="AH103" s="308"/>
      <c r="AI103" s="309">
        <v>2300</v>
      </c>
      <c r="AJ103" s="308"/>
      <c r="AK103" s="308"/>
      <c r="AL103" s="308"/>
      <c r="AM103" s="300">
        <f t="shared" si="5"/>
        <v>18.213000000000001</v>
      </c>
      <c r="AN103" s="308"/>
      <c r="AO103" s="309">
        <v>39</v>
      </c>
      <c r="AP103" s="308">
        <v>6.6</v>
      </c>
      <c r="AQ103" s="308"/>
      <c r="AR103" s="52"/>
      <c r="AS103" s="30"/>
      <c r="AT103" s="30"/>
      <c r="AU103" s="30"/>
      <c r="AV103" s="30"/>
      <c r="AW103" s="30"/>
      <c r="AX103" s="30"/>
      <c r="AY103" s="30"/>
      <c r="AZ103" s="30"/>
      <c r="BA103" s="30"/>
      <c r="BB103" s="30"/>
      <c r="BC103" s="30"/>
      <c r="BD103" s="30"/>
      <c r="BE103" s="30"/>
      <c r="BF103" s="30"/>
      <c r="BG103" s="30"/>
      <c r="BH103" s="30"/>
      <c r="BI103" s="30"/>
      <c r="BJ103" s="30"/>
      <c r="BK103" s="30"/>
      <c r="BL103" s="30"/>
      <c r="BM103" s="30"/>
      <c r="BN103" s="30"/>
      <c r="BO103" s="30"/>
      <c r="BP103" s="30"/>
      <c r="BQ103" s="30"/>
      <c r="BR103" s="30"/>
      <c r="BS103" s="30"/>
      <c r="BT103" s="30"/>
      <c r="BU103" s="30"/>
      <c r="BV103" s="30"/>
      <c r="BW103" s="30"/>
      <c r="BX103" s="30"/>
      <c r="BY103" s="30"/>
      <c r="BZ103" s="30"/>
      <c r="CA103" s="30"/>
      <c r="CB103" s="30"/>
      <c r="CC103" s="30"/>
      <c r="CD103" s="30"/>
      <c r="CE103" s="30"/>
      <c r="CF103" s="30"/>
      <c r="CG103" s="29">
        <f t="shared" si="3"/>
        <v>151.55256559441835</v>
      </c>
      <c r="CH103" s="29"/>
      <c r="CI103" s="299" t="s">
        <v>1800</v>
      </c>
      <c r="CJ103" s="30"/>
    </row>
    <row r="104" spans="1:88" s="119" customFormat="1" x14ac:dyDescent="0.3">
      <c r="A104" s="52" t="s">
        <v>550</v>
      </c>
      <c r="B104" s="52" t="s">
        <v>588</v>
      </c>
      <c r="C104" s="52" t="s">
        <v>512</v>
      </c>
      <c r="D104" s="30"/>
      <c r="E104" s="30"/>
      <c r="F104" s="30"/>
      <c r="G104" s="30"/>
      <c r="H104" s="30"/>
      <c r="I104" s="52">
        <v>51</v>
      </c>
      <c r="J104" s="91"/>
      <c r="K104" s="30"/>
      <c r="L104" s="30"/>
      <c r="M104" s="30"/>
      <c r="N104" s="30"/>
      <c r="O104" s="30"/>
      <c r="P104" s="30"/>
      <c r="Q104" s="52">
        <v>7.41</v>
      </c>
      <c r="R104" s="30"/>
      <c r="S104" s="30"/>
      <c r="T104" s="30"/>
      <c r="U104" s="30"/>
      <c r="V104" s="30"/>
      <c r="W104" s="30"/>
      <c r="X104" s="309">
        <v>480</v>
      </c>
      <c r="Y104" s="309">
        <v>79</v>
      </c>
      <c r="Z104" s="309">
        <v>2500</v>
      </c>
      <c r="AA104" s="309">
        <v>70</v>
      </c>
      <c r="AB104" s="308"/>
      <c r="AC104" s="309">
        <v>2126</v>
      </c>
      <c r="AD104" s="308"/>
      <c r="AE104" s="308"/>
      <c r="AF104" s="308"/>
      <c r="AG104" s="309">
        <v>1074</v>
      </c>
      <c r="AH104" s="308"/>
      <c r="AI104" s="309">
        <v>2984</v>
      </c>
      <c r="AJ104" s="308"/>
      <c r="AK104" s="308"/>
      <c r="AL104" s="308"/>
      <c r="AM104" s="300">
        <f t="shared" si="5"/>
        <v>31.756</v>
      </c>
      <c r="AN104" s="308"/>
      <c r="AO104" s="309">
        <v>68</v>
      </c>
      <c r="AP104" s="308">
        <v>9</v>
      </c>
      <c r="AQ104" s="308"/>
      <c r="AR104" s="52"/>
      <c r="AS104" s="30"/>
      <c r="AT104" s="30"/>
      <c r="AU104" s="30"/>
      <c r="AV104" s="30"/>
      <c r="AW104" s="30"/>
      <c r="AX104" s="30"/>
      <c r="AY104" s="30"/>
      <c r="AZ104" s="30"/>
      <c r="BA104" s="30"/>
      <c r="BB104" s="30"/>
      <c r="BC104" s="30"/>
      <c r="BD104" s="30"/>
      <c r="BE104" s="30"/>
      <c r="BF104" s="30"/>
      <c r="BG104" s="30"/>
      <c r="BH104" s="30"/>
      <c r="BI104" s="30"/>
      <c r="BJ104" s="30"/>
      <c r="BK104" s="30"/>
      <c r="BL104" s="30"/>
      <c r="BM104" s="30"/>
      <c r="BN104" s="30"/>
      <c r="BO104" s="30"/>
      <c r="BP104" s="30"/>
      <c r="BQ104" s="30"/>
      <c r="BR104" s="30"/>
      <c r="BS104" s="30"/>
      <c r="BT104" s="30"/>
      <c r="BU104" s="30"/>
      <c r="BV104" s="30"/>
      <c r="BW104" s="30"/>
      <c r="BX104" s="30"/>
      <c r="BY104" s="30"/>
      <c r="BZ104" s="30"/>
      <c r="CA104" s="30"/>
      <c r="CB104" s="30"/>
      <c r="CC104" s="30"/>
      <c r="CD104" s="30"/>
      <c r="CE104" s="30"/>
      <c r="CF104" s="30"/>
      <c r="CG104" s="29">
        <f t="shared" si="3"/>
        <v>147.69968435982202</v>
      </c>
      <c r="CH104" s="29"/>
      <c r="CI104" s="299" t="s">
        <v>1800</v>
      </c>
      <c r="CJ104" s="30"/>
    </row>
    <row r="105" spans="1:88" s="119" customFormat="1" x14ac:dyDescent="0.3">
      <c r="A105" s="52" t="s">
        <v>551</v>
      </c>
      <c r="B105" s="52" t="s">
        <v>589</v>
      </c>
      <c r="C105" s="52" t="s">
        <v>513</v>
      </c>
      <c r="D105" s="30"/>
      <c r="E105" s="30"/>
      <c r="F105" s="30"/>
      <c r="G105" s="30"/>
      <c r="H105" s="30"/>
      <c r="I105" s="52">
        <v>75</v>
      </c>
      <c r="J105" s="91"/>
      <c r="K105" s="30"/>
      <c r="L105" s="30"/>
      <c r="M105" s="30"/>
      <c r="N105" s="30"/>
      <c r="O105" s="30"/>
      <c r="P105" s="30"/>
      <c r="Q105" s="52">
        <v>6.4</v>
      </c>
      <c r="R105" s="30"/>
      <c r="S105" s="30"/>
      <c r="T105" s="30"/>
      <c r="U105" s="30"/>
      <c r="V105" s="30"/>
      <c r="W105" s="30"/>
      <c r="X105" s="309">
        <v>64</v>
      </c>
      <c r="Y105" s="309">
        <v>4.8</v>
      </c>
      <c r="Z105" s="309">
        <v>672</v>
      </c>
      <c r="AA105" s="309">
        <v>58</v>
      </c>
      <c r="AB105" s="308"/>
      <c r="AC105" s="309">
        <v>106</v>
      </c>
      <c r="AD105" s="308"/>
      <c r="AE105" s="308"/>
      <c r="AF105" s="308"/>
      <c r="AG105" s="309">
        <v>1555</v>
      </c>
      <c r="AH105" s="308"/>
      <c r="AI105" s="309">
        <v>1555</v>
      </c>
      <c r="AJ105" s="308"/>
      <c r="AK105" s="308"/>
      <c r="AL105" s="308"/>
      <c r="AM105" s="300">
        <f t="shared" si="5"/>
        <v>54.639000000000003</v>
      </c>
      <c r="AN105" s="308"/>
      <c r="AO105" s="309">
        <v>117</v>
      </c>
      <c r="AP105" s="308">
        <v>10.4</v>
      </c>
      <c r="AQ105" s="308"/>
      <c r="AR105" s="52"/>
      <c r="AS105" s="30"/>
      <c r="AT105" s="30"/>
      <c r="AU105" s="30"/>
      <c r="AV105" s="30"/>
      <c r="AW105" s="30"/>
      <c r="AX105" s="30"/>
      <c r="AY105" s="30"/>
      <c r="AZ105" s="30"/>
      <c r="BA105" s="30"/>
      <c r="BB105" s="30"/>
      <c r="BC105" s="30"/>
      <c r="BD105" s="30"/>
      <c r="BE105" s="30"/>
      <c r="BF105" s="30"/>
      <c r="BG105" s="30"/>
      <c r="BH105" s="30"/>
      <c r="BI105" s="30"/>
      <c r="BJ105" s="30"/>
      <c r="BK105" s="30"/>
      <c r="BL105" s="30"/>
      <c r="BM105" s="30"/>
      <c r="BN105" s="30"/>
      <c r="BO105" s="30"/>
      <c r="BP105" s="30"/>
      <c r="BQ105" s="30"/>
      <c r="BR105" s="30"/>
      <c r="BS105" s="30"/>
      <c r="BT105" s="30"/>
      <c r="BU105" s="30"/>
      <c r="BV105" s="30"/>
      <c r="BW105" s="30"/>
      <c r="BX105" s="30"/>
      <c r="BY105" s="30"/>
      <c r="BZ105" s="30"/>
      <c r="CA105" s="30"/>
      <c r="CB105" s="30"/>
      <c r="CC105" s="30"/>
      <c r="CD105" s="30"/>
      <c r="CE105" s="30"/>
      <c r="CF105" s="30"/>
      <c r="CG105" s="29">
        <f t="shared" si="3"/>
        <v>220.81908532913155</v>
      </c>
      <c r="CH105" s="29"/>
      <c r="CI105" s="299" t="s">
        <v>1800</v>
      </c>
      <c r="CJ105" s="30"/>
    </row>
    <row r="106" spans="1:88" s="119" customFormat="1" x14ac:dyDescent="0.3">
      <c r="A106" s="52" t="s">
        <v>552</v>
      </c>
      <c r="B106" s="52" t="s">
        <v>590</v>
      </c>
      <c r="C106" s="52" t="s">
        <v>514</v>
      </c>
      <c r="D106" s="66" t="s">
        <v>1137</v>
      </c>
      <c r="E106" s="30"/>
      <c r="F106" s="30"/>
      <c r="G106" s="30"/>
      <c r="H106" s="30"/>
      <c r="I106" s="52">
        <v>33.299999999999997</v>
      </c>
      <c r="J106" s="91"/>
      <c r="K106" s="30"/>
      <c r="L106" s="30"/>
      <c r="M106" s="30"/>
      <c r="N106" s="30"/>
      <c r="O106" s="30"/>
      <c r="P106" s="30"/>
      <c r="Q106" s="52">
        <v>6.8</v>
      </c>
      <c r="R106" s="30"/>
      <c r="S106" s="30"/>
      <c r="T106" s="30"/>
      <c r="U106" s="30"/>
      <c r="V106" s="30"/>
      <c r="W106" s="30"/>
      <c r="X106" s="309">
        <v>126</v>
      </c>
      <c r="Y106" s="309">
        <v>35</v>
      </c>
      <c r="Z106" s="309">
        <v>107</v>
      </c>
      <c r="AA106" s="309">
        <v>5.2</v>
      </c>
      <c r="AB106" s="308"/>
      <c r="AC106" s="309">
        <v>123</v>
      </c>
      <c r="AD106" s="308"/>
      <c r="AE106" s="308"/>
      <c r="AF106" s="308"/>
      <c r="AG106" s="309">
        <v>482</v>
      </c>
      <c r="AH106" s="308"/>
      <c r="AI106" s="309">
        <v>482</v>
      </c>
      <c r="AJ106" s="308"/>
      <c r="AK106" s="308"/>
      <c r="AL106" s="308"/>
      <c r="AM106" s="300">
        <f t="shared" si="5"/>
        <v>10.274000000000001</v>
      </c>
      <c r="AN106" s="308"/>
      <c r="AO106" s="309">
        <v>22</v>
      </c>
      <c r="AP106" s="308">
        <v>0.65</v>
      </c>
      <c r="AQ106" s="308"/>
      <c r="AR106" s="52"/>
      <c r="AS106" s="30"/>
      <c r="AT106" s="30"/>
      <c r="AU106" s="30"/>
      <c r="AV106" s="30"/>
      <c r="AW106" s="30"/>
      <c r="AX106" s="30"/>
      <c r="AY106" s="30"/>
      <c r="AZ106" s="30"/>
      <c r="BA106" s="30"/>
      <c r="BB106" s="30"/>
      <c r="BC106" s="30"/>
      <c r="BD106" s="30"/>
      <c r="BE106" s="30"/>
      <c r="BF106" s="30"/>
      <c r="BG106" s="30"/>
      <c r="BH106" s="30"/>
      <c r="BI106" s="30"/>
      <c r="BJ106" s="30"/>
      <c r="BK106" s="30"/>
      <c r="BL106" s="30"/>
      <c r="BM106" s="30"/>
      <c r="BN106" s="30"/>
      <c r="BO106" s="30"/>
      <c r="BP106" s="30"/>
      <c r="BQ106" s="30"/>
      <c r="BR106" s="30"/>
      <c r="BS106" s="30"/>
      <c r="BT106" s="30"/>
      <c r="BU106" s="30"/>
      <c r="BV106" s="30"/>
      <c r="BW106" s="30"/>
      <c r="BX106" s="30"/>
      <c r="BY106" s="30"/>
      <c r="BZ106" s="30"/>
      <c r="CA106" s="30"/>
      <c r="CB106" s="30"/>
      <c r="CC106" s="30"/>
      <c r="CD106" s="30"/>
      <c r="CE106" s="30"/>
      <c r="CF106" s="30"/>
      <c r="CG106" s="29">
        <f t="shared" si="3"/>
        <v>180.59710386921751</v>
      </c>
      <c r="CH106" s="29"/>
      <c r="CI106" s="299" t="s">
        <v>1800</v>
      </c>
      <c r="CJ106" s="30"/>
    </row>
    <row r="107" spans="1:88" s="119" customFormat="1" x14ac:dyDescent="0.3">
      <c r="A107" s="52" t="s">
        <v>553</v>
      </c>
      <c r="B107" s="52" t="s">
        <v>591</v>
      </c>
      <c r="C107" s="52" t="s">
        <v>515</v>
      </c>
      <c r="D107" s="30"/>
      <c r="E107" s="30"/>
      <c r="F107" s="30"/>
      <c r="G107" s="30"/>
      <c r="H107" s="30"/>
      <c r="I107" s="52">
        <v>38</v>
      </c>
      <c r="J107" s="91"/>
      <c r="K107" s="30"/>
      <c r="L107" s="30"/>
      <c r="M107" s="30"/>
      <c r="N107" s="30"/>
      <c r="O107" s="30"/>
      <c r="P107" s="64"/>
      <c r="Q107" s="30">
        <v>2.8</v>
      </c>
      <c r="R107" s="30"/>
      <c r="S107" s="30"/>
      <c r="T107" s="30"/>
      <c r="U107" s="30"/>
      <c r="V107" s="30"/>
      <c r="W107" s="30"/>
      <c r="X107" s="309">
        <v>431</v>
      </c>
      <c r="Y107" s="309">
        <v>168</v>
      </c>
      <c r="Z107" s="309">
        <v>3500</v>
      </c>
      <c r="AA107" s="309">
        <v>76</v>
      </c>
      <c r="AB107" s="308"/>
      <c r="AC107" s="309">
        <v>1827</v>
      </c>
      <c r="AD107" s="308"/>
      <c r="AE107" s="308"/>
      <c r="AF107" s="308"/>
      <c r="AG107" s="309">
        <v>903</v>
      </c>
      <c r="AH107" s="308"/>
      <c r="AI107" s="309">
        <v>903</v>
      </c>
      <c r="AJ107" s="308"/>
      <c r="AK107" s="308"/>
      <c r="AL107" s="308"/>
      <c r="AM107" s="300">
        <f t="shared" si="5"/>
        <v>36.893000000000001</v>
      </c>
      <c r="AN107" s="308"/>
      <c r="AO107" s="309">
        <v>79</v>
      </c>
      <c r="AP107" s="308">
        <v>19.5</v>
      </c>
      <c r="AQ107" s="308"/>
      <c r="AR107" s="52"/>
      <c r="AS107" s="30"/>
      <c r="AT107" s="30"/>
      <c r="AU107" s="30"/>
      <c r="AV107" s="30"/>
      <c r="AW107" s="30"/>
      <c r="AX107" s="30"/>
      <c r="AY107" s="30"/>
      <c r="AZ107" s="30"/>
      <c r="BA107" s="30"/>
      <c r="BB107" s="30"/>
      <c r="BC107" s="30"/>
      <c r="BD107" s="30"/>
      <c r="BE107" s="30"/>
      <c r="BF107" s="30"/>
      <c r="BG107" s="30"/>
      <c r="BH107" s="30"/>
      <c r="BI107" s="30"/>
      <c r="BJ107" s="30"/>
      <c r="BK107" s="30"/>
      <c r="BL107" s="30"/>
      <c r="BM107" s="30"/>
      <c r="BN107" s="30"/>
      <c r="BO107" s="30"/>
      <c r="BP107" s="30"/>
      <c r="BQ107" s="30"/>
      <c r="BR107" s="30"/>
      <c r="BS107" s="30"/>
      <c r="BT107" s="30"/>
      <c r="BU107" s="30"/>
      <c r="BV107" s="30"/>
      <c r="BW107" s="30"/>
      <c r="BX107" s="30"/>
      <c r="BY107" s="30"/>
      <c r="BZ107" s="30"/>
      <c r="CA107" s="30"/>
      <c r="CB107" s="30"/>
      <c r="CC107" s="30"/>
      <c r="CD107" s="30"/>
      <c r="CE107" s="30"/>
      <c r="CF107" s="30"/>
      <c r="CG107" s="29">
        <f t="shared" si="3"/>
        <v>134.08597361961444</v>
      </c>
      <c r="CH107" s="29"/>
      <c r="CI107" s="299" t="s">
        <v>1800</v>
      </c>
      <c r="CJ107" s="30"/>
    </row>
    <row r="108" spans="1:88" s="119" customFormat="1" x14ac:dyDescent="0.3">
      <c r="A108" s="52" t="s">
        <v>554</v>
      </c>
      <c r="B108" s="52" t="s">
        <v>592</v>
      </c>
      <c r="C108" s="52" t="s">
        <v>516</v>
      </c>
      <c r="D108" s="67" t="s">
        <v>1135</v>
      </c>
      <c r="E108" s="30"/>
      <c r="F108" s="30"/>
      <c r="G108" s="30"/>
      <c r="H108" s="30"/>
      <c r="I108" s="52">
        <v>54</v>
      </c>
      <c r="J108" s="91"/>
      <c r="K108" s="30"/>
      <c r="L108" s="30"/>
      <c r="M108" s="30"/>
      <c r="N108" s="30"/>
      <c r="O108" s="30"/>
      <c r="P108" s="30"/>
      <c r="Q108" s="52">
        <v>7.6</v>
      </c>
      <c r="R108" s="30"/>
      <c r="S108" s="30"/>
      <c r="T108" s="30"/>
      <c r="U108" s="30"/>
      <c r="V108" s="30"/>
      <c r="W108" s="30"/>
      <c r="X108" s="309">
        <v>32</v>
      </c>
      <c r="Y108" s="309">
        <v>19</v>
      </c>
      <c r="Z108" s="309">
        <v>2850</v>
      </c>
      <c r="AA108" s="309">
        <v>300</v>
      </c>
      <c r="AB108" s="308"/>
      <c r="AC108" s="309">
        <v>800</v>
      </c>
      <c r="AD108" s="308"/>
      <c r="AE108" s="308"/>
      <c r="AF108" s="308">
        <v>1</v>
      </c>
      <c r="AG108" s="309">
        <v>6832</v>
      </c>
      <c r="AH108" s="308"/>
      <c r="AI108" s="309">
        <v>105</v>
      </c>
      <c r="AJ108" s="308"/>
      <c r="AK108" s="308"/>
      <c r="AL108" s="308"/>
      <c r="AM108" s="300">
        <f t="shared" si="5"/>
        <v>20.548000000000002</v>
      </c>
      <c r="AN108" s="308"/>
      <c r="AO108" s="309">
        <v>44</v>
      </c>
      <c r="AP108" s="308">
        <v>36</v>
      </c>
      <c r="AQ108" s="308"/>
      <c r="AR108" s="52"/>
      <c r="AS108" s="30"/>
      <c r="AT108" s="30"/>
      <c r="AU108" s="30"/>
      <c r="AV108" s="30"/>
      <c r="AW108" s="30"/>
      <c r="AX108" s="30"/>
      <c r="AY108" s="30"/>
      <c r="AZ108" s="30"/>
      <c r="BA108" s="30"/>
      <c r="BB108" s="30"/>
      <c r="BC108" s="30"/>
      <c r="BD108" s="30"/>
      <c r="BE108" s="30"/>
      <c r="BF108" s="30"/>
      <c r="BG108" s="30"/>
      <c r="BH108" s="30"/>
      <c r="BI108" s="30"/>
      <c r="BJ108" s="30"/>
      <c r="BK108" s="30"/>
      <c r="BL108" s="30"/>
      <c r="BM108" s="30"/>
      <c r="BN108" s="30"/>
      <c r="BO108" s="30"/>
      <c r="BP108" s="30"/>
      <c r="BQ108" s="30"/>
      <c r="BR108" s="30"/>
      <c r="BS108" s="30"/>
      <c r="BT108" s="30"/>
      <c r="BU108" s="30"/>
      <c r="BV108" s="30"/>
      <c r="BW108" s="30"/>
      <c r="BX108" s="30"/>
      <c r="BY108" s="30"/>
      <c r="BZ108" s="30"/>
      <c r="CA108" s="30"/>
      <c r="CB108" s="30"/>
      <c r="CC108" s="30"/>
      <c r="CD108" s="30"/>
      <c r="CE108" s="30"/>
      <c r="CF108" s="30"/>
      <c r="CG108" s="29">
        <f t="shared" si="3"/>
        <v>236.43242151253753</v>
      </c>
      <c r="CH108" s="29"/>
      <c r="CI108" s="299" t="s">
        <v>1800</v>
      </c>
      <c r="CJ108" s="30"/>
    </row>
    <row r="109" spans="1:88" s="119" customFormat="1" x14ac:dyDescent="0.3">
      <c r="A109" s="52" t="s">
        <v>555</v>
      </c>
      <c r="B109" s="52" t="s">
        <v>593</v>
      </c>
      <c r="C109" s="52" t="s">
        <v>517</v>
      </c>
      <c r="D109" s="30"/>
      <c r="E109" s="30"/>
      <c r="F109" s="30"/>
      <c r="G109" s="30"/>
      <c r="H109" s="30"/>
      <c r="I109" s="52">
        <v>26</v>
      </c>
      <c r="J109" s="91"/>
      <c r="K109" s="30"/>
      <c r="L109" s="30"/>
      <c r="M109" s="30"/>
      <c r="N109" s="30"/>
      <c r="O109" s="30"/>
      <c r="P109" s="30"/>
      <c r="Q109" s="52">
        <v>7</v>
      </c>
      <c r="R109" s="30"/>
      <c r="S109" s="30"/>
      <c r="T109" s="30"/>
      <c r="U109" s="30"/>
      <c r="V109" s="30"/>
      <c r="W109" s="30"/>
      <c r="X109" s="309">
        <v>340</v>
      </c>
      <c r="Y109" s="309">
        <v>192</v>
      </c>
      <c r="Z109" s="309">
        <v>250</v>
      </c>
      <c r="AA109" s="309">
        <v>49</v>
      </c>
      <c r="AB109" s="308"/>
      <c r="AC109" s="309">
        <v>38</v>
      </c>
      <c r="AD109" s="308"/>
      <c r="AE109" s="308"/>
      <c r="AF109" s="308"/>
      <c r="AG109" s="309">
        <v>2495</v>
      </c>
      <c r="AH109" s="308"/>
      <c r="AI109" s="309">
        <v>69</v>
      </c>
      <c r="AJ109" s="308"/>
      <c r="AK109" s="308"/>
      <c r="AL109" s="308"/>
      <c r="AM109" s="300">
        <f t="shared" si="5"/>
        <v>8.8730000000000011</v>
      </c>
      <c r="AN109" s="308"/>
      <c r="AO109" s="309">
        <v>19</v>
      </c>
      <c r="AP109" s="308">
        <v>4.8</v>
      </c>
      <c r="AQ109" s="308"/>
      <c r="AR109" s="52"/>
      <c r="AS109" s="30"/>
      <c r="AT109" s="30"/>
      <c r="AU109" s="30"/>
      <c r="AV109" s="30"/>
      <c r="AW109" s="30"/>
      <c r="AX109" s="30"/>
      <c r="AY109" s="30"/>
      <c r="AZ109" s="30"/>
      <c r="BA109" s="30"/>
      <c r="BB109" s="30"/>
      <c r="BC109" s="30"/>
      <c r="BD109" s="30"/>
      <c r="BE109" s="30"/>
      <c r="BF109" s="30"/>
      <c r="BG109" s="30"/>
      <c r="BH109" s="30"/>
      <c r="BI109" s="30"/>
      <c r="BJ109" s="30"/>
      <c r="BK109" s="30"/>
      <c r="BL109" s="30"/>
      <c r="BM109" s="30"/>
      <c r="BN109" s="30"/>
      <c r="BO109" s="30"/>
      <c r="BP109" s="30"/>
      <c r="BQ109" s="30"/>
      <c r="BR109" s="30"/>
      <c r="BS109" s="30"/>
      <c r="BT109" s="30"/>
      <c r="BU109" s="30"/>
      <c r="BV109" s="30"/>
      <c r="BW109" s="30"/>
      <c r="BX109" s="30"/>
      <c r="BY109" s="30"/>
      <c r="BZ109" s="30"/>
      <c r="CA109" s="30"/>
      <c r="CB109" s="30"/>
      <c r="CC109" s="30"/>
      <c r="CD109" s="30"/>
      <c r="CE109" s="30"/>
      <c r="CF109" s="30"/>
      <c r="CG109" s="29">
        <f t="shared" si="3"/>
        <v>292.4093260959321</v>
      </c>
      <c r="CH109" s="29"/>
      <c r="CI109" s="299" t="s">
        <v>1800</v>
      </c>
      <c r="CJ109" s="30"/>
    </row>
    <row r="110" spans="1:88" s="119" customFormat="1" x14ac:dyDescent="0.3">
      <c r="A110" s="52" t="s">
        <v>556</v>
      </c>
      <c r="B110" s="52" t="s">
        <v>594</v>
      </c>
      <c r="C110" s="52" t="s">
        <v>518</v>
      </c>
      <c r="D110" s="30"/>
      <c r="E110" s="30"/>
      <c r="F110" s="30"/>
      <c r="G110" s="30"/>
      <c r="H110" s="30"/>
      <c r="I110" s="52">
        <v>28</v>
      </c>
      <c r="J110" s="91"/>
      <c r="K110" s="30"/>
      <c r="L110" s="30"/>
      <c r="M110" s="30"/>
      <c r="N110" s="30"/>
      <c r="O110" s="30"/>
      <c r="P110" s="30"/>
      <c r="Q110" s="52">
        <v>7</v>
      </c>
      <c r="R110" s="30"/>
      <c r="S110" s="30"/>
      <c r="T110" s="30"/>
      <c r="U110" s="30"/>
      <c r="V110" s="30"/>
      <c r="W110" s="30"/>
      <c r="X110" s="309">
        <v>19</v>
      </c>
      <c r="Y110" s="309">
        <v>13</v>
      </c>
      <c r="Z110" s="309">
        <v>23.5</v>
      </c>
      <c r="AA110" s="309">
        <v>6</v>
      </c>
      <c r="AB110" s="308"/>
      <c r="AC110" s="309">
        <v>13</v>
      </c>
      <c r="AD110" s="308"/>
      <c r="AE110" s="308"/>
      <c r="AF110" s="308"/>
      <c r="AG110" s="309">
        <v>234</v>
      </c>
      <c r="AH110" s="308"/>
      <c r="AI110" s="309">
        <v>10</v>
      </c>
      <c r="AJ110" s="308"/>
      <c r="AK110" s="308"/>
      <c r="AL110" s="308"/>
      <c r="AM110" s="300">
        <f t="shared" si="5"/>
        <v>50.436</v>
      </c>
      <c r="AN110" s="308"/>
      <c r="AO110" s="309">
        <v>108</v>
      </c>
      <c r="AP110" s="308">
        <v>0.1</v>
      </c>
      <c r="AQ110" s="308"/>
      <c r="AR110" s="52"/>
      <c r="AS110" s="30"/>
      <c r="AT110" s="30"/>
      <c r="AU110" s="30"/>
      <c r="AV110" s="30"/>
      <c r="AW110" s="30"/>
      <c r="AX110" s="30"/>
      <c r="AY110" s="30"/>
      <c r="AZ110" s="30"/>
      <c r="BA110" s="30"/>
      <c r="BB110" s="30"/>
      <c r="BC110" s="30"/>
      <c r="BD110" s="30"/>
      <c r="BE110" s="30"/>
      <c r="BF110" s="30"/>
      <c r="BG110" s="30"/>
      <c r="BH110" s="30"/>
      <c r="BI110" s="30"/>
      <c r="BJ110" s="30"/>
      <c r="BK110" s="30"/>
      <c r="BL110" s="30"/>
      <c r="BM110" s="30"/>
      <c r="BN110" s="30"/>
      <c r="BO110" s="30"/>
      <c r="BP110" s="30"/>
      <c r="BQ110" s="30"/>
      <c r="BR110" s="30"/>
      <c r="BS110" s="30"/>
      <c r="BT110" s="30"/>
      <c r="BU110" s="30"/>
      <c r="BV110" s="30"/>
      <c r="BW110" s="30"/>
      <c r="BX110" s="30"/>
      <c r="BY110" s="30"/>
      <c r="BZ110" s="30"/>
      <c r="CA110" s="30"/>
      <c r="CB110" s="30"/>
      <c r="CC110" s="30"/>
      <c r="CD110" s="30"/>
      <c r="CE110" s="30"/>
      <c r="CF110" s="30"/>
      <c r="CG110" s="29">
        <f t="shared" si="3"/>
        <v>320.12762368795393</v>
      </c>
      <c r="CH110" s="29"/>
      <c r="CI110" s="299" t="s">
        <v>1800</v>
      </c>
      <c r="CJ110" s="30"/>
    </row>
    <row r="111" spans="1:88" s="119" customFormat="1" x14ac:dyDescent="0.3">
      <c r="A111" s="52" t="s">
        <v>557</v>
      </c>
      <c r="B111" s="52" t="s">
        <v>595</v>
      </c>
      <c r="C111" s="52" t="s">
        <v>519</v>
      </c>
      <c r="D111" s="30"/>
      <c r="E111" s="30"/>
      <c r="F111" s="30"/>
      <c r="G111" s="30"/>
      <c r="H111" s="30"/>
      <c r="I111" s="52">
        <v>41</v>
      </c>
      <c r="J111" s="91"/>
      <c r="K111" s="30"/>
      <c r="L111" s="30"/>
      <c r="M111" s="30"/>
      <c r="N111" s="30"/>
      <c r="O111" s="30"/>
      <c r="P111" s="30"/>
      <c r="Q111" s="52">
        <v>8.3000000000000007</v>
      </c>
      <c r="R111" s="30"/>
      <c r="S111" s="30"/>
      <c r="T111" s="30"/>
      <c r="U111" s="30"/>
      <c r="V111" s="30"/>
      <c r="W111" s="30"/>
      <c r="X111" s="309">
        <v>36</v>
      </c>
      <c r="Y111" s="309">
        <v>32</v>
      </c>
      <c r="Z111" s="309">
        <v>15</v>
      </c>
      <c r="AA111" s="309">
        <v>2</v>
      </c>
      <c r="AB111" s="308"/>
      <c r="AC111" s="309">
        <v>10</v>
      </c>
      <c r="AD111" s="308"/>
      <c r="AE111" s="308"/>
      <c r="AF111" s="308">
        <v>12</v>
      </c>
      <c r="AG111" s="309">
        <v>244</v>
      </c>
      <c r="AH111" s="308"/>
      <c r="AI111" s="309">
        <v>58</v>
      </c>
      <c r="AJ111" s="308"/>
      <c r="AK111" s="308"/>
      <c r="AL111" s="308"/>
      <c r="AM111" s="300">
        <f t="shared" si="5"/>
        <v>12.142000000000001</v>
      </c>
      <c r="AN111" s="308"/>
      <c r="AO111" s="309">
        <v>26</v>
      </c>
      <c r="AP111" s="308">
        <v>0.2</v>
      </c>
      <c r="AQ111" s="308"/>
      <c r="AR111" s="52"/>
      <c r="AS111" s="30"/>
      <c r="AT111" s="30"/>
      <c r="AU111" s="30"/>
      <c r="AV111" s="30"/>
      <c r="AW111" s="30"/>
      <c r="AX111" s="30"/>
      <c r="AY111" s="30"/>
      <c r="AZ111" s="30"/>
      <c r="BA111" s="30"/>
      <c r="BB111" s="30"/>
      <c r="BC111" s="30"/>
      <c r="BD111" s="30"/>
      <c r="BE111" s="30"/>
      <c r="BF111" s="30"/>
      <c r="BG111" s="30"/>
      <c r="BH111" s="30"/>
      <c r="BI111" s="30"/>
      <c r="BJ111" s="30"/>
      <c r="BK111" s="30"/>
      <c r="BL111" s="30"/>
      <c r="BM111" s="30"/>
      <c r="BN111" s="30"/>
      <c r="BO111" s="30"/>
      <c r="BP111" s="30"/>
      <c r="BQ111" s="30"/>
      <c r="BR111" s="30"/>
      <c r="BS111" s="30"/>
      <c r="BT111" s="30"/>
      <c r="BU111" s="30"/>
      <c r="BV111" s="30"/>
      <c r="BW111" s="30"/>
      <c r="BX111" s="30"/>
      <c r="BY111" s="30"/>
      <c r="BZ111" s="30"/>
      <c r="CA111" s="30"/>
      <c r="CB111" s="30"/>
      <c r="CC111" s="30"/>
      <c r="CD111" s="30"/>
      <c r="CE111" s="30"/>
      <c r="CF111" s="30"/>
      <c r="CG111" s="29">
        <f t="shared" si="3"/>
        <v>256.36145155525094</v>
      </c>
      <c r="CH111" s="29"/>
      <c r="CI111" s="299" t="s">
        <v>1800</v>
      </c>
      <c r="CJ111" s="30"/>
    </row>
    <row r="112" spans="1:88" s="119" customFormat="1" x14ac:dyDescent="0.3">
      <c r="A112" s="52" t="s">
        <v>558</v>
      </c>
      <c r="B112" s="52" t="s">
        <v>596</v>
      </c>
      <c r="C112" s="52" t="s">
        <v>520</v>
      </c>
      <c r="D112" s="66" t="s">
        <v>1138</v>
      </c>
      <c r="E112" s="30"/>
      <c r="F112" s="30"/>
      <c r="G112" s="30"/>
      <c r="H112" s="30"/>
      <c r="I112" s="52">
        <v>44.5</v>
      </c>
      <c r="J112" s="91"/>
      <c r="K112" s="30"/>
      <c r="L112" s="30"/>
      <c r="M112" s="30"/>
      <c r="N112" s="30"/>
      <c r="O112" s="30"/>
      <c r="P112" s="30"/>
      <c r="Q112" s="52">
        <v>7.5</v>
      </c>
      <c r="R112" s="30"/>
      <c r="S112" s="30"/>
      <c r="T112" s="30"/>
      <c r="U112" s="30"/>
      <c r="V112" s="30"/>
      <c r="W112" s="30"/>
      <c r="X112" s="309">
        <v>58</v>
      </c>
      <c r="Y112" s="309">
        <v>26</v>
      </c>
      <c r="Z112" s="309">
        <v>14</v>
      </c>
      <c r="AA112" s="309">
        <v>1.4</v>
      </c>
      <c r="AB112" s="308"/>
      <c r="AC112" s="309">
        <v>0.7</v>
      </c>
      <c r="AD112" s="308"/>
      <c r="AE112" s="308"/>
      <c r="AF112" s="308"/>
      <c r="AG112" s="309">
        <v>281</v>
      </c>
      <c r="AH112" s="308"/>
      <c r="AI112" s="309">
        <v>44</v>
      </c>
      <c r="AJ112" s="308"/>
      <c r="AK112" s="308"/>
      <c r="AL112" s="308"/>
      <c r="AM112" s="300">
        <f t="shared" si="5"/>
        <v>11.208</v>
      </c>
      <c r="AN112" s="308"/>
      <c r="AO112" s="309">
        <v>24</v>
      </c>
      <c r="AP112" s="308">
        <v>0.3</v>
      </c>
      <c r="AQ112" s="308"/>
      <c r="AR112" s="52"/>
      <c r="AS112" s="30"/>
      <c r="AT112" s="30"/>
      <c r="AU112" s="30"/>
      <c r="AV112" s="30"/>
      <c r="AW112" s="30"/>
      <c r="AX112" s="30"/>
      <c r="AY112" s="30"/>
      <c r="AZ112" s="30"/>
      <c r="BA112" s="30"/>
      <c r="BB112" s="30"/>
      <c r="BC112" s="30"/>
      <c r="BD112" s="30"/>
      <c r="BE112" s="30"/>
      <c r="BF112" s="30"/>
      <c r="BG112" s="30"/>
      <c r="BH112" s="30"/>
      <c r="BI112" s="30"/>
      <c r="BJ112" s="30"/>
      <c r="BK112" s="30"/>
      <c r="BL112" s="30"/>
      <c r="BM112" s="30"/>
      <c r="BN112" s="30"/>
      <c r="BO112" s="30"/>
      <c r="BP112" s="30"/>
      <c r="BQ112" s="30"/>
      <c r="BR112" s="30"/>
      <c r="BS112" s="30"/>
      <c r="BT112" s="30"/>
      <c r="BU112" s="30"/>
      <c r="BV112" s="30"/>
      <c r="BW112" s="30"/>
      <c r="BX112" s="30"/>
      <c r="BY112" s="30"/>
      <c r="BZ112" s="30"/>
      <c r="CA112" s="30"/>
      <c r="CB112" s="30"/>
      <c r="CC112" s="30"/>
      <c r="CD112" s="30"/>
      <c r="CE112" s="30"/>
      <c r="CF112" s="30"/>
      <c r="CG112" s="29">
        <f t="shared" si="3"/>
        <v>232.30454545454546</v>
      </c>
      <c r="CH112" s="29"/>
      <c r="CI112" s="299" t="s">
        <v>1800</v>
      </c>
      <c r="CJ112" s="30"/>
    </row>
    <row r="113" spans="1:88" s="119" customFormat="1" x14ac:dyDescent="0.3">
      <c r="A113" s="52" t="s">
        <v>559</v>
      </c>
      <c r="B113" s="52" t="s">
        <v>597</v>
      </c>
      <c r="C113" s="52" t="s">
        <v>521</v>
      </c>
      <c r="D113" s="66" t="s">
        <v>1138</v>
      </c>
      <c r="E113" s="30"/>
      <c r="F113" s="30"/>
      <c r="G113" s="30"/>
      <c r="H113" s="30"/>
      <c r="I113" s="52">
        <v>44</v>
      </c>
      <c r="J113" s="91"/>
      <c r="K113" s="30"/>
      <c r="L113" s="30"/>
      <c r="M113" s="30"/>
      <c r="N113" s="30"/>
      <c r="O113" s="30"/>
      <c r="P113" s="30"/>
      <c r="Q113" s="52">
        <v>8.2799999999999994</v>
      </c>
      <c r="R113" s="30"/>
      <c r="S113" s="30"/>
      <c r="T113" s="30"/>
      <c r="U113" s="30"/>
      <c r="V113" s="30"/>
      <c r="W113" s="30"/>
      <c r="X113" s="309">
        <v>40</v>
      </c>
      <c r="Y113" s="309">
        <v>32</v>
      </c>
      <c r="Z113" s="309">
        <v>17</v>
      </c>
      <c r="AA113" s="309">
        <v>3</v>
      </c>
      <c r="AB113" s="308"/>
      <c r="AC113" s="309">
        <v>12</v>
      </c>
      <c r="AD113" s="308"/>
      <c r="AE113" s="308"/>
      <c r="AF113" s="308">
        <v>6</v>
      </c>
      <c r="AG113" s="309">
        <v>262</v>
      </c>
      <c r="AH113" s="308"/>
      <c r="AI113" s="309">
        <v>64</v>
      </c>
      <c r="AJ113" s="308"/>
      <c r="AK113" s="308"/>
      <c r="AL113" s="308"/>
      <c r="AM113" s="300">
        <f t="shared" si="5"/>
        <v>12.142000000000001</v>
      </c>
      <c r="AN113" s="308"/>
      <c r="AO113" s="309">
        <v>26</v>
      </c>
      <c r="AP113" s="308" t="s">
        <v>248</v>
      </c>
      <c r="AQ113" s="308"/>
      <c r="AR113" s="52"/>
      <c r="AS113" s="30"/>
      <c r="AT113" s="30"/>
      <c r="AU113" s="30"/>
      <c r="AV113" s="30"/>
      <c r="AW113" s="30"/>
      <c r="AX113" s="30"/>
      <c r="AY113" s="30"/>
      <c r="AZ113" s="30"/>
      <c r="BA113" s="30"/>
      <c r="BB113" s="30"/>
      <c r="BC113" s="30"/>
      <c r="BD113" s="30"/>
      <c r="BE113" s="30"/>
      <c r="BF113" s="30"/>
      <c r="BG113" s="30"/>
      <c r="BH113" s="30"/>
      <c r="BI113" s="30"/>
      <c r="BJ113" s="30"/>
      <c r="BK113" s="30"/>
      <c r="BL113" s="30"/>
      <c r="BM113" s="30"/>
      <c r="BN113" s="30"/>
      <c r="BO113" s="30"/>
      <c r="BP113" s="30"/>
      <c r="BQ113" s="30"/>
      <c r="BR113" s="30"/>
      <c r="BS113" s="30"/>
      <c r="BT113" s="30"/>
      <c r="BU113" s="30"/>
      <c r="BV113" s="30"/>
      <c r="BW113" s="30"/>
      <c r="BX113" s="30"/>
      <c r="BY113" s="30"/>
      <c r="BZ113" s="30"/>
      <c r="CA113" s="30"/>
      <c r="CB113" s="30"/>
      <c r="CC113" s="30"/>
      <c r="CD113" s="30"/>
      <c r="CE113" s="30"/>
      <c r="CF113" s="30"/>
      <c r="CG113" s="29">
        <f t="shared" si="3"/>
        <v>282.11091071223711</v>
      </c>
      <c r="CH113" s="29"/>
      <c r="CI113" s="299" t="s">
        <v>1800</v>
      </c>
      <c r="CJ113" s="30"/>
    </row>
    <row r="114" spans="1:88" s="119" customFormat="1" x14ac:dyDescent="0.3">
      <c r="A114" s="52" t="s">
        <v>560</v>
      </c>
      <c r="B114" s="52" t="s">
        <v>598</v>
      </c>
      <c r="C114" s="52" t="s">
        <v>522</v>
      </c>
      <c r="D114" s="66" t="s">
        <v>1138</v>
      </c>
      <c r="E114" s="30"/>
      <c r="F114" s="30"/>
      <c r="G114" s="30"/>
      <c r="H114" s="30"/>
      <c r="I114" s="52">
        <v>40</v>
      </c>
      <c r="J114" s="91"/>
      <c r="K114" s="30"/>
      <c r="L114" s="30"/>
      <c r="M114" s="30"/>
      <c r="N114" s="30"/>
      <c r="O114" s="30"/>
      <c r="P114" s="30"/>
      <c r="Q114" s="52">
        <v>8.4</v>
      </c>
      <c r="R114" s="30"/>
      <c r="S114" s="30"/>
      <c r="T114" s="30"/>
      <c r="U114" s="30"/>
      <c r="V114" s="30"/>
      <c r="W114" s="30"/>
      <c r="X114" s="309">
        <v>73</v>
      </c>
      <c r="Y114" s="309">
        <v>28</v>
      </c>
      <c r="Z114" s="309">
        <v>18</v>
      </c>
      <c r="AA114" s="309">
        <v>2.9</v>
      </c>
      <c r="AB114" s="308"/>
      <c r="AC114" s="309">
        <v>16</v>
      </c>
      <c r="AD114" s="308"/>
      <c r="AE114" s="308"/>
      <c r="AF114" s="308">
        <v>6</v>
      </c>
      <c r="AG114" s="309">
        <v>329</v>
      </c>
      <c r="AH114" s="308"/>
      <c r="AI114" s="309">
        <v>24</v>
      </c>
      <c r="AJ114" s="308"/>
      <c r="AK114" s="308"/>
      <c r="AL114" s="308"/>
      <c r="AM114" s="300">
        <f t="shared" si="5"/>
        <v>12.142000000000001</v>
      </c>
      <c r="AN114" s="308"/>
      <c r="AO114" s="309">
        <v>26</v>
      </c>
      <c r="AP114" s="308">
        <v>0.2</v>
      </c>
      <c r="AQ114" s="308"/>
      <c r="AR114" s="52"/>
      <c r="AS114" s="30"/>
      <c r="AT114" s="30"/>
      <c r="AU114" s="30"/>
      <c r="AV114" s="30"/>
      <c r="AW114" s="30"/>
      <c r="AX114" s="30"/>
      <c r="AY114" s="30"/>
      <c r="AZ114" s="30"/>
      <c r="BA114" s="30"/>
      <c r="BB114" s="30"/>
      <c r="BC114" s="30"/>
      <c r="BD114" s="30"/>
      <c r="BE114" s="30"/>
      <c r="BF114" s="30"/>
      <c r="BG114" s="30"/>
      <c r="BH114" s="30"/>
      <c r="BI114" s="30"/>
      <c r="BJ114" s="30"/>
      <c r="BK114" s="30"/>
      <c r="BL114" s="30"/>
      <c r="BM114" s="30"/>
      <c r="BN114" s="30"/>
      <c r="BO114" s="30"/>
      <c r="BP114" s="30"/>
      <c r="BQ114" s="30"/>
      <c r="BR114" s="30"/>
      <c r="BS114" s="30"/>
      <c r="BT114" s="30"/>
      <c r="BU114" s="30"/>
      <c r="BV114" s="30"/>
      <c r="BW114" s="30"/>
      <c r="BX114" s="30"/>
      <c r="BY114" s="30"/>
      <c r="BZ114" s="30"/>
      <c r="CA114" s="30"/>
      <c r="CB114" s="30"/>
      <c r="CC114" s="30"/>
      <c r="CD114" s="30"/>
      <c r="CE114" s="30"/>
      <c r="CF114" s="30"/>
      <c r="CG114" s="29">
        <f t="shared" si="3"/>
        <v>273.47548075491682</v>
      </c>
      <c r="CH114" s="29"/>
      <c r="CI114" s="299" t="s">
        <v>1800</v>
      </c>
      <c r="CJ114" s="30"/>
    </row>
    <row r="115" spans="1:88" s="119" customFormat="1" x14ac:dyDescent="0.3">
      <c r="A115" s="52" t="s">
        <v>561</v>
      </c>
      <c r="B115" s="52" t="s">
        <v>599</v>
      </c>
      <c r="C115" s="52" t="s">
        <v>523</v>
      </c>
      <c r="D115" s="66" t="s">
        <v>1138</v>
      </c>
      <c r="E115" s="30"/>
      <c r="F115" s="30"/>
      <c r="G115" s="30"/>
      <c r="H115" s="30"/>
      <c r="I115" s="52">
        <v>38</v>
      </c>
      <c r="J115" s="91"/>
      <c r="K115" s="30"/>
      <c r="L115" s="30"/>
      <c r="M115" s="30"/>
      <c r="N115" s="30"/>
      <c r="O115" s="30"/>
      <c r="P115" s="30"/>
      <c r="Q115" s="52">
        <v>7.3</v>
      </c>
      <c r="R115" s="30"/>
      <c r="S115" s="30"/>
      <c r="T115" s="30"/>
      <c r="U115" s="30"/>
      <c r="V115" s="30"/>
      <c r="W115" s="30"/>
      <c r="X115" s="309">
        <v>60</v>
      </c>
      <c r="Y115" s="309">
        <v>29</v>
      </c>
      <c r="Z115" s="309">
        <v>128</v>
      </c>
      <c r="AA115" s="309">
        <v>6.4</v>
      </c>
      <c r="AB115" s="308"/>
      <c r="AC115" s="309">
        <v>23</v>
      </c>
      <c r="AD115" s="308"/>
      <c r="AE115" s="308"/>
      <c r="AF115" s="308"/>
      <c r="AG115" s="309">
        <v>604</v>
      </c>
      <c r="AH115" s="308"/>
      <c r="AI115" s="309">
        <v>22</v>
      </c>
      <c r="AJ115" s="308"/>
      <c r="AK115" s="308"/>
      <c r="AL115" s="308"/>
      <c r="AM115" s="300">
        <f t="shared" si="5"/>
        <v>18.68</v>
      </c>
      <c r="AN115" s="308"/>
      <c r="AO115" s="309">
        <v>40</v>
      </c>
      <c r="AP115" s="308">
        <v>1.5</v>
      </c>
      <c r="AQ115" s="308"/>
      <c r="AR115" s="52"/>
      <c r="AS115" s="30"/>
      <c r="AT115" s="30"/>
      <c r="AU115" s="30"/>
      <c r="AV115" s="30"/>
      <c r="AW115" s="30"/>
      <c r="AX115" s="30"/>
      <c r="AY115" s="30"/>
      <c r="AZ115" s="30"/>
      <c r="BA115" s="30"/>
      <c r="BB115" s="30"/>
      <c r="BC115" s="30"/>
      <c r="BD115" s="30"/>
      <c r="BE115" s="30"/>
      <c r="BF115" s="30"/>
      <c r="BG115" s="30"/>
      <c r="BH115" s="30"/>
      <c r="BI115" s="30"/>
      <c r="BJ115" s="30"/>
      <c r="BK115" s="30"/>
      <c r="BL115" s="30"/>
      <c r="BM115" s="30"/>
      <c r="BN115" s="30"/>
      <c r="BO115" s="30"/>
      <c r="BP115" s="30"/>
      <c r="BQ115" s="30"/>
      <c r="BR115" s="30"/>
      <c r="BS115" s="30"/>
      <c r="BT115" s="30"/>
      <c r="BU115" s="30"/>
      <c r="BV115" s="30"/>
      <c r="BW115" s="30"/>
      <c r="BX115" s="30"/>
      <c r="BY115" s="30"/>
      <c r="BZ115" s="30"/>
      <c r="CA115" s="30"/>
      <c r="CB115" s="30"/>
      <c r="CC115" s="30"/>
      <c r="CD115" s="30"/>
      <c r="CE115" s="30"/>
      <c r="CF115" s="30"/>
      <c r="CG115" s="29">
        <f t="shared" si="3"/>
        <v>182.43385265809258</v>
      </c>
      <c r="CH115" s="29"/>
      <c r="CI115" s="299" t="s">
        <v>1800</v>
      </c>
      <c r="CJ115" s="30"/>
    </row>
    <row r="116" spans="1:88" s="119" customFormat="1" x14ac:dyDescent="0.3">
      <c r="A116" s="52" t="s">
        <v>562</v>
      </c>
      <c r="B116" s="52" t="s">
        <v>600</v>
      </c>
      <c r="C116" s="52" t="s">
        <v>524</v>
      </c>
      <c r="D116" s="66" t="s">
        <v>1138</v>
      </c>
      <c r="E116" s="30"/>
      <c r="F116" s="30"/>
      <c r="G116" s="30"/>
      <c r="H116" s="30"/>
      <c r="I116" s="52">
        <v>40</v>
      </c>
      <c r="J116" s="91"/>
      <c r="K116" s="30"/>
      <c r="L116" s="30"/>
      <c r="M116" s="30"/>
      <c r="N116" s="30"/>
      <c r="O116" s="30"/>
      <c r="P116" s="30"/>
      <c r="Q116" s="30" t="s">
        <v>231</v>
      </c>
      <c r="R116" s="30"/>
      <c r="S116" s="30"/>
      <c r="T116" s="30"/>
      <c r="U116" s="30"/>
      <c r="V116" s="30"/>
      <c r="W116" s="30"/>
      <c r="X116" s="309">
        <v>53</v>
      </c>
      <c r="Y116" s="309">
        <v>29</v>
      </c>
      <c r="Z116" s="309">
        <v>15</v>
      </c>
      <c r="AA116" s="309">
        <v>1.6</v>
      </c>
      <c r="AB116" s="308"/>
      <c r="AC116" s="309">
        <v>1.1000000000000001</v>
      </c>
      <c r="AD116" s="308"/>
      <c r="AE116" s="308"/>
      <c r="AF116" s="308"/>
      <c r="AG116" s="309">
        <v>275</v>
      </c>
      <c r="AH116" s="308"/>
      <c r="AI116" s="309">
        <v>33</v>
      </c>
      <c r="AJ116" s="308"/>
      <c r="AK116" s="308"/>
      <c r="AL116" s="308"/>
      <c r="AM116" s="300">
        <f t="shared" si="5"/>
        <v>23.817</v>
      </c>
      <c r="AN116" s="308"/>
      <c r="AO116" s="309">
        <v>51</v>
      </c>
      <c r="AP116" s="308" t="s">
        <v>248</v>
      </c>
      <c r="AQ116" s="308"/>
      <c r="AR116" s="52"/>
      <c r="AS116" s="30"/>
      <c r="AT116" s="30"/>
      <c r="AU116" s="30"/>
      <c r="AV116" s="30"/>
      <c r="AW116" s="30"/>
      <c r="AX116" s="30"/>
      <c r="AY116" s="30"/>
      <c r="AZ116" s="30"/>
      <c r="BA116" s="30"/>
      <c r="BB116" s="30"/>
      <c r="BC116" s="30"/>
      <c r="BD116" s="30"/>
      <c r="BE116" s="30"/>
      <c r="BF116" s="30"/>
      <c r="BG116" s="30"/>
      <c r="BH116" s="30"/>
      <c r="BI116" s="30"/>
      <c r="BJ116" s="30"/>
      <c r="BK116" s="30"/>
      <c r="BL116" s="30"/>
      <c r="BM116" s="30"/>
      <c r="BN116" s="30"/>
      <c r="BO116" s="30"/>
      <c r="BP116" s="30"/>
      <c r="BQ116" s="30"/>
      <c r="BR116" s="30"/>
      <c r="BS116" s="30"/>
      <c r="BT116" s="30"/>
      <c r="BU116" s="30"/>
      <c r="BV116" s="30"/>
      <c r="BW116" s="30"/>
      <c r="BX116" s="30"/>
      <c r="BY116" s="30"/>
      <c r="BZ116" s="30"/>
      <c r="CA116" s="30"/>
      <c r="CB116" s="30"/>
      <c r="CC116" s="30"/>
      <c r="CD116" s="30"/>
      <c r="CE116" s="30"/>
      <c r="CF116" s="30"/>
      <c r="CG116" s="29">
        <f t="shared" si="3"/>
        <v>237.50931960843394</v>
      </c>
      <c r="CH116" s="29"/>
      <c r="CI116" s="299" t="s">
        <v>1800</v>
      </c>
      <c r="CJ116" s="30"/>
    </row>
    <row r="117" spans="1:88" s="119" customFormat="1" x14ac:dyDescent="0.3">
      <c r="A117" s="52" t="s">
        <v>563</v>
      </c>
      <c r="B117" s="52" t="s">
        <v>601</v>
      </c>
      <c r="C117" s="52" t="s">
        <v>525</v>
      </c>
      <c r="D117" s="30"/>
      <c r="E117" s="30"/>
      <c r="F117" s="30"/>
      <c r="G117" s="30"/>
      <c r="H117" s="30"/>
      <c r="I117" s="52">
        <v>26.5</v>
      </c>
      <c r="J117" s="91"/>
      <c r="K117" s="30"/>
      <c r="L117" s="30"/>
      <c r="M117" s="30"/>
      <c r="N117" s="30"/>
      <c r="O117" s="30"/>
      <c r="P117" s="30"/>
      <c r="Q117" s="30">
        <v>9.5299999999999994</v>
      </c>
      <c r="R117" s="30"/>
      <c r="S117" s="30"/>
      <c r="T117" s="30"/>
      <c r="U117" s="30"/>
      <c r="V117" s="30"/>
      <c r="W117" s="30"/>
      <c r="X117" s="309">
        <v>7.01</v>
      </c>
      <c r="Y117" s="309">
        <v>653</v>
      </c>
      <c r="Z117" s="309">
        <v>1656</v>
      </c>
      <c r="AA117" s="309">
        <v>392</v>
      </c>
      <c r="AB117" s="308"/>
      <c r="AC117" s="309">
        <v>1620</v>
      </c>
      <c r="AD117" s="308"/>
      <c r="AE117" s="308"/>
      <c r="AF117" s="308">
        <v>480</v>
      </c>
      <c r="AG117" s="309">
        <v>163</v>
      </c>
      <c r="AH117" s="308"/>
      <c r="AI117" s="309">
        <v>2993</v>
      </c>
      <c r="AJ117" s="308"/>
      <c r="AK117" s="308"/>
      <c r="AL117" s="308"/>
      <c r="AM117" s="300">
        <f t="shared" si="5"/>
        <v>1.2142000000000002</v>
      </c>
      <c r="AN117" s="308"/>
      <c r="AO117" s="309">
        <v>2.6</v>
      </c>
      <c r="AP117" s="308">
        <v>2.5</v>
      </c>
      <c r="AQ117" s="308"/>
      <c r="AR117" s="52"/>
      <c r="AS117" s="30"/>
      <c r="AT117" s="30"/>
      <c r="AU117" s="30"/>
      <c r="AV117" s="30"/>
      <c r="AW117" s="30"/>
      <c r="AX117" s="30"/>
      <c r="AY117" s="30"/>
      <c r="AZ117" s="30"/>
      <c r="BA117" s="30"/>
      <c r="BB117" s="30"/>
      <c r="BC117" s="30"/>
      <c r="BD117" s="30"/>
      <c r="BE117" s="30"/>
      <c r="BF117" s="30"/>
      <c r="BG117" s="30"/>
      <c r="BH117" s="30"/>
      <c r="BI117" s="30"/>
      <c r="BJ117" s="30"/>
      <c r="BK117" s="30"/>
      <c r="BL117" s="30"/>
      <c r="BM117" s="30"/>
      <c r="BN117" s="30"/>
      <c r="BO117" s="30"/>
      <c r="BP117" s="30"/>
      <c r="BQ117" s="30"/>
      <c r="BR117" s="30"/>
      <c r="BS117" s="30"/>
      <c r="BT117" s="30"/>
      <c r="BU117" s="30"/>
      <c r="BV117" s="30"/>
      <c r="BW117" s="30"/>
      <c r="BX117" s="30"/>
      <c r="BY117" s="30"/>
      <c r="BZ117" s="30"/>
      <c r="CA117" s="30"/>
      <c r="CB117" s="30"/>
      <c r="CC117" s="30"/>
      <c r="CD117" s="30"/>
      <c r="CE117" s="30"/>
      <c r="CF117" s="30"/>
      <c r="CG117" s="29">
        <f t="shared" si="3"/>
        <v>311.92242048492881</v>
      </c>
      <c r="CH117" s="29"/>
      <c r="CI117" s="299" t="s">
        <v>1800</v>
      </c>
      <c r="CJ117" s="30"/>
    </row>
    <row r="118" spans="1:88" s="119" customFormat="1" x14ac:dyDescent="0.3">
      <c r="A118" s="52" t="s">
        <v>564</v>
      </c>
      <c r="B118" s="52" t="s">
        <v>602</v>
      </c>
      <c r="C118" s="52" t="s">
        <v>526</v>
      </c>
      <c r="D118" s="66" t="s">
        <v>1137</v>
      </c>
      <c r="E118" s="30"/>
      <c r="F118" s="30"/>
      <c r="G118" s="30"/>
      <c r="H118" s="30"/>
      <c r="I118" s="52">
        <v>34.5</v>
      </c>
      <c r="J118" s="91"/>
      <c r="K118" s="30"/>
      <c r="L118" s="30"/>
      <c r="M118" s="30"/>
      <c r="N118" s="30"/>
      <c r="O118" s="30"/>
      <c r="P118" s="30"/>
      <c r="Q118" s="30">
        <v>7.3</v>
      </c>
      <c r="R118" s="30"/>
      <c r="S118" s="30"/>
      <c r="T118" s="30"/>
      <c r="U118" s="30"/>
      <c r="V118" s="30"/>
      <c r="W118" s="30"/>
      <c r="X118" s="309">
        <v>79</v>
      </c>
      <c r="Y118" s="309">
        <v>24</v>
      </c>
      <c r="Z118" s="309">
        <v>22.5</v>
      </c>
      <c r="AA118" s="309">
        <v>3.6</v>
      </c>
      <c r="AB118" s="308"/>
      <c r="AC118" s="309">
        <v>12</v>
      </c>
      <c r="AD118" s="308"/>
      <c r="AE118" s="308"/>
      <c r="AF118" s="308"/>
      <c r="AG118" s="309">
        <v>372</v>
      </c>
      <c r="AH118" s="308"/>
      <c r="AI118" s="309">
        <v>23</v>
      </c>
      <c r="AJ118" s="308"/>
      <c r="AK118" s="308"/>
      <c r="AL118" s="308"/>
      <c r="AM118" s="300">
        <f t="shared" si="5"/>
        <v>11.675000000000001</v>
      </c>
      <c r="AN118" s="308"/>
      <c r="AO118" s="309">
        <v>25</v>
      </c>
      <c r="AP118" s="308" t="s">
        <v>248</v>
      </c>
      <c r="AQ118" s="308"/>
      <c r="AR118" s="52"/>
      <c r="AS118" s="30"/>
      <c r="AT118" s="30"/>
      <c r="AU118" s="30"/>
      <c r="AV118" s="30"/>
      <c r="AW118" s="30"/>
      <c r="AX118" s="30"/>
      <c r="AY118" s="30"/>
      <c r="AZ118" s="30"/>
      <c r="BA118" s="30"/>
      <c r="BB118" s="30"/>
      <c r="BC118" s="30"/>
      <c r="BD118" s="30"/>
      <c r="BE118" s="30"/>
      <c r="BF118" s="30"/>
      <c r="BG118" s="30"/>
      <c r="BH118" s="30"/>
      <c r="BI118" s="30"/>
      <c r="BJ118" s="30"/>
      <c r="BK118" s="30"/>
      <c r="BL118" s="30"/>
      <c r="BM118" s="30"/>
      <c r="BN118" s="30"/>
      <c r="BO118" s="30"/>
      <c r="BP118" s="30"/>
      <c r="BQ118" s="30"/>
      <c r="BR118" s="30"/>
      <c r="BS118" s="30"/>
      <c r="BT118" s="30"/>
      <c r="BU118" s="30"/>
      <c r="BV118" s="30"/>
      <c r="BW118" s="30"/>
      <c r="BX118" s="30"/>
      <c r="BY118" s="30"/>
      <c r="BZ118" s="30"/>
      <c r="CA118" s="30"/>
      <c r="CB118" s="30"/>
      <c r="CC118" s="30"/>
      <c r="CD118" s="30"/>
      <c r="CE118" s="30"/>
      <c r="CF118" s="30"/>
      <c r="CG118" s="29">
        <f t="shared" si="3"/>
        <v>272.830168166009</v>
      </c>
      <c r="CH118" s="29"/>
      <c r="CI118" s="299" t="s">
        <v>1800</v>
      </c>
      <c r="CJ118" s="30"/>
    </row>
    <row r="119" spans="1:88" s="119" customFormat="1" x14ac:dyDescent="0.3">
      <c r="A119" s="52" t="s">
        <v>565</v>
      </c>
      <c r="B119" s="52" t="s">
        <v>603</v>
      </c>
      <c r="C119" s="52" t="s">
        <v>527</v>
      </c>
      <c r="D119" s="66" t="s">
        <v>1137</v>
      </c>
      <c r="E119" s="30"/>
      <c r="F119" s="30"/>
      <c r="G119" s="30"/>
      <c r="H119" s="30"/>
      <c r="I119" s="52">
        <v>41</v>
      </c>
      <c r="J119" s="91"/>
      <c r="K119" s="30"/>
      <c r="L119" s="30"/>
      <c r="M119" s="30"/>
      <c r="N119" s="30"/>
      <c r="O119" s="30"/>
      <c r="P119" s="30"/>
      <c r="Q119" s="30">
        <v>7.1</v>
      </c>
      <c r="R119" s="30"/>
      <c r="S119" s="30"/>
      <c r="T119" s="30"/>
      <c r="U119" s="30"/>
      <c r="V119" s="30"/>
      <c r="W119" s="30"/>
      <c r="X119" s="309">
        <v>88</v>
      </c>
      <c r="Y119" s="309">
        <v>19</v>
      </c>
      <c r="Z119" s="309">
        <v>15.3</v>
      </c>
      <c r="AA119" s="309">
        <v>3.6</v>
      </c>
      <c r="AB119" s="308"/>
      <c r="AC119" s="309">
        <v>12</v>
      </c>
      <c r="AD119" s="308"/>
      <c r="AE119" s="308"/>
      <c r="AF119" s="308"/>
      <c r="AG119" s="309">
        <v>372</v>
      </c>
      <c r="AH119" s="308"/>
      <c r="AI119" s="309">
        <v>21</v>
      </c>
      <c r="AJ119" s="308"/>
      <c r="AK119" s="308"/>
      <c r="AL119" s="308"/>
      <c r="AM119" s="300">
        <f t="shared" si="5"/>
        <v>11.675000000000001</v>
      </c>
      <c r="AN119" s="308"/>
      <c r="AO119" s="309">
        <v>25</v>
      </c>
      <c r="AP119" s="308" t="s">
        <v>248</v>
      </c>
      <c r="AQ119" s="308"/>
      <c r="AR119" s="52"/>
      <c r="AS119" s="30"/>
      <c r="AT119" s="30"/>
      <c r="AU119" s="30"/>
      <c r="AV119" s="30"/>
      <c r="AW119" s="30"/>
      <c r="AX119" s="30"/>
      <c r="AY119" s="30"/>
      <c r="AZ119" s="30"/>
      <c r="BA119" s="30"/>
      <c r="BB119" s="30"/>
      <c r="BC119" s="30"/>
      <c r="BD119" s="30"/>
      <c r="BE119" s="30"/>
      <c r="BF119" s="30"/>
      <c r="BG119" s="30"/>
      <c r="BH119" s="30"/>
      <c r="BI119" s="30"/>
      <c r="BJ119" s="30"/>
      <c r="BK119" s="30"/>
      <c r="BL119" s="30"/>
      <c r="BM119" s="30"/>
      <c r="BN119" s="30"/>
      <c r="BO119" s="30"/>
      <c r="BP119" s="30"/>
      <c r="BQ119" s="30"/>
      <c r="BR119" s="30"/>
      <c r="BS119" s="30"/>
      <c r="BT119" s="30"/>
      <c r="BU119" s="30"/>
      <c r="BV119" s="30"/>
      <c r="BW119" s="30"/>
      <c r="BX119" s="30"/>
      <c r="BY119" s="30"/>
      <c r="BZ119" s="30"/>
      <c r="CA119" s="30"/>
      <c r="CB119" s="30"/>
      <c r="CC119" s="30"/>
      <c r="CD119" s="30"/>
      <c r="CE119" s="30"/>
      <c r="CF119" s="30"/>
      <c r="CG119" s="29">
        <f t="shared" si="3"/>
        <v>311.27922536247945</v>
      </c>
      <c r="CH119" s="29"/>
      <c r="CI119" s="299" t="s">
        <v>1800</v>
      </c>
      <c r="CJ119" s="30"/>
    </row>
    <row r="120" spans="1:88" s="119" customFormat="1" x14ac:dyDescent="0.3">
      <c r="A120" s="52" t="s">
        <v>566</v>
      </c>
      <c r="B120" s="52" t="s">
        <v>604</v>
      </c>
      <c r="C120" s="52" t="s">
        <v>528</v>
      </c>
      <c r="D120" s="66" t="s">
        <v>1138</v>
      </c>
      <c r="E120" s="30"/>
      <c r="F120" s="30"/>
      <c r="G120" s="30"/>
      <c r="H120" s="30"/>
      <c r="I120" s="52">
        <v>44.8</v>
      </c>
      <c r="J120" s="91"/>
      <c r="K120" s="30"/>
      <c r="L120" s="30"/>
      <c r="M120" s="30"/>
      <c r="N120" s="30"/>
      <c r="O120" s="30"/>
      <c r="P120" s="30"/>
      <c r="Q120" s="30">
        <v>7.08</v>
      </c>
      <c r="R120" s="30"/>
      <c r="S120" s="30"/>
      <c r="T120" s="30"/>
      <c r="U120" s="30"/>
      <c r="V120" s="30"/>
      <c r="W120" s="30"/>
      <c r="X120" s="309">
        <v>96</v>
      </c>
      <c r="Y120" s="309">
        <v>31</v>
      </c>
      <c r="Z120" s="309">
        <v>130</v>
      </c>
      <c r="AA120" s="309">
        <v>8.8000000000000007</v>
      </c>
      <c r="AB120" s="308"/>
      <c r="AC120" s="309">
        <v>133</v>
      </c>
      <c r="AD120" s="308"/>
      <c r="AE120" s="308"/>
      <c r="AF120" s="308"/>
      <c r="AG120" s="309">
        <v>549</v>
      </c>
      <c r="AH120" s="308"/>
      <c r="AI120" s="309">
        <v>96</v>
      </c>
      <c r="AJ120" s="308"/>
      <c r="AK120" s="308"/>
      <c r="AL120" s="308"/>
      <c r="AM120" s="300">
        <f t="shared" si="5"/>
        <v>16.345000000000002</v>
      </c>
      <c r="AN120" s="308"/>
      <c r="AO120" s="309">
        <v>35</v>
      </c>
      <c r="AP120" s="308">
        <v>1.2</v>
      </c>
      <c r="AQ120" s="308"/>
      <c r="AR120" s="52"/>
      <c r="AS120" s="30"/>
      <c r="AT120" s="30"/>
      <c r="AU120" s="30"/>
      <c r="AV120" s="30"/>
      <c r="AW120" s="30"/>
      <c r="AX120" s="30"/>
      <c r="AY120" s="30"/>
      <c r="AZ120" s="30"/>
      <c r="BA120" s="30"/>
      <c r="BB120" s="30"/>
      <c r="BC120" s="30"/>
      <c r="BD120" s="30"/>
      <c r="BE120" s="30"/>
      <c r="BF120" s="30"/>
      <c r="BG120" s="30"/>
      <c r="BH120" s="30"/>
      <c r="BI120" s="30"/>
      <c r="BJ120" s="30"/>
      <c r="BK120" s="30"/>
      <c r="BL120" s="30"/>
      <c r="BM120" s="30"/>
      <c r="BN120" s="30"/>
      <c r="BO120" s="30"/>
      <c r="BP120" s="30"/>
      <c r="BQ120" s="30"/>
      <c r="BR120" s="30"/>
      <c r="BS120" s="30"/>
      <c r="BT120" s="30"/>
      <c r="BU120" s="30"/>
      <c r="BV120" s="30"/>
      <c r="BW120" s="30"/>
      <c r="BX120" s="30"/>
      <c r="BY120" s="30"/>
      <c r="BZ120" s="30"/>
      <c r="CA120" s="30"/>
      <c r="CB120" s="30"/>
      <c r="CC120" s="30"/>
      <c r="CD120" s="30"/>
      <c r="CE120" s="30"/>
      <c r="CF120" s="30"/>
      <c r="CG120" s="29">
        <f t="shared" si="3"/>
        <v>202.9653350849062</v>
      </c>
      <c r="CH120" s="29"/>
      <c r="CI120" s="299" t="s">
        <v>1800</v>
      </c>
      <c r="CJ120" s="30"/>
    </row>
    <row r="121" spans="1:88" s="119" customFormat="1" x14ac:dyDescent="0.3">
      <c r="A121" s="52" t="s">
        <v>567</v>
      </c>
      <c r="B121" s="52" t="s">
        <v>605</v>
      </c>
      <c r="C121" s="52" t="s">
        <v>529</v>
      </c>
      <c r="D121" s="66" t="s">
        <v>1137</v>
      </c>
      <c r="E121" s="30"/>
      <c r="F121" s="30"/>
      <c r="G121" s="30"/>
      <c r="H121" s="30"/>
      <c r="I121" s="52">
        <v>36</v>
      </c>
      <c r="J121" s="91"/>
      <c r="K121" s="30"/>
      <c r="L121" s="30"/>
      <c r="M121" s="30"/>
      <c r="N121" s="30"/>
      <c r="O121" s="30"/>
      <c r="P121" s="30"/>
      <c r="Q121" s="30">
        <v>7.39</v>
      </c>
      <c r="R121" s="30"/>
      <c r="S121" s="30"/>
      <c r="T121" s="30"/>
      <c r="U121" s="30"/>
      <c r="V121" s="30"/>
      <c r="W121" s="30"/>
      <c r="X121" s="309">
        <v>44</v>
      </c>
      <c r="Y121" s="309">
        <v>39</v>
      </c>
      <c r="Z121" s="309">
        <v>230</v>
      </c>
      <c r="AA121" s="309">
        <v>34</v>
      </c>
      <c r="AB121" s="308"/>
      <c r="AC121" s="309">
        <v>162</v>
      </c>
      <c r="AD121" s="308"/>
      <c r="AE121" s="308"/>
      <c r="AF121" s="308">
        <v>42</v>
      </c>
      <c r="AG121" s="309">
        <v>397</v>
      </c>
      <c r="AH121" s="308"/>
      <c r="AI121" s="309">
        <v>190</v>
      </c>
      <c r="AJ121" s="308"/>
      <c r="AK121" s="308"/>
      <c r="AL121" s="308"/>
      <c r="AM121" s="300">
        <f t="shared" si="5"/>
        <v>30.355</v>
      </c>
      <c r="AN121" s="308"/>
      <c r="AO121" s="309">
        <v>65</v>
      </c>
      <c r="AP121" s="308">
        <v>3</v>
      </c>
      <c r="AQ121" s="308"/>
      <c r="AR121" s="52"/>
      <c r="AS121" s="30"/>
      <c r="AT121" s="30"/>
      <c r="AU121" s="30"/>
      <c r="AV121" s="30"/>
      <c r="AW121" s="30"/>
      <c r="AX121" s="30"/>
      <c r="AY121" s="30"/>
      <c r="AZ121" s="30"/>
      <c r="BA121" s="30"/>
      <c r="BB121" s="30"/>
      <c r="BC121" s="30"/>
      <c r="BD121" s="30"/>
      <c r="BE121" s="30"/>
      <c r="BF121" s="30"/>
      <c r="BG121" s="30"/>
      <c r="BH121" s="30"/>
      <c r="BI121" s="30"/>
      <c r="BJ121" s="30"/>
      <c r="BK121" s="30"/>
      <c r="BL121" s="30"/>
      <c r="BM121" s="30"/>
      <c r="BN121" s="30"/>
      <c r="BO121" s="30"/>
      <c r="BP121" s="30"/>
      <c r="BQ121" s="30"/>
      <c r="BR121" s="30"/>
      <c r="BS121" s="30"/>
      <c r="BT121" s="30"/>
      <c r="BU121" s="30"/>
      <c r="BV121" s="30"/>
      <c r="BW121" s="30"/>
      <c r="BX121" s="30"/>
      <c r="BY121" s="30"/>
      <c r="BZ121" s="30"/>
      <c r="CA121" s="30"/>
      <c r="CB121" s="30"/>
      <c r="CC121" s="30"/>
      <c r="CD121" s="30"/>
      <c r="CE121" s="30"/>
      <c r="CF121" s="30"/>
      <c r="CG121" s="29">
        <f t="shared" si="3"/>
        <v>265.55771528197886</v>
      </c>
      <c r="CH121" s="29"/>
      <c r="CI121" s="299" t="s">
        <v>1800</v>
      </c>
      <c r="CJ121" s="30"/>
    </row>
    <row r="122" spans="1:88" s="119" customFormat="1" x14ac:dyDescent="0.3">
      <c r="A122" s="52" t="s">
        <v>568</v>
      </c>
      <c r="B122" s="52" t="s">
        <v>606</v>
      </c>
      <c r="C122" s="52" t="s">
        <v>530</v>
      </c>
      <c r="D122" s="67" t="s">
        <v>1135</v>
      </c>
      <c r="E122" s="30"/>
      <c r="F122" s="30"/>
      <c r="G122" s="30"/>
      <c r="H122" s="30"/>
      <c r="I122" s="52">
        <v>57</v>
      </c>
      <c r="J122" s="91"/>
      <c r="K122" s="30"/>
      <c r="L122" s="30"/>
      <c r="M122" s="30"/>
      <c r="N122" s="30"/>
      <c r="O122" s="30"/>
      <c r="P122" s="30"/>
      <c r="Q122" s="30">
        <v>6.9</v>
      </c>
      <c r="R122" s="30"/>
      <c r="S122" s="30"/>
      <c r="T122" s="30"/>
      <c r="U122" s="30"/>
      <c r="V122" s="30"/>
      <c r="W122" s="30"/>
      <c r="X122" s="309">
        <v>174</v>
      </c>
      <c r="Y122" s="309">
        <v>34</v>
      </c>
      <c r="Z122" s="309">
        <v>213</v>
      </c>
      <c r="AA122" s="309">
        <v>15</v>
      </c>
      <c r="AB122" s="308"/>
      <c r="AC122" s="309">
        <v>308</v>
      </c>
      <c r="AD122" s="308"/>
      <c r="AE122" s="308"/>
      <c r="AF122" s="308"/>
      <c r="AG122" s="309">
        <v>757</v>
      </c>
      <c r="AH122" s="308"/>
      <c r="AI122" s="309">
        <v>121</v>
      </c>
      <c r="AJ122" s="308"/>
      <c r="AK122" s="308"/>
      <c r="AL122" s="308"/>
      <c r="AM122" s="300">
        <f t="shared" si="5"/>
        <v>18.213000000000001</v>
      </c>
      <c r="AN122" s="308"/>
      <c r="AO122" s="309">
        <v>39</v>
      </c>
      <c r="AP122" s="308">
        <v>2</v>
      </c>
      <c r="AQ122" s="308"/>
      <c r="AR122" s="52"/>
      <c r="AS122" s="30"/>
      <c r="AT122" s="30"/>
      <c r="AU122" s="30"/>
      <c r="AV122" s="30"/>
      <c r="AW122" s="30"/>
      <c r="AX122" s="30"/>
      <c r="AY122" s="30"/>
      <c r="AZ122" s="30"/>
      <c r="BA122" s="30"/>
      <c r="BB122" s="30"/>
      <c r="BC122" s="30"/>
      <c r="BD122" s="30"/>
      <c r="BE122" s="30"/>
      <c r="BF122" s="30"/>
      <c r="BG122" s="30"/>
      <c r="BH122" s="30"/>
      <c r="BI122" s="30"/>
      <c r="BJ122" s="30"/>
      <c r="BK122" s="30"/>
      <c r="BL122" s="30"/>
      <c r="BM122" s="30"/>
      <c r="BN122" s="30"/>
      <c r="BO122" s="30"/>
      <c r="BP122" s="30"/>
      <c r="BQ122" s="30"/>
      <c r="BR122" s="30"/>
      <c r="BS122" s="30"/>
      <c r="BT122" s="30"/>
      <c r="BU122" s="30"/>
      <c r="BV122" s="30"/>
      <c r="BW122" s="30"/>
      <c r="BX122" s="30"/>
      <c r="BY122" s="30"/>
      <c r="BZ122" s="30"/>
      <c r="CA122" s="30"/>
      <c r="CB122" s="30"/>
      <c r="CC122" s="30"/>
      <c r="CD122" s="30"/>
      <c r="CE122" s="30"/>
      <c r="CF122" s="30"/>
      <c r="CG122" s="29">
        <f t="shared" si="3"/>
        <v>205.7824267832093</v>
      </c>
      <c r="CH122" s="29"/>
      <c r="CI122" s="299" t="s">
        <v>1800</v>
      </c>
      <c r="CJ122" s="30"/>
    </row>
    <row r="123" spans="1:88" s="119" customFormat="1" x14ac:dyDescent="0.3">
      <c r="A123" s="52" t="s">
        <v>569</v>
      </c>
      <c r="B123" s="52" t="s">
        <v>607</v>
      </c>
      <c r="C123" s="52" t="s">
        <v>531</v>
      </c>
      <c r="D123" s="67" t="s">
        <v>1135</v>
      </c>
      <c r="E123" s="30"/>
      <c r="F123" s="30"/>
      <c r="G123" s="30"/>
      <c r="H123" s="30"/>
      <c r="I123" s="52">
        <v>51</v>
      </c>
      <c r="J123" s="91"/>
      <c r="K123" s="30"/>
      <c r="L123" s="30"/>
      <c r="M123" s="30"/>
      <c r="N123" s="30"/>
      <c r="O123" s="30"/>
      <c r="P123" s="30"/>
      <c r="Q123" s="30">
        <v>7.2</v>
      </c>
      <c r="R123" s="30"/>
      <c r="S123" s="30"/>
      <c r="T123" s="30"/>
      <c r="U123" s="30"/>
      <c r="V123" s="30"/>
      <c r="W123" s="30"/>
      <c r="X123" s="309">
        <v>135</v>
      </c>
      <c r="Y123" s="309">
        <v>19.5</v>
      </c>
      <c r="Z123" s="309">
        <v>72</v>
      </c>
      <c r="AA123" s="309">
        <v>11</v>
      </c>
      <c r="AB123" s="308"/>
      <c r="AC123" s="309">
        <v>61</v>
      </c>
      <c r="AD123" s="308"/>
      <c r="AE123" s="308"/>
      <c r="AF123" s="308"/>
      <c r="AG123" s="309">
        <v>317</v>
      </c>
      <c r="AH123" s="308"/>
      <c r="AI123" s="309">
        <v>23</v>
      </c>
      <c r="AJ123" s="308"/>
      <c r="AK123" s="308"/>
      <c r="AL123" s="308"/>
      <c r="AM123" s="300">
        <f t="shared" si="5"/>
        <v>24.284000000000002</v>
      </c>
      <c r="AN123" s="308"/>
      <c r="AO123" s="309">
        <v>52</v>
      </c>
      <c r="AP123" s="308">
        <v>0.1</v>
      </c>
      <c r="AQ123" s="308"/>
      <c r="AR123" s="52"/>
      <c r="AS123" s="30"/>
      <c r="AT123" s="30"/>
      <c r="AU123" s="30"/>
      <c r="AV123" s="30"/>
      <c r="AW123" s="30"/>
      <c r="AX123" s="30"/>
      <c r="AY123" s="30"/>
      <c r="AZ123" s="30"/>
      <c r="BA123" s="30"/>
      <c r="BB123" s="30"/>
      <c r="BC123" s="30"/>
      <c r="BD123" s="30"/>
      <c r="BE123" s="30"/>
      <c r="BF123" s="30"/>
      <c r="BG123" s="30"/>
      <c r="BH123" s="30"/>
      <c r="BI123" s="30"/>
      <c r="BJ123" s="30"/>
      <c r="BK123" s="30"/>
      <c r="BL123" s="30"/>
      <c r="BM123" s="30"/>
      <c r="BN123" s="30"/>
      <c r="BO123" s="30"/>
      <c r="BP123" s="30"/>
      <c r="BQ123" s="30"/>
      <c r="BR123" s="30"/>
      <c r="BS123" s="30"/>
      <c r="BT123" s="30"/>
      <c r="BU123" s="30"/>
      <c r="BV123" s="30"/>
      <c r="BW123" s="30"/>
      <c r="BX123" s="30"/>
      <c r="BY123" s="30"/>
      <c r="BZ123" s="30"/>
      <c r="CA123" s="30"/>
      <c r="CB123" s="30"/>
      <c r="CC123" s="30"/>
      <c r="CD123" s="30"/>
      <c r="CE123" s="30"/>
      <c r="CF123" s="30"/>
      <c r="CG123" s="29">
        <f t="shared" si="3"/>
        <v>268.56184916078655</v>
      </c>
      <c r="CH123" s="29"/>
      <c r="CI123" s="299" t="s">
        <v>1800</v>
      </c>
      <c r="CJ123" s="30"/>
    </row>
    <row r="124" spans="1:88" s="119" customFormat="1" x14ac:dyDescent="0.3">
      <c r="A124" s="52" t="s">
        <v>570</v>
      </c>
      <c r="B124" s="52" t="s">
        <v>608</v>
      </c>
      <c r="C124" s="52" t="s">
        <v>532</v>
      </c>
      <c r="D124" s="66" t="s">
        <v>1137</v>
      </c>
      <c r="E124" s="30"/>
      <c r="F124" s="30"/>
      <c r="G124" s="30"/>
      <c r="H124" s="30"/>
      <c r="I124" s="52">
        <v>34.799999999999997</v>
      </c>
      <c r="J124" s="91"/>
      <c r="K124" s="30"/>
      <c r="L124" s="30"/>
      <c r="M124" s="30"/>
      <c r="N124" s="30"/>
      <c r="O124" s="30"/>
      <c r="P124" s="30"/>
      <c r="Q124" s="30">
        <v>9.1999999999999993</v>
      </c>
      <c r="R124" s="30"/>
      <c r="S124" s="30"/>
      <c r="T124" s="30"/>
      <c r="U124" s="30"/>
      <c r="V124" s="30"/>
      <c r="W124" s="30"/>
      <c r="X124" s="309">
        <v>6</v>
      </c>
      <c r="Y124" s="309">
        <v>1</v>
      </c>
      <c r="Z124" s="309">
        <v>110</v>
      </c>
      <c r="AA124" s="309">
        <v>1</v>
      </c>
      <c r="AB124" s="308"/>
      <c r="AC124" s="309">
        <v>83</v>
      </c>
      <c r="AD124" s="308"/>
      <c r="AE124" s="308"/>
      <c r="AF124" s="308">
        <v>30</v>
      </c>
      <c r="AG124" s="309">
        <v>49</v>
      </c>
      <c r="AH124" s="308"/>
      <c r="AI124" s="309">
        <v>64</v>
      </c>
      <c r="AJ124" s="308"/>
      <c r="AK124" s="308"/>
      <c r="AL124" s="308"/>
      <c r="AM124" s="300">
        <f t="shared" si="5"/>
        <v>28.020000000000003</v>
      </c>
      <c r="AN124" s="308"/>
      <c r="AO124" s="309">
        <v>60</v>
      </c>
      <c r="AP124" s="308">
        <v>0.7</v>
      </c>
      <c r="AQ124" s="308"/>
      <c r="AR124" s="52"/>
      <c r="AS124" s="30"/>
      <c r="AT124" s="30"/>
      <c r="AU124" s="30"/>
      <c r="AV124" s="30"/>
      <c r="AW124" s="30"/>
      <c r="AX124" s="30"/>
      <c r="AY124" s="30"/>
      <c r="AZ124" s="30"/>
      <c r="BA124" s="30"/>
      <c r="BB124" s="30"/>
      <c r="BC124" s="30"/>
      <c r="BD124" s="30"/>
      <c r="BE124" s="30"/>
      <c r="BF124" s="30"/>
      <c r="BG124" s="30"/>
      <c r="BH124" s="30"/>
      <c r="BI124" s="30"/>
      <c r="BJ124" s="30"/>
      <c r="BK124" s="30"/>
      <c r="BL124" s="30"/>
      <c r="BM124" s="30"/>
      <c r="BN124" s="30"/>
      <c r="BO124" s="30"/>
      <c r="BP124" s="30"/>
      <c r="BQ124" s="30"/>
      <c r="BR124" s="30"/>
      <c r="BS124" s="30"/>
      <c r="BT124" s="30"/>
      <c r="BU124" s="30"/>
      <c r="BV124" s="30"/>
      <c r="BW124" s="30"/>
      <c r="BX124" s="30"/>
      <c r="BY124" s="30"/>
      <c r="BZ124" s="30"/>
      <c r="CA124" s="30"/>
      <c r="CB124" s="30"/>
      <c r="CC124" s="30"/>
      <c r="CD124" s="30"/>
      <c r="CE124" s="30"/>
      <c r="CF124" s="30"/>
      <c r="CG124" s="29">
        <f t="shared" si="3"/>
        <v>93.469898129067474</v>
      </c>
      <c r="CH124" s="29"/>
      <c r="CI124" s="299" t="s">
        <v>1800</v>
      </c>
      <c r="CJ124" s="30"/>
    </row>
    <row r="125" spans="1:88" s="119" customFormat="1" x14ac:dyDescent="0.3">
      <c r="A125" s="52" t="s">
        <v>571</v>
      </c>
      <c r="B125" s="52" t="s">
        <v>609</v>
      </c>
      <c r="C125" s="52" t="s">
        <v>533</v>
      </c>
      <c r="D125" s="66" t="s">
        <v>1137</v>
      </c>
      <c r="E125" s="30"/>
      <c r="F125" s="30"/>
      <c r="G125" s="30"/>
      <c r="H125" s="30"/>
      <c r="I125" s="52">
        <v>47</v>
      </c>
      <c r="J125" s="91"/>
      <c r="K125" s="30"/>
      <c r="L125" s="30"/>
      <c r="M125" s="30"/>
      <c r="N125" s="30"/>
      <c r="O125" s="30"/>
      <c r="P125" s="30"/>
      <c r="Q125" s="30">
        <v>7.41</v>
      </c>
      <c r="R125" s="30"/>
      <c r="S125" s="30"/>
      <c r="T125" s="30"/>
      <c r="U125" s="30"/>
      <c r="V125" s="30"/>
      <c r="W125" s="30"/>
      <c r="X125" s="309">
        <v>97</v>
      </c>
      <c r="Y125" s="309">
        <v>17.5</v>
      </c>
      <c r="Z125" s="309">
        <v>1215</v>
      </c>
      <c r="AA125" s="309">
        <v>98.8</v>
      </c>
      <c r="AB125" s="308"/>
      <c r="AC125" s="309">
        <v>1670</v>
      </c>
      <c r="AD125" s="308"/>
      <c r="AE125" s="308"/>
      <c r="AF125" s="308"/>
      <c r="AG125" s="309">
        <v>7.6</v>
      </c>
      <c r="AH125" s="308"/>
      <c r="AI125" s="309">
        <v>432</v>
      </c>
      <c r="AJ125" s="308"/>
      <c r="AK125" s="308"/>
      <c r="AL125" s="308"/>
      <c r="AM125" s="300">
        <f t="shared" si="5"/>
        <v>37.827000000000005</v>
      </c>
      <c r="AN125" s="308"/>
      <c r="AO125" s="309">
        <v>81</v>
      </c>
      <c r="AP125" s="308">
        <v>5.6</v>
      </c>
      <c r="AQ125" s="308"/>
      <c r="AR125" s="52"/>
      <c r="AS125" s="30"/>
      <c r="AT125" s="30"/>
      <c r="AU125" s="30"/>
      <c r="AV125" s="30"/>
      <c r="AW125" s="30"/>
      <c r="AX125" s="30"/>
      <c r="AY125" s="30"/>
      <c r="AZ125" s="30"/>
      <c r="BA125" s="30"/>
      <c r="BB125" s="30"/>
      <c r="BC125" s="30"/>
      <c r="BD125" s="30"/>
      <c r="BE125" s="30"/>
      <c r="BF125" s="30"/>
      <c r="BG125" s="30"/>
      <c r="BH125" s="30"/>
      <c r="BI125" s="30"/>
      <c r="BJ125" s="30"/>
      <c r="BK125" s="30"/>
      <c r="BL125" s="30"/>
      <c r="BM125" s="30"/>
      <c r="BN125" s="30"/>
      <c r="BO125" s="30"/>
      <c r="BP125" s="30"/>
      <c r="BQ125" s="30"/>
      <c r="BR125" s="30"/>
      <c r="BS125" s="30"/>
      <c r="BT125" s="30"/>
      <c r="BU125" s="30"/>
      <c r="BV125" s="30"/>
      <c r="BW125" s="30"/>
      <c r="BX125" s="30"/>
      <c r="BY125" s="30"/>
      <c r="BZ125" s="30"/>
      <c r="CA125" s="30"/>
      <c r="CB125" s="30"/>
      <c r="CC125" s="30"/>
      <c r="CD125" s="30"/>
      <c r="CE125" s="30"/>
      <c r="CF125" s="30"/>
      <c r="CG125" s="29">
        <f t="shared" si="3"/>
        <v>216.31775721887107</v>
      </c>
      <c r="CH125" s="29"/>
      <c r="CI125" s="299" t="s">
        <v>1800</v>
      </c>
      <c r="CJ125" s="30"/>
    </row>
    <row r="126" spans="1:88" s="119" customFormat="1" x14ac:dyDescent="0.3">
      <c r="A126" s="52" t="s">
        <v>572</v>
      </c>
      <c r="B126" s="52" t="s">
        <v>610</v>
      </c>
      <c r="C126" s="52" t="s">
        <v>534</v>
      </c>
      <c r="D126" s="66" t="s">
        <v>1138</v>
      </c>
      <c r="E126" s="30"/>
      <c r="F126" s="30"/>
      <c r="G126" s="30"/>
      <c r="H126" s="30"/>
      <c r="I126" s="52">
        <v>68</v>
      </c>
      <c r="J126" s="91"/>
      <c r="K126" s="30"/>
      <c r="L126" s="30"/>
      <c r="M126" s="30"/>
      <c r="N126" s="30"/>
      <c r="O126" s="30"/>
      <c r="P126" s="30"/>
      <c r="Q126" s="30">
        <v>7.8</v>
      </c>
      <c r="R126" s="30"/>
      <c r="S126" s="30"/>
      <c r="T126" s="30"/>
      <c r="U126" s="30"/>
      <c r="V126" s="30"/>
      <c r="W126" s="30"/>
      <c r="X126" s="309">
        <v>242</v>
      </c>
      <c r="Y126" s="309">
        <v>39</v>
      </c>
      <c r="Z126" s="309">
        <v>819</v>
      </c>
      <c r="AA126" s="309">
        <v>50.8</v>
      </c>
      <c r="AB126" s="308"/>
      <c r="AC126" s="309">
        <v>1002</v>
      </c>
      <c r="AD126" s="308"/>
      <c r="AE126" s="308"/>
      <c r="AF126" s="308"/>
      <c r="AG126" s="309">
        <v>305</v>
      </c>
      <c r="AH126" s="308"/>
      <c r="AI126" s="309">
        <v>1300</v>
      </c>
      <c r="AJ126" s="308"/>
      <c r="AK126" s="308"/>
      <c r="AL126" s="308"/>
      <c r="AM126" s="300">
        <f t="shared" si="5"/>
        <v>27.086000000000002</v>
      </c>
      <c r="AN126" s="308"/>
      <c r="AO126" s="309">
        <v>58</v>
      </c>
      <c r="AP126" s="308">
        <v>2.1</v>
      </c>
      <c r="AQ126" s="308"/>
      <c r="AR126" s="52"/>
      <c r="AS126" s="30"/>
      <c r="AT126" s="30"/>
      <c r="AU126" s="30"/>
      <c r="AV126" s="30"/>
      <c r="AW126" s="30"/>
      <c r="AX126" s="30"/>
      <c r="AY126" s="30"/>
      <c r="AZ126" s="30"/>
      <c r="BA126" s="30"/>
      <c r="BB126" s="30"/>
      <c r="BC126" s="30"/>
      <c r="BD126" s="30"/>
      <c r="BE126" s="30"/>
      <c r="BF126" s="30"/>
      <c r="BG126" s="30"/>
      <c r="BH126" s="30"/>
      <c r="BI126" s="30"/>
      <c r="BJ126" s="30"/>
      <c r="BK126" s="30"/>
      <c r="BL126" s="30"/>
      <c r="BM126" s="30"/>
      <c r="BN126" s="30"/>
      <c r="BO126" s="30"/>
      <c r="BP126" s="30"/>
      <c r="BQ126" s="30"/>
      <c r="BR126" s="30"/>
      <c r="BS126" s="30"/>
      <c r="BT126" s="30"/>
      <c r="BU126" s="30"/>
      <c r="BV126" s="30"/>
      <c r="BW126" s="30"/>
      <c r="BX126" s="30"/>
      <c r="BY126" s="30"/>
      <c r="BZ126" s="30"/>
      <c r="CA126" s="30"/>
      <c r="CB126" s="30"/>
      <c r="CC126" s="30"/>
      <c r="CD126" s="30"/>
      <c r="CE126" s="30"/>
      <c r="CF126" s="30"/>
      <c r="CG126" s="29">
        <f t="shared" si="3"/>
        <v>196.85423035796197</v>
      </c>
      <c r="CH126" s="29"/>
      <c r="CI126" s="299" t="s">
        <v>1800</v>
      </c>
      <c r="CJ126" s="30"/>
    </row>
    <row r="127" spans="1:88" s="119" customFormat="1" x14ac:dyDescent="0.3">
      <c r="A127" s="52" t="s">
        <v>573</v>
      </c>
      <c r="B127" s="52" t="s">
        <v>611</v>
      </c>
      <c r="C127" s="52" t="s">
        <v>535</v>
      </c>
      <c r="D127" s="66" t="s">
        <v>1136</v>
      </c>
      <c r="E127" s="30"/>
      <c r="F127" s="30"/>
      <c r="G127" s="30"/>
      <c r="H127" s="30"/>
      <c r="I127" s="52">
        <v>34.5</v>
      </c>
      <c r="J127" s="91"/>
      <c r="K127" s="30"/>
      <c r="L127" s="30"/>
      <c r="M127" s="30"/>
      <c r="N127" s="30"/>
      <c r="O127" s="30"/>
      <c r="P127" s="30"/>
      <c r="Q127" s="30">
        <v>8.5</v>
      </c>
      <c r="R127" s="30"/>
      <c r="S127" s="30"/>
      <c r="T127" s="30"/>
      <c r="U127" s="30"/>
      <c r="V127" s="30"/>
      <c r="W127" s="30"/>
      <c r="X127" s="309">
        <v>4.4000000000000004</v>
      </c>
      <c r="Y127" s="309">
        <v>0.2</v>
      </c>
      <c r="Z127" s="309">
        <v>106</v>
      </c>
      <c r="AA127" s="309">
        <v>1</v>
      </c>
      <c r="AB127" s="308"/>
      <c r="AC127" s="309">
        <v>78</v>
      </c>
      <c r="AD127" s="308"/>
      <c r="AE127" s="308"/>
      <c r="AF127" s="308">
        <v>12</v>
      </c>
      <c r="AG127" s="309">
        <v>61</v>
      </c>
      <c r="AH127" s="308"/>
      <c r="AI127" s="309">
        <v>45</v>
      </c>
      <c r="AJ127" s="308"/>
      <c r="AK127" s="308"/>
      <c r="AL127" s="308"/>
      <c r="AM127" s="300">
        <f t="shared" si="5"/>
        <v>23.817</v>
      </c>
      <c r="AN127" s="308"/>
      <c r="AO127" s="309">
        <v>51</v>
      </c>
      <c r="AP127" s="308"/>
      <c r="AQ127" s="308"/>
      <c r="AR127" s="52"/>
      <c r="AS127" s="30"/>
      <c r="AT127" s="30"/>
      <c r="AU127" s="30"/>
      <c r="AV127" s="30"/>
      <c r="AW127" s="30"/>
      <c r="AX127" s="30"/>
      <c r="AY127" s="30"/>
      <c r="AZ127" s="30"/>
      <c r="BA127" s="30"/>
      <c r="BB127" s="30"/>
      <c r="BC127" s="30"/>
      <c r="BD127" s="30"/>
      <c r="BE127" s="30"/>
      <c r="BF127" s="30"/>
      <c r="BG127" s="30"/>
      <c r="BH127" s="30"/>
      <c r="BI127" s="30"/>
      <c r="BJ127" s="30"/>
      <c r="BK127" s="30"/>
      <c r="BL127" s="30"/>
      <c r="BM127" s="30"/>
      <c r="BN127" s="30"/>
      <c r="BO127" s="30"/>
      <c r="BP127" s="30"/>
      <c r="BQ127" s="30"/>
      <c r="BR127" s="30"/>
      <c r="BS127" s="30"/>
      <c r="BT127" s="30"/>
      <c r="BU127" s="30"/>
      <c r="BV127" s="30"/>
      <c r="BW127" s="30"/>
      <c r="BX127" s="30"/>
      <c r="BY127" s="30"/>
      <c r="BZ127" s="30"/>
      <c r="CA127" s="30"/>
      <c r="CB127" s="30"/>
      <c r="CC127" s="30"/>
      <c r="CD127" s="30"/>
      <c r="CE127" s="30"/>
      <c r="CF127" s="30"/>
      <c r="CG127" s="29">
        <f t="shared" si="3"/>
        <v>95.032088976919567</v>
      </c>
      <c r="CH127" s="29"/>
      <c r="CI127" s="299" t="s">
        <v>1800</v>
      </c>
      <c r="CJ127" s="30"/>
    </row>
    <row r="128" spans="1:88" s="119" customFormat="1" x14ac:dyDescent="0.3">
      <c r="A128" s="52" t="s">
        <v>574</v>
      </c>
      <c r="B128" s="52" t="s">
        <v>612</v>
      </c>
      <c r="C128" s="52" t="s">
        <v>537</v>
      </c>
      <c r="D128" s="66" t="s">
        <v>1137</v>
      </c>
      <c r="E128" s="30"/>
      <c r="F128" s="30"/>
      <c r="G128" s="30"/>
      <c r="H128" s="30"/>
      <c r="I128" s="52">
        <v>40.5</v>
      </c>
      <c r="J128" s="91"/>
      <c r="K128" s="30"/>
      <c r="L128" s="30"/>
      <c r="M128" s="30"/>
      <c r="N128" s="30"/>
      <c r="O128" s="30"/>
      <c r="P128" s="30"/>
      <c r="Q128" s="30">
        <v>6.5</v>
      </c>
      <c r="R128" s="30"/>
      <c r="S128" s="30"/>
      <c r="T128" s="30"/>
      <c r="U128" s="30"/>
      <c r="V128" s="30"/>
      <c r="W128" s="30"/>
      <c r="X128" s="309">
        <v>130</v>
      </c>
      <c r="Y128" s="309">
        <v>36</v>
      </c>
      <c r="Z128" s="309">
        <v>45</v>
      </c>
      <c r="AA128" s="309">
        <v>9.6</v>
      </c>
      <c r="AB128" s="308"/>
      <c r="AC128" s="309">
        <v>20</v>
      </c>
      <c r="AD128" s="308"/>
      <c r="AE128" s="308"/>
      <c r="AF128" s="308">
        <v>0</v>
      </c>
      <c r="AG128" s="309">
        <v>556</v>
      </c>
      <c r="AH128" s="308"/>
      <c r="AI128" s="309">
        <v>91.35</v>
      </c>
      <c r="AJ128" s="308"/>
      <c r="AK128" s="308"/>
      <c r="AL128" s="308"/>
      <c r="AM128" s="300">
        <f t="shared" si="5"/>
        <v>19.147000000000002</v>
      </c>
      <c r="AN128" s="308"/>
      <c r="AO128" s="309">
        <v>41</v>
      </c>
      <c r="AP128" s="308">
        <v>0.7</v>
      </c>
      <c r="AQ128" s="308"/>
      <c r="AR128" s="52"/>
      <c r="AS128" s="30"/>
      <c r="AT128" s="30"/>
      <c r="AU128" s="30"/>
      <c r="AV128" s="30"/>
      <c r="AW128" s="30"/>
      <c r="AX128" s="30"/>
      <c r="AY128" s="30"/>
      <c r="AZ128" s="30"/>
      <c r="BA128" s="30"/>
      <c r="BB128" s="30"/>
      <c r="BC128" s="30"/>
      <c r="BD128" s="30"/>
      <c r="BE128" s="30"/>
      <c r="BF128" s="30"/>
      <c r="BG128" s="30"/>
      <c r="BH128" s="30"/>
      <c r="BI128" s="30"/>
      <c r="BJ128" s="30"/>
      <c r="BK128" s="30"/>
      <c r="BL128" s="30"/>
      <c r="BM128" s="30"/>
      <c r="BN128" s="30"/>
      <c r="BO128" s="30"/>
      <c r="BP128" s="30"/>
      <c r="BQ128" s="30"/>
      <c r="BR128" s="30"/>
      <c r="BS128" s="30"/>
      <c r="BT128" s="30"/>
      <c r="BU128" s="30"/>
      <c r="BV128" s="30"/>
      <c r="BW128" s="30"/>
      <c r="BX128" s="30"/>
      <c r="BY128" s="30"/>
      <c r="BZ128" s="30"/>
      <c r="CA128" s="30"/>
      <c r="CB128" s="30"/>
      <c r="CC128" s="30"/>
      <c r="CD128" s="30"/>
      <c r="CE128" s="30"/>
      <c r="CF128" s="30"/>
      <c r="CG128" s="29">
        <f t="shared" si="3"/>
        <v>301.00684182870793</v>
      </c>
      <c r="CH128" s="29"/>
      <c r="CI128" s="299" t="s">
        <v>1800</v>
      </c>
      <c r="CJ128" s="30"/>
    </row>
    <row r="129" spans="1:88" s="119" customFormat="1" x14ac:dyDescent="0.3">
      <c r="A129" s="52" t="s">
        <v>575</v>
      </c>
      <c r="B129" s="52" t="s">
        <v>613</v>
      </c>
      <c r="C129" s="52" t="s">
        <v>536</v>
      </c>
      <c r="D129" s="66" t="s">
        <v>1136</v>
      </c>
      <c r="E129" s="30"/>
      <c r="F129" s="30"/>
      <c r="G129" s="30"/>
      <c r="H129" s="30"/>
      <c r="I129" s="52">
        <v>41.6</v>
      </c>
      <c r="J129" s="91"/>
      <c r="K129" s="30"/>
      <c r="L129" s="30"/>
      <c r="M129" s="30"/>
      <c r="N129" s="30"/>
      <c r="O129" s="30"/>
      <c r="P129" s="30"/>
      <c r="Q129" s="30">
        <v>7.6</v>
      </c>
      <c r="R129" s="30"/>
      <c r="S129" s="30"/>
      <c r="T129" s="30"/>
      <c r="U129" s="30"/>
      <c r="V129" s="30"/>
      <c r="W129" s="30"/>
      <c r="X129" s="309">
        <v>106</v>
      </c>
      <c r="Y129" s="309">
        <v>35</v>
      </c>
      <c r="Z129" s="309">
        <v>52</v>
      </c>
      <c r="AA129" s="309">
        <v>11</v>
      </c>
      <c r="AB129" s="308"/>
      <c r="AC129" s="309">
        <v>250</v>
      </c>
      <c r="AD129" s="308"/>
      <c r="AE129" s="308"/>
      <c r="AF129" s="308">
        <v>1</v>
      </c>
      <c r="AG129" s="309">
        <v>470</v>
      </c>
      <c r="AH129" s="308"/>
      <c r="AI129" s="309">
        <v>123</v>
      </c>
      <c r="AJ129" s="308"/>
      <c r="AK129" s="308"/>
      <c r="AL129" s="308"/>
      <c r="AM129" s="300">
        <f t="shared" si="5"/>
        <v>14.944000000000001</v>
      </c>
      <c r="AN129" s="308"/>
      <c r="AO129" s="309">
        <v>32</v>
      </c>
      <c r="AP129" s="308">
        <v>1.4</v>
      </c>
      <c r="AQ129" s="308"/>
      <c r="AR129" s="52"/>
      <c r="AS129" s="30"/>
      <c r="AT129" s="30"/>
      <c r="AU129" s="30"/>
      <c r="AV129" s="30"/>
      <c r="AW129" s="30"/>
      <c r="AX129" s="30"/>
      <c r="AY129" s="30"/>
      <c r="AZ129" s="30"/>
      <c r="BA129" s="30"/>
      <c r="BB129" s="30"/>
      <c r="BC129" s="30"/>
      <c r="BD129" s="30"/>
      <c r="BE129" s="30"/>
      <c r="BF129" s="30"/>
      <c r="BG129" s="30"/>
      <c r="BH129" s="30"/>
      <c r="BI129" s="30"/>
      <c r="BJ129" s="30"/>
      <c r="BK129" s="30"/>
      <c r="BL129" s="30"/>
      <c r="BM129" s="30"/>
      <c r="BN129" s="30"/>
      <c r="BO129" s="30"/>
      <c r="BP129" s="30"/>
      <c r="BQ129" s="30"/>
      <c r="BR129" s="30"/>
      <c r="BS129" s="30"/>
      <c r="BT129" s="30"/>
      <c r="BU129" s="30"/>
      <c r="BV129" s="30"/>
      <c r="BW129" s="30"/>
      <c r="BX129" s="30"/>
      <c r="BY129" s="30"/>
      <c r="BZ129" s="30"/>
      <c r="CA129" s="30"/>
      <c r="CB129" s="30"/>
      <c r="CC129" s="30"/>
      <c r="CD129" s="30"/>
      <c r="CE129" s="30"/>
      <c r="CF129" s="30"/>
      <c r="CG129" s="29">
        <f t="shared" si="3"/>
        <v>300.13791950183111</v>
      </c>
      <c r="CH129" s="29"/>
      <c r="CI129" s="299" t="s">
        <v>1800</v>
      </c>
      <c r="CJ129" s="30"/>
    </row>
    <row r="130" spans="1:88" s="119" customFormat="1" x14ac:dyDescent="0.3">
      <c r="A130" s="52" t="s">
        <v>576</v>
      </c>
      <c r="B130" s="52" t="s">
        <v>614</v>
      </c>
      <c r="C130" s="52" t="s">
        <v>538</v>
      </c>
      <c r="D130" s="66" t="s">
        <v>1137</v>
      </c>
      <c r="E130" s="30"/>
      <c r="F130" s="30"/>
      <c r="G130" s="30"/>
      <c r="H130" s="30"/>
      <c r="I130" s="52">
        <v>35</v>
      </c>
      <c r="J130" s="91"/>
      <c r="K130" s="30"/>
      <c r="L130" s="30"/>
      <c r="M130" s="30"/>
      <c r="N130" s="30"/>
      <c r="O130" s="30"/>
      <c r="P130" s="30"/>
      <c r="Q130" s="30">
        <v>7.1</v>
      </c>
      <c r="R130" s="30"/>
      <c r="S130" s="30"/>
      <c r="T130" s="30"/>
      <c r="U130" s="30"/>
      <c r="V130" s="30"/>
      <c r="W130" s="30"/>
      <c r="X130" s="309">
        <v>210</v>
      </c>
      <c r="Y130" s="309">
        <v>41</v>
      </c>
      <c r="Z130" s="309">
        <v>33</v>
      </c>
      <c r="AA130" s="309">
        <v>2.8</v>
      </c>
      <c r="AB130" s="308"/>
      <c r="AC130" s="309">
        <v>7.3</v>
      </c>
      <c r="AD130" s="308"/>
      <c r="AE130" s="308"/>
      <c r="AF130" s="308">
        <v>0</v>
      </c>
      <c r="AG130" s="309">
        <v>183</v>
      </c>
      <c r="AH130" s="308"/>
      <c r="AI130" s="309">
        <v>607</v>
      </c>
      <c r="AJ130" s="308"/>
      <c r="AK130" s="308"/>
      <c r="AL130" s="308"/>
      <c r="AM130" s="300">
        <f t="shared" si="5"/>
        <v>19.614000000000001</v>
      </c>
      <c r="AN130" s="308"/>
      <c r="AO130" s="309">
        <v>42</v>
      </c>
      <c r="AP130" s="308">
        <v>0.15</v>
      </c>
      <c r="AQ130" s="308"/>
      <c r="AR130" s="52"/>
      <c r="AS130" s="30"/>
      <c r="AT130" s="30"/>
      <c r="AU130" s="30"/>
      <c r="AV130" s="30"/>
      <c r="AW130" s="30"/>
      <c r="AX130" s="30"/>
      <c r="AY130" s="30"/>
      <c r="AZ130" s="30"/>
      <c r="BA130" s="30"/>
      <c r="BB130" s="30"/>
      <c r="BC130" s="30"/>
      <c r="BD130" s="30"/>
      <c r="BE130" s="30"/>
      <c r="BF130" s="30"/>
      <c r="BG130" s="30"/>
      <c r="BH130" s="30"/>
      <c r="BI130" s="30"/>
      <c r="BJ130" s="30"/>
      <c r="BK130" s="30"/>
      <c r="BL130" s="30"/>
      <c r="BM130" s="30"/>
      <c r="BN130" s="30"/>
      <c r="BO130" s="30"/>
      <c r="BP130" s="30"/>
      <c r="BQ130" s="30"/>
      <c r="BR130" s="30"/>
      <c r="BS130" s="30"/>
      <c r="BT130" s="30"/>
      <c r="BU130" s="30"/>
      <c r="BV130" s="30"/>
      <c r="BW130" s="30"/>
      <c r="BX130" s="30"/>
      <c r="BY130" s="30"/>
      <c r="BZ130" s="30"/>
      <c r="CA130" s="30"/>
      <c r="CB130" s="30"/>
      <c r="CC130" s="30"/>
      <c r="CD130" s="30"/>
      <c r="CE130" s="30"/>
      <c r="CF130" s="30"/>
      <c r="CG130" s="29">
        <f t="shared" si="3"/>
        <v>219.52091606369987</v>
      </c>
      <c r="CH130" s="29"/>
      <c r="CI130" s="299" t="s">
        <v>1800</v>
      </c>
      <c r="CJ130" s="30"/>
    </row>
    <row r="131" spans="1:88" s="119" customFormat="1" x14ac:dyDescent="0.3">
      <c r="A131" s="52" t="s">
        <v>577</v>
      </c>
      <c r="B131" s="52" t="s">
        <v>615</v>
      </c>
      <c r="C131" s="52" t="s">
        <v>539</v>
      </c>
      <c r="D131" s="66" t="s">
        <v>1136</v>
      </c>
      <c r="E131" s="30"/>
      <c r="F131" s="30"/>
      <c r="G131" s="30"/>
      <c r="H131" s="30"/>
      <c r="I131" s="52">
        <v>35</v>
      </c>
      <c r="J131" s="91"/>
      <c r="K131" s="30"/>
      <c r="L131" s="30"/>
      <c r="M131" s="30"/>
      <c r="N131" s="30"/>
      <c r="O131" s="30"/>
      <c r="P131" s="30"/>
      <c r="Q131" s="30">
        <v>7.5</v>
      </c>
      <c r="R131" s="30"/>
      <c r="S131" s="30"/>
      <c r="T131" s="30"/>
      <c r="U131" s="30"/>
      <c r="V131" s="30"/>
      <c r="W131" s="30"/>
      <c r="X131" s="309">
        <v>216</v>
      </c>
      <c r="Y131" s="309">
        <v>45</v>
      </c>
      <c r="Z131" s="309">
        <v>40</v>
      </c>
      <c r="AA131" s="309">
        <v>1.6</v>
      </c>
      <c r="AB131" s="308"/>
      <c r="AC131" s="309">
        <v>67</v>
      </c>
      <c r="AD131" s="308"/>
      <c r="AE131" s="308"/>
      <c r="AF131" s="308">
        <v>0.1</v>
      </c>
      <c r="AG131" s="309">
        <v>189</v>
      </c>
      <c r="AH131" s="308"/>
      <c r="AI131" s="309">
        <v>604</v>
      </c>
      <c r="AJ131" s="308"/>
      <c r="AK131" s="308"/>
      <c r="AL131" s="308"/>
      <c r="AM131" s="300">
        <f t="shared" si="5"/>
        <v>14.944000000000001</v>
      </c>
      <c r="AN131" s="308"/>
      <c r="AO131" s="309">
        <v>32</v>
      </c>
      <c r="AP131" s="308">
        <v>0.2</v>
      </c>
      <c r="AQ131" s="308"/>
      <c r="AR131" s="52"/>
      <c r="AS131" s="30"/>
      <c r="AT131" s="30"/>
      <c r="AU131" s="30"/>
      <c r="AV131" s="30"/>
      <c r="AW131" s="30"/>
      <c r="AX131" s="30"/>
      <c r="AY131" s="30"/>
      <c r="AZ131" s="30"/>
      <c r="BA131" s="30"/>
      <c r="BB131" s="30"/>
      <c r="BC131" s="30"/>
      <c r="BD131" s="30"/>
      <c r="BE131" s="30"/>
      <c r="BF131" s="30"/>
      <c r="BG131" s="30"/>
      <c r="BH131" s="30"/>
      <c r="BI131" s="30"/>
      <c r="BJ131" s="30"/>
      <c r="BK131" s="30"/>
      <c r="BL131" s="30"/>
      <c r="BM131" s="30"/>
      <c r="BN131" s="30"/>
      <c r="BO131" s="30"/>
      <c r="BP131" s="30"/>
      <c r="BQ131" s="30"/>
      <c r="BR131" s="30"/>
      <c r="BS131" s="30"/>
      <c r="BT131" s="30"/>
      <c r="BU131" s="30"/>
      <c r="BV131" s="30"/>
      <c r="BW131" s="30"/>
      <c r="BX131" s="30"/>
      <c r="BY131" s="30"/>
      <c r="BZ131" s="30"/>
      <c r="CA131" s="30"/>
      <c r="CB131" s="30"/>
      <c r="CC131" s="30"/>
      <c r="CD131" s="30"/>
      <c r="CE131" s="30"/>
      <c r="CF131" s="30"/>
      <c r="CG131" s="29">
        <f t="shared" si="3"/>
        <v>168.408605364393</v>
      </c>
      <c r="CH131" s="29"/>
      <c r="CI131" s="299" t="s">
        <v>1800</v>
      </c>
      <c r="CJ131" s="30"/>
    </row>
    <row r="132" spans="1:88" s="119" customFormat="1" x14ac:dyDescent="0.3">
      <c r="A132" s="52" t="s">
        <v>578</v>
      </c>
      <c r="B132" s="52" t="s">
        <v>616</v>
      </c>
      <c r="C132" s="52" t="s">
        <v>540</v>
      </c>
      <c r="D132" s="67" t="s">
        <v>1135</v>
      </c>
      <c r="E132" s="30"/>
      <c r="F132" s="30"/>
      <c r="G132" s="30"/>
      <c r="H132" s="30"/>
      <c r="I132" s="52">
        <v>34</v>
      </c>
      <c r="J132" s="91"/>
      <c r="K132" s="30"/>
      <c r="L132" s="30"/>
      <c r="M132" s="30"/>
      <c r="N132" s="30"/>
      <c r="O132" s="30"/>
      <c r="P132" s="30"/>
      <c r="Q132" s="30">
        <v>8.83</v>
      </c>
      <c r="R132" s="30"/>
      <c r="S132" s="30"/>
      <c r="T132" s="30"/>
      <c r="U132" s="30"/>
      <c r="V132" s="30"/>
      <c r="W132" s="30"/>
      <c r="X132" s="309">
        <v>8.42</v>
      </c>
      <c r="Y132" s="309">
        <v>9.3000000000000007</v>
      </c>
      <c r="Z132" s="309">
        <v>33</v>
      </c>
      <c r="AA132" s="309">
        <v>24</v>
      </c>
      <c r="AB132" s="308"/>
      <c r="AC132" s="309">
        <v>8</v>
      </c>
      <c r="AD132" s="308"/>
      <c r="AE132" s="308"/>
      <c r="AF132" s="308">
        <v>6</v>
      </c>
      <c r="AG132" s="309">
        <v>122</v>
      </c>
      <c r="AH132" s="308"/>
      <c r="AI132" s="309">
        <v>8</v>
      </c>
      <c r="AJ132" s="308"/>
      <c r="AK132" s="308"/>
      <c r="AL132" s="308"/>
      <c r="AM132" s="300">
        <f t="shared" si="5"/>
        <v>7.0050000000000008</v>
      </c>
      <c r="AN132" s="308"/>
      <c r="AO132" s="309">
        <v>15</v>
      </c>
      <c r="AP132" s="308" t="s">
        <v>248</v>
      </c>
      <c r="AQ132" s="308"/>
      <c r="AR132" s="52"/>
      <c r="AS132" s="30"/>
      <c r="AT132" s="30"/>
      <c r="AU132" s="30"/>
      <c r="AV132" s="30"/>
      <c r="AW132" s="30"/>
      <c r="AX132" s="30"/>
      <c r="AY132" s="30"/>
      <c r="AZ132" s="30"/>
      <c r="BA132" s="30"/>
      <c r="BB132" s="30"/>
      <c r="BC132" s="30"/>
      <c r="BD132" s="30"/>
      <c r="BE132" s="30"/>
      <c r="BF132" s="30"/>
      <c r="BG132" s="30"/>
      <c r="BH132" s="30"/>
      <c r="BI132" s="30"/>
      <c r="BJ132" s="30"/>
      <c r="BK132" s="30"/>
      <c r="BL132" s="30"/>
      <c r="BM132" s="30"/>
      <c r="BN132" s="30"/>
      <c r="BO132" s="30"/>
      <c r="BP132" s="30"/>
      <c r="BQ132" s="30"/>
      <c r="BR132" s="30"/>
      <c r="BS132" s="30"/>
      <c r="BT132" s="30"/>
      <c r="BU132" s="30"/>
      <c r="BV132" s="30"/>
      <c r="BW132" s="30"/>
      <c r="BX132" s="30"/>
      <c r="BY132" s="30"/>
      <c r="BZ132" s="30"/>
      <c r="CA132" s="30"/>
      <c r="CB132" s="30"/>
      <c r="CC132" s="30"/>
      <c r="CD132" s="30"/>
      <c r="CE132" s="30"/>
      <c r="CF132" s="30"/>
      <c r="CG132" s="29">
        <f t="shared" si="3"/>
        <v>462.96079481579943</v>
      </c>
      <c r="CH132" s="29"/>
      <c r="CI132" s="299" t="s">
        <v>1800</v>
      </c>
      <c r="CJ132" s="30"/>
    </row>
    <row r="133" spans="1:88" s="119" customFormat="1" x14ac:dyDescent="0.3">
      <c r="A133" s="52" t="s">
        <v>579</v>
      </c>
      <c r="B133" s="52" t="s">
        <v>617</v>
      </c>
      <c r="C133" s="52" t="s">
        <v>541</v>
      </c>
      <c r="D133" s="71" t="s">
        <v>1138</v>
      </c>
      <c r="E133" s="30"/>
      <c r="F133" s="30"/>
      <c r="G133" s="30"/>
      <c r="H133" s="30"/>
      <c r="I133" s="52">
        <v>42</v>
      </c>
      <c r="J133" s="91"/>
      <c r="K133" s="30"/>
      <c r="L133" s="30"/>
      <c r="M133" s="30"/>
      <c r="N133" s="30"/>
      <c r="O133" s="30"/>
      <c r="P133" s="30"/>
      <c r="Q133" s="30">
        <v>8</v>
      </c>
      <c r="R133" s="30"/>
      <c r="S133" s="30"/>
      <c r="T133" s="30"/>
      <c r="U133" s="30"/>
      <c r="V133" s="30"/>
      <c r="W133" s="30"/>
      <c r="X133" s="309">
        <v>199</v>
      </c>
      <c r="Y133" s="309">
        <v>21</v>
      </c>
      <c r="Z133" s="309">
        <v>264</v>
      </c>
      <c r="AA133" s="309">
        <v>17.399999999999999</v>
      </c>
      <c r="AB133" s="308"/>
      <c r="AC133" s="309">
        <v>505.6</v>
      </c>
      <c r="AD133" s="308"/>
      <c r="AE133" s="308"/>
      <c r="AF133" s="308"/>
      <c r="AG133" s="309">
        <v>360</v>
      </c>
      <c r="AH133" s="308"/>
      <c r="AI133" s="309">
        <v>402.3</v>
      </c>
      <c r="AJ133" s="308"/>
      <c r="AK133" s="308"/>
      <c r="AL133" s="308"/>
      <c r="AM133" s="300">
        <f t="shared" si="5"/>
        <v>22.6495</v>
      </c>
      <c r="AN133" s="308"/>
      <c r="AO133" s="309">
        <v>48.5</v>
      </c>
      <c r="AP133" s="308"/>
      <c r="AQ133" s="308"/>
      <c r="AR133" s="52"/>
      <c r="AS133" s="30"/>
      <c r="AT133" s="30"/>
      <c r="AU133" s="30"/>
      <c r="AV133" s="30"/>
      <c r="AW133" s="30"/>
      <c r="AX133" s="30"/>
      <c r="AY133" s="30"/>
      <c r="AZ133" s="30"/>
      <c r="BA133" s="30"/>
      <c r="BB133" s="30"/>
      <c r="BC133" s="30"/>
      <c r="BD133" s="30"/>
      <c r="BE133" s="30"/>
      <c r="BF133" s="30"/>
      <c r="BG133" s="30"/>
      <c r="BH133" s="30"/>
      <c r="BI133" s="30"/>
      <c r="BJ133" s="30"/>
      <c r="BK133" s="30"/>
      <c r="BL133" s="30"/>
      <c r="BM133" s="30"/>
      <c r="BN133" s="30"/>
      <c r="BO133" s="30"/>
      <c r="BP133" s="30"/>
      <c r="BQ133" s="30"/>
      <c r="BR133" s="30"/>
      <c r="BS133" s="30"/>
      <c r="BT133" s="30"/>
      <c r="BU133" s="30"/>
      <c r="BV133" s="30"/>
      <c r="BW133" s="30"/>
      <c r="BX133" s="30"/>
      <c r="BY133" s="30"/>
      <c r="BZ133" s="30"/>
      <c r="CA133" s="30"/>
      <c r="CB133" s="30"/>
      <c r="CC133" s="30"/>
      <c r="CD133" s="30"/>
      <c r="CE133" s="30"/>
      <c r="CF133" s="30"/>
      <c r="CG133" s="29">
        <f t="shared" si="3"/>
        <v>201.08202649702196</v>
      </c>
      <c r="CH133" s="29"/>
      <c r="CI133" s="299" t="s">
        <v>1800</v>
      </c>
      <c r="CJ133" s="30"/>
    </row>
    <row r="134" spans="1:88" s="119" customFormat="1" x14ac:dyDescent="0.3">
      <c r="A134" s="52" t="s">
        <v>580</v>
      </c>
      <c r="B134" s="52" t="s">
        <v>618</v>
      </c>
      <c r="C134" s="52" t="s">
        <v>542</v>
      </c>
      <c r="D134" s="66" t="s">
        <v>1137</v>
      </c>
      <c r="E134" s="30"/>
      <c r="F134" s="30"/>
      <c r="G134" s="30"/>
      <c r="H134" s="30"/>
      <c r="I134" s="52">
        <v>85</v>
      </c>
      <c r="J134" s="91"/>
      <c r="K134" s="30"/>
      <c r="L134" s="30"/>
      <c r="M134" s="30"/>
      <c r="N134" s="30"/>
      <c r="O134" s="30"/>
      <c r="P134" s="30"/>
      <c r="Q134" s="30">
        <v>8.11</v>
      </c>
      <c r="R134" s="30"/>
      <c r="S134" s="30"/>
      <c r="T134" s="30"/>
      <c r="U134" s="30"/>
      <c r="V134" s="30"/>
      <c r="W134" s="30"/>
      <c r="X134" s="309">
        <v>212.3</v>
      </c>
      <c r="Y134" s="309">
        <v>24</v>
      </c>
      <c r="Z134" s="309">
        <v>388</v>
      </c>
      <c r="AA134" s="309">
        <v>21</v>
      </c>
      <c r="AB134" s="308"/>
      <c r="AC134" s="309">
        <v>566.29999999999995</v>
      </c>
      <c r="AD134" s="308"/>
      <c r="AE134" s="308"/>
      <c r="AF134" s="308"/>
      <c r="AG134" s="309">
        <v>350.85</v>
      </c>
      <c r="AH134" s="308"/>
      <c r="AI134" s="309">
        <v>473.6</v>
      </c>
      <c r="AJ134" s="308"/>
      <c r="AK134" s="308"/>
      <c r="AL134" s="308"/>
      <c r="AM134" s="300">
        <f t="shared" si="5"/>
        <v>28.627099999999999</v>
      </c>
      <c r="AN134" s="308"/>
      <c r="AO134" s="309">
        <v>61.3</v>
      </c>
      <c r="AP134" s="308"/>
      <c r="AQ134" s="308"/>
      <c r="AR134" s="52"/>
      <c r="AS134" s="30"/>
      <c r="AT134" s="30"/>
      <c r="AU134" s="30"/>
      <c r="AV134" s="30"/>
      <c r="AW134" s="30"/>
      <c r="AX134" s="30"/>
      <c r="AY134" s="30"/>
      <c r="AZ134" s="30"/>
      <c r="BA134" s="30"/>
      <c r="BB134" s="30"/>
      <c r="BC134" s="30"/>
      <c r="BD134" s="30"/>
      <c r="BE134" s="30"/>
      <c r="BF134" s="30"/>
      <c r="BG134" s="30"/>
      <c r="BH134" s="30"/>
      <c r="BI134" s="30"/>
      <c r="BJ134" s="30"/>
      <c r="BK134" s="30"/>
      <c r="BL134" s="30"/>
      <c r="BM134" s="30"/>
      <c r="BN134" s="30"/>
      <c r="BO134" s="30"/>
      <c r="BP134" s="30"/>
      <c r="BQ134" s="30"/>
      <c r="BR134" s="30"/>
      <c r="BS134" s="30"/>
      <c r="BT134" s="30"/>
      <c r="BU134" s="30"/>
      <c r="BV134" s="30"/>
      <c r="BW134" s="30"/>
      <c r="BX134" s="30"/>
      <c r="BY134" s="30"/>
      <c r="BZ134" s="30"/>
      <c r="CA134" s="30"/>
      <c r="CB134" s="30"/>
      <c r="CC134" s="30"/>
      <c r="CD134" s="30"/>
      <c r="CE134" s="30"/>
      <c r="CF134" s="30"/>
      <c r="CG134" s="29">
        <f t="shared" si="3"/>
        <v>187.63176492947588</v>
      </c>
      <c r="CH134" s="29"/>
      <c r="CI134" s="299" t="s">
        <v>1800</v>
      </c>
      <c r="CJ134" s="30"/>
    </row>
    <row r="135" spans="1:88" s="119" customFormat="1" x14ac:dyDescent="0.3">
      <c r="A135" s="52" t="s">
        <v>581</v>
      </c>
      <c r="B135" s="52" t="s">
        <v>619</v>
      </c>
      <c r="C135" s="52" t="s">
        <v>543</v>
      </c>
      <c r="D135" s="30"/>
      <c r="E135" s="30"/>
      <c r="F135" s="30"/>
      <c r="G135" s="30"/>
      <c r="H135" s="30"/>
      <c r="I135" s="52">
        <v>92</v>
      </c>
      <c r="J135" s="91"/>
      <c r="K135" s="30"/>
      <c r="L135" s="30"/>
      <c r="M135" s="30"/>
      <c r="N135" s="30"/>
      <c r="O135" s="30"/>
      <c r="P135" s="30"/>
      <c r="Q135" s="30">
        <v>7.05</v>
      </c>
      <c r="R135" s="30"/>
      <c r="S135" s="30"/>
      <c r="T135" s="30"/>
      <c r="U135" s="30"/>
      <c r="V135" s="30"/>
      <c r="W135" s="30"/>
      <c r="X135" s="309">
        <v>183.3</v>
      </c>
      <c r="Y135" s="309">
        <v>26</v>
      </c>
      <c r="Z135" s="309">
        <v>230</v>
      </c>
      <c r="AA135" s="309">
        <v>12.6</v>
      </c>
      <c r="AB135" s="308"/>
      <c r="AC135" s="309">
        <v>347.8</v>
      </c>
      <c r="AD135" s="308"/>
      <c r="AE135" s="308"/>
      <c r="AF135" s="308"/>
      <c r="AG135" s="309">
        <v>376.48</v>
      </c>
      <c r="AH135" s="308"/>
      <c r="AI135" s="309">
        <v>330.4</v>
      </c>
      <c r="AJ135" s="308"/>
      <c r="AK135" s="308"/>
      <c r="AL135" s="308"/>
      <c r="AM135" s="300">
        <f t="shared" si="5"/>
        <v>23.490100000000002</v>
      </c>
      <c r="AN135" s="308"/>
      <c r="AO135" s="309">
        <v>50.3</v>
      </c>
      <c r="AP135" s="308"/>
      <c r="AQ135" s="308"/>
      <c r="AR135" s="52"/>
      <c r="AS135" s="30"/>
      <c r="AT135" s="30"/>
      <c r="AU135" s="30"/>
      <c r="AV135" s="30"/>
      <c r="AW135" s="30"/>
      <c r="AX135" s="30"/>
      <c r="AY135" s="30"/>
      <c r="AZ135" s="30"/>
      <c r="BA135" s="30"/>
      <c r="BB135" s="30"/>
      <c r="BC135" s="30"/>
      <c r="BD135" s="30"/>
      <c r="BE135" s="30"/>
      <c r="BF135" s="30"/>
      <c r="BG135" s="30"/>
      <c r="BH135" s="30"/>
      <c r="BI135" s="30"/>
      <c r="BJ135" s="30"/>
      <c r="BK135" s="30"/>
      <c r="BL135" s="30"/>
      <c r="BM135" s="30"/>
      <c r="BN135" s="30"/>
      <c r="BO135" s="30"/>
      <c r="BP135" s="30"/>
      <c r="BQ135" s="30"/>
      <c r="BR135" s="30"/>
      <c r="BS135" s="30"/>
      <c r="BT135" s="30"/>
      <c r="BU135" s="30"/>
      <c r="BV135" s="30"/>
      <c r="BW135" s="30"/>
      <c r="BX135" s="30"/>
      <c r="BY135" s="30"/>
      <c r="BZ135" s="30"/>
      <c r="CA135" s="30"/>
      <c r="CB135" s="30"/>
      <c r="CC135" s="30"/>
      <c r="CD135" s="30"/>
      <c r="CE135" s="30"/>
      <c r="CF135" s="30"/>
      <c r="CG135" s="29">
        <f t="shared" ref="CG135:CG198" si="6">(1390/(1.75+LOG(Z135/AA135)))-273.15</f>
        <v>188.43587830159441</v>
      </c>
      <c r="CH135" s="29"/>
      <c r="CI135" s="299" t="s">
        <v>1800</v>
      </c>
      <c r="CJ135" s="30"/>
    </row>
    <row r="136" spans="1:88" s="119" customFormat="1" x14ac:dyDescent="0.3">
      <c r="A136" s="52" t="s">
        <v>647</v>
      </c>
      <c r="B136" s="30" t="s">
        <v>757</v>
      </c>
      <c r="C136" s="52" t="s">
        <v>621</v>
      </c>
      <c r="D136" s="66" t="s">
        <v>1136</v>
      </c>
      <c r="E136" s="30"/>
      <c r="F136" s="30"/>
      <c r="G136" s="30"/>
      <c r="H136" s="30"/>
      <c r="I136" s="52">
        <v>204.5</v>
      </c>
      <c r="J136" s="91"/>
      <c r="K136" s="30"/>
      <c r="L136" s="30"/>
      <c r="M136" s="30"/>
      <c r="N136" s="30"/>
      <c r="O136" s="30"/>
      <c r="P136" s="30"/>
      <c r="Q136" s="30">
        <v>9.3000000000000007</v>
      </c>
      <c r="R136" s="30"/>
      <c r="S136" s="30"/>
      <c r="T136" s="30"/>
      <c r="U136" s="30"/>
      <c r="V136" s="30"/>
      <c r="W136" s="30"/>
      <c r="X136" s="309">
        <v>1.6</v>
      </c>
      <c r="Y136" s="309">
        <v>0.8</v>
      </c>
      <c r="Z136" s="309">
        <v>1290</v>
      </c>
      <c r="AA136" s="309">
        <v>110</v>
      </c>
      <c r="AB136" s="308"/>
      <c r="AC136" s="309">
        <v>137</v>
      </c>
      <c r="AD136" s="308"/>
      <c r="AE136" s="308"/>
      <c r="AF136" s="308">
        <v>420</v>
      </c>
      <c r="AG136" s="309">
        <v>2257</v>
      </c>
      <c r="AH136" s="308"/>
      <c r="AI136" s="309">
        <v>810</v>
      </c>
      <c r="AJ136" s="308"/>
      <c r="AK136" s="308"/>
      <c r="AL136" s="308"/>
      <c r="AM136" s="300">
        <f t="shared" si="5"/>
        <v>177.46</v>
      </c>
      <c r="AN136" s="308"/>
      <c r="AO136" s="309">
        <v>380</v>
      </c>
      <c r="AP136" s="308">
        <v>20.399999999999999</v>
      </c>
      <c r="AQ136" s="308"/>
      <c r="AR136" s="52"/>
      <c r="AS136" s="30"/>
      <c r="AT136" s="30"/>
      <c r="AU136" s="30"/>
      <c r="AV136" s="30"/>
      <c r="AW136" s="30"/>
      <c r="AX136" s="30"/>
      <c r="AY136" s="30"/>
      <c r="AZ136" s="30"/>
      <c r="BA136" s="30"/>
      <c r="BB136" s="30"/>
      <c r="BC136" s="30"/>
      <c r="BD136" s="30"/>
      <c r="BE136" s="30"/>
      <c r="BF136" s="30"/>
      <c r="BG136" s="30"/>
      <c r="BH136" s="30"/>
      <c r="BI136" s="30"/>
      <c r="BJ136" s="30"/>
      <c r="BK136" s="30"/>
      <c r="BL136" s="30"/>
      <c r="BM136" s="30"/>
      <c r="BN136" s="30"/>
      <c r="BO136" s="30"/>
      <c r="BP136" s="30"/>
      <c r="BQ136" s="30"/>
      <c r="BR136" s="30"/>
      <c r="BS136" s="30"/>
      <c r="BT136" s="30"/>
      <c r="BU136" s="30"/>
      <c r="BV136" s="30"/>
      <c r="BW136" s="30"/>
      <c r="BX136" s="30"/>
      <c r="BY136" s="30"/>
      <c r="BZ136" s="30"/>
      <c r="CA136" s="30"/>
      <c r="CB136" s="30"/>
      <c r="CC136" s="30"/>
      <c r="CD136" s="30"/>
      <c r="CE136" s="30"/>
      <c r="CF136" s="30"/>
      <c r="CG136" s="29">
        <f t="shared" si="6"/>
        <v>219.89819337004957</v>
      </c>
      <c r="CH136" s="29"/>
      <c r="CI136" s="299" t="s">
        <v>1800</v>
      </c>
      <c r="CJ136" s="30"/>
    </row>
    <row r="137" spans="1:88" s="119" customFormat="1" x14ac:dyDescent="0.3">
      <c r="A137" s="52" t="s">
        <v>648</v>
      </c>
      <c r="B137" s="30" t="s">
        <v>758</v>
      </c>
      <c r="C137" s="52" t="s">
        <v>622</v>
      </c>
      <c r="D137" s="66" t="s">
        <v>1136</v>
      </c>
      <c r="E137" s="30"/>
      <c r="F137" s="30"/>
      <c r="G137" s="30"/>
      <c r="H137" s="30"/>
      <c r="I137" s="52">
        <v>124</v>
      </c>
      <c r="J137" s="91"/>
      <c r="K137" s="30"/>
      <c r="L137" s="30"/>
      <c r="M137" s="30"/>
      <c r="N137" s="30"/>
      <c r="O137" s="30"/>
      <c r="P137" s="30"/>
      <c r="Q137" s="30">
        <v>8.81</v>
      </c>
      <c r="R137" s="30"/>
      <c r="S137" s="30"/>
      <c r="T137" s="30"/>
      <c r="U137" s="30"/>
      <c r="V137" s="30"/>
      <c r="W137" s="30"/>
      <c r="X137" s="309">
        <v>1.4</v>
      </c>
      <c r="Y137" s="309">
        <v>3.3</v>
      </c>
      <c r="Z137" s="309">
        <v>417</v>
      </c>
      <c r="AA137" s="309">
        <v>37.200000000000003</v>
      </c>
      <c r="AB137" s="308"/>
      <c r="AC137" s="309">
        <v>220</v>
      </c>
      <c r="AD137" s="308"/>
      <c r="AE137" s="308"/>
      <c r="AF137" s="308">
        <v>81</v>
      </c>
      <c r="AG137" s="309">
        <v>585</v>
      </c>
      <c r="AH137" s="308"/>
      <c r="AI137" s="309">
        <v>190</v>
      </c>
      <c r="AJ137" s="308"/>
      <c r="AK137" s="308"/>
      <c r="AL137" s="308"/>
      <c r="AM137" s="300">
        <f t="shared" si="5"/>
        <v>72.852000000000004</v>
      </c>
      <c r="AN137" s="308"/>
      <c r="AO137" s="309">
        <v>156</v>
      </c>
      <c r="AP137" s="308">
        <v>12.3</v>
      </c>
      <c r="AQ137" s="308"/>
      <c r="AR137" s="52"/>
      <c r="AS137" s="30"/>
      <c r="AT137" s="30"/>
      <c r="AU137" s="30"/>
      <c r="AV137" s="30"/>
      <c r="AW137" s="30"/>
      <c r="AX137" s="30"/>
      <c r="AY137" s="30"/>
      <c r="AZ137" s="30"/>
      <c r="BA137" s="30"/>
      <c r="BB137" s="30"/>
      <c r="BC137" s="30"/>
      <c r="BD137" s="30"/>
      <c r="BE137" s="30"/>
      <c r="BF137" s="30"/>
      <c r="BG137" s="30"/>
      <c r="BH137" s="30"/>
      <c r="BI137" s="30"/>
      <c r="BJ137" s="30"/>
      <c r="BK137" s="30"/>
      <c r="BL137" s="30"/>
      <c r="BM137" s="30"/>
      <c r="BN137" s="30"/>
      <c r="BO137" s="30"/>
      <c r="BP137" s="30"/>
      <c r="BQ137" s="30"/>
      <c r="BR137" s="30"/>
      <c r="BS137" s="30"/>
      <c r="BT137" s="30"/>
      <c r="BU137" s="30"/>
      <c r="BV137" s="30"/>
      <c r="BW137" s="30"/>
      <c r="BX137" s="30"/>
      <c r="BY137" s="30"/>
      <c r="BZ137" s="30"/>
      <c r="CA137" s="30"/>
      <c r="CB137" s="30"/>
      <c r="CC137" s="30"/>
      <c r="CD137" s="30"/>
      <c r="CE137" s="30"/>
      <c r="CF137" s="30"/>
      <c r="CG137" s="29">
        <f t="shared" si="6"/>
        <v>223.35072094651201</v>
      </c>
      <c r="CH137" s="29"/>
      <c r="CI137" s="299" t="s">
        <v>1800</v>
      </c>
      <c r="CJ137" s="30"/>
    </row>
    <row r="138" spans="1:88" s="119" customFormat="1" x14ac:dyDescent="0.3">
      <c r="A138" s="52" t="s">
        <v>649</v>
      </c>
      <c r="B138" s="30" t="s">
        <v>759</v>
      </c>
      <c r="C138" s="52" t="s">
        <v>623</v>
      </c>
      <c r="D138" s="66" t="s">
        <v>1137</v>
      </c>
      <c r="E138" s="30"/>
      <c r="F138" s="30"/>
      <c r="G138" s="30"/>
      <c r="H138" s="30"/>
      <c r="I138" s="52">
        <v>78</v>
      </c>
      <c r="J138" s="91"/>
      <c r="K138" s="30"/>
      <c r="L138" s="30"/>
      <c r="M138" s="30"/>
      <c r="N138" s="30"/>
      <c r="O138" s="30"/>
      <c r="P138" s="30"/>
      <c r="Q138" s="30">
        <v>6.8</v>
      </c>
      <c r="R138" s="30"/>
      <c r="S138" s="30"/>
      <c r="T138" s="30"/>
      <c r="U138" s="30"/>
      <c r="V138" s="30"/>
      <c r="W138" s="30"/>
      <c r="X138" s="309">
        <v>235</v>
      </c>
      <c r="Y138" s="309">
        <v>100</v>
      </c>
      <c r="Z138" s="309">
        <v>2750</v>
      </c>
      <c r="AA138" s="309">
        <v>254</v>
      </c>
      <c r="AB138" s="308"/>
      <c r="AC138" s="309">
        <v>4941</v>
      </c>
      <c r="AD138" s="308"/>
      <c r="AE138" s="308"/>
      <c r="AF138" s="308"/>
      <c r="AG138" s="309">
        <v>689</v>
      </c>
      <c r="AH138" s="308"/>
      <c r="AI138" s="309">
        <v>375</v>
      </c>
      <c r="AJ138" s="308"/>
      <c r="AK138" s="308"/>
      <c r="AL138" s="308"/>
      <c r="AM138" s="300">
        <f t="shared" si="5"/>
        <v>43.431000000000004</v>
      </c>
      <c r="AN138" s="308"/>
      <c r="AO138" s="309">
        <v>93</v>
      </c>
      <c r="AP138" s="308">
        <v>10.6</v>
      </c>
      <c r="AQ138" s="308"/>
      <c r="AR138" s="52"/>
      <c r="AS138" s="30"/>
      <c r="AT138" s="30"/>
      <c r="AU138" s="30"/>
      <c r="AV138" s="30"/>
      <c r="AW138" s="30"/>
      <c r="AX138" s="30"/>
      <c r="AY138" s="30"/>
      <c r="AZ138" s="30"/>
      <c r="BA138" s="30"/>
      <c r="BB138" s="30"/>
      <c r="BC138" s="30"/>
      <c r="BD138" s="30"/>
      <c r="BE138" s="30"/>
      <c r="BF138" s="30"/>
      <c r="BG138" s="30"/>
      <c r="BH138" s="30"/>
      <c r="BI138" s="30"/>
      <c r="BJ138" s="30"/>
      <c r="BK138" s="30"/>
      <c r="BL138" s="30"/>
      <c r="BM138" s="30"/>
      <c r="BN138" s="30"/>
      <c r="BO138" s="30"/>
      <c r="BP138" s="30"/>
      <c r="BQ138" s="30"/>
      <c r="BR138" s="30"/>
      <c r="BS138" s="30"/>
      <c r="BT138" s="30"/>
      <c r="BU138" s="30"/>
      <c r="BV138" s="30"/>
      <c r="BW138" s="30"/>
      <c r="BX138" s="30"/>
      <c r="BY138" s="30"/>
      <c r="BZ138" s="30"/>
      <c r="CA138" s="30"/>
      <c r="CB138" s="30"/>
      <c r="CC138" s="30"/>
      <c r="CD138" s="30"/>
      <c r="CE138" s="30"/>
      <c r="CF138" s="30"/>
      <c r="CG138" s="29">
        <f t="shared" si="6"/>
        <v>226.04213882871818</v>
      </c>
      <c r="CH138" s="29"/>
      <c r="CI138" s="299" t="s">
        <v>1800</v>
      </c>
      <c r="CJ138" s="30"/>
    </row>
    <row r="139" spans="1:88" s="119" customFormat="1" x14ac:dyDescent="0.3">
      <c r="A139" s="52" t="s">
        <v>650</v>
      </c>
      <c r="B139" s="30" t="s">
        <v>760</v>
      </c>
      <c r="C139" s="52" t="s">
        <v>624</v>
      </c>
      <c r="D139" s="66" t="s">
        <v>1137</v>
      </c>
      <c r="E139" s="30"/>
      <c r="F139" s="30"/>
      <c r="G139" s="30"/>
      <c r="H139" s="30"/>
      <c r="I139" s="52">
        <v>80</v>
      </c>
      <c r="J139" s="91"/>
      <c r="K139" s="30"/>
      <c r="L139" s="30"/>
      <c r="M139" s="30"/>
      <c r="N139" s="30"/>
      <c r="O139" s="30"/>
      <c r="P139" s="30"/>
      <c r="Q139" s="30">
        <v>7.9</v>
      </c>
      <c r="R139" s="30"/>
      <c r="S139" s="30"/>
      <c r="T139" s="30"/>
      <c r="U139" s="30"/>
      <c r="V139" s="30"/>
      <c r="W139" s="30"/>
      <c r="X139" s="309">
        <v>25</v>
      </c>
      <c r="Y139" s="309">
        <v>3</v>
      </c>
      <c r="Z139" s="309">
        <v>540</v>
      </c>
      <c r="AA139" s="309">
        <v>35</v>
      </c>
      <c r="AB139" s="308"/>
      <c r="AC139" s="309">
        <v>71</v>
      </c>
      <c r="AD139" s="308"/>
      <c r="AE139" s="308"/>
      <c r="AF139" s="308">
        <v>0</v>
      </c>
      <c r="AG139" s="309">
        <v>540</v>
      </c>
      <c r="AH139" s="308"/>
      <c r="AI139" s="309">
        <v>705</v>
      </c>
      <c r="AJ139" s="308"/>
      <c r="AK139" s="308"/>
      <c r="AL139" s="308"/>
      <c r="AM139" s="300">
        <f t="shared" si="5"/>
        <v>81.725000000000009</v>
      </c>
      <c r="AN139" s="308"/>
      <c r="AO139" s="309">
        <v>175</v>
      </c>
      <c r="AP139" s="308">
        <v>5.5</v>
      </c>
      <c r="AQ139" s="308"/>
      <c r="AR139" s="52"/>
      <c r="AS139" s="30"/>
      <c r="AT139" s="30"/>
      <c r="AU139" s="30"/>
      <c r="AV139" s="30"/>
      <c r="AW139" s="30"/>
      <c r="AX139" s="30"/>
      <c r="AY139" s="30"/>
      <c r="AZ139" s="30"/>
      <c r="BA139" s="30"/>
      <c r="BB139" s="30"/>
      <c r="BC139" s="30"/>
      <c r="BD139" s="30"/>
      <c r="BE139" s="30"/>
      <c r="BF139" s="30"/>
      <c r="BG139" s="30"/>
      <c r="BH139" s="30"/>
      <c r="BI139" s="30"/>
      <c r="BJ139" s="30"/>
      <c r="BK139" s="30"/>
      <c r="BL139" s="30"/>
      <c r="BM139" s="30"/>
      <c r="BN139" s="30"/>
      <c r="BO139" s="30"/>
      <c r="BP139" s="30"/>
      <c r="BQ139" s="30"/>
      <c r="BR139" s="30"/>
      <c r="BS139" s="30"/>
      <c r="BT139" s="30"/>
      <c r="BU139" s="30"/>
      <c r="BV139" s="30"/>
      <c r="BW139" s="30"/>
      <c r="BX139" s="30"/>
      <c r="BY139" s="30"/>
      <c r="BZ139" s="30"/>
      <c r="CA139" s="30"/>
      <c r="CB139" s="30"/>
      <c r="CC139" s="30"/>
      <c r="CD139" s="30"/>
      <c r="CE139" s="30"/>
      <c r="CF139" s="30"/>
      <c r="CG139" s="29">
        <f t="shared" si="6"/>
        <v>199.9085151538888</v>
      </c>
      <c r="CH139" s="29"/>
      <c r="CI139" s="299" t="s">
        <v>1800</v>
      </c>
      <c r="CJ139" s="30"/>
    </row>
    <row r="140" spans="1:88" s="119" customFormat="1" x14ac:dyDescent="0.3">
      <c r="A140" s="52" t="s">
        <v>651</v>
      </c>
      <c r="B140" s="30" t="s">
        <v>761</v>
      </c>
      <c r="C140" s="52" t="s">
        <v>625</v>
      </c>
      <c r="D140" s="66" t="s">
        <v>1138</v>
      </c>
      <c r="E140" s="30"/>
      <c r="F140" s="30"/>
      <c r="G140" s="30"/>
      <c r="H140" s="30"/>
      <c r="I140" s="52">
        <v>70</v>
      </c>
      <c r="J140" s="91"/>
      <c r="K140" s="30"/>
      <c r="L140" s="30"/>
      <c r="M140" s="30"/>
      <c r="N140" s="30"/>
      <c r="O140" s="30"/>
      <c r="P140" s="30"/>
      <c r="Q140" s="30">
        <v>8.65</v>
      </c>
      <c r="R140" s="30"/>
      <c r="S140" s="30"/>
      <c r="T140" s="30"/>
      <c r="U140" s="30"/>
      <c r="V140" s="30"/>
      <c r="W140" s="30"/>
      <c r="X140" s="309">
        <v>118</v>
      </c>
      <c r="Y140" s="309">
        <v>6.1</v>
      </c>
      <c r="Z140" s="309">
        <v>310</v>
      </c>
      <c r="AA140" s="309">
        <v>11</v>
      </c>
      <c r="AB140" s="308"/>
      <c r="AC140" s="309">
        <v>43</v>
      </c>
      <c r="AD140" s="308"/>
      <c r="AE140" s="308"/>
      <c r="AF140" s="308">
        <v>18</v>
      </c>
      <c r="AG140" s="309">
        <v>150</v>
      </c>
      <c r="AH140" s="308"/>
      <c r="AI140" s="309">
        <v>790</v>
      </c>
      <c r="AJ140" s="308"/>
      <c r="AK140" s="308"/>
      <c r="AL140" s="308"/>
      <c r="AM140" s="300">
        <f t="shared" si="5"/>
        <v>37.36</v>
      </c>
      <c r="AN140" s="308"/>
      <c r="AO140" s="309">
        <v>80</v>
      </c>
      <c r="AP140" s="308">
        <v>0.4</v>
      </c>
      <c r="AQ140" s="308"/>
      <c r="AR140" s="52"/>
      <c r="AS140" s="30"/>
      <c r="AT140" s="30"/>
      <c r="AU140" s="30"/>
      <c r="AV140" s="30"/>
      <c r="AW140" s="30"/>
      <c r="AX140" s="30"/>
      <c r="AY140" s="30"/>
      <c r="AZ140" s="30"/>
      <c r="BA140" s="30"/>
      <c r="BB140" s="30"/>
      <c r="BC140" s="30"/>
      <c r="BD140" s="30"/>
      <c r="BE140" s="30"/>
      <c r="BF140" s="30"/>
      <c r="BG140" s="30"/>
      <c r="BH140" s="30"/>
      <c r="BI140" s="30"/>
      <c r="BJ140" s="30"/>
      <c r="BK140" s="30"/>
      <c r="BL140" s="30"/>
      <c r="BM140" s="30"/>
      <c r="BN140" s="30"/>
      <c r="BO140" s="30"/>
      <c r="BP140" s="30"/>
      <c r="BQ140" s="30"/>
      <c r="BR140" s="30"/>
      <c r="BS140" s="30"/>
      <c r="BT140" s="30"/>
      <c r="BU140" s="30"/>
      <c r="BV140" s="30"/>
      <c r="BW140" s="30"/>
      <c r="BX140" s="30"/>
      <c r="BY140" s="30"/>
      <c r="BZ140" s="30"/>
      <c r="CA140" s="30"/>
      <c r="CB140" s="30"/>
      <c r="CC140" s="30"/>
      <c r="CD140" s="30"/>
      <c r="CE140" s="30"/>
      <c r="CF140" s="30"/>
      <c r="CG140" s="29">
        <f t="shared" si="6"/>
        <v>161.22920687084951</v>
      </c>
      <c r="CH140" s="29"/>
      <c r="CI140" s="299" t="s">
        <v>1800</v>
      </c>
      <c r="CJ140" s="30"/>
    </row>
    <row r="141" spans="1:88" s="119" customFormat="1" x14ac:dyDescent="0.3">
      <c r="A141" s="52" t="s">
        <v>652</v>
      </c>
      <c r="B141" s="30" t="s">
        <v>762</v>
      </c>
      <c r="C141" s="52" t="s">
        <v>626</v>
      </c>
      <c r="D141" s="30"/>
      <c r="E141" s="30"/>
      <c r="F141" s="30"/>
      <c r="G141" s="30"/>
      <c r="H141" s="30"/>
      <c r="I141" s="52">
        <v>60</v>
      </c>
      <c r="J141" s="91"/>
      <c r="K141" s="30"/>
      <c r="L141" s="30"/>
      <c r="M141" s="30"/>
      <c r="N141" s="30"/>
      <c r="O141" s="30"/>
      <c r="P141" s="30"/>
      <c r="Q141" s="30">
        <v>8.6999999999999993</v>
      </c>
      <c r="R141" s="30"/>
      <c r="S141" s="30"/>
      <c r="T141" s="30"/>
      <c r="U141" s="30"/>
      <c r="V141" s="30"/>
      <c r="W141" s="30"/>
      <c r="X141" s="309">
        <v>16</v>
      </c>
      <c r="Y141" s="309">
        <v>1.2</v>
      </c>
      <c r="Z141" s="309">
        <v>360</v>
      </c>
      <c r="AA141" s="309">
        <v>3.6</v>
      </c>
      <c r="AB141" s="308"/>
      <c r="AC141" s="309">
        <v>35</v>
      </c>
      <c r="AD141" s="308"/>
      <c r="AE141" s="308"/>
      <c r="AF141" s="308">
        <v>18</v>
      </c>
      <c r="AG141" s="309">
        <v>370</v>
      </c>
      <c r="AH141" s="308"/>
      <c r="AI141" s="309">
        <v>446</v>
      </c>
      <c r="AJ141" s="308"/>
      <c r="AK141" s="308"/>
      <c r="AL141" s="308"/>
      <c r="AM141" s="300">
        <f t="shared" si="5"/>
        <v>46.7</v>
      </c>
      <c r="AN141" s="308"/>
      <c r="AO141" s="309">
        <v>100</v>
      </c>
      <c r="AP141" s="308"/>
      <c r="AQ141" s="308"/>
      <c r="AR141" s="52"/>
      <c r="AS141" s="30"/>
      <c r="AT141" s="30"/>
      <c r="AU141" s="30"/>
      <c r="AV141" s="30"/>
      <c r="AW141" s="30"/>
      <c r="AX141" s="30"/>
      <c r="AY141" s="30"/>
      <c r="AZ141" s="30"/>
      <c r="BA141" s="30"/>
      <c r="BB141" s="30"/>
      <c r="BC141" s="30"/>
      <c r="BD141" s="30"/>
      <c r="BE141" s="30"/>
      <c r="BF141" s="30"/>
      <c r="BG141" s="30"/>
      <c r="BH141" s="30"/>
      <c r="BI141" s="30"/>
      <c r="BJ141" s="30"/>
      <c r="BK141" s="30"/>
      <c r="BL141" s="30"/>
      <c r="BM141" s="30"/>
      <c r="BN141" s="30"/>
      <c r="BO141" s="30"/>
      <c r="BP141" s="30"/>
      <c r="BQ141" s="30"/>
      <c r="BR141" s="30"/>
      <c r="BS141" s="30"/>
      <c r="BT141" s="30"/>
      <c r="BU141" s="30"/>
      <c r="BV141" s="30"/>
      <c r="BW141" s="30"/>
      <c r="BX141" s="30"/>
      <c r="BY141" s="30"/>
      <c r="BZ141" s="30"/>
      <c r="CA141" s="30"/>
      <c r="CB141" s="30"/>
      <c r="CC141" s="30"/>
      <c r="CD141" s="30"/>
      <c r="CE141" s="30"/>
      <c r="CF141" s="30"/>
      <c r="CG141" s="29">
        <f t="shared" si="6"/>
        <v>97.516666666666708</v>
      </c>
      <c r="CH141" s="29"/>
      <c r="CI141" s="299" t="s">
        <v>1800</v>
      </c>
      <c r="CJ141" s="30"/>
    </row>
    <row r="142" spans="1:88" s="119" customFormat="1" x14ac:dyDescent="0.3">
      <c r="A142" s="52" t="s">
        <v>653</v>
      </c>
      <c r="B142" s="30" t="s">
        <v>763</v>
      </c>
      <c r="C142" s="52" t="s">
        <v>627</v>
      </c>
      <c r="D142" s="67" t="s">
        <v>1135</v>
      </c>
      <c r="E142" s="30"/>
      <c r="F142" s="30"/>
      <c r="G142" s="30"/>
      <c r="H142" s="30"/>
      <c r="I142" s="52">
        <v>84</v>
      </c>
      <c r="J142" s="91"/>
      <c r="K142" s="30"/>
      <c r="L142" s="30"/>
      <c r="M142" s="30"/>
      <c r="N142" s="30"/>
      <c r="O142" s="30"/>
      <c r="P142" s="30"/>
      <c r="Q142" s="30">
        <v>8.68</v>
      </c>
      <c r="R142" s="30"/>
      <c r="S142" s="30"/>
      <c r="T142" s="30"/>
      <c r="U142" s="30"/>
      <c r="V142" s="30"/>
      <c r="W142" s="30"/>
      <c r="X142" s="309">
        <v>12</v>
      </c>
      <c r="Y142" s="309">
        <v>21.9</v>
      </c>
      <c r="Z142" s="309">
        <v>400</v>
      </c>
      <c r="AA142" s="309">
        <v>15</v>
      </c>
      <c r="AB142" s="308"/>
      <c r="AC142" s="309">
        <v>210</v>
      </c>
      <c r="AD142" s="308"/>
      <c r="AE142" s="308"/>
      <c r="AF142" s="308">
        <v>60</v>
      </c>
      <c r="AG142" s="309">
        <v>561</v>
      </c>
      <c r="AH142" s="308"/>
      <c r="AI142" s="309">
        <v>185</v>
      </c>
      <c r="AJ142" s="308"/>
      <c r="AK142" s="308"/>
      <c r="AL142" s="308"/>
      <c r="AM142" s="300">
        <f t="shared" si="5"/>
        <v>46.7</v>
      </c>
      <c r="AN142" s="308"/>
      <c r="AO142" s="309">
        <v>100</v>
      </c>
      <c r="AP142" s="308">
        <v>13</v>
      </c>
      <c r="AQ142" s="308"/>
      <c r="AR142" s="52"/>
      <c r="AS142" s="30"/>
      <c r="AT142" s="30"/>
      <c r="AU142" s="30"/>
      <c r="AV142" s="30"/>
      <c r="AW142" s="30"/>
      <c r="AX142" s="30"/>
      <c r="AY142" s="30"/>
      <c r="AZ142" s="30"/>
      <c r="BA142" s="30"/>
      <c r="BB142" s="30"/>
      <c r="BC142" s="30"/>
      <c r="BD142" s="30"/>
      <c r="BE142" s="30"/>
      <c r="BF142" s="30"/>
      <c r="BG142" s="30"/>
      <c r="BH142" s="30"/>
      <c r="BI142" s="30"/>
      <c r="BJ142" s="30"/>
      <c r="BK142" s="30"/>
      <c r="BL142" s="30"/>
      <c r="BM142" s="30"/>
      <c r="BN142" s="30"/>
      <c r="BO142" s="30"/>
      <c r="BP142" s="30"/>
      <c r="BQ142" s="30"/>
      <c r="BR142" s="30"/>
      <c r="BS142" s="30"/>
      <c r="BT142" s="30"/>
      <c r="BU142" s="30"/>
      <c r="BV142" s="30"/>
      <c r="BW142" s="30"/>
      <c r="BX142" s="30"/>
      <c r="BY142" s="30"/>
      <c r="BZ142" s="30"/>
      <c r="CA142" s="30"/>
      <c r="CB142" s="30"/>
      <c r="CC142" s="30"/>
      <c r="CD142" s="30"/>
      <c r="CE142" s="30"/>
      <c r="CF142" s="30"/>
      <c r="CG142" s="29">
        <f t="shared" si="6"/>
        <v>164.51173951136781</v>
      </c>
      <c r="CH142" s="29"/>
      <c r="CI142" s="299" t="s">
        <v>1800</v>
      </c>
      <c r="CJ142" s="30"/>
    </row>
    <row r="143" spans="1:88" s="119" customFormat="1" x14ac:dyDescent="0.3">
      <c r="A143" s="52" t="s">
        <v>654</v>
      </c>
      <c r="B143" s="30" t="s">
        <v>764</v>
      </c>
      <c r="C143" s="52" t="s">
        <v>628</v>
      </c>
      <c r="D143" s="66" t="s">
        <v>1137</v>
      </c>
      <c r="E143" s="30"/>
      <c r="F143" s="30"/>
      <c r="G143" s="30"/>
      <c r="H143" s="30"/>
      <c r="I143" s="52">
        <v>83</v>
      </c>
      <c r="J143" s="91"/>
      <c r="K143" s="30"/>
      <c r="L143" s="30"/>
      <c r="M143" s="30"/>
      <c r="N143" s="30"/>
      <c r="O143" s="30"/>
      <c r="P143" s="30"/>
      <c r="Q143" s="30">
        <v>7</v>
      </c>
      <c r="R143" s="30"/>
      <c r="S143" s="30"/>
      <c r="T143" s="30"/>
      <c r="U143" s="30"/>
      <c r="V143" s="30"/>
      <c r="W143" s="30"/>
      <c r="X143" s="309">
        <v>34</v>
      </c>
      <c r="Y143" s="309">
        <v>5.3</v>
      </c>
      <c r="Z143" s="309">
        <v>340</v>
      </c>
      <c r="AA143" s="309">
        <v>44</v>
      </c>
      <c r="AB143" s="308"/>
      <c r="AC143" s="309">
        <v>57</v>
      </c>
      <c r="AD143" s="308"/>
      <c r="AE143" s="308"/>
      <c r="AF143" s="308">
        <v>0</v>
      </c>
      <c r="AG143" s="309">
        <v>573</v>
      </c>
      <c r="AH143" s="308"/>
      <c r="AI143" s="309">
        <v>376</v>
      </c>
      <c r="AJ143" s="308"/>
      <c r="AK143" s="308"/>
      <c r="AL143" s="308"/>
      <c r="AM143" s="300">
        <f t="shared" si="5"/>
        <v>70.51700000000001</v>
      </c>
      <c r="AN143" s="308"/>
      <c r="AO143" s="309">
        <v>151</v>
      </c>
      <c r="AP143" s="308">
        <v>4.2</v>
      </c>
      <c r="AQ143" s="308"/>
      <c r="AR143" s="52"/>
      <c r="AS143" s="30"/>
      <c r="AT143" s="30"/>
      <c r="AU143" s="30"/>
      <c r="AV143" s="30"/>
      <c r="AW143" s="30"/>
      <c r="AX143" s="30"/>
      <c r="AY143" s="30"/>
      <c r="AZ143" s="30"/>
      <c r="BA143" s="30"/>
      <c r="BB143" s="30"/>
      <c r="BC143" s="30"/>
      <c r="BD143" s="30"/>
      <c r="BE143" s="30"/>
      <c r="BF143" s="30"/>
      <c r="BG143" s="30"/>
      <c r="BH143" s="30"/>
      <c r="BI143" s="30"/>
      <c r="BJ143" s="30"/>
      <c r="BK143" s="30"/>
      <c r="BL143" s="30"/>
      <c r="BM143" s="30"/>
      <c r="BN143" s="30"/>
      <c r="BO143" s="30"/>
      <c r="BP143" s="30"/>
      <c r="BQ143" s="30"/>
      <c r="BR143" s="30"/>
      <c r="BS143" s="30"/>
      <c r="BT143" s="30"/>
      <c r="BU143" s="30"/>
      <c r="BV143" s="30"/>
      <c r="BW143" s="30"/>
      <c r="BX143" s="30"/>
      <c r="BY143" s="30"/>
      <c r="BZ143" s="30"/>
      <c r="CA143" s="30"/>
      <c r="CB143" s="30"/>
      <c r="CC143" s="30"/>
      <c r="CD143" s="30"/>
      <c r="CE143" s="30"/>
      <c r="CF143" s="30"/>
      <c r="CG143" s="29">
        <f t="shared" si="6"/>
        <v>253.75908779853648</v>
      </c>
      <c r="CH143" s="29"/>
      <c r="CI143" s="299" t="s">
        <v>1800</v>
      </c>
      <c r="CJ143" s="30"/>
    </row>
    <row r="144" spans="1:88" s="119" customFormat="1" x14ac:dyDescent="0.3">
      <c r="A144" s="52" t="s">
        <v>655</v>
      </c>
      <c r="B144" s="30" t="s">
        <v>765</v>
      </c>
      <c r="C144" s="52" t="s">
        <v>629</v>
      </c>
      <c r="D144" s="66" t="s">
        <v>1137</v>
      </c>
      <c r="E144" s="30"/>
      <c r="F144" s="30"/>
      <c r="G144" s="30"/>
      <c r="H144" s="30"/>
      <c r="I144" s="52">
        <v>64</v>
      </c>
      <c r="J144" s="91"/>
      <c r="K144" s="30"/>
      <c r="L144" s="30"/>
      <c r="M144" s="30"/>
      <c r="N144" s="30"/>
      <c r="O144" s="30"/>
      <c r="P144" s="30"/>
      <c r="Q144" s="30">
        <v>6.6</v>
      </c>
      <c r="R144" s="30"/>
      <c r="S144" s="30"/>
      <c r="T144" s="30"/>
      <c r="U144" s="30"/>
      <c r="V144" s="30"/>
      <c r="W144" s="30"/>
      <c r="X144" s="309">
        <v>39</v>
      </c>
      <c r="Y144" s="309">
        <v>9.4</v>
      </c>
      <c r="Z144" s="309">
        <v>395</v>
      </c>
      <c r="AA144" s="309">
        <v>42</v>
      </c>
      <c r="AB144" s="308"/>
      <c r="AC144" s="309">
        <v>52</v>
      </c>
      <c r="AD144" s="308"/>
      <c r="AE144" s="308"/>
      <c r="AF144" s="308">
        <v>0</v>
      </c>
      <c r="AG144" s="309">
        <v>604</v>
      </c>
      <c r="AH144" s="308"/>
      <c r="AI144" s="309">
        <v>344</v>
      </c>
      <c r="AJ144" s="308"/>
      <c r="AK144" s="308"/>
      <c r="AL144" s="308"/>
      <c r="AM144" s="300">
        <f t="shared" si="5"/>
        <v>57.441000000000003</v>
      </c>
      <c r="AN144" s="308"/>
      <c r="AO144" s="309">
        <v>123</v>
      </c>
      <c r="AP144" s="308">
        <v>3.4</v>
      </c>
      <c r="AQ144" s="308"/>
      <c r="AR144" s="52"/>
      <c r="AS144" s="30"/>
      <c r="AT144" s="30"/>
      <c r="AU144" s="30"/>
      <c r="AV144" s="30"/>
      <c r="AW144" s="30"/>
      <c r="AX144" s="30"/>
      <c r="AY144" s="30"/>
      <c r="AZ144" s="30"/>
      <c r="BA144" s="30"/>
      <c r="BB144" s="30"/>
      <c r="BC144" s="30"/>
      <c r="BD144" s="30"/>
      <c r="BE144" s="30"/>
      <c r="BF144" s="30"/>
      <c r="BG144" s="30"/>
      <c r="BH144" s="30"/>
      <c r="BI144" s="30"/>
      <c r="BJ144" s="30"/>
      <c r="BK144" s="30"/>
      <c r="BL144" s="30"/>
      <c r="BM144" s="30"/>
      <c r="BN144" s="30"/>
      <c r="BO144" s="30"/>
      <c r="BP144" s="30"/>
      <c r="BQ144" s="30"/>
      <c r="BR144" s="30"/>
      <c r="BS144" s="30"/>
      <c r="BT144" s="30"/>
      <c r="BU144" s="30"/>
      <c r="BV144" s="30"/>
      <c r="BW144" s="30"/>
      <c r="BX144" s="30"/>
      <c r="BY144" s="30"/>
      <c r="BZ144" s="30"/>
      <c r="CA144" s="30"/>
      <c r="CB144" s="30"/>
      <c r="CC144" s="30"/>
      <c r="CD144" s="30"/>
      <c r="CE144" s="30"/>
      <c r="CF144" s="30"/>
      <c r="CG144" s="29">
        <f t="shared" si="6"/>
        <v>237.25120447756871</v>
      </c>
      <c r="CH144" s="29"/>
      <c r="CI144" s="299" t="s">
        <v>1800</v>
      </c>
      <c r="CJ144" s="30"/>
    </row>
    <row r="145" spans="1:88" s="119" customFormat="1" x14ac:dyDescent="0.3">
      <c r="A145" s="52" t="s">
        <v>656</v>
      </c>
      <c r="B145" s="30" t="s">
        <v>766</v>
      </c>
      <c r="C145" s="52" t="s">
        <v>676</v>
      </c>
      <c r="D145" s="66" t="s">
        <v>1138</v>
      </c>
      <c r="E145" s="30"/>
      <c r="F145" s="30"/>
      <c r="G145" s="30"/>
      <c r="H145" s="30"/>
      <c r="I145" s="52">
        <v>75</v>
      </c>
      <c r="J145" s="91"/>
      <c r="K145" s="30"/>
      <c r="L145" s="30"/>
      <c r="M145" s="30"/>
      <c r="N145" s="30"/>
      <c r="O145" s="30"/>
      <c r="P145" s="30"/>
      <c r="Q145" s="30">
        <v>7.7</v>
      </c>
      <c r="R145" s="30"/>
      <c r="S145" s="30"/>
      <c r="T145" s="30"/>
      <c r="U145" s="30"/>
      <c r="V145" s="30"/>
      <c r="W145" s="30"/>
      <c r="X145" s="309">
        <v>79.400000000000006</v>
      </c>
      <c r="Y145" s="309">
        <v>57.2</v>
      </c>
      <c r="Z145" s="309">
        <v>483</v>
      </c>
      <c r="AA145" s="309">
        <v>68.8</v>
      </c>
      <c r="AB145" s="308"/>
      <c r="AC145" s="309">
        <v>90.8</v>
      </c>
      <c r="AD145" s="308"/>
      <c r="AE145" s="308"/>
      <c r="AF145" s="308">
        <v>33.6</v>
      </c>
      <c r="AG145" s="309">
        <v>723</v>
      </c>
      <c r="AH145" s="308"/>
      <c r="AI145" s="309">
        <v>819</v>
      </c>
      <c r="AJ145" s="308"/>
      <c r="AK145" s="308"/>
      <c r="AL145" s="308"/>
      <c r="AM145" s="300">
        <f t="shared" ref="AM145:AM203" si="7">AO145*0.467</f>
        <v>35.678800000000003</v>
      </c>
      <c r="AN145" s="308"/>
      <c r="AO145" s="309">
        <v>76.400000000000006</v>
      </c>
      <c r="AP145" s="308">
        <v>6.9</v>
      </c>
      <c r="AQ145" s="308"/>
      <c r="AR145" s="52"/>
      <c r="AS145" s="30"/>
      <c r="AT145" s="30"/>
      <c r="AU145" s="30"/>
      <c r="AV145" s="30"/>
      <c r="AW145" s="30"/>
      <c r="AX145" s="30"/>
      <c r="AY145" s="30"/>
      <c r="AZ145" s="30"/>
      <c r="BA145" s="30"/>
      <c r="BB145" s="30"/>
      <c r="BC145" s="30"/>
      <c r="BD145" s="30"/>
      <c r="BE145" s="30"/>
      <c r="BF145" s="30"/>
      <c r="BG145" s="30"/>
      <c r="BH145" s="30"/>
      <c r="BI145" s="30"/>
      <c r="BJ145" s="30"/>
      <c r="BK145" s="30"/>
      <c r="BL145" s="30"/>
      <c r="BM145" s="30"/>
      <c r="BN145" s="30"/>
      <c r="BO145" s="30"/>
      <c r="BP145" s="30"/>
      <c r="BQ145" s="30"/>
      <c r="BR145" s="30"/>
      <c r="BS145" s="30"/>
      <c r="BT145" s="30"/>
      <c r="BU145" s="30"/>
      <c r="BV145" s="30"/>
      <c r="BW145" s="30"/>
      <c r="BX145" s="30"/>
      <c r="BY145" s="30"/>
      <c r="BZ145" s="30"/>
      <c r="CA145" s="30"/>
      <c r="CB145" s="30"/>
      <c r="CC145" s="30"/>
      <c r="CD145" s="30"/>
      <c r="CE145" s="30"/>
      <c r="CF145" s="30"/>
      <c r="CG145" s="29">
        <f t="shared" si="6"/>
        <v>262.21516507009312</v>
      </c>
      <c r="CH145" s="29"/>
      <c r="CI145" s="299" t="s">
        <v>1800</v>
      </c>
      <c r="CJ145" s="30"/>
    </row>
    <row r="146" spans="1:88" s="119" customFormat="1" x14ac:dyDescent="0.3">
      <c r="A146" s="52" t="s">
        <v>657</v>
      </c>
      <c r="B146" s="30" t="s">
        <v>767</v>
      </c>
      <c r="C146" s="52" t="s">
        <v>630</v>
      </c>
      <c r="D146" s="66" t="s">
        <v>1136</v>
      </c>
      <c r="E146" s="30"/>
      <c r="F146" s="30"/>
      <c r="G146" s="30"/>
      <c r="H146" s="30"/>
      <c r="I146" s="52">
        <v>92</v>
      </c>
      <c r="J146" s="91"/>
      <c r="K146" s="30"/>
      <c r="L146" s="30"/>
      <c r="M146" s="30"/>
      <c r="N146" s="30"/>
      <c r="O146" s="30"/>
      <c r="P146" s="30"/>
      <c r="Q146" s="30">
        <v>8.1999999999999993</v>
      </c>
      <c r="R146" s="30"/>
      <c r="S146" s="30"/>
      <c r="T146" s="30"/>
      <c r="U146" s="30"/>
      <c r="V146" s="30"/>
      <c r="W146" s="30"/>
      <c r="X146" s="309">
        <v>33</v>
      </c>
      <c r="Y146" s="309">
        <v>1</v>
      </c>
      <c r="Z146" s="309">
        <v>409</v>
      </c>
      <c r="AA146" s="309">
        <v>612</v>
      </c>
      <c r="AB146" s="308"/>
      <c r="AC146" s="309">
        <v>86</v>
      </c>
      <c r="AD146" s="308"/>
      <c r="AE146" s="308"/>
      <c r="AF146" s="308"/>
      <c r="AG146" s="309">
        <v>976</v>
      </c>
      <c r="AH146" s="308"/>
      <c r="AI146" s="309">
        <v>758</v>
      </c>
      <c r="AJ146" s="308"/>
      <c r="AK146" s="308"/>
      <c r="AL146" s="308"/>
      <c r="AM146" s="300">
        <f t="shared" si="7"/>
        <v>77.055000000000007</v>
      </c>
      <c r="AN146" s="308"/>
      <c r="AO146" s="309">
        <v>165</v>
      </c>
      <c r="AP146" s="308">
        <v>6.2</v>
      </c>
      <c r="AQ146" s="308"/>
      <c r="AR146" s="52"/>
      <c r="AS146" s="30"/>
      <c r="AT146" s="30"/>
      <c r="AU146" s="30"/>
      <c r="AV146" s="30"/>
      <c r="AW146" s="30"/>
      <c r="AX146" s="30"/>
      <c r="AY146" s="30"/>
      <c r="AZ146" s="30"/>
      <c r="BA146" s="30"/>
      <c r="BB146" s="30"/>
      <c r="BC146" s="30"/>
      <c r="BD146" s="30"/>
      <c r="BE146" s="30"/>
      <c r="BF146" s="30"/>
      <c r="BG146" s="30"/>
      <c r="BH146" s="30"/>
      <c r="BI146" s="30"/>
      <c r="BJ146" s="30"/>
      <c r="BK146" s="30"/>
      <c r="BL146" s="30"/>
      <c r="BM146" s="30"/>
      <c r="BN146" s="30"/>
      <c r="BO146" s="30"/>
      <c r="BP146" s="30"/>
      <c r="BQ146" s="30"/>
      <c r="BR146" s="30"/>
      <c r="BS146" s="30"/>
      <c r="BT146" s="30"/>
      <c r="BU146" s="30"/>
      <c r="BV146" s="30"/>
      <c r="BW146" s="30"/>
      <c r="BX146" s="30"/>
      <c r="BY146" s="30"/>
      <c r="BZ146" s="30"/>
      <c r="CA146" s="30"/>
      <c r="CB146" s="30"/>
      <c r="CC146" s="30"/>
      <c r="CD146" s="30"/>
      <c r="CE146" s="30"/>
      <c r="CF146" s="30"/>
      <c r="CG146" s="29">
        <f t="shared" si="6"/>
        <v>609.40543637176165</v>
      </c>
      <c r="CH146" s="29"/>
      <c r="CI146" s="299" t="s">
        <v>1800</v>
      </c>
      <c r="CJ146" s="30"/>
    </row>
    <row r="147" spans="1:88" s="119" customFormat="1" x14ac:dyDescent="0.3">
      <c r="A147" s="52" t="s">
        <v>658</v>
      </c>
      <c r="B147" s="30" t="s">
        <v>768</v>
      </c>
      <c r="C147" s="52" t="s">
        <v>631</v>
      </c>
      <c r="D147" s="66" t="s">
        <v>1136</v>
      </c>
      <c r="E147" s="30"/>
      <c r="F147" s="30"/>
      <c r="G147" s="30"/>
      <c r="H147" s="30"/>
      <c r="I147" s="52">
        <v>105.1</v>
      </c>
      <c r="J147" s="91">
        <v>105.1</v>
      </c>
      <c r="K147" s="30"/>
      <c r="L147" s="30"/>
      <c r="M147" s="30"/>
      <c r="N147" s="30"/>
      <c r="O147" s="30"/>
      <c r="P147" s="30"/>
      <c r="Q147" s="30">
        <v>7.2</v>
      </c>
      <c r="R147" s="30"/>
      <c r="S147" s="30"/>
      <c r="T147" s="30"/>
      <c r="U147" s="30"/>
      <c r="V147" s="30"/>
      <c r="W147" s="30"/>
      <c r="X147" s="309">
        <v>49</v>
      </c>
      <c r="Y147" s="309">
        <v>2.7</v>
      </c>
      <c r="Z147" s="309">
        <v>315</v>
      </c>
      <c r="AA147" s="309">
        <v>35</v>
      </c>
      <c r="AB147" s="308"/>
      <c r="AC147" s="309">
        <v>52</v>
      </c>
      <c r="AD147" s="308"/>
      <c r="AE147" s="308"/>
      <c r="AF147" s="308">
        <v>0</v>
      </c>
      <c r="AG147" s="309">
        <v>610</v>
      </c>
      <c r="AH147" s="308"/>
      <c r="AI147" s="309">
        <v>300</v>
      </c>
      <c r="AJ147" s="308"/>
      <c r="AK147" s="308"/>
      <c r="AL147" s="308"/>
      <c r="AM147" s="300">
        <f t="shared" si="7"/>
        <v>26.152000000000001</v>
      </c>
      <c r="AN147" s="308"/>
      <c r="AO147" s="309">
        <v>56</v>
      </c>
      <c r="AP147" s="308">
        <v>3.9</v>
      </c>
      <c r="AQ147" s="308"/>
      <c r="AR147" s="52"/>
      <c r="AS147" s="30"/>
      <c r="AT147" s="30"/>
      <c r="AU147" s="30"/>
      <c r="AV147" s="30"/>
      <c r="AW147" s="30"/>
      <c r="AX147" s="30"/>
      <c r="AY147" s="30"/>
      <c r="AZ147" s="30"/>
      <c r="BA147" s="30"/>
      <c r="BB147" s="30"/>
      <c r="BC147" s="30"/>
      <c r="BD147" s="30"/>
      <c r="BE147" s="30"/>
      <c r="BF147" s="30"/>
      <c r="BG147" s="30"/>
      <c r="BH147" s="30"/>
      <c r="BI147" s="30"/>
      <c r="BJ147" s="30"/>
      <c r="BK147" s="30"/>
      <c r="BL147" s="30"/>
      <c r="BM147" s="30"/>
      <c r="BN147" s="30"/>
      <c r="BO147" s="30"/>
      <c r="BP147" s="30"/>
      <c r="BQ147" s="30"/>
      <c r="BR147" s="30"/>
      <c r="BS147" s="30"/>
      <c r="BT147" s="30"/>
      <c r="BU147" s="30"/>
      <c r="BV147" s="30"/>
      <c r="BW147" s="30"/>
      <c r="BX147" s="30"/>
      <c r="BY147" s="30"/>
      <c r="BZ147" s="30"/>
      <c r="CA147" s="30"/>
      <c r="CB147" s="30"/>
      <c r="CC147" s="30"/>
      <c r="CD147" s="30"/>
      <c r="CE147" s="30"/>
      <c r="CF147" s="30"/>
      <c r="CG147" s="29">
        <f t="shared" si="6"/>
        <v>240.85715547814948</v>
      </c>
      <c r="CH147" s="29"/>
      <c r="CI147" s="299" t="s">
        <v>1800</v>
      </c>
      <c r="CJ147" s="30"/>
    </row>
    <row r="148" spans="1:88" s="119" customFormat="1" x14ac:dyDescent="0.3">
      <c r="A148" s="52" t="s">
        <v>659</v>
      </c>
      <c r="B148" s="30" t="s">
        <v>769</v>
      </c>
      <c r="C148" s="52" t="s">
        <v>675</v>
      </c>
      <c r="D148" s="66" t="s">
        <v>1136</v>
      </c>
      <c r="E148" s="30"/>
      <c r="F148" s="30"/>
      <c r="G148" s="30"/>
      <c r="H148" s="30"/>
      <c r="I148" s="52">
        <v>42</v>
      </c>
      <c r="J148" s="91"/>
      <c r="K148" s="30"/>
      <c r="L148" s="30"/>
      <c r="M148" s="30"/>
      <c r="N148" s="30"/>
      <c r="O148" s="30"/>
      <c r="P148" s="30"/>
      <c r="Q148" s="30">
        <v>7.6</v>
      </c>
      <c r="R148" s="30"/>
      <c r="S148" s="30"/>
      <c r="T148" s="30"/>
      <c r="U148" s="30"/>
      <c r="V148" s="30"/>
      <c r="W148" s="30"/>
      <c r="X148" s="309">
        <v>56</v>
      </c>
      <c r="Y148" s="309">
        <v>13</v>
      </c>
      <c r="Z148" s="309">
        <v>126</v>
      </c>
      <c r="AA148" s="309">
        <v>7</v>
      </c>
      <c r="AB148" s="308"/>
      <c r="AC148" s="309">
        <v>15</v>
      </c>
      <c r="AD148" s="308"/>
      <c r="AE148" s="308"/>
      <c r="AF148" s="308">
        <v>0</v>
      </c>
      <c r="AG148" s="309">
        <v>500</v>
      </c>
      <c r="AH148" s="308"/>
      <c r="AI148" s="309">
        <v>82</v>
      </c>
      <c r="AJ148" s="308"/>
      <c r="AK148" s="308"/>
      <c r="AL148" s="308"/>
      <c r="AM148" s="300">
        <f t="shared" si="7"/>
        <v>13.076000000000001</v>
      </c>
      <c r="AN148" s="308"/>
      <c r="AO148" s="309">
        <v>28</v>
      </c>
      <c r="AP148" s="308">
        <v>2</v>
      </c>
      <c r="AQ148" s="308"/>
      <c r="AR148" s="52"/>
      <c r="AS148" s="30"/>
      <c r="AT148" s="30"/>
      <c r="AU148" s="30"/>
      <c r="AV148" s="30"/>
      <c r="AW148" s="30"/>
      <c r="AX148" s="30"/>
      <c r="AY148" s="30"/>
      <c r="AZ148" s="30"/>
      <c r="BA148" s="30"/>
      <c r="BB148" s="30"/>
      <c r="BC148" s="30"/>
      <c r="BD148" s="30"/>
      <c r="BE148" s="30"/>
      <c r="BF148" s="30"/>
      <c r="BG148" s="30"/>
      <c r="BH148" s="30"/>
      <c r="BI148" s="30"/>
      <c r="BJ148" s="30"/>
      <c r="BK148" s="30"/>
      <c r="BL148" s="30"/>
      <c r="BM148" s="30"/>
      <c r="BN148" s="30"/>
      <c r="BO148" s="30"/>
      <c r="BP148" s="30"/>
      <c r="BQ148" s="30"/>
      <c r="BR148" s="30"/>
      <c r="BS148" s="30"/>
      <c r="BT148" s="30"/>
      <c r="BU148" s="30"/>
      <c r="BV148" s="30"/>
      <c r="BW148" s="30"/>
      <c r="BX148" s="30"/>
      <c r="BY148" s="30"/>
      <c r="BZ148" s="30"/>
      <c r="CA148" s="30"/>
      <c r="CB148" s="30"/>
      <c r="CC148" s="30"/>
      <c r="CD148" s="30"/>
      <c r="CE148" s="30"/>
      <c r="CF148" s="30"/>
      <c r="CG148" s="29">
        <f t="shared" si="6"/>
        <v>189.37045285065386</v>
      </c>
      <c r="CH148" s="29"/>
      <c r="CI148" s="299" t="s">
        <v>1800</v>
      </c>
      <c r="CJ148" s="30"/>
    </row>
    <row r="149" spans="1:88" s="119" customFormat="1" x14ac:dyDescent="0.3">
      <c r="A149" s="52" t="s">
        <v>660</v>
      </c>
      <c r="B149" s="30" t="s">
        <v>770</v>
      </c>
      <c r="C149" s="52" t="s">
        <v>632</v>
      </c>
      <c r="D149" s="66" t="s">
        <v>1136</v>
      </c>
      <c r="E149" s="30"/>
      <c r="F149" s="30"/>
      <c r="G149" s="30"/>
      <c r="H149" s="30"/>
      <c r="I149" s="52">
        <v>78</v>
      </c>
      <c r="J149" s="91"/>
      <c r="K149" s="30"/>
      <c r="L149" s="30"/>
      <c r="M149" s="30"/>
      <c r="N149" s="30"/>
      <c r="O149" s="30"/>
      <c r="P149" s="30"/>
      <c r="Q149" s="30">
        <v>6.91</v>
      </c>
      <c r="R149" s="30"/>
      <c r="S149" s="30"/>
      <c r="T149" s="30"/>
      <c r="U149" s="30"/>
      <c r="V149" s="30"/>
      <c r="W149" s="30"/>
      <c r="X149" s="309">
        <v>160</v>
      </c>
      <c r="Y149" s="309">
        <v>46</v>
      </c>
      <c r="Z149" s="309">
        <v>586</v>
      </c>
      <c r="AA149" s="309">
        <v>80</v>
      </c>
      <c r="AB149" s="308"/>
      <c r="AC149" s="309">
        <v>108</v>
      </c>
      <c r="AD149" s="308"/>
      <c r="AE149" s="308"/>
      <c r="AF149" s="308"/>
      <c r="AG149" s="309">
        <v>1004</v>
      </c>
      <c r="AH149" s="308"/>
      <c r="AI149" s="309">
        <v>986</v>
      </c>
      <c r="AJ149" s="308"/>
      <c r="AK149" s="308"/>
      <c r="AL149" s="308"/>
      <c r="AM149" s="300">
        <f t="shared" si="7"/>
        <v>33.157000000000004</v>
      </c>
      <c r="AN149" s="308"/>
      <c r="AO149" s="309">
        <v>71</v>
      </c>
      <c r="AP149" s="308">
        <v>7</v>
      </c>
      <c r="AQ149" s="308"/>
      <c r="AR149" s="52"/>
      <c r="AS149" s="30"/>
      <c r="AT149" s="30"/>
      <c r="AU149" s="30"/>
      <c r="AV149" s="30"/>
      <c r="AW149" s="30"/>
      <c r="AX149" s="30"/>
      <c r="AY149" s="30"/>
      <c r="AZ149" s="30"/>
      <c r="BA149" s="30"/>
      <c r="BB149" s="30"/>
      <c r="BC149" s="30"/>
      <c r="BD149" s="30"/>
      <c r="BE149" s="30"/>
      <c r="BF149" s="30"/>
      <c r="BG149" s="30"/>
      <c r="BH149" s="30"/>
      <c r="BI149" s="30"/>
      <c r="BJ149" s="30"/>
      <c r="BK149" s="30"/>
      <c r="BL149" s="30"/>
      <c r="BM149" s="30"/>
      <c r="BN149" s="30"/>
      <c r="BO149" s="30"/>
      <c r="BP149" s="30"/>
      <c r="BQ149" s="30"/>
      <c r="BR149" s="30"/>
      <c r="BS149" s="30"/>
      <c r="BT149" s="30"/>
      <c r="BU149" s="30"/>
      <c r="BV149" s="30"/>
      <c r="BW149" s="30"/>
      <c r="BX149" s="30"/>
      <c r="BY149" s="30"/>
      <c r="BZ149" s="30"/>
      <c r="CA149" s="30"/>
      <c r="CB149" s="30"/>
      <c r="CC149" s="30"/>
      <c r="CD149" s="30"/>
      <c r="CE149" s="30"/>
      <c r="CF149" s="30"/>
      <c r="CG149" s="29">
        <f t="shared" si="6"/>
        <v>258.43786312616373</v>
      </c>
      <c r="CH149" s="29"/>
      <c r="CI149" s="299" t="s">
        <v>1800</v>
      </c>
      <c r="CJ149" s="30"/>
    </row>
    <row r="150" spans="1:88" s="119" customFormat="1" x14ac:dyDescent="0.3">
      <c r="A150" s="52" t="s">
        <v>661</v>
      </c>
      <c r="B150" s="30" t="s">
        <v>771</v>
      </c>
      <c r="C150" s="52" t="s">
        <v>633</v>
      </c>
      <c r="D150" s="30"/>
      <c r="E150" s="30"/>
      <c r="F150" s="30"/>
      <c r="G150" s="30"/>
      <c r="H150" s="30"/>
      <c r="I150" s="52">
        <v>65</v>
      </c>
      <c r="J150" s="91"/>
      <c r="K150" s="30"/>
      <c r="L150" s="30"/>
      <c r="M150" s="30"/>
      <c r="N150" s="30"/>
      <c r="O150" s="30"/>
      <c r="P150" s="30"/>
      <c r="Q150" s="30">
        <v>7.4</v>
      </c>
      <c r="R150" s="30"/>
      <c r="S150" s="30"/>
      <c r="T150" s="30"/>
      <c r="U150" s="30"/>
      <c r="V150" s="30"/>
      <c r="W150" s="30"/>
      <c r="X150" s="309">
        <v>106</v>
      </c>
      <c r="Y150" s="309">
        <v>69</v>
      </c>
      <c r="Z150" s="309">
        <v>480</v>
      </c>
      <c r="AA150" s="309">
        <v>66</v>
      </c>
      <c r="AB150" s="308"/>
      <c r="AC150" s="309">
        <v>89</v>
      </c>
      <c r="AD150" s="308"/>
      <c r="AE150" s="308"/>
      <c r="AF150" s="308"/>
      <c r="AG150" s="309">
        <v>946</v>
      </c>
      <c r="AH150" s="308"/>
      <c r="AI150" s="309">
        <v>890</v>
      </c>
      <c r="AJ150" s="308"/>
      <c r="AK150" s="308"/>
      <c r="AL150" s="308"/>
      <c r="AM150" s="300">
        <f t="shared" si="7"/>
        <v>33.157000000000004</v>
      </c>
      <c r="AN150" s="308"/>
      <c r="AO150" s="309">
        <v>71</v>
      </c>
      <c r="AP150" s="308">
        <v>6.4</v>
      </c>
      <c r="AQ150" s="308"/>
      <c r="AR150" s="52"/>
      <c r="AS150" s="30"/>
      <c r="AT150" s="30"/>
      <c r="AU150" s="30"/>
      <c r="AV150" s="30"/>
      <c r="AW150" s="30"/>
      <c r="AX150" s="30"/>
      <c r="AY150" s="30"/>
      <c r="AZ150" s="30"/>
      <c r="BA150" s="30"/>
      <c r="BB150" s="30"/>
      <c r="BC150" s="30"/>
      <c r="BD150" s="30"/>
      <c r="BE150" s="30"/>
      <c r="BF150" s="30"/>
      <c r="BG150" s="30"/>
      <c r="BH150" s="30"/>
      <c r="BI150" s="30"/>
      <c r="BJ150" s="30"/>
      <c r="BK150" s="30"/>
      <c r="BL150" s="30"/>
      <c r="BM150" s="30"/>
      <c r="BN150" s="30"/>
      <c r="BO150" s="30"/>
      <c r="BP150" s="30"/>
      <c r="BQ150" s="30"/>
      <c r="BR150" s="30"/>
      <c r="BS150" s="30"/>
      <c r="BT150" s="30"/>
      <c r="BU150" s="30"/>
      <c r="BV150" s="30"/>
      <c r="BW150" s="30"/>
      <c r="BX150" s="30"/>
      <c r="BY150" s="30"/>
      <c r="BZ150" s="30"/>
      <c r="CA150" s="30"/>
      <c r="CB150" s="30"/>
      <c r="CC150" s="30"/>
      <c r="CD150" s="30"/>
      <c r="CE150" s="30"/>
      <c r="CF150" s="30"/>
      <c r="CG150" s="29">
        <f t="shared" si="6"/>
        <v>259.07094268890069</v>
      </c>
      <c r="CH150" s="29"/>
      <c r="CI150" s="299" t="s">
        <v>1800</v>
      </c>
      <c r="CJ150" s="30"/>
    </row>
    <row r="151" spans="1:88" s="119" customFormat="1" x14ac:dyDescent="0.3">
      <c r="A151" s="52" t="s">
        <v>662</v>
      </c>
      <c r="B151" s="30" t="s">
        <v>772</v>
      </c>
      <c r="C151" s="52" t="s">
        <v>634</v>
      </c>
      <c r="D151" s="30"/>
      <c r="E151" s="30"/>
      <c r="F151" s="30"/>
      <c r="G151" s="30"/>
      <c r="H151" s="30"/>
      <c r="I151" s="52">
        <v>70</v>
      </c>
      <c r="J151" s="91"/>
      <c r="K151" s="30"/>
      <c r="L151" s="30"/>
      <c r="M151" s="30"/>
      <c r="N151" s="30"/>
      <c r="O151" s="30"/>
      <c r="P151" s="30"/>
      <c r="Q151" s="30">
        <v>6.87</v>
      </c>
      <c r="R151" s="30"/>
      <c r="S151" s="30"/>
      <c r="T151" s="30"/>
      <c r="U151" s="30"/>
      <c r="V151" s="30"/>
      <c r="W151" s="30"/>
      <c r="X151" s="309">
        <v>141</v>
      </c>
      <c r="Y151" s="309">
        <v>60.3</v>
      </c>
      <c r="Z151" s="309">
        <v>510</v>
      </c>
      <c r="AA151" s="309">
        <v>54</v>
      </c>
      <c r="AB151" s="308"/>
      <c r="AC151" s="309">
        <v>591</v>
      </c>
      <c r="AD151" s="308"/>
      <c r="AE151" s="308"/>
      <c r="AF151" s="308"/>
      <c r="AG151" s="309">
        <v>951.6</v>
      </c>
      <c r="AH151" s="308"/>
      <c r="AI151" s="309">
        <v>810</v>
      </c>
      <c r="AJ151" s="308"/>
      <c r="AK151" s="308"/>
      <c r="AL151" s="308"/>
      <c r="AM151" s="300">
        <f t="shared" si="7"/>
        <v>29.89734</v>
      </c>
      <c r="AN151" s="308"/>
      <c r="AO151" s="309">
        <v>64.02</v>
      </c>
      <c r="AP151" s="308">
        <v>6.5</v>
      </c>
      <c r="AQ151" s="308"/>
      <c r="AR151" s="52"/>
      <c r="AS151" s="30"/>
      <c r="AT151" s="30"/>
      <c r="AU151" s="30"/>
      <c r="AV151" s="30"/>
      <c r="AW151" s="30"/>
      <c r="AX151" s="30"/>
      <c r="AY151" s="30"/>
      <c r="AZ151" s="30"/>
      <c r="BA151" s="30"/>
      <c r="BB151" s="30"/>
      <c r="BC151" s="30"/>
      <c r="BD151" s="30"/>
      <c r="BE151" s="30"/>
      <c r="BF151" s="30"/>
      <c r="BG151" s="30"/>
      <c r="BH151" s="30"/>
      <c r="BI151" s="30"/>
      <c r="BJ151" s="30"/>
      <c r="BK151" s="30"/>
      <c r="BL151" s="30"/>
      <c r="BM151" s="30"/>
      <c r="BN151" s="30"/>
      <c r="BO151" s="30"/>
      <c r="BP151" s="30"/>
      <c r="BQ151" s="30"/>
      <c r="BR151" s="30"/>
      <c r="BS151" s="30"/>
      <c r="BT151" s="30"/>
      <c r="BU151" s="30"/>
      <c r="BV151" s="30"/>
      <c r="BW151" s="30"/>
      <c r="BX151" s="30"/>
      <c r="BY151" s="30"/>
      <c r="BZ151" s="30"/>
      <c r="CA151" s="30"/>
      <c r="CB151" s="30"/>
      <c r="CC151" s="30"/>
      <c r="CD151" s="30"/>
      <c r="CE151" s="30"/>
      <c r="CF151" s="30"/>
      <c r="CG151" s="29">
        <f t="shared" si="6"/>
        <v>236.90872195972742</v>
      </c>
      <c r="CH151" s="29"/>
      <c r="CI151" s="299" t="s">
        <v>1800</v>
      </c>
      <c r="CJ151" s="30"/>
    </row>
    <row r="152" spans="1:88" s="119" customFormat="1" x14ac:dyDescent="0.3">
      <c r="A152" s="52" t="s">
        <v>663</v>
      </c>
      <c r="B152" s="30" t="s">
        <v>773</v>
      </c>
      <c r="C152" s="52" t="s">
        <v>635</v>
      </c>
      <c r="D152" s="66" t="s">
        <v>1138</v>
      </c>
      <c r="E152" s="30"/>
      <c r="F152" s="30"/>
      <c r="G152" s="30"/>
      <c r="H152" s="30"/>
      <c r="I152" s="52">
        <v>55</v>
      </c>
      <c r="J152" s="91"/>
      <c r="K152" s="30"/>
      <c r="L152" s="30"/>
      <c r="M152" s="30"/>
      <c r="N152" s="30"/>
      <c r="O152" s="30"/>
      <c r="P152" s="30"/>
      <c r="Q152" s="30">
        <v>6.7</v>
      </c>
      <c r="R152" s="30"/>
      <c r="S152" s="30"/>
      <c r="T152" s="30"/>
      <c r="U152" s="30"/>
      <c r="V152" s="30"/>
      <c r="W152" s="30"/>
      <c r="X152" s="309">
        <v>32</v>
      </c>
      <c r="Y152" s="309">
        <v>75</v>
      </c>
      <c r="Z152" s="309">
        <v>950</v>
      </c>
      <c r="AA152" s="309">
        <v>75</v>
      </c>
      <c r="AB152" s="308"/>
      <c r="AC152" s="309">
        <v>190</v>
      </c>
      <c r="AD152" s="308"/>
      <c r="AE152" s="308"/>
      <c r="AF152" s="308"/>
      <c r="AG152" s="309">
        <v>2750</v>
      </c>
      <c r="AH152" s="308"/>
      <c r="AI152" s="309">
        <v>130</v>
      </c>
      <c r="AJ152" s="308"/>
      <c r="AK152" s="308"/>
      <c r="AL152" s="308"/>
      <c r="AM152" s="300">
        <f t="shared" si="7"/>
        <v>46.7</v>
      </c>
      <c r="AN152" s="308"/>
      <c r="AO152" s="309">
        <v>100</v>
      </c>
      <c r="AP152" s="308">
        <v>7.8</v>
      </c>
      <c r="AQ152" s="308"/>
      <c r="AR152" s="52"/>
      <c r="AS152" s="30"/>
      <c r="AT152" s="30"/>
      <c r="AU152" s="30"/>
      <c r="AV152" s="30"/>
      <c r="AW152" s="30"/>
      <c r="AX152" s="30"/>
      <c r="AY152" s="30"/>
      <c r="AZ152" s="30"/>
      <c r="BA152" s="30"/>
      <c r="BB152" s="30"/>
      <c r="BC152" s="30"/>
      <c r="BD152" s="30"/>
      <c r="BE152" s="30"/>
      <c r="BF152" s="30"/>
      <c r="BG152" s="30"/>
      <c r="BH152" s="30"/>
      <c r="BI152" s="30"/>
      <c r="BJ152" s="30"/>
      <c r="BK152" s="30"/>
      <c r="BL152" s="30"/>
      <c r="BM152" s="30"/>
      <c r="BN152" s="30"/>
      <c r="BO152" s="30"/>
      <c r="BP152" s="30"/>
      <c r="BQ152" s="30"/>
      <c r="BR152" s="30"/>
      <c r="BS152" s="30"/>
      <c r="BT152" s="30"/>
      <c r="BU152" s="30"/>
      <c r="BV152" s="30"/>
      <c r="BW152" s="30"/>
      <c r="BX152" s="30"/>
      <c r="BY152" s="30"/>
      <c r="BZ152" s="30"/>
      <c r="CA152" s="30"/>
      <c r="CB152" s="30"/>
      <c r="CC152" s="30"/>
      <c r="CD152" s="30"/>
      <c r="CE152" s="30"/>
      <c r="CF152" s="30"/>
      <c r="CG152" s="29">
        <f t="shared" si="6"/>
        <v>214.11411800829825</v>
      </c>
      <c r="CH152" s="29"/>
      <c r="CI152" s="299" t="s">
        <v>1800</v>
      </c>
      <c r="CJ152" s="30"/>
    </row>
    <row r="153" spans="1:88" s="119" customFormat="1" x14ac:dyDescent="0.3">
      <c r="A153" s="52" t="s">
        <v>664</v>
      </c>
      <c r="B153" s="30" t="s">
        <v>774</v>
      </c>
      <c r="C153" s="52" t="s">
        <v>636</v>
      </c>
      <c r="D153" s="30"/>
      <c r="E153" s="30"/>
      <c r="F153" s="30"/>
      <c r="G153" s="30"/>
      <c r="H153" s="30"/>
      <c r="I153" s="52">
        <v>49</v>
      </c>
      <c r="J153" s="91"/>
      <c r="K153" s="30"/>
      <c r="L153" s="30"/>
      <c r="M153" s="30"/>
      <c r="N153" s="30"/>
      <c r="O153" s="30"/>
      <c r="P153" s="30"/>
      <c r="Q153" s="30">
        <v>7.5</v>
      </c>
      <c r="R153" s="30"/>
      <c r="S153" s="30"/>
      <c r="T153" s="30"/>
      <c r="U153" s="30"/>
      <c r="V153" s="30"/>
      <c r="W153" s="30"/>
      <c r="X153" s="309">
        <v>69</v>
      </c>
      <c r="Y153" s="309">
        <v>75</v>
      </c>
      <c r="Z153" s="309">
        <v>950</v>
      </c>
      <c r="AA153" s="309">
        <v>104</v>
      </c>
      <c r="AB153" s="308"/>
      <c r="AC153" s="309">
        <v>12</v>
      </c>
      <c r="AD153" s="308"/>
      <c r="AE153" s="308"/>
      <c r="AF153" s="308">
        <v>10</v>
      </c>
      <c r="AG153" s="309">
        <v>2416</v>
      </c>
      <c r="AH153" s="308"/>
      <c r="AI153" s="309">
        <v>377</v>
      </c>
      <c r="AJ153" s="308"/>
      <c r="AK153" s="308"/>
      <c r="AL153" s="308"/>
      <c r="AM153" s="300">
        <f t="shared" si="7"/>
        <v>34.091000000000001</v>
      </c>
      <c r="AN153" s="308"/>
      <c r="AO153" s="309">
        <v>73</v>
      </c>
      <c r="AP153" s="308">
        <v>11</v>
      </c>
      <c r="AQ153" s="308"/>
      <c r="AR153" s="52"/>
      <c r="AS153" s="30"/>
      <c r="AT153" s="30"/>
      <c r="AU153" s="30"/>
      <c r="AV153" s="30"/>
      <c r="AW153" s="30"/>
      <c r="AX153" s="30"/>
      <c r="AY153" s="30"/>
      <c r="AZ153" s="30"/>
      <c r="BA153" s="30"/>
      <c r="BB153" s="30"/>
      <c r="BC153" s="30"/>
      <c r="BD153" s="30"/>
      <c r="BE153" s="30"/>
      <c r="BF153" s="30"/>
      <c r="BG153" s="30"/>
      <c r="BH153" s="30"/>
      <c r="BI153" s="30"/>
      <c r="BJ153" s="30"/>
      <c r="BK153" s="30"/>
      <c r="BL153" s="30"/>
      <c r="BM153" s="30"/>
      <c r="BN153" s="30"/>
      <c r="BO153" s="30"/>
      <c r="BP153" s="30"/>
      <c r="BQ153" s="30"/>
      <c r="BR153" s="30"/>
      <c r="BS153" s="30"/>
      <c r="BT153" s="30"/>
      <c r="BU153" s="30"/>
      <c r="BV153" s="30"/>
      <c r="BW153" s="30"/>
      <c r="BX153" s="30"/>
      <c r="BY153" s="30"/>
      <c r="BZ153" s="30"/>
      <c r="CA153" s="30"/>
      <c r="CB153" s="30"/>
      <c r="CC153" s="30"/>
      <c r="CD153" s="30"/>
      <c r="CE153" s="30"/>
      <c r="CF153" s="30"/>
      <c r="CG153" s="29">
        <f t="shared" si="6"/>
        <v>239.63451744921463</v>
      </c>
      <c r="CH153" s="29"/>
      <c r="CI153" s="299" t="s">
        <v>1800</v>
      </c>
      <c r="CJ153" s="30"/>
    </row>
    <row r="154" spans="1:88" s="119" customFormat="1" x14ac:dyDescent="0.3">
      <c r="A154" s="52" t="s">
        <v>665</v>
      </c>
      <c r="B154" s="30" t="s">
        <v>775</v>
      </c>
      <c r="C154" s="52" t="s">
        <v>637</v>
      </c>
      <c r="D154" s="30"/>
      <c r="E154" s="30"/>
      <c r="F154" s="30"/>
      <c r="G154" s="30"/>
      <c r="H154" s="30"/>
      <c r="I154" s="52">
        <v>30</v>
      </c>
      <c r="J154" s="91"/>
      <c r="K154" s="30"/>
      <c r="L154" s="30"/>
      <c r="M154" s="30"/>
      <c r="N154" s="30"/>
      <c r="O154" s="30"/>
      <c r="P154" s="30"/>
      <c r="Q154" s="30">
        <v>7.4</v>
      </c>
      <c r="R154" s="30"/>
      <c r="S154" s="30"/>
      <c r="T154" s="30"/>
      <c r="U154" s="30"/>
      <c r="V154" s="30"/>
      <c r="W154" s="30"/>
      <c r="X154" s="309">
        <v>130</v>
      </c>
      <c r="Y154" s="309">
        <v>49</v>
      </c>
      <c r="Z154" s="309">
        <v>165</v>
      </c>
      <c r="AA154" s="309">
        <v>18</v>
      </c>
      <c r="AB154" s="308"/>
      <c r="AC154" s="309">
        <v>33</v>
      </c>
      <c r="AD154" s="308"/>
      <c r="AE154" s="308"/>
      <c r="AF154" s="308">
        <v>10</v>
      </c>
      <c r="AG154" s="309">
        <v>953</v>
      </c>
      <c r="AH154" s="308"/>
      <c r="AI154" s="309">
        <v>125</v>
      </c>
      <c r="AJ154" s="308"/>
      <c r="AK154" s="308"/>
      <c r="AL154" s="308"/>
      <c r="AM154" s="300">
        <f t="shared" si="7"/>
        <v>9.8070000000000004</v>
      </c>
      <c r="AN154" s="308"/>
      <c r="AO154" s="309">
        <v>21</v>
      </c>
      <c r="AP154" s="308">
        <v>2.1</v>
      </c>
      <c r="AQ154" s="308"/>
      <c r="AR154" s="52"/>
      <c r="AS154" s="30"/>
      <c r="AT154" s="30"/>
      <c r="AU154" s="30"/>
      <c r="AV154" s="30"/>
      <c r="AW154" s="30"/>
      <c r="AX154" s="30"/>
      <c r="AY154" s="30"/>
      <c r="AZ154" s="30"/>
      <c r="BA154" s="30"/>
      <c r="BB154" s="30"/>
      <c r="BC154" s="30"/>
      <c r="BD154" s="30"/>
      <c r="BE154" s="30"/>
      <c r="BF154" s="30"/>
      <c r="BG154" s="30"/>
      <c r="BH154" s="30"/>
      <c r="BI154" s="30"/>
      <c r="BJ154" s="30"/>
      <c r="BK154" s="30"/>
      <c r="BL154" s="30"/>
      <c r="BM154" s="30"/>
      <c r="BN154" s="30"/>
      <c r="BO154" s="30"/>
      <c r="BP154" s="30"/>
      <c r="BQ154" s="30"/>
      <c r="BR154" s="30"/>
      <c r="BS154" s="30"/>
      <c r="BT154" s="30"/>
      <c r="BU154" s="30"/>
      <c r="BV154" s="30"/>
      <c r="BW154" s="30"/>
      <c r="BX154" s="30"/>
      <c r="BY154" s="30"/>
      <c r="BZ154" s="30"/>
      <c r="CA154" s="30"/>
      <c r="CB154" s="30"/>
      <c r="CC154" s="30"/>
      <c r="CD154" s="30"/>
      <c r="CE154" s="30"/>
      <c r="CF154" s="30"/>
      <c r="CG154" s="29">
        <f t="shared" si="6"/>
        <v>239.34691670639609</v>
      </c>
      <c r="CH154" s="29"/>
      <c r="CI154" s="299" t="s">
        <v>1800</v>
      </c>
      <c r="CJ154" s="30"/>
    </row>
    <row r="155" spans="1:88" s="119" customFormat="1" x14ac:dyDescent="0.3">
      <c r="A155" s="52" t="s">
        <v>666</v>
      </c>
      <c r="B155" s="30" t="s">
        <v>776</v>
      </c>
      <c r="C155" s="52" t="s">
        <v>638</v>
      </c>
      <c r="D155" s="30"/>
      <c r="E155" s="30"/>
      <c r="F155" s="30"/>
      <c r="G155" s="30"/>
      <c r="H155" s="30"/>
      <c r="I155" s="52">
        <v>77</v>
      </c>
      <c r="J155" s="91"/>
      <c r="K155" s="30"/>
      <c r="L155" s="30"/>
      <c r="M155" s="30"/>
      <c r="N155" s="30"/>
      <c r="O155" s="30"/>
      <c r="P155" s="30"/>
      <c r="Q155" s="30">
        <v>7.6</v>
      </c>
      <c r="R155" s="30"/>
      <c r="S155" s="30"/>
      <c r="T155" s="30"/>
      <c r="U155" s="30"/>
      <c r="V155" s="30"/>
      <c r="W155" s="30"/>
      <c r="X155" s="309">
        <v>22</v>
      </c>
      <c r="Y155" s="309">
        <v>21</v>
      </c>
      <c r="Z155" s="309">
        <v>530</v>
      </c>
      <c r="AA155" s="309">
        <v>43</v>
      </c>
      <c r="AB155" s="308"/>
      <c r="AC155" s="309">
        <v>73</v>
      </c>
      <c r="AD155" s="308"/>
      <c r="AE155" s="308"/>
      <c r="AF155" s="308"/>
      <c r="AG155" s="309">
        <v>1488</v>
      </c>
      <c r="AH155" s="308"/>
      <c r="AI155" s="309">
        <v>11</v>
      </c>
      <c r="AJ155" s="308"/>
      <c r="AK155" s="308"/>
      <c r="AL155" s="308"/>
      <c r="AM155" s="300">
        <f t="shared" si="7"/>
        <v>23.817</v>
      </c>
      <c r="AN155" s="308"/>
      <c r="AO155" s="309">
        <v>51</v>
      </c>
      <c r="AP155" s="308">
        <v>7.7</v>
      </c>
      <c r="AQ155" s="308"/>
      <c r="AR155" s="52"/>
      <c r="AS155" s="30"/>
      <c r="AT155" s="30"/>
      <c r="AU155" s="30"/>
      <c r="AV155" s="30"/>
      <c r="AW155" s="30"/>
      <c r="AX155" s="30"/>
      <c r="AY155" s="30"/>
      <c r="AZ155" s="30"/>
      <c r="BA155" s="30"/>
      <c r="BB155" s="30"/>
      <c r="BC155" s="30"/>
      <c r="BD155" s="30"/>
      <c r="BE155" s="30"/>
      <c r="BF155" s="30"/>
      <c r="BG155" s="30"/>
      <c r="BH155" s="30"/>
      <c r="BI155" s="30"/>
      <c r="BJ155" s="30"/>
      <c r="BK155" s="30"/>
      <c r="BL155" s="30"/>
      <c r="BM155" s="30"/>
      <c r="BN155" s="30"/>
      <c r="BO155" s="30"/>
      <c r="BP155" s="30"/>
      <c r="BQ155" s="30"/>
      <c r="BR155" s="30"/>
      <c r="BS155" s="30"/>
      <c r="BT155" s="30"/>
      <c r="BU155" s="30"/>
      <c r="BV155" s="30"/>
      <c r="BW155" s="30"/>
      <c r="BX155" s="30"/>
      <c r="BY155" s="30"/>
      <c r="BZ155" s="30"/>
      <c r="CA155" s="30"/>
      <c r="CB155" s="30"/>
      <c r="CC155" s="30"/>
      <c r="CD155" s="30"/>
      <c r="CE155" s="30"/>
      <c r="CF155" s="30"/>
      <c r="CG155" s="29">
        <f t="shared" si="6"/>
        <v>216.14751208739477</v>
      </c>
      <c r="CH155" s="29"/>
      <c r="CI155" s="299" t="s">
        <v>1800</v>
      </c>
      <c r="CJ155" s="30"/>
    </row>
    <row r="156" spans="1:88" s="119" customFormat="1" x14ac:dyDescent="0.3">
      <c r="A156" s="52" t="s">
        <v>667</v>
      </c>
      <c r="B156" s="30" t="s">
        <v>777</v>
      </c>
      <c r="C156" s="52" t="s">
        <v>639</v>
      </c>
      <c r="D156" s="66" t="s">
        <v>1137</v>
      </c>
      <c r="E156" s="30"/>
      <c r="F156" s="30"/>
      <c r="G156" s="30"/>
      <c r="H156" s="30"/>
      <c r="I156" s="52">
        <v>63.5</v>
      </c>
      <c r="J156" s="91"/>
      <c r="K156" s="30"/>
      <c r="L156" s="30"/>
      <c r="M156" s="30"/>
      <c r="N156" s="30"/>
      <c r="O156" s="30"/>
      <c r="P156" s="30"/>
      <c r="Q156" s="30">
        <v>6.95</v>
      </c>
      <c r="R156" s="30"/>
      <c r="S156" s="30"/>
      <c r="T156" s="30"/>
      <c r="U156" s="30"/>
      <c r="V156" s="30"/>
      <c r="W156" s="30"/>
      <c r="X156" s="309">
        <v>78</v>
      </c>
      <c r="Y156" s="309">
        <v>13</v>
      </c>
      <c r="Z156" s="309">
        <v>419</v>
      </c>
      <c r="AA156" s="309">
        <v>54</v>
      </c>
      <c r="AB156" s="308"/>
      <c r="AC156" s="309">
        <v>62</v>
      </c>
      <c r="AD156" s="308"/>
      <c r="AE156" s="308"/>
      <c r="AF156" s="308"/>
      <c r="AG156" s="309">
        <v>1255</v>
      </c>
      <c r="AH156" s="308"/>
      <c r="AI156" s="309">
        <v>75</v>
      </c>
      <c r="AJ156" s="308"/>
      <c r="AK156" s="308"/>
      <c r="AL156" s="308"/>
      <c r="AM156" s="300">
        <f t="shared" si="7"/>
        <v>113.01400000000001</v>
      </c>
      <c r="AN156" s="308"/>
      <c r="AO156" s="309">
        <v>242</v>
      </c>
      <c r="AP156" s="308">
        <v>36.700000000000003</v>
      </c>
      <c r="AQ156" s="308"/>
      <c r="AR156" s="52"/>
      <c r="AS156" s="30"/>
      <c r="AT156" s="30"/>
      <c r="AU156" s="30"/>
      <c r="AV156" s="30"/>
      <c r="AW156" s="30"/>
      <c r="AX156" s="30"/>
      <c r="AY156" s="30"/>
      <c r="AZ156" s="30"/>
      <c r="BA156" s="30"/>
      <c r="BB156" s="30"/>
      <c r="BC156" s="30"/>
      <c r="BD156" s="30"/>
      <c r="BE156" s="30"/>
      <c r="BF156" s="30"/>
      <c r="BG156" s="30"/>
      <c r="BH156" s="30"/>
      <c r="BI156" s="30"/>
      <c r="BJ156" s="30"/>
      <c r="BK156" s="30"/>
      <c r="BL156" s="30"/>
      <c r="BM156" s="30"/>
      <c r="BN156" s="30"/>
      <c r="BO156" s="30"/>
      <c r="BP156" s="30"/>
      <c r="BQ156" s="30"/>
      <c r="BR156" s="30"/>
      <c r="BS156" s="30"/>
      <c r="BT156" s="30"/>
      <c r="BU156" s="30"/>
      <c r="BV156" s="30"/>
      <c r="BW156" s="30"/>
      <c r="BX156" s="30"/>
      <c r="BY156" s="30"/>
      <c r="BZ156" s="30"/>
      <c r="CA156" s="30"/>
      <c r="CB156" s="30"/>
      <c r="CC156" s="30"/>
      <c r="CD156" s="30"/>
      <c r="CE156" s="30"/>
      <c r="CF156" s="30"/>
      <c r="CG156" s="29">
        <f t="shared" si="6"/>
        <v>253.40100023547745</v>
      </c>
      <c r="CH156" s="29"/>
      <c r="CI156" s="299" t="s">
        <v>1800</v>
      </c>
      <c r="CJ156" s="30"/>
    </row>
    <row r="157" spans="1:88" s="119" customFormat="1" x14ac:dyDescent="0.3">
      <c r="A157" s="52" t="s">
        <v>668</v>
      </c>
      <c r="B157" s="30" t="s">
        <v>778</v>
      </c>
      <c r="C157" s="52" t="s">
        <v>640</v>
      </c>
      <c r="D157" s="30"/>
      <c r="E157" s="30"/>
      <c r="F157" s="30"/>
      <c r="G157" s="30"/>
      <c r="H157" s="30"/>
      <c r="I157" s="52">
        <v>40</v>
      </c>
      <c r="J157" s="91"/>
      <c r="K157" s="30"/>
      <c r="L157" s="30"/>
      <c r="M157" s="30"/>
      <c r="N157" s="30"/>
      <c r="O157" s="30"/>
      <c r="P157" s="30"/>
      <c r="Q157" s="30">
        <v>7.1</v>
      </c>
      <c r="R157" s="30"/>
      <c r="S157" s="30"/>
      <c r="T157" s="30"/>
      <c r="U157" s="30"/>
      <c r="V157" s="30"/>
      <c r="W157" s="30"/>
      <c r="X157" s="309">
        <v>292</v>
      </c>
      <c r="Y157" s="309">
        <v>5</v>
      </c>
      <c r="Z157" s="309">
        <v>98</v>
      </c>
      <c r="AA157" s="309">
        <v>8</v>
      </c>
      <c r="AB157" s="308"/>
      <c r="AC157" s="309">
        <v>31</v>
      </c>
      <c r="AD157" s="308"/>
      <c r="AE157" s="308"/>
      <c r="AF157" s="308"/>
      <c r="AG157" s="309">
        <v>1019</v>
      </c>
      <c r="AH157" s="308"/>
      <c r="AI157" s="309">
        <v>274</v>
      </c>
      <c r="AJ157" s="308"/>
      <c r="AK157" s="308"/>
      <c r="AL157" s="308"/>
      <c r="AM157" s="300">
        <f t="shared" si="7"/>
        <v>14.010000000000002</v>
      </c>
      <c r="AN157" s="308"/>
      <c r="AO157" s="309">
        <v>30</v>
      </c>
      <c r="AP157" s="308">
        <v>7.6</v>
      </c>
      <c r="AQ157" s="308"/>
      <c r="AR157" s="52"/>
      <c r="AS157" s="30"/>
      <c r="AT157" s="30"/>
      <c r="AU157" s="30"/>
      <c r="AV157" s="30"/>
      <c r="AW157" s="30"/>
      <c r="AX157" s="30"/>
      <c r="AY157" s="30"/>
      <c r="AZ157" s="30"/>
      <c r="BA157" s="30"/>
      <c r="BB157" s="30"/>
      <c r="BC157" s="30"/>
      <c r="BD157" s="30"/>
      <c r="BE157" s="30"/>
      <c r="BF157" s="30"/>
      <c r="BG157" s="30"/>
      <c r="BH157" s="30"/>
      <c r="BI157" s="30"/>
      <c r="BJ157" s="30"/>
      <c r="BK157" s="30"/>
      <c r="BL157" s="30"/>
      <c r="BM157" s="30"/>
      <c r="BN157" s="30"/>
      <c r="BO157" s="30"/>
      <c r="BP157" s="30"/>
      <c r="BQ157" s="30"/>
      <c r="BR157" s="30"/>
      <c r="BS157" s="30"/>
      <c r="BT157" s="30"/>
      <c r="BU157" s="30"/>
      <c r="BV157" s="30"/>
      <c r="BW157" s="30"/>
      <c r="BX157" s="30"/>
      <c r="BY157" s="30"/>
      <c r="BZ157" s="30"/>
      <c r="CA157" s="30"/>
      <c r="CB157" s="30"/>
      <c r="CC157" s="30"/>
      <c r="CD157" s="30"/>
      <c r="CE157" s="30"/>
      <c r="CF157" s="30"/>
      <c r="CG157" s="29">
        <f t="shared" si="6"/>
        <v>216.60805125553918</v>
      </c>
      <c r="CH157" s="29"/>
      <c r="CI157" s="299" t="s">
        <v>1800</v>
      </c>
      <c r="CJ157" s="30"/>
    </row>
    <row r="158" spans="1:88" s="119" customFormat="1" x14ac:dyDescent="0.3">
      <c r="A158" s="52" t="s">
        <v>669</v>
      </c>
      <c r="B158" s="30" t="s">
        <v>779</v>
      </c>
      <c r="C158" s="52" t="s">
        <v>641</v>
      </c>
      <c r="D158" s="66" t="s">
        <v>1138</v>
      </c>
      <c r="E158" s="30"/>
      <c r="F158" s="30"/>
      <c r="G158" s="30"/>
      <c r="H158" s="30"/>
      <c r="I158" s="52">
        <v>50</v>
      </c>
      <c r="J158" s="91"/>
      <c r="K158" s="30"/>
      <c r="L158" s="30"/>
      <c r="M158" s="30"/>
      <c r="N158" s="30"/>
      <c r="O158" s="30"/>
      <c r="P158" s="30"/>
      <c r="Q158" s="30">
        <v>7.6</v>
      </c>
      <c r="R158" s="30"/>
      <c r="S158" s="30"/>
      <c r="T158" s="30"/>
      <c r="U158" s="30"/>
      <c r="V158" s="30"/>
      <c r="W158" s="30"/>
      <c r="X158" s="309">
        <v>29</v>
      </c>
      <c r="Y158" s="309">
        <v>20</v>
      </c>
      <c r="Z158" s="309">
        <v>198</v>
      </c>
      <c r="AA158" s="309">
        <v>24</v>
      </c>
      <c r="AB158" s="308"/>
      <c r="AC158" s="309">
        <v>37</v>
      </c>
      <c r="AD158" s="308"/>
      <c r="AE158" s="308"/>
      <c r="AF158" s="308">
        <v>54</v>
      </c>
      <c r="AG158" s="309">
        <v>531</v>
      </c>
      <c r="AH158" s="308"/>
      <c r="AI158" s="309">
        <v>40</v>
      </c>
      <c r="AJ158" s="308"/>
      <c r="AK158" s="308"/>
      <c r="AL158" s="308"/>
      <c r="AM158" s="300">
        <f t="shared" si="7"/>
        <v>33.624000000000002</v>
      </c>
      <c r="AN158" s="308"/>
      <c r="AO158" s="309">
        <v>72</v>
      </c>
      <c r="AP158" s="308">
        <v>16</v>
      </c>
      <c r="AQ158" s="308"/>
      <c r="AR158" s="52"/>
      <c r="AS158" s="30"/>
      <c r="AT158" s="30"/>
      <c r="AU158" s="30"/>
      <c r="AV158" s="30"/>
      <c r="AW158" s="30"/>
      <c r="AX158" s="30"/>
      <c r="AY158" s="30"/>
      <c r="AZ158" s="30"/>
      <c r="BA158" s="30"/>
      <c r="BB158" s="30"/>
      <c r="BC158" s="30"/>
      <c r="BD158" s="30"/>
      <c r="BE158" s="30"/>
      <c r="BF158" s="30"/>
      <c r="BG158" s="30"/>
      <c r="BH158" s="30"/>
      <c r="BI158" s="30"/>
      <c r="BJ158" s="30"/>
      <c r="BK158" s="30"/>
      <c r="BL158" s="30"/>
      <c r="BM158" s="30"/>
      <c r="BN158" s="30"/>
      <c r="BO158" s="30"/>
      <c r="BP158" s="30"/>
      <c r="BQ158" s="30"/>
      <c r="BR158" s="30"/>
      <c r="BS158" s="30"/>
      <c r="BT158" s="30"/>
      <c r="BU158" s="30"/>
      <c r="BV158" s="30"/>
      <c r="BW158" s="30"/>
      <c r="BX158" s="30"/>
      <c r="BY158" s="30"/>
      <c r="BZ158" s="30"/>
      <c r="CA158" s="30"/>
      <c r="CB158" s="30"/>
      <c r="CC158" s="30"/>
      <c r="CD158" s="30"/>
      <c r="CE158" s="30"/>
      <c r="CF158" s="30"/>
      <c r="CG158" s="29">
        <f t="shared" si="6"/>
        <v>248.14158306143327</v>
      </c>
      <c r="CH158" s="29"/>
      <c r="CI158" s="299" t="s">
        <v>1800</v>
      </c>
      <c r="CJ158" s="30"/>
    </row>
    <row r="159" spans="1:88" s="119" customFormat="1" x14ac:dyDescent="0.3">
      <c r="A159" s="52" t="s">
        <v>670</v>
      </c>
      <c r="B159" s="30" t="s">
        <v>780</v>
      </c>
      <c r="C159" s="52" t="s">
        <v>642</v>
      </c>
      <c r="D159" s="30"/>
      <c r="E159" s="30"/>
      <c r="F159" s="30"/>
      <c r="G159" s="30"/>
      <c r="H159" s="30"/>
      <c r="I159" s="52">
        <v>56</v>
      </c>
      <c r="J159" s="91"/>
      <c r="K159" s="30"/>
      <c r="L159" s="30"/>
      <c r="M159" s="30"/>
      <c r="N159" s="30"/>
      <c r="O159" s="30"/>
      <c r="P159" s="30"/>
      <c r="Q159" s="30">
        <v>7.8</v>
      </c>
      <c r="R159" s="30"/>
      <c r="S159" s="30"/>
      <c r="T159" s="30"/>
      <c r="U159" s="30"/>
      <c r="V159" s="30"/>
      <c r="W159" s="30"/>
      <c r="X159" s="309">
        <v>42</v>
      </c>
      <c r="Y159" s="309">
        <v>10</v>
      </c>
      <c r="Z159" s="309">
        <v>310</v>
      </c>
      <c r="AA159" s="309">
        <v>178</v>
      </c>
      <c r="AB159" s="308"/>
      <c r="AC159" s="309">
        <v>102</v>
      </c>
      <c r="AD159" s="308"/>
      <c r="AE159" s="308"/>
      <c r="AF159" s="308">
        <v>1</v>
      </c>
      <c r="AG159" s="309">
        <v>192</v>
      </c>
      <c r="AH159" s="308"/>
      <c r="AI159" s="309">
        <v>420</v>
      </c>
      <c r="AJ159" s="308"/>
      <c r="AK159" s="308"/>
      <c r="AL159" s="308"/>
      <c r="AM159" s="300">
        <f t="shared" si="7"/>
        <v>33.624000000000002</v>
      </c>
      <c r="AN159" s="308"/>
      <c r="AO159" s="309">
        <v>72</v>
      </c>
      <c r="AP159" s="308">
        <v>6.3</v>
      </c>
      <c r="AQ159" s="308"/>
      <c r="AR159" s="52"/>
      <c r="AS159" s="30"/>
      <c r="AT159" s="30"/>
      <c r="AU159" s="30"/>
      <c r="AV159" s="30"/>
      <c r="AW159" s="30"/>
      <c r="AX159" s="30"/>
      <c r="AY159" s="30"/>
      <c r="AZ159" s="30"/>
      <c r="BA159" s="30"/>
      <c r="BB159" s="30"/>
      <c r="BC159" s="30"/>
      <c r="BD159" s="30"/>
      <c r="BE159" s="30"/>
      <c r="BF159" s="30"/>
      <c r="BG159" s="30"/>
      <c r="BH159" s="30"/>
      <c r="BI159" s="30"/>
      <c r="BJ159" s="30"/>
      <c r="BK159" s="30"/>
      <c r="BL159" s="30"/>
      <c r="BM159" s="30"/>
      <c r="BN159" s="30"/>
      <c r="BO159" s="30"/>
      <c r="BP159" s="30"/>
      <c r="BQ159" s="30"/>
      <c r="BR159" s="30"/>
      <c r="BS159" s="30"/>
      <c r="BT159" s="30"/>
      <c r="BU159" s="30"/>
      <c r="BV159" s="30"/>
      <c r="BW159" s="30"/>
      <c r="BX159" s="30"/>
      <c r="BY159" s="30"/>
      <c r="BZ159" s="30"/>
      <c r="CA159" s="30"/>
      <c r="CB159" s="30"/>
      <c r="CC159" s="30"/>
      <c r="CD159" s="30"/>
      <c r="CE159" s="30"/>
      <c r="CF159" s="30"/>
      <c r="CG159" s="29">
        <f t="shared" si="6"/>
        <v>425.01208375999124</v>
      </c>
      <c r="CH159" s="29"/>
      <c r="CI159" s="299" t="s">
        <v>1800</v>
      </c>
      <c r="CJ159" s="30"/>
    </row>
    <row r="160" spans="1:88" s="119" customFormat="1" x14ac:dyDescent="0.3">
      <c r="A160" s="52" t="s">
        <v>671</v>
      </c>
      <c r="B160" s="30" t="s">
        <v>781</v>
      </c>
      <c r="C160" s="52" t="s">
        <v>643</v>
      </c>
      <c r="D160" s="30"/>
      <c r="E160" s="30"/>
      <c r="F160" s="30"/>
      <c r="G160" s="30"/>
      <c r="H160" s="30"/>
      <c r="I160" s="52">
        <v>96</v>
      </c>
      <c r="J160" s="91"/>
      <c r="K160" s="30"/>
      <c r="L160" s="30"/>
      <c r="M160" s="30"/>
      <c r="N160" s="30"/>
      <c r="O160" s="30"/>
      <c r="P160" s="30"/>
      <c r="Q160" s="30">
        <v>7.99</v>
      </c>
      <c r="R160" s="30"/>
      <c r="S160" s="30"/>
      <c r="T160" s="30"/>
      <c r="U160" s="30"/>
      <c r="V160" s="30"/>
      <c r="W160" s="30"/>
      <c r="X160" s="309">
        <v>18</v>
      </c>
      <c r="Y160" s="309">
        <v>8.5</v>
      </c>
      <c r="Z160" s="309">
        <v>410</v>
      </c>
      <c r="AA160" s="309">
        <v>50</v>
      </c>
      <c r="AB160" s="308"/>
      <c r="AC160" s="309">
        <v>74</v>
      </c>
      <c r="AD160" s="308"/>
      <c r="AE160" s="308"/>
      <c r="AF160" s="308"/>
      <c r="AG160" s="309">
        <v>1251</v>
      </c>
      <c r="AH160" s="308"/>
      <c r="AI160" s="309">
        <v>70</v>
      </c>
      <c r="AJ160" s="308"/>
      <c r="AK160" s="308"/>
      <c r="AL160" s="308"/>
      <c r="AM160" s="300">
        <f t="shared" si="7"/>
        <v>64.445999999999998</v>
      </c>
      <c r="AN160" s="308"/>
      <c r="AO160" s="309">
        <v>138</v>
      </c>
      <c r="AP160" s="308">
        <v>33</v>
      </c>
      <c r="AQ160" s="308"/>
      <c r="AR160" s="52"/>
      <c r="AS160" s="30"/>
      <c r="AT160" s="30"/>
      <c r="AU160" s="30"/>
      <c r="AV160" s="30"/>
      <c r="AW160" s="30"/>
      <c r="AX160" s="30"/>
      <c r="AY160" s="30"/>
      <c r="AZ160" s="30"/>
      <c r="BA160" s="30"/>
      <c r="BB160" s="30"/>
      <c r="BC160" s="30"/>
      <c r="BD160" s="30"/>
      <c r="BE160" s="30"/>
      <c r="BF160" s="30"/>
      <c r="BG160" s="30"/>
      <c r="BH160" s="30"/>
      <c r="BI160" s="30"/>
      <c r="BJ160" s="30"/>
      <c r="BK160" s="30"/>
      <c r="BL160" s="30"/>
      <c r="BM160" s="30"/>
      <c r="BN160" s="30"/>
      <c r="BO160" s="30"/>
      <c r="BP160" s="30"/>
      <c r="BQ160" s="30"/>
      <c r="BR160" s="30"/>
      <c r="BS160" s="30"/>
      <c r="BT160" s="30"/>
      <c r="BU160" s="30"/>
      <c r="BV160" s="30"/>
      <c r="BW160" s="30"/>
      <c r="BX160" s="30"/>
      <c r="BY160" s="30"/>
      <c r="BZ160" s="30"/>
      <c r="CA160" s="30"/>
      <c r="CB160" s="30"/>
      <c r="CC160" s="30"/>
      <c r="CD160" s="30"/>
      <c r="CE160" s="30"/>
      <c r="CF160" s="30"/>
      <c r="CG160" s="29">
        <f t="shared" si="6"/>
        <v>248.65823324278347</v>
      </c>
      <c r="CH160" s="29"/>
      <c r="CI160" s="299" t="s">
        <v>1800</v>
      </c>
      <c r="CJ160" s="30"/>
    </row>
    <row r="161" spans="1:88" s="119" customFormat="1" x14ac:dyDescent="0.3">
      <c r="A161" s="52" t="s">
        <v>672</v>
      </c>
      <c r="B161" s="30" t="s">
        <v>782</v>
      </c>
      <c r="C161" s="52" t="s">
        <v>674</v>
      </c>
      <c r="D161" s="66" t="s">
        <v>1137</v>
      </c>
      <c r="E161" s="30"/>
      <c r="F161" s="30"/>
      <c r="G161" s="30"/>
      <c r="H161" s="30"/>
      <c r="I161" s="52">
        <v>45</v>
      </c>
      <c r="J161" s="91"/>
      <c r="K161" s="30"/>
      <c r="L161" s="30"/>
      <c r="M161" s="30"/>
      <c r="N161" s="30"/>
      <c r="O161" s="30"/>
      <c r="P161" s="30"/>
      <c r="Q161" s="30">
        <v>8.1999999999999993</v>
      </c>
      <c r="R161" s="30"/>
      <c r="S161" s="30"/>
      <c r="T161" s="30"/>
      <c r="U161" s="30"/>
      <c r="V161" s="30"/>
      <c r="W161" s="30"/>
      <c r="X161" s="309">
        <v>26</v>
      </c>
      <c r="Y161" s="309">
        <v>65</v>
      </c>
      <c r="Z161" s="309">
        <v>1020</v>
      </c>
      <c r="AA161" s="309">
        <v>84</v>
      </c>
      <c r="AB161" s="308"/>
      <c r="AC161" s="309">
        <v>179</v>
      </c>
      <c r="AD161" s="308"/>
      <c r="AE161" s="308"/>
      <c r="AF161" s="308">
        <v>126</v>
      </c>
      <c r="AG161" s="309">
        <v>2446</v>
      </c>
      <c r="AH161" s="308"/>
      <c r="AI161" s="309">
        <v>135</v>
      </c>
      <c r="AJ161" s="308"/>
      <c r="AK161" s="308"/>
      <c r="AL161" s="308"/>
      <c r="AM161" s="300">
        <f t="shared" si="7"/>
        <v>38.294000000000004</v>
      </c>
      <c r="AN161" s="308"/>
      <c r="AO161" s="309">
        <v>82</v>
      </c>
      <c r="AP161" s="308">
        <v>7.8</v>
      </c>
      <c r="AQ161" s="308"/>
      <c r="AR161" s="52"/>
      <c r="AS161" s="30"/>
      <c r="AT161" s="30"/>
      <c r="AU161" s="30"/>
      <c r="AV161" s="30"/>
      <c r="AW161" s="30"/>
      <c r="AX161" s="30"/>
      <c r="AY161" s="30"/>
      <c r="AZ161" s="30"/>
      <c r="BA161" s="30"/>
      <c r="BB161" s="30"/>
      <c r="BC161" s="30"/>
      <c r="BD161" s="30"/>
      <c r="BE161" s="30"/>
      <c r="BF161" s="30"/>
      <c r="BG161" s="30"/>
      <c r="BH161" s="30"/>
      <c r="BI161" s="30"/>
      <c r="BJ161" s="30"/>
      <c r="BK161" s="30"/>
      <c r="BL161" s="30"/>
      <c r="BM161" s="30"/>
      <c r="BN161" s="30"/>
      <c r="BO161" s="30"/>
      <c r="BP161" s="30"/>
      <c r="BQ161" s="30"/>
      <c r="BR161" s="30"/>
      <c r="BS161" s="30"/>
      <c r="BT161" s="30"/>
      <c r="BU161" s="30"/>
      <c r="BV161" s="30"/>
      <c r="BW161" s="30"/>
      <c r="BX161" s="30"/>
      <c r="BY161" s="30"/>
      <c r="BZ161" s="30"/>
      <c r="CA161" s="30"/>
      <c r="CB161" s="30"/>
      <c r="CC161" s="30"/>
      <c r="CD161" s="30"/>
      <c r="CE161" s="30"/>
      <c r="CF161" s="30"/>
      <c r="CG161" s="29">
        <f t="shared" si="6"/>
        <v>217.2673013764778</v>
      </c>
      <c r="CH161" s="29"/>
      <c r="CI161" s="299" t="s">
        <v>1800</v>
      </c>
      <c r="CJ161" s="30"/>
    </row>
    <row r="162" spans="1:88" s="119" customFormat="1" x14ac:dyDescent="0.3">
      <c r="A162" s="52" t="s">
        <v>673</v>
      </c>
      <c r="B162" s="30" t="s">
        <v>783</v>
      </c>
      <c r="C162" s="52" t="s">
        <v>644</v>
      </c>
      <c r="D162" s="30"/>
      <c r="E162" s="30"/>
      <c r="F162" s="30"/>
      <c r="G162" s="30"/>
      <c r="H162" s="30"/>
      <c r="I162" s="52">
        <v>65</v>
      </c>
      <c r="J162" s="91"/>
      <c r="K162" s="30"/>
      <c r="L162" s="30"/>
      <c r="M162" s="30"/>
      <c r="N162" s="30"/>
      <c r="O162" s="30"/>
      <c r="P162" s="30"/>
      <c r="Q162" s="30">
        <v>7</v>
      </c>
      <c r="R162" s="30"/>
      <c r="S162" s="30"/>
      <c r="T162" s="30"/>
      <c r="U162" s="30"/>
      <c r="V162" s="30"/>
      <c r="W162" s="30"/>
      <c r="X162" s="309">
        <v>179</v>
      </c>
      <c r="Y162" s="309">
        <v>58</v>
      </c>
      <c r="Z162" s="309">
        <v>975</v>
      </c>
      <c r="AA162" s="309">
        <v>112</v>
      </c>
      <c r="AB162" s="308"/>
      <c r="AC162" s="309">
        <v>172</v>
      </c>
      <c r="AD162" s="308"/>
      <c r="AE162" s="308"/>
      <c r="AF162" s="308">
        <v>10</v>
      </c>
      <c r="AG162" s="309">
        <v>3295</v>
      </c>
      <c r="AH162" s="308"/>
      <c r="AI162" s="309">
        <v>104</v>
      </c>
      <c r="AJ162" s="308"/>
      <c r="AK162" s="308"/>
      <c r="AL162" s="308"/>
      <c r="AM162" s="300">
        <f t="shared" si="7"/>
        <v>43.898000000000003</v>
      </c>
      <c r="AN162" s="308"/>
      <c r="AO162" s="309">
        <v>94</v>
      </c>
      <c r="AP162" s="308">
        <v>10.4</v>
      </c>
      <c r="AQ162" s="308"/>
      <c r="AR162" s="52"/>
      <c r="AS162" s="30"/>
      <c r="AT162" s="30"/>
      <c r="AU162" s="30"/>
      <c r="AV162" s="30"/>
      <c r="AW162" s="30"/>
      <c r="AX162" s="30"/>
      <c r="AY162" s="30"/>
      <c r="AZ162" s="30"/>
      <c r="BA162" s="30"/>
      <c r="BB162" s="30"/>
      <c r="BC162" s="30"/>
      <c r="BD162" s="30"/>
      <c r="BE162" s="30"/>
      <c r="BF162" s="30"/>
      <c r="BG162" s="30"/>
      <c r="BH162" s="30"/>
      <c r="BI162" s="30"/>
      <c r="BJ162" s="30"/>
      <c r="BK162" s="30"/>
      <c r="BL162" s="30"/>
      <c r="BM162" s="30"/>
      <c r="BN162" s="30"/>
      <c r="BO162" s="30"/>
      <c r="BP162" s="30"/>
      <c r="BQ162" s="30"/>
      <c r="BR162" s="30"/>
      <c r="BS162" s="30"/>
      <c r="BT162" s="30"/>
      <c r="BU162" s="30"/>
      <c r="BV162" s="30"/>
      <c r="BW162" s="30"/>
      <c r="BX162" s="30"/>
      <c r="BY162" s="30"/>
      <c r="BZ162" s="30"/>
      <c r="CA162" s="30"/>
      <c r="CB162" s="30"/>
      <c r="CC162" s="30"/>
      <c r="CD162" s="30"/>
      <c r="CE162" s="30"/>
      <c r="CF162" s="30"/>
      <c r="CG162" s="29">
        <f t="shared" si="6"/>
        <v>243.61962165055559</v>
      </c>
      <c r="CH162" s="29"/>
      <c r="CI162" s="299" t="s">
        <v>1800</v>
      </c>
      <c r="CJ162" s="30"/>
    </row>
    <row r="163" spans="1:88" s="119" customFormat="1" x14ac:dyDescent="0.3">
      <c r="A163" s="52" t="s">
        <v>716</v>
      </c>
      <c r="B163" s="30" t="s">
        <v>784</v>
      </c>
      <c r="C163" s="52" t="s">
        <v>645</v>
      </c>
      <c r="D163" s="66" t="s">
        <v>1138</v>
      </c>
      <c r="E163" s="30"/>
      <c r="F163" s="30"/>
      <c r="G163" s="30"/>
      <c r="H163" s="30"/>
      <c r="I163" s="52">
        <v>41.1</v>
      </c>
      <c r="J163" s="91"/>
      <c r="K163" s="30"/>
      <c r="L163" s="30"/>
      <c r="M163" s="30"/>
      <c r="N163" s="30"/>
      <c r="O163" s="30"/>
      <c r="P163" s="30"/>
      <c r="Q163" s="30">
        <v>6.83</v>
      </c>
      <c r="R163" s="30"/>
      <c r="S163" s="30"/>
      <c r="T163" s="30"/>
      <c r="U163" s="30"/>
      <c r="V163" s="30"/>
      <c r="W163" s="30"/>
      <c r="X163" s="309">
        <v>962</v>
      </c>
      <c r="Y163" s="309">
        <v>888</v>
      </c>
      <c r="Z163" s="309">
        <v>8840</v>
      </c>
      <c r="AA163" s="309">
        <v>290</v>
      </c>
      <c r="AB163" s="308"/>
      <c r="AC163" s="309">
        <v>16.399999999999999</v>
      </c>
      <c r="AD163" s="308"/>
      <c r="AE163" s="308"/>
      <c r="AF163" s="308"/>
      <c r="AG163" s="309">
        <v>317</v>
      </c>
      <c r="AH163" s="308"/>
      <c r="AI163" s="309">
        <v>2748</v>
      </c>
      <c r="AJ163" s="308"/>
      <c r="AK163" s="308"/>
      <c r="AL163" s="308"/>
      <c r="AM163" s="300">
        <f t="shared" si="7"/>
        <v>14.010000000000002</v>
      </c>
      <c r="AN163" s="308"/>
      <c r="AO163" s="309">
        <v>30</v>
      </c>
      <c r="AP163" s="308">
        <v>4</v>
      </c>
      <c r="AQ163" s="308"/>
      <c r="AR163" s="52"/>
      <c r="AS163" s="30"/>
      <c r="AT163" s="30"/>
      <c r="AU163" s="30"/>
      <c r="AV163" s="30"/>
      <c r="AW163" s="30"/>
      <c r="AX163" s="30"/>
      <c r="AY163" s="30"/>
      <c r="AZ163" s="30"/>
      <c r="BA163" s="30"/>
      <c r="BB163" s="30"/>
      <c r="BC163" s="30"/>
      <c r="BD163" s="30"/>
      <c r="BE163" s="30"/>
      <c r="BF163" s="30"/>
      <c r="BG163" s="30"/>
      <c r="BH163" s="30"/>
      <c r="BI163" s="30"/>
      <c r="BJ163" s="30"/>
      <c r="BK163" s="30"/>
      <c r="BL163" s="30"/>
      <c r="BM163" s="30"/>
      <c r="BN163" s="30"/>
      <c r="BO163" s="30"/>
      <c r="BP163" s="30"/>
      <c r="BQ163" s="30"/>
      <c r="BR163" s="30"/>
      <c r="BS163" s="30"/>
      <c r="BT163" s="30"/>
      <c r="BU163" s="30"/>
      <c r="BV163" s="30"/>
      <c r="BW163" s="30"/>
      <c r="BX163" s="30"/>
      <c r="BY163" s="30"/>
      <c r="BZ163" s="30"/>
      <c r="CA163" s="30"/>
      <c r="CB163" s="30"/>
      <c r="CC163" s="30"/>
      <c r="CD163" s="30"/>
      <c r="CE163" s="30"/>
      <c r="CF163" s="30"/>
      <c r="CG163" s="29">
        <f t="shared" si="6"/>
        <v>156.65107481015019</v>
      </c>
      <c r="CH163" s="29"/>
      <c r="CI163" s="299" t="s">
        <v>1800</v>
      </c>
      <c r="CJ163" s="30"/>
    </row>
    <row r="164" spans="1:88" s="119" customFormat="1" x14ac:dyDescent="0.3">
      <c r="A164" s="52" t="s">
        <v>717</v>
      </c>
      <c r="B164" s="30" t="s">
        <v>785</v>
      </c>
      <c r="C164" s="52" t="s">
        <v>646</v>
      </c>
      <c r="D164" s="66" t="s">
        <v>1138</v>
      </c>
      <c r="E164" s="30"/>
      <c r="F164" s="30"/>
      <c r="G164" s="30"/>
      <c r="H164" s="30"/>
      <c r="I164" s="52">
        <v>38</v>
      </c>
      <c r="J164" s="91"/>
      <c r="K164" s="30"/>
      <c r="L164" s="30"/>
      <c r="M164" s="30"/>
      <c r="N164" s="30"/>
      <c r="O164" s="30"/>
      <c r="P164" s="30"/>
      <c r="Q164" s="30">
        <v>7.35</v>
      </c>
      <c r="R164" s="30"/>
      <c r="S164" s="30"/>
      <c r="T164" s="30"/>
      <c r="U164" s="30"/>
      <c r="V164" s="30"/>
      <c r="W164" s="30"/>
      <c r="X164" s="309">
        <v>124</v>
      </c>
      <c r="Y164" s="309">
        <v>69</v>
      </c>
      <c r="Z164" s="309">
        <v>810</v>
      </c>
      <c r="AA164" s="309">
        <v>85</v>
      </c>
      <c r="AB164" s="308"/>
      <c r="AC164" s="309">
        <v>75</v>
      </c>
      <c r="AD164" s="308"/>
      <c r="AE164" s="308"/>
      <c r="AF164" s="308">
        <v>1</v>
      </c>
      <c r="AG164" s="309">
        <v>2367</v>
      </c>
      <c r="AH164" s="308"/>
      <c r="AI164" s="309">
        <v>335</v>
      </c>
      <c r="AJ164" s="308"/>
      <c r="AK164" s="308"/>
      <c r="AL164" s="308"/>
      <c r="AM164" s="300">
        <f t="shared" si="7"/>
        <v>45.298999999999999</v>
      </c>
      <c r="AN164" s="308"/>
      <c r="AO164" s="309">
        <v>97</v>
      </c>
      <c r="AP164" s="308">
        <v>4.4000000000000004</v>
      </c>
      <c r="AQ164" s="308"/>
      <c r="AR164" s="52"/>
      <c r="AS164" s="30"/>
      <c r="AT164" s="30"/>
      <c r="AU164" s="30"/>
      <c r="AV164" s="30"/>
      <c r="AW164" s="30"/>
      <c r="AX164" s="30"/>
      <c r="AY164" s="30"/>
      <c r="AZ164" s="30"/>
      <c r="BA164" s="30"/>
      <c r="BB164" s="30"/>
      <c r="BC164" s="30"/>
      <c r="BD164" s="30"/>
      <c r="BE164" s="30"/>
      <c r="BF164" s="30"/>
      <c r="BG164" s="30"/>
      <c r="BH164" s="30"/>
      <c r="BI164" s="30"/>
      <c r="BJ164" s="30"/>
      <c r="BK164" s="30"/>
      <c r="BL164" s="30"/>
      <c r="BM164" s="30"/>
      <c r="BN164" s="30"/>
      <c r="BO164" s="30"/>
      <c r="BP164" s="30"/>
      <c r="BQ164" s="30"/>
      <c r="BR164" s="30"/>
      <c r="BS164" s="30"/>
      <c r="BT164" s="30"/>
      <c r="BU164" s="30"/>
      <c r="BV164" s="30"/>
      <c r="BW164" s="30"/>
      <c r="BX164" s="30"/>
      <c r="BY164" s="30"/>
      <c r="BZ164" s="30"/>
      <c r="CA164" s="30"/>
      <c r="CB164" s="30"/>
      <c r="CC164" s="30"/>
      <c r="CD164" s="30"/>
      <c r="CE164" s="30"/>
      <c r="CF164" s="30"/>
      <c r="CG164" s="29">
        <f t="shared" si="6"/>
        <v>236.18174666660144</v>
      </c>
      <c r="CH164" s="29"/>
      <c r="CI164" s="299" t="s">
        <v>1800</v>
      </c>
      <c r="CJ164" s="30"/>
    </row>
    <row r="165" spans="1:88" s="119" customFormat="1" x14ac:dyDescent="0.3">
      <c r="A165" s="52" t="s">
        <v>718</v>
      </c>
      <c r="B165" s="30" t="s">
        <v>786</v>
      </c>
      <c r="C165" s="52" t="s">
        <v>677</v>
      </c>
      <c r="D165" s="66" t="s">
        <v>1136</v>
      </c>
      <c r="E165" s="30"/>
      <c r="F165" s="30"/>
      <c r="G165" s="30"/>
      <c r="H165" s="30"/>
      <c r="I165" s="52">
        <v>96</v>
      </c>
      <c r="J165" s="91"/>
      <c r="K165" s="30"/>
      <c r="L165" s="30"/>
      <c r="M165" s="30"/>
      <c r="N165" s="30"/>
      <c r="O165" s="30"/>
      <c r="P165" s="30"/>
      <c r="Q165" s="30">
        <v>7.7</v>
      </c>
      <c r="R165" s="30"/>
      <c r="S165" s="30"/>
      <c r="T165" s="30"/>
      <c r="U165" s="30"/>
      <c r="V165" s="30"/>
      <c r="W165" s="30"/>
      <c r="X165" s="309">
        <v>35</v>
      </c>
      <c r="Y165" s="309">
        <v>12</v>
      </c>
      <c r="Z165" s="309">
        <v>1440</v>
      </c>
      <c r="AA165" s="309">
        <v>108</v>
      </c>
      <c r="AB165" s="308"/>
      <c r="AC165" s="309">
        <v>1814</v>
      </c>
      <c r="AD165" s="308"/>
      <c r="AE165" s="308"/>
      <c r="AF165" s="308">
        <v>84</v>
      </c>
      <c r="AG165" s="309">
        <v>665</v>
      </c>
      <c r="AH165" s="308"/>
      <c r="AI165" s="309">
        <v>496</v>
      </c>
      <c r="AJ165" s="308"/>
      <c r="AK165" s="308"/>
      <c r="AL165" s="308"/>
      <c r="AM165" s="300">
        <f t="shared" si="7"/>
        <v>48.101000000000006</v>
      </c>
      <c r="AN165" s="308"/>
      <c r="AO165" s="309">
        <v>103</v>
      </c>
      <c r="AP165" s="308"/>
      <c r="AQ165" s="308"/>
      <c r="AR165" s="52"/>
      <c r="AS165" s="30"/>
      <c r="AT165" s="30"/>
      <c r="AU165" s="30"/>
      <c r="AV165" s="30"/>
      <c r="AW165" s="30"/>
      <c r="AX165" s="30"/>
      <c r="AY165" s="30"/>
      <c r="AZ165" s="30"/>
      <c r="BA165" s="30"/>
      <c r="BB165" s="30"/>
      <c r="BC165" s="30"/>
      <c r="BD165" s="30"/>
      <c r="BE165" s="30"/>
      <c r="BF165" s="30"/>
      <c r="BG165" s="30"/>
      <c r="BH165" s="30"/>
      <c r="BI165" s="30"/>
      <c r="BJ165" s="30"/>
      <c r="BK165" s="30"/>
      <c r="BL165" s="30"/>
      <c r="BM165" s="30"/>
      <c r="BN165" s="30"/>
      <c r="BO165" s="30"/>
      <c r="BP165" s="30"/>
      <c r="BQ165" s="30"/>
      <c r="BR165" s="30"/>
      <c r="BS165" s="30"/>
      <c r="BT165" s="30"/>
      <c r="BU165" s="30"/>
      <c r="BV165" s="30"/>
      <c r="BW165" s="30"/>
      <c r="BX165" s="30"/>
      <c r="BY165" s="30"/>
      <c r="BZ165" s="30"/>
      <c r="CA165" s="30"/>
      <c r="CB165" s="30"/>
      <c r="CC165" s="30"/>
      <c r="CD165" s="30"/>
      <c r="CE165" s="30"/>
      <c r="CF165" s="30"/>
      <c r="CG165" s="29">
        <f t="shared" si="6"/>
        <v>210.33856353017399</v>
      </c>
      <c r="CH165" s="29"/>
      <c r="CI165" s="299" t="s">
        <v>1800</v>
      </c>
      <c r="CJ165" s="30"/>
    </row>
    <row r="166" spans="1:88" s="119" customFormat="1" x14ac:dyDescent="0.3">
      <c r="A166" s="52" t="s">
        <v>719</v>
      </c>
      <c r="B166" s="30" t="s">
        <v>787</v>
      </c>
      <c r="C166" s="52" t="s">
        <v>678</v>
      </c>
      <c r="D166" s="67" t="s">
        <v>1135</v>
      </c>
      <c r="E166" s="30"/>
      <c r="F166" s="30"/>
      <c r="G166" s="30"/>
      <c r="H166" s="30"/>
      <c r="I166" s="52">
        <v>66</v>
      </c>
      <c r="J166" s="91"/>
      <c r="K166" s="30"/>
      <c r="L166" s="30"/>
      <c r="M166" s="30"/>
      <c r="N166" s="30"/>
      <c r="O166" s="30"/>
      <c r="P166" s="30"/>
      <c r="Q166" s="30">
        <v>7.4</v>
      </c>
      <c r="R166" s="30"/>
      <c r="S166" s="30"/>
      <c r="T166" s="30"/>
      <c r="U166" s="30"/>
      <c r="V166" s="30"/>
      <c r="W166" s="30"/>
      <c r="X166" s="309">
        <v>72</v>
      </c>
      <c r="Y166" s="309">
        <v>17</v>
      </c>
      <c r="Z166" s="309">
        <v>900</v>
      </c>
      <c r="AA166" s="309">
        <v>76</v>
      </c>
      <c r="AB166" s="308"/>
      <c r="AC166" s="309">
        <v>137</v>
      </c>
      <c r="AD166" s="308"/>
      <c r="AE166" s="308"/>
      <c r="AF166" s="308"/>
      <c r="AG166" s="309">
        <v>2696</v>
      </c>
      <c r="AH166" s="308"/>
      <c r="AI166" s="309">
        <v>10</v>
      </c>
      <c r="AJ166" s="308"/>
      <c r="AK166" s="308"/>
      <c r="AL166" s="308"/>
      <c r="AM166" s="300">
        <f t="shared" si="7"/>
        <v>22.416</v>
      </c>
      <c r="AN166" s="308"/>
      <c r="AO166" s="309">
        <v>48</v>
      </c>
      <c r="AP166" s="308"/>
      <c r="AQ166" s="308"/>
      <c r="AR166" s="52"/>
      <c r="AS166" s="30"/>
      <c r="AT166" s="30"/>
      <c r="AU166" s="30"/>
      <c r="AV166" s="30"/>
      <c r="AW166" s="30"/>
      <c r="AX166" s="30"/>
      <c r="AY166" s="30"/>
      <c r="AZ166" s="30"/>
      <c r="BA166" s="30"/>
      <c r="BB166" s="30"/>
      <c r="BC166" s="30"/>
      <c r="BD166" s="30"/>
      <c r="BE166" s="30"/>
      <c r="BF166" s="30"/>
      <c r="BG166" s="30"/>
      <c r="BH166" s="30"/>
      <c r="BI166" s="30"/>
      <c r="BJ166" s="30"/>
      <c r="BK166" s="30"/>
      <c r="BL166" s="30"/>
      <c r="BM166" s="30"/>
      <c r="BN166" s="30"/>
      <c r="BO166" s="30"/>
      <c r="BP166" s="30"/>
      <c r="BQ166" s="30"/>
      <c r="BR166" s="30"/>
      <c r="BS166" s="30"/>
      <c r="BT166" s="30"/>
      <c r="BU166" s="30"/>
      <c r="BV166" s="30"/>
      <c r="BW166" s="30"/>
      <c r="BX166" s="30"/>
      <c r="BY166" s="30"/>
      <c r="BZ166" s="30"/>
      <c r="CA166" s="30"/>
      <c r="CB166" s="30"/>
      <c r="CC166" s="30"/>
      <c r="CD166" s="30"/>
      <c r="CE166" s="30"/>
      <c r="CF166" s="30"/>
      <c r="CG166" s="29">
        <f t="shared" si="6"/>
        <v>219.1591888563924</v>
      </c>
      <c r="CH166" s="29"/>
      <c r="CI166" s="299" t="s">
        <v>1800</v>
      </c>
      <c r="CJ166" s="30"/>
    </row>
    <row r="167" spans="1:88" s="119" customFormat="1" x14ac:dyDescent="0.3">
      <c r="A167" s="52" t="s">
        <v>720</v>
      </c>
      <c r="B167" s="30" t="s">
        <v>788</v>
      </c>
      <c r="C167" s="52" t="s">
        <v>679</v>
      </c>
      <c r="D167" s="30"/>
      <c r="E167" s="30"/>
      <c r="F167" s="30"/>
      <c r="G167" s="30"/>
      <c r="H167" s="30"/>
      <c r="I167" s="52">
        <v>67</v>
      </c>
      <c r="J167" s="91"/>
      <c r="K167" s="30"/>
      <c r="L167" s="30"/>
      <c r="M167" s="30"/>
      <c r="N167" s="30"/>
      <c r="O167" s="30"/>
      <c r="P167" s="30"/>
      <c r="Q167" s="30"/>
      <c r="R167" s="30"/>
      <c r="S167" s="30"/>
      <c r="T167" s="30"/>
      <c r="U167" s="30"/>
      <c r="V167" s="30"/>
      <c r="W167" s="30"/>
      <c r="X167" s="309">
        <v>168</v>
      </c>
      <c r="Y167" s="309">
        <v>27.3</v>
      </c>
      <c r="Z167" s="309">
        <v>249.3</v>
      </c>
      <c r="AA167" s="309">
        <v>20.6</v>
      </c>
      <c r="AB167" s="308"/>
      <c r="AC167" s="309">
        <v>92.1</v>
      </c>
      <c r="AD167" s="308"/>
      <c r="AE167" s="308"/>
      <c r="AF167" s="308"/>
      <c r="AG167" s="309">
        <v>561.20000000000005</v>
      </c>
      <c r="AH167" s="308"/>
      <c r="AI167" s="309">
        <v>485.5</v>
      </c>
      <c r="AJ167" s="308"/>
      <c r="AK167" s="308"/>
      <c r="AL167" s="308"/>
      <c r="AM167" s="300">
        <f t="shared" si="7"/>
        <v>28.487000000000002</v>
      </c>
      <c r="AN167" s="308"/>
      <c r="AO167" s="309">
        <v>61</v>
      </c>
      <c r="AP167" s="308"/>
      <c r="AQ167" s="308"/>
      <c r="AR167" s="52"/>
      <c r="AS167" s="30"/>
      <c r="AT167" s="30"/>
      <c r="AU167" s="30"/>
      <c r="AV167" s="30"/>
      <c r="AW167" s="30"/>
      <c r="AX167" s="30"/>
      <c r="AY167" s="30"/>
      <c r="AZ167" s="30"/>
      <c r="BA167" s="30"/>
      <c r="BB167" s="30"/>
      <c r="BC167" s="30"/>
      <c r="BD167" s="30"/>
      <c r="BE167" s="30"/>
      <c r="BF167" s="30"/>
      <c r="BG167" s="30"/>
      <c r="BH167" s="30"/>
      <c r="BI167" s="30"/>
      <c r="BJ167" s="30"/>
      <c r="BK167" s="30"/>
      <c r="BL167" s="30"/>
      <c r="BM167" s="30"/>
      <c r="BN167" s="30"/>
      <c r="BO167" s="30"/>
      <c r="BP167" s="30"/>
      <c r="BQ167" s="30"/>
      <c r="BR167" s="30"/>
      <c r="BS167" s="30"/>
      <c r="BT167" s="30"/>
      <c r="BU167" s="30"/>
      <c r="BV167" s="30"/>
      <c r="BW167" s="30"/>
      <c r="BX167" s="30"/>
      <c r="BY167" s="30"/>
      <c r="BZ167" s="30"/>
      <c r="CA167" s="30"/>
      <c r="CB167" s="30"/>
      <c r="CC167" s="30"/>
      <c r="CD167" s="30"/>
      <c r="CE167" s="30"/>
      <c r="CF167" s="30"/>
      <c r="CG167" s="29">
        <f t="shared" si="6"/>
        <v>217.52106204695411</v>
      </c>
      <c r="CH167" s="29"/>
      <c r="CI167" s="299" t="s">
        <v>1800</v>
      </c>
      <c r="CJ167" s="30"/>
    </row>
    <row r="168" spans="1:88" s="119" customFormat="1" x14ac:dyDescent="0.3">
      <c r="A168" s="52" t="s">
        <v>721</v>
      </c>
      <c r="B168" s="30" t="s">
        <v>789</v>
      </c>
      <c r="C168" s="52" t="s">
        <v>680</v>
      </c>
      <c r="D168" s="30"/>
      <c r="E168" s="30"/>
      <c r="F168" s="30"/>
      <c r="G168" s="30"/>
      <c r="H168" s="30"/>
      <c r="I168" s="52">
        <v>68</v>
      </c>
      <c r="J168" s="91"/>
      <c r="K168" s="30"/>
      <c r="L168" s="30"/>
      <c r="M168" s="30"/>
      <c r="N168" s="30"/>
      <c r="O168" s="30"/>
      <c r="P168" s="30"/>
      <c r="Q168" s="30"/>
      <c r="R168" s="30"/>
      <c r="S168" s="30"/>
      <c r="T168" s="30"/>
      <c r="U168" s="30"/>
      <c r="V168" s="30"/>
      <c r="W168" s="30"/>
      <c r="X168" s="309">
        <v>184.2</v>
      </c>
      <c r="Y168" s="309">
        <v>28.4</v>
      </c>
      <c r="Z168" s="309">
        <v>237.3</v>
      </c>
      <c r="AA168" s="309">
        <v>21.1</v>
      </c>
      <c r="AB168" s="308"/>
      <c r="AC168" s="309">
        <v>88.6</v>
      </c>
      <c r="AD168" s="308"/>
      <c r="AE168" s="308"/>
      <c r="AF168" s="308"/>
      <c r="AG168" s="309">
        <v>610</v>
      </c>
      <c r="AH168" s="308"/>
      <c r="AI168" s="309">
        <v>471</v>
      </c>
      <c r="AJ168" s="308"/>
      <c r="AK168" s="308"/>
      <c r="AL168" s="308"/>
      <c r="AM168" s="300">
        <f t="shared" si="7"/>
        <v>23.35</v>
      </c>
      <c r="AN168" s="308"/>
      <c r="AO168" s="309">
        <v>50</v>
      </c>
      <c r="AP168" s="308">
        <v>0.8</v>
      </c>
      <c r="AQ168" s="308"/>
      <c r="AR168" s="52"/>
      <c r="AS168" s="30"/>
      <c r="AT168" s="30"/>
      <c r="AU168" s="30"/>
      <c r="AV168" s="30"/>
      <c r="AW168" s="30"/>
      <c r="AX168" s="30"/>
      <c r="AY168" s="30"/>
      <c r="AZ168" s="30"/>
      <c r="BA168" s="30"/>
      <c r="BB168" s="30"/>
      <c r="BC168" s="30"/>
      <c r="BD168" s="30"/>
      <c r="BE168" s="30"/>
      <c r="BF168" s="30"/>
      <c r="BG168" s="30"/>
      <c r="BH168" s="30"/>
      <c r="BI168" s="30"/>
      <c r="BJ168" s="30"/>
      <c r="BK168" s="30"/>
      <c r="BL168" s="30"/>
      <c r="BM168" s="30"/>
      <c r="BN168" s="30"/>
      <c r="BO168" s="30"/>
      <c r="BP168" s="30"/>
      <c r="BQ168" s="30"/>
      <c r="BR168" s="30"/>
      <c r="BS168" s="30"/>
      <c r="BT168" s="30"/>
      <c r="BU168" s="30"/>
      <c r="BV168" s="30"/>
      <c r="BW168" s="30"/>
      <c r="BX168" s="30"/>
      <c r="BY168" s="30"/>
      <c r="BZ168" s="30"/>
      <c r="CA168" s="30"/>
      <c r="CB168" s="30"/>
      <c r="CC168" s="30"/>
      <c r="CD168" s="30"/>
      <c r="CE168" s="30"/>
      <c r="CF168" s="30"/>
      <c r="CG168" s="29">
        <f t="shared" si="6"/>
        <v>223.09863115745998</v>
      </c>
      <c r="CH168" s="29"/>
      <c r="CI168" s="299" t="s">
        <v>1800</v>
      </c>
      <c r="CJ168" s="30"/>
    </row>
    <row r="169" spans="1:88" s="119" customFormat="1" x14ac:dyDescent="0.3">
      <c r="A169" s="52" t="s">
        <v>722</v>
      </c>
      <c r="B169" s="30" t="s">
        <v>790</v>
      </c>
      <c r="C169" s="52" t="s">
        <v>681</v>
      </c>
      <c r="D169" s="67" t="s">
        <v>1135</v>
      </c>
      <c r="E169" s="30"/>
      <c r="F169" s="30"/>
      <c r="G169" s="30"/>
      <c r="H169" s="30"/>
      <c r="I169" s="52">
        <v>70</v>
      </c>
      <c r="J169" s="91"/>
      <c r="K169" s="30"/>
      <c r="L169" s="30"/>
      <c r="M169" s="30"/>
      <c r="N169" s="30"/>
      <c r="O169" s="30"/>
      <c r="P169" s="30"/>
      <c r="Q169" s="30">
        <v>6.49</v>
      </c>
      <c r="R169" s="30"/>
      <c r="S169" s="30"/>
      <c r="T169" s="30"/>
      <c r="U169" s="30"/>
      <c r="V169" s="30"/>
      <c r="W169" s="30"/>
      <c r="X169" s="309">
        <v>164</v>
      </c>
      <c r="Y169" s="309">
        <v>28</v>
      </c>
      <c r="Z169" s="309">
        <v>770</v>
      </c>
      <c r="AA169" s="309">
        <v>39</v>
      </c>
      <c r="AB169" s="308"/>
      <c r="AC169" s="309">
        <v>107</v>
      </c>
      <c r="AD169" s="308"/>
      <c r="AE169" s="308"/>
      <c r="AF169" s="308"/>
      <c r="AG169" s="309">
        <v>573</v>
      </c>
      <c r="AH169" s="308"/>
      <c r="AI169" s="309">
        <v>490</v>
      </c>
      <c r="AJ169" s="308"/>
      <c r="AK169" s="308"/>
      <c r="AL169" s="308"/>
      <c r="AM169" s="300">
        <f t="shared" si="7"/>
        <v>29.888000000000002</v>
      </c>
      <c r="AN169" s="308"/>
      <c r="AO169" s="309">
        <v>64</v>
      </c>
      <c r="AP169" s="308">
        <v>13</v>
      </c>
      <c r="AQ169" s="308"/>
      <c r="AR169" s="52"/>
      <c r="AS169" s="30"/>
      <c r="AT169" s="30"/>
      <c r="AU169" s="30"/>
      <c r="AV169" s="30"/>
      <c r="AW169" s="30"/>
      <c r="AX169" s="30"/>
      <c r="AY169" s="30"/>
      <c r="AZ169" s="30"/>
      <c r="BA169" s="30"/>
      <c r="BB169" s="30"/>
      <c r="BC169" s="30"/>
      <c r="BD169" s="30"/>
      <c r="BE169" s="30"/>
      <c r="BF169" s="30"/>
      <c r="BG169" s="30"/>
      <c r="BH169" s="30"/>
      <c r="BI169" s="30"/>
      <c r="BJ169" s="30"/>
      <c r="BK169" s="30"/>
      <c r="BL169" s="30"/>
      <c r="BM169" s="30"/>
      <c r="BN169" s="30"/>
      <c r="BO169" s="30"/>
      <c r="BP169" s="30"/>
      <c r="BQ169" s="30"/>
      <c r="BR169" s="30"/>
      <c r="BS169" s="30"/>
      <c r="BT169" s="30"/>
      <c r="BU169" s="30"/>
      <c r="BV169" s="30"/>
      <c r="BW169" s="30"/>
      <c r="BX169" s="30"/>
      <c r="BY169" s="30"/>
      <c r="BZ169" s="30"/>
      <c r="CA169" s="30"/>
      <c r="CB169" s="30"/>
      <c r="CC169" s="30"/>
      <c r="CD169" s="30"/>
      <c r="CE169" s="30"/>
      <c r="CF169" s="30"/>
      <c r="CG169" s="29">
        <f t="shared" si="6"/>
        <v>183.27217084754454</v>
      </c>
      <c r="CH169" s="29"/>
      <c r="CI169" s="299" t="s">
        <v>1800</v>
      </c>
      <c r="CJ169" s="30"/>
    </row>
    <row r="170" spans="1:88" s="119" customFormat="1" x14ac:dyDescent="0.3">
      <c r="A170" s="52" t="s">
        <v>723</v>
      </c>
      <c r="B170" s="30" t="s">
        <v>791</v>
      </c>
      <c r="C170" s="52" t="s">
        <v>682</v>
      </c>
      <c r="D170" s="67" t="s">
        <v>1135</v>
      </c>
      <c r="E170" s="30"/>
      <c r="F170" s="30"/>
      <c r="G170" s="30"/>
      <c r="H170" s="30"/>
      <c r="I170" s="52">
        <v>74</v>
      </c>
      <c r="J170" s="91"/>
      <c r="K170" s="30"/>
      <c r="L170" s="30"/>
      <c r="M170" s="30"/>
      <c r="N170" s="30"/>
      <c r="O170" s="30"/>
      <c r="P170" s="30"/>
      <c r="Q170" s="30">
        <v>7.4</v>
      </c>
      <c r="R170" s="30"/>
      <c r="S170" s="30"/>
      <c r="T170" s="30"/>
      <c r="U170" s="30"/>
      <c r="V170" s="30"/>
      <c r="W170" s="30"/>
      <c r="X170" s="309">
        <v>2.5</v>
      </c>
      <c r="Y170" s="309">
        <v>8.6</v>
      </c>
      <c r="Z170" s="309">
        <v>770</v>
      </c>
      <c r="AA170" s="309">
        <v>75</v>
      </c>
      <c r="AB170" s="308"/>
      <c r="AC170" s="309">
        <v>89</v>
      </c>
      <c r="AD170" s="308"/>
      <c r="AE170" s="308"/>
      <c r="AF170" s="308"/>
      <c r="AG170" s="309">
        <v>2501</v>
      </c>
      <c r="AH170" s="308"/>
      <c r="AI170" s="309">
        <v>6</v>
      </c>
      <c r="AJ170" s="308"/>
      <c r="AK170" s="308"/>
      <c r="AL170" s="308"/>
      <c r="AM170" s="300">
        <f t="shared" si="7"/>
        <v>28.487000000000002</v>
      </c>
      <c r="AN170" s="308"/>
      <c r="AO170" s="309">
        <v>61</v>
      </c>
      <c r="AP170" s="308">
        <v>12</v>
      </c>
      <c r="AQ170" s="308"/>
      <c r="AR170" s="52"/>
      <c r="AS170" s="30"/>
      <c r="AT170" s="30"/>
      <c r="AU170" s="30"/>
      <c r="AV170" s="30"/>
      <c r="AW170" s="30"/>
      <c r="AX170" s="30"/>
      <c r="AY170" s="30"/>
      <c r="AZ170" s="30"/>
      <c r="BA170" s="30"/>
      <c r="BB170" s="30"/>
      <c r="BC170" s="30"/>
      <c r="BD170" s="30"/>
      <c r="BE170" s="30"/>
      <c r="BF170" s="30"/>
      <c r="BG170" s="30"/>
      <c r="BH170" s="30"/>
      <c r="BI170" s="30"/>
      <c r="BJ170" s="30"/>
      <c r="BK170" s="30"/>
      <c r="BL170" s="30"/>
      <c r="BM170" s="30"/>
      <c r="BN170" s="30"/>
      <c r="BO170" s="30"/>
      <c r="BP170" s="30"/>
      <c r="BQ170" s="30"/>
      <c r="BR170" s="30"/>
      <c r="BS170" s="30"/>
      <c r="BT170" s="30"/>
      <c r="BU170" s="30"/>
      <c r="BV170" s="30"/>
      <c r="BW170" s="30"/>
      <c r="BX170" s="30"/>
      <c r="BY170" s="30"/>
      <c r="BZ170" s="30"/>
      <c r="CA170" s="30"/>
      <c r="CB170" s="30"/>
      <c r="CC170" s="30"/>
      <c r="CD170" s="30"/>
      <c r="CE170" s="30"/>
      <c r="CF170" s="30"/>
      <c r="CG170" s="29">
        <f t="shared" si="6"/>
        <v>230.21248643614496</v>
      </c>
      <c r="CH170" s="29"/>
      <c r="CI170" s="299" t="s">
        <v>1800</v>
      </c>
      <c r="CJ170" s="30"/>
    </row>
    <row r="171" spans="1:88" s="119" customFormat="1" x14ac:dyDescent="0.3">
      <c r="A171" s="52" t="s">
        <v>724</v>
      </c>
      <c r="B171" s="30" t="s">
        <v>792</v>
      </c>
      <c r="C171" s="52" t="s">
        <v>683</v>
      </c>
      <c r="D171" s="67" t="s">
        <v>1135</v>
      </c>
      <c r="E171" s="30"/>
      <c r="F171" s="30"/>
      <c r="G171" s="30"/>
      <c r="H171" s="30"/>
      <c r="I171" s="52">
        <v>68</v>
      </c>
      <c r="J171" s="91"/>
      <c r="K171" s="30"/>
      <c r="L171" s="30"/>
      <c r="M171" s="30"/>
      <c r="N171" s="30"/>
      <c r="O171" s="30"/>
      <c r="P171" s="30"/>
      <c r="Q171" s="30">
        <v>7.11</v>
      </c>
      <c r="R171" s="30"/>
      <c r="S171" s="30"/>
      <c r="T171" s="30"/>
      <c r="U171" s="30"/>
      <c r="V171" s="30"/>
      <c r="W171" s="30"/>
      <c r="X171" s="309">
        <v>37</v>
      </c>
      <c r="Y171" s="309">
        <v>15.3</v>
      </c>
      <c r="Z171" s="309">
        <v>940</v>
      </c>
      <c r="AA171" s="309">
        <v>80</v>
      </c>
      <c r="AB171" s="308"/>
      <c r="AC171" s="309">
        <v>225</v>
      </c>
      <c r="AD171" s="308"/>
      <c r="AE171" s="308"/>
      <c r="AF171" s="308"/>
      <c r="AG171" s="309">
        <v>2471</v>
      </c>
      <c r="AH171" s="308"/>
      <c r="AI171" s="308" t="s">
        <v>291</v>
      </c>
      <c r="AJ171" s="308"/>
      <c r="AK171" s="308"/>
      <c r="AL171" s="308"/>
      <c r="AM171" s="300">
        <f t="shared" si="7"/>
        <v>16.812000000000001</v>
      </c>
      <c r="AN171" s="308"/>
      <c r="AO171" s="309">
        <v>36</v>
      </c>
      <c r="AP171" s="308"/>
      <c r="AQ171" s="308"/>
      <c r="AR171" s="52"/>
      <c r="AS171" s="30"/>
      <c r="AT171" s="30"/>
      <c r="AU171" s="30"/>
      <c r="AV171" s="30"/>
      <c r="AW171" s="30"/>
      <c r="AX171" s="30"/>
      <c r="AY171" s="30"/>
      <c r="AZ171" s="30"/>
      <c r="BA171" s="30"/>
      <c r="BB171" s="30"/>
      <c r="BC171" s="30"/>
      <c r="BD171" s="30"/>
      <c r="BE171" s="30"/>
      <c r="BF171" s="30"/>
      <c r="BG171" s="30"/>
      <c r="BH171" s="30"/>
      <c r="BI171" s="30"/>
      <c r="BJ171" s="30"/>
      <c r="BK171" s="30"/>
      <c r="BL171" s="30"/>
      <c r="BM171" s="30"/>
      <c r="BN171" s="30"/>
      <c r="BO171" s="30"/>
      <c r="BP171" s="30"/>
      <c r="BQ171" s="30"/>
      <c r="BR171" s="30"/>
      <c r="BS171" s="30"/>
      <c r="BT171" s="30"/>
      <c r="BU171" s="30"/>
      <c r="BV171" s="30"/>
      <c r="BW171" s="30"/>
      <c r="BX171" s="30"/>
      <c r="BY171" s="30"/>
      <c r="BZ171" s="30"/>
      <c r="CA171" s="30"/>
      <c r="CB171" s="30"/>
      <c r="CC171" s="30"/>
      <c r="CD171" s="30"/>
      <c r="CE171" s="30"/>
      <c r="CF171" s="30"/>
      <c r="CG171" s="29">
        <f t="shared" si="6"/>
        <v>219.75118280292514</v>
      </c>
      <c r="CH171" s="29"/>
      <c r="CI171" s="299" t="s">
        <v>1800</v>
      </c>
      <c r="CJ171" s="30"/>
    </row>
    <row r="172" spans="1:88" s="119" customFormat="1" x14ac:dyDescent="0.3">
      <c r="A172" s="52" t="s">
        <v>725</v>
      </c>
      <c r="B172" s="30" t="s">
        <v>793</v>
      </c>
      <c r="C172" s="52" t="s">
        <v>684</v>
      </c>
      <c r="D172" s="67" t="s">
        <v>1135</v>
      </c>
      <c r="E172" s="30"/>
      <c r="F172" s="30"/>
      <c r="G172" s="30"/>
      <c r="H172" s="30"/>
      <c r="I172" s="52">
        <v>77.5</v>
      </c>
      <c r="J172" s="91"/>
      <c r="K172" s="30"/>
      <c r="L172" s="30"/>
      <c r="M172" s="30"/>
      <c r="N172" s="30"/>
      <c r="O172" s="30"/>
      <c r="P172" s="30"/>
      <c r="Q172" s="30">
        <v>8.07</v>
      </c>
      <c r="R172" s="30"/>
      <c r="S172" s="30"/>
      <c r="T172" s="30"/>
      <c r="U172" s="30"/>
      <c r="V172" s="30"/>
      <c r="W172" s="30"/>
      <c r="X172" s="309">
        <v>60</v>
      </c>
      <c r="Y172" s="309">
        <v>34</v>
      </c>
      <c r="Z172" s="309">
        <v>1560</v>
      </c>
      <c r="AA172" s="309">
        <v>144</v>
      </c>
      <c r="AB172" s="308"/>
      <c r="AC172" s="309">
        <v>220</v>
      </c>
      <c r="AD172" s="308"/>
      <c r="AE172" s="308"/>
      <c r="AF172" s="308">
        <v>114</v>
      </c>
      <c r="AG172" s="309">
        <v>4058</v>
      </c>
      <c r="AH172" s="308"/>
      <c r="AI172" s="308">
        <v>104</v>
      </c>
      <c r="AJ172" s="308"/>
      <c r="AK172" s="308"/>
      <c r="AL172" s="308"/>
      <c r="AM172" s="300">
        <f t="shared" si="7"/>
        <v>29.888000000000002</v>
      </c>
      <c r="AN172" s="308"/>
      <c r="AO172" s="309">
        <v>64</v>
      </c>
      <c r="AP172" s="308">
        <v>45</v>
      </c>
      <c r="AQ172" s="308"/>
      <c r="AR172" s="52"/>
      <c r="AS172" s="30"/>
      <c r="AT172" s="30"/>
      <c r="AU172" s="30"/>
      <c r="AV172" s="30"/>
      <c r="AW172" s="30"/>
      <c r="AX172" s="30"/>
      <c r="AY172" s="30"/>
      <c r="AZ172" s="30"/>
      <c r="BA172" s="30"/>
      <c r="BB172" s="30"/>
      <c r="BC172" s="30"/>
      <c r="BD172" s="30"/>
      <c r="BE172" s="30"/>
      <c r="BF172" s="30"/>
      <c r="BG172" s="30"/>
      <c r="BH172" s="30"/>
      <c r="BI172" s="30"/>
      <c r="BJ172" s="30"/>
      <c r="BK172" s="30"/>
      <c r="BL172" s="30"/>
      <c r="BM172" s="30"/>
      <c r="BN172" s="30"/>
      <c r="BO172" s="30"/>
      <c r="BP172" s="30"/>
      <c r="BQ172" s="30"/>
      <c r="BR172" s="30"/>
      <c r="BS172" s="30"/>
      <c r="BT172" s="30"/>
      <c r="BU172" s="30"/>
      <c r="BV172" s="30"/>
      <c r="BW172" s="30"/>
      <c r="BX172" s="30"/>
      <c r="BY172" s="30"/>
      <c r="BZ172" s="30"/>
      <c r="CA172" s="30"/>
      <c r="CB172" s="30"/>
      <c r="CC172" s="30"/>
      <c r="CD172" s="30"/>
      <c r="CE172" s="30"/>
      <c r="CF172" s="30"/>
      <c r="CG172" s="29">
        <f t="shared" si="6"/>
        <v>225.99497072326068</v>
      </c>
      <c r="CH172" s="29"/>
      <c r="CI172" s="299" t="s">
        <v>1800</v>
      </c>
      <c r="CJ172" s="30"/>
    </row>
    <row r="173" spans="1:88" s="119" customFormat="1" x14ac:dyDescent="0.3">
      <c r="A173" s="52" t="s">
        <v>726</v>
      </c>
      <c r="B173" s="30" t="s">
        <v>794</v>
      </c>
      <c r="C173" s="52" t="s">
        <v>685</v>
      </c>
      <c r="D173" s="66" t="s">
        <v>1136</v>
      </c>
      <c r="E173" s="30"/>
      <c r="F173" s="30"/>
      <c r="G173" s="30"/>
      <c r="H173" s="30"/>
      <c r="I173" s="52">
        <v>223.8</v>
      </c>
      <c r="J173" s="91">
        <v>223.8</v>
      </c>
      <c r="K173" s="30"/>
      <c r="L173" s="30"/>
      <c r="M173" s="30"/>
      <c r="N173" s="30"/>
      <c r="O173" s="30"/>
      <c r="P173" s="30"/>
      <c r="Q173" s="30">
        <v>8.6</v>
      </c>
      <c r="R173" s="30"/>
      <c r="S173" s="30"/>
      <c r="T173" s="30"/>
      <c r="U173" s="30"/>
      <c r="V173" s="30"/>
      <c r="W173" s="30"/>
      <c r="X173" s="309">
        <v>4.8</v>
      </c>
      <c r="Y173" s="309">
        <v>1.2</v>
      </c>
      <c r="Z173" s="309">
        <v>1750</v>
      </c>
      <c r="AA173" s="309">
        <v>105</v>
      </c>
      <c r="AB173" s="308"/>
      <c r="AC173" s="309">
        <v>1819</v>
      </c>
      <c r="AD173" s="308"/>
      <c r="AE173" s="308"/>
      <c r="AF173" s="308">
        <v>132</v>
      </c>
      <c r="AG173" s="309">
        <v>1376</v>
      </c>
      <c r="AH173" s="308"/>
      <c r="AI173" s="308">
        <v>133</v>
      </c>
      <c r="AJ173" s="308"/>
      <c r="AK173" s="308"/>
      <c r="AL173" s="308"/>
      <c r="AM173" s="300">
        <f t="shared" si="7"/>
        <v>133.56200000000001</v>
      </c>
      <c r="AN173" s="308"/>
      <c r="AO173" s="309">
        <v>286</v>
      </c>
      <c r="AP173" s="308">
        <v>68</v>
      </c>
      <c r="AQ173" s="308"/>
      <c r="AR173" s="52"/>
      <c r="AS173" s="30"/>
      <c r="AT173" s="30"/>
      <c r="AU173" s="30"/>
      <c r="AV173" s="30"/>
      <c r="AW173" s="30"/>
      <c r="AX173" s="30"/>
      <c r="AY173" s="30"/>
      <c r="AZ173" s="30"/>
      <c r="BA173" s="30"/>
      <c r="BB173" s="30"/>
      <c r="BC173" s="30"/>
      <c r="BD173" s="30"/>
      <c r="BE173" s="30"/>
      <c r="BF173" s="30"/>
      <c r="BG173" s="30"/>
      <c r="BH173" s="30"/>
      <c r="BI173" s="30"/>
      <c r="BJ173" s="30"/>
      <c r="BK173" s="30"/>
      <c r="BL173" s="30"/>
      <c r="BM173" s="30"/>
      <c r="BN173" s="30"/>
      <c r="BO173" s="30"/>
      <c r="BP173" s="30"/>
      <c r="BQ173" s="30"/>
      <c r="BR173" s="30"/>
      <c r="BS173" s="30"/>
      <c r="BT173" s="30"/>
      <c r="BU173" s="30"/>
      <c r="BV173" s="30"/>
      <c r="BW173" s="30"/>
      <c r="BX173" s="30"/>
      <c r="BY173" s="30"/>
      <c r="BZ173" s="30"/>
      <c r="CA173" s="30"/>
      <c r="CB173" s="30"/>
      <c r="CC173" s="30"/>
      <c r="CD173" s="30"/>
      <c r="CE173" s="30"/>
      <c r="CF173" s="30"/>
      <c r="CG173" s="29">
        <f t="shared" si="6"/>
        <v>194.5723227391498</v>
      </c>
      <c r="CH173" s="29"/>
      <c r="CI173" s="299" t="s">
        <v>1800</v>
      </c>
      <c r="CJ173" s="30"/>
    </row>
    <row r="174" spans="1:88" s="119" customFormat="1" x14ac:dyDescent="0.3">
      <c r="A174" s="52" t="s">
        <v>727</v>
      </c>
      <c r="B174" s="30" t="s">
        <v>795</v>
      </c>
      <c r="C174" s="52" t="s">
        <v>686</v>
      </c>
      <c r="D174" s="67" t="s">
        <v>1135</v>
      </c>
      <c r="E174" s="30"/>
      <c r="F174" s="30"/>
      <c r="G174" s="30"/>
      <c r="H174" s="30"/>
      <c r="I174" s="52">
        <v>162</v>
      </c>
      <c r="J174" s="91">
        <v>162</v>
      </c>
      <c r="K174" s="30"/>
      <c r="L174" s="30"/>
      <c r="M174" s="30"/>
      <c r="N174" s="30"/>
      <c r="O174" s="30"/>
      <c r="P174" s="30"/>
      <c r="Q174" s="30">
        <v>7.1</v>
      </c>
      <c r="R174" s="30"/>
      <c r="S174" s="30"/>
      <c r="T174" s="30"/>
      <c r="U174" s="30"/>
      <c r="V174" s="30"/>
      <c r="W174" s="30"/>
      <c r="X174" s="309">
        <v>20</v>
      </c>
      <c r="Y174" s="309">
        <v>3.6</v>
      </c>
      <c r="Z174" s="309">
        <v>1100</v>
      </c>
      <c r="AA174" s="309">
        <v>100</v>
      </c>
      <c r="AB174" s="308"/>
      <c r="AC174" s="309">
        <v>228</v>
      </c>
      <c r="AD174" s="308"/>
      <c r="AE174" s="308"/>
      <c r="AF174" s="308">
        <v>0</v>
      </c>
      <c r="AG174" s="309">
        <v>2540</v>
      </c>
      <c r="AH174" s="308"/>
      <c r="AI174" s="308">
        <v>153</v>
      </c>
      <c r="AJ174" s="308"/>
      <c r="AK174" s="308"/>
      <c r="AL174" s="308"/>
      <c r="AM174" s="300">
        <f t="shared" si="7"/>
        <v>46.7</v>
      </c>
      <c r="AN174" s="308"/>
      <c r="AO174" s="309">
        <v>100</v>
      </c>
      <c r="AP174" s="308">
        <v>54</v>
      </c>
      <c r="AQ174" s="308"/>
      <c r="AR174" s="52"/>
      <c r="AS174" s="30"/>
      <c r="AT174" s="30"/>
      <c r="AU174" s="30"/>
      <c r="AV174" s="30"/>
      <c r="AW174" s="30"/>
      <c r="AX174" s="30"/>
      <c r="AY174" s="30"/>
      <c r="AZ174" s="30"/>
      <c r="BA174" s="30"/>
      <c r="BB174" s="30"/>
      <c r="BC174" s="30"/>
      <c r="BD174" s="30"/>
      <c r="BE174" s="30"/>
      <c r="BF174" s="30"/>
      <c r="BG174" s="30"/>
      <c r="BH174" s="30"/>
      <c r="BI174" s="30"/>
      <c r="BJ174" s="30"/>
      <c r="BK174" s="30"/>
      <c r="BL174" s="30"/>
      <c r="BM174" s="30"/>
      <c r="BN174" s="30"/>
      <c r="BO174" s="30"/>
      <c r="BP174" s="30"/>
      <c r="BQ174" s="30"/>
      <c r="BR174" s="30"/>
      <c r="BS174" s="30"/>
      <c r="BT174" s="30"/>
      <c r="BU174" s="30"/>
      <c r="BV174" s="30"/>
      <c r="BW174" s="30"/>
      <c r="BX174" s="30"/>
      <c r="BY174" s="30"/>
      <c r="BZ174" s="30"/>
      <c r="CA174" s="30"/>
      <c r="CB174" s="30"/>
      <c r="CC174" s="30"/>
      <c r="CD174" s="30"/>
      <c r="CE174" s="30"/>
      <c r="CF174" s="30"/>
      <c r="CG174" s="29">
        <f t="shared" si="6"/>
        <v>224.80931879831888</v>
      </c>
      <c r="CH174" s="29"/>
      <c r="CI174" s="299" t="s">
        <v>1800</v>
      </c>
      <c r="CJ174" s="30"/>
    </row>
    <row r="175" spans="1:88" s="119" customFormat="1" x14ac:dyDescent="0.3">
      <c r="A175" s="52" t="s">
        <v>728</v>
      </c>
      <c r="B175" s="30" t="s">
        <v>796</v>
      </c>
      <c r="C175" s="52" t="s">
        <v>687</v>
      </c>
      <c r="D175" s="66" t="s">
        <v>1137</v>
      </c>
      <c r="E175" s="30"/>
      <c r="F175" s="30"/>
      <c r="G175" s="30"/>
      <c r="H175" s="30"/>
      <c r="I175" s="52">
        <v>62</v>
      </c>
      <c r="J175" s="91"/>
      <c r="K175" s="30"/>
      <c r="L175" s="30"/>
      <c r="M175" s="30"/>
      <c r="N175" s="30"/>
      <c r="O175" s="30"/>
      <c r="P175" s="30"/>
      <c r="Q175" s="30">
        <v>7.2</v>
      </c>
      <c r="R175" s="30"/>
      <c r="S175" s="30"/>
      <c r="T175" s="30"/>
      <c r="U175" s="30"/>
      <c r="V175" s="30"/>
      <c r="W175" s="30"/>
      <c r="X175" s="309">
        <v>42</v>
      </c>
      <c r="Y175" s="309">
        <v>38</v>
      </c>
      <c r="Z175" s="309">
        <v>1375</v>
      </c>
      <c r="AA175" s="309">
        <v>68</v>
      </c>
      <c r="AB175" s="308"/>
      <c r="AC175" s="309">
        <v>1189</v>
      </c>
      <c r="AD175" s="308"/>
      <c r="AE175" s="308"/>
      <c r="AF175" s="308"/>
      <c r="AG175" s="309">
        <v>2190</v>
      </c>
      <c r="AH175" s="308"/>
      <c r="AI175" s="308">
        <v>128</v>
      </c>
      <c r="AJ175" s="308"/>
      <c r="AK175" s="308"/>
      <c r="AL175" s="308"/>
      <c r="AM175" s="300">
        <f t="shared" si="7"/>
        <v>62.578000000000003</v>
      </c>
      <c r="AN175" s="308"/>
      <c r="AO175" s="309">
        <v>134</v>
      </c>
      <c r="AP175" s="308">
        <v>44</v>
      </c>
      <c r="AQ175" s="308"/>
      <c r="AR175" s="52"/>
      <c r="AS175" s="30"/>
      <c r="AT175" s="30"/>
      <c r="AU175" s="30"/>
      <c r="AV175" s="30"/>
      <c r="AW175" s="30"/>
      <c r="AX175" s="30"/>
      <c r="AY175" s="30"/>
      <c r="AZ175" s="30"/>
      <c r="BA175" s="30"/>
      <c r="BB175" s="30"/>
      <c r="BC175" s="30"/>
      <c r="BD175" s="30"/>
      <c r="BE175" s="30"/>
      <c r="BF175" s="30"/>
      <c r="BG175" s="30"/>
      <c r="BH175" s="30"/>
      <c r="BI175" s="30"/>
      <c r="BJ175" s="30"/>
      <c r="BK175" s="30"/>
      <c r="BL175" s="30"/>
      <c r="BM175" s="30"/>
      <c r="BN175" s="30"/>
      <c r="BO175" s="30"/>
      <c r="BP175" s="30"/>
      <c r="BQ175" s="30"/>
      <c r="BR175" s="30"/>
      <c r="BS175" s="30"/>
      <c r="BT175" s="30"/>
      <c r="BU175" s="30"/>
      <c r="BV175" s="30"/>
      <c r="BW175" s="30"/>
      <c r="BX175" s="30"/>
      <c r="BY175" s="30"/>
      <c r="BZ175" s="30"/>
      <c r="CA175" s="30"/>
      <c r="CB175" s="30"/>
      <c r="CC175" s="30"/>
      <c r="CD175" s="30"/>
      <c r="CE175" s="30"/>
      <c r="CF175" s="30"/>
      <c r="CG175" s="29">
        <f t="shared" si="6"/>
        <v>181.7236261634676</v>
      </c>
      <c r="CH175" s="29"/>
      <c r="CI175" s="299" t="s">
        <v>1800</v>
      </c>
      <c r="CJ175" s="30"/>
    </row>
    <row r="176" spans="1:88" s="119" customFormat="1" x14ac:dyDescent="0.3">
      <c r="A176" s="52" t="s">
        <v>729</v>
      </c>
      <c r="B176" s="30" t="s">
        <v>797</v>
      </c>
      <c r="C176" s="52" t="s">
        <v>688</v>
      </c>
      <c r="D176" s="66" t="s">
        <v>1137</v>
      </c>
      <c r="E176" s="30"/>
      <c r="F176" s="30"/>
      <c r="G176" s="30"/>
      <c r="H176" s="30"/>
      <c r="I176" s="52">
        <v>61.5</v>
      </c>
      <c r="J176" s="91"/>
      <c r="K176" s="30"/>
      <c r="L176" s="30"/>
      <c r="M176" s="30"/>
      <c r="N176" s="30"/>
      <c r="O176" s="30"/>
      <c r="P176" s="30"/>
      <c r="Q176" s="30">
        <v>6.7</v>
      </c>
      <c r="R176" s="30"/>
      <c r="S176" s="30"/>
      <c r="T176" s="30"/>
      <c r="U176" s="30"/>
      <c r="V176" s="30"/>
      <c r="W176" s="30"/>
      <c r="X176" s="309">
        <v>77</v>
      </c>
      <c r="Y176" s="309">
        <v>15</v>
      </c>
      <c r="Z176" s="309">
        <v>1360</v>
      </c>
      <c r="AA176" s="309">
        <v>84</v>
      </c>
      <c r="AB176" s="308"/>
      <c r="AC176" s="309">
        <v>1200</v>
      </c>
      <c r="AD176" s="308"/>
      <c r="AE176" s="308"/>
      <c r="AF176" s="308"/>
      <c r="AG176" s="309">
        <v>2170</v>
      </c>
      <c r="AH176" s="308"/>
      <c r="AI176" s="308">
        <v>34</v>
      </c>
      <c r="AJ176" s="308"/>
      <c r="AK176" s="308"/>
      <c r="AL176" s="308"/>
      <c r="AM176" s="300">
        <f t="shared" si="7"/>
        <v>51.370000000000005</v>
      </c>
      <c r="AN176" s="308"/>
      <c r="AO176" s="309">
        <v>110</v>
      </c>
      <c r="AP176" s="308">
        <v>41</v>
      </c>
      <c r="AQ176" s="308"/>
      <c r="AR176" s="52"/>
      <c r="AS176" s="30"/>
      <c r="AT176" s="30"/>
      <c r="AU176" s="30"/>
      <c r="AV176" s="30"/>
      <c r="AW176" s="30"/>
      <c r="AX176" s="30"/>
      <c r="AY176" s="30"/>
      <c r="AZ176" s="30"/>
      <c r="BA176" s="30"/>
      <c r="BB176" s="30"/>
      <c r="BC176" s="30"/>
      <c r="BD176" s="30"/>
      <c r="BE176" s="30"/>
      <c r="BF176" s="30"/>
      <c r="BG176" s="30"/>
      <c r="BH176" s="30"/>
      <c r="BI176" s="30"/>
      <c r="BJ176" s="30"/>
      <c r="BK176" s="30"/>
      <c r="BL176" s="30"/>
      <c r="BM176" s="30"/>
      <c r="BN176" s="30"/>
      <c r="BO176" s="30"/>
      <c r="BP176" s="30"/>
      <c r="BQ176" s="30"/>
      <c r="BR176" s="30"/>
      <c r="BS176" s="30"/>
      <c r="BT176" s="30"/>
      <c r="BU176" s="30"/>
      <c r="BV176" s="30"/>
      <c r="BW176" s="30"/>
      <c r="BX176" s="30"/>
      <c r="BY176" s="30"/>
      <c r="BZ176" s="30"/>
      <c r="CA176" s="30"/>
      <c r="CB176" s="30"/>
      <c r="CC176" s="30"/>
      <c r="CD176" s="30"/>
      <c r="CE176" s="30"/>
      <c r="CF176" s="30"/>
      <c r="CG176" s="29">
        <f t="shared" si="6"/>
        <v>196.56208254980578</v>
      </c>
      <c r="CH176" s="29"/>
      <c r="CI176" s="299" t="s">
        <v>1800</v>
      </c>
      <c r="CJ176" s="30"/>
    </row>
    <row r="177" spans="1:88" s="119" customFormat="1" x14ac:dyDescent="0.3">
      <c r="A177" s="52" t="s">
        <v>730</v>
      </c>
      <c r="B177" s="30" t="s">
        <v>798</v>
      </c>
      <c r="C177" s="52" t="s">
        <v>689</v>
      </c>
      <c r="D177" s="66" t="s">
        <v>1138</v>
      </c>
      <c r="E177" s="30"/>
      <c r="F177" s="30"/>
      <c r="G177" s="30"/>
      <c r="H177" s="30"/>
      <c r="I177" s="52">
        <v>74</v>
      </c>
      <c r="J177" s="91"/>
      <c r="K177" s="30"/>
      <c r="L177" s="30"/>
      <c r="M177" s="30"/>
      <c r="N177" s="30"/>
      <c r="O177" s="30"/>
      <c r="P177" s="30"/>
      <c r="Q177" s="30">
        <v>7.2</v>
      </c>
      <c r="R177" s="30"/>
      <c r="S177" s="30"/>
      <c r="T177" s="30"/>
      <c r="U177" s="30"/>
      <c r="V177" s="30"/>
      <c r="W177" s="30"/>
      <c r="X177" s="52">
        <v>32</v>
      </c>
      <c r="Y177" s="52">
        <v>54</v>
      </c>
      <c r="Z177" s="52">
        <v>1550</v>
      </c>
      <c r="AA177" s="52">
        <v>75</v>
      </c>
      <c r="AB177" s="30"/>
      <c r="AC177" s="52">
        <v>1440</v>
      </c>
      <c r="AD177" s="30"/>
      <c r="AE177" s="30"/>
      <c r="AF177" s="30"/>
      <c r="AG177" s="52">
        <v>2210</v>
      </c>
      <c r="AH177" s="30"/>
      <c r="AI177" s="30">
        <v>52</v>
      </c>
      <c r="AJ177" s="30"/>
      <c r="AK177" s="30"/>
      <c r="AL177" s="30"/>
      <c r="AM177" s="29">
        <f t="shared" si="7"/>
        <v>21.949000000000002</v>
      </c>
      <c r="AN177" s="30"/>
      <c r="AO177" s="52">
        <v>47</v>
      </c>
      <c r="AP177" s="30">
        <v>45</v>
      </c>
      <c r="AQ177" s="30"/>
      <c r="AR177" s="52"/>
      <c r="AS177" s="30"/>
      <c r="AT177" s="30"/>
      <c r="AU177" s="30"/>
      <c r="AV177" s="30"/>
      <c r="AW177" s="30"/>
      <c r="AX177" s="30"/>
      <c r="AY177" s="30"/>
      <c r="AZ177" s="30"/>
      <c r="BA177" s="30"/>
      <c r="BB177" s="30"/>
      <c r="BC177" s="30"/>
      <c r="BD177" s="30"/>
      <c r="BE177" s="30"/>
      <c r="BF177" s="30"/>
      <c r="BG177" s="30"/>
      <c r="BH177" s="30"/>
      <c r="BI177" s="30"/>
      <c r="BJ177" s="30"/>
      <c r="BK177" s="30"/>
      <c r="BL177" s="30"/>
      <c r="BM177" s="30"/>
      <c r="BN177" s="30"/>
      <c r="BO177" s="30"/>
      <c r="BP177" s="30"/>
      <c r="BQ177" s="30"/>
      <c r="BR177" s="30"/>
      <c r="BS177" s="30"/>
      <c r="BT177" s="30"/>
      <c r="BU177" s="30"/>
      <c r="BV177" s="30"/>
      <c r="BW177" s="30"/>
      <c r="BX177" s="30"/>
      <c r="BY177" s="30"/>
      <c r="BZ177" s="30"/>
      <c r="CA177" s="30"/>
      <c r="CB177" s="30"/>
      <c r="CC177" s="30"/>
      <c r="CD177" s="30"/>
      <c r="CE177" s="30"/>
      <c r="CF177" s="30"/>
      <c r="CG177" s="29">
        <f t="shared" si="6"/>
        <v>180.31733006949236</v>
      </c>
      <c r="CH177" s="29"/>
      <c r="CI177" s="299" t="s">
        <v>1800</v>
      </c>
      <c r="CJ177" s="30"/>
    </row>
    <row r="178" spans="1:88" s="119" customFormat="1" x14ac:dyDescent="0.3">
      <c r="A178" s="52" t="s">
        <v>731</v>
      </c>
      <c r="B178" s="30" t="s">
        <v>799</v>
      </c>
      <c r="C178" s="52" t="s">
        <v>690</v>
      </c>
      <c r="D178" s="67" t="s">
        <v>1135</v>
      </c>
      <c r="E178" s="30"/>
      <c r="F178" s="30"/>
      <c r="G178" s="30"/>
      <c r="H178" s="30"/>
      <c r="I178" s="52">
        <v>98</v>
      </c>
      <c r="J178" s="91">
        <v>98</v>
      </c>
      <c r="K178" s="30"/>
      <c r="L178" s="30"/>
      <c r="M178" s="30"/>
      <c r="N178" s="30"/>
      <c r="O178" s="30"/>
      <c r="P178" s="30"/>
      <c r="Q178" s="30">
        <v>6.41</v>
      </c>
      <c r="R178" s="30"/>
      <c r="S178" s="30"/>
      <c r="T178" s="30"/>
      <c r="U178" s="30"/>
      <c r="V178" s="30"/>
      <c r="W178" s="30"/>
      <c r="X178" s="52">
        <v>104</v>
      </c>
      <c r="Y178" s="52">
        <v>28</v>
      </c>
      <c r="Z178" s="52">
        <v>1002</v>
      </c>
      <c r="AA178" s="52">
        <v>103</v>
      </c>
      <c r="AB178" s="30"/>
      <c r="AC178" s="52">
        <v>290</v>
      </c>
      <c r="AD178" s="30"/>
      <c r="AE178" s="30"/>
      <c r="AF178" s="30"/>
      <c r="AG178" s="52">
        <v>3019</v>
      </c>
      <c r="AH178" s="30"/>
      <c r="AI178" s="30">
        <v>117</v>
      </c>
      <c r="AJ178" s="30"/>
      <c r="AK178" s="30"/>
      <c r="AL178" s="30"/>
      <c r="AM178" s="29">
        <f t="shared" si="7"/>
        <v>112.08000000000001</v>
      </c>
      <c r="AN178" s="30"/>
      <c r="AO178" s="52">
        <v>240</v>
      </c>
      <c r="AP178" s="30">
        <v>62</v>
      </c>
      <c r="AQ178" s="30"/>
      <c r="AR178" s="52"/>
      <c r="AS178" s="30"/>
      <c r="AT178" s="30"/>
      <c r="AU178" s="30"/>
      <c r="AV178" s="30"/>
      <c r="AW178" s="30"/>
      <c r="AX178" s="30"/>
      <c r="AY178" s="30"/>
      <c r="AZ178" s="30"/>
      <c r="BA178" s="30"/>
      <c r="BB178" s="30"/>
      <c r="BC178" s="30"/>
      <c r="BD178" s="30"/>
      <c r="BE178" s="30"/>
      <c r="BF178" s="30"/>
      <c r="BG178" s="30"/>
      <c r="BH178" s="30"/>
      <c r="BI178" s="30"/>
      <c r="BJ178" s="30"/>
      <c r="BK178" s="30"/>
      <c r="BL178" s="30"/>
      <c r="BM178" s="30"/>
      <c r="BN178" s="30"/>
      <c r="BO178" s="30"/>
      <c r="BP178" s="30"/>
      <c r="BQ178" s="30"/>
      <c r="BR178" s="30"/>
      <c r="BS178" s="30"/>
      <c r="BT178" s="30"/>
      <c r="BU178" s="30"/>
      <c r="BV178" s="30"/>
      <c r="BW178" s="30"/>
      <c r="BX178" s="30"/>
      <c r="BY178" s="30"/>
      <c r="BZ178" s="30"/>
      <c r="CA178" s="30"/>
      <c r="CB178" s="30"/>
      <c r="CC178" s="30"/>
      <c r="CD178" s="30"/>
      <c r="CE178" s="30"/>
      <c r="CF178" s="30"/>
      <c r="CG178" s="29">
        <f t="shared" si="6"/>
        <v>234.514177448461</v>
      </c>
      <c r="CH178" s="29"/>
      <c r="CI178" s="299" t="s">
        <v>1800</v>
      </c>
      <c r="CJ178" s="30"/>
    </row>
    <row r="179" spans="1:88" s="119" customFormat="1" x14ac:dyDescent="0.3">
      <c r="A179" s="52" t="s">
        <v>732</v>
      </c>
      <c r="B179" s="30" t="s">
        <v>800</v>
      </c>
      <c r="C179" s="52" t="s">
        <v>692</v>
      </c>
      <c r="D179" s="67" t="s">
        <v>1135</v>
      </c>
      <c r="E179" s="30"/>
      <c r="F179" s="30"/>
      <c r="G179" s="30"/>
      <c r="H179" s="30"/>
      <c r="I179" s="52">
        <v>69.5</v>
      </c>
      <c r="J179" s="91"/>
      <c r="K179" s="30"/>
      <c r="L179" s="30"/>
      <c r="M179" s="30"/>
      <c r="N179" s="30"/>
      <c r="O179" s="30"/>
      <c r="P179" s="30"/>
      <c r="Q179" s="30">
        <v>7.71</v>
      </c>
      <c r="R179" s="30"/>
      <c r="S179" s="30"/>
      <c r="T179" s="30"/>
      <c r="U179" s="30"/>
      <c r="V179" s="30"/>
      <c r="W179" s="30"/>
      <c r="X179" s="52">
        <v>23.4</v>
      </c>
      <c r="Y179" s="52">
        <v>56.5</v>
      </c>
      <c r="Z179" s="52">
        <v>1085</v>
      </c>
      <c r="AA179" s="52">
        <v>78</v>
      </c>
      <c r="AB179" s="30"/>
      <c r="AC179" s="52">
        <v>954</v>
      </c>
      <c r="AD179" s="30"/>
      <c r="AE179" s="30"/>
      <c r="AF179" s="30"/>
      <c r="AG179" s="52">
        <v>1914</v>
      </c>
      <c r="AH179" s="30"/>
      <c r="AI179" s="30">
        <v>148</v>
      </c>
      <c r="AJ179" s="30"/>
      <c r="AK179" s="30"/>
      <c r="AL179" s="30"/>
      <c r="AM179" s="29">
        <f t="shared" si="7"/>
        <v>33.157000000000004</v>
      </c>
      <c r="AN179" s="30"/>
      <c r="AO179" s="52">
        <v>71</v>
      </c>
      <c r="AP179" s="30">
        <v>48.4</v>
      </c>
      <c r="AQ179" s="30"/>
      <c r="AR179" s="52"/>
      <c r="AS179" s="30"/>
      <c r="AT179" s="30"/>
      <c r="AU179" s="30"/>
      <c r="AV179" s="30"/>
      <c r="AW179" s="30"/>
      <c r="AX179" s="30"/>
      <c r="AY179" s="30"/>
      <c r="AZ179" s="30"/>
      <c r="BA179" s="30"/>
      <c r="BB179" s="30"/>
      <c r="BC179" s="30"/>
      <c r="BD179" s="30"/>
      <c r="BE179" s="30"/>
      <c r="BF179" s="30"/>
      <c r="BG179" s="30"/>
      <c r="BH179" s="30"/>
      <c r="BI179" s="30"/>
      <c r="BJ179" s="30"/>
      <c r="BK179" s="30"/>
      <c r="BL179" s="30"/>
      <c r="BM179" s="30"/>
      <c r="BN179" s="30"/>
      <c r="BO179" s="30"/>
      <c r="BP179" s="30"/>
      <c r="BQ179" s="30"/>
      <c r="BR179" s="30"/>
      <c r="BS179" s="30"/>
      <c r="BT179" s="30"/>
      <c r="BU179" s="30"/>
      <c r="BV179" s="30"/>
      <c r="BW179" s="30"/>
      <c r="BX179" s="30"/>
      <c r="BY179" s="30"/>
      <c r="BZ179" s="30"/>
      <c r="CA179" s="30"/>
      <c r="CB179" s="30"/>
      <c r="CC179" s="30"/>
      <c r="CD179" s="30"/>
      <c r="CE179" s="30"/>
      <c r="CF179" s="30"/>
      <c r="CG179" s="29">
        <f t="shared" si="6"/>
        <v>207.26444730965903</v>
      </c>
      <c r="CH179" s="29"/>
      <c r="CI179" s="299" t="s">
        <v>1800</v>
      </c>
      <c r="CJ179" s="30"/>
    </row>
    <row r="180" spans="1:88" s="119" customFormat="1" x14ac:dyDescent="0.3">
      <c r="A180" s="52" t="s">
        <v>733</v>
      </c>
      <c r="B180" s="30" t="s">
        <v>801</v>
      </c>
      <c r="C180" s="52" t="s">
        <v>691</v>
      </c>
      <c r="D180" s="67" t="s">
        <v>1135</v>
      </c>
      <c r="E180" s="30"/>
      <c r="F180" s="30"/>
      <c r="G180" s="30"/>
      <c r="H180" s="30"/>
      <c r="I180" s="52">
        <v>50</v>
      </c>
      <c r="J180" s="91"/>
      <c r="K180" s="30"/>
      <c r="L180" s="30"/>
      <c r="M180" s="30"/>
      <c r="N180" s="30"/>
      <c r="O180" s="30"/>
      <c r="P180" s="30"/>
      <c r="Q180" s="30">
        <v>7.3</v>
      </c>
      <c r="R180" s="30"/>
      <c r="S180" s="30"/>
      <c r="T180" s="30"/>
      <c r="U180" s="30"/>
      <c r="V180" s="30"/>
      <c r="W180" s="30"/>
      <c r="X180" s="52">
        <v>140</v>
      </c>
      <c r="Y180" s="52">
        <v>48</v>
      </c>
      <c r="Z180" s="52">
        <v>140</v>
      </c>
      <c r="AA180" s="52">
        <v>14</v>
      </c>
      <c r="AB180" s="30"/>
      <c r="AC180" s="52">
        <v>70</v>
      </c>
      <c r="AD180" s="30"/>
      <c r="AE180" s="30"/>
      <c r="AF180" s="30"/>
      <c r="AG180" s="52">
        <v>700</v>
      </c>
      <c r="AH180" s="30"/>
      <c r="AI180" s="30">
        <v>27</v>
      </c>
      <c r="AJ180" s="30"/>
      <c r="AK180" s="30"/>
      <c r="AL180" s="30"/>
      <c r="AM180" s="29">
        <f t="shared" si="7"/>
        <v>26.152000000000001</v>
      </c>
      <c r="AN180" s="30"/>
      <c r="AO180" s="52">
        <v>56</v>
      </c>
      <c r="AP180" s="30"/>
      <c r="AQ180" s="30"/>
      <c r="AR180" s="52"/>
      <c r="AS180" s="30"/>
      <c r="AT180" s="30"/>
      <c r="AU180" s="30"/>
      <c r="AV180" s="30"/>
      <c r="AW180" s="30"/>
      <c r="AX180" s="30"/>
      <c r="AY180" s="30"/>
      <c r="AZ180" s="30"/>
      <c r="BA180" s="30"/>
      <c r="BB180" s="30"/>
      <c r="BC180" s="30"/>
      <c r="BD180" s="30"/>
      <c r="BE180" s="30"/>
      <c r="BF180" s="30"/>
      <c r="BG180" s="30"/>
      <c r="BH180" s="30"/>
      <c r="BI180" s="30"/>
      <c r="BJ180" s="30"/>
      <c r="BK180" s="30"/>
      <c r="BL180" s="30"/>
      <c r="BM180" s="30"/>
      <c r="BN180" s="30"/>
      <c r="BO180" s="30"/>
      <c r="BP180" s="30"/>
      <c r="BQ180" s="30"/>
      <c r="BR180" s="30"/>
      <c r="BS180" s="30"/>
      <c r="BT180" s="30"/>
      <c r="BU180" s="30"/>
      <c r="BV180" s="30"/>
      <c r="BW180" s="30"/>
      <c r="BX180" s="30"/>
      <c r="BY180" s="30"/>
      <c r="BZ180" s="30"/>
      <c r="CA180" s="30"/>
      <c r="CB180" s="30"/>
      <c r="CC180" s="30"/>
      <c r="CD180" s="30"/>
      <c r="CE180" s="30"/>
      <c r="CF180" s="30"/>
      <c r="CG180" s="29">
        <f t="shared" si="6"/>
        <v>232.30454545454546</v>
      </c>
      <c r="CH180" s="29"/>
      <c r="CI180" s="299" t="s">
        <v>1800</v>
      </c>
      <c r="CJ180" s="30"/>
    </row>
    <row r="181" spans="1:88" s="119" customFormat="1" x14ac:dyDescent="0.3">
      <c r="A181" s="52" t="s">
        <v>734</v>
      </c>
      <c r="B181" s="30" t="s">
        <v>802</v>
      </c>
      <c r="C181" s="52" t="s">
        <v>693</v>
      </c>
      <c r="D181" s="66" t="s">
        <v>1137</v>
      </c>
      <c r="E181" s="30"/>
      <c r="F181" s="30"/>
      <c r="G181" s="30"/>
      <c r="H181" s="30"/>
      <c r="I181" s="52">
        <v>51</v>
      </c>
      <c r="J181" s="91"/>
      <c r="K181" s="30"/>
      <c r="L181" s="30"/>
      <c r="M181" s="30"/>
      <c r="N181" s="30"/>
      <c r="O181" s="30"/>
      <c r="P181" s="30"/>
      <c r="Q181" s="30">
        <v>7.75</v>
      </c>
      <c r="R181" s="30"/>
      <c r="S181" s="30"/>
      <c r="T181" s="30"/>
      <c r="U181" s="30"/>
      <c r="V181" s="30"/>
      <c r="W181" s="30"/>
      <c r="X181" s="52">
        <v>38</v>
      </c>
      <c r="Y181" s="52">
        <v>13.6</v>
      </c>
      <c r="Z181" s="52">
        <v>252</v>
      </c>
      <c r="AA181" s="52">
        <v>17</v>
      </c>
      <c r="AB181" s="30"/>
      <c r="AC181" s="52">
        <v>16</v>
      </c>
      <c r="AD181" s="30"/>
      <c r="AE181" s="30"/>
      <c r="AF181" s="30"/>
      <c r="AG181" s="52">
        <v>482</v>
      </c>
      <c r="AH181" s="30"/>
      <c r="AI181" s="30">
        <v>306</v>
      </c>
      <c r="AJ181" s="30"/>
      <c r="AK181" s="30"/>
      <c r="AL181" s="30"/>
      <c r="AM181" s="29">
        <f t="shared" si="7"/>
        <v>28.020000000000003</v>
      </c>
      <c r="AN181" s="30"/>
      <c r="AO181" s="52">
        <v>60</v>
      </c>
      <c r="AP181" s="30">
        <v>0.3</v>
      </c>
      <c r="AQ181" s="30"/>
      <c r="AR181" s="52"/>
      <c r="AS181" s="30"/>
      <c r="AT181" s="30"/>
      <c r="AU181" s="30"/>
      <c r="AV181" s="30"/>
      <c r="AW181" s="30"/>
      <c r="AX181" s="30"/>
      <c r="AY181" s="30"/>
      <c r="AZ181" s="30"/>
      <c r="BA181" s="30"/>
      <c r="BB181" s="30"/>
      <c r="BC181" s="30"/>
      <c r="BD181" s="30"/>
      <c r="BE181" s="30"/>
      <c r="BF181" s="30"/>
      <c r="BG181" s="30"/>
      <c r="BH181" s="30"/>
      <c r="BI181" s="30"/>
      <c r="BJ181" s="30"/>
      <c r="BK181" s="30"/>
      <c r="BL181" s="30"/>
      <c r="BM181" s="30"/>
      <c r="BN181" s="30"/>
      <c r="BO181" s="30"/>
      <c r="BP181" s="30"/>
      <c r="BQ181" s="30"/>
      <c r="BR181" s="30"/>
      <c r="BS181" s="30"/>
      <c r="BT181" s="30"/>
      <c r="BU181" s="30"/>
      <c r="BV181" s="30"/>
      <c r="BW181" s="30"/>
      <c r="BX181" s="30"/>
      <c r="BY181" s="30"/>
      <c r="BZ181" s="30"/>
      <c r="CA181" s="30"/>
      <c r="CB181" s="30"/>
      <c r="CC181" s="30"/>
      <c r="CD181" s="30"/>
      <c r="CE181" s="30"/>
      <c r="CF181" s="30"/>
      <c r="CG181" s="29">
        <f t="shared" si="6"/>
        <v>202.72231187484277</v>
      </c>
      <c r="CH181" s="29"/>
      <c r="CI181" s="299" t="s">
        <v>1800</v>
      </c>
      <c r="CJ181" s="30"/>
    </row>
    <row r="182" spans="1:88" s="119" customFormat="1" x14ac:dyDescent="0.3">
      <c r="A182" s="52" t="s">
        <v>735</v>
      </c>
      <c r="B182" s="30" t="s">
        <v>803</v>
      </c>
      <c r="C182" s="52" t="s">
        <v>694</v>
      </c>
      <c r="D182" s="66" t="s">
        <v>1137</v>
      </c>
      <c r="E182" s="30"/>
      <c r="F182" s="30"/>
      <c r="G182" s="30"/>
      <c r="H182" s="30"/>
      <c r="I182" s="52">
        <v>58</v>
      </c>
      <c r="J182" s="91"/>
      <c r="K182" s="30"/>
      <c r="L182" s="30"/>
      <c r="M182" s="30"/>
      <c r="N182" s="30"/>
      <c r="O182" s="30"/>
      <c r="P182" s="30"/>
      <c r="Q182" s="30">
        <v>8.8000000000000007</v>
      </c>
      <c r="R182" s="30"/>
      <c r="S182" s="30"/>
      <c r="T182" s="30"/>
      <c r="U182" s="30"/>
      <c r="V182" s="30"/>
      <c r="W182" s="30"/>
      <c r="X182" s="52">
        <v>38</v>
      </c>
      <c r="Y182" s="52">
        <v>1.2</v>
      </c>
      <c r="Z182" s="52">
        <v>227</v>
      </c>
      <c r="AA182" s="52">
        <v>4.2</v>
      </c>
      <c r="AB182" s="30"/>
      <c r="AC182" s="52">
        <v>62</v>
      </c>
      <c r="AD182" s="30"/>
      <c r="AE182" s="30"/>
      <c r="AF182" s="30">
        <v>0</v>
      </c>
      <c r="AG182" s="52">
        <v>98</v>
      </c>
      <c r="AH182" s="30"/>
      <c r="AI182" s="30">
        <v>419</v>
      </c>
      <c r="AJ182" s="30"/>
      <c r="AK182" s="30"/>
      <c r="AL182" s="30"/>
      <c r="AM182" s="29">
        <f t="shared" si="7"/>
        <v>23.35</v>
      </c>
      <c r="AN182" s="30"/>
      <c r="AO182" s="52">
        <v>50</v>
      </c>
      <c r="AP182" s="30">
        <v>1.4</v>
      </c>
      <c r="AQ182" s="30"/>
      <c r="AR182" s="52"/>
      <c r="AS182" s="30"/>
      <c r="AT182" s="30"/>
      <c r="AU182" s="30"/>
      <c r="AV182" s="30"/>
      <c r="AW182" s="30"/>
      <c r="AX182" s="30"/>
      <c r="AY182" s="30"/>
      <c r="AZ182" s="30"/>
      <c r="BA182" s="30"/>
      <c r="BB182" s="30"/>
      <c r="BC182" s="30"/>
      <c r="BD182" s="30"/>
      <c r="BE182" s="30"/>
      <c r="BF182" s="30"/>
      <c r="BG182" s="30"/>
      <c r="BH182" s="30"/>
      <c r="BI182" s="30"/>
      <c r="BJ182" s="30"/>
      <c r="BK182" s="30"/>
      <c r="BL182" s="30"/>
      <c r="BM182" s="30"/>
      <c r="BN182" s="30"/>
      <c r="BO182" s="30"/>
      <c r="BP182" s="30"/>
      <c r="BQ182" s="30"/>
      <c r="BR182" s="30"/>
      <c r="BS182" s="30"/>
      <c r="BT182" s="30"/>
      <c r="BU182" s="30"/>
      <c r="BV182" s="30"/>
      <c r="BW182" s="30"/>
      <c r="BX182" s="30"/>
      <c r="BY182" s="30"/>
      <c r="BZ182" s="30"/>
      <c r="CA182" s="30"/>
      <c r="CB182" s="30"/>
      <c r="CC182" s="30"/>
      <c r="CD182" s="30"/>
      <c r="CE182" s="30"/>
      <c r="CF182" s="30"/>
      <c r="CG182" s="29">
        <f t="shared" si="6"/>
        <v>125.95685435645066</v>
      </c>
      <c r="CH182" s="29"/>
      <c r="CI182" s="299" t="s">
        <v>1800</v>
      </c>
      <c r="CJ182" s="30"/>
    </row>
    <row r="183" spans="1:88" s="119" customFormat="1" x14ac:dyDescent="0.3">
      <c r="A183" s="52" t="s">
        <v>736</v>
      </c>
      <c r="B183" s="30" t="s">
        <v>804</v>
      </c>
      <c r="C183" s="52" t="s">
        <v>695</v>
      </c>
      <c r="D183" s="66" t="s">
        <v>1137</v>
      </c>
      <c r="E183" s="30"/>
      <c r="F183" s="30"/>
      <c r="G183" s="30"/>
      <c r="H183" s="30"/>
      <c r="I183" s="52">
        <v>78</v>
      </c>
      <c r="J183" s="91"/>
      <c r="K183" s="30"/>
      <c r="L183" s="30"/>
      <c r="M183" s="30"/>
      <c r="N183" s="30"/>
      <c r="O183" s="30"/>
      <c r="P183" s="30"/>
      <c r="Q183" s="30">
        <v>8.5</v>
      </c>
      <c r="R183" s="30"/>
      <c r="S183" s="30"/>
      <c r="T183" s="30"/>
      <c r="U183" s="30"/>
      <c r="V183" s="30"/>
      <c r="W183" s="30"/>
      <c r="X183" s="52">
        <v>52</v>
      </c>
      <c r="Y183" s="52">
        <v>3.6</v>
      </c>
      <c r="Z183" s="52">
        <v>430</v>
      </c>
      <c r="AA183" s="52">
        <v>21</v>
      </c>
      <c r="AB183" s="30"/>
      <c r="AC183" s="52">
        <v>265</v>
      </c>
      <c r="AD183" s="30"/>
      <c r="AE183" s="30"/>
      <c r="AF183" s="30">
        <v>30</v>
      </c>
      <c r="AG183" s="52">
        <v>299</v>
      </c>
      <c r="AH183" s="30"/>
      <c r="AI183" s="30">
        <v>512</v>
      </c>
      <c r="AJ183" s="30"/>
      <c r="AK183" s="30"/>
      <c r="AL183" s="30"/>
      <c r="AM183" s="29">
        <f t="shared" si="7"/>
        <v>61.644000000000005</v>
      </c>
      <c r="AN183" s="30"/>
      <c r="AO183" s="52">
        <v>132</v>
      </c>
      <c r="AP183" s="30">
        <v>7.1</v>
      </c>
      <c r="AQ183" s="30"/>
      <c r="AR183" s="52"/>
      <c r="AS183" s="30"/>
      <c r="AT183" s="30"/>
      <c r="AU183" s="30"/>
      <c r="AV183" s="30"/>
      <c r="AW183" s="30"/>
      <c r="AX183" s="30"/>
      <c r="AY183" s="30"/>
      <c r="AZ183" s="30"/>
      <c r="BA183" s="30"/>
      <c r="BB183" s="30"/>
      <c r="BC183" s="30"/>
      <c r="BD183" s="30"/>
      <c r="BE183" s="30"/>
      <c r="BF183" s="30"/>
      <c r="BG183" s="30"/>
      <c r="BH183" s="30"/>
      <c r="BI183" s="30"/>
      <c r="BJ183" s="30"/>
      <c r="BK183" s="30"/>
      <c r="BL183" s="30"/>
      <c r="BM183" s="30"/>
      <c r="BN183" s="30"/>
      <c r="BO183" s="30"/>
      <c r="BP183" s="30"/>
      <c r="BQ183" s="30"/>
      <c r="BR183" s="30"/>
      <c r="BS183" s="30"/>
      <c r="BT183" s="30"/>
      <c r="BU183" s="30"/>
      <c r="BV183" s="30"/>
      <c r="BW183" s="30"/>
      <c r="BX183" s="30"/>
      <c r="BY183" s="30"/>
      <c r="BZ183" s="30"/>
      <c r="CA183" s="30"/>
      <c r="CB183" s="30"/>
      <c r="CC183" s="30"/>
      <c r="CD183" s="30"/>
      <c r="CE183" s="30"/>
      <c r="CF183" s="30"/>
      <c r="CG183" s="29">
        <f t="shared" si="6"/>
        <v>180.91300727772642</v>
      </c>
      <c r="CH183" s="29"/>
      <c r="CI183" s="299" t="s">
        <v>1800</v>
      </c>
      <c r="CJ183" s="30"/>
    </row>
    <row r="184" spans="1:88" s="119" customFormat="1" x14ac:dyDescent="0.3">
      <c r="A184" s="52" t="s">
        <v>737</v>
      </c>
      <c r="B184" s="30" t="s">
        <v>805</v>
      </c>
      <c r="C184" s="52" t="s">
        <v>696</v>
      </c>
      <c r="D184" s="66" t="s">
        <v>1137</v>
      </c>
      <c r="E184" s="30"/>
      <c r="F184" s="30"/>
      <c r="G184" s="30"/>
      <c r="H184" s="30"/>
      <c r="I184" s="52">
        <v>43</v>
      </c>
      <c r="J184" s="91"/>
      <c r="K184" s="30"/>
      <c r="L184" s="30"/>
      <c r="M184" s="30"/>
      <c r="N184" s="30"/>
      <c r="O184" s="30"/>
      <c r="P184" s="30"/>
      <c r="Q184" s="30">
        <v>8.6</v>
      </c>
      <c r="R184" s="30"/>
      <c r="S184" s="30"/>
      <c r="T184" s="30"/>
      <c r="U184" s="30"/>
      <c r="V184" s="30"/>
      <c r="W184" s="30"/>
      <c r="X184" s="52">
        <v>40</v>
      </c>
      <c r="Y184" s="52">
        <v>12</v>
      </c>
      <c r="Z184" s="52">
        <v>1.4</v>
      </c>
      <c r="AA184" s="52">
        <v>1.6</v>
      </c>
      <c r="AB184" s="30"/>
      <c r="AC184" s="52">
        <v>125</v>
      </c>
      <c r="AD184" s="30"/>
      <c r="AE184" s="30"/>
      <c r="AF184" s="30">
        <v>12</v>
      </c>
      <c r="AG184" s="52">
        <v>165</v>
      </c>
      <c r="AH184" s="30"/>
      <c r="AI184" s="30">
        <v>42</v>
      </c>
      <c r="AJ184" s="30"/>
      <c r="AK184" s="30"/>
      <c r="AL184" s="30"/>
      <c r="AM184" s="29">
        <f t="shared" si="7"/>
        <v>11.208</v>
      </c>
      <c r="AN184" s="30"/>
      <c r="AO184" s="52">
        <v>24</v>
      </c>
      <c r="AP184" s="30">
        <v>0.5</v>
      </c>
      <c r="AQ184" s="30"/>
      <c r="AR184" s="52"/>
      <c r="AS184" s="30"/>
      <c r="AT184" s="30"/>
      <c r="AU184" s="30"/>
      <c r="AV184" s="30"/>
      <c r="AW184" s="30"/>
      <c r="AX184" s="30"/>
      <c r="AY184" s="30"/>
      <c r="AZ184" s="30"/>
      <c r="BA184" s="30"/>
      <c r="BB184" s="30"/>
      <c r="BC184" s="30"/>
      <c r="BD184" s="30"/>
      <c r="BE184" s="30"/>
      <c r="BF184" s="30"/>
      <c r="BG184" s="30"/>
      <c r="BH184" s="30"/>
      <c r="BI184" s="30"/>
      <c r="BJ184" s="30"/>
      <c r="BK184" s="30"/>
      <c r="BL184" s="30"/>
      <c r="BM184" s="30"/>
      <c r="BN184" s="30"/>
      <c r="BO184" s="30"/>
      <c r="BP184" s="30"/>
      <c r="BQ184" s="30"/>
      <c r="BR184" s="30"/>
      <c r="BS184" s="30"/>
      <c r="BT184" s="30"/>
      <c r="BU184" s="30"/>
      <c r="BV184" s="30"/>
      <c r="BW184" s="30"/>
      <c r="BX184" s="30"/>
      <c r="BY184" s="30"/>
      <c r="BZ184" s="30"/>
      <c r="CA184" s="30"/>
      <c r="CB184" s="30"/>
      <c r="CC184" s="30"/>
      <c r="CD184" s="30"/>
      <c r="CE184" s="30"/>
      <c r="CF184" s="30"/>
      <c r="CG184" s="29">
        <f t="shared" si="6"/>
        <v>548.35909241663614</v>
      </c>
      <c r="CH184" s="29"/>
      <c r="CI184" s="299" t="s">
        <v>1800</v>
      </c>
      <c r="CJ184" s="30"/>
    </row>
    <row r="185" spans="1:88" s="119" customFormat="1" x14ac:dyDescent="0.3">
      <c r="A185" s="52" t="s">
        <v>738</v>
      </c>
      <c r="B185" s="30" t="s">
        <v>806</v>
      </c>
      <c r="C185" s="52" t="s">
        <v>697</v>
      </c>
      <c r="D185" s="67" t="s">
        <v>1135</v>
      </c>
      <c r="E185" s="30"/>
      <c r="F185" s="30"/>
      <c r="G185" s="30"/>
      <c r="H185" s="30"/>
      <c r="I185" s="52">
        <v>64</v>
      </c>
      <c r="J185" s="91"/>
      <c r="K185" s="30"/>
      <c r="L185" s="30"/>
      <c r="M185" s="30"/>
      <c r="N185" s="30"/>
      <c r="O185" s="30"/>
      <c r="P185" s="30"/>
      <c r="Q185" s="30">
        <v>7.7</v>
      </c>
      <c r="R185" s="30"/>
      <c r="S185" s="30"/>
      <c r="T185" s="30"/>
      <c r="U185" s="30"/>
      <c r="V185" s="30"/>
      <c r="W185" s="30"/>
      <c r="X185" s="52">
        <v>44</v>
      </c>
      <c r="Y185" s="52">
        <v>22</v>
      </c>
      <c r="Z185" s="52">
        <v>580</v>
      </c>
      <c r="AA185" s="52">
        <v>17</v>
      </c>
      <c r="AB185" s="30"/>
      <c r="AC185" s="52">
        <v>709</v>
      </c>
      <c r="AD185" s="30"/>
      <c r="AE185" s="30"/>
      <c r="AF185" s="30">
        <v>18</v>
      </c>
      <c r="AG185" s="52">
        <v>390</v>
      </c>
      <c r="AH185" s="30"/>
      <c r="AI185" s="30">
        <v>151</v>
      </c>
      <c r="AJ185" s="30"/>
      <c r="AK185" s="30"/>
      <c r="AL185" s="30"/>
      <c r="AM185" s="29">
        <f t="shared" si="7"/>
        <v>16.812000000000001</v>
      </c>
      <c r="AN185" s="30"/>
      <c r="AO185" s="52">
        <v>36</v>
      </c>
      <c r="AP185" s="30">
        <v>8</v>
      </c>
      <c r="AQ185" s="30"/>
      <c r="AR185" s="52"/>
      <c r="AS185" s="30"/>
      <c r="AT185" s="30"/>
      <c r="AU185" s="30"/>
      <c r="AV185" s="30"/>
      <c r="AW185" s="30"/>
      <c r="AX185" s="30"/>
      <c r="AY185" s="30"/>
      <c r="AZ185" s="30"/>
      <c r="BA185" s="30"/>
      <c r="BB185" s="30"/>
      <c r="BC185" s="30"/>
      <c r="BD185" s="30"/>
      <c r="BE185" s="30"/>
      <c r="BF185" s="30"/>
      <c r="BG185" s="30"/>
      <c r="BH185" s="30"/>
      <c r="BI185" s="30"/>
      <c r="BJ185" s="30"/>
      <c r="BK185" s="30"/>
      <c r="BL185" s="30"/>
      <c r="BM185" s="30"/>
      <c r="BN185" s="30"/>
      <c r="BO185" s="30"/>
      <c r="BP185" s="30"/>
      <c r="BQ185" s="30"/>
      <c r="BR185" s="30"/>
      <c r="BS185" s="30"/>
      <c r="BT185" s="30"/>
      <c r="BU185" s="30"/>
      <c r="BV185" s="30"/>
      <c r="BW185" s="30"/>
      <c r="BX185" s="30"/>
      <c r="BY185" s="30"/>
      <c r="BZ185" s="30"/>
      <c r="CA185" s="30"/>
      <c r="CB185" s="30"/>
      <c r="CC185" s="30"/>
      <c r="CD185" s="30"/>
      <c r="CE185" s="30"/>
      <c r="CF185" s="30"/>
      <c r="CG185" s="29">
        <f t="shared" si="6"/>
        <v>150.24593687236705</v>
      </c>
      <c r="CH185" s="29"/>
      <c r="CI185" s="299" t="s">
        <v>1800</v>
      </c>
      <c r="CJ185" s="30"/>
    </row>
    <row r="186" spans="1:88" s="119" customFormat="1" x14ac:dyDescent="0.3">
      <c r="A186" s="52" t="s">
        <v>739</v>
      </c>
      <c r="B186" s="30" t="s">
        <v>807</v>
      </c>
      <c r="C186" s="52" t="s">
        <v>698</v>
      </c>
      <c r="D186" s="66" t="s">
        <v>1137</v>
      </c>
      <c r="E186" s="30"/>
      <c r="F186" s="30"/>
      <c r="G186" s="30"/>
      <c r="H186" s="30"/>
      <c r="I186" s="52">
        <v>50</v>
      </c>
      <c r="J186" s="91"/>
      <c r="K186" s="30"/>
      <c r="L186" s="30"/>
      <c r="M186" s="30"/>
      <c r="N186" s="30"/>
      <c r="O186" s="30"/>
      <c r="P186" s="30"/>
      <c r="Q186" s="30"/>
      <c r="R186" s="30"/>
      <c r="S186" s="30"/>
      <c r="T186" s="30"/>
      <c r="U186" s="30"/>
      <c r="V186" s="30"/>
      <c r="W186" s="30"/>
      <c r="X186" s="52">
        <v>83</v>
      </c>
      <c r="Y186" s="52">
        <v>5.4</v>
      </c>
      <c r="Z186" s="52">
        <v>260</v>
      </c>
      <c r="AA186" s="52">
        <v>15</v>
      </c>
      <c r="AB186" s="30"/>
      <c r="AC186" s="52">
        <v>244</v>
      </c>
      <c r="AD186" s="30"/>
      <c r="AE186" s="30"/>
      <c r="AF186" s="30">
        <v>0</v>
      </c>
      <c r="AG186" s="52">
        <v>475</v>
      </c>
      <c r="AH186" s="30"/>
      <c r="AI186" s="30">
        <v>98</v>
      </c>
      <c r="AJ186" s="30"/>
      <c r="AK186" s="30"/>
      <c r="AL186" s="30"/>
      <c r="AM186" s="29">
        <f t="shared" si="7"/>
        <v>15.878</v>
      </c>
      <c r="AN186" s="30"/>
      <c r="AO186" s="52">
        <v>34</v>
      </c>
      <c r="AP186" s="30">
        <v>6</v>
      </c>
      <c r="AQ186" s="30"/>
      <c r="AR186" s="52"/>
      <c r="AS186" s="30"/>
      <c r="AT186" s="30"/>
      <c r="AU186" s="30"/>
      <c r="AV186" s="30"/>
      <c r="AW186" s="30"/>
      <c r="AX186" s="30"/>
      <c r="AY186" s="30"/>
      <c r="AZ186" s="30"/>
      <c r="BA186" s="30"/>
      <c r="BB186" s="30"/>
      <c r="BC186" s="30"/>
      <c r="BD186" s="30"/>
      <c r="BE186" s="30"/>
      <c r="BF186" s="30"/>
      <c r="BG186" s="30"/>
      <c r="BH186" s="30"/>
      <c r="BI186" s="30"/>
      <c r="BJ186" s="30"/>
      <c r="BK186" s="30"/>
      <c r="BL186" s="30"/>
      <c r="BM186" s="30"/>
      <c r="BN186" s="30"/>
      <c r="BO186" s="30"/>
      <c r="BP186" s="30"/>
      <c r="BQ186" s="30"/>
      <c r="BR186" s="30"/>
      <c r="BS186" s="30"/>
      <c r="BT186" s="30"/>
      <c r="BU186" s="30"/>
      <c r="BV186" s="30"/>
      <c r="BW186" s="30"/>
      <c r="BX186" s="30"/>
      <c r="BY186" s="30"/>
      <c r="BZ186" s="30"/>
      <c r="CA186" s="30"/>
      <c r="CB186" s="30"/>
      <c r="CC186" s="30"/>
      <c r="CD186" s="30"/>
      <c r="CE186" s="30"/>
      <c r="CF186" s="30"/>
      <c r="CG186" s="29">
        <f t="shared" si="6"/>
        <v>191.90682012518704</v>
      </c>
      <c r="CH186" s="29"/>
      <c r="CI186" s="299" t="s">
        <v>1800</v>
      </c>
      <c r="CJ186" s="30"/>
    </row>
    <row r="187" spans="1:88" s="119" customFormat="1" x14ac:dyDescent="0.3">
      <c r="A187" s="52" t="s">
        <v>740</v>
      </c>
      <c r="B187" s="30" t="s">
        <v>808</v>
      </c>
      <c r="C187" s="52" t="s">
        <v>699</v>
      </c>
      <c r="D187" s="66" t="s">
        <v>1137</v>
      </c>
      <c r="E187" s="30"/>
      <c r="F187" s="30"/>
      <c r="G187" s="30"/>
      <c r="H187" s="30"/>
      <c r="I187" s="52">
        <v>30</v>
      </c>
      <c r="J187" s="91"/>
      <c r="K187" s="30"/>
      <c r="L187" s="30"/>
      <c r="M187" s="30"/>
      <c r="N187" s="30"/>
      <c r="O187" s="30"/>
      <c r="P187" s="30"/>
      <c r="Q187" s="30">
        <v>8.6999999999999993</v>
      </c>
      <c r="R187" s="30"/>
      <c r="S187" s="30"/>
      <c r="T187" s="30"/>
      <c r="U187" s="30"/>
      <c r="V187" s="30"/>
      <c r="W187" s="30"/>
      <c r="X187" s="52">
        <v>58</v>
      </c>
      <c r="Y187" s="52">
        <v>26</v>
      </c>
      <c r="Z187" s="52">
        <v>66</v>
      </c>
      <c r="AA187" s="52">
        <v>5.4</v>
      </c>
      <c r="AB187" s="30"/>
      <c r="AC187" s="52">
        <v>16</v>
      </c>
      <c r="AD187" s="30"/>
      <c r="AE187" s="30"/>
      <c r="AF187" s="30">
        <v>0</v>
      </c>
      <c r="AG187" s="52">
        <v>329</v>
      </c>
      <c r="AH187" s="30"/>
      <c r="AI187" s="30">
        <v>144</v>
      </c>
      <c r="AJ187" s="30"/>
      <c r="AK187" s="30"/>
      <c r="AL187" s="30"/>
      <c r="AM187" s="29">
        <f t="shared" si="7"/>
        <v>11.208</v>
      </c>
      <c r="AN187" s="30"/>
      <c r="AO187" s="52">
        <v>24</v>
      </c>
      <c r="AP187" s="30">
        <v>0.5</v>
      </c>
      <c r="AQ187" s="30"/>
      <c r="AR187" s="52"/>
      <c r="AS187" s="30"/>
      <c r="AT187" s="30"/>
      <c r="AU187" s="30"/>
      <c r="AV187" s="30"/>
      <c r="AW187" s="30"/>
      <c r="AX187" s="30"/>
      <c r="AY187" s="30"/>
      <c r="AZ187" s="30"/>
      <c r="BA187" s="30"/>
      <c r="BB187" s="30"/>
      <c r="BC187" s="30"/>
      <c r="BD187" s="30"/>
      <c r="BE187" s="30"/>
      <c r="BF187" s="30"/>
      <c r="BG187" s="30"/>
      <c r="BH187" s="30"/>
      <c r="BI187" s="30"/>
      <c r="BJ187" s="30"/>
      <c r="BK187" s="30"/>
      <c r="BL187" s="30"/>
      <c r="BM187" s="30"/>
      <c r="BN187" s="30"/>
      <c r="BO187" s="30"/>
      <c r="BP187" s="30"/>
      <c r="BQ187" s="30"/>
      <c r="BR187" s="30"/>
      <c r="BS187" s="30"/>
      <c r="BT187" s="30"/>
      <c r="BU187" s="30"/>
      <c r="BV187" s="30"/>
      <c r="BW187" s="30"/>
      <c r="BX187" s="30"/>
      <c r="BY187" s="30"/>
      <c r="BZ187" s="30"/>
      <c r="CA187" s="30"/>
      <c r="CB187" s="30"/>
      <c r="CC187" s="30"/>
      <c r="CD187" s="30"/>
      <c r="CE187" s="30"/>
      <c r="CF187" s="30"/>
      <c r="CG187" s="29">
        <f t="shared" si="6"/>
        <v>216.77824274724566</v>
      </c>
      <c r="CH187" s="29"/>
      <c r="CI187" s="299" t="s">
        <v>1800</v>
      </c>
      <c r="CJ187" s="30"/>
    </row>
    <row r="188" spans="1:88" s="119" customFormat="1" x14ac:dyDescent="0.3">
      <c r="A188" s="52" t="s">
        <v>741</v>
      </c>
      <c r="B188" s="30" t="s">
        <v>809</v>
      </c>
      <c r="C188" s="52" t="s">
        <v>700</v>
      </c>
      <c r="D188" s="66" t="s">
        <v>1137</v>
      </c>
      <c r="E188" s="30"/>
      <c r="F188" s="30"/>
      <c r="G188" s="30"/>
      <c r="H188" s="30"/>
      <c r="I188" s="52">
        <v>60</v>
      </c>
      <c r="J188" s="91"/>
      <c r="K188" s="30"/>
      <c r="L188" s="30"/>
      <c r="M188" s="30"/>
      <c r="N188" s="30"/>
      <c r="O188" s="30"/>
      <c r="P188" s="30"/>
      <c r="Q188" s="30">
        <v>9</v>
      </c>
      <c r="R188" s="30"/>
      <c r="S188" s="30"/>
      <c r="T188" s="30"/>
      <c r="U188" s="30"/>
      <c r="V188" s="30"/>
      <c r="W188" s="30"/>
      <c r="X188" s="52">
        <v>18</v>
      </c>
      <c r="Y188" s="52">
        <v>0.5</v>
      </c>
      <c r="Z188" s="52">
        <v>230</v>
      </c>
      <c r="AA188" s="52">
        <v>3.8</v>
      </c>
      <c r="AB188" s="30"/>
      <c r="AC188" s="52">
        <v>845</v>
      </c>
      <c r="AD188" s="30"/>
      <c r="AE188" s="30"/>
      <c r="AF188" s="30">
        <v>6</v>
      </c>
      <c r="AG188" s="52">
        <v>73</v>
      </c>
      <c r="AH188" s="30"/>
      <c r="AI188" s="30">
        <v>367</v>
      </c>
      <c r="AJ188" s="30"/>
      <c r="AK188" s="30"/>
      <c r="AL188" s="30"/>
      <c r="AM188" s="29">
        <f t="shared" si="7"/>
        <v>26.152000000000001</v>
      </c>
      <c r="AN188" s="30"/>
      <c r="AO188" s="52">
        <v>56</v>
      </c>
      <c r="AP188" s="30">
        <v>2</v>
      </c>
      <c r="AQ188" s="30"/>
      <c r="AR188" s="52"/>
      <c r="AS188" s="30"/>
      <c r="AT188" s="30"/>
      <c r="AU188" s="30"/>
      <c r="AV188" s="30"/>
      <c r="AW188" s="30"/>
      <c r="AX188" s="30"/>
      <c r="AY188" s="30"/>
      <c r="AZ188" s="30"/>
      <c r="BA188" s="30"/>
      <c r="BB188" s="30"/>
      <c r="BC188" s="30"/>
      <c r="BD188" s="30"/>
      <c r="BE188" s="30"/>
      <c r="BF188" s="30"/>
      <c r="BG188" s="30"/>
      <c r="BH188" s="30"/>
      <c r="BI188" s="30"/>
      <c r="BJ188" s="30"/>
      <c r="BK188" s="30"/>
      <c r="BL188" s="30"/>
      <c r="BM188" s="30"/>
      <c r="BN188" s="30"/>
      <c r="BO188" s="30"/>
      <c r="BP188" s="30"/>
      <c r="BQ188" s="30"/>
      <c r="BR188" s="30"/>
      <c r="BS188" s="30"/>
      <c r="BT188" s="30"/>
      <c r="BU188" s="30"/>
      <c r="BV188" s="30"/>
      <c r="BW188" s="30"/>
      <c r="BX188" s="30"/>
      <c r="BY188" s="30"/>
      <c r="BZ188" s="30"/>
      <c r="CA188" s="30"/>
      <c r="CB188" s="30"/>
      <c r="CC188" s="30"/>
      <c r="CD188" s="30"/>
      <c r="CE188" s="30"/>
      <c r="CF188" s="30"/>
      <c r="CG188" s="29">
        <f t="shared" si="6"/>
        <v>120.40094695261172</v>
      </c>
      <c r="CH188" s="29"/>
      <c r="CI188" s="299" t="s">
        <v>1800</v>
      </c>
      <c r="CJ188" s="30"/>
    </row>
    <row r="189" spans="1:88" s="119" customFormat="1" x14ac:dyDescent="0.3">
      <c r="A189" s="52" t="s">
        <v>742</v>
      </c>
      <c r="B189" s="30" t="s">
        <v>810</v>
      </c>
      <c r="C189" s="52" t="s">
        <v>703</v>
      </c>
      <c r="D189" s="66" t="s">
        <v>1137</v>
      </c>
      <c r="E189" s="30"/>
      <c r="F189" s="30"/>
      <c r="G189" s="30"/>
      <c r="H189" s="30"/>
      <c r="I189" s="52">
        <v>58</v>
      </c>
      <c r="J189" s="91"/>
      <c r="K189" s="30"/>
      <c r="L189" s="30"/>
      <c r="M189" s="30"/>
      <c r="N189" s="30"/>
      <c r="O189" s="30"/>
      <c r="P189" s="30"/>
      <c r="Q189" s="30">
        <v>7.9</v>
      </c>
      <c r="R189" s="30"/>
      <c r="S189" s="30"/>
      <c r="T189" s="30"/>
      <c r="U189" s="30"/>
      <c r="V189" s="30"/>
      <c r="W189" s="30"/>
      <c r="X189" s="52">
        <v>58</v>
      </c>
      <c r="Y189" s="52">
        <v>9</v>
      </c>
      <c r="Z189" s="52">
        <v>205</v>
      </c>
      <c r="AA189" s="52">
        <v>11</v>
      </c>
      <c r="AB189" s="30"/>
      <c r="AC189" s="52">
        <v>163</v>
      </c>
      <c r="AD189" s="30"/>
      <c r="AE189" s="30"/>
      <c r="AF189" s="30">
        <v>18</v>
      </c>
      <c r="AG189" s="52">
        <v>201</v>
      </c>
      <c r="AH189" s="30"/>
      <c r="AI189" s="30">
        <v>291</v>
      </c>
      <c r="AJ189" s="30"/>
      <c r="AK189" s="30"/>
      <c r="AL189" s="30"/>
      <c r="AM189" s="29">
        <f t="shared" si="7"/>
        <v>52.304000000000002</v>
      </c>
      <c r="AN189" s="30"/>
      <c r="AO189" s="52">
        <v>112</v>
      </c>
      <c r="AP189" s="30">
        <v>8</v>
      </c>
      <c r="AQ189" s="30"/>
      <c r="AR189" s="52"/>
      <c r="AS189" s="30"/>
      <c r="AT189" s="30"/>
      <c r="AU189" s="30"/>
      <c r="AV189" s="30"/>
      <c r="AW189" s="30"/>
      <c r="AX189" s="30"/>
      <c r="AY189" s="30"/>
      <c r="AZ189" s="30"/>
      <c r="BA189" s="30"/>
      <c r="BB189" s="30"/>
      <c r="BC189" s="30"/>
      <c r="BD189" s="30"/>
      <c r="BE189" s="30"/>
      <c r="BF189" s="30"/>
      <c r="BG189" s="30"/>
      <c r="BH189" s="30"/>
      <c r="BI189" s="30"/>
      <c r="BJ189" s="30"/>
      <c r="BK189" s="30"/>
      <c r="BL189" s="30"/>
      <c r="BM189" s="30"/>
      <c r="BN189" s="30"/>
      <c r="BO189" s="30"/>
      <c r="BP189" s="30"/>
      <c r="BQ189" s="30"/>
      <c r="BR189" s="30"/>
      <c r="BS189" s="30"/>
      <c r="BT189" s="30"/>
      <c r="BU189" s="30"/>
      <c r="BV189" s="30"/>
      <c r="BW189" s="30"/>
      <c r="BX189" s="30"/>
      <c r="BY189" s="30"/>
      <c r="BZ189" s="30"/>
      <c r="CA189" s="30"/>
      <c r="CB189" s="30"/>
      <c r="CC189" s="30"/>
      <c r="CD189" s="30"/>
      <c r="CE189" s="30"/>
      <c r="CF189" s="30"/>
      <c r="CG189" s="29">
        <f t="shared" si="6"/>
        <v>187.05986201656771</v>
      </c>
      <c r="CH189" s="29"/>
      <c r="CI189" s="299" t="s">
        <v>1800</v>
      </c>
      <c r="CJ189" s="30"/>
    </row>
    <row r="190" spans="1:88" s="119" customFormat="1" x14ac:dyDescent="0.3">
      <c r="A190" s="52" t="s">
        <v>743</v>
      </c>
      <c r="B190" s="30" t="s">
        <v>811</v>
      </c>
      <c r="C190" s="52" t="s">
        <v>702</v>
      </c>
      <c r="D190" s="67" t="s">
        <v>1135</v>
      </c>
      <c r="E190" s="30"/>
      <c r="F190" s="30"/>
      <c r="G190" s="30"/>
      <c r="H190" s="30"/>
      <c r="I190" s="52">
        <v>53</v>
      </c>
      <c r="J190" s="91"/>
      <c r="K190" s="30"/>
      <c r="L190" s="30"/>
      <c r="M190" s="30"/>
      <c r="N190" s="30"/>
      <c r="O190" s="30"/>
      <c r="P190" s="30"/>
      <c r="Q190" s="30">
        <v>7.9</v>
      </c>
      <c r="R190" s="30"/>
      <c r="S190" s="30"/>
      <c r="T190" s="30"/>
      <c r="U190" s="30"/>
      <c r="V190" s="30"/>
      <c r="W190" s="30"/>
      <c r="X190" s="52">
        <v>18</v>
      </c>
      <c r="Y190" s="52">
        <v>1</v>
      </c>
      <c r="Z190" s="52">
        <v>380</v>
      </c>
      <c r="AA190" s="52">
        <v>24</v>
      </c>
      <c r="AB190" s="30"/>
      <c r="AC190" s="52">
        <v>262</v>
      </c>
      <c r="AD190" s="30"/>
      <c r="AE190" s="30"/>
      <c r="AF190" s="30">
        <v>1</v>
      </c>
      <c r="AG190" s="52">
        <v>104</v>
      </c>
      <c r="AH190" s="30"/>
      <c r="AI190" s="30">
        <v>463</v>
      </c>
      <c r="AJ190" s="30"/>
      <c r="AK190" s="30"/>
      <c r="AL190" s="30"/>
      <c r="AM190" s="29">
        <f t="shared" si="7"/>
        <v>7.0050000000000008</v>
      </c>
      <c r="AN190" s="30"/>
      <c r="AO190" s="52">
        <v>15</v>
      </c>
      <c r="AP190" s="30">
        <v>16</v>
      </c>
      <c r="AQ190" s="30"/>
      <c r="AR190" s="52"/>
      <c r="AS190" s="30"/>
      <c r="AT190" s="30"/>
      <c r="AU190" s="30"/>
      <c r="AV190" s="30"/>
      <c r="AW190" s="30"/>
      <c r="AX190" s="30"/>
      <c r="AY190" s="30"/>
      <c r="AZ190" s="30"/>
      <c r="BA190" s="30"/>
      <c r="BB190" s="30"/>
      <c r="BC190" s="30"/>
      <c r="BD190" s="30"/>
      <c r="BE190" s="30"/>
      <c r="BF190" s="30"/>
      <c r="BG190" s="30"/>
      <c r="BH190" s="30"/>
      <c r="BI190" s="30"/>
      <c r="BJ190" s="30"/>
      <c r="BK190" s="30"/>
      <c r="BL190" s="30"/>
      <c r="BM190" s="30"/>
      <c r="BN190" s="30"/>
      <c r="BO190" s="30"/>
      <c r="BP190" s="30"/>
      <c r="BQ190" s="30"/>
      <c r="BR190" s="30"/>
      <c r="BS190" s="30"/>
      <c r="BT190" s="30"/>
      <c r="BU190" s="30"/>
      <c r="BV190" s="30"/>
      <c r="BW190" s="30"/>
      <c r="BX190" s="30"/>
      <c r="BY190" s="30"/>
      <c r="BZ190" s="30"/>
      <c r="CA190" s="30"/>
      <c r="CB190" s="30"/>
      <c r="CC190" s="30"/>
      <c r="CD190" s="30"/>
      <c r="CE190" s="30"/>
      <c r="CF190" s="30"/>
      <c r="CG190" s="29">
        <f t="shared" si="6"/>
        <v>198.10475585923473</v>
      </c>
      <c r="CH190" s="29"/>
      <c r="CI190" s="299" t="s">
        <v>1800</v>
      </c>
      <c r="CJ190" s="30"/>
    </row>
    <row r="191" spans="1:88" s="119" customFormat="1" x14ac:dyDescent="0.3">
      <c r="A191" s="52" t="s">
        <v>744</v>
      </c>
      <c r="B191" s="30" t="s">
        <v>812</v>
      </c>
      <c r="C191" s="52" t="s">
        <v>701</v>
      </c>
      <c r="D191" s="66" t="s">
        <v>1137</v>
      </c>
      <c r="E191" s="30"/>
      <c r="F191" s="30"/>
      <c r="G191" s="30"/>
      <c r="H191" s="30"/>
      <c r="I191" s="52">
        <v>97</v>
      </c>
      <c r="J191" s="91">
        <v>97</v>
      </c>
      <c r="K191" s="30"/>
      <c r="L191" s="30"/>
      <c r="M191" s="30"/>
      <c r="N191" s="30"/>
      <c r="O191" s="30"/>
      <c r="P191" s="30"/>
      <c r="Q191" s="30"/>
      <c r="R191" s="30"/>
      <c r="S191" s="30"/>
      <c r="T191" s="30"/>
      <c r="U191" s="30"/>
      <c r="V191" s="30"/>
      <c r="W191" s="30"/>
      <c r="X191" s="52">
        <v>21</v>
      </c>
      <c r="Y191" s="52">
        <v>3.9</v>
      </c>
      <c r="Z191" s="52">
        <v>300</v>
      </c>
      <c r="AA191" s="52">
        <v>35</v>
      </c>
      <c r="AB191" s="30"/>
      <c r="AC191" s="52">
        <v>875</v>
      </c>
      <c r="AD191" s="30"/>
      <c r="AE191" s="30"/>
      <c r="AF191" s="30">
        <v>18</v>
      </c>
      <c r="AG191" s="52">
        <v>573</v>
      </c>
      <c r="AH191" s="30"/>
      <c r="AI191" s="30">
        <v>116</v>
      </c>
      <c r="AJ191" s="30"/>
      <c r="AK191" s="30"/>
      <c r="AL191" s="30"/>
      <c r="AM191" s="29">
        <f t="shared" si="7"/>
        <v>56.040000000000006</v>
      </c>
      <c r="AN191" s="30"/>
      <c r="AO191" s="52">
        <v>120</v>
      </c>
      <c r="AP191" s="30">
        <v>5.4</v>
      </c>
      <c r="AQ191" s="30"/>
      <c r="AR191" s="52"/>
      <c r="AS191" s="30"/>
      <c r="AT191" s="30"/>
      <c r="AU191" s="30"/>
      <c r="AV191" s="30"/>
      <c r="AW191" s="30"/>
      <c r="AX191" s="30"/>
      <c r="AY191" s="30"/>
      <c r="AZ191" s="30"/>
      <c r="BA191" s="30"/>
      <c r="BB191" s="30"/>
      <c r="BC191" s="30"/>
      <c r="BD191" s="30"/>
      <c r="BE191" s="30"/>
      <c r="BF191" s="30"/>
      <c r="BG191" s="30"/>
      <c r="BH191" s="30"/>
      <c r="BI191" s="30"/>
      <c r="BJ191" s="30"/>
      <c r="BK191" s="30"/>
      <c r="BL191" s="30"/>
      <c r="BM191" s="30"/>
      <c r="BN191" s="30"/>
      <c r="BO191" s="30"/>
      <c r="BP191" s="30"/>
      <c r="BQ191" s="30"/>
      <c r="BR191" s="30"/>
      <c r="BS191" s="30"/>
      <c r="BT191" s="30"/>
      <c r="BU191" s="30"/>
      <c r="BV191" s="30"/>
      <c r="BW191" s="30"/>
      <c r="BX191" s="30"/>
      <c r="BY191" s="30"/>
      <c r="BZ191" s="30"/>
      <c r="CA191" s="30"/>
      <c r="CB191" s="30"/>
      <c r="CC191" s="30"/>
      <c r="CD191" s="30"/>
      <c r="CE191" s="30"/>
      <c r="CF191" s="30"/>
      <c r="CG191" s="29">
        <f t="shared" si="6"/>
        <v>244.91650521427152</v>
      </c>
      <c r="CH191" s="29"/>
      <c r="CI191" s="299" t="s">
        <v>1800</v>
      </c>
      <c r="CJ191" s="30"/>
    </row>
    <row r="192" spans="1:88" s="119" customFormat="1" x14ac:dyDescent="0.3">
      <c r="A192" s="52" t="s">
        <v>745</v>
      </c>
      <c r="B192" s="30" t="s">
        <v>813</v>
      </c>
      <c r="C192" s="52" t="s">
        <v>704</v>
      </c>
      <c r="D192" s="67" t="s">
        <v>1135</v>
      </c>
      <c r="E192" s="30"/>
      <c r="F192" s="30"/>
      <c r="G192" s="30"/>
      <c r="H192" s="30"/>
      <c r="I192" s="52">
        <v>55</v>
      </c>
      <c r="J192" s="91"/>
      <c r="K192" s="30"/>
      <c r="L192" s="30"/>
      <c r="M192" s="30"/>
      <c r="N192" s="30"/>
      <c r="O192" s="30"/>
      <c r="P192" s="30"/>
      <c r="Q192" s="30">
        <v>8.1999999999999993</v>
      </c>
      <c r="R192" s="30"/>
      <c r="S192" s="30"/>
      <c r="T192" s="30"/>
      <c r="U192" s="30"/>
      <c r="V192" s="30"/>
      <c r="W192" s="30"/>
      <c r="X192" s="52">
        <v>21</v>
      </c>
      <c r="Y192" s="52">
        <v>1.5</v>
      </c>
      <c r="Z192" s="52">
        <v>252</v>
      </c>
      <c r="AA192" s="52">
        <v>6</v>
      </c>
      <c r="AB192" s="30"/>
      <c r="AC192" s="52">
        <v>83</v>
      </c>
      <c r="AD192" s="30"/>
      <c r="AE192" s="30"/>
      <c r="AF192" s="30"/>
      <c r="AG192" s="52">
        <v>55</v>
      </c>
      <c r="AH192" s="30"/>
      <c r="AI192" s="30">
        <v>457</v>
      </c>
      <c r="AJ192" s="30"/>
      <c r="AK192" s="30"/>
      <c r="AL192" s="30"/>
      <c r="AM192" s="29">
        <f t="shared" si="7"/>
        <v>20.081</v>
      </c>
      <c r="AN192" s="30"/>
      <c r="AO192" s="52">
        <v>43</v>
      </c>
      <c r="AP192" s="30">
        <v>2</v>
      </c>
      <c r="AQ192" s="30"/>
      <c r="AR192" s="52"/>
      <c r="AS192" s="30"/>
      <c r="AT192" s="30"/>
      <c r="AU192" s="30"/>
      <c r="AV192" s="30"/>
      <c r="AW192" s="30"/>
      <c r="AX192" s="30"/>
      <c r="AY192" s="30"/>
      <c r="AZ192" s="30"/>
      <c r="BA192" s="30"/>
      <c r="BB192" s="30"/>
      <c r="BC192" s="30"/>
      <c r="BD192" s="30"/>
      <c r="BE192" s="30"/>
      <c r="BF192" s="30"/>
      <c r="BG192" s="30"/>
      <c r="BH192" s="30"/>
      <c r="BI192" s="30"/>
      <c r="BJ192" s="30"/>
      <c r="BK192" s="30"/>
      <c r="BL192" s="30"/>
      <c r="BM192" s="30"/>
      <c r="BN192" s="30"/>
      <c r="BO192" s="30"/>
      <c r="BP192" s="30"/>
      <c r="BQ192" s="30"/>
      <c r="BR192" s="30"/>
      <c r="BS192" s="30"/>
      <c r="BT192" s="30"/>
      <c r="BU192" s="30"/>
      <c r="BV192" s="30"/>
      <c r="BW192" s="30"/>
      <c r="BX192" s="30"/>
      <c r="BY192" s="30"/>
      <c r="BZ192" s="30"/>
      <c r="CA192" s="30"/>
      <c r="CB192" s="30"/>
      <c r="CC192" s="30"/>
      <c r="CD192" s="30"/>
      <c r="CE192" s="30"/>
      <c r="CF192" s="30"/>
      <c r="CG192" s="29">
        <f t="shared" si="6"/>
        <v>138.91560213521569</v>
      </c>
      <c r="CH192" s="29"/>
      <c r="CI192" s="299" t="s">
        <v>1800</v>
      </c>
      <c r="CJ192" s="30"/>
    </row>
    <row r="193" spans="1:88" s="119" customFormat="1" x14ac:dyDescent="0.3">
      <c r="A193" s="52" t="s">
        <v>746</v>
      </c>
      <c r="B193" s="30" t="s">
        <v>814</v>
      </c>
      <c r="C193" s="52" t="s">
        <v>705</v>
      </c>
      <c r="D193" s="67" t="s">
        <v>1135</v>
      </c>
      <c r="E193" s="30"/>
      <c r="F193" s="30"/>
      <c r="G193" s="30"/>
      <c r="H193" s="30"/>
      <c r="I193" s="52">
        <v>60</v>
      </c>
      <c r="J193" s="91"/>
      <c r="K193" s="30"/>
      <c r="L193" s="30"/>
      <c r="M193" s="30"/>
      <c r="N193" s="30"/>
      <c r="O193" s="30"/>
      <c r="P193" s="30"/>
      <c r="Q193" s="30">
        <v>7.9</v>
      </c>
      <c r="R193" s="30"/>
      <c r="S193" s="30"/>
      <c r="T193" s="30"/>
      <c r="U193" s="30"/>
      <c r="V193" s="30"/>
      <c r="W193" s="30"/>
      <c r="X193" s="52">
        <v>18</v>
      </c>
      <c r="Y193" s="52">
        <v>26.8</v>
      </c>
      <c r="Z193" s="52">
        <v>199</v>
      </c>
      <c r="AA193" s="52">
        <v>8</v>
      </c>
      <c r="AB193" s="30"/>
      <c r="AC193" s="52">
        <v>60.5</v>
      </c>
      <c r="AD193" s="30"/>
      <c r="AE193" s="30"/>
      <c r="AF193" s="30"/>
      <c r="AG193" s="52">
        <v>79</v>
      </c>
      <c r="AH193" s="30"/>
      <c r="AI193" s="30">
        <v>300</v>
      </c>
      <c r="AJ193" s="30"/>
      <c r="AK193" s="30"/>
      <c r="AL193" s="30"/>
      <c r="AM193" s="29">
        <f t="shared" si="7"/>
        <v>17.9328</v>
      </c>
      <c r="AN193" s="30"/>
      <c r="AO193" s="52">
        <v>38.4</v>
      </c>
      <c r="AP193" s="30">
        <v>1</v>
      </c>
      <c r="AQ193" s="30"/>
      <c r="AR193" s="52"/>
      <c r="AS193" s="30"/>
      <c r="AT193" s="30"/>
      <c r="AU193" s="30"/>
      <c r="AV193" s="30"/>
      <c r="AW193" s="30"/>
      <c r="AX193" s="30"/>
      <c r="AY193" s="30"/>
      <c r="AZ193" s="30"/>
      <c r="BA193" s="30"/>
      <c r="BB193" s="30"/>
      <c r="BC193" s="30"/>
      <c r="BD193" s="30"/>
      <c r="BE193" s="30"/>
      <c r="BF193" s="30"/>
      <c r="BG193" s="30"/>
      <c r="BH193" s="30"/>
      <c r="BI193" s="30"/>
      <c r="BJ193" s="30"/>
      <c r="BK193" s="30"/>
      <c r="BL193" s="30"/>
      <c r="BM193" s="30"/>
      <c r="BN193" s="30"/>
      <c r="BO193" s="30"/>
      <c r="BP193" s="30"/>
      <c r="BQ193" s="30"/>
      <c r="BR193" s="30"/>
      <c r="BS193" s="30"/>
      <c r="BT193" s="30"/>
      <c r="BU193" s="30"/>
      <c r="BV193" s="30"/>
      <c r="BW193" s="30"/>
      <c r="BX193" s="30"/>
      <c r="BY193" s="30"/>
      <c r="BZ193" s="30"/>
      <c r="CA193" s="30"/>
      <c r="CB193" s="30"/>
      <c r="CC193" s="30"/>
      <c r="CD193" s="30"/>
      <c r="CE193" s="30"/>
      <c r="CF193" s="30"/>
      <c r="CG193" s="29">
        <f t="shared" si="6"/>
        <v>168.71417110554557</v>
      </c>
      <c r="CH193" s="29"/>
      <c r="CI193" s="299" t="s">
        <v>1800</v>
      </c>
      <c r="CJ193" s="30"/>
    </row>
    <row r="194" spans="1:88" s="119" customFormat="1" x14ac:dyDescent="0.3">
      <c r="A194" s="52" t="s">
        <v>747</v>
      </c>
      <c r="B194" s="30" t="s">
        <v>815</v>
      </c>
      <c r="C194" s="52" t="s">
        <v>706</v>
      </c>
      <c r="D194" s="30"/>
      <c r="E194" s="30"/>
      <c r="F194" s="30"/>
      <c r="G194" s="30"/>
      <c r="H194" s="30"/>
      <c r="I194" s="52">
        <v>78</v>
      </c>
      <c r="J194" s="91"/>
      <c r="K194" s="30"/>
      <c r="L194" s="30"/>
      <c r="M194" s="30"/>
      <c r="N194" s="30"/>
      <c r="O194" s="30"/>
      <c r="P194" s="30"/>
      <c r="Q194" s="30">
        <v>7.5</v>
      </c>
      <c r="R194" s="30"/>
      <c r="S194" s="30"/>
      <c r="T194" s="30"/>
      <c r="U194" s="30"/>
      <c r="V194" s="30"/>
      <c r="W194" s="30"/>
      <c r="X194" s="52">
        <v>48</v>
      </c>
      <c r="Y194" s="52">
        <v>3.2</v>
      </c>
      <c r="Z194" s="52">
        <v>460</v>
      </c>
      <c r="AA194" s="52">
        <v>26.2</v>
      </c>
      <c r="AB194" s="30"/>
      <c r="AC194" s="52">
        <v>261</v>
      </c>
      <c r="AD194" s="30"/>
      <c r="AE194" s="30"/>
      <c r="AF194" s="30"/>
      <c r="AG194" s="52">
        <v>357</v>
      </c>
      <c r="AH194" s="30"/>
      <c r="AI194" s="30">
        <v>459</v>
      </c>
      <c r="AJ194" s="30"/>
      <c r="AK194" s="30"/>
      <c r="AL194" s="30"/>
      <c r="AM194" s="29">
        <f t="shared" si="7"/>
        <v>37.36</v>
      </c>
      <c r="AN194" s="30"/>
      <c r="AO194" s="52">
        <v>80</v>
      </c>
      <c r="AP194" s="30">
        <v>7.6</v>
      </c>
      <c r="AQ194" s="30"/>
      <c r="AR194" s="52"/>
      <c r="AS194" s="30"/>
      <c r="AT194" s="30"/>
      <c r="AU194" s="30"/>
      <c r="AV194" s="30"/>
      <c r="AW194" s="30"/>
      <c r="AX194" s="30"/>
      <c r="AY194" s="30"/>
      <c r="AZ194" s="30"/>
      <c r="BA194" s="30"/>
      <c r="BB194" s="30"/>
      <c r="BC194" s="30"/>
      <c r="BD194" s="30"/>
      <c r="BE194" s="30"/>
      <c r="BF194" s="30"/>
      <c r="BG194" s="30"/>
      <c r="BH194" s="30"/>
      <c r="BI194" s="30"/>
      <c r="BJ194" s="30"/>
      <c r="BK194" s="30"/>
      <c r="BL194" s="30"/>
      <c r="BM194" s="30"/>
      <c r="BN194" s="30"/>
      <c r="BO194" s="30"/>
      <c r="BP194" s="30"/>
      <c r="BQ194" s="30"/>
      <c r="BR194" s="30"/>
      <c r="BS194" s="30"/>
      <c r="BT194" s="30"/>
      <c r="BU194" s="30"/>
      <c r="BV194" s="30"/>
      <c r="BW194" s="30"/>
      <c r="BX194" s="30"/>
      <c r="BY194" s="30"/>
      <c r="BZ194" s="30"/>
      <c r="CA194" s="30"/>
      <c r="CB194" s="30"/>
      <c r="CC194" s="30"/>
      <c r="CD194" s="30"/>
      <c r="CE194" s="30"/>
      <c r="CF194" s="30"/>
      <c r="CG194" s="29">
        <f t="shared" si="6"/>
        <v>191.04107482923843</v>
      </c>
      <c r="CH194" s="29"/>
      <c r="CI194" s="299" t="s">
        <v>1800</v>
      </c>
      <c r="CJ194" s="30"/>
    </row>
    <row r="195" spans="1:88" s="119" customFormat="1" x14ac:dyDescent="0.3">
      <c r="A195" s="52" t="s">
        <v>748</v>
      </c>
      <c r="B195" s="30" t="s">
        <v>816</v>
      </c>
      <c r="C195" s="52" t="s">
        <v>707</v>
      </c>
      <c r="D195" s="66" t="s">
        <v>1138</v>
      </c>
      <c r="E195" s="30"/>
      <c r="F195" s="30"/>
      <c r="G195" s="30"/>
      <c r="H195" s="30"/>
      <c r="I195" s="52">
        <v>58</v>
      </c>
      <c r="J195" s="91"/>
      <c r="K195" s="30"/>
      <c r="L195" s="30"/>
      <c r="M195" s="30"/>
      <c r="N195" s="30"/>
      <c r="O195" s="30"/>
      <c r="P195" s="30"/>
      <c r="Q195" s="30">
        <v>7</v>
      </c>
      <c r="R195" s="30"/>
      <c r="S195" s="30"/>
      <c r="T195" s="30"/>
      <c r="U195" s="30"/>
      <c r="V195" s="30"/>
      <c r="W195" s="30"/>
      <c r="X195" s="52">
        <v>56</v>
      </c>
      <c r="Y195" s="52">
        <v>22</v>
      </c>
      <c r="Z195" s="52">
        <v>570</v>
      </c>
      <c r="AA195" s="52">
        <v>13</v>
      </c>
      <c r="AB195" s="30"/>
      <c r="AC195" s="52">
        <v>719</v>
      </c>
      <c r="AD195" s="30"/>
      <c r="AE195" s="30"/>
      <c r="AF195" s="30">
        <v>18</v>
      </c>
      <c r="AG195" s="52">
        <v>452</v>
      </c>
      <c r="AH195" s="30"/>
      <c r="AI195" s="30">
        <v>114</v>
      </c>
      <c r="AJ195" s="30"/>
      <c r="AK195" s="30"/>
      <c r="AL195" s="30"/>
      <c r="AM195" s="29">
        <f t="shared" si="7"/>
        <v>27.086000000000002</v>
      </c>
      <c r="AN195" s="30"/>
      <c r="AO195" s="52">
        <v>58</v>
      </c>
      <c r="AP195" s="30">
        <v>8.3000000000000007</v>
      </c>
      <c r="AQ195" s="30"/>
      <c r="AR195" s="52"/>
      <c r="AS195" s="30"/>
      <c r="AT195" s="30"/>
      <c r="AU195" s="30"/>
      <c r="AV195" s="30"/>
      <c r="AW195" s="30"/>
      <c r="AX195" s="30"/>
      <c r="AY195" s="30"/>
      <c r="AZ195" s="30"/>
      <c r="BA195" s="30"/>
      <c r="BB195" s="30"/>
      <c r="BC195" s="30"/>
      <c r="BD195" s="30"/>
      <c r="BE195" s="30"/>
      <c r="BF195" s="30"/>
      <c r="BG195" s="30"/>
      <c r="BH195" s="30"/>
      <c r="BI195" s="30"/>
      <c r="BJ195" s="30"/>
      <c r="BK195" s="30"/>
      <c r="BL195" s="30"/>
      <c r="BM195" s="30"/>
      <c r="BN195" s="30"/>
      <c r="BO195" s="30"/>
      <c r="BP195" s="30"/>
      <c r="BQ195" s="30"/>
      <c r="BR195" s="30"/>
      <c r="BS195" s="30"/>
      <c r="BT195" s="30"/>
      <c r="BU195" s="30"/>
      <c r="BV195" s="30"/>
      <c r="BW195" s="30"/>
      <c r="BX195" s="30"/>
      <c r="BY195" s="30"/>
      <c r="BZ195" s="30"/>
      <c r="CA195" s="30"/>
      <c r="CB195" s="30"/>
      <c r="CC195" s="30"/>
      <c r="CD195" s="30"/>
      <c r="CE195" s="30"/>
      <c r="CF195" s="30"/>
      <c r="CG195" s="29">
        <f t="shared" si="6"/>
        <v>136.6460110989176</v>
      </c>
      <c r="CH195" s="29"/>
      <c r="CI195" s="299" t="s">
        <v>1800</v>
      </c>
      <c r="CJ195" s="30"/>
    </row>
    <row r="196" spans="1:88" s="119" customFormat="1" x14ac:dyDescent="0.3">
      <c r="A196" s="52" t="s">
        <v>749</v>
      </c>
      <c r="B196" s="30" t="s">
        <v>817</v>
      </c>
      <c r="C196" s="52" t="s">
        <v>708</v>
      </c>
      <c r="D196" s="67" t="s">
        <v>1135</v>
      </c>
      <c r="E196" s="30"/>
      <c r="F196" s="30"/>
      <c r="G196" s="30"/>
      <c r="H196" s="30"/>
      <c r="I196" s="52">
        <v>57</v>
      </c>
      <c r="J196" s="91"/>
      <c r="K196" s="30"/>
      <c r="L196" s="30"/>
      <c r="M196" s="30"/>
      <c r="N196" s="30"/>
      <c r="O196" s="30"/>
      <c r="P196" s="30"/>
      <c r="Q196" s="30">
        <v>6.9</v>
      </c>
      <c r="R196" s="30"/>
      <c r="S196" s="30"/>
      <c r="T196" s="30"/>
      <c r="U196" s="30"/>
      <c r="V196" s="30"/>
      <c r="W196" s="30"/>
      <c r="X196" s="52">
        <v>64.5</v>
      </c>
      <c r="Y196" s="52">
        <v>10.5</v>
      </c>
      <c r="Z196" s="52">
        <v>638</v>
      </c>
      <c r="AA196" s="52">
        <v>68</v>
      </c>
      <c r="AB196" s="30"/>
      <c r="AC196" s="52">
        <v>246</v>
      </c>
      <c r="AD196" s="30"/>
      <c r="AE196" s="30"/>
      <c r="AF196" s="30"/>
      <c r="AG196" s="52">
        <v>989</v>
      </c>
      <c r="AH196" s="30"/>
      <c r="AI196" s="30">
        <v>389</v>
      </c>
      <c r="AJ196" s="30"/>
      <c r="AK196" s="30"/>
      <c r="AL196" s="30"/>
      <c r="AM196" s="29">
        <f t="shared" si="7"/>
        <v>54.639000000000003</v>
      </c>
      <c r="AN196" s="30"/>
      <c r="AO196" s="52">
        <v>117</v>
      </c>
      <c r="AP196" s="30">
        <v>1.5</v>
      </c>
      <c r="AQ196" s="30"/>
      <c r="AR196" s="52"/>
      <c r="AS196" s="30"/>
      <c r="AT196" s="30"/>
      <c r="AU196" s="30"/>
      <c r="AV196" s="30"/>
      <c r="AW196" s="30"/>
      <c r="AX196" s="30"/>
      <c r="AY196" s="30"/>
      <c r="AZ196" s="30"/>
      <c r="BA196" s="30"/>
      <c r="BB196" s="30"/>
      <c r="BC196" s="30"/>
      <c r="BD196" s="30"/>
      <c r="BE196" s="30"/>
      <c r="BF196" s="30"/>
      <c r="BG196" s="30"/>
      <c r="BH196" s="30"/>
      <c r="BI196" s="30"/>
      <c r="BJ196" s="30"/>
      <c r="BK196" s="30"/>
      <c r="BL196" s="30"/>
      <c r="BM196" s="30"/>
      <c r="BN196" s="30"/>
      <c r="BO196" s="30"/>
      <c r="BP196" s="30"/>
      <c r="BQ196" s="30"/>
      <c r="BR196" s="30"/>
      <c r="BS196" s="30"/>
      <c r="BT196" s="30"/>
      <c r="BU196" s="30"/>
      <c r="BV196" s="30"/>
      <c r="BW196" s="30"/>
      <c r="BX196" s="30"/>
      <c r="BY196" s="30"/>
      <c r="BZ196" s="30"/>
      <c r="CA196" s="30"/>
      <c r="CB196" s="30"/>
      <c r="CC196" s="30"/>
      <c r="CD196" s="30"/>
      <c r="CE196" s="30"/>
      <c r="CF196" s="30"/>
      <c r="CG196" s="29">
        <f t="shared" si="6"/>
        <v>237.44544955600759</v>
      </c>
      <c r="CH196" s="29"/>
      <c r="CI196" s="299" t="s">
        <v>1800</v>
      </c>
      <c r="CJ196" s="30"/>
    </row>
    <row r="197" spans="1:88" s="119" customFormat="1" x14ac:dyDescent="0.3">
      <c r="A197" s="52" t="s">
        <v>750</v>
      </c>
      <c r="B197" s="30" t="s">
        <v>818</v>
      </c>
      <c r="C197" s="52" t="s">
        <v>709</v>
      </c>
      <c r="D197" s="66" t="s">
        <v>1137</v>
      </c>
      <c r="E197" s="30"/>
      <c r="F197" s="30"/>
      <c r="G197" s="30"/>
      <c r="H197" s="30"/>
      <c r="I197" s="52">
        <v>99</v>
      </c>
      <c r="J197" s="91">
        <v>99</v>
      </c>
      <c r="K197" s="30"/>
      <c r="L197" s="30"/>
      <c r="M197" s="30"/>
      <c r="N197" s="30"/>
      <c r="O197" s="30"/>
      <c r="P197" s="30"/>
      <c r="Q197" s="30">
        <v>7.6</v>
      </c>
      <c r="R197" s="30"/>
      <c r="S197" s="30"/>
      <c r="T197" s="30"/>
      <c r="U197" s="30"/>
      <c r="V197" s="30"/>
      <c r="W197" s="30"/>
      <c r="X197" s="52">
        <v>16</v>
      </c>
      <c r="Y197" s="52">
        <v>3.4</v>
      </c>
      <c r="Z197" s="52">
        <v>995</v>
      </c>
      <c r="AA197" s="52">
        <v>95</v>
      </c>
      <c r="AB197" s="30"/>
      <c r="AC197" s="52">
        <v>102</v>
      </c>
      <c r="AD197" s="30"/>
      <c r="AE197" s="30"/>
      <c r="AF197" s="30"/>
      <c r="AG197" s="52">
        <v>1269</v>
      </c>
      <c r="AH197" s="30"/>
      <c r="AI197" s="30">
        <v>1230</v>
      </c>
      <c r="AJ197" s="30"/>
      <c r="AK197" s="30"/>
      <c r="AL197" s="30"/>
      <c r="AM197" s="29">
        <f t="shared" si="7"/>
        <v>56.040000000000006</v>
      </c>
      <c r="AN197" s="30"/>
      <c r="AO197" s="52">
        <v>120</v>
      </c>
      <c r="AP197" s="30">
        <v>19</v>
      </c>
      <c r="AQ197" s="30"/>
      <c r="AR197" s="52"/>
      <c r="AS197" s="30"/>
      <c r="AT197" s="30"/>
      <c r="AU197" s="30"/>
      <c r="AV197" s="30"/>
      <c r="AW197" s="30"/>
      <c r="AX197" s="30"/>
      <c r="AY197" s="30"/>
      <c r="AZ197" s="30"/>
      <c r="BA197" s="30"/>
      <c r="BB197" s="30"/>
      <c r="BC197" s="30"/>
      <c r="BD197" s="30"/>
      <c r="BE197" s="30"/>
      <c r="BF197" s="30"/>
      <c r="BG197" s="30"/>
      <c r="BH197" s="30"/>
      <c r="BI197" s="30"/>
      <c r="BJ197" s="30"/>
      <c r="BK197" s="30"/>
      <c r="BL197" s="30"/>
      <c r="BM197" s="30"/>
      <c r="BN197" s="30"/>
      <c r="BO197" s="30"/>
      <c r="BP197" s="30"/>
      <c r="BQ197" s="30"/>
      <c r="BR197" s="30"/>
      <c r="BS197" s="30"/>
      <c r="BT197" s="30"/>
      <c r="BU197" s="30"/>
      <c r="BV197" s="30"/>
      <c r="BW197" s="30"/>
      <c r="BX197" s="30"/>
      <c r="BY197" s="30"/>
      <c r="BZ197" s="30"/>
      <c r="CA197" s="30"/>
      <c r="CB197" s="30"/>
      <c r="CC197" s="30"/>
      <c r="CD197" s="30"/>
      <c r="CE197" s="30"/>
      <c r="CF197" s="30"/>
      <c r="CG197" s="29">
        <f t="shared" si="6"/>
        <v>228.6370341175184</v>
      </c>
      <c r="CH197" s="29"/>
      <c r="CI197" s="299" t="s">
        <v>1800</v>
      </c>
      <c r="CJ197" s="30"/>
    </row>
    <row r="198" spans="1:88" s="119" customFormat="1" x14ac:dyDescent="0.3">
      <c r="A198" s="52" t="s">
        <v>751</v>
      </c>
      <c r="B198" s="30" t="s">
        <v>819</v>
      </c>
      <c r="C198" s="52" t="s">
        <v>710</v>
      </c>
      <c r="D198" s="66" t="s">
        <v>1136</v>
      </c>
      <c r="E198" s="30"/>
      <c r="F198" s="30"/>
      <c r="G198" s="30"/>
      <c r="H198" s="30"/>
      <c r="I198" s="52">
        <v>75.5</v>
      </c>
      <c r="J198" s="91">
        <v>75.5</v>
      </c>
      <c r="K198" s="30"/>
      <c r="L198" s="30"/>
      <c r="M198" s="30"/>
      <c r="N198" s="30"/>
      <c r="O198" s="30"/>
      <c r="P198" s="30"/>
      <c r="Q198" s="30">
        <v>6.3</v>
      </c>
      <c r="R198" s="30"/>
      <c r="S198" s="30"/>
      <c r="T198" s="30"/>
      <c r="U198" s="30"/>
      <c r="V198" s="30"/>
      <c r="W198" s="30"/>
      <c r="X198" s="52">
        <v>217</v>
      </c>
      <c r="Y198" s="52">
        <v>53</v>
      </c>
      <c r="Z198" s="52">
        <v>530</v>
      </c>
      <c r="AA198" s="52">
        <v>64</v>
      </c>
      <c r="AB198" s="30"/>
      <c r="AC198" s="52">
        <v>90</v>
      </c>
      <c r="AD198" s="30"/>
      <c r="AE198" s="30"/>
      <c r="AF198" s="30"/>
      <c r="AG198" s="52">
        <v>1068</v>
      </c>
      <c r="AH198" s="30"/>
      <c r="AI198" s="30">
        <v>1070</v>
      </c>
      <c r="AJ198" s="30"/>
      <c r="AK198" s="30"/>
      <c r="AL198" s="30"/>
      <c r="AM198" s="29">
        <f t="shared" si="7"/>
        <v>88.73</v>
      </c>
      <c r="AN198" s="30"/>
      <c r="AO198" s="52">
        <v>190</v>
      </c>
      <c r="AP198" s="30"/>
      <c r="AQ198" s="30"/>
      <c r="AR198" s="52"/>
      <c r="AS198" s="30"/>
      <c r="AT198" s="30"/>
      <c r="AU198" s="30"/>
      <c r="AV198" s="30"/>
      <c r="AW198" s="30"/>
      <c r="AX198" s="30"/>
      <c r="AY198" s="30"/>
      <c r="AZ198" s="30"/>
      <c r="BA198" s="30"/>
      <c r="BB198" s="30"/>
      <c r="BC198" s="30"/>
      <c r="BD198" s="30"/>
      <c r="BE198" s="30"/>
      <c r="BF198" s="30"/>
      <c r="BG198" s="30"/>
      <c r="BH198" s="30"/>
      <c r="BI198" s="30"/>
      <c r="BJ198" s="30"/>
      <c r="BK198" s="30"/>
      <c r="BL198" s="30"/>
      <c r="BM198" s="30"/>
      <c r="BN198" s="30"/>
      <c r="BO198" s="30"/>
      <c r="BP198" s="30"/>
      <c r="BQ198" s="30"/>
      <c r="BR198" s="30"/>
      <c r="BS198" s="30"/>
      <c r="BT198" s="30"/>
      <c r="BU198" s="30"/>
      <c r="BV198" s="30"/>
      <c r="BW198" s="30"/>
      <c r="BX198" s="30"/>
      <c r="BY198" s="30"/>
      <c r="BZ198" s="30"/>
      <c r="CA198" s="30"/>
      <c r="CB198" s="30"/>
      <c r="CC198" s="30"/>
      <c r="CD198" s="30"/>
      <c r="CE198" s="30"/>
      <c r="CF198" s="30"/>
      <c r="CG198" s="29">
        <f t="shared" si="6"/>
        <v>247.82078005459482</v>
      </c>
      <c r="CH198" s="29"/>
      <c r="CI198" s="299" t="s">
        <v>1800</v>
      </c>
      <c r="CJ198" s="30"/>
    </row>
    <row r="199" spans="1:88" s="119" customFormat="1" x14ac:dyDescent="0.3">
      <c r="A199" s="52" t="s">
        <v>752</v>
      </c>
      <c r="B199" s="30" t="s">
        <v>820</v>
      </c>
      <c r="C199" s="52" t="s">
        <v>711</v>
      </c>
      <c r="D199" s="66" t="s">
        <v>1137</v>
      </c>
      <c r="E199" s="30"/>
      <c r="F199" s="30"/>
      <c r="G199" s="30"/>
      <c r="H199" s="30"/>
      <c r="I199" s="52">
        <v>98</v>
      </c>
      <c r="J199" s="91">
        <v>98</v>
      </c>
      <c r="K199" s="30"/>
      <c r="L199" s="30"/>
      <c r="M199" s="30"/>
      <c r="N199" s="30"/>
      <c r="O199" s="30"/>
      <c r="P199" s="30"/>
      <c r="Q199" s="30">
        <v>6.7</v>
      </c>
      <c r="R199" s="30"/>
      <c r="S199" s="30"/>
      <c r="T199" s="30"/>
      <c r="U199" s="30"/>
      <c r="V199" s="30"/>
      <c r="W199" s="30"/>
      <c r="X199" s="52">
        <v>50</v>
      </c>
      <c r="Y199" s="52">
        <v>16</v>
      </c>
      <c r="Z199" s="52">
        <v>650</v>
      </c>
      <c r="AA199" s="52">
        <v>46</v>
      </c>
      <c r="AB199" s="30"/>
      <c r="AC199" s="52">
        <v>74</v>
      </c>
      <c r="AD199" s="30"/>
      <c r="AE199" s="30"/>
      <c r="AF199" s="30"/>
      <c r="AG199" s="52">
        <v>600</v>
      </c>
      <c r="AH199" s="30"/>
      <c r="AI199" s="30">
        <v>1030</v>
      </c>
      <c r="AJ199" s="30"/>
      <c r="AK199" s="30"/>
      <c r="AL199" s="30"/>
      <c r="AM199" s="29">
        <f t="shared" si="7"/>
        <v>92.466000000000008</v>
      </c>
      <c r="AN199" s="30"/>
      <c r="AO199" s="52">
        <v>198</v>
      </c>
      <c r="AP199" s="30">
        <v>15</v>
      </c>
      <c r="AQ199" s="30"/>
      <c r="AR199" s="52"/>
      <c r="AS199" s="30"/>
      <c r="AT199" s="30"/>
      <c r="AU199" s="30"/>
      <c r="AV199" s="30"/>
      <c r="AW199" s="30"/>
      <c r="AX199" s="30"/>
      <c r="AY199" s="30"/>
      <c r="AZ199" s="30"/>
      <c r="BA199" s="30"/>
      <c r="BB199" s="30"/>
      <c r="BC199" s="30"/>
      <c r="BD199" s="30"/>
      <c r="BE199" s="30"/>
      <c r="BF199" s="30"/>
      <c r="BG199" s="30"/>
      <c r="BH199" s="30"/>
      <c r="BI199" s="30"/>
      <c r="BJ199" s="30"/>
      <c r="BK199" s="30"/>
      <c r="BL199" s="30"/>
      <c r="BM199" s="30"/>
      <c r="BN199" s="30"/>
      <c r="BO199" s="30"/>
      <c r="BP199" s="30"/>
      <c r="BQ199" s="30"/>
      <c r="BR199" s="30"/>
      <c r="BS199" s="30"/>
      <c r="BT199" s="30"/>
      <c r="BU199" s="30"/>
      <c r="BV199" s="30"/>
      <c r="BW199" s="30"/>
      <c r="BX199" s="30"/>
      <c r="BY199" s="30"/>
      <c r="BZ199" s="30"/>
      <c r="CA199" s="30"/>
      <c r="CB199" s="30"/>
      <c r="CC199" s="30"/>
      <c r="CD199" s="30"/>
      <c r="CE199" s="30"/>
      <c r="CF199" s="30"/>
      <c r="CG199" s="29">
        <f t="shared" ref="CG199:CG262" si="8">(1390/(1.75+LOG(Z199/AA199)))-273.15</f>
        <v>206.13464112922264</v>
      </c>
      <c r="CH199" s="29"/>
      <c r="CI199" s="299" t="s">
        <v>1800</v>
      </c>
      <c r="CJ199" s="30"/>
    </row>
    <row r="200" spans="1:88" s="119" customFormat="1" x14ac:dyDescent="0.3">
      <c r="A200" s="52" t="s">
        <v>753</v>
      </c>
      <c r="B200" s="30" t="s">
        <v>821</v>
      </c>
      <c r="C200" s="52" t="s">
        <v>712</v>
      </c>
      <c r="D200" s="66" t="s">
        <v>1137</v>
      </c>
      <c r="E200" s="30"/>
      <c r="F200" s="30"/>
      <c r="G200" s="30"/>
      <c r="H200" s="30"/>
      <c r="I200" s="52">
        <v>65</v>
      </c>
      <c r="J200" s="91">
        <v>63</v>
      </c>
      <c r="K200" s="30"/>
      <c r="L200" s="30"/>
      <c r="M200" s="30"/>
      <c r="N200" s="30"/>
      <c r="O200" s="30"/>
      <c r="P200" s="30"/>
      <c r="Q200" s="30">
        <v>6.2</v>
      </c>
      <c r="R200" s="30"/>
      <c r="S200" s="30"/>
      <c r="T200" s="30"/>
      <c r="U200" s="30"/>
      <c r="V200" s="30"/>
      <c r="W200" s="30"/>
      <c r="X200" s="52">
        <v>266</v>
      </c>
      <c r="Y200" s="52">
        <v>74</v>
      </c>
      <c r="Z200" s="52">
        <v>860</v>
      </c>
      <c r="AA200" s="52">
        <v>113</v>
      </c>
      <c r="AB200" s="30"/>
      <c r="AC200" s="52">
        <v>93</v>
      </c>
      <c r="AD200" s="30"/>
      <c r="AE200" s="30"/>
      <c r="AF200" s="30"/>
      <c r="AG200" s="52">
        <v>1842</v>
      </c>
      <c r="AH200" s="30"/>
      <c r="AI200" s="30">
        <v>1351</v>
      </c>
      <c r="AJ200" s="30"/>
      <c r="AK200" s="30"/>
      <c r="AL200" s="30"/>
      <c r="AM200" s="29">
        <f t="shared" si="7"/>
        <v>63.512</v>
      </c>
      <c r="AN200" s="30"/>
      <c r="AO200" s="52">
        <v>136</v>
      </c>
      <c r="AP200" s="30">
        <v>9.1999999999999993</v>
      </c>
      <c r="AQ200" s="30"/>
      <c r="AR200" s="52"/>
      <c r="AS200" s="30"/>
      <c r="AT200" s="30"/>
      <c r="AU200" s="30"/>
      <c r="AV200" s="30"/>
      <c r="AW200" s="30"/>
      <c r="AX200" s="30"/>
      <c r="AY200" s="30"/>
      <c r="AZ200" s="30"/>
      <c r="BA200" s="30"/>
      <c r="BB200" s="30"/>
      <c r="BC200" s="30"/>
      <c r="BD200" s="30"/>
      <c r="BE200" s="30"/>
      <c r="BF200" s="30"/>
      <c r="BG200" s="30"/>
      <c r="BH200" s="30"/>
      <c r="BI200" s="30"/>
      <c r="BJ200" s="30"/>
      <c r="BK200" s="30"/>
      <c r="BL200" s="30"/>
      <c r="BM200" s="30"/>
      <c r="BN200" s="30"/>
      <c r="BO200" s="30"/>
      <c r="BP200" s="30"/>
      <c r="BQ200" s="30"/>
      <c r="BR200" s="30"/>
      <c r="BS200" s="30"/>
      <c r="BT200" s="30"/>
      <c r="BU200" s="30"/>
      <c r="BV200" s="30"/>
      <c r="BW200" s="30"/>
      <c r="BX200" s="30"/>
      <c r="BY200" s="30"/>
      <c r="BZ200" s="30"/>
      <c r="CA200" s="30"/>
      <c r="CB200" s="30"/>
      <c r="CC200" s="30"/>
      <c r="CD200" s="30"/>
      <c r="CE200" s="30"/>
      <c r="CF200" s="30"/>
      <c r="CG200" s="29">
        <f t="shared" si="8"/>
        <v>255.08190364930056</v>
      </c>
      <c r="CH200" s="29"/>
      <c r="CI200" s="299" t="s">
        <v>1800</v>
      </c>
      <c r="CJ200" s="30"/>
    </row>
    <row r="201" spans="1:88" s="119" customFormat="1" x14ac:dyDescent="0.3">
      <c r="A201" s="52" t="s">
        <v>754</v>
      </c>
      <c r="B201" s="30" t="s">
        <v>822</v>
      </c>
      <c r="C201" s="52" t="s">
        <v>713</v>
      </c>
      <c r="D201" s="66" t="s">
        <v>1136</v>
      </c>
      <c r="E201" s="30"/>
      <c r="F201" s="30"/>
      <c r="G201" s="30"/>
      <c r="H201" s="30"/>
      <c r="I201" s="52">
        <v>171</v>
      </c>
      <c r="J201" s="91">
        <v>171</v>
      </c>
      <c r="K201" s="30"/>
      <c r="L201" s="30"/>
      <c r="M201" s="30"/>
      <c r="N201" s="30"/>
      <c r="O201" s="30"/>
      <c r="P201" s="30"/>
      <c r="Q201" s="30">
        <v>9.4</v>
      </c>
      <c r="R201" s="30"/>
      <c r="S201" s="30"/>
      <c r="T201" s="30"/>
      <c r="U201" s="30"/>
      <c r="V201" s="30"/>
      <c r="W201" s="30"/>
      <c r="X201" s="52">
        <v>2</v>
      </c>
      <c r="Y201" s="52">
        <v>1.2</v>
      </c>
      <c r="Z201" s="52">
        <v>1240</v>
      </c>
      <c r="AA201" s="52">
        <v>120</v>
      </c>
      <c r="AB201" s="30"/>
      <c r="AC201" s="52">
        <v>112</v>
      </c>
      <c r="AD201" s="30"/>
      <c r="AE201" s="30"/>
      <c r="AF201" s="30">
        <v>738</v>
      </c>
      <c r="AG201" s="52">
        <v>1335</v>
      </c>
      <c r="AH201" s="30"/>
      <c r="AI201" s="30">
        <v>727</v>
      </c>
      <c r="AJ201" s="30"/>
      <c r="AK201" s="30"/>
      <c r="AL201" s="30"/>
      <c r="AM201" s="29">
        <f t="shared" si="7"/>
        <v>35.959000000000003</v>
      </c>
      <c r="AN201" s="30"/>
      <c r="AO201" s="52">
        <v>77</v>
      </c>
      <c r="AP201" s="30">
        <v>3.1</v>
      </c>
      <c r="AQ201" s="30"/>
      <c r="AR201" s="52"/>
      <c r="AS201" s="30"/>
      <c r="AT201" s="30"/>
      <c r="AU201" s="30"/>
      <c r="AV201" s="30"/>
      <c r="AW201" s="30"/>
      <c r="AX201" s="30"/>
      <c r="AY201" s="30"/>
      <c r="AZ201" s="30"/>
      <c r="BA201" s="30"/>
      <c r="BB201" s="30"/>
      <c r="BC201" s="30"/>
      <c r="BD201" s="30"/>
      <c r="BE201" s="30"/>
      <c r="BF201" s="30"/>
      <c r="BG201" s="30"/>
      <c r="BH201" s="30"/>
      <c r="BI201" s="30"/>
      <c r="BJ201" s="30"/>
      <c r="BK201" s="30"/>
      <c r="BL201" s="30"/>
      <c r="BM201" s="30"/>
      <c r="BN201" s="30"/>
      <c r="BO201" s="30"/>
      <c r="BP201" s="30"/>
      <c r="BQ201" s="30"/>
      <c r="BR201" s="30"/>
      <c r="BS201" s="30"/>
      <c r="BT201" s="30"/>
      <c r="BU201" s="30"/>
      <c r="BV201" s="30"/>
      <c r="BW201" s="30"/>
      <c r="BX201" s="30"/>
      <c r="BY201" s="30"/>
      <c r="BZ201" s="30"/>
      <c r="CA201" s="30"/>
      <c r="CB201" s="30"/>
      <c r="CC201" s="30"/>
      <c r="CD201" s="30"/>
      <c r="CE201" s="30"/>
      <c r="CF201" s="30"/>
      <c r="CG201" s="29">
        <f t="shared" si="8"/>
        <v>229.7006132575134</v>
      </c>
      <c r="CH201" s="29"/>
      <c r="CI201" s="299" t="s">
        <v>1800</v>
      </c>
      <c r="CJ201" s="30"/>
    </row>
    <row r="202" spans="1:88" s="119" customFormat="1" x14ac:dyDescent="0.3">
      <c r="A202" s="52" t="s">
        <v>755</v>
      </c>
      <c r="B202" s="30" t="s">
        <v>823</v>
      </c>
      <c r="C202" s="52" t="s">
        <v>715</v>
      </c>
      <c r="D202" s="66" t="s">
        <v>1136</v>
      </c>
      <c r="E202" s="30"/>
      <c r="F202" s="30"/>
      <c r="G202" s="30"/>
      <c r="H202" s="30"/>
      <c r="I202" s="52">
        <v>73</v>
      </c>
      <c r="J202" s="91"/>
      <c r="K202" s="30"/>
      <c r="L202" s="30"/>
      <c r="M202" s="30"/>
      <c r="N202" s="30"/>
      <c r="O202" s="30"/>
      <c r="P202" s="30"/>
      <c r="Q202" s="30">
        <v>7.6</v>
      </c>
      <c r="R202" s="30"/>
      <c r="S202" s="30"/>
      <c r="T202" s="30"/>
      <c r="U202" s="30"/>
      <c r="V202" s="30"/>
      <c r="W202" s="30"/>
      <c r="X202" s="52">
        <v>106</v>
      </c>
      <c r="Y202" s="52">
        <v>111</v>
      </c>
      <c r="Z202" s="52">
        <v>245</v>
      </c>
      <c r="AA202" s="52">
        <v>50.5</v>
      </c>
      <c r="AB202" s="30"/>
      <c r="AC202" s="52">
        <v>54.7</v>
      </c>
      <c r="AD202" s="30"/>
      <c r="AE202" s="30"/>
      <c r="AF202" s="30"/>
      <c r="AG202" s="52">
        <v>544</v>
      </c>
      <c r="AH202" s="30"/>
      <c r="AI202" s="30">
        <v>651</v>
      </c>
      <c r="AJ202" s="30"/>
      <c r="AK202" s="30"/>
      <c r="AL202" s="30"/>
      <c r="AM202" s="29">
        <f t="shared" si="7"/>
        <v>34.137700000000002</v>
      </c>
      <c r="AN202" s="30"/>
      <c r="AO202" s="52">
        <v>73.099999999999994</v>
      </c>
      <c r="AP202" s="30">
        <v>63</v>
      </c>
      <c r="AQ202" s="30"/>
      <c r="AR202" s="52"/>
      <c r="AS202" s="30"/>
      <c r="AT202" s="30"/>
      <c r="AU202" s="30"/>
      <c r="AV202" s="30"/>
      <c r="AW202" s="30"/>
      <c r="AX202" s="30"/>
      <c r="AY202" s="30"/>
      <c r="AZ202" s="30"/>
      <c r="BA202" s="30"/>
      <c r="BB202" s="30"/>
      <c r="BC202" s="30"/>
      <c r="BD202" s="30"/>
      <c r="BE202" s="30"/>
      <c r="BF202" s="30"/>
      <c r="BG202" s="30"/>
      <c r="BH202" s="30"/>
      <c r="BI202" s="30"/>
      <c r="BJ202" s="30"/>
      <c r="BK202" s="30"/>
      <c r="BL202" s="30"/>
      <c r="BM202" s="30"/>
      <c r="BN202" s="30"/>
      <c r="BO202" s="30"/>
      <c r="BP202" s="30"/>
      <c r="BQ202" s="30"/>
      <c r="BR202" s="30"/>
      <c r="BS202" s="30"/>
      <c r="BT202" s="30"/>
      <c r="BU202" s="30"/>
      <c r="BV202" s="30"/>
      <c r="BW202" s="30"/>
      <c r="BX202" s="30"/>
      <c r="BY202" s="30"/>
      <c r="BZ202" s="30"/>
      <c r="CA202" s="30"/>
      <c r="CB202" s="30"/>
      <c r="CC202" s="30"/>
      <c r="CD202" s="30"/>
      <c r="CE202" s="30"/>
      <c r="CF202" s="30"/>
      <c r="CG202" s="29">
        <f t="shared" si="8"/>
        <v>297.48690362885884</v>
      </c>
      <c r="CH202" s="29"/>
      <c r="CI202" s="299" t="s">
        <v>1800</v>
      </c>
      <c r="CJ202" s="30"/>
    </row>
    <row r="203" spans="1:88" s="119" customFormat="1" x14ac:dyDescent="0.3">
      <c r="A203" s="52" t="s">
        <v>756</v>
      </c>
      <c r="B203" s="30" t="s">
        <v>824</v>
      </c>
      <c r="C203" s="52" t="s">
        <v>714</v>
      </c>
      <c r="D203" s="66" t="s">
        <v>1136</v>
      </c>
      <c r="E203" s="30"/>
      <c r="F203" s="30"/>
      <c r="G203" s="30"/>
      <c r="H203" s="30"/>
      <c r="I203" s="52">
        <v>242</v>
      </c>
      <c r="J203" s="91">
        <v>242</v>
      </c>
      <c r="K203" s="30"/>
      <c r="L203" s="30"/>
      <c r="M203" s="30"/>
      <c r="N203" s="30"/>
      <c r="O203" s="30"/>
      <c r="P203" s="30"/>
      <c r="Q203" s="30">
        <v>8.8000000000000007</v>
      </c>
      <c r="R203" s="30"/>
      <c r="S203" s="30"/>
      <c r="T203" s="30"/>
      <c r="U203" s="30"/>
      <c r="V203" s="30"/>
      <c r="W203" s="30"/>
      <c r="X203" s="52">
        <v>2.7</v>
      </c>
      <c r="Y203" s="52">
        <v>0.2</v>
      </c>
      <c r="Z203" s="52">
        <v>1556</v>
      </c>
      <c r="AA203" s="52">
        <v>245</v>
      </c>
      <c r="AB203" s="30"/>
      <c r="AC203" s="52">
        <v>134</v>
      </c>
      <c r="AD203" s="30"/>
      <c r="AE203" s="30"/>
      <c r="AF203" s="30">
        <v>100</v>
      </c>
      <c r="AG203" s="52">
        <v>3074</v>
      </c>
      <c r="AH203" s="30"/>
      <c r="AI203" s="30">
        <v>792</v>
      </c>
      <c r="AJ203" s="30"/>
      <c r="AK203" s="30"/>
      <c r="AL203" s="30"/>
      <c r="AM203" s="29">
        <f t="shared" si="7"/>
        <v>194.27200000000002</v>
      </c>
      <c r="AN203" s="30"/>
      <c r="AO203" s="52">
        <v>416</v>
      </c>
      <c r="AP203" s="30">
        <v>30</v>
      </c>
      <c r="AQ203" s="30"/>
      <c r="AR203" s="52"/>
      <c r="AS203" s="30"/>
      <c r="AT203" s="30"/>
      <c r="AU203" s="30"/>
      <c r="AV203" s="30"/>
      <c r="AW203" s="30"/>
      <c r="AX203" s="30"/>
      <c r="AY203" s="30"/>
      <c r="AZ203" s="30"/>
      <c r="BA203" s="30"/>
      <c r="BB203" s="30"/>
      <c r="BC203" s="30"/>
      <c r="BD203" s="30"/>
      <c r="BE203" s="30"/>
      <c r="BF203" s="30"/>
      <c r="BG203" s="30"/>
      <c r="BH203" s="30"/>
      <c r="BI203" s="30"/>
      <c r="BJ203" s="30"/>
      <c r="BK203" s="30"/>
      <c r="BL203" s="30"/>
      <c r="BM203" s="30"/>
      <c r="BN203" s="30"/>
      <c r="BO203" s="30"/>
      <c r="BP203" s="30"/>
      <c r="BQ203" s="30"/>
      <c r="BR203" s="30"/>
      <c r="BS203" s="30"/>
      <c r="BT203" s="30"/>
      <c r="BU203" s="30"/>
      <c r="BV203" s="30"/>
      <c r="BW203" s="30"/>
      <c r="BX203" s="30"/>
      <c r="BY203" s="30"/>
      <c r="BZ203" s="30"/>
      <c r="CA203" s="30"/>
      <c r="CB203" s="30"/>
      <c r="CC203" s="30"/>
      <c r="CD203" s="30"/>
      <c r="CE203" s="30"/>
      <c r="CF203" s="30"/>
      <c r="CG203" s="29">
        <f t="shared" si="8"/>
        <v>271.34087673672127</v>
      </c>
      <c r="CH203" s="29"/>
      <c r="CI203" s="299" t="s">
        <v>1800</v>
      </c>
      <c r="CJ203" s="30"/>
    </row>
    <row r="204" spans="1:88" s="119" customFormat="1" x14ac:dyDescent="0.3">
      <c r="A204" s="52" t="s">
        <v>854</v>
      </c>
      <c r="B204" s="56" t="s">
        <v>883</v>
      </c>
      <c r="C204" s="55" t="s">
        <v>825</v>
      </c>
      <c r="D204" s="30"/>
      <c r="E204" s="30"/>
      <c r="F204" s="32">
        <v>39129</v>
      </c>
      <c r="G204" s="30"/>
      <c r="H204" s="30"/>
      <c r="I204" s="52">
        <v>7.8</v>
      </c>
      <c r="J204" s="91"/>
      <c r="K204" s="30"/>
      <c r="L204" s="30"/>
      <c r="M204" s="30"/>
      <c r="N204" s="30"/>
      <c r="O204" s="30"/>
      <c r="P204" s="30">
        <v>244</v>
      </c>
      <c r="Q204" s="52">
        <v>6.61</v>
      </c>
      <c r="R204" s="30"/>
      <c r="S204" s="30">
        <v>213</v>
      </c>
      <c r="T204" s="30"/>
      <c r="U204" s="30">
        <v>139.6</v>
      </c>
      <c r="V204" s="30"/>
      <c r="W204" s="30"/>
      <c r="X204" s="52">
        <v>20</v>
      </c>
      <c r="Y204" s="52">
        <v>10.5</v>
      </c>
      <c r="Z204" s="52">
        <v>8.6</v>
      </c>
      <c r="AA204" s="52">
        <v>3.4</v>
      </c>
      <c r="AB204" s="30"/>
      <c r="AC204" s="52">
        <v>6</v>
      </c>
      <c r="AD204" s="30"/>
      <c r="AE204" s="30"/>
      <c r="AF204" s="30">
        <v>0</v>
      </c>
      <c r="AG204" s="52">
        <v>113</v>
      </c>
      <c r="AH204" s="30"/>
      <c r="AI204" s="52">
        <v>27</v>
      </c>
      <c r="AJ204" s="30"/>
      <c r="AK204" s="30"/>
      <c r="AL204" s="30"/>
      <c r="AM204" s="30"/>
      <c r="AN204" s="30">
        <v>2.9000000000000001E-2</v>
      </c>
      <c r="AO204" s="30"/>
      <c r="AP204" s="52">
        <v>1.2999999999999999E-2</v>
      </c>
      <c r="AQ204" s="30"/>
      <c r="AR204" s="52">
        <v>3.1E-2</v>
      </c>
      <c r="AS204" s="30">
        <v>5.8000000000000003E-2</v>
      </c>
      <c r="AT204" s="30">
        <v>3.0000000000000001E-3</v>
      </c>
      <c r="AU204" s="30">
        <v>9.6000000000000002E-2</v>
      </c>
      <c r="AV204" s="30">
        <v>1.4E-2</v>
      </c>
      <c r="AW204" s="30">
        <v>4.0000000000000001E-3</v>
      </c>
      <c r="AX204" s="30"/>
      <c r="AY204" s="30"/>
      <c r="AZ204" s="30"/>
      <c r="BA204" s="30">
        <v>1.9E-2</v>
      </c>
      <c r="BB204" s="30">
        <v>3.0000000000000001E-3</v>
      </c>
      <c r="BC204" s="30"/>
      <c r="BD204" s="30">
        <v>8.0000000000000002E-3</v>
      </c>
      <c r="BE204" s="30">
        <v>8.0000000000000002E-3</v>
      </c>
      <c r="BF204" s="30"/>
      <c r="BG204" s="30"/>
      <c r="BH204" s="30"/>
      <c r="BI204" s="30">
        <v>2.8000000000000001E-2</v>
      </c>
      <c r="BJ204" s="30"/>
      <c r="BK204" s="30"/>
      <c r="BL204" s="30"/>
      <c r="BM204" s="30"/>
      <c r="BN204" s="30"/>
      <c r="BO204" s="30"/>
      <c r="BP204" s="30"/>
      <c r="BQ204" s="30"/>
      <c r="BR204" s="30"/>
      <c r="BS204" s="30"/>
      <c r="BT204" s="30"/>
      <c r="BU204" s="30"/>
      <c r="BV204" s="30"/>
      <c r="BW204" s="30"/>
      <c r="BX204" s="30"/>
      <c r="BY204" s="30">
        <v>4.1900000000000004</v>
      </c>
      <c r="BZ204" s="30"/>
      <c r="CA204" s="30"/>
      <c r="CB204" s="30"/>
      <c r="CC204" s="30"/>
      <c r="CD204" s="30"/>
      <c r="CE204" s="30"/>
      <c r="CF204" s="30"/>
      <c r="CG204" s="29">
        <f t="shared" si="8"/>
        <v>372.45491807875612</v>
      </c>
      <c r="CH204" s="29"/>
      <c r="CI204" s="299" t="s">
        <v>1800</v>
      </c>
      <c r="CJ204" s="30"/>
    </row>
    <row r="205" spans="1:88" s="119" customFormat="1" x14ac:dyDescent="0.3">
      <c r="A205" s="52" t="s">
        <v>855</v>
      </c>
      <c r="B205" s="56" t="s">
        <v>884</v>
      </c>
      <c r="C205" s="55" t="s">
        <v>826</v>
      </c>
      <c r="D205" s="66" t="s">
        <v>1138</v>
      </c>
      <c r="E205" s="30"/>
      <c r="F205" s="32">
        <v>39129</v>
      </c>
      <c r="G205" s="30"/>
      <c r="H205" s="30"/>
      <c r="I205" s="52">
        <v>30.6</v>
      </c>
      <c r="J205" s="91"/>
      <c r="K205" s="30"/>
      <c r="L205" s="30"/>
      <c r="M205" s="30"/>
      <c r="N205" s="30"/>
      <c r="O205" s="30"/>
      <c r="P205" s="30">
        <v>3720</v>
      </c>
      <c r="Q205" s="52">
        <v>6.58</v>
      </c>
      <c r="R205" s="30"/>
      <c r="S205" s="30">
        <v>170</v>
      </c>
      <c r="T205" s="30"/>
      <c r="U205" s="30">
        <v>2356.4</v>
      </c>
      <c r="V205" s="30"/>
      <c r="W205" s="30"/>
      <c r="X205" s="52">
        <v>116.6</v>
      </c>
      <c r="Y205" s="52">
        <v>65.3</v>
      </c>
      <c r="Z205" s="52">
        <v>715</v>
      </c>
      <c r="AA205" s="52">
        <v>66.900000000000006</v>
      </c>
      <c r="AB205" s="30"/>
      <c r="AC205" s="52">
        <v>169</v>
      </c>
      <c r="AD205" s="30"/>
      <c r="AE205" s="30"/>
      <c r="AF205" s="30">
        <v>0</v>
      </c>
      <c r="AG205" s="52">
        <v>2563</v>
      </c>
      <c r="AH205" s="30"/>
      <c r="AI205" s="52">
        <v>25</v>
      </c>
      <c r="AJ205" s="30"/>
      <c r="AK205" s="30"/>
      <c r="AL205" s="30"/>
      <c r="AM205" s="30"/>
      <c r="AN205" s="30">
        <v>1.218</v>
      </c>
      <c r="AO205" s="30"/>
      <c r="AP205" s="52">
        <v>110.568</v>
      </c>
      <c r="AQ205" s="30"/>
      <c r="AR205" s="52">
        <v>5.7000000000000002E-2</v>
      </c>
      <c r="AS205" s="30">
        <v>0</v>
      </c>
      <c r="AT205" s="30">
        <v>0.28299999999999997</v>
      </c>
      <c r="AU205" s="30">
        <v>1.764</v>
      </c>
      <c r="AV205" s="30">
        <v>0.625</v>
      </c>
      <c r="AW205" s="30">
        <v>6.3479999999999999</v>
      </c>
      <c r="AX205" s="30"/>
      <c r="AY205" s="30"/>
      <c r="AZ205" s="30"/>
      <c r="BA205" s="30">
        <v>0</v>
      </c>
      <c r="BB205" s="30">
        <v>3.0000000000000001E-3</v>
      </c>
      <c r="BC205" s="30"/>
      <c r="BD205" s="30">
        <v>0</v>
      </c>
      <c r="BE205" s="30">
        <v>0</v>
      </c>
      <c r="BF205" s="30"/>
      <c r="BG205" s="30"/>
      <c r="BH205" s="30"/>
      <c r="BI205" s="30">
        <v>0</v>
      </c>
      <c r="BJ205" s="30"/>
      <c r="BK205" s="30"/>
      <c r="BL205" s="30"/>
      <c r="BM205" s="30"/>
      <c r="BN205" s="30"/>
      <c r="BO205" s="30"/>
      <c r="BP205" s="30"/>
      <c r="BQ205" s="30"/>
      <c r="BR205" s="30"/>
      <c r="BS205" s="30"/>
      <c r="BT205" s="30"/>
      <c r="BU205" s="30"/>
      <c r="BV205" s="30"/>
      <c r="BW205" s="30">
        <v>-3.17</v>
      </c>
      <c r="BX205" s="30">
        <v>-53.9</v>
      </c>
      <c r="BY205" s="30">
        <v>0.39</v>
      </c>
      <c r="BZ205" s="30"/>
      <c r="CA205" s="30"/>
      <c r="CB205" s="30"/>
      <c r="CC205" s="30"/>
      <c r="CD205" s="30"/>
      <c r="CE205" s="30"/>
      <c r="CF205" s="30"/>
      <c r="CG205" s="29">
        <f t="shared" si="8"/>
        <v>227.05153371094872</v>
      </c>
      <c r="CH205" s="29"/>
      <c r="CI205" s="299" t="s">
        <v>1800</v>
      </c>
      <c r="CJ205" s="30"/>
    </row>
    <row r="206" spans="1:88" s="119" customFormat="1" x14ac:dyDescent="0.3">
      <c r="A206" s="30"/>
      <c r="B206" s="56" t="s">
        <v>885</v>
      </c>
      <c r="C206" s="55"/>
      <c r="D206" s="71" t="s">
        <v>1138</v>
      </c>
      <c r="E206" s="30"/>
      <c r="F206" s="32">
        <v>38480</v>
      </c>
      <c r="G206" s="30"/>
      <c r="H206" s="30"/>
      <c r="I206" s="52">
        <v>32.4</v>
      </c>
      <c r="J206" s="91"/>
      <c r="K206" s="30"/>
      <c r="L206" s="30"/>
      <c r="M206" s="30"/>
      <c r="N206" s="30"/>
      <c r="O206" s="30"/>
      <c r="P206" s="30">
        <v>3680</v>
      </c>
      <c r="Q206" s="52">
        <v>6.48</v>
      </c>
      <c r="R206" s="30"/>
      <c r="S206" s="30">
        <v>140</v>
      </c>
      <c r="T206" s="30"/>
      <c r="U206" s="30">
        <v>2213.8000000000002</v>
      </c>
      <c r="V206" s="30"/>
      <c r="W206" s="30"/>
      <c r="X206" s="52">
        <v>14.2</v>
      </c>
      <c r="Y206" s="52">
        <v>68.8</v>
      </c>
      <c r="Z206" s="52">
        <v>742.8</v>
      </c>
      <c r="AA206" s="52">
        <v>80</v>
      </c>
      <c r="AB206" s="30"/>
      <c r="AC206" s="52">
        <v>202</v>
      </c>
      <c r="AD206" s="30"/>
      <c r="AE206" s="30"/>
      <c r="AF206" s="30">
        <v>0</v>
      </c>
      <c r="AG206" s="52">
        <v>2313</v>
      </c>
      <c r="AH206" s="30"/>
      <c r="AI206" s="52">
        <v>26</v>
      </c>
      <c r="AJ206" s="30"/>
      <c r="AK206" s="30"/>
      <c r="AL206" s="30"/>
      <c r="AM206" s="30"/>
      <c r="AN206" s="30">
        <v>1.1870000000000001</v>
      </c>
      <c r="AO206" s="30"/>
      <c r="AP206" s="52">
        <v>110.438</v>
      </c>
      <c r="AQ206" s="30"/>
      <c r="AR206" s="52">
        <v>8.6999999999999994E-2</v>
      </c>
      <c r="AS206" s="30">
        <v>0.10299999999999999</v>
      </c>
      <c r="AT206" s="30">
        <v>2E-3</v>
      </c>
      <c r="AU206" s="30">
        <v>1.1399999999999999</v>
      </c>
      <c r="AV206" s="52">
        <v>0.38200000000000001</v>
      </c>
      <c r="AW206" s="30">
        <v>6.5919999999999996</v>
      </c>
      <c r="AX206" s="30"/>
      <c r="AY206" s="30"/>
      <c r="AZ206" s="30"/>
      <c r="BA206" s="30">
        <v>7.0000000000000001E-3</v>
      </c>
      <c r="BB206" s="30">
        <v>4.0000000000000001E-3</v>
      </c>
      <c r="BC206" s="30"/>
      <c r="BD206" s="30">
        <v>2E-3</v>
      </c>
      <c r="BE206" s="30">
        <v>0</v>
      </c>
      <c r="BF206" s="30"/>
      <c r="BG206" s="30"/>
      <c r="BH206" s="30"/>
      <c r="BI206" s="30">
        <v>0</v>
      </c>
      <c r="BJ206" s="30"/>
      <c r="BK206" s="30"/>
      <c r="BL206" s="30"/>
      <c r="BM206" s="30"/>
      <c r="BN206" s="30"/>
      <c r="BO206" s="30"/>
      <c r="BP206" s="30"/>
      <c r="BQ206" s="30"/>
      <c r="BR206" s="30"/>
      <c r="BS206" s="30"/>
      <c r="BT206" s="30"/>
      <c r="BU206" s="30"/>
      <c r="BV206" s="30"/>
      <c r="BW206" s="30"/>
      <c r="BX206" s="30"/>
      <c r="BY206" s="30">
        <v>0.42</v>
      </c>
      <c r="BZ206" s="30"/>
      <c r="CA206" s="30"/>
      <c r="CB206" s="30"/>
      <c r="CC206" s="30"/>
      <c r="CD206" s="30"/>
      <c r="CE206" s="30"/>
      <c r="CF206" s="30"/>
      <c r="CG206" s="29">
        <f t="shared" si="8"/>
        <v>238.29648357164388</v>
      </c>
      <c r="CH206" s="29"/>
      <c r="CI206" s="299" t="s">
        <v>1800</v>
      </c>
      <c r="CJ206" s="30"/>
    </row>
    <row r="207" spans="1:88" s="119" customFormat="1" x14ac:dyDescent="0.3">
      <c r="A207" s="56" t="s">
        <v>856</v>
      </c>
      <c r="B207" s="56" t="s">
        <v>886</v>
      </c>
      <c r="C207" s="55" t="s">
        <v>827</v>
      </c>
      <c r="D207" s="66" t="s">
        <v>1138</v>
      </c>
      <c r="E207" s="30"/>
      <c r="F207" s="32">
        <v>39129</v>
      </c>
      <c r="G207" s="30"/>
      <c r="H207" s="30"/>
      <c r="I207" s="52">
        <v>28.4</v>
      </c>
      <c r="J207" s="91"/>
      <c r="K207" s="30"/>
      <c r="L207" s="30"/>
      <c r="M207" s="30"/>
      <c r="N207" s="30"/>
      <c r="O207" s="30"/>
      <c r="P207" s="52">
        <v>2630</v>
      </c>
      <c r="Q207" s="52">
        <v>6.13</v>
      </c>
      <c r="R207" s="30"/>
      <c r="S207" s="52">
        <v>0</v>
      </c>
      <c r="T207" s="30"/>
      <c r="U207" s="52">
        <v>1552.7</v>
      </c>
      <c r="V207" s="30"/>
      <c r="W207" s="30"/>
      <c r="X207" s="52">
        <v>134.6</v>
      </c>
      <c r="Y207" s="52">
        <v>160</v>
      </c>
      <c r="Z207" s="52">
        <v>267.60000000000002</v>
      </c>
      <c r="AA207" s="52">
        <v>15.2</v>
      </c>
      <c r="AB207" s="30"/>
      <c r="AC207" s="52">
        <v>72</v>
      </c>
      <c r="AD207" s="30"/>
      <c r="AE207" s="30"/>
      <c r="AF207" s="52">
        <v>0</v>
      </c>
      <c r="AG207" s="52">
        <v>1668</v>
      </c>
      <c r="AH207" s="30"/>
      <c r="AI207" s="52">
        <v>189</v>
      </c>
      <c r="AJ207" s="30"/>
      <c r="AK207" s="30"/>
      <c r="AL207" s="30"/>
      <c r="AM207" s="30"/>
      <c r="AN207" s="52">
        <v>0.44400000000000001</v>
      </c>
      <c r="AO207" s="30"/>
      <c r="AP207" s="52">
        <v>26.783000000000001</v>
      </c>
      <c r="AQ207" s="30"/>
      <c r="AR207" s="52">
        <v>3.4000000000000002E-2</v>
      </c>
      <c r="AS207" s="52">
        <v>1.127</v>
      </c>
      <c r="AT207" s="52">
        <v>0.63700000000000001</v>
      </c>
      <c r="AU207" s="52">
        <v>1.1619999999999999</v>
      </c>
      <c r="AV207" s="52">
        <v>0.113</v>
      </c>
      <c r="AW207" s="52">
        <v>1.3680000000000001</v>
      </c>
      <c r="AX207" s="30"/>
      <c r="AY207" s="30"/>
      <c r="AZ207" s="30"/>
      <c r="BA207" s="52">
        <v>8.0000000000000002E-3</v>
      </c>
      <c r="BB207" s="52">
        <v>3.0000000000000001E-3</v>
      </c>
      <c r="BC207" s="30"/>
      <c r="BD207" s="52">
        <v>0.02</v>
      </c>
      <c r="BE207" s="52">
        <v>8.9999999999999993E-3</v>
      </c>
      <c r="BF207" s="30"/>
      <c r="BG207" s="30"/>
      <c r="BH207" s="30"/>
      <c r="BI207" s="52">
        <v>6.4000000000000001E-2</v>
      </c>
      <c r="BJ207" s="30"/>
      <c r="BK207" s="30"/>
      <c r="BL207" s="30"/>
      <c r="BM207" s="30"/>
      <c r="BN207" s="30"/>
      <c r="BO207" s="30"/>
      <c r="BP207" s="30"/>
      <c r="BQ207" s="30"/>
      <c r="BR207" s="30"/>
      <c r="BS207" s="30"/>
      <c r="BT207" s="30"/>
      <c r="BU207" s="30"/>
      <c r="BV207" s="30"/>
      <c r="BW207" s="30">
        <v>-7.55</v>
      </c>
      <c r="BX207" s="30">
        <v>-48.97</v>
      </c>
      <c r="BY207" s="52">
        <v>0.46</v>
      </c>
      <c r="BZ207" s="30"/>
      <c r="CA207" s="30"/>
      <c r="CB207" s="30"/>
      <c r="CC207" s="30"/>
      <c r="CD207" s="30"/>
      <c r="CE207" s="30"/>
      <c r="CF207" s="30"/>
      <c r="CG207" s="29">
        <f t="shared" si="8"/>
        <v>190.85730066614275</v>
      </c>
      <c r="CH207" s="29"/>
      <c r="CI207" s="299" t="s">
        <v>1800</v>
      </c>
      <c r="CJ207" s="30"/>
    </row>
    <row r="208" spans="1:88" s="119" customFormat="1" x14ac:dyDescent="0.3">
      <c r="A208" s="30"/>
      <c r="B208" s="56" t="s">
        <v>887</v>
      </c>
      <c r="C208" s="55"/>
      <c r="D208" s="71" t="s">
        <v>1138</v>
      </c>
      <c r="E208" s="30"/>
      <c r="F208" s="32">
        <v>38894</v>
      </c>
      <c r="G208" s="30"/>
      <c r="H208" s="30"/>
      <c r="I208" s="52">
        <v>29.6</v>
      </c>
      <c r="J208" s="91"/>
      <c r="K208" s="30"/>
      <c r="L208" s="30"/>
      <c r="M208" s="30"/>
      <c r="N208" s="30"/>
      <c r="O208" s="30"/>
      <c r="P208" s="52">
        <v>2230</v>
      </c>
      <c r="Q208" s="52">
        <v>6.19</v>
      </c>
      <c r="R208" s="30"/>
      <c r="S208" s="52">
        <v>23</v>
      </c>
      <c r="T208" s="30"/>
      <c r="U208" s="52">
        <v>1462.7</v>
      </c>
      <c r="V208" s="30"/>
      <c r="W208" s="30"/>
      <c r="X208" s="52">
        <v>136.69999999999999</v>
      </c>
      <c r="Y208" s="52">
        <v>166.7</v>
      </c>
      <c r="Z208" s="52">
        <v>202.2</v>
      </c>
      <c r="AA208" s="52">
        <v>12.6</v>
      </c>
      <c r="AB208" s="30"/>
      <c r="AC208" s="52">
        <v>59</v>
      </c>
      <c r="AD208" s="30"/>
      <c r="AE208" s="30"/>
      <c r="AF208" s="52">
        <v>0</v>
      </c>
      <c r="AG208" s="52">
        <v>2090</v>
      </c>
      <c r="AH208" s="30"/>
      <c r="AI208" s="52">
        <v>240</v>
      </c>
      <c r="AJ208" s="30"/>
      <c r="AK208" s="30"/>
      <c r="AL208" s="30"/>
      <c r="AM208" s="30"/>
      <c r="AN208" s="52">
        <v>0.30399999999999999</v>
      </c>
      <c r="AO208" s="30"/>
      <c r="AP208" s="52">
        <v>19.337</v>
      </c>
      <c r="AQ208" s="30"/>
      <c r="AR208" s="52">
        <v>7.0000000000000007E-2</v>
      </c>
      <c r="AS208" s="52">
        <v>0.40200000000000002</v>
      </c>
      <c r="AT208" s="52">
        <v>9.2999999999999999E-2</v>
      </c>
      <c r="AU208" s="52">
        <v>1.117</v>
      </c>
      <c r="AV208" s="52">
        <v>7.4999999999999997E-2</v>
      </c>
      <c r="AW208" s="52">
        <v>0.96599999999999997</v>
      </c>
      <c r="AX208" s="30"/>
      <c r="AY208" s="30"/>
      <c r="AZ208" s="30"/>
      <c r="BA208" s="52">
        <v>5.0000000000000001E-3</v>
      </c>
      <c r="BB208" s="52">
        <v>2E-3</v>
      </c>
      <c r="BC208" s="30"/>
      <c r="BD208" s="52">
        <v>7.0000000000000001E-3</v>
      </c>
      <c r="BE208" s="52">
        <v>4.0000000000000001E-3</v>
      </c>
      <c r="BF208" s="30"/>
      <c r="BG208" s="30"/>
      <c r="BH208" s="30"/>
      <c r="BI208" s="52">
        <v>0.05</v>
      </c>
      <c r="BJ208" s="30"/>
      <c r="BK208" s="30"/>
      <c r="BL208" s="30"/>
      <c r="BM208" s="30"/>
      <c r="BN208" s="30"/>
      <c r="BO208" s="30"/>
      <c r="BP208" s="30"/>
      <c r="BQ208" s="30"/>
      <c r="BR208" s="30"/>
      <c r="BS208" s="30"/>
      <c r="BT208" s="30"/>
      <c r="BU208" s="30"/>
      <c r="BV208" s="30"/>
      <c r="BW208" s="30"/>
      <c r="BX208" s="30"/>
      <c r="BY208" s="52">
        <v>2.63</v>
      </c>
      <c r="BZ208" s="30"/>
      <c r="CA208" s="30"/>
      <c r="CB208" s="30"/>
      <c r="CC208" s="30"/>
      <c r="CD208" s="30"/>
      <c r="CE208" s="30"/>
      <c r="CF208" s="30"/>
      <c r="CG208" s="29">
        <f t="shared" si="8"/>
        <v>197.17381798773596</v>
      </c>
      <c r="CH208" s="29"/>
      <c r="CI208" s="299" t="s">
        <v>1800</v>
      </c>
      <c r="CJ208" s="30"/>
    </row>
    <row r="209" spans="1:88" s="119" customFormat="1" x14ac:dyDescent="0.3">
      <c r="A209" s="30"/>
      <c r="B209" s="56" t="s">
        <v>888</v>
      </c>
      <c r="C209" s="55"/>
      <c r="D209" s="71" t="s">
        <v>1138</v>
      </c>
      <c r="E209" s="30"/>
      <c r="F209" s="32">
        <v>39554</v>
      </c>
      <c r="G209" s="30"/>
      <c r="H209" s="30"/>
      <c r="I209" s="52">
        <v>23</v>
      </c>
      <c r="J209" s="91"/>
      <c r="K209" s="30"/>
      <c r="L209" s="30"/>
      <c r="M209" s="30"/>
      <c r="N209" s="30"/>
      <c r="O209" s="30"/>
      <c r="P209" s="52">
        <v>2350</v>
      </c>
      <c r="Q209" s="52">
        <v>6.93</v>
      </c>
      <c r="R209" s="30"/>
      <c r="S209" s="52">
        <v>128</v>
      </c>
      <c r="T209" s="30"/>
      <c r="U209" s="52">
        <v>1438.7</v>
      </c>
      <c r="V209" s="30"/>
      <c r="W209" s="30"/>
      <c r="X209" s="52">
        <v>139.19999999999999</v>
      </c>
      <c r="Y209" s="52">
        <v>153.9</v>
      </c>
      <c r="Z209" s="52">
        <v>211.5</v>
      </c>
      <c r="AA209" s="52">
        <v>14.7</v>
      </c>
      <c r="AB209" s="30"/>
      <c r="AC209" s="52">
        <v>61</v>
      </c>
      <c r="AD209" s="30"/>
      <c r="AE209" s="30"/>
      <c r="AF209" s="52">
        <v>0</v>
      </c>
      <c r="AG209" s="52">
        <v>1452</v>
      </c>
      <c r="AH209" s="30"/>
      <c r="AI209" s="52">
        <v>231</v>
      </c>
      <c r="AJ209" s="30"/>
      <c r="AK209" s="30"/>
      <c r="AL209" s="30"/>
      <c r="AM209" s="30"/>
      <c r="AN209" s="52">
        <v>0.309</v>
      </c>
      <c r="AO209" s="30"/>
      <c r="AP209" s="52">
        <v>18.286000000000001</v>
      </c>
      <c r="AQ209" s="30"/>
      <c r="AR209" s="52">
        <v>1.4999999999999999E-2</v>
      </c>
      <c r="AS209" s="52">
        <v>0</v>
      </c>
      <c r="AT209" s="52">
        <v>8.3000000000000004E-2</v>
      </c>
      <c r="AU209" s="52">
        <v>1.1279999999999999</v>
      </c>
      <c r="AV209" s="52">
        <v>8.8999999999999996E-2</v>
      </c>
      <c r="AW209" s="52">
        <v>1.2290000000000001</v>
      </c>
      <c r="AX209" s="30"/>
      <c r="AY209" s="30"/>
      <c r="AZ209" s="30"/>
      <c r="BA209" s="52">
        <v>4.5999999999999999E-2</v>
      </c>
      <c r="BB209" s="52">
        <v>4.0000000000000001E-3</v>
      </c>
      <c r="BC209" s="30"/>
      <c r="BD209" s="52">
        <v>8.0000000000000002E-3</v>
      </c>
      <c r="BE209" s="52">
        <v>8.0000000000000002E-3</v>
      </c>
      <c r="BF209" s="30"/>
      <c r="BG209" s="30"/>
      <c r="BH209" s="30"/>
      <c r="BI209" s="52">
        <v>3.2000000000000001E-2</v>
      </c>
      <c r="BJ209" s="30"/>
      <c r="BK209" s="30"/>
      <c r="BL209" s="30"/>
      <c r="BM209" s="30"/>
      <c r="BN209" s="30"/>
      <c r="BO209" s="30"/>
      <c r="BP209" s="30"/>
      <c r="BQ209" s="30"/>
      <c r="BR209" s="30"/>
      <c r="BS209" s="30"/>
      <c r="BT209" s="30"/>
      <c r="BU209" s="30"/>
      <c r="BV209" s="30"/>
      <c r="BW209" s="30"/>
      <c r="BX209" s="30"/>
      <c r="BY209" s="30"/>
      <c r="BZ209" s="30"/>
      <c r="CA209" s="30"/>
      <c r="CB209" s="30"/>
      <c r="CC209" s="30"/>
      <c r="CD209" s="30"/>
      <c r="CE209" s="30"/>
      <c r="CF209" s="30"/>
      <c r="CG209" s="29">
        <f t="shared" si="8"/>
        <v>204.84289143130803</v>
      </c>
      <c r="CH209" s="29"/>
      <c r="CI209" s="299" t="s">
        <v>1800</v>
      </c>
      <c r="CJ209" s="30"/>
    </row>
    <row r="210" spans="1:88" s="119" customFormat="1" x14ac:dyDescent="0.3">
      <c r="A210" s="30"/>
      <c r="B210" s="56" t="s">
        <v>889</v>
      </c>
      <c r="C210" s="55"/>
      <c r="D210" s="71" t="s">
        <v>1138</v>
      </c>
      <c r="E210" s="30"/>
      <c r="F210" s="32">
        <v>39602</v>
      </c>
      <c r="G210" s="30"/>
      <c r="H210" s="30"/>
      <c r="I210" s="52">
        <v>30.5</v>
      </c>
      <c r="J210" s="91"/>
      <c r="K210" s="30"/>
      <c r="L210" s="30"/>
      <c r="M210" s="30"/>
      <c r="N210" s="30"/>
      <c r="O210" s="30"/>
      <c r="P210" s="52">
        <v>2240</v>
      </c>
      <c r="Q210" s="52">
        <v>6.82</v>
      </c>
      <c r="R210" s="30"/>
      <c r="S210" s="52">
        <v>7</v>
      </c>
      <c r="T210" s="30"/>
      <c r="U210" s="52">
        <v>1268.0999999999999</v>
      </c>
      <c r="V210" s="30"/>
      <c r="W210" s="30"/>
      <c r="X210" s="52">
        <v>2.8</v>
      </c>
      <c r="Y210" s="52">
        <v>192.3</v>
      </c>
      <c r="Z210" s="52">
        <v>231.5</v>
      </c>
      <c r="AA210" s="52">
        <v>15.9</v>
      </c>
      <c r="AB210" s="30"/>
      <c r="AC210" s="52">
        <v>60</v>
      </c>
      <c r="AD210" s="30"/>
      <c r="AE210" s="30"/>
      <c r="AF210" s="30">
        <v>12.1</v>
      </c>
      <c r="AG210" s="52">
        <v>1477</v>
      </c>
      <c r="AH210" s="30"/>
      <c r="AI210" s="52">
        <v>276</v>
      </c>
      <c r="AJ210" s="30"/>
      <c r="AK210" s="30"/>
      <c r="AL210" s="30"/>
      <c r="AM210" s="30"/>
      <c r="AN210" s="52">
        <v>0.254</v>
      </c>
      <c r="AO210" s="30"/>
      <c r="AP210" s="52">
        <v>18.71</v>
      </c>
      <c r="AQ210" s="30"/>
      <c r="AR210" s="52">
        <v>2E-3</v>
      </c>
      <c r="AS210" s="30">
        <v>0</v>
      </c>
      <c r="AT210" s="52">
        <v>3.1E-2</v>
      </c>
      <c r="AU210" s="52">
        <v>2.4E-2</v>
      </c>
      <c r="AV210" s="52">
        <v>2E-3</v>
      </c>
      <c r="AW210" s="52">
        <v>1.194</v>
      </c>
      <c r="AX210" s="30"/>
      <c r="AY210" s="30"/>
      <c r="AZ210" s="30"/>
      <c r="BA210" s="52">
        <v>1E-3</v>
      </c>
      <c r="BB210" s="52">
        <v>2E-3</v>
      </c>
      <c r="BC210" s="30"/>
      <c r="BD210" s="52">
        <v>4.0000000000000001E-3</v>
      </c>
      <c r="BE210" s="52">
        <v>5.0000000000000001E-3</v>
      </c>
      <c r="BF210" s="30"/>
      <c r="BG210" s="30"/>
      <c r="BH210" s="30"/>
      <c r="BI210" s="52">
        <v>0</v>
      </c>
      <c r="BJ210" s="30"/>
      <c r="BK210" s="30"/>
      <c r="BL210" s="30"/>
      <c r="BM210" s="30"/>
      <c r="BN210" s="30"/>
      <c r="BO210" s="30"/>
      <c r="BP210" s="30"/>
      <c r="BQ210" s="30"/>
      <c r="BR210" s="30"/>
      <c r="BS210" s="30"/>
      <c r="BT210" s="30"/>
      <c r="BU210" s="30"/>
      <c r="BV210" s="30"/>
      <c r="BW210" s="30">
        <v>-8.8800000000000008</v>
      </c>
      <c r="BX210" s="30">
        <v>-50.23</v>
      </c>
      <c r="BY210" s="52">
        <v>2.89</v>
      </c>
      <c r="BZ210" s="30"/>
      <c r="CA210" s="30"/>
      <c r="CB210" s="30"/>
      <c r="CC210" s="30"/>
      <c r="CD210" s="30"/>
      <c r="CE210" s="30"/>
      <c r="CF210" s="30"/>
      <c r="CG210" s="29">
        <f t="shared" si="8"/>
        <v>203.99609716336744</v>
      </c>
      <c r="CH210" s="29"/>
      <c r="CI210" s="299" t="s">
        <v>1800</v>
      </c>
      <c r="CJ210" s="30"/>
    </row>
    <row r="211" spans="1:88" s="119" customFormat="1" x14ac:dyDescent="0.3">
      <c r="A211" s="30"/>
      <c r="B211" s="56" t="s">
        <v>890</v>
      </c>
      <c r="C211" s="55"/>
      <c r="D211" s="71" t="s">
        <v>1138</v>
      </c>
      <c r="E211" s="30"/>
      <c r="F211" s="32">
        <v>39517</v>
      </c>
      <c r="G211" s="30"/>
      <c r="H211" s="30"/>
      <c r="I211" s="52">
        <v>19</v>
      </c>
      <c r="J211" s="91"/>
      <c r="K211" s="30"/>
      <c r="L211" s="30"/>
      <c r="M211" s="30"/>
      <c r="N211" s="30"/>
      <c r="O211" s="30"/>
      <c r="P211" s="52">
        <v>1846</v>
      </c>
      <c r="Q211" s="52">
        <v>8.1300000000000008</v>
      </c>
      <c r="R211" s="30"/>
      <c r="S211" s="52">
        <v>-66</v>
      </c>
      <c r="T211" s="30"/>
      <c r="U211" s="52">
        <v>689.2</v>
      </c>
      <c r="V211" s="30"/>
      <c r="W211" s="30"/>
      <c r="X211" s="52">
        <v>32.5</v>
      </c>
      <c r="Y211" s="52">
        <v>86.1</v>
      </c>
      <c r="Z211" s="52">
        <v>108.9</v>
      </c>
      <c r="AA211" s="52">
        <v>6.5</v>
      </c>
      <c r="AB211" s="30"/>
      <c r="AC211" s="52">
        <v>23</v>
      </c>
      <c r="AD211" s="30"/>
      <c r="AE211" s="30"/>
      <c r="AF211" s="30">
        <v>0</v>
      </c>
      <c r="AG211" s="52">
        <v>644</v>
      </c>
      <c r="AH211" s="30"/>
      <c r="AI211" s="52">
        <v>122</v>
      </c>
      <c r="AJ211" s="30"/>
      <c r="AK211" s="30"/>
      <c r="AL211" s="30"/>
      <c r="AM211" s="30"/>
      <c r="AN211" s="52">
        <v>0.112</v>
      </c>
      <c r="AO211" s="30"/>
      <c r="AP211" s="52">
        <v>8.7560000000000002</v>
      </c>
      <c r="AQ211" s="30"/>
      <c r="AR211" s="52">
        <v>2E-3</v>
      </c>
      <c r="AS211" s="30">
        <v>0</v>
      </c>
      <c r="AT211" s="52">
        <v>2.5999999999999999E-2</v>
      </c>
      <c r="AU211" s="52">
        <v>9.6000000000000002E-2</v>
      </c>
      <c r="AV211" s="52">
        <v>4.0000000000000001E-3</v>
      </c>
      <c r="AW211" s="52">
        <v>0.7</v>
      </c>
      <c r="AX211" s="30"/>
      <c r="AY211" s="30"/>
      <c r="AZ211" s="30"/>
      <c r="BA211" s="52">
        <v>0</v>
      </c>
      <c r="BB211" s="52">
        <v>1E-3</v>
      </c>
      <c r="BC211" s="30"/>
      <c r="BD211" s="52">
        <v>3.0000000000000001E-3</v>
      </c>
      <c r="BE211" s="52">
        <v>3.0000000000000001E-3</v>
      </c>
      <c r="BF211" s="30"/>
      <c r="BG211" s="30"/>
      <c r="BH211" s="30"/>
      <c r="BI211" s="52">
        <v>0</v>
      </c>
      <c r="BJ211" s="30"/>
      <c r="BK211" s="30"/>
      <c r="BL211" s="30"/>
      <c r="BM211" s="30"/>
      <c r="BN211" s="30"/>
      <c r="BO211" s="30"/>
      <c r="BP211" s="30"/>
      <c r="BQ211" s="30"/>
      <c r="BR211" s="30"/>
      <c r="BS211" s="30"/>
      <c r="BT211" s="30"/>
      <c r="BU211" s="30"/>
      <c r="BV211" s="30"/>
      <c r="BW211" s="30"/>
      <c r="BX211" s="30"/>
      <c r="BY211" s="52">
        <v>2.95</v>
      </c>
      <c r="BZ211" s="30"/>
      <c r="CA211" s="30"/>
      <c r="CB211" s="30"/>
      <c r="CC211" s="30"/>
      <c r="CD211" s="30"/>
      <c r="CE211" s="30"/>
      <c r="CF211" s="30"/>
      <c r="CG211" s="29">
        <f t="shared" si="8"/>
        <v>194.21599723978596</v>
      </c>
      <c r="CH211" s="29"/>
      <c r="CI211" s="299" t="s">
        <v>1800</v>
      </c>
      <c r="CJ211" s="30"/>
    </row>
    <row r="212" spans="1:88" s="119" customFormat="1" x14ac:dyDescent="0.3">
      <c r="A212" s="30"/>
      <c r="B212" s="56" t="s">
        <v>891</v>
      </c>
      <c r="C212" s="55"/>
      <c r="D212" s="71" t="s">
        <v>1138</v>
      </c>
      <c r="E212" s="30"/>
      <c r="F212" s="32">
        <v>39880</v>
      </c>
      <c r="G212" s="30"/>
      <c r="H212" s="30"/>
      <c r="I212" s="52">
        <v>19</v>
      </c>
      <c r="J212" s="91"/>
      <c r="K212" s="30"/>
      <c r="L212" s="30"/>
      <c r="M212" s="30"/>
      <c r="N212" s="30"/>
      <c r="O212" s="30"/>
      <c r="P212" s="52">
        <v>2250</v>
      </c>
      <c r="Q212" s="52">
        <v>6.72</v>
      </c>
      <c r="R212" s="30"/>
      <c r="S212" s="52">
        <v>16</v>
      </c>
      <c r="T212" s="30"/>
      <c r="U212" s="52">
        <v>412.8</v>
      </c>
      <c r="V212" s="30"/>
      <c r="W212" s="30"/>
      <c r="X212" s="52">
        <v>27.6</v>
      </c>
      <c r="Y212" s="52">
        <v>45</v>
      </c>
      <c r="Z212" s="52">
        <v>56.7</v>
      </c>
      <c r="AA212" s="52">
        <v>4</v>
      </c>
      <c r="AB212" s="30"/>
      <c r="AC212" s="52">
        <v>13</v>
      </c>
      <c r="AD212" s="30"/>
      <c r="AE212" s="30"/>
      <c r="AF212" s="30">
        <v>0</v>
      </c>
      <c r="AG212" s="52">
        <v>396</v>
      </c>
      <c r="AH212" s="30"/>
      <c r="AI212" s="52">
        <v>66</v>
      </c>
      <c r="AJ212" s="30"/>
      <c r="AK212" s="30"/>
      <c r="AL212" s="30"/>
      <c r="AM212" s="30"/>
      <c r="AN212" s="52">
        <v>5.2999999999999999E-2</v>
      </c>
      <c r="AO212" s="30"/>
      <c r="AP212" s="52">
        <v>4.6180000000000003</v>
      </c>
      <c r="AQ212" s="30"/>
      <c r="AR212" s="52">
        <v>1E-3</v>
      </c>
      <c r="AS212" s="30">
        <v>2.8000000000000001E-2</v>
      </c>
      <c r="AT212" s="52">
        <v>2.5000000000000001E-2</v>
      </c>
      <c r="AU212" s="52">
        <v>0.32200000000000001</v>
      </c>
      <c r="AV212" s="52">
        <v>2.1000000000000001E-2</v>
      </c>
      <c r="AW212" s="52">
        <v>0.32800000000000001</v>
      </c>
      <c r="AX212" s="30"/>
      <c r="AY212" s="30"/>
      <c r="AZ212" s="30"/>
      <c r="BA212" s="52">
        <v>2E-3</v>
      </c>
      <c r="BB212" s="52">
        <v>1E-3</v>
      </c>
      <c r="BC212" s="30"/>
      <c r="BD212" s="52">
        <v>2E-3</v>
      </c>
      <c r="BE212" s="52">
        <v>1E-3</v>
      </c>
      <c r="BF212" s="30"/>
      <c r="BG212" s="30"/>
      <c r="BH212" s="30"/>
      <c r="BI212" s="52">
        <v>0</v>
      </c>
      <c r="BJ212" s="30"/>
      <c r="BK212" s="30"/>
      <c r="BL212" s="30"/>
      <c r="BM212" s="30"/>
      <c r="BN212" s="30"/>
      <c r="BO212" s="30"/>
      <c r="BP212" s="30"/>
      <c r="BQ212" s="30"/>
      <c r="BR212" s="30"/>
      <c r="BS212" s="30"/>
      <c r="BT212" s="30"/>
      <c r="BU212" s="30"/>
      <c r="BV212" s="30"/>
      <c r="BW212" s="30"/>
      <c r="BX212" s="30"/>
      <c r="BY212" s="30"/>
      <c r="BZ212" s="30"/>
      <c r="CA212" s="30"/>
      <c r="CB212" s="30"/>
      <c r="CC212" s="30"/>
      <c r="CD212" s="30"/>
      <c r="CE212" s="30"/>
      <c r="CF212" s="30"/>
      <c r="CG212" s="29">
        <f t="shared" si="8"/>
        <v>205.9087452287722</v>
      </c>
      <c r="CH212" s="29"/>
      <c r="CI212" s="299" t="s">
        <v>1800</v>
      </c>
      <c r="CJ212" s="30"/>
    </row>
    <row r="213" spans="1:88" s="119" customFormat="1" x14ac:dyDescent="0.3">
      <c r="A213" s="55" t="s">
        <v>857</v>
      </c>
      <c r="B213" s="56" t="s">
        <v>892</v>
      </c>
      <c r="C213" s="55" t="s">
        <v>828</v>
      </c>
      <c r="D213" s="67" t="s">
        <v>1135</v>
      </c>
      <c r="E213" s="30"/>
      <c r="F213" s="32">
        <v>39143</v>
      </c>
      <c r="G213" s="30"/>
      <c r="H213" s="30"/>
      <c r="I213" s="52">
        <v>21</v>
      </c>
      <c r="J213" s="91">
        <v>63</v>
      </c>
      <c r="K213" s="30"/>
      <c r="L213" s="30"/>
      <c r="M213" s="30"/>
      <c r="N213" s="30"/>
      <c r="O213" s="30"/>
      <c r="P213" s="52">
        <v>4450</v>
      </c>
      <c r="Q213" s="52">
        <v>8.14</v>
      </c>
      <c r="R213" s="30"/>
      <c r="S213" s="52">
        <v>0</v>
      </c>
      <c r="T213" s="30"/>
      <c r="U213" s="52">
        <v>2154</v>
      </c>
      <c r="V213" s="30"/>
      <c r="W213" s="30"/>
      <c r="X213" s="52">
        <v>5</v>
      </c>
      <c r="Y213" s="52">
        <v>1.8</v>
      </c>
      <c r="Z213" s="52">
        <v>1289.7</v>
      </c>
      <c r="AA213" s="52">
        <v>17.600000000000001</v>
      </c>
      <c r="AB213" s="30"/>
      <c r="AC213" s="52">
        <v>342</v>
      </c>
      <c r="AD213" s="30"/>
      <c r="AE213" s="30"/>
      <c r="AF213" s="30">
        <v>0</v>
      </c>
      <c r="AG213" s="52">
        <v>2929</v>
      </c>
      <c r="AH213" s="30"/>
      <c r="AI213" s="52">
        <v>280</v>
      </c>
      <c r="AJ213" s="30"/>
      <c r="AK213" s="30"/>
      <c r="AL213" s="30"/>
      <c r="AM213" s="30"/>
      <c r="AN213" s="52">
        <v>2.2130000000000001</v>
      </c>
      <c r="AO213" s="30"/>
      <c r="AP213" s="52">
        <v>15.000999999999999</v>
      </c>
      <c r="AQ213" s="30"/>
      <c r="AR213" s="52">
        <v>0.53600000000000003</v>
      </c>
      <c r="AS213" s="30">
        <v>10.394</v>
      </c>
      <c r="AT213" s="52">
        <v>4.3999999999999997E-2</v>
      </c>
      <c r="AU213" s="52">
        <v>0.45700000000000002</v>
      </c>
      <c r="AV213" s="52">
        <v>0.89100000000000001</v>
      </c>
      <c r="AW213" s="52">
        <v>0.64300000000000002</v>
      </c>
      <c r="AX213" s="30"/>
      <c r="AY213" s="30"/>
      <c r="AZ213" s="30"/>
      <c r="BA213" s="52">
        <v>2.1000000000000001E-2</v>
      </c>
      <c r="BB213" s="52">
        <v>5.8000000000000003E-2</v>
      </c>
      <c r="BC213" s="30"/>
      <c r="BD213" s="52">
        <v>0.01</v>
      </c>
      <c r="BE213" s="52">
        <v>0.26</v>
      </c>
      <c r="BF213" s="30"/>
      <c r="BG213" s="30"/>
      <c r="BH213" s="30"/>
      <c r="BI213" s="52">
        <v>0</v>
      </c>
      <c r="BJ213" s="30"/>
      <c r="BK213" s="30"/>
      <c r="BL213" s="30"/>
      <c r="BM213" s="30"/>
      <c r="BN213" s="30"/>
      <c r="BO213" s="30"/>
      <c r="BP213" s="30"/>
      <c r="BQ213" s="30"/>
      <c r="BR213" s="30"/>
      <c r="BS213" s="30"/>
      <c r="BT213" s="30"/>
      <c r="BU213" s="30"/>
      <c r="BV213" s="30"/>
      <c r="BW213" s="30">
        <v>-4.6900000000000004</v>
      </c>
      <c r="BX213" s="30">
        <v>-62.82</v>
      </c>
      <c r="BY213" s="30">
        <v>0.09</v>
      </c>
      <c r="BZ213" s="30"/>
      <c r="CA213" s="30"/>
      <c r="CB213" s="30"/>
      <c r="CC213" s="30"/>
      <c r="CD213" s="30"/>
      <c r="CE213" s="30"/>
      <c r="CF213" s="30"/>
      <c r="CG213" s="29">
        <f t="shared" si="8"/>
        <v>111.36153968573285</v>
      </c>
      <c r="CH213" s="29"/>
      <c r="CI213" s="299" t="s">
        <v>1800</v>
      </c>
      <c r="CJ213" s="30"/>
    </row>
    <row r="214" spans="1:88" s="119" customFormat="1" x14ac:dyDescent="0.3">
      <c r="A214" s="30"/>
      <c r="B214" s="56" t="s">
        <v>893</v>
      </c>
      <c r="C214" s="55"/>
      <c r="D214" s="67" t="s">
        <v>1135</v>
      </c>
      <c r="E214" s="30"/>
      <c r="F214" s="32">
        <v>38480</v>
      </c>
      <c r="G214" s="30"/>
      <c r="H214" s="30"/>
      <c r="I214" s="52">
        <v>21</v>
      </c>
      <c r="J214" s="91">
        <v>63</v>
      </c>
      <c r="K214" s="30"/>
      <c r="L214" s="30"/>
      <c r="M214" s="30"/>
      <c r="N214" s="30"/>
      <c r="O214" s="30"/>
      <c r="P214" s="52">
        <v>4390</v>
      </c>
      <c r="Q214" s="52">
        <v>7.91</v>
      </c>
      <c r="R214" s="30"/>
      <c r="S214" s="52">
        <v>-61</v>
      </c>
      <c r="T214" s="30"/>
      <c r="U214" s="52">
        <v>1893.3</v>
      </c>
      <c r="V214" s="30"/>
      <c r="W214" s="30"/>
      <c r="X214" s="52">
        <v>6.5</v>
      </c>
      <c r="Y214" s="52">
        <v>2.5</v>
      </c>
      <c r="Z214" s="52">
        <v>1351.1</v>
      </c>
      <c r="AA214" s="52">
        <v>15.6</v>
      </c>
      <c r="AB214" s="30"/>
      <c r="AC214" s="52">
        <v>277</v>
      </c>
      <c r="AD214" s="30"/>
      <c r="AE214" s="30"/>
      <c r="AF214" s="30">
        <v>0</v>
      </c>
      <c r="AG214" s="52">
        <v>2445</v>
      </c>
      <c r="AH214" s="30"/>
      <c r="AI214" s="52">
        <v>290</v>
      </c>
      <c r="AJ214" s="30"/>
      <c r="AK214" s="30"/>
      <c r="AL214" s="30"/>
      <c r="AM214" s="30"/>
      <c r="AN214" s="52">
        <v>1.4690000000000001</v>
      </c>
      <c r="AO214" s="30"/>
      <c r="AP214" s="52">
        <v>11.88</v>
      </c>
      <c r="AQ214" s="30"/>
      <c r="AR214" s="52">
        <v>1.218</v>
      </c>
      <c r="AS214" s="30">
        <v>47.814999999999998</v>
      </c>
      <c r="AT214" s="52">
        <v>0.217</v>
      </c>
      <c r="AU214" s="52">
        <v>0.38200000000000001</v>
      </c>
      <c r="AV214" s="52">
        <v>1.0329999999999999</v>
      </c>
      <c r="AW214" s="52">
        <v>0.47799999999999998</v>
      </c>
      <c r="AX214" s="30"/>
      <c r="AY214" s="30"/>
      <c r="AZ214" s="30"/>
      <c r="BA214" s="52">
        <v>0.08</v>
      </c>
      <c r="BB214" s="52">
        <v>7.2999999999999995E-2</v>
      </c>
      <c r="BC214" s="30"/>
      <c r="BD214" s="52">
        <v>1.7999999999999999E-2</v>
      </c>
      <c r="BE214" s="52">
        <v>0.378</v>
      </c>
      <c r="BF214" s="30"/>
      <c r="BG214" s="30"/>
      <c r="BH214" s="30"/>
      <c r="BI214" s="52">
        <v>0</v>
      </c>
      <c r="BJ214" s="30"/>
      <c r="BK214" s="30"/>
      <c r="BL214" s="30"/>
      <c r="BM214" s="30"/>
      <c r="BN214" s="30"/>
      <c r="BO214" s="30"/>
      <c r="BP214" s="30"/>
      <c r="BQ214" s="30"/>
      <c r="BR214" s="30"/>
      <c r="BS214" s="30"/>
      <c r="BT214" s="30"/>
      <c r="BU214" s="30"/>
      <c r="BV214" s="30"/>
      <c r="BW214" s="30"/>
      <c r="BX214" s="30"/>
      <c r="BY214" s="30"/>
      <c r="BZ214" s="30"/>
      <c r="CA214" s="30"/>
      <c r="CB214" s="30"/>
      <c r="CC214" s="30"/>
      <c r="CD214" s="30"/>
      <c r="CE214" s="30"/>
      <c r="CF214" s="30"/>
      <c r="CG214" s="29">
        <f t="shared" si="8"/>
        <v>103.79272324091221</v>
      </c>
      <c r="CH214" s="29"/>
      <c r="CI214" s="299" t="s">
        <v>1800</v>
      </c>
      <c r="CJ214" s="30"/>
    </row>
    <row r="215" spans="1:88" s="119" customFormat="1" x14ac:dyDescent="0.3">
      <c r="A215" s="55" t="s">
        <v>858</v>
      </c>
      <c r="B215" s="56" t="s">
        <v>894</v>
      </c>
      <c r="C215" s="55" t="s">
        <v>829</v>
      </c>
      <c r="D215" s="67" t="s">
        <v>1135</v>
      </c>
      <c r="E215" s="30"/>
      <c r="F215" s="32">
        <v>39143</v>
      </c>
      <c r="G215" s="30"/>
      <c r="H215" s="30"/>
      <c r="I215" s="52">
        <v>23</v>
      </c>
      <c r="J215" s="91">
        <v>183</v>
      </c>
      <c r="K215" s="30"/>
      <c r="L215" s="30"/>
      <c r="M215" s="30"/>
      <c r="N215" s="30"/>
      <c r="O215" s="30"/>
      <c r="P215" s="52">
        <v>5480</v>
      </c>
      <c r="Q215" s="52">
        <v>6.38</v>
      </c>
      <c r="R215" s="30"/>
      <c r="S215" s="52">
        <v>22</v>
      </c>
      <c r="T215" s="30"/>
      <c r="U215" s="52">
        <v>2954</v>
      </c>
      <c r="V215" s="30"/>
      <c r="W215" s="30"/>
      <c r="X215" s="52">
        <v>11.9</v>
      </c>
      <c r="Y215" s="52">
        <v>2.2000000000000002</v>
      </c>
      <c r="Z215" s="52">
        <v>1718.4</v>
      </c>
      <c r="AA215" s="52">
        <v>89.9</v>
      </c>
      <c r="AB215" s="30"/>
      <c r="AC215" s="52">
        <v>174</v>
      </c>
      <c r="AD215" s="30"/>
      <c r="AE215" s="30"/>
      <c r="AF215" s="30">
        <v>0</v>
      </c>
      <c r="AG215" s="52">
        <v>4424</v>
      </c>
      <c r="AH215" s="30"/>
      <c r="AI215" s="52">
        <v>31</v>
      </c>
      <c r="AJ215" s="30"/>
      <c r="AK215" s="30"/>
      <c r="AL215" s="30"/>
      <c r="AM215" s="30"/>
      <c r="AN215" s="52">
        <v>0.98399999999999999</v>
      </c>
      <c r="AO215" s="30"/>
      <c r="AP215" s="52">
        <v>107.595</v>
      </c>
      <c r="AQ215" s="30"/>
      <c r="AR215" s="52">
        <v>0.13900000000000001</v>
      </c>
      <c r="AS215" s="30">
        <v>68.578000000000003</v>
      </c>
      <c r="AT215" s="52">
        <v>1.202</v>
      </c>
      <c r="AU215" s="52">
        <v>1.44</v>
      </c>
      <c r="AV215" s="52">
        <v>1.018</v>
      </c>
      <c r="AW215" s="52">
        <v>3.702</v>
      </c>
      <c r="AX215" s="30"/>
      <c r="AY215" s="30"/>
      <c r="AZ215" s="30"/>
      <c r="BA215" s="52">
        <v>0</v>
      </c>
      <c r="BB215" s="52">
        <v>5.0000000000000001E-3</v>
      </c>
      <c r="BC215" s="30"/>
      <c r="BD215" s="52">
        <v>0</v>
      </c>
      <c r="BE215" s="52">
        <v>0</v>
      </c>
      <c r="BF215" s="30"/>
      <c r="BG215" s="30"/>
      <c r="BH215" s="30"/>
      <c r="BI215" s="52">
        <v>0</v>
      </c>
      <c r="BJ215" s="30"/>
      <c r="BK215" s="30"/>
      <c r="BL215" s="30"/>
      <c r="BM215" s="30"/>
      <c r="BN215" s="30"/>
      <c r="BO215" s="30"/>
      <c r="BP215" s="30"/>
      <c r="BQ215" s="30"/>
      <c r="BR215" s="30"/>
      <c r="BS215" s="30"/>
      <c r="BT215" s="30"/>
      <c r="BU215" s="30"/>
      <c r="BV215" s="30"/>
      <c r="BW215" s="30">
        <v>-4.55</v>
      </c>
      <c r="BX215" s="30">
        <v>-50.17</v>
      </c>
      <c r="BY215" s="30">
        <v>0.6</v>
      </c>
      <c r="BZ215" s="30"/>
      <c r="CA215" s="30"/>
      <c r="CB215" s="30"/>
      <c r="CC215" s="30"/>
      <c r="CD215" s="30"/>
      <c r="CE215" s="30"/>
      <c r="CF215" s="30"/>
      <c r="CG215" s="29">
        <f t="shared" si="8"/>
        <v>185.38936959871256</v>
      </c>
      <c r="CH215" s="29"/>
      <c r="CI215" s="299" t="s">
        <v>1800</v>
      </c>
      <c r="CJ215" s="30"/>
    </row>
    <row r="216" spans="1:88" s="119" customFormat="1" x14ac:dyDescent="0.3">
      <c r="A216" s="30"/>
      <c r="B216" s="56" t="s">
        <v>895</v>
      </c>
      <c r="C216" s="55"/>
      <c r="D216" s="67" t="s">
        <v>1135</v>
      </c>
      <c r="E216" s="30"/>
      <c r="F216" s="32">
        <v>38894</v>
      </c>
      <c r="G216" s="30"/>
      <c r="H216" s="30"/>
      <c r="I216" s="52">
        <v>23</v>
      </c>
      <c r="J216" s="91">
        <v>183</v>
      </c>
      <c r="K216" s="30"/>
      <c r="L216" s="30"/>
      <c r="M216" s="30"/>
      <c r="N216" s="30"/>
      <c r="O216" s="30"/>
      <c r="P216" s="52">
        <v>5880</v>
      </c>
      <c r="Q216" s="52">
        <v>6.55</v>
      </c>
      <c r="R216" s="30"/>
      <c r="S216" s="52">
        <v>-40</v>
      </c>
      <c r="T216" s="30"/>
      <c r="U216" s="52">
        <v>3213.2</v>
      </c>
      <c r="V216" s="30"/>
      <c r="W216" s="30"/>
      <c r="X216" s="52">
        <v>16.3</v>
      </c>
      <c r="Y216" s="52">
        <v>2.4</v>
      </c>
      <c r="Z216" s="52">
        <v>1984.2</v>
      </c>
      <c r="AA216" s="52">
        <v>61</v>
      </c>
      <c r="AB216" s="30"/>
      <c r="AC216" s="52">
        <v>159</v>
      </c>
      <c r="AD216" s="30"/>
      <c r="AE216" s="30"/>
      <c r="AF216" s="30">
        <v>0</v>
      </c>
      <c r="AG216" s="52">
        <v>4866</v>
      </c>
      <c r="AH216" s="30"/>
      <c r="AI216" s="52">
        <v>34</v>
      </c>
      <c r="AJ216" s="30"/>
      <c r="AK216" s="30"/>
      <c r="AL216" s="30"/>
      <c r="AM216" s="30"/>
      <c r="AN216" s="52">
        <v>0.79400000000000004</v>
      </c>
      <c r="AO216" s="30"/>
      <c r="AP216" s="52">
        <v>110.215</v>
      </c>
      <c r="AQ216" s="30"/>
      <c r="AR216" s="52">
        <v>0.13600000000000001</v>
      </c>
      <c r="AS216" s="30">
        <v>107.827</v>
      </c>
      <c r="AT216" s="52">
        <v>1.2529999999999999</v>
      </c>
      <c r="AU216" s="52">
        <v>2.1240000000000001</v>
      </c>
      <c r="AV216" s="52">
        <v>3.9620000000000002</v>
      </c>
      <c r="AW216" s="52">
        <v>3.677</v>
      </c>
      <c r="AX216" s="30"/>
      <c r="AY216" s="30"/>
      <c r="AZ216" s="30"/>
      <c r="BA216" s="52">
        <v>0</v>
      </c>
      <c r="BB216" s="52">
        <v>2E-3</v>
      </c>
      <c r="BC216" s="30"/>
      <c r="BD216" s="52">
        <v>3.0000000000000001E-3</v>
      </c>
      <c r="BE216" s="52">
        <v>0</v>
      </c>
      <c r="BF216" s="30"/>
      <c r="BG216" s="30"/>
      <c r="BH216" s="30"/>
      <c r="BI216" s="52">
        <v>0</v>
      </c>
      <c r="BJ216" s="30"/>
      <c r="BK216" s="30"/>
      <c r="BL216" s="30"/>
      <c r="BM216" s="30"/>
      <c r="BN216" s="30"/>
      <c r="BO216" s="30"/>
      <c r="BP216" s="30"/>
      <c r="BQ216" s="30"/>
      <c r="BR216" s="30"/>
      <c r="BS216" s="30"/>
      <c r="BT216" s="30"/>
      <c r="BU216" s="30"/>
      <c r="BV216" s="30"/>
      <c r="BW216" s="30"/>
      <c r="BX216" s="30"/>
      <c r="BY216" s="30">
        <v>0.06</v>
      </c>
      <c r="BZ216" s="30"/>
      <c r="CA216" s="30"/>
      <c r="CB216" s="30"/>
      <c r="CC216" s="30"/>
      <c r="CD216" s="30"/>
      <c r="CE216" s="30"/>
      <c r="CF216" s="30"/>
      <c r="CG216" s="29">
        <f t="shared" si="8"/>
        <v>152.93555737233993</v>
      </c>
      <c r="CH216" s="29"/>
      <c r="CI216" s="299" t="s">
        <v>1800</v>
      </c>
      <c r="CJ216" s="30"/>
    </row>
    <row r="217" spans="1:88" s="119" customFormat="1" x14ac:dyDescent="0.3">
      <c r="A217" s="55" t="s">
        <v>859</v>
      </c>
      <c r="B217" s="56" t="s">
        <v>896</v>
      </c>
      <c r="C217" s="55" t="s">
        <v>830</v>
      </c>
      <c r="D217" s="30"/>
      <c r="E217" s="30"/>
      <c r="F217" s="32">
        <v>39143</v>
      </c>
      <c r="G217" s="30"/>
      <c r="H217" s="30"/>
      <c r="I217" s="52">
        <v>13</v>
      </c>
      <c r="J217" s="91"/>
      <c r="K217" s="30"/>
      <c r="L217" s="30"/>
      <c r="M217" s="30"/>
      <c r="N217" s="30"/>
      <c r="O217" s="30"/>
      <c r="P217" s="52">
        <v>497</v>
      </c>
      <c r="Q217" s="52">
        <v>7.89</v>
      </c>
      <c r="R217" s="30"/>
      <c r="S217" s="52">
        <v>-59</v>
      </c>
      <c r="T217" s="30"/>
      <c r="U217" s="52">
        <v>391</v>
      </c>
      <c r="V217" s="30"/>
      <c r="W217" s="30"/>
      <c r="X217" s="52">
        <v>59.6</v>
      </c>
      <c r="Y217" s="52">
        <v>27.6</v>
      </c>
      <c r="Z217" s="52">
        <v>17.8</v>
      </c>
      <c r="AA217" s="52">
        <v>8</v>
      </c>
      <c r="AB217" s="30"/>
      <c r="AC217" s="52">
        <v>15</v>
      </c>
      <c r="AD217" s="30"/>
      <c r="AE217" s="30"/>
      <c r="AF217" s="30">
        <v>0</v>
      </c>
      <c r="AG217" s="52">
        <v>168</v>
      </c>
      <c r="AH217" s="30"/>
      <c r="AI217" s="52">
        <v>93</v>
      </c>
      <c r="AJ217" s="30"/>
      <c r="AK217" s="30"/>
      <c r="AL217" s="30"/>
      <c r="AM217" s="30"/>
      <c r="AN217" s="52">
        <v>7.5999999999999998E-2</v>
      </c>
      <c r="AO217" s="30"/>
      <c r="AP217" s="52">
        <v>1.7000000000000001E-2</v>
      </c>
      <c r="AQ217" s="30"/>
      <c r="AR217" s="52">
        <v>3.0000000000000001E-3</v>
      </c>
      <c r="AS217" s="30">
        <v>0</v>
      </c>
      <c r="AT217" s="52">
        <v>0</v>
      </c>
      <c r="AU217" s="52">
        <v>0.218</v>
      </c>
      <c r="AV217" s="52">
        <v>6.6000000000000003E-2</v>
      </c>
      <c r="AW217" s="52">
        <v>4.0000000000000001E-3</v>
      </c>
      <c r="AX217" s="30"/>
      <c r="AY217" s="30"/>
      <c r="AZ217" s="30"/>
      <c r="BA217" s="52">
        <v>0</v>
      </c>
      <c r="BB217" s="52">
        <v>1E-3</v>
      </c>
      <c r="BC217" s="30"/>
      <c r="BD217" s="52">
        <v>0</v>
      </c>
      <c r="BE217" s="52">
        <v>2E-3</v>
      </c>
      <c r="BF217" s="30"/>
      <c r="BG217" s="30"/>
      <c r="BH217" s="30"/>
      <c r="BI217" s="52">
        <v>0</v>
      </c>
      <c r="BJ217" s="30"/>
      <c r="BK217" s="30"/>
      <c r="BL217" s="30"/>
      <c r="BM217" s="30"/>
      <c r="BN217" s="30"/>
      <c r="BO217" s="30"/>
      <c r="BP217" s="30"/>
      <c r="BQ217" s="30"/>
      <c r="BR217" s="30"/>
      <c r="BS217" s="30"/>
      <c r="BT217" s="30"/>
      <c r="BU217" s="30"/>
      <c r="BV217" s="30"/>
      <c r="BW217" s="30"/>
      <c r="BX217" s="30"/>
      <c r="BY217" s="30">
        <v>5</v>
      </c>
      <c r="BZ217" s="30"/>
      <c r="CA217" s="30"/>
      <c r="CB217" s="30"/>
      <c r="CC217" s="30"/>
      <c r="CD217" s="30"/>
      <c r="CE217" s="30"/>
      <c r="CF217" s="30"/>
      <c r="CG217" s="29">
        <f t="shared" si="8"/>
        <v>389.59739304197774</v>
      </c>
      <c r="CH217" s="29"/>
      <c r="CI217" s="299" t="s">
        <v>1800</v>
      </c>
      <c r="CJ217" s="30"/>
    </row>
    <row r="218" spans="1:88" s="119" customFormat="1" x14ac:dyDescent="0.3">
      <c r="A218" s="55" t="s">
        <v>860</v>
      </c>
      <c r="B218" s="56" t="s">
        <v>897</v>
      </c>
      <c r="C218" s="55" t="s">
        <v>831</v>
      </c>
      <c r="D218" s="71" t="s">
        <v>223</v>
      </c>
      <c r="E218" s="30"/>
      <c r="F218" s="32">
        <v>39135</v>
      </c>
      <c r="G218" s="30"/>
      <c r="H218" s="30"/>
      <c r="I218" s="52">
        <v>24.4</v>
      </c>
      <c r="J218" s="91"/>
      <c r="K218" s="30"/>
      <c r="L218" s="30"/>
      <c r="M218" s="30"/>
      <c r="N218" s="30"/>
      <c r="O218" s="30"/>
      <c r="P218" s="52">
        <v>720</v>
      </c>
      <c r="Q218" s="52">
        <v>7.34</v>
      </c>
      <c r="R218" s="30"/>
      <c r="S218" s="52">
        <v>22</v>
      </c>
      <c r="T218" s="30"/>
      <c r="U218" s="52">
        <v>357.7</v>
      </c>
      <c r="V218" s="30"/>
      <c r="W218" s="30"/>
      <c r="X218" s="52">
        <v>42.4</v>
      </c>
      <c r="Y218" s="52">
        <v>19.100000000000001</v>
      </c>
      <c r="Z218" s="52">
        <v>79.8</v>
      </c>
      <c r="AA218" s="52">
        <v>6.2</v>
      </c>
      <c r="AB218" s="30"/>
      <c r="AC218" s="52">
        <v>33</v>
      </c>
      <c r="AD218" s="30"/>
      <c r="AE218" s="30"/>
      <c r="AF218" s="30">
        <v>0</v>
      </c>
      <c r="AG218" s="52">
        <v>330</v>
      </c>
      <c r="AH218" s="30"/>
      <c r="AI218" s="52">
        <v>51</v>
      </c>
      <c r="AJ218" s="30"/>
      <c r="AK218" s="30"/>
      <c r="AL218" s="30"/>
      <c r="AM218" s="30"/>
      <c r="AN218" s="52">
        <v>0.14299999999999999</v>
      </c>
      <c r="AO218" s="30"/>
      <c r="AP218" s="52">
        <v>1.0169999999999999</v>
      </c>
      <c r="AQ218" s="30"/>
      <c r="AR218" s="52">
        <v>3.2000000000000001E-2</v>
      </c>
      <c r="AS218" s="30">
        <v>6.5000000000000002E-2</v>
      </c>
      <c r="AT218" s="30">
        <v>6.0000000000000001E-3</v>
      </c>
      <c r="AU218" s="52">
        <v>0.44800000000000001</v>
      </c>
      <c r="AV218" s="52">
        <v>0.13600000000000001</v>
      </c>
      <c r="AW218" s="52">
        <v>7.5999999999999998E-2</v>
      </c>
      <c r="AX218" s="30"/>
      <c r="AY218" s="30"/>
      <c r="AZ218" s="30"/>
      <c r="BA218" s="52">
        <v>4.0000000000000001E-3</v>
      </c>
      <c r="BB218" s="52">
        <v>3.0000000000000001E-3</v>
      </c>
      <c r="BC218" s="30"/>
      <c r="BD218" s="52">
        <v>1E-3</v>
      </c>
      <c r="BE218" s="52">
        <v>5.0000000000000001E-3</v>
      </c>
      <c r="BF218" s="30"/>
      <c r="BG218" s="30"/>
      <c r="BH218" s="30"/>
      <c r="BI218" s="52">
        <v>0.108</v>
      </c>
      <c r="BJ218" s="30"/>
      <c r="BK218" s="30"/>
      <c r="BL218" s="30"/>
      <c r="BM218" s="30"/>
      <c r="BN218" s="30"/>
      <c r="BO218" s="30"/>
      <c r="BP218" s="30"/>
      <c r="BQ218" s="30"/>
      <c r="BR218" s="30"/>
      <c r="BS218" s="30"/>
      <c r="BT218" s="30"/>
      <c r="BU218" s="30"/>
      <c r="BV218" s="30"/>
      <c r="BW218" s="30"/>
      <c r="BX218" s="30"/>
      <c r="BY218" s="30">
        <v>0.45</v>
      </c>
      <c r="BZ218" s="30"/>
      <c r="CA218" s="30"/>
      <c r="CB218" s="30"/>
      <c r="CC218" s="30"/>
      <c r="CD218" s="30"/>
      <c r="CE218" s="30"/>
      <c r="CF218" s="30"/>
      <c r="CG218" s="29">
        <f t="shared" si="8"/>
        <v>212.93006539474624</v>
      </c>
      <c r="CH218" s="29"/>
      <c r="CI218" s="299" t="s">
        <v>1800</v>
      </c>
      <c r="CJ218" s="30"/>
    </row>
    <row r="219" spans="1:88" s="119" customFormat="1" x14ac:dyDescent="0.3">
      <c r="A219" s="30"/>
      <c r="B219" s="56" t="s">
        <v>898</v>
      </c>
      <c r="C219" s="55"/>
      <c r="D219" s="71" t="s">
        <v>223</v>
      </c>
      <c r="E219" s="30"/>
      <c r="F219" s="32">
        <v>38480</v>
      </c>
      <c r="G219" s="30"/>
      <c r="H219" s="30"/>
      <c r="I219" s="52">
        <v>14.3</v>
      </c>
      <c r="J219" s="91"/>
      <c r="K219" s="30"/>
      <c r="L219" s="30"/>
      <c r="M219" s="30"/>
      <c r="N219" s="30"/>
      <c r="O219" s="30"/>
      <c r="P219" s="52">
        <v>798</v>
      </c>
      <c r="Q219" s="52">
        <v>7.73</v>
      </c>
      <c r="R219" s="30"/>
      <c r="S219" s="52">
        <v>-53</v>
      </c>
      <c r="T219" s="30"/>
      <c r="U219" s="52">
        <v>519.9</v>
      </c>
      <c r="V219" s="30"/>
      <c r="W219" s="30"/>
      <c r="X219" s="52">
        <v>69.5</v>
      </c>
      <c r="Y219" s="52">
        <v>43.9</v>
      </c>
      <c r="Z219" s="52">
        <v>94.3</v>
      </c>
      <c r="AA219" s="52">
        <v>12.9</v>
      </c>
      <c r="AB219" s="30"/>
      <c r="AC219" s="52">
        <v>17</v>
      </c>
      <c r="AD219" s="30"/>
      <c r="AE219" s="30"/>
      <c r="AF219" s="30">
        <v>0</v>
      </c>
      <c r="AG219" s="52">
        <v>417</v>
      </c>
      <c r="AH219" s="30"/>
      <c r="AI219" s="52">
        <v>48</v>
      </c>
      <c r="AJ219" s="30"/>
      <c r="AK219" s="30"/>
      <c r="AL219" s="30"/>
      <c r="AM219" s="30"/>
      <c r="AN219" s="52">
        <v>4.2999999999999997E-2</v>
      </c>
      <c r="AO219" s="30"/>
      <c r="AP219" s="52">
        <v>1.994</v>
      </c>
      <c r="AQ219" s="30"/>
      <c r="AR219" s="52">
        <v>3.3000000000000002E-2</v>
      </c>
      <c r="AS219" s="30">
        <v>0.72099999999999997</v>
      </c>
      <c r="AT219" s="30">
        <v>0.14399999999999999</v>
      </c>
      <c r="AU219" s="52">
        <v>0.97799999999999998</v>
      </c>
      <c r="AV219" s="52">
        <v>0.29599999999999999</v>
      </c>
      <c r="AW219" s="52">
        <v>0.16600000000000001</v>
      </c>
      <c r="AX219" s="30"/>
      <c r="AY219" s="30"/>
      <c r="AZ219" s="30"/>
      <c r="BA219" s="52">
        <v>1.2999999999999999E-2</v>
      </c>
      <c r="BB219" s="52">
        <v>3.0000000000000001E-3</v>
      </c>
      <c r="BC219" s="30"/>
      <c r="BD219" s="52">
        <v>0</v>
      </c>
      <c r="BE219" s="52">
        <v>7.0000000000000001E-3</v>
      </c>
      <c r="BF219" s="30"/>
      <c r="BG219" s="30"/>
      <c r="BH219" s="30"/>
      <c r="BI219" s="52">
        <v>6.7000000000000004E-2</v>
      </c>
      <c r="BJ219" s="30"/>
      <c r="BK219" s="30"/>
      <c r="BL219" s="30"/>
      <c r="BM219" s="30"/>
      <c r="BN219" s="30"/>
      <c r="BO219" s="30"/>
      <c r="BP219" s="30"/>
      <c r="BQ219" s="30"/>
      <c r="BR219" s="30"/>
      <c r="BS219" s="30"/>
      <c r="BT219" s="30"/>
      <c r="BU219" s="30"/>
      <c r="BV219" s="30"/>
      <c r="BW219" s="30"/>
      <c r="BX219" s="30"/>
      <c r="BY219" s="30"/>
      <c r="BZ219" s="30"/>
      <c r="CA219" s="30"/>
      <c r="CB219" s="30"/>
      <c r="CC219" s="30"/>
      <c r="CD219" s="30"/>
      <c r="CE219" s="30"/>
      <c r="CF219" s="30"/>
      <c r="CG219" s="29">
        <f t="shared" si="8"/>
        <v>258.61797522606525</v>
      </c>
      <c r="CH219" s="29"/>
      <c r="CI219" s="299" t="s">
        <v>1800</v>
      </c>
      <c r="CJ219" s="30"/>
    </row>
    <row r="220" spans="1:88" s="119" customFormat="1" x14ac:dyDescent="0.3">
      <c r="A220" s="57" t="s">
        <v>861</v>
      </c>
      <c r="B220" s="56" t="s">
        <v>899</v>
      </c>
      <c r="C220" s="55" t="s">
        <v>832</v>
      </c>
      <c r="D220" s="71" t="s">
        <v>223</v>
      </c>
      <c r="E220" s="30"/>
      <c r="F220" s="32">
        <v>39135</v>
      </c>
      <c r="G220" s="30"/>
      <c r="H220" s="30"/>
      <c r="I220" s="52">
        <v>28.3</v>
      </c>
      <c r="J220" s="91"/>
      <c r="K220" s="30"/>
      <c r="L220" s="30"/>
      <c r="M220" s="30"/>
      <c r="N220" s="30"/>
      <c r="O220" s="30"/>
      <c r="P220" s="52">
        <v>816</v>
      </c>
      <c r="Q220" s="52">
        <v>6.79</v>
      </c>
      <c r="R220" s="30"/>
      <c r="S220" s="52">
        <v>75</v>
      </c>
      <c r="T220" s="30"/>
      <c r="U220" s="52">
        <v>401.7</v>
      </c>
      <c r="V220" s="30"/>
      <c r="W220" s="30"/>
      <c r="X220" s="52">
        <v>62.1</v>
      </c>
      <c r="Y220" s="52">
        <v>11.2</v>
      </c>
      <c r="Z220" s="52">
        <v>108.7</v>
      </c>
      <c r="AA220" s="52">
        <v>4.2</v>
      </c>
      <c r="AB220" s="30"/>
      <c r="AC220" s="52">
        <v>18</v>
      </c>
      <c r="AD220" s="30"/>
      <c r="AE220" s="30"/>
      <c r="AF220" s="30">
        <v>0</v>
      </c>
      <c r="AG220" s="52">
        <v>439</v>
      </c>
      <c r="AH220" s="30"/>
      <c r="AI220" s="52">
        <v>39</v>
      </c>
      <c r="AJ220" s="30"/>
      <c r="AK220" s="30"/>
      <c r="AL220" s="30"/>
      <c r="AM220" s="30"/>
      <c r="AN220" s="52">
        <v>6.3E-2</v>
      </c>
      <c r="AO220" s="30"/>
      <c r="AP220" s="52">
        <v>0.61</v>
      </c>
      <c r="AQ220" s="30"/>
      <c r="AR220" s="52">
        <v>2.8000000000000001E-2</v>
      </c>
      <c r="AS220" s="30">
        <v>0</v>
      </c>
      <c r="AT220" s="30">
        <v>7.1999999999999995E-2</v>
      </c>
      <c r="AU220" s="52">
        <v>0.433</v>
      </c>
      <c r="AV220" s="52">
        <v>0.107</v>
      </c>
      <c r="AW220" s="52">
        <v>6.8000000000000005E-2</v>
      </c>
      <c r="AX220" s="30"/>
      <c r="AY220" s="30"/>
      <c r="AZ220" s="30"/>
      <c r="BA220" s="52">
        <v>3.0000000000000001E-3</v>
      </c>
      <c r="BB220" s="52">
        <v>2E-3</v>
      </c>
      <c r="BC220" s="30"/>
      <c r="BD220" s="52">
        <v>0</v>
      </c>
      <c r="BE220" s="52">
        <v>4.0000000000000001E-3</v>
      </c>
      <c r="BF220" s="30"/>
      <c r="BG220" s="30"/>
      <c r="BH220" s="30"/>
      <c r="BI220" s="52">
        <v>0.11600000000000001</v>
      </c>
      <c r="BJ220" s="30"/>
      <c r="BK220" s="30"/>
      <c r="BL220" s="30"/>
      <c r="BM220" s="30"/>
      <c r="BN220" s="30"/>
      <c r="BO220" s="30"/>
      <c r="BP220" s="30"/>
      <c r="BQ220" s="30"/>
      <c r="BR220" s="30"/>
      <c r="BS220" s="30"/>
      <c r="BT220" s="30"/>
      <c r="BU220" s="30"/>
      <c r="BV220" s="30"/>
      <c r="BW220" s="30"/>
      <c r="BX220" s="30"/>
      <c r="BY220" s="30">
        <v>0.54</v>
      </c>
      <c r="BZ220" s="30"/>
      <c r="CA220" s="30"/>
      <c r="CB220" s="30"/>
      <c r="CC220" s="30"/>
      <c r="CD220" s="30"/>
      <c r="CE220" s="30"/>
      <c r="CF220" s="30"/>
      <c r="CG220" s="29">
        <f t="shared" si="8"/>
        <v>166.30895595747154</v>
      </c>
      <c r="CH220" s="29"/>
      <c r="CI220" s="299" t="s">
        <v>1800</v>
      </c>
      <c r="CJ220" s="30"/>
    </row>
    <row r="221" spans="1:88" s="119" customFormat="1" x14ac:dyDescent="0.3">
      <c r="A221" s="57" t="s">
        <v>862</v>
      </c>
      <c r="B221" s="56" t="s">
        <v>900</v>
      </c>
      <c r="C221" s="55" t="s">
        <v>833</v>
      </c>
      <c r="D221" s="71" t="s">
        <v>223</v>
      </c>
      <c r="E221" s="30"/>
      <c r="F221" s="32">
        <v>39160</v>
      </c>
      <c r="G221" s="30"/>
      <c r="H221" s="30"/>
      <c r="I221" s="52">
        <v>26.4</v>
      </c>
      <c r="J221" s="91"/>
      <c r="K221" s="30"/>
      <c r="L221" s="30"/>
      <c r="M221" s="30"/>
      <c r="N221" s="30"/>
      <c r="O221" s="30"/>
      <c r="P221" s="52">
        <v>1130</v>
      </c>
      <c r="Q221" s="52">
        <v>6.86</v>
      </c>
      <c r="R221" s="30"/>
      <c r="S221" s="52">
        <v>110</v>
      </c>
      <c r="T221" s="30"/>
      <c r="U221" s="52">
        <v>646.9</v>
      </c>
      <c r="V221" s="30"/>
      <c r="W221" s="30"/>
      <c r="X221" s="52">
        <v>80.900000000000006</v>
      </c>
      <c r="Y221" s="52">
        <v>59.7</v>
      </c>
      <c r="Z221" s="52">
        <v>125.5</v>
      </c>
      <c r="AA221" s="52">
        <v>7.8</v>
      </c>
      <c r="AB221" s="30"/>
      <c r="AC221" s="52">
        <v>19</v>
      </c>
      <c r="AD221" s="30"/>
      <c r="AE221" s="30"/>
      <c r="AF221" s="30">
        <v>0</v>
      </c>
      <c r="AG221" s="52">
        <v>702</v>
      </c>
      <c r="AH221" s="30"/>
      <c r="AI221" s="52">
        <v>60</v>
      </c>
      <c r="AJ221" s="30"/>
      <c r="AK221" s="30"/>
      <c r="AL221" s="30"/>
      <c r="AM221" s="30"/>
      <c r="AN221" s="52">
        <v>0.1</v>
      </c>
      <c r="AO221" s="30"/>
      <c r="AP221" s="52">
        <v>2.2330000000000001</v>
      </c>
      <c r="AQ221" s="30"/>
      <c r="AR221" s="52">
        <v>1.6E-2</v>
      </c>
      <c r="AS221" s="30">
        <v>0</v>
      </c>
      <c r="AT221" s="30">
        <v>0.182</v>
      </c>
      <c r="AU221" s="52">
        <v>0.66</v>
      </c>
      <c r="AV221" s="52">
        <v>0.13200000000000001</v>
      </c>
      <c r="AW221" s="52">
        <v>0.115</v>
      </c>
      <c r="AX221" s="30"/>
      <c r="AY221" s="30"/>
      <c r="AZ221" s="30"/>
      <c r="BA221" s="52">
        <v>3.0000000000000001E-3</v>
      </c>
      <c r="BB221" s="52">
        <v>7.0000000000000001E-3</v>
      </c>
      <c r="BC221" s="30"/>
      <c r="BD221" s="52">
        <v>1.6E-2</v>
      </c>
      <c r="BE221" s="52">
        <v>1E-3</v>
      </c>
      <c r="BF221" s="30"/>
      <c r="BG221" s="30"/>
      <c r="BH221" s="30"/>
      <c r="BI221" s="52">
        <v>2.1000000000000001E-2</v>
      </c>
      <c r="BJ221" s="30"/>
      <c r="BK221" s="30"/>
      <c r="BL221" s="30"/>
      <c r="BM221" s="30"/>
      <c r="BN221" s="30"/>
      <c r="BO221" s="30"/>
      <c r="BP221" s="30"/>
      <c r="BQ221" s="30"/>
      <c r="BR221" s="30"/>
      <c r="BS221" s="30"/>
      <c r="BT221" s="30"/>
      <c r="BU221" s="30"/>
      <c r="BV221" s="30"/>
      <c r="BW221" s="30"/>
      <c r="BX221" s="30"/>
      <c r="BY221" s="30"/>
      <c r="BZ221" s="30"/>
      <c r="CA221" s="30"/>
      <c r="CB221" s="30"/>
      <c r="CC221" s="30"/>
      <c r="CD221" s="30"/>
      <c r="CE221" s="30"/>
      <c r="CF221" s="30"/>
      <c r="CG221" s="29">
        <f t="shared" si="8"/>
        <v>196.99270425179441</v>
      </c>
      <c r="CH221" s="29"/>
      <c r="CI221" s="299" t="s">
        <v>1800</v>
      </c>
      <c r="CJ221" s="30"/>
    </row>
    <row r="222" spans="1:88" s="119" customFormat="1" x14ac:dyDescent="0.3">
      <c r="A222" s="57" t="s">
        <v>863</v>
      </c>
      <c r="B222" s="56" t="s">
        <v>901</v>
      </c>
      <c r="C222" s="55" t="s">
        <v>834</v>
      </c>
      <c r="D222" s="71" t="s">
        <v>223</v>
      </c>
      <c r="E222" s="30"/>
      <c r="F222" s="32">
        <v>39160</v>
      </c>
      <c r="G222" s="30"/>
      <c r="H222" s="30"/>
      <c r="I222" s="52">
        <v>19.7</v>
      </c>
      <c r="J222" s="91"/>
      <c r="K222" s="30"/>
      <c r="L222" s="30"/>
      <c r="M222" s="30"/>
      <c r="N222" s="30"/>
      <c r="O222" s="30"/>
      <c r="P222" s="52">
        <v>757</v>
      </c>
      <c r="Q222" s="52">
        <v>6.81</v>
      </c>
      <c r="R222" s="30"/>
      <c r="S222" s="52">
        <v>-5</v>
      </c>
      <c r="T222" s="30"/>
      <c r="U222" s="52">
        <v>472.3</v>
      </c>
      <c r="V222" s="30"/>
      <c r="W222" s="30"/>
      <c r="X222" s="52">
        <v>71.400000000000006</v>
      </c>
      <c r="Y222" s="52">
        <v>42.9</v>
      </c>
      <c r="Z222" s="52">
        <v>52.3</v>
      </c>
      <c r="AA222" s="52">
        <v>6.9</v>
      </c>
      <c r="AB222" s="30"/>
      <c r="AC222" s="52">
        <v>18</v>
      </c>
      <c r="AD222" s="30"/>
      <c r="AE222" s="30"/>
      <c r="AF222" s="30">
        <v>0</v>
      </c>
      <c r="AG222" s="52">
        <v>407</v>
      </c>
      <c r="AH222" s="30"/>
      <c r="AI222" s="52">
        <v>72</v>
      </c>
      <c r="AJ222" s="30"/>
      <c r="AK222" s="30"/>
      <c r="AL222" s="30"/>
      <c r="AM222" s="30"/>
      <c r="AN222" s="52">
        <v>7.0999999999999994E-2</v>
      </c>
      <c r="AO222" s="30"/>
      <c r="AP222" s="52">
        <v>1.9470000000000001</v>
      </c>
      <c r="AQ222" s="30"/>
      <c r="AR222" s="52">
        <v>1.4999999999999999E-2</v>
      </c>
      <c r="AS222" s="30">
        <v>8.1000000000000003E-2</v>
      </c>
      <c r="AT222" s="30">
        <v>2E-3</v>
      </c>
      <c r="AU222" s="52">
        <v>0.29399999999999998</v>
      </c>
      <c r="AV222" s="52">
        <v>0.129</v>
      </c>
      <c r="AW222" s="52">
        <v>9.2999999999999999E-2</v>
      </c>
      <c r="AX222" s="30"/>
      <c r="AY222" s="30"/>
      <c r="AZ222" s="30"/>
      <c r="BA222" s="52">
        <v>6.0000000000000001E-3</v>
      </c>
      <c r="BB222" s="52">
        <v>5.0000000000000001E-3</v>
      </c>
      <c r="BC222" s="30"/>
      <c r="BD222" s="52">
        <v>6.0000000000000001E-3</v>
      </c>
      <c r="BE222" s="52">
        <v>1E-3</v>
      </c>
      <c r="BF222" s="30"/>
      <c r="BG222" s="30"/>
      <c r="BH222" s="30"/>
      <c r="BI222" s="52">
        <v>2.7E-2</v>
      </c>
      <c r="BJ222" s="30"/>
      <c r="BK222" s="30"/>
      <c r="BL222" s="30"/>
      <c r="BM222" s="30"/>
      <c r="BN222" s="30"/>
      <c r="BO222" s="30"/>
      <c r="BP222" s="30"/>
      <c r="BQ222" s="30"/>
      <c r="BR222" s="30"/>
      <c r="BS222" s="30"/>
      <c r="BT222" s="30"/>
      <c r="BU222" s="30"/>
      <c r="BV222" s="30"/>
      <c r="BW222" s="30"/>
      <c r="BX222" s="30"/>
      <c r="BY222" s="30">
        <v>4.1100000000000003</v>
      </c>
      <c r="BZ222" s="30"/>
      <c r="CA222" s="30"/>
      <c r="CB222" s="30"/>
      <c r="CC222" s="30"/>
      <c r="CD222" s="30"/>
      <c r="CE222" s="30"/>
      <c r="CF222" s="30"/>
      <c r="CG222" s="29">
        <f t="shared" si="8"/>
        <v>255.43693235313583</v>
      </c>
      <c r="CH222" s="29"/>
      <c r="CI222" s="299" t="s">
        <v>1800</v>
      </c>
      <c r="CJ222" s="30"/>
    </row>
    <row r="223" spans="1:88" s="119" customFormat="1" x14ac:dyDescent="0.3">
      <c r="A223" s="57" t="s">
        <v>864</v>
      </c>
      <c r="B223" s="56" t="s">
        <v>902</v>
      </c>
      <c r="C223" s="55" t="s">
        <v>835</v>
      </c>
      <c r="D223" s="71" t="s">
        <v>223</v>
      </c>
      <c r="E223" s="30"/>
      <c r="F223" s="32">
        <v>39160</v>
      </c>
      <c r="G223" s="30"/>
      <c r="H223" s="30"/>
      <c r="I223" s="52">
        <v>17.2</v>
      </c>
      <c r="J223" s="91"/>
      <c r="K223" s="30"/>
      <c r="L223" s="30"/>
      <c r="M223" s="30"/>
      <c r="N223" s="30"/>
      <c r="O223" s="30"/>
      <c r="P223" s="52">
        <v>1133</v>
      </c>
      <c r="Q223" s="52">
        <v>6.86</v>
      </c>
      <c r="R223" s="30"/>
      <c r="S223" s="52">
        <v>-5</v>
      </c>
      <c r="T223" s="30"/>
      <c r="U223" s="52">
        <v>706.1</v>
      </c>
      <c r="V223" s="30"/>
      <c r="W223" s="30"/>
      <c r="X223" s="52">
        <v>103.1</v>
      </c>
      <c r="Y223" s="52">
        <v>73</v>
      </c>
      <c r="Z223" s="52">
        <v>70.8</v>
      </c>
      <c r="AA223" s="52">
        <v>9</v>
      </c>
      <c r="AB223" s="30"/>
      <c r="AC223" s="52">
        <v>24</v>
      </c>
      <c r="AD223" s="30"/>
      <c r="AE223" s="30"/>
      <c r="AF223" s="30">
        <v>0</v>
      </c>
      <c r="AG223" s="52">
        <v>1220</v>
      </c>
      <c r="AH223" s="30"/>
      <c r="AI223" s="52">
        <v>126</v>
      </c>
      <c r="AJ223" s="30"/>
      <c r="AK223" s="30"/>
      <c r="AL223" s="30"/>
      <c r="AM223" s="30"/>
      <c r="AN223" s="52">
        <v>0.08</v>
      </c>
      <c r="AO223" s="30"/>
      <c r="AP223" s="52">
        <v>1.0129999999999999</v>
      </c>
      <c r="AQ223" s="30"/>
      <c r="AR223" s="52">
        <v>6.0000000000000001E-3</v>
      </c>
      <c r="AS223" s="30">
        <v>0</v>
      </c>
      <c r="AT223" s="30">
        <v>0</v>
      </c>
      <c r="AU223" s="52">
        <v>0.46500000000000002</v>
      </c>
      <c r="AV223" s="52">
        <v>0.15</v>
      </c>
      <c r="AW223" s="52">
        <v>0.03</v>
      </c>
      <c r="AX223" s="30"/>
      <c r="AY223" s="30"/>
      <c r="AZ223" s="30"/>
      <c r="BA223" s="52">
        <v>0</v>
      </c>
      <c r="BB223" s="52">
        <v>1E-3</v>
      </c>
      <c r="BC223" s="30"/>
      <c r="BD223" s="52">
        <v>0</v>
      </c>
      <c r="BE223" s="52">
        <v>1E-3</v>
      </c>
      <c r="BF223" s="30"/>
      <c r="BG223" s="30"/>
      <c r="BH223" s="30"/>
      <c r="BI223" s="52">
        <v>2.1000000000000001E-2</v>
      </c>
      <c r="BJ223" s="30"/>
      <c r="BK223" s="30"/>
      <c r="BL223" s="30"/>
      <c r="BM223" s="30"/>
      <c r="BN223" s="30"/>
      <c r="BO223" s="30"/>
      <c r="BP223" s="30"/>
      <c r="BQ223" s="30"/>
      <c r="BR223" s="30"/>
      <c r="BS223" s="30"/>
      <c r="BT223" s="30"/>
      <c r="BU223" s="30"/>
      <c r="BV223" s="30"/>
      <c r="BW223" s="30"/>
      <c r="BX223" s="30"/>
      <c r="BY223" s="30">
        <v>4.68</v>
      </c>
      <c r="BZ223" s="30"/>
      <c r="CA223" s="30"/>
      <c r="CB223" s="30"/>
      <c r="CC223" s="30"/>
      <c r="CD223" s="30"/>
      <c r="CE223" s="30"/>
      <c r="CF223" s="30"/>
      <c r="CG223" s="29">
        <f t="shared" si="8"/>
        <v>252.21278650121963</v>
      </c>
      <c r="CH223" s="29"/>
      <c r="CI223" s="299" t="s">
        <v>1800</v>
      </c>
      <c r="CJ223" s="30"/>
    </row>
    <row r="224" spans="1:88" s="119" customFormat="1" x14ac:dyDescent="0.3">
      <c r="A224" s="57" t="s">
        <v>865</v>
      </c>
      <c r="B224" s="56" t="s">
        <v>903</v>
      </c>
      <c r="C224" s="55" t="s">
        <v>836</v>
      </c>
      <c r="D224" s="71" t="s">
        <v>223</v>
      </c>
      <c r="E224" s="30"/>
      <c r="F224" s="32">
        <v>39135</v>
      </c>
      <c r="G224" s="30"/>
      <c r="H224" s="30"/>
      <c r="I224" s="52">
        <v>21.2</v>
      </c>
      <c r="J224" s="91"/>
      <c r="K224" s="30"/>
      <c r="L224" s="30"/>
      <c r="M224" s="30"/>
      <c r="N224" s="30"/>
      <c r="O224" s="30"/>
      <c r="P224" s="52">
        <v>973</v>
      </c>
      <c r="Q224" s="52">
        <v>7.19</v>
      </c>
      <c r="R224" s="30"/>
      <c r="S224" s="52">
        <v>37</v>
      </c>
      <c r="T224" s="30"/>
      <c r="U224" s="52">
        <v>542.1</v>
      </c>
      <c r="V224" s="30"/>
      <c r="W224" s="30"/>
      <c r="X224" s="52">
        <v>63.3</v>
      </c>
      <c r="Y224" s="52">
        <v>55</v>
      </c>
      <c r="Z224" s="52">
        <v>75.3</v>
      </c>
      <c r="AA224" s="52">
        <v>9.4</v>
      </c>
      <c r="AB224" s="30"/>
      <c r="AC224" s="52">
        <v>41</v>
      </c>
      <c r="AD224" s="30"/>
      <c r="AE224" s="30"/>
      <c r="AF224" s="30">
        <v>0</v>
      </c>
      <c r="AG224" s="52">
        <v>452</v>
      </c>
      <c r="AH224" s="30"/>
      <c r="AI224" s="52">
        <v>66</v>
      </c>
      <c r="AJ224" s="30"/>
      <c r="AK224" s="30"/>
      <c r="AL224" s="30"/>
      <c r="AM224" s="30"/>
      <c r="AN224" s="52">
        <v>9.4E-2</v>
      </c>
      <c r="AO224" s="30"/>
      <c r="AP224" s="52">
        <v>1.2430000000000001</v>
      </c>
      <c r="AQ224" s="30"/>
      <c r="AR224" s="52">
        <v>3.6999999999999998E-2</v>
      </c>
      <c r="AS224" s="30">
        <v>2.7E-2</v>
      </c>
      <c r="AT224" s="30">
        <v>1.0999999999999999E-2</v>
      </c>
      <c r="AU224" s="52">
        <v>0.76900000000000002</v>
      </c>
      <c r="AV224" s="52">
        <v>0.17499999999999999</v>
      </c>
      <c r="AW224" s="52">
        <v>0.06</v>
      </c>
      <c r="AX224" s="30"/>
      <c r="AY224" s="30"/>
      <c r="AZ224" s="30"/>
      <c r="BA224" s="52">
        <v>1.9E-2</v>
      </c>
      <c r="BB224" s="52">
        <v>8.0000000000000002E-3</v>
      </c>
      <c r="BC224" s="30"/>
      <c r="BD224" s="52">
        <v>2E-3</v>
      </c>
      <c r="BE224" s="52">
        <v>3.0000000000000001E-3</v>
      </c>
      <c r="BF224" s="30"/>
      <c r="BG224" s="30"/>
      <c r="BH224" s="30"/>
      <c r="BI224" s="52">
        <v>0.27100000000000002</v>
      </c>
      <c r="BJ224" s="30"/>
      <c r="BK224" s="30"/>
      <c r="BL224" s="30"/>
      <c r="BM224" s="30"/>
      <c r="BN224" s="30"/>
      <c r="BO224" s="30"/>
      <c r="BP224" s="30"/>
      <c r="BQ224" s="30"/>
      <c r="BR224" s="30"/>
      <c r="BS224" s="30"/>
      <c r="BT224" s="30"/>
      <c r="BU224" s="30"/>
      <c r="BV224" s="30"/>
      <c r="BW224" s="30"/>
      <c r="BX224" s="30"/>
      <c r="BY224" s="30">
        <v>0.66</v>
      </c>
      <c r="BZ224" s="30"/>
      <c r="CA224" s="30"/>
      <c r="CB224" s="30"/>
      <c r="CC224" s="30"/>
      <c r="CD224" s="30"/>
      <c r="CE224" s="30"/>
      <c r="CF224" s="30"/>
      <c r="CG224" s="29">
        <f t="shared" si="8"/>
        <v>250.65345227233558</v>
      </c>
      <c r="CH224" s="29"/>
      <c r="CI224" s="299" t="s">
        <v>1800</v>
      </c>
      <c r="CJ224" s="30"/>
    </row>
    <row r="225" spans="1:88" s="119" customFormat="1" x14ac:dyDescent="0.3">
      <c r="A225" s="57" t="s">
        <v>866</v>
      </c>
      <c r="B225" s="56" t="s">
        <v>904</v>
      </c>
      <c r="C225" s="55" t="s">
        <v>837</v>
      </c>
      <c r="D225" s="71" t="s">
        <v>223</v>
      </c>
      <c r="E225" s="30"/>
      <c r="F225" s="32">
        <v>39135</v>
      </c>
      <c r="G225" s="30"/>
      <c r="H225" s="30"/>
      <c r="I225" s="52">
        <v>21.8</v>
      </c>
      <c r="J225" s="91"/>
      <c r="K225" s="30"/>
      <c r="L225" s="30"/>
      <c r="M225" s="30"/>
      <c r="N225" s="30"/>
      <c r="O225" s="30"/>
      <c r="P225" s="52">
        <v>790</v>
      </c>
      <c r="Q225" s="52">
        <v>6.92</v>
      </c>
      <c r="R225" s="30"/>
      <c r="S225" s="52">
        <v>158</v>
      </c>
      <c r="T225" s="30"/>
      <c r="U225" s="52">
        <v>446.3</v>
      </c>
      <c r="V225" s="30"/>
      <c r="W225" s="30"/>
      <c r="X225" s="52">
        <v>70.3</v>
      </c>
      <c r="Y225" s="52">
        <v>32.799999999999997</v>
      </c>
      <c r="Z225" s="52">
        <v>59.9</v>
      </c>
      <c r="AA225" s="52">
        <v>4.0999999999999996</v>
      </c>
      <c r="AB225" s="30"/>
      <c r="AC225" s="52">
        <v>19</v>
      </c>
      <c r="AD225" s="30"/>
      <c r="AE225" s="30"/>
      <c r="AF225" s="30">
        <v>0</v>
      </c>
      <c r="AG225" s="52">
        <v>439</v>
      </c>
      <c r="AH225" s="30"/>
      <c r="AI225" s="52">
        <v>75</v>
      </c>
      <c r="AJ225" s="30"/>
      <c r="AK225" s="30"/>
      <c r="AL225" s="30"/>
      <c r="AM225" s="30"/>
      <c r="AN225" s="52">
        <v>6.5000000000000002E-2</v>
      </c>
      <c r="AO225" s="30"/>
      <c r="AP225" s="52">
        <v>0.79</v>
      </c>
      <c r="AQ225" s="30"/>
      <c r="AR225" s="52">
        <v>1.4999999999999999E-2</v>
      </c>
      <c r="AS225" s="30">
        <v>4.3999999999999997E-2</v>
      </c>
      <c r="AT225" s="30">
        <v>1.0999999999999999E-2</v>
      </c>
      <c r="AU225" s="52">
        <v>0.34699999999999998</v>
      </c>
      <c r="AV225" s="52">
        <v>0.152</v>
      </c>
      <c r="AW225" s="52">
        <v>1.4999999999999999E-2</v>
      </c>
      <c r="AX225" s="30"/>
      <c r="AY225" s="30"/>
      <c r="AZ225" s="30"/>
      <c r="BA225" s="52">
        <v>3.0000000000000001E-3</v>
      </c>
      <c r="BB225" s="52">
        <v>3.0000000000000001E-3</v>
      </c>
      <c r="BC225" s="30"/>
      <c r="BD225" s="52">
        <v>1E-3</v>
      </c>
      <c r="BE225" s="52">
        <v>4.0000000000000001E-3</v>
      </c>
      <c r="BF225" s="30"/>
      <c r="BG225" s="30"/>
      <c r="BH225" s="30"/>
      <c r="BI225" s="52">
        <v>8.2000000000000003E-2</v>
      </c>
      <c r="BJ225" s="30"/>
      <c r="BK225" s="30"/>
      <c r="BL225" s="30"/>
      <c r="BM225" s="30"/>
      <c r="BN225" s="30"/>
      <c r="BO225" s="30"/>
      <c r="BP225" s="30"/>
      <c r="BQ225" s="30"/>
      <c r="BR225" s="30"/>
      <c r="BS225" s="30"/>
      <c r="BT225" s="30"/>
      <c r="BU225" s="30"/>
      <c r="BV225" s="30"/>
      <c r="BW225" s="30"/>
      <c r="BX225" s="30"/>
      <c r="BY225" s="30"/>
      <c r="BZ225" s="30"/>
      <c r="CA225" s="30"/>
      <c r="CB225" s="30"/>
      <c r="CC225" s="30"/>
      <c r="CD225" s="30"/>
      <c r="CE225" s="30"/>
      <c r="CF225" s="30"/>
      <c r="CG225" s="29">
        <f t="shared" si="8"/>
        <v>203.75232264200417</v>
      </c>
      <c r="CH225" s="29"/>
      <c r="CI225" s="299" t="s">
        <v>1800</v>
      </c>
      <c r="CJ225" s="30"/>
    </row>
    <row r="226" spans="1:88" s="119" customFormat="1" x14ac:dyDescent="0.3">
      <c r="A226" s="57" t="s">
        <v>867</v>
      </c>
      <c r="B226" s="56" t="s">
        <v>905</v>
      </c>
      <c r="C226" s="55" t="s">
        <v>838</v>
      </c>
      <c r="D226" s="71" t="s">
        <v>223</v>
      </c>
      <c r="E226" s="30"/>
      <c r="F226" s="32">
        <v>39135</v>
      </c>
      <c r="G226" s="30"/>
      <c r="H226" s="30"/>
      <c r="I226" s="52">
        <v>23.3</v>
      </c>
      <c r="J226" s="91"/>
      <c r="K226" s="30"/>
      <c r="L226" s="30"/>
      <c r="M226" s="30"/>
      <c r="N226" s="30"/>
      <c r="O226" s="30"/>
      <c r="P226" s="52">
        <v>764</v>
      </c>
      <c r="Q226" s="52">
        <v>6.93</v>
      </c>
      <c r="R226" s="30"/>
      <c r="S226" s="52">
        <v>41</v>
      </c>
      <c r="T226" s="30"/>
      <c r="U226" s="52">
        <v>451.2</v>
      </c>
      <c r="V226" s="30"/>
      <c r="W226" s="30"/>
      <c r="X226" s="52">
        <v>82.1</v>
      </c>
      <c r="Y226" s="52">
        <v>32.299999999999997</v>
      </c>
      <c r="Z226" s="52">
        <v>53.1</v>
      </c>
      <c r="AA226" s="52">
        <v>4.8</v>
      </c>
      <c r="AB226" s="30"/>
      <c r="AC226" s="52">
        <v>15</v>
      </c>
      <c r="AD226" s="30"/>
      <c r="AE226" s="30"/>
      <c r="AF226" s="30">
        <v>0</v>
      </c>
      <c r="AG226" s="52">
        <v>476</v>
      </c>
      <c r="AH226" s="30"/>
      <c r="AI226" s="52">
        <v>36</v>
      </c>
      <c r="AJ226" s="30"/>
      <c r="AK226" s="30"/>
      <c r="AL226" s="30"/>
      <c r="AM226" s="30"/>
      <c r="AN226" s="52">
        <v>6.5000000000000002E-2</v>
      </c>
      <c r="AO226" s="30"/>
      <c r="AP226" s="52">
        <v>0.621</v>
      </c>
      <c r="AQ226" s="30"/>
      <c r="AR226" s="52">
        <v>3.5999999999999997E-2</v>
      </c>
      <c r="AS226" s="30">
        <v>7.9000000000000001E-2</v>
      </c>
      <c r="AT226" s="30">
        <v>7.0000000000000001E-3</v>
      </c>
      <c r="AU226" s="52">
        <v>0.42099999999999999</v>
      </c>
      <c r="AV226" s="52">
        <v>0.19500000000000001</v>
      </c>
      <c r="AW226" s="52">
        <v>1.7000000000000001E-2</v>
      </c>
      <c r="AX226" s="30"/>
      <c r="AY226" s="30"/>
      <c r="AZ226" s="30"/>
      <c r="BA226" s="52">
        <v>6.0000000000000001E-3</v>
      </c>
      <c r="BB226" s="52">
        <v>6.0000000000000001E-3</v>
      </c>
      <c r="BC226" s="30"/>
      <c r="BD226" s="52">
        <v>1E-3</v>
      </c>
      <c r="BE226" s="52">
        <v>1E-3</v>
      </c>
      <c r="BF226" s="30"/>
      <c r="BG226" s="30"/>
      <c r="BH226" s="30"/>
      <c r="BI226" s="52">
        <v>0.114</v>
      </c>
      <c r="BJ226" s="30"/>
      <c r="BK226" s="30"/>
      <c r="BL226" s="30"/>
      <c r="BM226" s="30"/>
      <c r="BN226" s="30"/>
      <c r="BO226" s="30"/>
      <c r="BP226" s="30"/>
      <c r="BQ226" s="30"/>
      <c r="BR226" s="30"/>
      <c r="BS226" s="30"/>
      <c r="BT226" s="30"/>
      <c r="BU226" s="30"/>
      <c r="BV226" s="30"/>
      <c r="BW226" s="30"/>
      <c r="BX226" s="30"/>
      <c r="BY226" s="30"/>
      <c r="BZ226" s="30"/>
      <c r="CA226" s="30"/>
      <c r="CB226" s="30"/>
      <c r="CC226" s="30"/>
      <c r="CD226" s="30"/>
      <c r="CE226" s="30"/>
      <c r="CF226" s="30"/>
      <c r="CG226" s="29">
        <f t="shared" si="8"/>
        <v>224.37075676509647</v>
      </c>
      <c r="CH226" s="29"/>
      <c r="CI226" s="299" t="s">
        <v>1800</v>
      </c>
      <c r="CJ226" s="30"/>
    </row>
    <row r="227" spans="1:88" s="119" customFormat="1" x14ac:dyDescent="0.3">
      <c r="A227" s="57" t="s">
        <v>868</v>
      </c>
      <c r="B227" s="56" t="s">
        <v>906</v>
      </c>
      <c r="C227" s="55" t="s">
        <v>839</v>
      </c>
      <c r="D227" s="30"/>
      <c r="E227" s="30"/>
      <c r="F227" s="32">
        <v>39135</v>
      </c>
      <c r="G227" s="30"/>
      <c r="H227" s="30"/>
      <c r="I227" s="52">
        <v>17.899999999999999</v>
      </c>
      <c r="J227" s="91"/>
      <c r="K227" s="30"/>
      <c r="L227" s="30"/>
      <c r="M227" s="30"/>
      <c r="N227" s="30"/>
      <c r="O227" s="30"/>
      <c r="P227" s="52">
        <v>264</v>
      </c>
      <c r="Q227" s="52">
        <v>6.67</v>
      </c>
      <c r="R227" s="30"/>
      <c r="S227" s="52">
        <v>110</v>
      </c>
      <c r="T227" s="30"/>
      <c r="U227" s="52">
        <v>155.1</v>
      </c>
      <c r="V227" s="30"/>
      <c r="W227" s="30"/>
      <c r="X227" s="52">
        <v>16.399999999999999</v>
      </c>
      <c r="Y227" s="52">
        <v>6.2</v>
      </c>
      <c r="Z227" s="52">
        <v>22.5</v>
      </c>
      <c r="AA227" s="52">
        <v>2.1</v>
      </c>
      <c r="AB227" s="30"/>
      <c r="AC227" s="52">
        <v>9</v>
      </c>
      <c r="AD227" s="30"/>
      <c r="AE227" s="30"/>
      <c r="AF227" s="30">
        <v>0</v>
      </c>
      <c r="AG227" s="52">
        <v>66</v>
      </c>
      <c r="AH227" s="30"/>
      <c r="AI227" s="52">
        <v>30</v>
      </c>
      <c r="AJ227" s="30"/>
      <c r="AK227" s="30"/>
      <c r="AL227" s="30"/>
      <c r="AM227" s="30"/>
      <c r="AN227" s="52">
        <v>2.7E-2</v>
      </c>
      <c r="AO227" s="30"/>
      <c r="AP227" s="52">
        <v>0.85</v>
      </c>
      <c r="AQ227" s="30"/>
      <c r="AR227" s="52">
        <v>2.8000000000000001E-2</v>
      </c>
      <c r="AS227" s="30">
        <v>0.192</v>
      </c>
      <c r="AT227" s="30">
        <v>3.0000000000000001E-3</v>
      </c>
      <c r="AU227" s="52">
        <v>8.7999999999999995E-2</v>
      </c>
      <c r="AV227" s="52">
        <v>4.3999999999999997E-2</v>
      </c>
      <c r="AW227" s="52">
        <v>1.6E-2</v>
      </c>
      <c r="AX227" s="30"/>
      <c r="AY227" s="30"/>
      <c r="AZ227" s="30"/>
      <c r="BA227" s="52">
        <v>3.0000000000000001E-3</v>
      </c>
      <c r="BB227" s="52">
        <v>1E-3</v>
      </c>
      <c r="BC227" s="30"/>
      <c r="BD227" s="52">
        <v>5.0000000000000001E-3</v>
      </c>
      <c r="BE227" s="52">
        <v>1E-3</v>
      </c>
      <c r="BF227" s="30"/>
      <c r="BG227" s="30"/>
      <c r="BH227" s="30"/>
      <c r="BI227" s="52">
        <v>0.13100000000000001</v>
      </c>
      <c r="BJ227" s="30"/>
      <c r="BK227" s="30"/>
      <c r="BL227" s="30"/>
      <c r="BM227" s="30"/>
      <c r="BN227" s="30"/>
      <c r="BO227" s="30"/>
      <c r="BP227" s="30"/>
      <c r="BQ227" s="30"/>
      <c r="BR227" s="30"/>
      <c r="BS227" s="30"/>
      <c r="BT227" s="30"/>
      <c r="BU227" s="30"/>
      <c r="BV227" s="30"/>
      <c r="BW227" s="30"/>
      <c r="BX227" s="30"/>
      <c r="BY227" s="30"/>
      <c r="BZ227" s="30"/>
      <c r="CA227" s="30"/>
      <c r="CB227" s="30"/>
      <c r="CC227" s="30"/>
      <c r="CD227" s="30"/>
      <c r="CE227" s="30"/>
      <c r="CF227" s="30"/>
      <c r="CG227" s="29">
        <f t="shared" si="8"/>
        <v>226.85661458796426</v>
      </c>
      <c r="CH227" s="29"/>
      <c r="CI227" s="299" t="s">
        <v>1800</v>
      </c>
      <c r="CJ227" s="30"/>
    </row>
    <row r="228" spans="1:88" s="119" customFormat="1" x14ac:dyDescent="0.3">
      <c r="A228" s="57"/>
      <c r="B228" s="56" t="s">
        <v>929</v>
      </c>
      <c r="C228" s="55"/>
      <c r="D228" s="30"/>
      <c r="E228" s="30"/>
      <c r="F228" s="32">
        <v>39135</v>
      </c>
      <c r="G228" s="30"/>
      <c r="H228" s="30"/>
      <c r="I228" s="52">
        <v>15.9</v>
      </c>
      <c r="J228" s="91"/>
      <c r="K228" s="30"/>
      <c r="L228" s="30"/>
      <c r="M228" s="30"/>
      <c r="N228" s="30"/>
      <c r="O228" s="30"/>
      <c r="P228" s="52">
        <v>223</v>
      </c>
      <c r="Q228" s="52">
        <v>7.05</v>
      </c>
      <c r="R228" s="30"/>
      <c r="S228" s="52">
        <v>178</v>
      </c>
      <c r="T228" s="30"/>
      <c r="U228" s="52">
        <v>149.1</v>
      </c>
      <c r="V228" s="30"/>
      <c r="W228" s="30"/>
      <c r="X228" s="52">
        <v>22.5</v>
      </c>
      <c r="Y228" s="52">
        <v>7.9</v>
      </c>
      <c r="Z228" s="52">
        <v>13.4</v>
      </c>
      <c r="AA228" s="52">
        <v>1.5</v>
      </c>
      <c r="AB228" s="30"/>
      <c r="AC228" s="52">
        <v>5</v>
      </c>
      <c r="AD228" s="30"/>
      <c r="AE228" s="30"/>
      <c r="AF228" s="30">
        <v>0</v>
      </c>
      <c r="AG228" s="52">
        <v>85</v>
      </c>
      <c r="AH228" s="30"/>
      <c r="AI228" s="52">
        <v>27</v>
      </c>
      <c r="AJ228" s="30"/>
      <c r="AK228" s="30"/>
      <c r="AL228" s="30"/>
      <c r="AM228" s="30"/>
      <c r="AN228" s="52">
        <v>1.7000000000000001E-2</v>
      </c>
      <c r="AO228" s="30"/>
      <c r="AP228" s="52">
        <v>0.38400000000000001</v>
      </c>
      <c r="AQ228" s="30"/>
      <c r="AR228" s="52">
        <v>0.33600000000000002</v>
      </c>
      <c r="AS228" s="30">
        <v>0.46600000000000003</v>
      </c>
      <c r="AT228" s="30">
        <v>1.0999999999999999E-2</v>
      </c>
      <c r="AU228" s="52">
        <v>0.10100000000000001</v>
      </c>
      <c r="AV228" s="52">
        <v>0.04</v>
      </c>
      <c r="AW228" s="52">
        <v>0.01</v>
      </c>
      <c r="AX228" s="30"/>
      <c r="AY228" s="30"/>
      <c r="AZ228" s="30"/>
      <c r="BA228" s="52">
        <v>2E-3</v>
      </c>
      <c r="BB228" s="52">
        <v>1E-3</v>
      </c>
      <c r="BC228" s="30"/>
      <c r="BD228" s="52">
        <v>1E-3</v>
      </c>
      <c r="BE228" s="52">
        <v>1E-3</v>
      </c>
      <c r="BF228" s="30"/>
      <c r="BG228" s="30"/>
      <c r="BH228" s="30"/>
      <c r="BI228" s="52">
        <v>8.2000000000000003E-2</v>
      </c>
      <c r="BJ228" s="30"/>
      <c r="BK228" s="30"/>
      <c r="BL228" s="30"/>
      <c r="BM228" s="30"/>
      <c r="BN228" s="30"/>
      <c r="BO228" s="30"/>
      <c r="BP228" s="30"/>
      <c r="BQ228" s="30"/>
      <c r="BR228" s="30"/>
      <c r="BS228" s="30"/>
      <c r="BT228" s="30"/>
      <c r="BU228" s="30"/>
      <c r="BV228" s="30"/>
      <c r="BW228" s="30"/>
      <c r="BX228" s="30"/>
      <c r="BY228" s="30"/>
      <c r="BZ228" s="30"/>
      <c r="CA228" s="30"/>
      <c r="CB228" s="30"/>
      <c r="CC228" s="30"/>
      <c r="CD228" s="30"/>
      <c r="CE228" s="30"/>
      <c r="CF228" s="30"/>
      <c r="CG228" s="29">
        <f t="shared" si="8"/>
        <v>241.47163360926311</v>
      </c>
      <c r="CH228" s="29"/>
      <c r="CI228" s="299" t="s">
        <v>1800</v>
      </c>
      <c r="CJ228" s="30"/>
    </row>
    <row r="229" spans="1:88" s="119" customFormat="1" x14ac:dyDescent="0.3">
      <c r="A229" s="57" t="s">
        <v>869</v>
      </c>
      <c r="B229" s="56" t="s">
        <v>907</v>
      </c>
      <c r="C229" s="55" t="s">
        <v>840</v>
      </c>
      <c r="D229" s="66" t="s">
        <v>1138</v>
      </c>
      <c r="E229" s="30"/>
      <c r="F229" s="32">
        <v>38894</v>
      </c>
      <c r="G229" s="30"/>
      <c r="H229" s="30"/>
      <c r="I229" s="52">
        <v>28.5</v>
      </c>
      <c r="J229" s="91"/>
      <c r="K229" s="30"/>
      <c r="L229" s="30"/>
      <c r="M229" s="30"/>
      <c r="N229" s="30"/>
      <c r="O229" s="30"/>
      <c r="P229" s="52">
        <v>1538</v>
      </c>
      <c r="Q229" s="52">
        <v>5.94</v>
      </c>
      <c r="R229" s="30"/>
      <c r="S229" s="52">
        <v>8</v>
      </c>
      <c r="T229" s="30"/>
      <c r="U229" s="52">
        <v>918.1</v>
      </c>
      <c r="V229" s="30"/>
      <c r="W229" s="30"/>
      <c r="X229" s="52">
        <v>185.8</v>
      </c>
      <c r="Y229" s="52">
        <v>27.1</v>
      </c>
      <c r="Z229" s="52">
        <v>168</v>
      </c>
      <c r="AA229" s="52">
        <v>11.4</v>
      </c>
      <c r="AB229" s="30"/>
      <c r="AC229" s="52">
        <v>20</v>
      </c>
      <c r="AD229" s="30"/>
      <c r="AE229" s="30"/>
      <c r="AF229" s="30">
        <v>0</v>
      </c>
      <c r="AG229" s="52">
        <v>1149</v>
      </c>
      <c r="AH229" s="30"/>
      <c r="AI229" s="52">
        <v>9</v>
      </c>
      <c r="AJ229" s="30"/>
      <c r="AK229" s="30"/>
      <c r="AL229" s="30"/>
      <c r="AM229" s="30"/>
      <c r="AN229" s="52">
        <v>9.9000000000000005E-2</v>
      </c>
      <c r="AO229" s="30"/>
      <c r="AP229" s="52">
        <v>7.3689999999999998</v>
      </c>
      <c r="AQ229" s="30"/>
      <c r="AR229" s="52">
        <v>0.57699999999999996</v>
      </c>
      <c r="AS229" s="30">
        <v>3.4049999999999998</v>
      </c>
      <c r="AT229" s="30">
        <v>0.53600000000000003</v>
      </c>
      <c r="AU229" s="52">
        <v>1.6</v>
      </c>
      <c r="AV229" s="52">
        <v>0.29599999999999999</v>
      </c>
      <c r="AW229" s="52">
        <v>0.35399999999999998</v>
      </c>
      <c r="AX229" s="30"/>
      <c r="AY229" s="30"/>
      <c r="AZ229" s="30"/>
      <c r="BA229" s="52">
        <v>6.0000000000000001E-3</v>
      </c>
      <c r="BB229" s="52">
        <v>5.0000000000000001E-3</v>
      </c>
      <c r="BC229" s="30"/>
      <c r="BD229" s="52">
        <v>0</v>
      </c>
      <c r="BE229" s="52">
        <v>0</v>
      </c>
      <c r="BF229" s="30"/>
      <c r="BG229" s="30"/>
      <c r="BH229" s="30"/>
      <c r="BI229" s="52">
        <v>4.9000000000000002E-2</v>
      </c>
      <c r="BJ229" s="30"/>
      <c r="BK229" s="30"/>
      <c r="BL229" s="30"/>
      <c r="BM229" s="30"/>
      <c r="BN229" s="30"/>
      <c r="BO229" s="30"/>
      <c r="BP229" s="30"/>
      <c r="BQ229" s="30"/>
      <c r="BR229" s="30"/>
      <c r="BS229" s="30"/>
      <c r="BT229" s="30"/>
      <c r="BU229" s="30"/>
      <c r="BV229" s="30"/>
      <c r="BW229" s="30">
        <v>-6.95</v>
      </c>
      <c r="BX229" s="30">
        <v>-43.67</v>
      </c>
      <c r="BY229" s="30"/>
      <c r="BZ229" s="30"/>
      <c r="CA229" s="30"/>
      <c r="CB229" s="30"/>
      <c r="CC229" s="30"/>
      <c r="CD229" s="30"/>
      <c r="CE229" s="30"/>
      <c r="CF229" s="30"/>
      <c r="CG229" s="29">
        <f t="shared" si="8"/>
        <v>203.13765414618638</v>
      </c>
      <c r="CH229" s="29"/>
      <c r="CI229" s="299" t="s">
        <v>1800</v>
      </c>
      <c r="CJ229" s="30"/>
    </row>
    <row r="230" spans="1:88" s="119" customFormat="1" x14ac:dyDescent="0.3">
      <c r="A230" s="30"/>
      <c r="B230" s="56" t="s">
        <v>908</v>
      </c>
      <c r="C230" s="55"/>
      <c r="D230" s="71" t="s">
        <v>1138</v>
      </c>
      <c r="E230" s="30"/>
      <c r="F230" s="32">
        <v>38480</v>
      </c>
      <c r="G230" s="30"/>
      <c r="H230" s="30"/>
      <c r="I230" s="52">
        <v>29.1</v>
      </c>
      <c r="J230" s="91"/>
      <c r="K230" s="30"/>
      <c r="L230" s="30"/>
      <c r="M230" s="30"/>
      <c r="N230" s="30"/>
      <c r="O230" s="30"/>
      <c r="P230" s="52">
        <v>1735</v>
      </c>
      <c r="Q230" s="52">
        <v>6.06</v>
      </c>
      <c r="R230" s="30"/>
      <c r="S230" s="52">
        <v>42</v>
      </c>
      <c r="T230" s="30"/>
      <c r="U230" s="52">
        <v>972.4</v>
      </c>
      <c r="V230" s="30"/>
      <c r="W230" s="30"/>
      <c r="X230" s="52">
        <v>191.2</v>
      </c>
      <c r="Y230" s="52">
        <v>30.5</v>
      </c>
      <c r="Z230" s="52">
        <v>186.1</v>
      </c>
      <c r="AA230" s="52">
        <v>11.9</v>
      </c>
      <c r="AB230" s="30"/>
      <c r="AC230" s="52">
        <v>22</v>
      </c>
      <c r="AD230" s="30"/>
      <c r="AE230" s="30"/>
      <c r="AF230" s="30">
        <v>0</v>
      </c>
      <c r="AG230" s="52">
        <v>1210</v>
      </c>
      <c r="AH230" s="30"/>
      <c r="AI230" s="52">
        <v>88.3</v>
      </c>
      <c r="AJ230" s="30"/>
      <c r="AK230" s="30"/>
      <c r="AL230" s="30"/>
      <c r="AM230" s="30"/>
      <c r="AN230" s="52">
        <v>0.11600000000000001</v>
      </c>
      <c r="AO230" s="30"/>
      <c r="AP230" s="52">
        <v>8.1959999999999997</v>
      </c>
      <c r="AQ230" s="30"/>
      <c r="AR230" s="52">
        <v>3.6999999999999998E-2</v>
      </c>
      <c r="AS230" s="30">
        <v>2.4510000000000001</v>
      </c>
      <c r="AT230" s="30">
        <v>0.58799999999999997</v>
      </c>
      <c r="AU230" s="52">
        <v>1.5329999999999999</v>
      </c>
      <c r="AV230" s="52">
        <v>0.30299999999999999</v>
      </c>
      <c r="AW230" s="52">
        <v>0.36299999999999999</v>
      </c>
      <c r="AX230" s="30"/>
      <c r="AY230" s="30"/>
      <c r="AZ230" s="30"/>
      <c r="BA230" s="52">
        <v>1E-3</v>
      </c>
      <c r="BB230" s="52">
        <v>1E-3</v>
      </c>
      <c r="BC230" s="30"/>
      <c r="BD230" s="52">
        <v>2E-3</v>
      </c>
      <c r="BE230" s="52">
        <v>1E-3</v>
      </c>
      <c r="BF230" s="30"/>
      <c r="BG230" s="30"/>
      <c r="BH230" s="30"/>
      <c r="BI230" s="52">
        <v>2.9000000000000001E-2</v>
      </c>
      <c r="BJ230" s="30"/>
      <c r="BK230" s="30"/>
      <c r="BL230" s="30"/>
      <c r="BM230" s="30"/>
      <c r="BN230" s="30"/>
      <c r="BO230" s="30"/>
      <c r="BP230" s="30"/>
      <c r="BQ230" s="30"/>
      <c r="BR230" s="30"/>
      <c r="BS230" s="30"/>
      <c r="BT230" s="30"/>
      <c r="BU230" s="30"/>
      <c r="BV230" s="30"/>
      <c r="BW230" s="30"/>
      <c r="BX230" s="30"/>
      <c r="BY230" s="30">
        <v>0.78</v>
      </c>
      <c r="BZ230" s="30"/>
      <c r="CA230" s="30"/>
      <c r="CB230" s="30"/>
      <c r="CC230" s="30"/>
      <c r="CD230" s="30"/>
      <c r="CE230" s="30"/>
      <c r="CF230" s="30"/>
      <c r="CG230" s="29">
        <f t="shared" si="8"/>
        <v>198.96476045345486</v>
      </c>
      <c r="CH230" s="29"/>
      <c r="CI230" s="299" t="s">
        <v>1800</v>
      </c>
      <c r="CJ230" s="30"/>
    </row>
    <row r="231" spans="1:88" s="119" customFormat="1" x14ac:dyDescent="0.3">
      <c r="A231" s="57" t="s">
        <v>870</v>
      </c>
      <c r="B231" s="56" t="s">
        <v>909</v>
      </c>
      <c r="C231" s="55" t="s">
        <v>841</v>
      </c>
      <c r="D231" s="71" t="s">
        <v>223</v>
      </c>
      <c r="E231" s="30"/>
      <c r="F231" s="32">
        <v>39245</v>
      </c>
      <c r="G231" s="30"/>
      <c r="H231" s="30"/>
      <c r="I231" s="52">
        <v>20</v>
      </c>
      <c r="J231" s="91"/>
      <c r="K231" s="30"/>
      <c r="L231" s="30"/>
      <c r="M231" s="30"/>
      <c r="N231" s="30"/>
      <c r="O231" s="30"/>
      <c r="P231" s="52">
        <v>695</v>
      </c>
      <c r="Q231" s="52">
        <v>7.28</v>
      </c>
      <c r="R231" s="30"/>
      <c r="S231" s="52">
        <v>99</v>
      </c>
      <c r="T231" s="30"/>
      <c r="U231" s="52">
        <v>452.6</v>
      </c>
      <c r="V231" s="30"/>
      <c r="W231" s="30"/>
      <c r="X231" s="52">
        <v>69.3</v>
      </c>
      <c r="Y231" s="52">
        <v>30.9</v>
      </c>
      <c r="Z231" s="52">
        <v>47.1</v>
      </c>
      <c r="AA231" s="52">
        <v>4.7</v>
      </c>
      <c r="AB231" s="30"/>
      <c r="AC231" s="52">
        <v>41</v>
      </c>
      <c r="AD231" s="30"/>
      <c r="AE231" s="30"/>
      <c r="AF231" s="30">
        <v>0</v>
      </c>
      <c r="AG231" s="52">
        <v>342</v>
      </c>
      <c r="AH231" s="30"/>
      <c r="AI231" s="52">
        <v>34</v>
      </c>
      <c r="AJ231" s="30"/>
      <c r="AK231" s="30"/>
      <c r="AL231" s="30"/>
      <c r="AM231" s="30"/>
      <c r="AN231" s="52">
        <v>0.11799999999999999</v>
      </c>
      <c r="AO231" s="30"/>
      <c r="AP231" s="52">
        <v>7.0000000000000007E-2</v>
      </c>
      <c r="AQ231" s="30"/>
      <c r="AR231" s="52">
        <v>3.1E-2</v>
      </c>
      <c r="AS231" s="30">
        <v>0.18</v>
      </c>
      <c r="AT231" s="30">
        <v>0.30199999999999999</v>
      </c>
      <c r="AU231" s="52">
        <v>1.327</v>
      </c>
      <c r="AV231" s="52">
        <v>0.12</v>
      </c>
      <c r="AW231" s="52">
        <v>7.0000000000000001E-3</v>
      </c>
      <c r="AX231" s="30"/>
      <c r="AY231" s="30"/>
      <c r="AZ231" s="30"/>
      <c r="BA231" s="52">
        <v>0</v>
      </c>
      <c r="BB231" s="52">
        <v>1E-3</v>
      </c>
      <c r="BC231" s="30"/>
      <c r="BD231" s="52">
        <v>0</v>
      </c>
      <c r="BE231" s="52">
        <v>3.7999999999999999E-2</v>
      </c>
      <c r="BF231" s="30"/>
      <c r="BG231" s="30"/>
      <c r="BH231" s="30"/>
      <c r="BI231" s="52">
        <v>0.28499999999999998</v>
      </c>
      <c r="BJ231" s="30"/>
      <c r="BK231" s="30"/>
      <c r="BL231" s="30"/>
      <c r="BM231" s="30"/>
      <c r="BN231" s="30"/>
      <c r="BO231" s="30"/>
      <c r="BP231" s="30"/>
      <c r="BQ231" s="30"/>
      <c r="BR231" s="30"/>
      <c r="BS231" s="30"/>
      <c r="BT231" s="30"/>
      <c r="BU231" s="30"/>
      <c r="BV231" s="30"/>
      <c r="BW231" s="30"/>
      <c r="BX231" s="30"/>
      <c r="BY231" s="30"/>
      <c r="BZ231" s="30"/>
      <c r="CA231" s="30"/>
      <c r="CB231" s="30"/>
      <c r="CC231" s="30"/>
      <c r="CD231" s="30"/>
      <c r="CE231" s="30"/>
      <c r="CF231" s="30"/>
      <c r="CG231" s="29">
        <f t="shared" si="8"/>
        <v>232.13494441444834</v>
      </c>
      <c r="CH231" s="29"/>
      <c r="CI231" s="299" t="s">
        <v>1800</v>
      </c>
      <c r="CJ231" s="30"/>
    </row>
    <row r="232" spans="1:88" s="119" customFormat="1" x14ac:dyDescent="0.3">
      <c r="A232" s="57" t="s">
        <v>871</v>
      </c>
      <c r="B232" s="56" t="s">
        <v>910</v>
      </c>
      <c r="C232" s="55" t="s">
        <v>842</v>
      </c>
      <c r="D232" s="71" t="s">
        <v>223</v>
      </c>
      <c r="E232" s="30"/>
      <c r="F232" s="32">
        <v>39245</v>
      </c>
      <c r="G232" s="30"/>
      <c r="H232" s="30"/>
      <c r="I232" s="52">
        <v>25.2</v>
      </c>
      <c r="J232" s="91"/>
      <c r="K232" s="30"/>
      <c r="L232" s="30"/>
      <c r="M232" s="30"/>
      <c r="N232" s="30"/>
      <c r="O232" s="30"/>
      <c r="P232" s="52">
        <v>959</v>
      </c>
      <c r="Q232" s="52">
        <v>7.17</v>
      </c>
      <c r="R232" s="30"/>
      <c r="S232" s="52">
        <v>150</v>
      </c>
      <c r="T232" s="30"/>
      <c r="U232" s="52">
        <v>574.29999999999995</v>
      </c>
      <c r="V232" s="30"/>
      <c r="W232" s="30"/>
      <c r="X232" s="52">
        <v>49</v>
      </c>
      <c r="Y232" s="52">
        <v>65.599999999999994</v>
      </c>
      <c r="Z232" s="52">
        <v>42.6</v>
      </c>
      <c r="AA232" s="52">
        <v>10.7</v>
      </c>
      <c r="AB232" s="30"/>
      <c r="AC232" s="52">
        <v>50</v>
      </c>
      <c r="AD232" s="30"/>
      <c r="AE232" s="30"/>
      <c r="AF232" s="30">
        <v>0</v>
      </c>
      <c r="AG232" s="52">
        <v>254</v>
      </c>
      <c r="AH232" s="30"/>
      <c r="AI232" s="52">
        <v>24.2</v>
      </c>
      <c r="AJ232" s="30"/>
      <c r="AK232" s="30"/>
      <c r="AL232" s="30"/>
      <c r="AM232" s="30"/>
      <c r="AN232" s="52">
        <v>0.16700000000000001</v>
      </c>
      <c r="AO232" s="30"/>
      <c r="AP232" s="52">
        <v>3.6999999999999998E-2</v>
      </c>
      <c r="AQ232" s="30"/>
      <c r="AR232" s="52">
        <v>0.03</v>
      </c>
      <c r="AS232" s="30">
        <v>0</v>
      </c>
      <c r="AT232" s="30">
        <v>1E-3</v>
      </c>
      <c r="AU232" s="52">
        <v>0.26100000000000001</v>
      </c>
      <c r="AV232" s="52">
        <v>1.7000000000000001E-2</v>
      </c>
      <c r="AW232" s="52">
        <v>2.3E-2</v>
      </c>
      <c r="AX232" s="30"/>
      <c r="AY232" s="30"/>
      <c r="AZ232" s="30"/>
      <c r="BA232" s="52">
        <v>3.0000000000000001E-3</v>
      </c>
      <c r="BB232" s="52">
        <v>1E-3</v>
      </c>
      <c r="BC232" s="30"/>
      <c r="BD232" s="52">
        <v>0</v>
      </c>
      <c r="BE232" s="52">
        <v>1E-3</v>
      </c>
      <c r="BF232" s="30"/>
      <c r="BG232" s="30"/>
      <c r="BH232" s="30"/>
      <c r="BI232" s="52">
        <v>0</v>
      </c>
      <c r="BJ232" s="30"/>
      <c r="BK232" s="30"/>
      <c r="BL232" s="30"/>
      <c r="BM232" s="30"/>
      <c r="BN232" s="30"/>
      <c r="BO232" s="30"/>
      <c r="BP232" s="30"/>
      <c r="BQ232" s="30"/>
      <c r="BR232" s="30"/>
      <c r="BS232" s="30"/>
      <c r="BT232" s="30"/>
      <c r="BU232" s="30"/>
      <c r="BV232" s="30"/>
      <c r="BW232" s="30"/>
      <c r="BX232" s="30"/>
      <c r="BY232" s="30"/>
      <c r="BZ232" s="30"/>
      <c r="CA232" s="30"/>
      <c r="CB232" s="30"/>
      <c r="CC232" s="30"/>
      <c r="CD232" s="30"/>
      <c r="CE232" s="30"/>
      <c r="CF232" s="30"/>
      <c r="CG232" s="29">
        <f t="shared" si="8"/>
        <v>318.33286258470457</v>
      </c>
      <c r="CH232" s="29"/>
      <c r="CI232" s="299" t="s">
        <v>1800</v>
      </c>
      <c r="CJ232" s="30"/>
    </row>
    <row r="233" spans="1:88" s="119" customFormat="1" x14ac:dyDescent="0.3">
      <c r="A233" s="57" t="s">
        <v>872</v>
      </c>
      <c r="B233" s="56" t="s">
        <v>911</v>
      </c>
      <c r="C233" s="55" t="s">
        <v>843</v>
      </c>
      <c r="D233" s="71"/>
      <c r="E233" s="30"/>
      <c r="F233" s="32">
        <v>39143</v>
      </c>
      <c r="G233" s="30"/>
      <c r="H233" s="30"/>
      <c r="I233" s="52">
        <v>12.3</v>
      </c>
      <c r="J233" s="91"/>
      <c r="K233" s="30"/>
      <c r="L233" s="30"/>
      <c r="M233" s="30"/>
      <c r="N233" s="30"/>
      <c r="O233" s="30"/>
      <c r="P233" s="52">
        <v>844</v>
      </c>
      <c r="Q233" s="52">
        <v>8.2200000000000006</v>
      </c>
      <c r="R233" s="30"/>
      <c r="S233" s="52">
        <v>-76</v>
      </c>
      <c r="T233" s="30"/>
      <c r="U233" s="52">
        <v>432.6</v>
      </c>
      <c r="V233" s="30"/>
      <c r="W233" s="30"/>
      <c r="X233" s="52">
        <v>65.2</v>
      </c>
      <c r="Y233" s="52">
        <v>28.1</v>
      </c>
      <c r="Z233" s="52">
        <v>96.5</v>
      </c>
      <c r="AA233" s="52">
        <v>10.4</v>
      </c>
      <c r="AB233" s="30"/>
      <c r="AC233" s="52">
        <v>16</v>
      </c>
      <c r="AD233" s="30"/>
      <c r="AE233" s="30"/>
      <c r="AF233" s="30">
        <v>0</v>
      </c>
      <c r="AG233" s="52">
        <v>473</v>
      </c>
      <c r="AH233" s="30"/>
      <c r="AI233" s="52">
        <v>20.2</v>
      </c>
      <c r="AJ233" s="30"/>
      <c r="AK233" s="30"/>
      <c r="AL233" s="30"/>
      <c r="AM233" s="30"/>
      <c r="AN233" s="52">
        <v>4.4999999999999998E-2</v>
      </c>
      <c r="AO233" s="30"/>
      <c r="AP233" s="52">
        <v>0.31</v>
      </c>
      <c r="AQ233" s="30"/>
      <c r="AR233" s="52">
        <v>4.3999999999999997E-2</v>
      </c>
      <c r="AS233" s="30">
        <v>0.379</v>
      </c>
      <c r="AT233" s="30">
        <v>0.13400000000000001</v>
      </c>
      <c r="AU233" s="52">
        <v>0.45300000000000001</v>
      </c>
      <c r="AV233" s="52">
        <v>0.126</v>
      </c>
      <c r="AW233" s="52">
        <v>0.04</v>
      </c>
      <c r="AX233" s="30"/>
      <c r="AY233" s="30"/>
      <c r="AZ233" s="30"/>
      <c r="BA233" s="52">
        <v>8.9999999999999993E-3</v>
      </c>
      <c r="BB233" s="52">
        <v>3.0000000000000001E-3</v>
      </c>
      <c r="BC233" s="30"/>
      <c r="BD233" s="52">
        <v>5.0000000000000001E-3</v>
      </c>
      <c r="BE233" s="52">
        <v>4.0000000000000001E-3</v>
      </c>
      <c r="BF233" s="30"/>
      <c r="BG233" s="30"/>
      <c r="BH233" s="30"/>
      <c r="BI233" s="52">
        <v>3.3000000000000002E-2</v>
      </c>
      <c r="BJ233" s="30"/>
      <c r="BK233" s="30"/>
      <c r="BL233" s="30"/>
      <c r="BM233" s="30"/>
      <c r="BN233" s="30"/>
      <c r="BO233" s="30"/>
      <c r="BP233" s="30"/>
      <c r="BQ233" s="30"/>
      <c r="BR233" s="30"/>
      <c r="BS233" s="30"/>
      <c r="BT233" s="30"/>
      <c r="BU233" s="30"/>
      <c r="BV233" s="30"/>
      <c r="BW233" s="30"/>
      <c r="BX233" s="30"/>
      <c r="BY233" s="30"/>
      <c r="BZ233" s="30"/>
      <c r="CA233" s="30"/>
      <c r="CB233" s="30"/>
      <c r="CC233" s="30"/>
      <c r="CD233" s="30"/>
      <c r="CE233" s="30"/>
      <c r="CF233" s="30"/>
      <c r="CG233" s="29">
        <f t="shared" si="8"/>
        <v>238.35067425208445</v>
      </c>
      <c r="CH233" s="29"/>
      <c r="CI233" s="299" t="s">
        <v>1800</v>
      </c>
      <c r="CJ233" s="30"/>
    </row>
    <row r="234" spans="1:88" s="119" customFormat="1" x14ac:dyDescent="0.3">
      <c r="A234" s="57" t="s">
        <v>873</v>
      </c>
      <c r="B234" s="56" t="s">
        <v>912</v>
      </c>
      <c r="C234" s="55" t="s">
        <v>844</v>
      </c>
      <c r="D234" s="71" t="s">
        <v>223</v>
      </c>
      <c r="E234" s="30"/>
      <c r="F234" s="32">
        <v>39143</v>
      </c>
      <c r="G234" s="30"/>
      <c r="H234" s="30"/>
      <c r="I234" s="52">
        <v>28</v>
      </c>
      <c r="J234" s="91"/>
      <c r="K234" s="30"/>
      <c r="L234" s="30"/>
      <c r="M234" s="30"/>
      <c r="N234" s="30"/>
      <c r="O234" s="30"/>
      <c r="P234" s="52">
        <v>1445</v>
      </c>
      <c r="Q234" s="52">
        <v>6.54</v>
      </c>
      <c r="R234" s="30"/>
      <c r="S234" s="52">
        <v>14</v>
      </c>
      <c r="T234" s="30"/>
      <c r="U234" s="52">
        <v>763.9</v>
      </c>
      <c r="V234" s="30"/>
      <c r="W234" s="30"/>
      <c r="X234" s="52">
        <v>97.7</v>
      </c>
      <c r="Y234" s="52">
        <v>48.8</v>
      </c>
      <c r="Z234" s="52">
        <v>201.3</v>
      </c>
      <c r="AA234" s="52">
        <v>6.8</v>
      </c>
      <c r="AB234" s="30"/>
      <c r="AC234" s="52">
        <v>28</v>
      </c>
      <c r="AD234" s="30"/>
      <c r="AE234" s="30"/>
      <c r="AF234" s="30">
        <v>0</v>
      </c>
      <c r="AG234" s="52">
        <v>992</v>
      </c>
      <c r="AH234" s="30"/>
      <c r="AI234" s="52">
        <v>58.8</v>
      </c>
      <c r="AJ234" s="30"/>
      <c r="AK234" s="30"/>
      <c r="AL234" s="30"/>
      <c r="AM234" s="30"/>
      <c r="AN234" s="52">
        <v>0.13800000000000001</v>
      </c>
      <c r="AO234" s="30"/>
      <c r="AP234" s="52">
        <v>3.45</v>
      </c>
      <c r="AQ234" s="30"/>
      <c r="AR234" s="52">
        <v>1.2999999999999999E-2</v>
      </c>
      <c r="AS234" s="30">
        <v>0.14499999999999999</v>
      </c>
      <c r="AT234" s="30">
        <v>1.2130000000000001</v>
      </c>
      <c r="AU234" s="52">
        <v>0.72</v>
      </c>
      <c r="AV234" s="52">
        <v>0.156</v>
      </c>
      <c r="AW234" s="52">
        <v>9.5000000000000001E-2</v>
      </c>
      <c r="AX234" s="30"/>
      <c r="AY234" s="30"/>
      <c r="AZ234" s="30"/>
      <c r="BA234" s="52">
        <v>4.0000000000000001E-3</v>
      </c>
      <c r="BB234" s="52">
        <v>6.0000000000000001E-3</v>
      </c>
      <c r="BC234" s="30"/>
      <c r="BD234" s="52">
        <v>2E-3</v>
      </c>
      <c r="BE234" s="52">
        <v>2E-3</v>
      </c>
      <c r="BF234" s="30"/>
      <c r="BG234" s="30"/>
      <c r="BH234" s="30"/>
      <c r="BI234" s="52">
        <v>6.0999999999999999E-2</v>
      </c>
      <c r="BJ234" s="30"/>
      <c r="BK234" s="30"/>
      <c r="BL234" s="30"/>
      <c r="BM234" s="30"/>
      <c r="BN234" s="30"/>
      <c r="BO234" s="30"/>
      <c r="BP234" s="30"/>
      <c r="BQ234" s="30"/>
      <c r="BR234" s="30"/>
      <c r="BS234" s="30"/>
      <c r="BT234" s="30"/>
      <c r="BU234" s="30"/>
      <c r="BV234" s="30"/>
      <c r="BW234" s="30"/>
      <c r="BX234" s="30"/>
      <c r="BY234" s="30"/>
      <c r="BZ234" s="30"/>
      <c r="CA234" s="30"/>
      <c r="CB234" s="30"/>
      <c r="CC234" s="30"/>
      <c r="CD234" s="30"/>
      <c r="CE234" s="30"/>
      <c r="CF234" s="30"/>
      <c r="CG234" s="29">
        <f t="shared" si="8"/>
        <v>158.34813958126989</v>
      </c>
      <c r="CH234" s="29"/>
      <c r="CI234" s="299" t="s">
        <v>1800</v>
      </c>
      <c r="CJ234" s="30"/>
    </row>
    <row r="235" spans="1:88" s="119" customFormat="1" x14ac:dyDescent="0.3">
      <c r="A235" s="57" t="s">
        <v>874</v>
      </c>
      <c r="B235" s="56" t="s">
        <v>913</v>
      </c>
      <c r="C235" s="55" t="s">
        <v>845</v>
      </c>
      <c r="D235" s="71" t="s">
        <v>223</v>
      </c>
      <c r="E235" s="30"/>
      <c r="F235" s="32">
        <v>39143</v>
      </c>
      <c r="G235" s="30"/>
      <c r="H235" s="30"/>
      <c r="I235" s="52">
        <v>31</v>
      </c>
      <c r="J235" s="91"/>
      <c r="K235" s="30"/>
      <c r="L235" s="30"/>
      <c r="M235" s="30"/>
      <c r="N235" s="30"/>
      <c r="O235" s="30"/>
      <c r="P235" s="52">
        <v>1655</v>
      </c>
      <c r="Q235" s="52">
        <v>6</v>
      </c>
      <c r="R235" s="30"/>
      <c r="S235" s="52">
        <v>27</v>
      </c>
      <c r="T235" s="30"/>
      <c r="U235" s="52">
        <v>866.7</v>
      </c>
      <c r="V235" s="30"/>
      <c r="W235" s="30"/>
      <c r="X235" s="52">
        <v>130.4</v>
      </c>
      <c r="Y235" s="52">
        <v>47</v>
      </c>
      <c r="Z235" s="52">
        <v>236.4</v>
      </c>
      <c r="AA235" s="52">
        <v>8.3000000000000007</v>
      </c>
      <c r="AB235" s="30"/>
      <c r="AC235" s="52">
        <v>38</v>
      </c>
      <c r="AD235" s="30"/>
      <c r="AE235" s="30"/>
      <c r="AF235" s="30">
        <v>0</v>
      </c>
      <c r="AG235" s="52">
        <v>1007</v>
      </c>
      <c r="AH235" s="30"/>
      <c r="AI235" s="52">
        <v>47.8</v>
      </c>
      <c r="AJ235" s="30"/>
      <c r="AK235" s="30"/>
      <c r="AL235" s="30"/>
      <c r="AM235" s="30"/>
      <c r="AN235" s="52">
        <v>0.16800000000000001</v>
      </c>
      <c r="AO235" s="30"/>
      <c r="AP235" s="52">
        <v>2.1760000000000002</v>
      </c>
      <c r="AQ235" s="30"/>
      <c r="AR235" s="52">
        <v>8.0000000000000002E-3</v>
      </c>
      <c r="AS235" s="30">
        <v>7.0999999999999994E-2</v>
      </c>
      <c r="AT235" s="30">
        <v>0.26300000000000001</v>
      </c>
      <c r="AU235" s="52">
        <v>0.67300000000000004</v>
      </c>
      <c r="AV235" s="52">
        <v>0.439</v>
      </c>
      <c r="AW235" s="52">
        <v>6.2E-2</v>
      </c>
      <c r="AX235" s="30"/>
      <c r="AY235" s="30"/>
      <c r="AZ235" s="30"/>
      <c r="BA235" s="52">
        <v>1E-3</v>
      </c>
      <c r="BB235" s="52">
        <v>2E-3</v>
      </c>
      <c r="BC235" s="30"/>
      <c r="BD235" s="52">
        <v>0</v>
      </c>
      <c r="BE235" s="52">
        <v>1E-3</v>
      </c>
      <c r="BF235" s="30"/>
      <c r="BG235" s="30"/>
      <c r="BH235" s="30"/>
      <c r="BI235" s="52">
        <v>4.2999999999999997E-2</v>
      </c>
      <c r="BJ235" s="30"/>
      <c r="BK235" s="30"/>
      <c r="BL235" s="30"/>
      <c r="BM235" s="30"/>
      <c r="BN235" s="30"/>
      <c r="BO235" s="30"/>
      <c r="BP235" s="30"/>
      <c r="BQ235" s="30"/>
      <c r="BR235" s="30"/>
      <c r="BS235" s="30"/>
      <c r="BT235" s="30"/>
      <c r="BU235" s="30"/>
      <c r="BV235" s="30"/>
      <c r="BW235" s="30"/>
      <c r="BX235" s="30"/>
      <c r="BY235" s="30"/>
      <c r="BZ235" s="30"/>
      <c r="CA235" s="30"/>
      <c r="CB235" s="30"/>
      <c r="CC235" s="30"/>
      <c r="CD235" s="30"/>
      <c r="CE235" s="30"/>
      <c r="CF235" s="30"/>
      <c r="CG235" s="29">
        <f t="shared" si="8"/>
        <v>160.60562680823432</v>
      </c>
      <c r="CH235" s="29"/>
      <c r="CI235" s="299" t="s">
        <v>1800</v>
      </c>
      <c r="CJ235" s="30"/>
    </row>
    <row r="236" spans="1:88" s="119" customFormat="1" x14ac:dyDescent="0.3">
      <c r="A236" s="57" t="s">
        <v>875</v>
      </c>
      <c r="B236" s="56" t="s">
        <v>914</v>
      </c>
      <c r="C236" s="55" t="s">
        <v>846</v>
      </c>
      <c r="D236" s="71" t="s">
        <v>223</v>
      </c>
      <c r="E236" s="30"/>
      <c r="F236" s="32">
        <v>38480</v>
      </c>
      <c r="G236" s="30"/>
      <c r="H236" s="30"/>
      <c r="I236" s="52">
        <v>23.9</v>
      </c>
      <c r="J236" s="91"/>
      <c r="K236" s="30"/>
      <c r="L236" s="30"/>
      <c r="M236" s="30"/>
      <c r="N236" s="30"/>
      <c r="O236" s="30"/>
      <c r="P236" s="52">
        <v>1560</v>
      </c>
      <c r="Q236" s="52">
        <v>6.87</v>
      </c>
      <c r="R236" s="30"/>
      <c r="S236" s="52">
        <v>-16</v>
      </c>
      <c r="T236" s="30"/>
      <c r="U236" s="52">
        <v>1479.4</v>
      </c>
      <c r="V236" s="30"/>
      <c r="W236" s="30"/>
      <c r="X236" s="52">
        <v>80.3</v>
      </c>
      <c r="Y236" s="52">
        <v>205.6</v>
      </c>
      <c r="Z236" s="52">
        <v>23.7</v>
      </c>
      <c r="AA236" s="52">
        <v>3.7</v>
      </c>
      <c r="AB236" s="30"/>
      <c r="AC236" s="52">
        <v>11</v>
      </c>
      <c r="AD236" s="30"/>
      <c r="AE236" s="30"/>
      <c r="AF236" s="30">
        <v>21.6</v>
      </c>
      <c r="AG236" s="52">
        <v>817</v>
      </c>
      <c r="AH236" s="30"/>
      <c r="AI236" s="52">
        <v>27.8</v>
      </c>
      <c r="AJ236" s="30"/>
      <c r="AK236" s="30"/>
      <c r="AL236" s="30"/>
      <c r="AM236" s="30"/>
      <c r="AN236" s="52">
        <v>4.2000000000000003E-2</v>
      </c>
      <c r="AO236" s="30"/>
      <c r="AP236" s="52">
        <v>0</v>
      </c>
      <c r="AQ236" s="30"/>
      <c r="AR236" s="52">
        <v>1.7999999999999999E-2</v>
      </c>
      <c r="AS236" s="30">
        <v>7.0000000000000007E-2</v>
      </c>
      <c r="AT236" s="30">
        <v>6.0000000000000001E-3</v>
      </c>
      <c r="AU236" s="52">
        <v>0.67</v>
      </c>
      <c r="AV236" s="52">
        <v>4.2999999999999997E-2</v>
      </c>
      <c r="AW236" s="52">
        <v>2.7E-2</v>
      </c>
      <c r="AX236" s="30"/>
      <c r="AY236" s="30"/>
      <c r="AZ236" s="30"/>
      <c r="BA236" s="52">
        <v>6.0999999999999999E-2</v>
      </c>
      <c r="BB236" s="52">
        <v>4.0000000000000001E-3</v>
      </c>
      <c r="BC236" s="30"/>
      <c r="BD236" s="52">
        <v>8.2000000000000003E-2</v>
      </c>
      <c r="BE236" s="52">
        <v>8.9999999999999993E-3</v>
      </c>
      <c r="BF236" s="30"/>
      <c r="BG236" s="30"/>
      <c r="BH236" s="30"/>
      <c r="BI236" s="52">
        <v>0</v>
      </c>
      <c r="BJ236" s="30"/>
      <c r="BK236" s="30"/>
      <c r="BL236" s="30"/>
      <c r="BM236" s="30"/>
      <c r="BN236" s="30"/>
      <c r="BO236" s="30"/>
      <c r="BP236" s="30"/>
      <c r="BQ236" s="30"/>
      <c r="BR236" s="30"/>
      <c r="BS236" s="30"/>
      <c r="BT236" s="30"/>
      <c r="BU236" s="30"/>
      <c r="BV236" s="30"/>
      <c r="BW236" s="30"/>
      <c r="BX236" s="30"/>
      <c r="BY236" s="30"/>
      <c r="BZ236" s="30"/>
      <c r="CA236" s="30"/>
      <c r="CB236" s="30"/>
      <c r="CC236" s="30"/>
      <c r="CD236" s="30"/>
      <c r="CE236" s="30"/>
      <c r="CF236" s="30"/>
      <c r="CG236" s="29">
        <f t="shared" si="8"/>
        <v>270.55219110008932</v>
      </c>
      <c r="CH236" s="29"/>
      <c r="CI236" s="299" t="s">
        <v>1800</v>
      </c>
      <c r="CJ236" s="30"/>
    </row>
    <row r="237" spans="1:88" s="119" customFormat="1" x14ac:dyDescent="0.3">
      <c r="A237" s="30"/>
      <c r="B237" s="56" t="s">
        <v>915</v>
      </c>
      <c r="C237" s="55"/>
      <c r="D237" s="71" t="s">
        <v>223</v>
      </c>
      <c r="E237" s="30"/>
      <c r="F237" s="32">
        <v>38480</v>
      </c>
      <c r="G237" s="30"/>
      <c r="H237" s="30"/>
      <c r="I237" s="52">
        <v>23.9</v>
      </c>
      <c r="J237" s="91"/>
      <c r="K237" s="30"/>
      <c r="L237" s="30"/>
      <c r="M237" s="30"/>
      <c r="N237" s="30"/>
      <c r="O237" s="30"/>
      <c r="P237" s="52">
        <v>155</v>
      </c>
      <c r="Q237" s="52">
        <v>7.5</v>
      </c>
      <c r="R237" s="30"/>
      <c r="S237" s="52">
        <v>-46</v>
      </c>
      <c r="T237" s="30"/>
      <c r="U237" s="52">
        <v>111.9</v>
      </c>
      <c r="V237" s="30"/>
      <c r="W237" s="30"/>
      <c r="X237" s="52">
        <v>16.600000000000001</v>
      </c>
      <c r="Y237" s="52">
        <v>6.9</v>
      </c>
      <c r="Z237" s="52">
        <v>5.4</v>
      </c>
      <c r="AA237" s="52">
        <v>0.9</v>
      </c>
      <c r="AB237" s="30"/>
      <c r="AC237" s="52">
        <v>2</v>
      </c>
      <c r="AD237" s="30"/>
      <c r="AE237" s="30"/>
      <c r="AF237" s="30">
        <v>0</v>
      </c>
      <c r="AG237" s="52">
        <v>73</v>
      </c>
      <c r="AH237" s="30"/>
      <c r="AI237" s="52">
        <v>18</v>
      </c>
      <c r="AJ237" s="30"/>
      <c r="AK237" s="30"/>
      <c r="AL237" s="30"/>
      <c r="AM237" s="30"/>
      <c r="AN237" s="52">
        <v>1.2999999999999999E-2</v>
      </c>
      <c r="AO237" s="30"/>
      <c r="AP237" s="52">
        <v>0</v>
      </c>
      <c r="AQ237" s="30"/>
      <c r="AR237" s="52">
        <v>1.4E-2</v>
      </c>
      <c r="AS237" s="30">
        <v>7.3999999999999996E-2</v>
      </c>
      <c r="AT237" s="30">
        <v>1E-3</v>
      </c>
      <c r="AU237" s="52">
        <v>7.9000000000000001E-2</v>
      </c>
      <c r="AV237" s="52">
        <v>2E-3</v>
      </c>
      <c r="AW237" s="52">
        <v>3.0000000000000001E-3</v>
      </c>
      <c r="AX237" s="30"/>
      <c r="AY237" s="30"/>
      <c r="AZ237" s="30"/>
      <c r="BA237" s="52">
        <v>4.0000000000000001E-3</v>
      </c>
      <c r="BB237" s="52">
        <v>1E-3</v>
      </c>
      <c r="BC237" s="30"/>
      <c r="BD237" s="52">
        <v>8.9999999999999993E-3</v>
      </c>
      <c r="BE237" s="52">
        <v>1.7999999999999999E-2</v>
      </c>
      <c r="BF237" s="30"/>
      <c r="BG237" s="30"/>
      <c r="BH237" s="30"/>
      <c r="BI237" s="52">
        <v>0</v>
      </c>
      <c r="BJ237" s="30"/>
      <c r="BK237" s="30"/>
      <c r="BL237" s="30"/>
      <c r="BM237" s="30"/>
      <c r="BN237" s="30"/>
      <c r="BO237" s="30"/>
      <c r="BP237" s="30"/>
      <c r="BQ237" s="30"/>
      <c r="BR237" s="30"/>
      <c r="BS237" s="30"/>
      <c r="BT237" s="30"/>
      <c r="BU237" s="30"/>
      <c r="BV237" s="30"/>
      <c r="BW237" s="30"/>
      <c r="BX237" s="30"/>
      <c r="BY237" s="30"/>
      <c r="BZ237" s="30"/>
      <c r="CA237" s="30"/>
      <c r="CB237" s="30"/>
      <c r="CC237" s="30"/>
      <c r="CD237" s="30"/>
      <c r="CE237" s="30"/>
      <c r="CF237" s="30"/>
      <c r="CG237" s="29">
        <f t="shared" si="8"/>
        <v>276.65887705554371</v>
      </c>
      <c r="CH237" s="29"/>
      <c r="CI237" s="299" t="s">
        <v>1800</v>
      </c>
      <c r="CJ237" s="30"/>
    </row>
    <row r="238" spans="1:88" s="119" customFormat="1" x14ac:dyDescent="0.3">
      <c r="A238" s="30"/>
      <c r="B238" s="56" t="s">
        <v>916</v>
      </c>
      <c r="C238" s="55"/>
      <c r="D238" s="71" t="s">
        <v>223</v>
      </c>
      <c r="E238" s="30"/>
      <c r="F238" s="32">
        <v>38480</v>
      </c>
      <c r="G238" s="30"/>
      <c r="H238" s="30"/>
      <c r="I238" s="52">
        <v>18</v>
      </c>
      <c r="J238" s="91"/>
      <c r="K238" s="30"/>
      <c r="L238" s="30"/>
      <c r="M238" s="30"/>
      <c r="N238" s="30"/>
      <c r="O238" s="30"/>
      <c r="P238" s="52">
        <v>790</v>
      </c>
      <c r="Q238" s="52">
        <v>8.1999999999999993</v>
      </c>
      <c r="R238" s="30"/>
      <c r="S238" s="52">
        <v>-80</v>
      </c>
      <c r="T238" s="30"/>
      <c r="U238" s="52">
        <v>730</v>
      </c>
      <c r="V238" s="30"/>
      <c r="W238" s="30"/>
      <c r="X238" s="52">
        <v>80.7</v>
      </c>
      <c r="Y238" s="52">
        <v>32.9</v>
      </c>
      <c r="Z238" s="52">
        <v>12.9</v>
      </c>
      <c r="AA238" s="52">
        <v>2.2999999999999998</v>
      </c>
      <c r="AB238" s="30"/>
      <c r="AC238" s="52">
        <v>9</v>
      </c>
      <c r="AD238" s="30"/>
      <c r="AE238" s="30"/>
      <c r="AF238" s="30">
        <v>33.6</v>
      </c>
      <c r="AG238" s="52">
        <v>383</v>
      </c>
      <c r="AH238" s="30"/>
      <c r="AI238" s="52">
        <v>23.9</v>
      </c>
      <c r="AJ238" s="30"/>
      <c r="AK238" s="30"/>
      <c r="AL238" s="30"/>
      <c r="AM238" s="30"/>
      <c r="AN238" s="52">
        <v>3.5000000000000003E-2</v>
      </c>
      <c r="AO238" s="30"/>
      <c r="AP238" s="52">
        <v>4.2999999999999997E-2</v>
      </c>
      <c r="AQ238" s="30"/>
      <c r="AR238" s="52">
        <v>6.9000000000000006E-2</v>
      </c>
      <c r="AS238" s="30">
        <v>0.36699999999999999</v>
      </c>
      <c r="AT238" s="30">
        <v>0.02</v>
      </c>
      <c r="AU238" s="52">
        <v>0.49299999999999999</v>
      </c>
      <c r="AV238" s="52">
        <v>3.6999999999999998E-2</v>
      </c>
      <c r="AW238" s="52">
        <v>7.0000000000000001E-3</v>
      </c>
      <c r="AX238" s="30"/>
      <c r="AY238" s="30"/>
      <c r="AZ238" s="30"/>
      <c r="BA238" s="52">
        <v>4.8000000000000001E-2</v>
      </c>
      <c r="BB238" s="52">
        <v>2E-3</v>
      </c>
      <c r="BC238" s="30"/>
      <c r="BD238" s="52">
        <v>1.2999999999999999E-2</v>
      </c>
      <c r="BE238" s="52">
        <v>4.0000000000000001E-3</v>
      </c>
      <c r="BF238" s="30"/>
      <c r="BG238" s="30"/>
      <c r="BH238" s="30"/>
      <c r="BI238" s="52">
        <v>0.03</v>
      </c>
      <c r="BJ238" s="30"/>
      <c r="BK238" s="30"/>
      <c r="BL238" s="30"/>
      <c r="BM238" s="30"/>
      <c r="BN238" s="30"/>
      <c r="BO238" s="30"/>
      <c r="BP238" s="30"/>
      <c r="BQ238" s="30"/>
      <c r="BR238" s="30"/>
      <c r="BS238" s="30"/>
      <c r="BT238" s="30"/>
      <c r="BU238" s="30"/>
      <c r="BV238" s="30"/>
      <c r="BW238" s="30"/>
      <c r="BX238" s="30"/>
      <c r="BY238" s="30"/>
      <c r="BZ238" s="30"/>
      <c r="CA238" s="30"/>
      <c r="CB238" s="30"/>
      <c r="CC238" s="30"/>
      <c r="CD238" s="30"/>
      <c r="CE238" s="30"/>
      <c r="CF238" s="30"/>
      <c r="CG238" s="29">
        <f t="shared" si="8"/>
        <v>283.10323444481344</v>
      </c>
      <c r="CH238" s="29"/>
      <c r="CI238" s="299" t="s">
        <v>1800</v>
      </c>
      <c r="CJ238" s="30"/>
    </row>
    <row r="239" spans="1:88" s="119" customFormat="1" x14ac:dyDescent="0.3">
      <c r="A239" s="30"/>
      <c r="B239" s="56" t="s">
        <v>917</v>
      </c>
      <c r="C239" s="55"/>
      <c r="D239" s="71" t="s">
        <v>223</v>
      </c>
      <c r="E239" s="30"/>
      <c r="F239" s="32">
        <v>38480</v>
      </c>
      <c r="G239" s="30"/>
      <c r="H239" s="30"/>
      <c r="I239" s="52">
        <v>23.9</v>
      </c>
      <c r="J239" s="91"/>
      <c r="K239" s="30"/>
      <c r="L239" s="30"/>
      <c r="M239" s="30"/>
      <c r="N239" s="30"/>
      <c r="O239" s="30"/>
      <c r="P239" s="52">
        <v>1021</v>
      </c>
      <c r="Q239" s="52">
        <v>7.17</v>
      </c>
      <c r="R239" s="30"/>
      <c r="S239" s="52">
        <v>-25</v>
      </c>
      <c r="T239" s="30"/>
      <c r="U239" s="52">
        <v>1008.4</v>
      </c>
      <c r="V239" s="30"/>
      <c r="W239" s="30"/>
      <c r="X239" s="52">
        <v>26.5</v>
      </c>
      <c r="Y239" s="52">
        <v>144.30000000000001</v>
      </c>
      <c r="Z239" s="52">
        <v>51.3</v>
      </c>
      <c r="AA239" s="52">
        <v>2.9</v>
      </c>
      <c r="AB239" s="30"/>
      <c r="AC239" s="52">
        <v>82</v>
      </c>
      <c r="AD239" s="30"/>
      <c r="AE239" s="30"/>
      <c r="AF239" s="30">
        <v>24</v>
      </c>
      <c r="AG239" s="52">
        <v>591</v>
      </c>
      <c r="AH239" s="30"/>
      <c r="AI239" s="52">
        <v>15.4</v>
      </c>
      <c r="AJ239" s="30"/>
      <c r="AK239" s="30"/>
      <c r="AL239" s="30"/>
      <c r="AM239" s="30"/>
      <c r="AN239" s="52">
        <v>0.30599999999999999</v>
      </c>
      <c r="AO239" s="30"/>
      <c r="AP239" s="52">
        <v>6.9000000000000006E-2</v>
      </c>
      <c r="AQ239" s="30"/>
      <c r="AR239" s="52">
        <v>1E-3</v>
      </c>
      <c r="AS239" s="30">
        <v>0</v>
      </c>
      <c r="AT239" s="30">
        <v>0</v>
      </c>
      <c r="AU239" s="52">
        <v>0.186</v>
      </c>
      <c r="AV239" s="52">
        <v>6.0000000000000001E-3</v>
      </c>
      <c r="AW239" s="52">
        <v>0.01</v>
      </c>
      <c r="AX239" s="30"/>
      <c r="AY239" s="30"/>
      <c r="AZ239" s="30"/>
      <c r="BA239" s="52">
        <v>0</v>
      </c>
      <c r="BB239" s="52">
        <v>1E-3</v>
      </c>
      <c r="BC239" s="30"/>
      <c r="BD239" s="52">
        <v>0</v>
      </c>
      <c r="BE239" s="52">
        <v>1E-3</v>
      </c>
      <c r="BF239" s="30"/>
      <c r="BG239" s="30"/>
      <c r="BH239" s="30"/>
      <c r="BI239" s="52">
        <v>0</v>
      </c>
      <c r="BJ239" s="30"/>
      <c r="BK239" s="30"/>
      <c r="BL239" s="30"/>
      <c r="BM239" s="30"/>
      <c r="BN239" s="30"/>
      <c r="BO239" s="30"/>
      <c r="BP239" s="30"/>
      <c r="BQ239" s="30"/>
      <c r="BR239" s="30"/>
      <c r="BS239" s="30"/>
      <c r="BT239" s="30"/>
      <c r="BU239" s="30"/>
      <c r="BV239" s="30"/>
      <c r="BW239" s="30"/>
      <c r="BX239" s="30"/>
      <c r="BY239" s="30"/>
      <c r="BZ239" s="30"/>
      <c r="CA239" s="30"/>
      <c r="CB239" s="30"/>
      <c r="CC239" s="30"/>
      <c r="CD239" s="30"/>
      <c r="CE239" s="30"/>
      <c r="CF239" s="30"/>
      <c r="CG239" s="29">
        <f t="shared" si="8"/>
        <v>190.53583237074565</v>
      </c>
      <c r="CH239" s="29"/>
      <c r="CI239" s="299" t="s">
        <v>1800</v>
      </c>
      <c r="CJ239" s="30"/>
    </row>
    <row r="240" spans="1:88" s="119" customFormat="1" x14ac:dyDescent="0.3">
      <c r="A240" s="30"/>
      <c r="B240" s="56" t="s">
        <v>930</v>
      </c>
      <c r="C240" s="30"/>
      <c r="D240" s="71" t="s">
        <v>223</v>
      </c>
      <c r="E240" s="30"/>
      <c r="F240" s="32">
        <v>38480</v>
      </c>
      <c r="G240" s="30"/>
      <c r="H240" s="30"/>
      <c r="I240" s="52">
        <v>14.7</v>
      </c>
      <c r="J240" s="91"/>
      <c r="K240" s="30"/>
      <c r="L240" s="30"/>
      <c r="M240" s="30"/>
      <c r="N240" s="30"/>
      <c r="O240" s="30"/>
      <c r="P240" s="52">
        <v>1354</v>
      </c>
      <c r="Q240" s="52">
        <v>7.33</v>
      </c>
      <c r="R240" s="30"/>
      <c r="S240" s="52">
        <v>-33</v>
      </c>
      <c r="T240" s="30"/>
      <c r="U240" s="52">
        <v>1260.3</v>
      </c>
      <c r="V240" s="30"/>
      <c r="W240" s="30"/>
      <c r="X240" s="52">
        <v>163.4</v>
      </c>
      <c r="Y240" s="52">
        <v>104.9</v>
      </c>
      <c r="Z240" s="52">
        <v>27.7</v>
      </c>
      <c r="AA240" s="52">
        <v>8.1999999999999993</v>
      </c>
      <c r="AB240" s="30"/>
      <c r="AC240" s="52">
        <v>44</v>
      </c>
      <c r="AD240" s="30"/>
      <c r="AE240" s="30"/>
      <c r="AF240" s="30">
        <v>0</v>
      </c>
      <c r="AG240" s="52">
        <v>591</v>
      </c>
      <c r="AH240" s="30"/>
      <c r="AI240" s="52">
        <v>27.4</v>
      </c>
      <c r="AJ240" s="30"/>
      <c r="AK240" s="30"/>
      <c r="AL240" s="30"/>
      <c r="AM240" s="30"/>
      <c r="AN240" s="52">
        <v>0.14499999999999999</v>
      </c>
      <c r="AO240" s="30"/>
      <c r="AP240" s="52">
        <v>4.2999999999999997E-2</v>
      </c>
      <c r="AQ240" s="30"/>
      <c r="AR240" s="52">
        <v>1.2999999999999999E-2</v>
      </c>
      <c r="AS240" s="30">
        <v>0</v>
      </c>
      <c r="AT240" s="30">
        <v>1E-3</v>
      </c>
      <c r="AU240" s="52">
        <v>0.47899999999999998</v>
      </c>
      <c r="AV240" s="52">
        <v>5.5E-2</v>
      </c>
      <c r="AW240" s="52">
        <v>2.3E-2</v>
      </c>
      <c r="AX240" s="30"/>
      <c r="AY240" s="30"/>
      <c r="AZ240" s="30"/>
      <c r="BA240" s="52">
        <v>2E-3</v>
      </c>
      <c r="BB240" s="52">
        <v>2E-3</v>
      </c>
      <c r="BC240" s="30"/>
      <c r="BD240" s="52">
        <v>0</v>
      </c>
      <c r="BE240" s="52">
        <v>1E-3</v>
      </c>
      <c r="BF240" s="30"/>
      <c r="BG240" s="30"/>
      <c r="BH240" s="30"/>
      <c r="BI240" s="52">
        <v>0</v>
      </c>
      <c r="BJ240" s="30"/>
      <c r="BK240" s="30"/>
      <c r="BL240" s="30"/>
      <c r="BM240" s="30"/>
      <c r="BN240" s="30"/>
      <c r="BO240" s="30"/>
      <c r="BP240" s="30"/>
      <c r="BQ240" s="30"/>
      <c r="BR240" s="30"/>
      <c r="BS240" s="30"/>
      <c r="BT240" s="30"/>
      <c r="BU240" s="30"/>
      <c r="BV240" s="30"/>
      <c r="BW240" s="30"/>
      <c r="BX240" s="30"/>
      <c r="BY240" s="30"/>
      <c r="BZ240" s="30"/>
      <c r="CA240" s="30"/>
      <c r="CB240" s="30"/>
      <c r="CC240" s="30"/>
      <c r="CD240" s="30"/>
      <c r="CE240" s="30"/>
      <c r="CF240" s="30"/>
      <c r="CG240" s="29">
        <f t="shared" si="8"/>
        <v>336.85605214860709</v>
      </c>
      <c r="CH240" s="29"/>
      <c r="CI240" s="299" t="s">
        <v>1800</v>
      </c>
      <c r="CJ240" s="30"/>
    </row>
    <row r="241" spans="1:88" s="119" customFormat="1" x14ac:dyDescent="0.3">
      <c r="A241" s="55" t="s">
        <v>876</v>
      </c>
      <c r="B241" s="56" t="s">
        <v>918</v>
      </c>
      <c r="C241" s="55" t="s">
        <v>847</v>
      </c>
      <c r="D241" s="66" t="s">
        <v>1137</v>
      </c>
      <c r="E241" s="30"/>
      <c r="F241" s="32">
        <v>38480</v>
      </c>
      <c r="G241" s="30"/>
      <c r="H241" s="30"/>
      <c r="I241" s="52">
        <v>14.7</v>
      </c>
      <c r="J241" s="91"/>
      <c r="K241" s="30"/>
      <c r="L241" s="30"/>
      <c r="M241" s="30"/>
      <c r="N241" s="30"/>
      <c r="O241" s="30"/>
      <c r="P241" s="52">
        <v>1246</v>
      </c>
      <c r="Q241" s="52">
        <v>6.98</v>
      </c>
      <c r="R241" s="30"/>
      <c r="S241" s="52">
        <v>-14</v>
      </c>
      <c r="T241" s="30"/>
      <c r="U241" s="52">
        <v>1018.2</v>
      </c>
      <c r="V241" s="30"/>
      <c r="W241" s="30"/>
      <c r="X241" s="52">
        <v>155.19999999999999</v>
      </c>
      <c r="Y241" s="52">
        <v>72.900000000000006</v>
      </c>
      <c r="Z241" s="52">
        <v>30.9</v>
      </c>
      <c r="AA241" s="52">
        <v>14.5</v>
      </c>
      <c r="AB241" s="30"/>
      <c r="AC241" s="52">
        <v>69</v>
      </c>
      <c r="AD241" s="30"/>
      <c r="AE241" s="30"/>
      <c r="AF241" s="30">
        <v>0</v>
      </c>
      <c r="AG241" s="52">
        <v>508</v>
      </c>
      <c r="AH241" s="30"/>
      <c r="AI241" s="52">
        <v>35.799999999999997</v>
      </c>
      <c r="AJ241" s="30"/>
      <c r="AK241" s="30"/>
      <c r="AL241" s="30"/>
      <c r="AM241" s="30"/>
      <c r="AN241" s="52">
        <v>0.123</v>
      </c>
      <c r="AO241" s="30"/>
      <c r="AP241" s="52">
        <v>0.14699999999999999</v>
      </c>
      <c r="AQ241" s="30"/>
      <c r="AR241" s="52">
        <v>0.107</v>
      </c>
      <c r="AS241" s="30">
        <v>0.16400000000000001</v>
      </c>
      <c r="AT241" s="30">
        <v>5.0000000000000001E-3</v>
      </c>
      <c r="AU241" s="52">
        <v>0.35699999999999998</v>
      </c>
      <c r="AV241" s="52">
        <v>0.09</v>
      </c>
      <c r="AW241" s="52">
        <v>3.4000000000000002E-2</v>
      </c>
      <c r="AX241" s="30"/>
      <c r="AY241" s="30"/>
      <c r="AZ241" s="30"/>
      <c r="BA241" s="52">
        <v>8.0000000000000002E-3</v>
      </c>
      <c r="BB241" s="52">
        <v>3.0000000000000001E-3</v>
      </c>
      <c r="BC241" s="30"/>
      <c r="BD241" s="52">
        <v>3.0000000000000001E-3</v>
      </c>
      <c r="BE241" s="52">
        <v>1E-3</v>
      </c>
      <c r="BF241" s="30"/>
      <c r="BG241" s="30"/>
      <c r="BH241" s="30"/>
      <c r="BI241" s="52">
        <v>0</v>
      </c>
      <c r="BJ241" s="30"/>
      <c r="BK241" s="30"/>
      <c r="BL241" s="30"/>
      <c r="BM241" s="30"/>
      <c r="BN241" s="30"/>
      <c r="BO241" s="30"/>
      <c r="BP241" s="30"/>
      <c r="BQ241" s="30"/>
      <c r="BR241" s="30"/>
      <c r="BS241" s="30"/>
      <c r="BT241" s="30"/>
      <c r="BU241" s="30"/>
      <c r="BV241" s="30"/>
      <c r="BW241" s="30"/>
      <c r="BX241" s="30"/>
      <c r="BY241" s="30"/>
      <c r="BZ241" s="30"/>
      <c r="CA241" s="30"/>
      <c r="CB241" s="30"/>
      <c r="CC241" s="30"/>
      <c r="CD241" s="30"/>
      <c r="CE241" s="30"/>
      <c r="CF241" s="30"/>
      <c r="CG241" s="29">
        <f t="shared" si="8"/>
        <v>395.57239397498051</v>
      </c>
      <c r="CH241" s="29"/>
      <c r="CI241" s="299" t="s">
        <v>1800</v>
      </c>
      <c r="CJ241" s="30"/>
    </row>
    <row r="242" spans="1:88" s="119" customFormat="1" x14ac:dyDescent="0.3">
      <c r="A242" s="30"/>
      <c r="B242" s="54" t="s">
        <v>919</v>
      </c>
      <c r="C242" s="55"/>
      <c r="D242" s="71" t="s">
        <v>1137</v>
      </c>
      <c r="E242" s="30"/>
      <c r="F242" s="32">
        <v>38480</v>
      </c>
      <c r="G242" s="30"/>
      <c r="H242" s="30"/>
      <c r="I242" s="52">
        <v>11</v>
      </c>
      <c r="J242" s="91"/>
      <c r="K242" s="30"/>
      <c r="L242" s="30"/>
      <c r="M242" s="30"/>
      <c r="N242" s="30"/>
      <c r="O242" s="30"/>
      <c r="P242" s="52">
        <v>683</v>
      </c>
      <c r="Q242" s="52">
        <v>8.14</v>
      </c>
      <c r="R242" s="30"/>
      <c r="S242" s="52">
        <v>-77</v>
      </c>
      <c r="T242" s="30"/>
      <c r="U242" s="52">
        <v>634.9</v>
      </c>
      <c r="V242" s="30"/>
      <c r="W242" s="30"/>
      <c r="X242" s="52">
        <v>97</v>
      </c>
      <c r="Y242" s="52">
        <v>49.3</v>
      </c>
      <c r="Z242" s="52">
        <v>7.6</v>
      </c>
      <c r="AA242" s="52">
        <v>10.199999999999999</v>
      </c>
      <c r="AB242" s="30"/>
      <c r="AC242" s="52">
        <v>11</v>
      </c>
      <c r="AD242" s="30"/>
      <c r="AE242" s="30"/>
      <c r="AF242" s="30">
        <v>48</v>
      </c>
      <c r="AG242" s="52">
        <v>284</v>
      </c>
      <c r="AH242" s="30"/>
      <c r="AI242" s="52">
        <v>12.3</v>
      </c>
      <c r="AJ242" s="30"/>
      <c r="AK242" s="30"/>
      <c r="AL242" s="30"/>
      <c r="AM242" s="30"/>
      <c r="AN242" s="52">
        <v>2.1999999999999999E-2</v>
      </c>
      <c r="AO242" s="30"/>
      <c r="AP242" s="52">
        <v>5.7000000000000002E-2</v>
      </c>
      <c r="AQ242" s="30"/>
      <c r="AR242" s="52">
        <v>0.11600000000000001</v>
      </c>
      <c r="AS242" s="30">
        <v>2.69</v>
      </c>
      <c r="AT242" s="30">
        <v>2.1999999999999999E-2</v>
      </c>
      <c r="AU242" s="52">
        <v>0.30499999999999999</v>
      </c>
      <c r="AV242" s="52">
        <v>4.8000000000000001E-2</v>
      </c>
      <c r="AW242" s="52">
        <v>8.9999999999999993E-3</v>
      </c>
      <c r="AX242" s="30"/>
      <c r="AY242" s="30"/>
      <c r="AZ242" s="30"/>
      <c r="BA242" s="52">
        <v>8.9999999999999993E-3</v>
      </c>
      <c r="BB242" s="52">
        <v>7.0000000000000001E-3</v>
      </c>
      <c r="BC242" s="30"/>
      <c r="BD242" s="52">
        <v>3.0000000000000001E-3</v>
      </c>
      <c r="BE242" s="52">
        <v>1E-3</v>
      </c>
      <c r="BF242" s="30"/>
      <c r="BG242" s="30"/>
      <c r="BH242" s="30"/>
      <c r="BI242" s="52">
        <v>2.9000000000000001E-2</v>
      </c>
      <c r="BJ242" s="30"/>
      <c r="BK242" s="30"/>
      <c r="BL242" s="30"/>
      <c r="BM242" s="30"/>
      <c r="BN242" s="30"/>
      <c r="BO242" s="30"/>
      <c r="BP242" s="30"/>
      <c r="BQ242" s="30"/>
      <c r="BR242" s="30"/>
      <c r="BS242" s="30"/>
      <c r="BT242" s="30"/>
      <c r="BU242" s="30"/>
      <c r="BV242" s="30"/>
      <c r="BW242" s="30"/>
      <c r="BX242" s="30"/>
      <c r="BY242" s="30"/>
      <c r="BZ242" s="30"/>
      <c r="CA242" s="30"/>
      <c r="CB242" s="30"/>
      <c r="CC242" s="30"/>
      <c r="CD242" s="30"/>
      <c r="CE242" s="30"/>
      <c r="CF242" s="30"/>
      <c r="CG242" s="29">
        <f t="shared" si="8"/>
        <v>583.70396410750993</v>
      </c>
      <c r="CH242" s="29"/>
      <c r="CI242" s="299" t="s">
        <v>1800</v>
      </c>
      <c r="CJ242" s="30"/>
    </row>
    <row r="243" spans="1:88" s="119" customFormat="1" x14ac:dyDescent="0.3">
      <c r="A243" s="55" t="s">
        <v>877</v>
      </c>
      <c r="B243" s="54" t="s">
        <v>920</v>
      </c>
      <c r="C243" s="55" t="s">
        <v>848</v>
      </c>
      <c r="D243" s="66" t="s">
        <v>1137</v>
      </c>
      <c r="E243" s="30"/>
      <c r="F243" s="32">
        <v>38480</v>
      </c>
      <c r="G243" s="30"/>
      <c r="H243" s="30"/>
      <c r="I243" s="52">
        <v>16.7</v>
      </c>
      <c r="J243" s="91"/>
      <c r="K243" s="30"/>
      <c r="L243" s="30"/>
      <c r="M243" s="30"/>
      <c r="N243" s="30"/>
      <c r="O243" s="30"/>
      <c r="P243" s="52">
        <v>2240</v>
      </c>
      <c r="Q243" s="52">
        <v>8.34</v>
      </c>
      <c r="R243" s="30"/>
      <c r="S243" s="52">
        <v>-90</v>
      </c>
      <c r="T243" s="30"/>
      <c r="U243" s="52">
        <v>1312.7</v>
      </c>
      <c r="V243" s="30"/>
      <c r="W243" s="30"/>
      <c r="X243" s="52">
        <v>39.5</v>
      </c>
      <c r="Y243" s="52">
        <v>118.9</v>
      </c>
      <c r="Z243" s="52">
        <v>307.3</v>
      </c>
      <c r="AA243" s="52">
        <v>43.3</v>
      </c>
      <c r="AB243" s="30"/>
      <c r="AC243" s="52">
        <v>86</v>
      </c>
      <c r="AD243" s="30"/>
      <c r="AE243" s="30"/>
      <c r="AF243" s="30">
        <v>106.8</v>
      </c>
      <c r="AG243" s="52">
        <v>917</v>
      </c>
      <c r="AH243" s="30"/>
      <c r="AI243" s="52">
        <v>55.4</v>
      </c>
      <c r="AJ243" s="30"/>
      <c r="AK243" s="30"/>
      <c r="AL243" s="30"/>
      <c r="AM243" s="30"/>
      <c r="AN243" s="52">
        <v>0.34699999999999998</v>
      </c>
      <c r="AO243" s="30"/>
      <c r="AP243" s="52">
        <v>41.582000000000001</v>
      </c>
      <c r="AQ243" s="30"/>
      <c r="AR243" s="52">
        <v>5.0000000000000001E-3</v>
      </c>
      <c r="AS243" s="30">
        <v>0</v>
      </c>
      <c r="AT243" s="30">
        <v>0</v>
      </c>
      <c r="AU243" s="52">
        <v>0.871</v>
      </c>
      <c r="AV243" s="52">
        <v>7.8E-2</v>
      </c>
      <c r="AW243" s="52">
        <v>2.1560000000000001</v>
      </c>
      <c r="AX243" s="30"/>
      <c r="AY243" s="30"/>
      <c r="AZ243" s="30"/>
      <c r="BA243" s="52">
        <v>0</v>
      </c>
      <c r="BB243" s="52">
        <v>2E-3</v>
      </c>
      <c r="BC243" s="30"/>
      <c r="BD243" s="52">
        <v>2E-3</v>
      </c>
      <c r="BE243" s="52">
        <v>1.0999999999999999E-2</v>
      </c>
      <c r="BF243" s="30"/>
      <c r="BG243" s="30"/>
      <c r="BH243" s="30"/>
      <c r="BI243" s="52">
        <v>0</v>
      </c>
      <c r="BJ243" s="30"/>
      <c r="BK243" s="30"/>
      <c r="BL243" s="30"/>
      <c r="BM243" s="30"/>
      <c r="BN243" s="30"/>
      <c r="BO243" s="30"/>
      <c r="BP243" s="30"/>
      <c r="BQ243" s="30"/>
      <c r="BR243" s="30"/>
      <c r="BS243" s="30"/>
      <c r="BT243" s="30"/>
      <c r="BU243" s="30"/>
      <c r="BV243" s="30"/>
      <c r="BW243" s="30"/>
      <c r="BX243" s="30"/>
      <c r="BY243" s="30"/>
      <c r="BZ243" s="30"/>
      <c r="CA243" s="30"/>
      <c r="CB243" s="30"/>
      <c r="CC243" s="30"/>
      <c r="CD243" s="30"/>
      <c r="CE243" s="30"/>
      <c r="CF243" s="30"/>
      <c r="CG243" s="29">
        <f t="shared" si="8"/>
        <v>261.24450212253862</v>
      </c>
      <c r="CH243" s="29"/>
      <c r="CI243" s="299" t="s">
        <v>1800</v>
      </c>
      <c r="CJ243" s="30"/>
    </row>
    <row r="244" spans="1:88" s="119" customFormat="1" x14ac:dyDescent="0.3">
      <c r="A244" s="30"/>
      <c r="B244" s="54" t="s">
        <v>921</v>
      </c>
      <c r="C244" s="55"/>
      <c r="D244" s="71" t="s">
        <v>1137</v>
      </c>
      <c r="E244" s="30"/>
      <c r="F244" s="32">
        <v>38480</v>
      </c>
      <c r="G244" s="30"/>
      <c r="H244" s="30"/>
      <c r="I244" s="52">
        <v>16.399999999999999</v>
      </c>
      <c r="J244" s="91"/>
      <c r="K244" s="30"/>
      <c r="L244" s="30"/>
      <c r="M244" s="30"/>
      <c r="N244" s="30"/>
      <c r="O244" s="30"/>
      <c r="P244" s="52">
        <v>2710</v>
      </c>
      <c r="Q244" s="52">
        <v>6.34</v>
      </c>
      <c r="R244" s="30"/>
      <c r="S244" s="52">
        <v>3</v>
      </c>
      <c r="T244" s="30"/>
      <c r="U244" s="52">
        <v>1420.7</v>
      </c>
      <c r="V244" s="30"/>
      <c r="W244" s="30"/>
      <c r="X244" s="52">
        <v>11.6</v>
      </c>
      <c r="Y244" s="52">
        <v>128.1</v>
      </c>
      <c r="Z244" s="52">
        <v>351.1</v>
      </c>
      <c r="AA244" s="52">
        <v>42.3</v>
      </c>
      <c r="AB244" s="30"/>
      <c r="AC244" s="52">
        <v>80</v>
      </c>
      <c r="AD244" s="30"/>
      <c r="AE244" s="30"/>
      <c r="AF244" s="30">
        <v>0</v>
      </c>
      <c r="AG244" s="52">
        <v>659</v>
      </c>
      <c r="AH244" s="30"/>
      <c r="AI244" s="52">
        <v>99.2</v>
      </c>
      <c r="AJ244" s="30"/>
      <c r="AK244" s="30"/>
      <c r="AL244" s="30"/>
      <c r="AM244" s="30"/>
      <c r="AN244" s="52">
        <v>0.42299999999999999</v>
      </c>
      <c r="AO244" s="30"/>
      <c r="AP244" s="52">
        <v>50.408000000000001</v>
      </c>
      <c r="AQ244" s="30"/>
      <c r="AR244" s="52">
        <v>6.0000000000000001E-3</v>
      </c>
      <c r="AS244" s="30">
        <v>0</v>
      </c>
      <c r="AT244" s="30">
        <v>0</v>
      </c>
      <c r="AU244" s="52">
        <v>0.18</v>
      </c>
      <c r="AV244" s="52">
        <v>1.2E-2</v>
      </c>
      <c r="AW244" s="52">
        <v>2.4780000000000002</v>
      </c>
      <c r="AX244" s="30"/>
      <c r="AY244" s="30"/>
      <c r="AZ244" s="30"/>
      <c r="BA244" s="52">
        <v>0</v>
      </c>
      <c r="BB244" s="52">
        <v>1E-3</v>
      </c>
      <c r="BC244" s="30"/>
      <c r="BD244" s="52">
        <v>0</v>
      </c>
      <c r="BE244" s="52">
        <v>2E-3</v>
      </c>
      <c r="BF244" s="30"/>
      <c r="BG244" s="30"/>
      <c r="BH244" s="30"/>
      <c r="BI244" s="52">
        <v>0</v>
      </c>
      <c r="BJ244" s="30"/>
      <c r="BK244" s="30"/>
      <c r="BL244" s="30"/>
      <c r="BM244" s="30"/>
      <c r="BN244" s="30"/>
      <c r="BO244" s="30"/>
      <c r="BP244" s="30"/>
      <c r="BQ244" s="30"/>
      <c r="BR244" s="30"/>
      <c r="BS244" s="30"/>
      <c r="BT244" s="30"/>
      <c r="BU244" s="30"/>
      <c r="BV244" s="30"/>
      <c r="BW244" s="30"/>
      <c r="BX244" s="30"/>
      <c r="BY244" s="30"/>
      <c r="BZ244" s="30"/>
      <c r="CA244" s="30"/>
      <c r="CB244" s="30"/>
      <c r="CC244" s="30"/>
      <c r="CD244" s="30"/>
      <c r="CE244" s="30"/>
      <c r="CF244" s="30"/>
      <c r="CG244" s="29">
        <f t="shared" si="8"/>
        <v>247.62665397350975</v>
      </c>
      <c r="CH244" s="29"/>
      <c r="CI244" s="299" t="s">
        <v>1800</v>
      </c>
      <c r="CJ244" s="30"/>
    </row>
    <row r="245" spans="1:88" s="119" customFormat="1" x14ac:dyDescent="0.3">
      <c r="A245" s="30"/>
      <c r="B245" s="54" t="s">
        <v>922</v>
      </c>
      <c r="C245" s="55"/>
      <c r="D245" s="71" t="s">
        <v>1137</v>
      </c>
      <c r="E245" s="30"/>
      <c r="F245" s="32">
        <v>38480</v>
      </c>
      <c r="G245" s="30"/>
      <c r="H245" s="30"/>
      <c r="I245" s="52">
        <v>15.1</v>
      </c>
      <c r="J245" s="91"/>
      <c r="K245" s="30"/>
      <c r="L245" s="30"/>
      <c r="M245" s="30"/>
      <c r="N245" s="30"/>
      <c r="O245" s="30"/>
      <c r="P245" s="52">
        <v>3150</v>
      </c>
      <c r="Q245" s="52">
        <v>6.69</v>
      </c>
      <c r="R245" s="30"/>
      <c r="S245" s="52">
        <v>3</v>
      </c>
      <c r="T245" s="30"/>
      <c r="U245" s="52">
        <v>2826.4</v>
      </c>
      <c r="V245" s="30"/>
      <c r="W245" s="30"/>
      <c r="X245" s="52">
        <v>208.9</v>
      </c>
      <c r="Y245" s="52">
        <v>148.5</v>
      </c>
      <c r="Z245" s="52">
        <v>529.29999999999995</v>
      </c>
      <c r="AA245" s="52">
        <v>56.9</v>
      </c>
      <c r="AB245" s="30"/>
      <c r="AC245" s="52">
        <v>115</v>
      </c>
      <c r="AD245" s="30"/>
      <c r="AE245" s="30"/>
      <c r="AF245" s="30">
        <v>0</v>
      </c>
      <c r="AG245" s="52">
        <v>1135</v>
      </c>
      <c r="AH245" s="30"/>
      <c r="AI245" s="52">
        <v>112.4</v>
      </c>
      <c r="AJ245" s="30"/>
      <c r="AK245" s="30"/>
      <c r="AL245" s="30"/>
      <c r="AM245" s="30"/>
      <c r="AN245" s="52">
        <v>0.60499999999999998</v>
      </c>
      <c r="AO245" s="30"/>
      <c r="AP245" s="52">
        <v>69.792000000000002</v>
      </c>
      <c r="AQ245" s="30"/>
      <c r="AR245" s="52">
        <v>2.7E-2</v>
      </c>
      <c r="AS245" s="30">
        <v>0</v>
      </c>
      <c r="AT245" s="30">
        <v>0.23799999999999999</v>
      </c>
      <c r="AU245" s="52">
        <v>1.978</v>
      </c>
      <c r="AV245" s="52">
        <v>0.33800000000000002</v>
      </c>
      <c r="AW245" s="52">
        <v>4.048</v>
      </c>
      <c r="AX245" s="30"/>
      <c r="AY245" s="30"/>
      <c r="AZ245" s="30"/>
      <c r="BA245" s="52">
        <v>0</v>
      </c>
      <c r="BB245" s="52">
        <v>2E-3</v>
      </c>
      <c r="BC245" s="30"/>
      <c r="BD245" s="52">
        <v>3.0000000000000001E-3</v>
      </c>
      <c r="BE245" s="52">
        <v>0</v>
      </c>
      <c r="BF245" s="30"/>
      <c r="BG245" s="30"/>
      <c r="BH245" s="30"/>
      <c r="BI245" s="52">
        <v>0</v>
      </c>
      <c r="BJ245" s="30"/>
      <c r="BK245" s="30"/>
      <c r="BL245" s="30"/>
      <c r="BM245" s="30"/>
      <c r="BN245" s="30"/>
      <c r="BO245" s="30"/>
      <c r="BP245" s="30"/>
      <c r="BQ245" s="30"/>
      <c r="BR245" s="30"/>
      <c r="BS245" s="30"/>
      <c r="BT245" s="30"/>
      <c r="BU245" s="30"/>
      <c r="BV245" s="30"/>
      <c r="BW245" s="30"/>
      <c r="BX245" s="30"/>
      <c r="BY245" s="30"/>
      <c r="BZ245" s="30"/>
      <c r="CA245" s="30"/>
      <c r="CB245" s="30"/>
      <c r="CC245" s="30"/>
      <c r="CD245" s="30"/>
      <c r="CE245" s="30"/>
      <c r="CF245" s="30"/>
      <c r="CG245" s="29">
        <f t="shared" si="8"/>
        <v>238.14452782803841</v>
      </c>
      <c r="CH245" s="29"/>
      <c r="CI245" s="299" t="s">
        <v>1800</v>
      </c>
      <c r="CJ245" s="30"/>
    </row>
    <row r="246" spans="1:88" s="119" customFormat="1" x14ac:dyDescent="0.3">
      <c r="A246" s="55" t="s">
        <v>878</v>
      </c>
      <c r="B246" s="54" t="s">
        <v>923</v>
      </c>
      <c r="C246" s="55" t="s">
        <v>849</v>
      </c>
      <c r="D246" s="30"/>
      <c r="E246" s="30"/>
      <c r="F246" s="32">
        <v>38480</v>
      </c>
      <c r="G246" s="30"/>
      <c r="H246" s="30"/>
      <c r="I246" s="52">
        <v>11.3</v>
      </c>
      <c r="J246" s="91"/>
      <c r="K246" s="30"/>
      <c r="L246" s="30"/>
      <c r="M246" s="30"/>
      <c r="N246" s="30"/>
      <c r="O246" s="30"/>
      <c r="P246" s="52">
        <v>225</v>
      </c>
      <c r="Q246" s="52">
        <v>7.57</v>
      </c>
      <c r="R246" s="30"/>
      <c r="S246" s="52">
        <v>-44</v>
      </c>
      <c r="T246" s="30"/>
      <c r="U246" s="52">
        <v>353.6</v>
      </c>
      <c r="V246" s="30"/>
      <c r="W246" s="30"/>
      <c r="X246" s="52">
        <v>94.3</v>
      </c>
      <c r="Y246" s="52">
        <v>29.2</v>
      </c>
      <c r="Z246" s="52">
        <v>23.1</v>
      </c>
      <c r="AA246" s="52">
        <v>2.2000000000000002</v>
      </c>
      <c r="AB246" s="30"/>
      <c r="AC246" s="52">
        <v>6</v>
      </c>
      <c r="AD246" s="30"/>
      <c r="AE246" s="30"/>
      <c r="AF246" s="30">
        <v>0</v>
      </c>
      <c r="AG246" s="52">
        <v>99</v>
      </c>
      <c r="AH246" s="30"/>
      <c r="AI246" s="52">
        <v>37.1</v>
      </c>
      <c r="AJ246" s="30"/>
      <c r="AK246" s="30"/>
      <c r="AL246" s="30"/>
      <c r="AM246" s="30"/>
      <c r="AN246" s="52">
        <v>3.4000000000000002E-2</v>
      </c>
      <c r="AO246" s="30"/>
      <c r="AP246" s="52">
        <v>0</v>
      </c>
      <c r="AQ246" s="30"/>
      <c r="AR246" s="52">
        <v>0</v>
      </c>
      <c r="AS246" s="30">
        <v>0.02</v>
      </c>
      <c r="AT246" s="30">
        <v>1E-3</v>
      </c>
      <c r="AU246" s="52">
        <v>0.70499999999999996</v>
      </c>
      <c r="AV246" s="52">
        <v>3.9E-2</v>
      </c>
      <c r="AW246" s="52">
        <v>1.7999999999999999E-2</v>
      </c>
      <c r="AX246" s="30"/>
      <c r="AY246" s="30"/>
      <c r="AZ246" s="30"/>
      <c r="BA246" s="52">
        <v>1.4E-2</v>
      </c>
      <c r="BB246" s="52">
        <v>1E-3</v>
      </c>
      <c r="BC246" s="30"/>
      <c r="BD246" s="52">
        <v>0</v>
      </c>
      <c r="BE246" s="52">
        <v>0</v>
      </c>
      <c r="BF246" s="30"/>
      <c r="BG246" s="30"/>
      <c r="BH246" s="30"/>
      <c r="BI246" s="52">
        <v>0</v>
      </c>
      <c r="BJ246" s="30"/>
      <c r="BK246" s="30"/>
      <c r="BL246" s="30"/>
      <c r="BM246" s="30"/>
      <c r="BN246" s="30"/>
      <c r="BO246" s="30"/>
      <c r="BP246" s="30"/>
      <c r="BQ246" s="30"/>
      <c r="BR246" s="30"/>
      <c r="BS246" s="30"/>
      <c r="BT246" s="30"/>
      <c r="BU246" s="30"/>
      <c r="BV246" s="30"/>
      <c r="BW246" s="30"/>
      <c r="BX246" s="30"/>
      <c r="BY246" s="30"/>
      <c r="BZ246" s="30"/>
      <c r="CA246" s="30"/>
      <c r="CB246" s="30"/>
      <c r="CC246" s="30"/>
      <c r="CD246" s="30"/>
      <c r="CE246" s="30"/>
      <c r="CF246" s="30"/>
      <c r="CG246" s="29">
        <f t="shared" si="8"/>
        <v>228.43969669322462</v>
      </c>
      <c r="CH246" s="29"/>
      <c r="CI246" s="299" t="s">
        <v>1800</v>
      </c>
      <c r="CJ246" s="30"/>
    </row>
    <row r="247" spans="1:88" s="119" customFormat="1" x14ac:dyDescent="0.3">
      <c r="A247" s="55" t="s">
        <v>879</v>
      </c>
      <c r="B247" s="54" t="s">
        <v>924</v>
      </c>
      <c r="C247" s="55" t="s">
        <v>850</v>
      </c>
      <c r="D247" s="71" t="s">
        <v>223</v>
      </c>
      <c r="E247" s="30"/>
      <c r="F247" s="32">
        <v>38480</v>
      </c>
      <c r="G247" s="30"/>
      <c r="H247" s="30"/>
      <c r="I247" s="52">
        <v>14.7</v>
      </c>
      <c r="J247" s="91"/>
      <c r="K247" s="30"/>
      <c r="L247" s="30"/>
      <c r="M247" s="30"/>
      <c r="N247" s="30"/>
      <c r="O247" s="30"/>
      <c r="P247" s="52">
        <v>619</v>
      </c>
      <c r="Q247" s="52">
        <v>7.65</v>
      </c>
      <c r="R247" s="30"/>
      <c r="S247" s="52">
        <v>-49</v>
      </c>
      <c r="T247" s="30"/>
      <c r="U247" s="52">
        <v>339</v>
      </c>
      <c r="V247" s="30"/>
      <c r="W247" s="30"/>
      <c r="X247" s="52">
        <v>40.9</v>
      </c>
      <c r="Y247" s="52">
        <v>22.8</v>
      </c>
      <c r="Z247" s="52">
        <v>82.2</v>
      </c>
      <c r="AA247" s="52">
        <v>8</v>
      </c>
      <c r="AB247" s="30"/>
      <c r="AC247" s="52">
        <v>12</v>
      </c>
      <c r="AD247" s="30"/>
      <c r="AE247" s="30"/>
      <c r="AF247" s="30">
        <v>0</v>
      </c>
      <c r="AG247" s="52">
        <v>381</v>
      </c>
      <c r="AH247" s="30"/>
      <c r="AI247" s="52">
        <v>26</v>
      </c>
      <c r="AJ247" s="30"/>
      <c r="AK247" s="30"/>
      <c r="AL247" s="30"/>
      <c r="AM247" s="30"/>
      <c r="AN247" s="52">
        <v>4.2999999999999997E-2</v>
      </c>
      <c r="AO247" s="30"/>
      <c r="AP247" s="52">
        <v>1.7110000000000001</v>
      </c>
      <c r="AQ247" s="30"/>
      <c r="AR247" s="52">
        <v>2.1999999999999999E-2</v>
      </c>
      <c r="AS247" s="30">
        <v>0</v>
      </c>
      <c r="AT247" s="30">
        <v>1E-3</v>
      </c>
      <c r="AU247" s="52">
        <v>0.49</v>
      </c>
      <c r="AV247" s="52">
        <v>0.14299999999999999</v>
      </c>
      <c r="AW247" s="52">
        <v>0.13500000000000001</v>
      </c>
      <c r="AX247" s="30"/>
      <c r="AY247" s="30"/>
      <c r="AZ247" s="30"/>
      <c r="BA247" s="52">
        <v>1E-3</v>
      </c>
      <c r="BB247" s="52">
        <v>1E-3</v>
      </c>
      <c r="BC247" s="30"/>
      <c r="BD247" s="52">
        <v>0</v>
      </c>
      <c r="BE247" s="52">
        <v>3.0000000000000001E-3</v>
      </c>
      <c r="BF247" s="30"/>
      <c r="BG247" s="30"/>
      <c r="BH247" s="30"/>
      <c r="BI247" s="52">
        <v>2.9000000000000001E-2</v>
      </c>
      <c r="BJ247" s="30"/>
      <c r="BK247" s="30"/>
      <c r="BL247" s="30"/>
      <c r="BM247" s="30"/>
      <c r="BN247" s="30"/>
      <c r="BO247" s="30"/>
      <c r="BP247" s="30"/>
      <c r="BQ247" s="30"/>
      <c r="BR247" s="30"/>
      <c r="BS247" s="30"/>
      <c r="BT247" s="30"/>
      <c r="BU247" s="30"/>
      <c r="BV247" s="30"/>
      <c r="BW247" s="30"/>
      <c r="BX247" s="30"/>
      <c r="BY247" s="30"/>
      <c r="BZ247" s="30"/>
      <c r="CA247" s="30"/>
      <c r="CB247" s="30"/>
      <c r="CC247" s="30"/>
      <c r="CD247" s="30"/>
      <c r="CE247" s="30"/>
      <c r="CF247" s="30"/>
      <c r="CG247" s="29">
        <f t="shared" si="8"/>
        <v>230.14826368802596</v>
      </c>
      <c r="CH247" s="29"/>
      <c r="CI247" s="299" t="s">
        <v>1800</v>
      </c>
      <c r="CJ247" s="30"/>
    </row>
    <row r="248" spans="1:88" s="119" customFormat="1" x14ac:dyDescent="0.3">
      <c r="A248" s="30"/>
      <c r="B248" s="54" t="s">
        <v>925</v>
      </c>
      <c r="C248" s="55"/>
      <c r="D248" s="71" t="s">
        <v>223</v>
      </c>
      <c r="E248" s="30"/>
      <c r="F248" s="32">
        <v>38480</v>
      </c>
      <c r="G248" s="30"/>
      <c r="H248" s="30"/>
      <c r="I248" s="52">
        <v>14.7</v>
      </c>
      <c r="J248" s="91"/>
      <c r="K248" s="30"/>
      <c r="L248" s="30"/>
      <c r="M248" s="30"/>
      <c r="N248" s="30"/>
      <c r="O248" s="30"/>
      <c r="P248" s="52">
        <v>1237</v>
      </c>
      <c r="Q248" s="52">
        <v>7.24</v>
      </c>
      <c r="R248" s="30"/>
      <c r="S248" s="52">
        <v>-25</v>
      </c>
      <c r="T248" s="30"/>
      <c r="U248" s="52">
        <v>596.6</v>
      </c>
      <c r="V248" s="30"/>
      <c r="W248" s="30"/>
      <c r="X248" s="52">
        <v>38.200000000000003</v>
      </c>
      <c r="Y248" s="52">
        <v>43.7</v>
      </c>
      <c r="Z248" s="52">
        <v>174</v>
      </c>
      <c r="AA248" s="52">
        <v>35.299999999999997</v>
      </c>
      <c r="AB248" s="30"/>
      <c r="AC248" s="52">
        <v>31</v>
      </c>
      <c r="AD248" s="30"/>
      <c r="AE248" s="30"/>
      <c r="AF248" s="30">
        <v>0</v>
      </c>
      <c r="AG248" s="52">
        <v>689</v>
      </c>
      <c r="AH248" s="30"/>
      <c r="AI248" s="52">
        <v>37.6</v>
      </c>
      <c r="AJ248" s="30"/>
      <c r="AK248" s="30"/>
      <c r="AL248" s="30"/>
      <c r="AM248" s="30"/>
      <c r="AN248" s="52">
        <v>8.5999999999999993E-2</v>
      </c>
      <c r="AO248" s="30"/>
      <c r="AP248" s="52">
        <v>3.26</v>
      </c>
      <c r="AQ248" s="30"/>
      <c r="AR248" s="52">
        <v>1E-3</v>
      </c>
      <c r="AS248" s="30">
        <v>0</v>
      </c>
      <c r="AT248" s="30">
        <v>3.0000000000000001E-3</v>
      </c>
      <c r="AU248" s="52">
        <v>0.753</v>
      </c>
      <c r="AV248" s="52">
        <v>0.14699999999999999</v>
      </c>
      <c r="AW248" s="52">
        <v>0.24299999999999999</v>
      </c>
      <c r="AX248" s="30"/>
      <c r="AY248" s="30"/>
      <c r="AZ248" s="30"/>
      <c r="BA248" s="52">
        <v>0</v>
      </c>
      <c r="BB248" s="52">
        <v>3.0000000000000001E-3</v>
      </c>
      <c r="BC248" s="30"/>
      <c r="BD248" s="52">
        <v>1E-3</v>
      </c>
      <c r="BE248" s="52">
        <v>1.7999999999999999E-2</v>
      </c>
      <c r="BF248" s="30"/>
      <c r="BG248" s="30"/>
      <c r="BH248" s="30"/>
      <c r="BI248" s="52">
        <v>0</v>
      </c>
      <c r="BJ248" s="30"/>
      <c r="BK248" s="30"/>
      <c r="BL248" s="30"/>
      <c r="BM248" s="30"/>
      <c r="BN248" s="30"/>
      <c r="BO248" s="30"/>
      <c r="BP248" s="30"/>
      <c r="BQ248" s="30"/>
      <c r="BR248" s="30"/>
      <c r="BS248" s="30"/>
      <c r="BT248" s="30"/>
      <c r="BU248" s="30"/>
      <c r="BV248" s="30"/>
      <c r="BW248" s="30"/>
      <c r="BX248" s="30"/>
      <c r="BY248" s="30"/>
      <c r="BZ248" s="30"/>
      <c r="CA248" s="30"/>
      <c r="CB248" s="30"/>
      <c r="CC248" s="30"/>
      <c r="CD248" s="30"/>
      <c r="CE248" s="30"/>
      <c r="CF248" s="30"/>
      <c r="CG248" s="29">
        <f t="shared" si="8"/>
        <v>295.87508831322566</v>
      </c>
      <c r="CH248" s="29"/>
      <c r="CI248" s="299" t="s">
        <v>1800</v>
      </c>
      <c r="CJ248" s="30"/>
    </row>
    <row r="249" spans="1:88" s="119" customFormat="1" x14ac:dyDescent="0.3">
      <c r="A249" s="55" t="s">
        <v>880</v>
      </c>
      <c r="B249" s="54" t="s">
        <v>926</v>
      </c>
      <c r="C249" s="55" t="s">
        <v>851</v>
      </c>
      <c r="D249" s="66" t="s">
        <v>1136</v>
      </c>
      <c r="E249" s="30"/>
      <c r="F249" s="32">
        <v>39245</v>
      </c>
      <c r="G249" s="30"/>
      <c r="H249" s="30"/>
      <c r="I249" s="52">
        <v>25.3</v>
      </c>
      <c r="J249" s="91"/>
      <c r="K249" s="30"/>
      <c r="L249" s="30"/>
      <c r="M249" s="30"/>
      <c r="N249" s="30"/>
      <c r="O249" s="30"/>
      <c r="P249" s="52">
        <v>1992</v>
      </c>
      <c r="Q249" s="52">
        <v>6.61</v>
      </c>
      <c r="R249" s="30"/>
      <c r="S249" s="52">
        <v>137</v>
      </c>
      <c r="T249" s="30"/>
      <c r="U249" s="52">
        <v>721.6</v>
      </c>
      <c r="V249" s="30"/>
      <c r="W249" s="30"/>
      <c r="X249" s="52">
        <v>17.399999999999999</v>
      </c>
      <c r="Y249" s="52">
        <v>73.5</v>
      </c>
      <c r="Z249" s="52">
        <v>210.4</v>
      </c>
      <c r="AA249" s="52">
        <v>14.4</v>
      </c>
      <c r="AB249" s="30"/>
      <c r="AC249" s="52">
        <v>91</v>
      </c>
      <c r="AD249" s="30"/>
      <c r="AE249" s="30"/>
      <c r="AF249" s="30">
        <v>0</v>
      </c>
      <c r="AG249" s="52">
        <v>1208</v>
      </c>
      <c r="AH249" s="30"/>
      <c r="AI249" s="52">
        <v>47.4</v>
      </c>
      <c r="AJ249" s="30"/>
      <c r="AK249" s="30"/>
      <c r="AL249" s="30"/>
      <c r="AM249" s="30"/>
      <c r="AN249" s="52">
        <v>0.29299999999999998</v>
      </c>
      <c r="AO249" s="30"/>
      <c r="AP249" s="52">
        <v>0.50900000000000001</v>
      </c>
      <c r="AQ249" s="30"/>
      <c r="AR249" s="52">
        <v>7.0000000000000001E-3</v>
      </c>
      <c r="AS249" s="30">
        <v>0</v>
      </c>
      <c r="AT249" s="30">
        <v>1E-3</v>
      </c>
      <c r="AU249" s="52">
        <v>0.59</v>
      </c>
      <c r="AV249" s="52">
        <v>4.5999999999999999E-2</v>
      </c>
      <c r="AW249" s="52">
        <v>7.6999999999999999E-2</v>
      </c>
      <c r="AX249" s="30"/>
      <c r="AY249" s="30"/>
      <c r="AZ249" s="30"/>
      <c r="BA249" s="52">
        <v>0</v>
      </c>
      <c r="BB249" s="52">
        <v>1E-3</v>
      </c>
      <c r="BC249" s="30"/>
      <c r="BD249" s="52">
        <v>1.6E-2</v>
      </c>
      <c r="BE249" s="52">
        <v>7.0000000000000001E-3</v>
      </c>
      <c r="BF249" s="30"/>
      <c r="BG249" s="30"/>
      <c r="BH249" s="30"/>
      <c r="BI249" s="52">
        <v>0</v>
      </c>
      <c r="BJ249" s="30"/>
      <c r="BK249" s="30"/>
      <c r="BL249" s="30"/>
      <c r="BM249" s="30"/>
      <c r="BN249" s="30"/>
      <c r="BO249" s="30"/>
      <c r="BP249" s="30"/>
      <c r="BQ249" s="30"/>
      <c r="BR249" s="30"/>
      <c r="BS249" s="30"/>
      <c r="BT249" s="30"/>
      <c r="BU249" s="30"/>
      <c r="BV249" s="30"/>
      <c r="BW249" s="30">
        <v>-8.2899999999999991</v>
      </c>
      <c r="BX249" s="30">
        <v>-50.55</v>
      </c>
      <c r="BY249" s="30"/>
      <c r="BZ249" s="30"/>
      <c r="CA249" s="30"/>
      <c r="CB249" s="30"/>
      <c r="CC249" s="30"/>
      <c r="CD249" s="30"/>
      <c r="CE249" s="30"/>
      <c r="CF249" s="30"/>
      <c r="CG249" s="29">
        <f t="shared" si="8"/>
        <v>203.74573237639908</v>
      </c>
      <c r="CH249" s="29"/>
      <c r="CI249" s="299" t="s">
        <v>1800</v>
      </c>
      <c r="CJ249" s="30"/>
    </row>
    <row r="250" spans="1:88" s="119" customFormat="1" x14ac:dyDescent="0.3">
      <c r="A250" s="55" t="s">
        <v>881</v>
      </c>
      <c r="B250" s="54" t="s">
        <v>927</v>
      </c>
      <c r="C250" s="58" t="s">
        <v>853</v>
      </c>
      <c r="D250" s="67" t="s">
        <v>1135</v>
      </c>
      <c r="E250" s="30"/>
      <c r="F250" s="32">
        <v>38480</v>
      </c>
      <c r="G250" s="30"/>
      <c r="H250" s="30"/>
      <c r="I250" s="52">
        <v>45</v>
      </c>
      <c r="J250" s="91">
        <v>213</v>
      </c>
      <c r="K250" s="30"/>
      <c r="L250" s="30"/>
      <c r="M250" s="30"/>
      <c r="N250" s="30"/>
      <c r="O250" s="30"/>
      <c r="P250" s="52">
        <v>3150</v>
      </c>
      <c r="Q250" s="52">
        <v>7.99</v>
      </c>
      <c r="R250" s="30"/>
      <c r="S250" s="52">
        <v>-72</v>
      </c>
      <c r="T250" s="30"/>
      <c r="U250" s="52">
        <v>2677</v>
      </c>
      <c r="V250" s="30"/>
      <c r="W250" s="30"/>
      <c r="X250" s="52">
        <v>10.8</v>
      </c>
      <c r="Y250" s="52">
        <v>1.4</v>
      </c>
      <c r="Z250" s="52">
        <v>926</v>
      </c>
      <c r="AA250" s="52">
        <v>103.5</v>
      </c>
      <c r="AB250" s="30"/>
      <c r="AC250" s="52">
        <v>224</v>
      </c>
      <c r="AD250" s="30"/>
      <c r="AE250" s="30"/>
      <c r="AF250" s="30">
        <v>0</v>
      </c>
      <c r="AG250" s="52">
        <v>2055</v>
      </c>
      <c r="AH250" s="30"/>
      <c r="AI250" s="52">
        <v>491.9</v>
      </c>
      <c r="AJ250" s="30"/>
      <c r="AK250" s="30"/>
      <c r="AL250" s="30"/>
      <c r="AM250" s="30"/>
      <c r="AN250" s="52">
        <v>1.3440000000000001</v>
      </c>
      <c r="AO250" s="30"/>
      <c r="AP250" s="52">
        <v>124.14400000000001</v>
      </c>
      <c r="AQ250" s="30"/>
      <c r="AR250" s="52">
        <v>0.42799999999999999</v>
      </c>
      <c r="AS250" s="30">
        <v>1.073</v>
      </c>
      <c r="AT250" s="30">
        <v>2.3E-2</v>
      </c>
      <c r="AU250" s="52">
        <v>0.51500000000000001</v>
      </c>
      <c r="AV250" s="52">
        <v>2.319</v>
      </c>
      <c r="AW250" s="52">
        <v>7.7210000000000001</v>
      </c>
      <c r="AX250" s="30"/>
      <c r="AY250" s="30"/>
      <c r="AZ250" s="30"/>
      <c r="BA250" s="52">
        <v>8.0000000000000002E-3</v>
      </c>
      <c r="BB250" s="52">
        <v>5.0000000000000001E-3</v>
      </c>
      <c r="BC250" s="30"/>
      <c r="BD250" s="52">
        <v>1.4999999999999999E-2</v>
      </c>
      <c r="BE250" s="52">
        <v>0.79100000000000004</v>
      </c>
      <c r="BF250" s="30"/>
      <c r="BG250" s="30"/>
      <c r="BH250" s="30"/>
      <c r="BI250" s="52">
        <v>0</v>
      </c>
      <c r="BJ250" s="30"/>
      <c r="BK250" s="30"/>
      <c r="BL250" s="30"/>
      <c r="BM250" s="30"/>
      <c r="BN250" s="30"/>
      <c r="BO250" s="30"/>
      <c r="BP250" s="30"/>
      <c r="BQ250" s="30"/>
      <c r="BR250" s="30"/>
      <c r="BS250" s="30"/>
      <c r="BT250" s="30"/>
      <c r="BU250" s="30"/>
      <c r="BV250" s="30"/>
      <c r="BW250" s="30">
        <v>-1.96</v>
      </c>
      <c r="BX250" s="30">
        <v>-40.67</v>
      </c>
      <c r="BY250" s="30">
        <v>0.11</v>
      </c>
      <c r="BZ250" s="30"/>
      <c r="CA250" s="30"/>
      <c r="CB250" s="30"/>
      <c r="CC250" s="30"/>
      <c r="CD250" s="30"/>
      <c r="CE250" s="30"/>
      <c r="CF250" s="30"/>
      <c r="CG250" s="29">
        <f t="shared" si="8"/>
        <v>241.34646785982761</v>
      </c>
      <c r="CH250" s="29"/>
      <c r="CI250" s="299" t="s">
        <v>1800</v>
      </c>
      <c r="CJ250" s="30"/>
    </row>
    <row r="251" spans="1:88" s="119" customFormat="1" x14ac:dyDescent="0.3">
      <c r="A251" s="55" t="s">
        <v>882</v>
      </c>
      <c r="B251" s="54" t="s">
        <v>928</v>
      </c>
      <c r="C251" s="55" t="s">
        <v>852</v>
      </c>
      <c r="D251" s="30"/>
      <c r="E251" s="30"/>
      <c r="F251" s="32">
        <v>38480</v>
      </c>
      <c r="G251" s="30"/>
      <c r="H251" s="30"/>
      <c r="I251" s="52">
        <v>17.3</v>
      </c>
      <c r="J251" s="91"/>
      <c r="K251" s="30"/>
      <c r="L251" s="30"/>
      <c r="M251" s="30"/>
      <c r="N251" s="30"/>
      <c r="O251" s="30"/>
      <c r="P251" s="52">
        <v>2270</v>
      </c>
      <c r="Q251" s="52">
        <v>7.01</v>
      </c>
      <c r="R251" s="30"/>
      <c r="S251" s="52">
        <v>-12</v>
      </c>
      <c r="T251" s="30"/>
      <c r="U251" s="52">
        <v>2440.6</v>
      </c>
      <c r="V251" s="30"/>
      <c r="W251" s="30"/>
      <c r="X251" s="52">
        <v>162.9</v>
      </c>
      <c r="Y251" s="52">
        <v>124.4</v>
      </c>
      <c r="Z251" s="52">
        <v>631</v>
      </c>
      <c r="AA251" s="52">
        <v>66.400000000000006</v>
      </c>
      <c r="AB251" s="30"/>
      <c r="AC251" s="52">
        <v>144</v>
      </c>
      <c r="AD251" s="30"/>
      <c r="AE251" s="30"/>
      <c r="AF251" s="30">
        <v>0</v>
      </c>
      <c r="AG251" s="52">
        <v>1366</v>
      </c>
      <c r="AH251" s="30"/>
      <c r="AI251" s="52">
        <v>169.9</v>
      </c>
      <c r="AJ251" s="30"/>
      <c r="AK251" s="30"/>
      <c r="AL251" s="30"/>
      <c r="AM251" s="30"/>
      <c r="AN251" s="52">
        <v>0.86399999999999999</v>
      </c>
      <c r="AO251" s="30"/>
      <c r="AP251" s="52">
        <v>88.233999999999995</v>
      </c>
      <c r="AQ251" s="30"/>
      <c r="AR251" s="52">
        <v>0.16900000000000001</v>
      </c>
      <c r="AS251" s="30">
        <v>3.5110000000000001</v>
      </c>
      <c r="AT251" s="30">
        <v>0.33900000000000002</v>
      </c>
      <c r="AU251" s="52">
        <v>1.819</v>
      </c>
      <c r="AV251" s="52">
        <v>0.45600000000000002</v>
      </c>
      <c r="AW251" s="52">
        <v>4.617</v>
      </c>
      <c r="AX251" s="30"/>
      <c r="AY251" s="30"/>
      <c r="AZ251" s="30"/>
      <c r="BA251" s="52">
        <v>0</v>
      </c>
      <c r="BB251" s="52">
        <v>4.0000000000000001E-3</v>
      </c>
      <c r="BC251" s="30"/>
      <c r="BD251" s="52">
        <v>4.0000000000000001E-3</v>
      </c>
      <c r="BE251" s="52">
        <v>0</v>
      </c>
      <c r="BF251" s="30"/>
      <c r="BG251" s="30"/>
      <c r="BH251" s="30"/>
      <c r="BI251" s="52">
        <v>0.23100000000000001</v>
      </c>
      <c r="BJ251" s="30"/>
      <c r="BK251" s="30"/>
      <c r="BL251" s="30"/>
      <c r="BM251" s="30"/>
      <c r="BN251" s="30"/>
      <c r="BO251" s="30"/>
      <c r="BP251" s="30"/>
      <c r="BQ251" s="30"/>
      <c r="BR251" s="30"/>
      <c r="BS251" s="30"/>
      <c r="BT251" s="30"/>
      <c r="BU251" s="30"/>
      <c r="BV251" s="30"/>
      <c r="BW251" s="30"/>
      <c r="BX251" s="30"/>
      <c r="BY251" s="30"/>
      <c r="BZ251" s="30"/>
      <c r="CA251" s="30"/>
      <c r="CB251" s="30"/>
      <c r="CC251" s="30"/>
      <c r="CD251" s="30"/>
      <c r="CE251" s="30"/>
      <c r="CF251" s="30"/>
      <c r="CG251" s="29">
        <f t="shared" si="8"/>
        <v>236.40670299448863</v>
      </c>
      <c r="CH251" s="29"/>
      <c r="CI251" s="299" t="s">
        <v>1800</v>
      </c>
      <c r="CJ251" s="30"/>
    </row>
    <row r="252" spans="1:88" s="119" customFormat="1" x14ac:dyDescent="0.3">
      <c r="A252" s="55" t="s">
        <v>987</v>
      </c>
      <c r="B252" s="54" t="s">
        <v>1043</v>
      </c>
      <c r="C252" s="55" t="s">
        <v>932</v>
      </c>
      <c r="D252" s="71" t="s">
        <v>1136</v>
      </c>
      <c r="E252" s="30"/>
      <c r="F252" s="32">
        <v>39245</v>
      </c>
      <c r="G252" s="30"/>
      <c r="H252" s="30"/>
      <c r="I252" s="52">
        <v>21</v>
      </c>
      <c r="J252" s="91"/>
      <c r="K252" s="30"/>
      <c r="L252" s="30"/>
      <c r="M252" s="30"/>
      <c r="N252" s="30"/>
      <c r="O252" s="30"/>
      <c r="P252" s="52">
        <v>561</v>
      </c>
      <c r="Q252" s="52">
        <v>7.68</v>
      </c>
      <c r="R252" s="30"/>
      <c r="S252" s="52">
        <v>123</v>
      </c>
      <c r="T252" s="30"/>
      <c r="U252" s="52">
        <v>342.5</v>
      </c>
      <c r="V252" s="30"/>
      <c r="W252" s="30"/>
      <c r="X252" s="52">
        <v>57</v>
      </c>
      <c r="Y252" s="52">
        <v>29</v>
      </c>
      <c r="Z252" s="52">
        <v>21.1</v>
      </c>
      <c r="AA252" s="52">
        <v>8.8000000000000007</v>
      </c>
      <c r="AB252" s="30"/>
      <c r="AC252" s="52">
        <v>25</v>
      </c>
      <c r="AD252" s="30"/>
      <c r="AE252" s="30"/>
      <c r="AF252" s="30">
        <v>0</v>
      </c>
      <c r="AG252" s="52">
        <v>227</v>
      </c>
      <c r="AH252" s="30"/>
      <c r="AI252" s="52">
        <v>6</v>
      </c>
      <c r="AJ252" s="30"/>
      <c r="AK252" s="30"/>
      <c r="AL252" s="30"/>
      <c r="AM252" s="30"/>
      <c r="AN252" s="52">
        <v>6.8000000000000005E-2</v>
      </c>
      <c r="AO252" s="30"/>
      <c r="AP252" s="52">
        <v>4.8000000000000001E-2</v>
      </c>
      <c r="AQ252" s="30"/>
      <c r="AR252" s="52">
        <v>4.4999999999999998E-2</v>
      </c>
      <c r="AS252" s="30">
        <v>2.9000000000000001E-2</v>
      </c>
      <c r="AT252" s="30">
        <v>6.0000000000000001E-3</v>
      </c>
      <c r="AU252" s="52">
        <v>0.23400000000000001</v>
      </c>
      <c r="AV252" s="52">
        <v>0.11700000000000001</v>
      </c>
      <c r="AW252" s="52">
        <v>1.0999999999999999E-2</v>
      </c>
      <c r="AX252" s="30"/>
      <c r="AY252" s="30"/>
      <c r="AZ252" s="30"/>
      <c r="BA252" s="52">
        <v>0.01</v>
      </c>
      <c r="BB252" s="52">
        <v>1.2E-2</v>
      </c>
      <c r="BC252" s="30"/>
      <c r="BD252" s="52">
        <v>3.0000000000000001E-3</v>
      </c>
      <c r="BE252" s="52">
        <v>0.01</v>
      </c>
      <c r="BF252" s="30"/>
      <c r="BG252" s="30"/>
      <c r="BH252" s="30"/>
      <c r="BI252" s="52">
        <v>3.7999999999999999E-2</v>
      </c>
      <c r="BJ252" s="30"/>
      <c r="BK252" s="30"/>
      <c r="BL252" s="30"/>
      <c r="BM252" s="30"/>
      <c r="BN252" s="30"/>
      <c r="BO252" s="30"/>
      <c r="BP252" s="30"/>
      <c r="BQ252" s="30"/>
      <c r="BR252" s="30"/>
      <c r="BS252" s="30"/>
      <c r="BT252" s="30"/>
      <c r="BU252" s="30"/>
      <c r="BV252" s="30"/>
      <c r="BW252" s="30"/>
      <c r="BX252" s="30"/>
      <c r="BY252" s="30"/>
      <c r="BZ252" s="30"/>
      <c r="CA252" s="30"/>
      <c r="CB252" s="30"/>
      <c r="CC252" s="30"/>
      <c r="CD252" s="30"/>
      <c r="CE252" s="30"/>
      <c r="CF252" s="30"/>
      <c r="CG252" s="29">
        <f t="shared" si="8"/>
        <v>379.49350714966693</v>
      </c>
      <c r="CH252" s="29"/>
      <c r="CI252" s="299" t="s">
        <v>1800</v>
      </c>
      <c r="CJ252" s="30"/>
    </row>
    <row r="253" spans="1:88" s="119" customFormat="1" x14ac:dyDescent="0.3">
      <c r="A253" s="55" t="s">
        <v>988</v>
      </c>
      <c r="B253" s="54" t="s">
        <v>1044</v>
      </c>
      <c r="C253" s="55" t="s">
        <v>933</v>
      </c>
      <c r="D253" s="71" t="s">
        <v>223</v>
      </c>
      <c r="E253" s="30"/>
      <c r="F253" s="32">
        <v>38480</v>
      </c>
      <c r="G253" s="30"/>
      <c r="H253" s="30"/>
      <c r="I253" s="52">
        <v>16.899999999999999</v>
      </c>
      <c r="J253" s="91"/>
      <c r="K253" s="30"/>
      <c r="L253" s="30"/>
      <c r="M253" s="30"/>
      <c r="N253" s="30"/>
      <c r="O253" s="30"/>
      <c r="P253" s="52">
        <v>945</v>
      </c>
      <c r="Q253" s="52">
        <v>7.29</v>
      </c>
      <c r="R253" s="30"/>
      <c r="S253" s="52">
        <v>-20</v>
      </c>
      <c r="T253" s="30"/>
      <c r="U253" s="52">
        <v>611.29999999999995</v>
      </c>
      <c r="V253" s="30"/>
      <c r="W253" s="30"/>
      <c r="X253" s="52">
        <v>140</v>
      </c>
      <c r="Y253" s="52">
        <v>19.7</v>
      </c>
      <c r="Z253" s="52">
        <v>50.6</v>
      </c>
      <c r="AA253" s="52">
        <v>16.3</v>
      </c>
      <c r="AB253" s="30"/>
      <c r="AC253" s="52">
        <v>40</v>
      </c>
      <c r="AD253" s="30"/>
      <c r="AE253" s="30"/>
      <c r="AF253" s="30">
        <v>0</v>
      </c>
      <c r="AG253" s="52">
        <v>461</v>
      </c>
      <c r="AH253" s="30"/>
      <c r="AI253" s="52">
        <v>48.1</v>
      </c>
      <c r="AJ253" s="30"/>
      <c r="AK253" s="30"/>
      <c r="AL253" s="30"/>
      <c r="AM253" s="30"/>
      <c r="AN253" s="52">
        <v>0.10299999999999999</v>
      </c>
      <c r="AO253" s="30"/>
      <c r="AP253" s="52">
        <v>0.33700000000000002</v>
      </c>
      <c r="AQ253" s="30"/>
      <c r="AR253" s="52">
        <v>5.3999999999999999E-2</v>
      </c>
      <c r="AS253" s="30">
        <v>6.6000000000000003E-2</v>
      </c>
      <c r="AT253" s="30">
        <v>5.0000000000000001E-3</v>
      </c>
      <c r="AU253" s="52">
        <v>1.069</v>
      </c>
      <c r="AV253" s="52">
        <v>0.31900000000000001</v>
      </c>
      <c r="AW253" s="52">
        <v>4.3999999999999997E-2</v>
      </c>
      <c r="AX253" s="30"/>
      <c r="AY253" s="30"/>
      <c r="AZ253" s="30"/>
      <c r="BA253" s="52">
        <v>4.0000000000000001E-3</v>
      </c>
      <c r="BB253" s="52">
        <v>3.0000000000000001E-3</v>
      </c>
      <c r="BC253" s="30"/>
      <c r="BD253" s="52">
        <v>3.0000000000000001E-3</v>
      </c>
      <c r="BE253" s="52">
        <v>7.0000000000000001E-3</v>
      </c>
      <c r="BF253" s="30"/>
      <c r="BG253" s="30"/>
      <c r="BH253" s="30"/>
      <c r="BI253" s="52">
        <v>0.2</v>
      </c>
      <c r="BJ253" s="30"/>
      <c r="BK253" s="30"/>
      <c r="BL253" s="30"/>
      <c r="BM253" s="30"/>
      <c r="BN253" s="30"/>
      <c r="BO253" s="30"/>
      <c r="BP253" s="30"/>
      <c r="BQ253" s="30"/>
      <c r="BR253" s="30"/>
      <c r="BS253" s="30"/>
      <c r="BT253" s="30"/>
      <c r="BU253" s="30"/>
      <c r="BV253" s="30"/>
      <c r="BW253" s="30"/>
      <c r="BX253" s="30"/>
      <c r="BY253" s="30"/>
      <c r="BZ253" s="30"/>
      <c r="CA253" s="30"/>
      <c r="CB253" s="30"/>
      <c r="CC253" s="30"/>
      <c r="CD253" s="30"/>
      <c r="CE253" s="30"/>
      <c r="CF253" s="30"/>
      <c r="CG253" s="29">
        <f t="shared" si="8"/>
        <v>346.84241481198148</v>
      </c>
      <c r="CH253" s="29"/>
      <c r="CI253" s="299" t="s">
        <v>1800</v>
      </c>
      <c r="CJ253" s="30"/>
    </row>
    <row r="254" spans="1:88" s="119" customFormat="1" x14ac:dyDescent="0.3">
      <c r="A254" s="55" t="s">
        <v>989</v>
      </c>
      <c r="B254" s="54" t="s">
        <v>1045</v>
      </c>
      <c r="C254" s="55" t="s">
        <v>934</v>
      </c>
      <c r="D254" s="66" t="s">
        <v>1137</v>
      </c>
      <c r="E254" s="30"/>
      <c r="F254" s="32">
        <v>38480</v>
      </c>
      <c r="G254" s="30"/>
      <c r="H254" s="30"/>
      <c r="I254" s="52">
        <v>24.4</v>
      </c>
      <c r="J254" s="91"/>
      <c r="K254" s="30"/>
      <c r="L254" s="30"/>
      <c r="M254" s="30"/>
      <c r="N254" s="30"/>
      <c r="O254" s="30"/>
      <c r="P254" s="52">
        <v>203</v>
      </c>
      <c r="Q254" s="52">
        <v>7.94</v>
      </c>
      <c r="R254" s="30"/>
      <c r="S254" s="52">
        <v>-68</v>
      </c>
      <c r="T254" s="30"/>
      <c r="U254" s="52">
        <v>190.6</v>
      </c>
      <c r="V254" s="30"/>
      <c r="W254" s="30"/>
      <c r="X254" s="52">
        <v>25.7</v>
      </c>
      <c r="Y254" s="52">
        <v>10.3</v>
      </c>
      <c r="Z254" s="52">
        <v>19.3</v>
      </c>
      <c r="AA254" s="52">
        <v>3.8</v>
      </c>
      <c r="AB254" s="30"/>
      <c r="AC254" s="52">
        <v>8</v>
      </c>
      <c r="AD254" s="30"/>
      <c r="AE254" s="30"/>
      <c r="AF254" s="30">
        <v>0</v>
      </c>
      <c r="AG254" s="52">
        <v>78</v>
      </c>
      <c r="AH254" s="30"/>
      <c r="AI254" s="52">
        <v>16.5</v>
      </c>
      <c r="AJ254" s="30"/>
      <c r="AK254" s="30"/>
      <c r="AL254" s="30"/>
      <c r="AM254" s="30"/>
      <c r="AN254" s="52">
        <v>3.4000000000000002E-2</v>
      </c>
      <c r="AO254" s="30"/>
      <c r="AP254" s="52">
        <v>0.31</v>
      </c>
      <c r="AQ254" s="30"/>
      <c r="AR254" s="52">
        <v>0.32900000000000001</v>
      </c>
      <c r="AS254" s="30">
        <v>0.34100000000000003</v>
      </c>
      <c r="AT254" s="30">
        <v>2.1999999999999999E-2</v>
      </c>
      <c r="AU254" s="52">
        <v>0.13400000000000001</v>
      </c>
      <c r="AV254" s="52">
        <v>4.4999999999999998E-2</v>
      </c>
      <c r="AW254" s="52">
        <v>1.9E-2</v>
      </c>
      <c r="AX254" s="30"/>
      <c r="AY254" s="30"/>
      <c r="AZ254" s="30"/>
      <c r="BA254" s="52">
        <v>3.5999999999999997E-2</v>
      </c>
      <c r="BB254" s="52">
        <v>4.0000000000000001E-3</v>
      </c>
      <c r="BC254" s="30"/>
      <c r="BD254" s="52">
        <v>5.0000000000000001E-3</v>
      </c>
      <c r="BE254" s="52">
        <v>4.0000000000000001E-3</v>
      </c>
      <c r="BF254" s="30"/>
      <c r="BG254" s="30"/>
      <c r="BH254" s="30"/>
      <c r="BI254" s="52">
        <v>6.4000000000000001E-2</v>
      </c>
      <c r="BJ254" s="30"/>
      <c r="BK254" s="30"/>
      <c r="BL254" s="30"/>
      <c r="BM254" s="30"/>
      <c r="BN254" s="30"/>
      <c r="BO254" s="30"/>
      <c r="BP254" s="30"/>
      <c r="BQ254" s="30"/>
      <c r="BR254" s="30"/>
      <c r="BS254" s="30"/>
      <c r="BT254" s="30"/>
      <c r="BU254" s="30"/>
      <c r="BV254" s="30"/>
      <c r="BW254" s="30"/>
      <c r="BX254" s="30"/>
      <c r="BY254" s="30"/>
      <c r="BZ254" s="30"/>
      <c r="CA254" s="30"/>
      <c r="CB254" s="30"/>
      <c r="CC254" s="30"/>
      <c r="CD254" s="30"/>
      <c r="CE254" s="30"/>
      <c r="CF254" s="30"/>
      <c r="CG254" s="29">
        <f t="shared" si="8"/>
        <v>292.8630625987862</v>
      </c>
      <c r="CH254" s="29"/>
      <c r="CI254" s="299" t="s">
        <v>1800</v>
      </c>
      <c r="CJ254" s="30"/>
    </row>
    <row r="255" spans="1:88" s="119" customFormat="1" x14ac:dyDescent="0.3">
      <c r="A255" s="55" t="s">
        <v>990</v>
      </c>
      <c r="B255" s="54" t="s">
        <v>1046</v>
      </c>
      <c r="C255" s="55" t="s">
        <v>935</v>
      </c>
      <c r="D255" s="71" t="s">
        <v>223</v>
      </c>
      <c r="E255" s="30"/>
      <c r="F255" s="32">
        <v>38480</v>
      </c>
      <c r="G255" s="30"/>
      <c r="H255" s="30"/>
      <c r="I255" s="52">
        <v>24.4</v>
      </c>
      <c r="J255" s="91"/>
      <c r="K255" s="30"/>
      <c r="L255" s="30"/>
      <c r="M255" s="30"/>
      <c r="N255" s="30"/>
      <c r="O255" s="30"/>
      <c r="P255" s="52">
        <v>1128</v>
      </c>
      <c r="Q255" s="52">
        <v>7.94</v>
      </c>
      <c r="R255" s="30"/>
      <c r="S255" s="52">
        <v>1</v>
      </c>
      <c r="T255" s="30"/>
      <c r="U255" s="52">
        <v>1064.4000000000001</v>
      </c>
      <c r="V255" s="30"/>
      <c r="W255" s="30"/>
      <c r="X255" s="52">
        <v>179.9</v>
      </c>
      <c r="Y255" s="52">
        <v>57</v>
      </c>
      <c r="Z255" s="52">
        <v>90.1</v>
      </c>
      <c r="AA255" s="52">
        <v>10.4</v>
      </c>
      <c r="AB255" s="30"/>
      <c r="AC255" s="52">
        <v>37</v>
      </c>
      <c r="AD255" s="30"/>
      <c r="AE255" s="30"/>
      <c r="AF255" s="30">
        <v>0</v>
      </c>
      <c r="AG255" s="52">
        <v>603</v>
      </c>
      <c r="AH255" s="30"/>
      <c r="AI255" s="52">
        <v>38.200000000000003</v>
      </c>
      <c r="AJ255" s="30"/>
      <c r="AK255" s="30"/>
      <c r="AL255" s="30"/>
      <c r="AM255" s="30"/>
      <c r="AN255" s="52">
        <v>0.19400000000000001</v>
      </c>
      <c r="AO255" s="30"/>
      <c r="AP255" s="52">
        <v>0.58599999999999997</v>
      </c>
      <c r="AQ255" s="30"/>
      <c r="AR255" s="52">
        <v>0.10299999999999999</v>
      </c>
      <c r="AS255" s="30">
        <v>4.2000000000000003E-2</v>
      </c>
      <c r="AT255" s="30">
        <v>6.0000000000000001E-3</v>
      </c>
      <c r="AU255" s="52">
        <v>0.57199999999999995</v>
      </c>
      <c r="AV255" s="52">
        <v>0.40300000000000002</v>
      </c>
      <c r="AW255" s="52">
        <v>0.03</v>
      </c>
      <c r="AX255" s="30"/>
      <c r="AY255" s="30"/>
      <c r="AZ255" s="30"/>
      <c r="BA255" s="52">
        <v>1.2E-2</v>
      </c>
      <c r="BB255" s="52">
        <v>7.0000000000000001E-3</v>
      </c>
      <c r="BC255" s="30"/>
      <c r="BD255" s="52">
        <v>5.0000000000000001E-3</v>
      </c>
      <c r="BE255" s="52">
        <v>1E-3</v>
      </c>
      <c r="BF255" s="30"/>
      <c r="BG255" s="30"/>
      <c r="BH255" s="30"/>
      <c r="BI255" s="52">
        <v>4.7E-2</v>
      </c>
      <c r="BJ255" s="30"/>
      <c r="BK255" s="30"/>
      <c r="BL255" s="30"/>
      <c r="BM255" s="30"/>
      <c r="BN255" s="30"/>
      <c r="BO255" s="30"/>
      <c r="BP255" s="30"/>
      <c r="BQ255" s="30"/>
      <c r="BR255" s="30"/>
      <c r="BS255" s="30"/>
      <c r="BT255" s="30"/>
      <c r="BU255" s="30"/>
      <c r="BV255" s="30"/>
      <c r="BW255" s="30"/>
      <c r="BX255" s="30"/>
      <c r="BY255" s="30"/>
      <c r="BZ255" s="30"/>
      <c r="CA255" s="30"/>
      <c r="CB255" s="30"/>
      <c r="CC255" s="30"/>
      <c r="CD255" s="30"/>
      <c r="CE255" s="30"/>
      <c r="CF255" s="30"/>
      <c r="CG255" s="29">
        <f t="shared" si="8"/>
        <v>244.02246007945007</v>
      </c>
      <c r="CH255" s="29"/>
      <c r="CI255" s="299" t="s">
        <v>1800</v>
      </c>
      <c r="CJ255" s="30"/>
    </row>
    <row r="256" spans="1:88" s="119" customFormat="1" x14ac:dyDescent="0.3">
      <c r="A256" s="55" t="s">
        <v>991</v>
      </c>
      <c r="B256" s="54" t="s">
        <v>1047</v>
      </c>
      <c r="C256" s="55" t="s">
        <v>936</v>
      </c>
      <c r="D256" s="71" t="s">
        <v>223</v>
      </c>
      <c r="E256" s="30"/>
      <c r="F256" s="32">
        <v>38480</v>
      </c>
      <c r="G256" s="30"/>
      <c r="H256" s="30"/>
      <c r="I256" s="52">
        <v>24.4</v>
      </c>
      <c r="J256" s="91"/>
      <c r="K256" s="30"/>
      <c r="L256" s="30"/>
      <c r="M256" s="30"/>
      <c r="N256" s="30"/>
      <c r="O256" s="30"/>
      <c r="P256" s="52">
        <v>808</v>
      </c>
      <c r="Q256" s="52">
        <v>7.17</v>
      </c>
      <c r="R256" s="30"/>
      <c r="S256" s="52">
        <v>-22</v>
      </c>
      <c r="T256" s="30"/>
      <c r="U256" s="52">
        <v>463.5</v>
      </c>
      <c r="V256" s="30"/>
      <c r="W256" s="30"/>
      <c r="X256" s="52">
        <v>72.5</v>
      </c>
      <c r="Y256" s="52">
        <v>16.100000000000001</v>
      </c>
      <c r="Z256" s="52">
        <v>114.7</v>
      </c>
      <c r="AA256" s="52">
        <v>4.8</v>
      </c>
      <c r="AB256" s="30"/>
      <c r="AC256" s="52">
        <v>19</v>
      </c>
      <c r="AD256" s="30"/>
      <c r="AE256" s="30"/>
      <c r="AF256" s="30">
        <v>0</v>
      </c>
      <c r="AG256" s="52">
        <v>420</v>
      </c>
      <c r="AH256" s="30"/>
      <c r="AI256" s="52">
        <v>51.7</v>
      </c>
      <c r="AJ256" s="30"/>
      <c r="AK256" s="30"/>
      <c r="AL256" s="30"/>
      <c r="AM256" s="30"/>
      <c r="AN256" s="52">
        <v>7.2999999999999995E-2</v>
      </c>
      <c r="AO256" s="30"/>
      <c r="AP256" s="52">
        <v>0.63800000000000001</v>
      </c>
      <c r="AQ256" s="30"/>
      <c r="AR256" s="52">
        <v>7.2999999999999995E-2</v>
      </c>
      <c r="AS256" s="30">
        <v>0.30599999999999999</v>
      </c>
      <c r="AT256" s="30">
        <v>9.2999999999999999E-2</v>
      </c>
      <c r="AU256" s="52">
        <v>0.52400000000000002</v>
      </c>
      <c r="AV256" s="52">
        <v>0.16500000000000001</v>
      </c>
      <c r="AW256" s="52">
        <v>6.8000000000000005E-2</v>
      </c>
      <c r="AX256" s="30"/>
      <c r="AY256" s="30"/>
      <c r="AZ256" s="30"/>
      <c r="BA256" s="52">
        <v>6.0000000000000001E-3</v>
      </c>
      <c r="BB256" s="52">
        <v>3.0000000000000001E-3</v>
      </c>
      <c r="BC256" s="30"/>
      <c r="BD256" s="52">
        <v>3.0000000000000001E-3</v>
      </c>
      <c r="BE256" s="52">
        <v>4.0000000000000001E-3</v>
      </c>
      <c r="BF256" s="30"/>
      <c r="BG256" s="30"/>
      <c r="BH256" s="30"/>
      <c r="BI256" s="52">
        <v>0.122</v>
      </c>
      <c r="BJ256" s="30"/>
      <c r="BK256" s="30"/>
      <c r="BL256" s="30"/>
      <c r="BM256" s="30"/>
      <c r="BN256" s="30"/>
      <c r="BO256" s="30"/>
      <c r="BP256" s="30"/>
      <c r="BQ256" s="30"/>
      <c r="BR256" s="30"/>
      <c r="BS256" s="30"/>
      <c r="BT256" s="30"/>
      <c r="BU256" s="30"/>
      <c r="BV256" s="30"/>
      <c r="BW256" s="30"/>
      <c r="BX256" s="30"/>
      <c r="BY256" s="30"/>
      <c r="BZ256" s="30"/>
      <c r="CA256" s="30"/>
      <c r="CB256" s="30"/>
      <c r="CC256" s="30"/>
      <c r="CD256" s="30"/>
      <c r="CE256" s="30"/>
      <c r="CF256" s="30"/>
      <c r="CG256" s="29">
        <f t="shared" si="8"/>
        <v>171.1776362815117</v>
      </c>
      <c r="CH256" s="29"/>
      <c r="CI256" s="299" t="s">
        <v>1800</v>
      </c>
      <c r="CJ256" s="30"/>
    </row>
    <row r="257" spans="1:88" s="119" customFormat="1" x14ac:dyDescent="0.3">
      <c r="A257" s="55" t="s">
        <v>992</v>
      </c>
      <c r="B257" s="54" t="s">
        <v>1048</v>
      </c>
      <c r="C257" s="55" t="s">
        <v>937</v>
      </c>
      <c r="D257" s="71" t="s">
        <v>223</v>
      </c>
      <c r="E257" s="30"/>
      <c r="F257" s="32">
        <v>38480</v>
      </c>
      <c r="G257" s="30"/>
      <c r="H257" s="30"/>
      <c r="I257" s="52">
        <v>31.2</v>
      </c>
      <c r="J257" s="91"/>
      <c r="K257" s="30"/>
      <c r="L257" s="30"/>
      <c r="M257" s="30"/>
      <c r="N257" s="30"/>
      <c r="O257" s="30"/>
      <c r="P257" s="52">
        <v>1634</v>
      </c>
      <c r="Q257" s="52">
        <v>6.55</v>
      </c>
      <c r="R257" s="30"/>
      <c r="S257" s="52">
        <v>13</v>
      </c>
      <c r="T257" s="30"/>
      <c r="U257" s="52">
        <v>902.7</v>
      </c>
      <c r="V257" s="30"/>
      <c r="W257" s="30"/>
      <c r="X257" s="52">
        <v>113.9</v>
      </c>
      <c r="Y257" s="52">
        <v>58.2</v>
      </c>
      <c r="Z257" s="52">
        <v>235.7</v>
      </c>
      <c r="AA257" s="52">
        <v>8</v>
      </c>
      <c r="AB257" s="30"/>
      <c r="AC257" s="52">
        <v>31</v>
      </c>
      <c r="AD257" s="30"/>
      <c r="AE257" s="30"/>
      <c r="AF257" s="30">
        <v>0</v>
      </c>
      <c r="AG257" s="52">
        <v>703</v>
      </c>
      <c r="AH257" s="30"/>
      <c r="AI257" s="52">
        <v>70.400000000000006</v>
      </c>
      <c r="AJ257" s="30"/>
      <c r="AK257" s="30"/>
      <c r="AL257" s="30"/>
      <c r="AM257" s="30"/>
      <c r="AN257" s="52">
        <v>0.17100000000000001</v>
      </c>
      <c r="AO257" s="30"/>
      <c r="AP257" s="52">
        <v>5</v>
      </c>
      <c r="AQ257" s="30"/>
      <c r="AR257" s="52">
        <v>0.09</v>
      </c>
      <c r="AS257" s="30">
        <v>0.30399999999999999</v>
      </c>
      <c r="AT257" s="30">
        <v>1.617</v>
      </c>
      <c r="AU257" s="52">
        <v>0.82499999999999996</v>
      </c>
      <c r="AV257" s="52">
        <v>1.4710000000000001</v>
      </c>
      <c r="AW257" s="52">
        <v>9.8000000000000004E-2</v>
      </c>
      <c r="AX257" s="30"/>
      <c r="AY257" s="30"/>
      <c r="AZ257" s="30"/>
      <c r="BA257" s="52">
        <v>6.0000000000000001E-3</v>
      </c>
      <c r="BB257" s="52">
        <v>1.0999999999999999E-2</v>
      </c>
      <c r="BC257" s="30"/>
      <c r="BD257" s="52">
        <v>3.0000000000000001E-3</v>
      </c>
      <c r="BE257" s="52">
        <v>4.0000000000000001E-3</v>
      </c>
      <c r="BF257" s="30"/>
      <c r="BG257" s="30"/>
      <c r="BH257" s="30"/>
      <c r="BI257" s="52">
        <v>7.4999999999999997E-2</v>
      </c>
      <c r="BJ257" s="30"/>
      <c r="BK257" s="30"/>
      <c r="BL257" s="30"/>
      <c r="BM257" s="30"/>
      <c r="BN257" s="30"/>
      <c r="BO257" s="30"/>
      <c r="BP257" s="30"/>
      <c r="BQ257" s="30"/>
      <c r="BR257" s="30"/>
      <c r="BS257" s="30"/>
      <c r="BT257" s="30"/>
      <c r="BU257" s="30"/>
      <c r="BV257" s="30"/>
      <c r="BW257" s="30"/>
      <c r="BX257" s="30"/>
      <c r="BY257" s="30"/>
      <c r="BZ257" s="30"/>
      <c r="CA257" s="30"/>
      <c r="CB257" s="30"/>
      <c r="CC257" s="30"/>
      <c r="CD257" s="30"/>
      <c r="CE257" s="30"/>
      <c r="CF257" s="30"/>
      <c r="CG257" s="29">
        <f t="shared" si="8"/>
        <v>158.6249597390061</v>
      </c>
      <c r="CH257" s="29"/>
      <c r="CI257" s="299" t="s">
        <v>1800</v>
      </c>
      <c r="CJ257" s="30"/>
    </row>
    <row r="258" spans="1:88" s="119" customFormat="1" x14ac:dyDescent="0.3">
      <c r="A258" s="55" t="s">
        <v>993</v>
      </c>
      <c r="B258" s="54" t="s">
        <v>1049</v>
      </c>
      <c r="C258" s="55" t="s">
        <v>938</v>
      </c>
      <c r="D258" s="71" t="s">
        <v>223</v>
      </c>
      <c r="E258" s="30"/>
      <c r="F258" s="32">
        <v>39160</v>
      </c>
      <c r="G258" s="30"/>
      <c r="H258" s="30"/>
      <c r="I258" s="52">
        <v>21</v>
      </c>
      <c r="J258" s="91"/>
      <c r="K258" s="30"/>
      <c r="L258" s="30"/>
      <c r="M258" s="30"/>
      <c r="N258" s="30"/>
      <c r="O258" s="30"/>
      <c r="P258" s="52">
        <v>1331</v>
      </c>
      <c r="Q258" s="52">
        <v>6.68</v>
      </c>
      <c r="R258" s="30"/>
      <c r="S258" s="52">
        <v>141</v>
      </c>
      <c r="T258" s="30"/>
      <c r="U258" s="52">
        <v>826.2</v>
      </c>
      <c r="V258" s="30"/>
      <c r="W258" s="30"/>
      <c r="X258" s="52">
        <v>154.6</v>
      </c>
      <c r="Y258" s="52">
        <v>61.5</v>
      </c>
      <c r="Z258" s="52">
        <v>70.3</v>
      </c>
      <c r="AA258" s="52">
        <v>9.5</v>
      </c>
      <c r="AB258" s="30"/>
      <c r="AC258" s="52">
        <v>37</v>
      </c>
      <c r="AD258" s="30"/>
      <c r="AE258" s="30"/>
      <c r="AF258" s="30">
        <v>0</v>
      </c>
      <c r="AG258" s="52">
        <v>732</v>
      </c>
      <c r="AH258" s="30"/>
      <c r="AI258" s="52">
        <v>41.6</v>
      </c>
      <c r="AJ258" s="30"/>
      <c r="AK258" s="30"/>
      <c r="AL258" s="30"/>
      <c r="AM258" s="30"/>
      <c r="AN258" s="52">
        <v>0.11899999999999999</v>
      </c>
      <c r="AO258" s="30"/>
      <c r="AP258" s="52">
        <v>2.2709999999999999</v>
      </c>
      <c r="AQ258" s="30"/>
      <c r="AR258" s="52">
        <v>6.8000000000000005E-2</v>
      </c>
      <c r="AS258" s="30">
        <v>0.122</v>
      </c>
      <c r="AT258" s="30">
        <v>4.0000000000000001E-3</v>
      </c>
      <c r="AU258" s="52">
        <v>0.51200000000000001</v>
      </c>
      <c r="AV258" s="52">
        <v>0.245</v>
      </c>
      <c r="AW258" s="52">
        <v>0.11700000000000001</v>
      </c>
      <c r="AX258" s="30"/>
      <c r="AY258" s="30"/>
      <c r="AZ258" s="30"/>
      <c r="BA258" s="52">
        <v>1E-3</v>
      </c>
      <c r="BB258" s="52">
        <v>3.0000000000000001E-3</v>
      </c>
      <c r="BC258" s="30"/>
      <c r="BD258" s="52">
        <v>2E-3</v>
      </c>
      <c r="BE258" s="52">
        <v>1E-3</v>
      </c>
      <c r="BF258" s="30"/>
      <c r="BG258" s="30"/>
      <c r="BH258" s="30"/>
      <c r="BI258" s="52">
        <v>4.3999999999999997E-2</v>
      </c>
      <c r="BJ258" s="30"/>
      <c r="BK258" s="30"/>
      <c r="BL258" s="30"/>
      <c r="BM258" s="30"/>
      <c r="BN258" s="30"/>
      <c r="BO258" s="30"/>
      <c r="BP258" s="30"/>
      <c r="BQ258" s="30"/>
      <c r="BR258" s="30"/>
      <c r="BS258" s="30"/>
      <c r="BT258" s="30"/>
      <c r="BU258" s="30"/>
      <c r="BV258" s="30"/>
      <c r="BW258" s="30"/>
      <c r="BX258" s="30"/>
      <c r="BY258" s="30"/>
      <c r="BZ258" s="30"/>
      <c r="CA258" s="30"/>
      <c r="CB258" s="30"/>
      <c r="CC258" s="30"/>
      <c r="CD258" s="30"/>
      <c r="CE258" s="30"/>
      <c r="CF258" s="30"/>
      <c r="CG258" s="29">
        <f t="shared" si="8"/>
        <v>257.53996894355271</v>
      </c>
      <c r="CH258" s="29"/>
      <c r="CI258" s="299" t="s">
        <v>1800</v>
      </c>
      <c r="CJ258" s="30"/>
    </row>
    <row r="259" spans="1:88" s="119" customFormat="1" x14ac:dyDescent="0.3">
      <c r="A259" s="55" t="s">
        <v>994</v>
      </c>
      <c r="B259" s="54" t="s">
        <v>1050</v>
      </c>
      <c r="C259" s="55" t="s">
        <v>939</v>
      </c>
      <c r="D259" s="71" t="s">
        <v>223</v>
      </c>
      <c r="E259" s="30"/>
      <c r="F259" s="32">
        <v>39160</v>
      </c>
      <c r="G259" s="30"/>
      <c r="H259" s="30"/>
      <c r="I259" s="52">
        <v>25.5</v>
      </c>
      <c r="J259" s="91"/>
      <c r="K259" s="30"/>
      <c r="L259" s="30"/>
      <c r="M259" s="30"/>
      <c r="N259" s="30"/>
      <c r="O259" s="30"/>
      <c r="P259" s="52">
        <v>1141</v>
      </c>
      <c r="Q259" s="52">
        <v>6.66</v>
      </c>
      <c r="R259" s="30"/>
      <c r="S259" s="52">
        <v>0</v>
      </c>
      <c r="T259" s="30"/>
      <c r="U259" s="52">
        <v>700.7</v>
      </c>
      <c r="V259" s="30"/>
      <c r="W259" s="30"/>
      <c r="X259" s="52">
        <v>117.3</v>
      </c>
      <c r="Y259" s="52">
        <v>63.3</v>
      </c>
      <c r="Z259" s="52">
        <v>71.7</v>
      </c>
      <c r="AA259" s="52">
        <v>11.1</v>
      </c>
      <c r="AB259" s="30"/>
      <c r="AC259" s="52">
        <v>24</v>
      </c>
      <c r="AD259" s="30"/>
      <c r="AE259" s="30"/>
      <c r="AF259" s="30">
        <v>0</v>
      </c>
      <c r="AG259" s="52">
        <v>671</v>
      </c>
      <c r="AH259" s="30"/>
      <c r="AI259" s="52">
        <v>34</v>
      </c>
      <c r="AJ259" s="30"/>
      <c r="AK259" s="30"/>
      <c r="AL259" s="30"/>
      <c r="AM259" s="30"/>
      <c r="AN259" s="52">
        <v>7.5999999999999998E-2</v>
      </c>
      <c r="AO259" s="30"/>
      <c r="AP259" s="52">
        <v>1.792</v>
      </c>
      <c r="AQ259" s="30"/>
      <c r="AR259" s="52">
        <v>1.7999999999999999E-2</v>
      </c>
      <c r="AS259" s="30">
        <v>0.11700000000000001</v>
      </c>
      <c r="AT259" s="30">
        <v>1E-3</v>
      </c>
      <c r="AU259" s="52">
        <v>0.438</v>
      </c>
      <c r="AV259" s="52">
        <v>0.25900000000000001</v>
      </c>
      <c r="AW259" s="52">
        <v>0.157</v>
      </c>
      <c r="AX259" s="30"/>
      <c r="AY259" s="30"/>
      <c r="AZ259" s="30"/>
      <c r="BA259" s="52">
        <v>1E-3</v>
      </c>
      <c r="BB259" s="52">
        <v>3.0000000000000001E-3</v>
      </c>
      <c r="BC259" s="30"/>
      <c r="BD259" s="52">
        <v>2E-3</v>
      </c>
      <c r="BE259" s="52">
        <v>1E-3</v>
      </c>
      <c r="BF259" s="30"/>
      <c r="BG259" s="30"/>
      <c r="BH259" s="30"/>
      <c r="BI259" s="52">
        <v>3.2000000000000001E-2</v>
      </c>
      <c r="BJ259" s="30"/>
      <c r="BK259" s="30"/>
      <c r="BL259" s="30"/>
      <c r="BM259" s="30"/>
      <c r="BN259" s="30"/>
      <c r="BO259" s="30"/>
      <c r="BP259" s="30"/>
      <c r="BQ259" s="30"/>
      <c r="BR259" s="30"/>
      <c r="BS259" s="30"/>
      <c r="BT259" s="30"/>
      <c r="BU259" s="30"/>
      <c r="BV259" s="30"/>
      <c r="BW259" s="30"/>
      <c r="BX259" s="30"/>
      <c r="BY259" s="30"/>
      <c r="BZ259" s="30"/>
      <c r="CA259" s="30"/>
      <c r="CB259" s="30"/>
      <c r="CC259" s="30"/>
      <c r="CD259" s="30"/>
      <c r="CE259" s="30"/>
      <c r="CF259" s="30"/>
      <c r="CG259" s="29">
        <f t="shared" si="8"/>
        <v>269.77714462737481</v>
      </c>
      <c r="CH259" s="29"/>
      <c r="CI259" s="299" t="s">
        <v>1800</v>
      </c>
      <c r="CJ259" s="30"/>
    </row>
    <row r="260" spans="1:88" s="119" customFormat="1" x14ac:dyDescent="0.3">
      <c r="A260" s="55" t="s">
        <v>995</v>
      </c>
      <c r="B260" s="54" t="s">
        <v>1051</v>
      </c>
      <c r="C260" s="55" t="s">
        <v>940</v>
      </c>
      <c r="D260" s="71" t="s">
        <v>223</v>
      </c>
      <c r="E260" s="30"/>
      <c r="F260" s="32">
        <v>39160</v>
      </c>
      <c r="G260" s="30"/>
      <c r="H260" s="30"/>
      <c r="I260" s="52">
        <v>28</v>
      </c>
      <c r="J260" s="91"/>
      <c r="K260" s="30"/>
      <c r="L260" s="30"/>
      <c r="M260" s="30"/>
      <c r="N260" s="30"/>
      <c r="O260" s="30"/>
      <c r="P260" s="52">
        <v>1348</v>
      </c>
      <c r="Q260" s="52">
        <v>6.42</v>
      </c>
      <c r="R260" s="30"/>
      <c r="S260" s="52">
        <v>21</v>
      </c>
      <c r="T260" s="30"/>
      <c r="U260" s="52">
        <v>768.7</v>
      </c>
      <c r="V260" s="30"/>
      <c r="W260" s="30"/>
      <c r="X260" s="52">
        <v>133.19999999999999</v>
      </c>
      <c r="Y260" s="52">
        <v>25.2</v>
      </c>
      <c r="Z260" s="52">
        <v>183.9</v>
      </c>
      <c r="AA260" s="52">
        <v>6.6</v>
      </c>
      <c r="AB260" s="30"/>
      <c r="AC260" s="52">
        <v>23</v>
      </c>
      <c r="AD260" s="30"/>
      <c r="AE260" s="30"/>
      <c r="AF260" s="30">
        <v>0</v>
      </c>
      <c r="AG260" s="52">
        <v>976</v>
      </c>
      <c r="AH260" s="30"/>
      <c r="AI260" s="52">
        <v>74</v>
      </c>
      <c r="AJ260" s="30"/>
      <c r="AK260" s="30"/>
      <c r="AL260" s="30"/>
      <c r="AM260" s="30"/>
      <c r="AN260" s="52">
        <v>8.5000000000000006E-2</v>
      </c>
      <c r="AO260" s="30"/>
      <c r="AP260" s="52">
        <v>3.468</v>
      </c>
      <c r="AQ260" s="30"/>
      <c r="AR260" s="52">
        <v>3.3000000000000002E-2</v>
      </c>
      <c r="AS260" s="30">
        <v>0.80600000000000005</v>
      </c>
      <c r="AT260" s="30">
        <v>0.13100000000000001</v>
      </c>
      <c r="AU260" s="52">
        <v>0.41499999999999998</v>
      </c>
      <c r="AV260" s="52">
        <v>0.32900000000000001</v>
      </c>
      <c r="AW260" s="52">
        <v>0.16400000000000001</v>
      </c>
      <c r="AX260" s="30"/>
      <c r="AY260" s="30"/>
      <c r="AZ260" s="30"/>
      <c r="BA260" s="52">
        <v>4.2000000000000003E-2</v>
      </c>
      <c r="BB260" s="52">
        <v>3.0000000000000001E-3</v>
      </c>
      <c r="BC260" s="30"/>
      <c r="BD260" s="52">
        <v>4.0000000000000001E-3</v>
      </c>
      <c r="BE260" s="52">
        <v>4.2000000000000003E-2</v>
      </c>
      <c r="BF260" s="30"/>
      <c r="BG260" s="30"/>
      <c r="BH260" s="30"/>
      <c r="BI260" s="52">
        <v>0.106</v>
      </c>
      <c r="BJ260" s="30"/>
      <c r="BK260" s="30"/>
      <c r="BL260" s="30"/>
      <c r="BM260" s="30"/>
      <c r="BN260" s="30"/>
      <c r="BO260" s="30"/>
      <c r="BP260" s="30"/>
      <c r="BQ260" s="30"/>
      <c r="BR260" s="30"/>
      <c r="BS260" s="30"/>
      <c r="BT260" s="30"/>
      <c r="BU260" s="30"/>
      <c r="BV260" s="30"/>
      <c r="BW260" s="30"/>
      <c r="BX260" s="30"/>
      <c r="BY260" s="30"/>
      <c r="BZ260" s="30"/>
      <c r="CA260" s="30"/>
      <c r="CB260" s="30"/>
      <c r="CC260" s="30"/>
      <c r="CD260" s="30"/>
      <c r="CE260" s="30"/>
      <c r="CF260" s="30"/>
      <c r="CG260" s="29">
        <f t="shared" si="8"/>
        <v>161.89962687529459</v>
      </c>
      <c r="CH260" s="29"/>
      <c r="CI260" s="299" t="s">
        <v>1800</v>
      </c>
      <c r="CJ260" s="30"/>
    </row>
    <row r="261" spans="1:88" s="119" customFormat="1" x14ac:dyDescent="0.3">
      <c r="A261" s="55" t="s">
        <v>996</v>
      </c>
      <c r="B261" s="54" t="s">
        <v>1052</v>
      </c>
      <c r="C261" s="55" t="s">
        <v>941</v>
      </c>
      <c r="D261" s="71" t="s">
        <v>223</v>
      </c>
      <c r="E261" s="30"/>
      <c r="F261" s="32">
        <v>39160</v>
      </c>
      <c r="G261" s="30"/>
      <c r="H261" s="30"/>
      <c r="I261" s="52">
        <v>21.3</v>
      </c>
      <c r="J261" s="91"/>
      <c r="K261" s="30"/>
      <c r="L261" s="30"/>
      <c r="M261" s="30"/>
      <c r="N261" s="30"/>
      <c r="O261" s="30"/>
      <c r="P261" s="52">
        <v>925</v>
      </c>
      <c r="Q261" s="52">
        <v>7.16</v>
      </c>
      <c r="R261" s="30"/>
      <c r="S261" s="52">
        <v>-21</v>
      </c>
      <c r="T261" s="30"/>
      <c r="U261" s="52">
        <v>574.1</v>
      </c>
      <c r="V261" s="30"/>
      <c r="W261" s="30"/>
      <c r="X261" s="52">
        <v>88.3</v>
      </c>
      <c r="Y261" s="52">
        <v>53.2</v>
      </c>
      <c r="Z261" s="52">
        <v>55.1</v>
      </c>
      <c r="AA261" s="52">
        <v>8.4</v>
      </c>
      <c r="AB261" s="30"/>
      <c r="AC261" s="52">
        <v>27</v>
      </c>
      <c r="AD261" s="30"/>
      <c r="AE261" s="30"/>
      <c r="AF261" s="30">
        <v>0</v>
      </c>
      <c r="AG261" s="52">
        <v>473</v>
      </c>
      <c r="AH261" s="30"/>
      <c r="AI261" s="52">
        <v>28.5</v>
      </c>
      <c r="AJ261" s="30"/>
      <c r="AK261" s="30"/>
      <c r="AL261" s="30"/>
      <c r="AM261" s="30"/>
      <c r="AN261" s="52">
        <v>8.7999999999999995E-2</v>
      </c>
      <c r="AO261" s="30"/>
      <c r="AP261" s="52">
        <v>1.7569999999999999</v>
      </c>
      <c r="AQ261" s="30"/>
      <c r="AR261" s="52">
        <v>0.01</v>
      </c>
      <c r="AS261" s="30">
        <v>0.104</v>
      </c>
      <c r="AT261" s="30">
        <v>1E-3</v>
      </c>
      <c r="AU261" s="52">
        <v>0.32300000000000001</v>
      </c>
      <c r="AV261" s="52">
        <v>0.20399999999999999</v>
      </c>
      <c r="AW261" s="52">
        <v>9.4E-2</v>
      </c>
      <c r="AX261" s="30"/>
      <c r="AY261" s="30"/>
      <c r="AZ261" s="30"/>
      <c r="BA261" s="52">
        <v>4.0000000000000001E-3</v>
      </c>
      <c r="BB261" s="52">
        <v>4.0000000000000001E-3</v>
      </c>
      <c r="BC261" s="30"/>
      <c r="BD261" s="52">
        <v>2E-3</v>
      </c>
      <c r="BE261" s="52">
        <v>1E-3</v>
      </c>
      <c r="BF261" s="30"/>
      <c r="BG261" s="30"/>
      <c r="BH261" s="30"/>
      <c r="BI261" s="52">
        <v>2.4E-2</v>
      </c>
      <c r="BJ261" s="30"/>
      <c r="BK261" s="30"/>
      <c r="BL261" s="30"/>
      <c r="BM261" s="30"/>
      <c r="BN261" s="30"/>
      <c r="BO261" s="30"/>
      <c r="BP261" s="30"/>
      <c r="BQ261" s="30"/>
      <c r="BR261" s="30"/>
      <c r="BS261" s="30"/>
      <c r="BT261" s="30"/>
      <c r="BU261" s="30"/>
      <c r="BV261" s="30"/>
      <c r="BW261" s="30"/>
      <c r="BX261" s="30"/>
      <c r="BY261" s="30"/>
      <c r="BZ261" s="30"/>
      <c r="CA261" s="30"/>
      <c r="CB261" s="30"/>
      <c r="CC261" s="30"/>
      <c r="CD261" s="30"/>
      <c r="CE261" s="30"/>
      <c r="CF261" s="30"/>
      <c r="CG261" s="29">
        <f t="shared" si="8"/>
        <v>268.36505436171285</v>
      </c>
      <c r="CH261" s="29"/>
      <c r="CI261" s="299" t="s">
        <v>1800</v>
      </c>
      <c r="CJ261" s="30"/>
    </row>
    <row r="262" spans="1:88" s="119" customFormat="1" x14ac:dyDescent="0.3">
      <c r="A262" s="30"/>
      <c r="B262" s="54" t="s">
        <v>1053</v>
      </c>
      <c r="C262" s="55" t="s">
        <v>941</v>
      </c>
      <c r="D262" s="71" t="s">
        <v>223</v>
      </c>
      <c r="E262" s="30"/>
      <c r="F262" s="32">
        <v>39160</v>
      </c>
      <c r="G262" s="30"/>
      <c r="H262" s="30"/>
      <c r="I262" s="52">
        <v>20.5</v>
      </c>
      <c r="J262" s="91"/>
      <c r="K262" s="30"/>
      <c r="L262" s="30"/>
      <c r="M262" s="30"/>
      <c r="N262" s="30"/>
      <c r="O262" s="30"/>
      <c r="P262" s="52">
        <v>876</v>
      </c>
      <c r="Q262" s="52">
        <v>7.14</v>
      </c>
      <c r="R262" s="30"/>
      <c r="S262" s="52">
        <v>-19</v>
      </c>
      <c r="T262" s="30"/>
      <c r="U262" s="52">
        <v>778.1</v>
      </c>
      <c r="V262" s="30"/>
      <c r="W262" s="30"/>
      <c r="X262" s="52">
        <v>87.1</v>
      </c>
      <c r="Y262" s="52">
        <v>53</v>
      </c>
      <c r="Z262" s="52">
        <v>53.1</v>
      </c>
      <c r="AA262" s="52">
        <v>8.4</v>
      </c>
      <c r="AB262" s="30"/>
      <c r="AC262" s="52">
        <v>27</v>
      </c>
      <c r="AD262" s="30"/>
      <c r="AE262" s="30"/>
      <c r="AF262" s="30">
        <v>0</v>
      </c>
      <c r="AG262" s="52">
        <v>427</v>
      </c>
      <c r="AH262" s="30"/>
      <c r="AI262" s="52">
        <v>27.7</v>
      </c>
      <c r="AJ262" s="30"/>
      <c r="AK262" s="30"/>
      <c r="AL262" s="30"/>
      <c r="AM262" s="30"/>
      <c r="AN262" s="52">
        <v>8.7999999999999995E-2</v>
      </c>
      <c r="AO262" s="30"/>
      <c r="AP262" s="52">
        <v>1.8080000000000001</v>
      </c>
      <c r="AQ262" s="30"/>
      <c r="AR262" s="52">
        <v>8.9999999999999993E-3</v>
      </c>
      <c r="AS262" s="30">
        <v>0.13900000000000001</v>
      </c>
      <c r="AT262" s="30">
        <v>1E-3</v>
      </c>
      <c r="AU262" s="52">
        <v>0.313</v>
      </c>
      <c r="AV262" s="52">
        <v>0.193</v>
      </c>
      <c r="AW262" s="52">
        <v>9.7000000000000003E-2</v>
      </c>
      <c r="AX262" s="30"/>
      <c r="AY262" s="30"/>
      <c r="AZ262" s="30"/>
      <c r="BA262" s="52">
        <v>1E-3</v>
      </c>
      <c r="BB262" s="52">
        <v>1E-3</v>
      </c>
      <c r="BC262" s="30"/>
      <c r="BD262" s="52">
        <v>4.0000000000000001E-3</v>
      </c>
      <c r="BE262" s="52">
        <v>1E-3</v>
      </c>
      <c r="BF262" s="30"/>
      <c r="BG262" s="30"/>
      <c r="BH262" s="30"/>
      <c r="BI262" s="52">
        <v>2.8000000000000001E-2</v>
      </c>
      <c r="BJ262" s="30"/>
      <c r="BK262" s="30"/>
      <c r="BL262" s="30"/>
      <c r="BM262" s="30"/>
      <c r="BN262" s="30"/>
      <c r="BO262" s="30"/>
      <c r="BP262" s="30"/>
      <c r="BQ262" s="30"/>
      <c r="BR262" s="30"/>
      <c r="BS262" s="30"/>
      <c r="BT262" s="30"/>
      <c r="BU262" s="30"/>
      <c r="BV262" s="30"/>
      <c r="BW262" s="30"/>
      <c r="BX262" s="30"/>
      <c r="BY262" s="30"/>
      <c r="BZ262" s="30"/>
      <c r="CA262" s="30"/>
      <c r="CB262" s="30"/>
      <c r="CC262" s="30"/>
      <c r="CD262" s="30"/>
      <c r="CE262" s="30"/>
      <c r="CF262" s="30"/>
      <c r="CG262" s="29">
        <f t="shared" si="8"/>
        <v>271.77382706398816</v>
      </c>
      <c r="CH262" s="29"/>
      <c r="CI262" s="299" t="s">
        <v>1800</v>
      </c>
      <c r="CJ262" s="30"/>
    </row>
    <row r="263" spans="1:88" s="119" customFormat="1" x14ac:dyDescent="0.3">
      <c r="A263" s="30"/>
      <c r="B263" s="54" t="s">
        <v>1054</v>
      </c>
      <c r="C263" s="55" t="s">
        <v>941</v>
      </c>
      <c r="D263" s="71" t="s">
        <v>223</v>
      </c>
      <c r="E263" s="30"/>
      <c r="F263" s="32">
        <v>39160</v>
      </c>
      <c r="G263" s="30"/>
      <c r="H263" s="30"/>
      <c r="I263" s="52">
        <v>20.6</v>
      </c>
      <c r="J263" s="91"/>
      <c r="K263" s="30"/>
      <c r="L263" s="30"/>
      <c r="M263" s="30"/>
      <c r="N263" s="30"/>
      <c r="O263" s="30"/>
      <c r="P263" s="52">
        <v>686</v>
      </c>
      <c r="Q263" s="52">
        <v>6.94</v>
      </c>
      <c r="R263" s="30"/>
      <c r="S263" s="52">
        <v>-13</v>
      </c>
      <c r="T263" s="30"/>
      <c r="U263" s="52">
        <v>449.6</v>
      </c>
      <c r="V263" s="30"/>
      <c r="W263" s="30"/>
      <c r="X263" s="52">
        <v>65.599999999999994</v>
      </c>
      <c r="Y263" s="52">
        <v>49.8</v>
      </c>
      <c r="Z263" s="52">
        <v>27</v>
      </c>
      <c r="AA263" s="52">
        <v>6.6</v>
      </c>
      <c r="AB263" s="30"/>
      <c r="AC263" s="52">
        <v>13</v>
      </c>
      <c r="AD263" s="30"/>
      <c r="AE263" s="30"/>
      <c r="AF263" s="30">
        <v>0</v>
      </c>
      <c r="AG263" s="52">
        <v>381</v>
      </c>
      <c r="AH263" s="30"/>
      <c r="AI263" s="52">
        <v>27.2</v>
      </c>
      <c r="AJ263" s="30"/>
      <c r="AK263" s="30"/>
      <c r="AL263" s="30"/>
      <c r="AM263" s="30"/>
      <c r="AN263" s="52">
        <v>4.4999999999999998E-2</v>
      </c>
      <c r="AO263" s="30"/>
      <c r="AP263" s="52">
        <v>0.23799999999999999</v>
      </c>
      <c r="AQ263" s="30"/>
      <c r="AR263" s="52">
        <v>8.9999999999999993E-3</v>
      </c>
      <c r="AS263" s="30">
        <v>3.5999999999999997E-2</v>
      </c>
      <c r="AT263" s="30">
        <v>6.0000000000000001E-3</v>
      </c>
      <c r="AU263" s="52">
        <v>0.33200000000000002</v>
      </c>
      <c r="AV263" s="52">
        <v>0.124</v>
      </c>
      <c r="AW263" s="52">
        <v>1.2E-2</v>
      </c>
      <c r="AX263" s="30"/>
      <c r="AY263" s="30"/>
      <c r="AZ263" s="30"/>
      <c r="BA263" s="52">
        <v>0</v>
      </c>
      <c r="BB263" s="52">
        <v>1E-3</v>
      </c>
      <c r="BC263" s="30"/>
      <c r="BD263" s="52">
        <v>1E-3</v>
      </c>
      <c r="BE263" s="52">
        <v>1E-3</v>
      </c>
      <c r="BF263" s="30"/>
      <c r="BG263" s="30"/>
      <c r="BH263" s="30"/>
      <c r="BI263" s="52">
        <v>4.8000000000000001E-2</v>
      </c>
      <c r="BJ263" s="30"/>
      <c r="BK263" s="30"/>
      <c r="BL263" s="30"/>
      <c r="BM263" s="30"/>
      <c r="BN263" s="30"/>
      <c r="BO263" s="30"/>
      <c r="BP263" s="30"/>
      <c r="BQ263" s="30"/>
      <c r="BR263" s="30"/>
      <c r="BS263" s="30"/>
      <c r="BT263" s="30"/>
      <c r="BU263" s="30"/>
      <c r="BV263" s="30"/>
      <c r="BW263" s="30"/>
      <c r="BX263" s="30"/>
      <c r="BY263" s="30"/>
      <c r="BZ263" s="30"/>
      <c r="CA263" s="30"/>
      <c r="CB263" s="30"/>
      <c r="CC263" s="30"/>
      <c r="CD263" s="30"/>
      <c r="CE263" s="30"/>
      <c r="CF263" s="30"/>
      <c r="CG263" s="29">
        <f t="shared" ref="CG263:CG326" si="9">(1390/(1.75+LOG(Z263/AA263)))-273.15</f>
        <v>315.37922782592875</v>
      </c>
      <c r="CH263" s="29"/>
      <c r="CI263" s="299" t="s">
        <v>1800</v>
      </c>
      <c r="CJ263" s="30"/>
    </row>
    <row r="264" spans="1:88" s="119" customFormat="1" x14ac:dyDescent="0.3">
      <c r="A264" s="55" t="s">
        <v>997</v>
      </c>
      <c r="B264" s="54" t="s">
        <v>1055</v>
      </c>
      <c r="C264" s="55" t="s">
        <v>942</v>
      </c>
      <c r="D264" s="71" t="s">
        <v>223</v>
      </c>
      <c r="E264" s="30"/>
      <c r="F264" s="32">
        <v>39160</v>
      </c>
      <c r="G264" s="30"/>
      <c r="H264" s="30"/>
      <c r="I264" s="52">
        <v>15.6</v>
      </c>
      <c r="J264" s="91"/>
      <c r="K264" s="30"/>
      <c r="L264" s="30"/>
      <c r="M264" s="30"/>
      <c r="N264" s="30"/>
      <c r="O264" s="30"/>
      <c r="P264" s="52">
        <v>611</v>
      </c>
      <c r="Q264" s="52">
        <v>8.0299999999999994</v>
      </c>
      <c r="R264" s="30"/>
      <c r="S264" s="52">
        <v>-64</v>
      </c>
      <c r="T264" s="30"/>
      <c r="U264" s="52">
        <v>384</v>
      </c>
      <c r="V264" s="30"/>
      <c r="W264" s="30"/>
      <c r="X264" s="52">
        <v>55.2</v>
      </c>
      <c r="Y264" s="52">
        <v>36.799999999999997</v>
      </c>
      <c r="Z264" s="52">
        <v>35.299999999999997</v>
      </c>
      <c r="AA264" s="52">
        <v>7</v>
      </c>
      <c r="AB264" s="30"/>
      <c r="AC264" s="52">
        <v>18</v>
      </c>
      <c r="AD264" s="30"/>
      <c r="AE264" s="30"/>
      <c r="AF264" s="30">
        <v>0</v>
      </c>
      <c r="AG264" s="52">
        <v>278</v>
      </c>
      <c r="AH264" s="30"/>
      <c r="AI264" s="52">
        <v>21.7</v>
      </c>
      <c r="AJ264" s="30"/>
      <c r="AK264" s="30"/>
      <c r="AL264" s="30"/>
      <c r="AM264" s="30"/>
      <c r="AN264" s="52">
        <v>5.2999999999999999E-2</v>
      </c>
      <c r="AO264" s="30"/>
      <c r="AP264" s="52">
        <v>1.409</v>
      </c>
      <c r="AQ264" s="30"/>
      <c r="AR264" s="52">
        <v>8.5000000000000006E-2</v>
      </c>
      <c r="AS264" s="30">
        <v>0.16800000000000001</v>
      </c>
      <c r="AT264" s="30">
        <v>2.4E-2</v>
      </c>
      <c r="AU264" s="52">
        <v>0.219</v>
      </c>
      <c r="AV264" s="52">
        <v>9.9000000000000005E-2</v>
      </c>
      <c r="AW264" s="52">
        <v>8.1000000000000003E-2</v>
      </c>
      <c r="AX264" s="30"/>
      <c r="AY264" s="30"/>
      <c r="AZ264" s="30"/>
      <c r="BA264" s="52">
        <v>8.9999999999999993E-3</v>
      </c>
      <c r="BB264" s="52">
        <v>2E-3</v>
      </c>
      <c r="BC264" s="30"/>
      <c r="BD264" s="52">
        <v>4.0000000000000001E-3</v>
      </c>
      <c r="BE264" s="52">
        <v>2E-3</v>
      </c>
      <c r="BF264" s="30"/>
      <c r="BG264" s="30"/>
      <c r="BH264" s="30"/>
      <c r="BI264" s="52">
        <v>5.8999999999999997E-2</v>
      </c>
      <c r="BJ264" s="30"/>
      <c r="BK264" s="30"/>
      <c r="BL264" s="30"/>
      <c r="BM264" s="30"/>
      <c r="BN264" s="30"/>
      <c r="BO264" s="30"/>
      <c r="BP264" s="30"/>
      <c r="BQ264" s="30"/>
      <c r="BR264" s="30"/>
      <c r="BS264" s="30"/>
      <c r="BT264" s="30"/>
      <c r="BU264" s="30"/>
      <c r="BV264" s="30"/>
      <c r="BW264" s="30"/>
      <c r="BX264" s="30"/>
      <c r="BY264" s="30"/>
      <c r="BZ264" s="30"/>
      <c r="CA264" s="30"/>
      <c r="CB264" s="30"/>
      <c r="CC264" s="30"/>
      <c r="CD264" s="30"/>
      <c r="CE264" s="30"/>
      <c r="CF264" s="30"/>
      <c r="CG264" s="29">
        <f t="shared" si="9"/>
        <v>293.57777933747332</v>
      </c>
      <c r="CH264" s="29"/>
      <c r="CI264" s="299" t="s">
        <v>1800</v>
      </c>
      <c r="CJ264" s="30"/>
    </row>
    <row r="265" spans="1:88" s="119" customFormat="1" x14ac:dyDescent="0.3">
      <c r="A265" s="55" t="s">
        <v>998</v>
      </c>
      <c r="B265" s="54" t="s">
        <v>1056</v>
      </c>
      <c r="C265" s="55" t="s">
        <v>943</v>
      </c>
      <c r="D265" s="66" t="s">
        <v>1136</v>
      </c>
      <c r="E265" s="30"/>
      <c r="F265" s="32">
        <v>39293</v>
      </c>
      <c r="G265" s="30"/>
      <c r="H265" s="30"/>
      <c r="I265" s="52">
        <v>24.6</v>
      </c>
      <c r="J265" s="91"/>
      <c r="K265" s="30"/>
      <c r="L265" s="30"/>
      <c r="M265" s="30"/>
      <c r="N265" s="30"/>
      <c r="O265" s="30"/>
      <c r="P265" s="52">
        <v>1641</v>
      </c>
      <c r="Q265" s="52">
        <v>6.61</v>
      </c>
      <c r="R265" s="30"/>
      <c r="S265" s="52">
        <v>179</v>
      </c>
      <c r="T265" s="30"/>
      <c r="U265" s="52">
        <v>1353</v>
      </c>
      <c r="V265" s="30"/>
      <c r="W265" s="30"/>
      <c r="X265" s="52">
        <v>190.3</v>
      </c>
      <c r="Y265" s="52">
        <v>110.9</v>
      </c>
      <c r="Z265" s="52">
        <v>53.2</v>
      </c>
      <c r="AA265" s="52">
        <v>7.6</v>
      </c>
      <c r="AB265" s="30"/>
      <c r="AC265" s="52">
        <v>73</v>
      </c>
      <c r="AD265" s="30"/>
      <c r="AE265" s="30"/>
      <c r="AF265" s="30">
        <v>0</v>
      </c>
      <c r="AG265" s="52">
        <v>683</v>
      </c>
      <c r="AH265" s="30"/>
      <c r="AI265" s="52">
        <v>30.1</v>
      </c>
      <c r="AJ265" s="30"/>
      <c r="AK265" s="30"/>
      <c r="AL265" s="30"/>
      <c r="AM265" s="30"/>
      <c r="AN265" s="52">
        <v>0.14699999999999999</v>
      </c>
      <c r="AO265" s="30"/>
      <c r="AP265" s="52">
        <v>0.216</v>
      </c>
      <c r="AQ265" s="30"/>
      <c r="AR265" s="52">
        <v>0.371</v>
      </c>
      <c r="AS265" s="30">
        <v>0.33600000000000002</v>
      </c>
      <c r="AT265" s="30">
        <v>3.2000000000000001E-2</v>
      </c>
      <c r="AU265" s="52">
        <v>1.0129999999999999</v>
      </c>
      <c r="AV265" s="52">
        <v>7.9000000000000001E-2</v>
      </c>
      <c r="AW265" s="52">
        <v>0.03</v>
      </c>
      <c r="AX265" s="30"/>
      <c r="AY265" s="30"/>
      <c r="AZ265" s="30"/>
      <c r="BA265" s="52">
        <v>0.17299999999999999</v>
      </c>
      <c r="BB265" s="52">
        <v>5.8000000000000003E-2</v>
      </c>
      <c r="BC265" s="30"/>
      <c r="BD265" s="52">
        <v>8.9999999999999993E-3</v>
      </c>
      <c r="BE265" s="52">
        <v>8.9999999999999993E-3</v>
      </c>
      <c r="BF265" s="30"/>
      <c r="BG265" s="30"/>
      <c r="BH265" s="30"/>
      <c r="BI265" s="52">
        <v>5.2999999999999999E-2</v>
      </c>
      <c r="BJ265" s="30"/>
      <c r="BK265" s="30"/>
      <c r="BL265" s="30"/>
      <c r="BM265" s="30"/>
      <c r="BN265" s="30"/>
      <c r="BO265" s="30"/>
      <c r="BP265" s="30"/>
      <c r="BQ265" s="30"/>
      <c r="BR265" s="30"/>
      <c r="BS265" s="30"/>
      <c r="BT265" s="30"/>
      <c r="BU265" s="30"/>
      <c r="BV265" s="30"/>
      <c r="BW265" s="30">
        <v>-7.26</v>
      </c>
      <c r="BX265" s="30">
        <v>-41.64</v>
      </c>
      <c r="BY265" s="30">
        <v>5.29</v>
      </c>
      <c r="BZ265" s="30"/>
      <c r="CA265" s="30"/>
      <c r="CB265" s="30"/>
      <c r="CC265" s="30"/>
      <c r="CD265" s="30"/>
      <c r="CE265" s="30"/>
      <c r="CF265" s="30"/>
      <c r="CG265" s="29">
        <f t="shared" si="9"/>
        <v>262.47523595153416</v>
      </c>
      <c r="CH265" s="29"/>
      <c r="CI265" s="299" t="s">
        <v>1800</v>
      </c>
      <c r="CJ265" s="30"/>
    </row>
    <row r="266" spans="1:88" s="119" customFormat="1" x14ac:dyDescent="0.3">
      <c r="A266" s="30"/>
      <c r="B266" s="54" t="s">
        <v>1057</v>
      </c>
      <c r="C266" s="55" t="s">
        <v>944</v>
      </c>
      <c r="D266" s="66" t="s">
        <v>1136</v>
      </c>
      <c r="E266" s="30"/>
      <c r="F266" s="32">
        <v>39554</v>
      </c>
      <c r="G266" s="30"/>
      <c r="H266" s="30"/>
      <c r="I266" s="52">
        <v>11.5</v>
      </c>
      <c r="J266" s="91"/>
      <c r="K266" s="30"/>
      <c r="L266" s="30"/>
      <c r="M266" s="30"/>
      <c r="N266" s="30"/>
      <c r="O266" s="30"/>
      <c r="P266" s="52">
        <v>1769</v>
      </c>
      <c r="Q266" s="52">
        <v>7.52</v>
      </c>
      <c r="R266" s="30"/>
      <c r="S266" s="52">
        <v>145</v>
      </c>
      <c r="T266" s="30"/>
      <c r="U266" s="52">
        <v>1144.8</v>
      </c>
      <c r="V266" s="30"/>
      <c r="W266" s="30"/>
      <c r="X266" s="52">
        <v>183.1</v>
      </c>
      <c r="Y266" s="52">
        <v>75.7</v>
      </c>
      <c r="Z266" s="52">
        <v>203.5</v>
      </c>
      <c r="AA266" s="52">
        <v>14.1</v>
      </c>
      <c r="AB266" s="30"/>
      <c r="AC266" s="52">
        <v>93</v>
      </c>
      <c r="AD266" s="30"/>
      <c r="AE266" s="30"/>
      <c r="AF266" s="30">
        <v>0</v>
      </c>
      <c r="AG266" s="52">
        <v>1243</v>
      </c>
      <c r="AH266" s="30"/>
      <c r="AI266" s="52">
        <v>49.2</v>
      </c>
      <c r="AJ266" s="30"/>
      <c r="AK266" s="30"/>
      <c r="AL266" s="30"/>
      <c r="AM266" s="30"/>
      <c r="AN266" s="52">
        <v>0.38</v>
      </c>
      <c r="AO266" s="30"/>
      <c r="AP266" s="52">
        <v>0.61399999999999999</v>
      </c>
      <c r="AQ266" s="30"/>
      <c r="AR266" s="52">
        <v>1.0999999999999999E-2</v>
      </c>
      <c r="AS266" s="30">
        <v>1.7999999999999999E-2</v>
      </c>
      <c r="AT266" s="30">
        <v>0.12</v>
      </c>
      <c r="AU266" s="52">
        <v>1.103</v>
      </c>
      <c r="AV266" s="52">
        <v>0.14899999999999999</v>
      </c>
      <c r="AW266" s="52">
        <v>7.2999999999999995E-2</v>
      </c>
      <c r="AX266" s="30"/>
      <c r="AY266" s="30"/>
      <c r="AZ266" s="30"/>
      <c r="BA266" s="52">
        <v>2.1000000000000001E-2</v>
      </c>
      <c r="BB266" s="52">
        <v>8.0000000000000002E-3</v>
      </c>
      <c r="BC266" s="30"/>
      <c r="BD266" s="52">
        <v>0</v>
      </c>
      <c r="BE266" s="52">
        <v>2E-3</v>
      </c>
      <c r="BF266" s="30"/>
      <c r="BG266" s="30"/>
      <c r="BH266" s="30"/>
      <c r="BI266" s="52">
        <v>6.2E-2</v>
      </c>
      <c r="BJ266" s="30"/>
      <c r="BK266" s="30"/>
      <c r="BL266" s="30"/>
      <c r="BM266" s="30"/>
      <c r="BN266" s="30"/>
      <c r="BO266" s="30"/>
      <c r="BP266" s="30"/>
      <c r="BQ266" s="30"/>
      <c r="BR266" s="30"/>
      <c r="BS266" s="30"/>
      <c r="BT266" s="30"/>
      <c r="BU266" s="30"/>
      <c r="BV266" s="30"/>
      <c r="BW266" s="30"/>
      <c r="BX266" s="30"/>
      <c r="BY266" s="30"/>
      <c r="BZ266" s="30"/>
      <c r="CA266" s="30"/>
      <c r="CB266" s="30"/>
      <c r="CC266" s="30"/>
      <c r="CD266" s="30"/>
      <c r="CE266" s="30"/>
      <c r="CF266" s="30"/>
      <c r="CG266" s="29">
        <f t="shared" si="9"/>
        <v>204.62072029477122</v>
      </c>
      <c r="CH266" s="29"/>
      <c r="CI266" s="299" t="s">
        <v>1800</v>
      </c>
      <c r="CJ266" s="30"/>
    </row>
    <row r="267" spans="1:88" s="119" customFormat="1" x14ac:dyDescent="0.3">
      <c r="A267" s="55" t="s">
        <v>999</v>
      </c>
      <c r="B267" s="54" t="s">
        <v>1058</v>
      </c>
      <c r="C267" s="55" t="s">
        <v>945</v>
      </c>
      <c r="D267" s="67" t="s">
        <v>1135</v>
      </c>
      <c r="E267" s="30"/>
      <c r="F267" s="32">
        <v>40024</v>
      </c>
      <c r="G267" s="30"/>
      <c r="H267" s="30"/>
      <c r="I267" s="52">
        <v>24.9</v>
      </c>
      <c r="J267" s="91"/>
      <c r="K267" s="30"/>
      <c r="L267" s="30"/>
      <c r="M267" s="30"/>
      <c r="N267" s="30"/>
      <c r="O267" s="30"/>
      <c r="P267" s="52">
        <v>1204</v>
      </c>
      <c r="Q267" s="52">
        <v>7.38</v>
      </c>
      <c r="R267" s="30"/>
      <c r="S267" s="52">
        <v>37</v>
      </c>
      <c r="T267" s="30"/>
      <c r="U267" s="52">
        <v>1009</v>
      </c>
      <c r="V267" s="30"/>
      <c r="W267" s="30"/>
      <c r="X267" s="52">
        <v>125.8</v>
      </c>
      <c r="Y267" s="52">
        <v>58.9</v>
      </c>
      <c r="Z267" s="52">
        <v>76.099999999999994</v>
      </c>
      <c r="AA267" s="52">
        <v>14.5</v>
      </c>
      <c r="AB267" s="30"/>
      <c r="AC267" s="52">
        <v>88</v>
      </c>
      <c r="AD267" s="30"/>
      <c r="AE267" s="30"/>
      <c r="AF267" s="30">
        <v>0</v>
      </c>
      <c r="AG267" s="52">
        <v>348</v>
      </c>
      <c r="AH267" s="30"/>
      <c r="AI267" s="52">
        <v>29.6</v>
      </c>
      <c r="AJ267" s="30"/>
      <c r="AK267" s="30"/>
      <c r="AL267" s="30"/>
      <c r="AM267" s="30"/>
      <c r="AN267" s="52">
        <v>0.29699999999999999</v>
      </c>
      <c r="AO267" s="30"/>
      <c r="AP267" s="52">
        <v>3.7999999999999999E-2</v>
      </c>
      <c r="AQ267" s="30"/>
      <c r="AR267" s="52">
        <v>2.8000000000000001E-2</v>
      </c>
      <c r="AS267" s="30">
        <v>8.3000000000000004E-2</v>
      </c>
      <c r="AT267" s="30">
        <v>2.5999999999999999E-2</v>
      </c>
      <c r="AU267" s="52">
        <v>0.81100000000000005</v>
      </c>
      <c r="AV267" s="52">
        <v>5.7000000000000002E-2</v>
      </c>
      <c r="AW267" s="52">
        <v>2.5999999999999999E-2</v>
      </c>
      <c r="AX267" s="30"/>
      <c r="AY267" s="30"/>
      <c r="AZ267" s="30"/>
      <c r="BA267" s="52">
        <v>1.6E-2</v>
      </c>
      <c r="BB267" s="52">
        <v>3.0000000000000001E-3</v>
      </c>
      <c r="BC267" s="30"/>
      <c r="BD267" s="52">
        <v>6.0000000000000001E-3</v>
      </c>
      <c r="BE267" s="52">
        <v>3.0000000000000001E-3</v>
      </c>
      <c r="BF267" s="30"/>
      <c r="BG267" s="30"/>
      <c r="BH267" s="30"/>
      <c r="BI267" s="52">
        <v>0.02</v>
      </c>
      <c r="BJ267" s="30"/>
      <c r="BK267" s="30"/>
      <c r="BL267" s="30"/>
      <c r="BM267" s="30"/>
      <c r="BN267" s="30"/>
      <c r="BO267" s="30"/>
      <c r="BP267" s="30"/>
      <c r="BQ267" s="30"/>
      <c r="BR267" s="30"/>
      <c r="BS267" s="30"/>
      <c r="BT267" s="30"/>
      <c r="BU267" s="30"/>
      <c r="BV267" s="30"/>
      <c r="BW267" s="30">
        <v>-6.8</v>
      </c>
      <c r="BX267" s="30">
        <v>-42.78</v>
      </c>
      <c r="BY267" s="30">
        <v>0.32</v>
      </c>
      <c r="BZ267" s="30"/>
      <c r="CA267" s="30"/>
      <c r="CB267" s="30"/>
      <c r="CC267" s="30"/>
      <c r="CD267" s="30"/>
      <c r="CE267" s="30"/>
      <c r="CF267" s="30"/>
      <c r="CG267" s="29">
        <f t="shared" si="9"/>
        <v>289.59924197275984</v>
      </c>
      <c r="CH267" s="29"/>
      <c r="CI267" s="299" t="s">
        <v>1800</v>
      </c>
      <c r="CJ267" s="30"/>
    </row>
    <row r="268" spans="1:88" s="119" customFormat="1" x14ac:dyDescent="0.3">
      <c r="A268" s="55" t="s">
        <v>1000</v>
      </c>
      <c r="B268" s="54" t="s">
        <v>1059</v>
      </c>
      <c r="C268" s="55" t="s">
        <v>946</v>
      </c>
      <c r="D268" s="66" t="s">
        <v>1136</v>
      </c>
      <c r="E268" s="30"/>
      <c r="F268" s="32">
        <v>40024</v>
      </c>
      <c r="G268" s="30"/>
      <c r="H268" s="30"/>
      <c r="I268" s="52">
        <v>21.2</v>
      </c>
      <c r="J268" s="91"/>
      <c r="K268" s="30"/>
      <c r="L268" s="30"/>
      <c r="M268" s="30"/>
      <c r="N268" s="30"/>
      <c r="O268" s="30"/>
      <c r="P268" s="52">
        <v>867</v>
      </c>
      <c r="Q268" s="52">
        <v>7.25</v>
      </c>
      <c r="R268" s="30"/>
      <c r="S268" s="52">
        <v>-4</v>
      </c>
      <c r="T268" s="30"/>
      <c r="U268" s="52">
        <v>588.20000000000005</v>
      </c>
      <c r="V268" s="30"/>
      <c r="W268" s="30"/>
      <c r="X268" s="52">
        <v>103.9</v>
      </c>
      <c r="Y268" s="52">
        <v>43.5</v>
      </c>
      <c r="Z268" s="52">
        <v>54.1</v>
      </c>
      <c r="AA268" s="52">
        <v>10.5</v>
      </c>
      <c r="AB268" s="30"/>
      <c r="AC268" s="52">
        <v>42</v>
      </c>
      <c r="AD268" s="30"/>
      <c r="AE268" s="30"/>
      <c r="AF268" s="30">
        <v>0</v>
      </c>
      <c r="AG268" s="52">
        <v>504</v>
      </c>
      <c r="AH268" s="30"/>
      <c r="AI268" s="52">
        <v>33.700000000000003</v>
      </c>
      <c r="AJ268" s="30"/>
      <c r="AK268" s="30"/>
      <c r="AL268" s="30"/>
      <c r="AM268" s="30"/>
      <c r="AN268" s="52">
        <v>0.189</v>
      </c>
      <c r="AO268" s="30"/>
      <c r="AP268" s="52">
        <v>2.4E-2</v>
      </c>
      <c r="AQ268" s="30"/>
      <c r="AR268" s="52">
        <v>0.27</v>
      </c>
      <c r="AS268" s="30">
        <v>0.90200000000000002</v>
      </c>
      <c r="AT268" s="30">
        <v>0.219</v>
      </c>
      <c r="AU268" s="52">
        <v>0.38800000000000001</v>
      </c>
      <c r="AV268" s="52">
        <v>0.20100000000000001</v>
      </c>
      <c r="AW268" s="52">
        <v>2.4E-2</v>
      </c>
      <c r="AX268" s="30"/>
      <c r="AY268" s="30"/>
      <c r="AZ268" s="30"/>
      <c r="BA268" s="52">
        <v>0.114</v>
      </c>
      <c r="BB268" s="52">
        <v>3.3000000000000002E-2</v>
      </c>
      <c r="BC268" s="30"/>
      <c r="BD268" s="52">
        <v>0.04</v>
      </c>
      <c r="BE268" s="52">
        <v>6.0000000000000001E-3</v>
      </c>
      <c r="BF268" s="30"/>
      <c r="BG268" s="30"/>
      <c r="BH268" s="30"/>
      <c r="BI268" s="52">
        <v>4.7E-2</v>
      </c>
      <c r="BJ268" s="30"/>
      <c r="BK268" s="30"/>
      <c r="BL268" s="30"/>
      <c r="BM268" s="30"/>
      <c r="BN268" s="30"/>
      <c r="BO268" s="30"/>
      <c r="BP268" s="30"/>
      <c r="BQ268" s="30"/>
      <c r="BR268" s="30"/>
      <c r="BS268" s="30"/>
      <c r="BT268" s="30"/>
      <c r="BU268" s="30"/>
      <c r="BV268" s="30"/>
      <c r="BW268" s="30">
        <v>-2.73</v>
      </c>
      <c r="BX268" s="30">
        <v>-40.22</v>
      </c>
      <c r="BY268" s="30">
        <v>0.11</v>
      </c>
      <c r="BZ268" s="30"/>
      <c r="CA268" s="30"/>
      <c r="CB268" s="30"/>
      <c r="CC268" s="30"/>
      <c r="CD268" s="30"/>
      <c r="CE268" s="30"/>
      <c r="CF268" s="30"/>
      <c r="CG268" s="29">
        <f t="shared" si="9"/>
        <v>291.42981419030014</v>
      </c>
      <c r="CH268" s="29"/>
      <c r="CI268" s="299" t="s">
        <v>1800</v>
      </c>
      <c r="CJ268" s="30"/>
    </row>
    <row r="269" spans="1:88" s="119" customFormat="1" x14ac:dyDescent="0.3">
      <c r="A269" s="55" t="s">
        <v>1001</v>
      </c>
      <c r="B269" s="54" t="s">
        <v>1060</v>
      </c>
      <c r="C269" s="55" t="s">
        <v>947</v>
      </c>
      <c r="D269" s="71" t="s">
        <v>223</v>
      </c>
      <c r="E269" s="30"/>
      <c r="F269" s="32">
        <v>40024</v>
      </c>
      <c r="G269" s="30"/>
      <c r="H269" s="30"/>
      <c r="I269" s="52">
        <v>22.1</v>
      </c>
      <c r="J269" s="91"/>
      <c r="K269" s="30"/>
      <c r="L269" s="30"/>
      <c r="M269" s="30"/>
      <c r="N269" s="30"/>
      <c r="O269" s="30"/>
      <c r="P269" s="52">
        <v>715</v>
      </c>
      <c r="Q269" s="52">
        <v>7.4</v>
      </c>
      <c r="R269" s="30"/>
      <c r="S269" s="52">
        <v>61</v>
      </c>
      <c r="T269" s="30"/>
      <c r="U269" s="52">
        <v>410.8</v>
      </c>
      <c r="V269" s="30"/>
      <c r="W269" s="30"/>
      <c r="X269" s="52">
        <v>66</v>
      </c>
      <c r="Y269" s="52">
        <v>28.3</v>
      </c>
      <c r="Z269" s="52">
        <v>50.6</v>
      </c>
      <c r="AA269" s="52">
        <v>9.6999999999999993</v>
      </c>
      <c r="AB269" s="30"/>
      <c r="AC269" s="52">
        <v>27</v>
      </c>
      <c r="AD269" s="30"/>
      <c r="AE269" s="30"/>
      <c r="AF269" s="30">
        <v>0</v>
      </c>
      <c r="AG269" s="52">
        <v>380</v>
      </c>
      <c r="AH269" s="30"/>
      <c r="AI269" s="52">
        <v>28.7</v>
      </c>
      <c r="AJ269" s="30"/>
      <c r="AK269" s="30"/>
      <c r="AL269" s="30"/>
      <c r="AM269" s="30"/>
      <c r="AN269" s="52">
        <v>0.13100000000000001</v>
      </c>
      <c r="AO269" s="30"/>
      <c r="AP269" s="52">
        <v>2.5999999999999999E-2</v>
      </c>
      <c r="AQ269" s="30"/>
      <c r="AR269" s="52">
        <v>4.8000000000000001E-2</v>
      </c>
      <c r="AS269" s="30">
        <v>9.5000000000000001E-2</v>
      </c>
      <c r="AT269" s="30">
        <v>8.9999999999999993E-3</v>
      </c>
      <c r="AU269" s="52">
        <v>0.27400000000000002</v>
      </c>
      <c r="AV269" s="52">
        <v>7.0000000000000007E-2</v>
      </c>
      <c r="AW269" s="52">
        <v>2.1000000000000001E-2</v>
      </c>
      <c r="AX269" s="30"/>
      <c r="AY269" s="30"/>
      <c r="AZ269" s="30"/>
      <c r="BA269" s="52">
        <v>1.7000000000000001E-2</v>
      </c>
      <c r="BB269" s="52">
        <v>4.0000000000000001E-3</v>
      </c>
      <c r="BC269" s="30"/>
      <c r="BD269" s="52">
        <v>6.0000000000000001E-3</v>
      </c>
      <c r="BE269" s="52">
        <v>6.0000000000000001E-3</v>
      </c>
      <c r="BF269" s="30"/>
      <c r="BG269" s="30"/>
      <c r="BH269" s="30"/>
      <c r="BI269" s="52">
        <v>3.9E-2</v>
      </c>
      <c r="BJ269" s="30"/>
      <c r="BK269" s="30"/>
      <c r="BL269" s="30"/>
      <c r="BM269" s="30"/>
      <c r="BN269" s="30"/>
      <c r="BO269" s="30"/>
      <c r="BP269" s="30"/>
      <c r="BQ269" s="30"/>
      <c r="BR269" s="30"/>
      <c r="BS269" s="30"/>
      <c r="BT269" s="30"/>
      <c r="BU269" s="30"/>
      <c r="BV269" s="30"/>
      <c r="BW269" s="30"/>
      <c r="BX269" s="30"/>
      <c r="BY269" s="30"/>
      <c r="BZ269" s="30"/>
      <c r="CA269" s="30"/>
      <c r="CB269" s="30"/>
      <c r="CC269" s="30"/>
      <c r="CD269" s="30"/>
      <c r="CE269" s="30"/>
      <c r="CF269" s="30"/>
      <c r="CG269" s="29">
        <f t="shared" si="9"/>
        <v>290.20087657282431</v>
      </c>
      <c r="CH269" s="29"/>
      <c r="CI269" s="299" t="s">
        <v>1800</v>
      </c>
      <c r="CJ269" s="30"/>
    </row>
    <row r="270" spans="1:88" s="119" customFormat="1" x14ac:dyDescent="0.3">
      <c r="A270" s="30"/>
      <c r="B270" s="54" t="s">
        <v>1061</v>
      </c>
      <c r="C270" s="55" t="s">
        <v>947</v>
      </c>
      <c r="D270" s="71" t="s">
        <v>223</v>
      </c>
      <c r="E270" s="30"/>
      <c r="F270" s="32">
        <v>40024</v>
      </c>
      <c r="G270" s="30"/>
      <c r="H270" s="30"/>
      <c r="I270" s="52">
        <v>21</v>
      </c>
      <c r="J270" s="91"/>
      <c r="K270" s="30"/>
      <c r="L270" s="30"/>
      <c r="M270" s="30"/>
      <c r="N270" s="30"/>
      <c r="O270" s="30"/>
      <c r="P270" s="52">
        <v>941</v>
      </c>
      <c r="Q270" s="52">
        <v>7.24</v>
      </c>
      <c r="R270" s="30"/>
      <c r="S270" s="52">
        <v>96</v>
      </c>
      <c r="T270" s="30"/>
      <c r="U270" s="52">
        <v>598.1</v>
      </c>
      <c r="V270" s="30"/>
      <c r="W270" s="30"/>
      <c r="X270" s="52">
        <v>97.9</v>
      </c>
      <c r="Y270" s="52">
        <v>42.7</v>
      </c>
      <c r="Z270" s="52">
        <v>59.4</v>
      </c>
      <c r="AA270" s="52">
        <v>5.2</v>
      </c>
      <c r="AB270" s="30"/>
      <c r="AC270" s="52">
        <v>57</v>
      </c>
      <c r="AD270" s="30"/>
      <c r="AE270" s="30"/>
      <c r="AF270" s="30">
        <v>0</v>
      </c>
      <c r="AG270" s="52">
        <v>477</v>
      </c>
      <c r="AH270" s="30"/>
      <c r="AI270" s="52">
        <v>31.3</v>
      </c>
      <c r="AJ270" s="30"/>
      <c r="AK270" s="30"/>
      <c r="AL270" s="30"/>
      <c r="AM270" s="30"/>
      <c r="AN270" s="52">
        <v>0.30299999999999999</v>
      </c>
      <c r="AO270" s="30"/>
      <c r="AP270" s="52">
        <v>2.4E-2</v>
      </c>
      <c r="AQ270" s="30"/>
      <c r="AR270" s="52">
        <v>9.1999999999999998E-2</v>
      </c>
      <c r="AS270" s="30">
        <v>0.32200000000000001</v>
      </c>
      <c r="AT270" s="30">
        <v>0.01</v>
      </c>
      <c r="AU270" s="52">
        <v>0.41</v>
      </c>
      <c r="AV270" s="52">
        <v>7.5999999999999998E-2</v>
      </c>
      <c r="AW270" s="52">
        <v>1.6E-2</v>
      </c>
      <c r="AX270" s="30"/>
      <c r="AY270" s="30"/>
      <c r="AZ270" s="30"/>
      <c r="BA270" s="52">
        <v>0.03</v>
      </c>
      <c r="BB270" s="52">
        <v>3.0000000000000001E-3</v>
      </c>
      <c r="BC270" s="30"/>
      <c r="BD270" s="52">
        <v>0.154</v>
      </c>
      <c r="BE270" s="52">
        <v>3.0000000000000001E-3</v>
      </c>
      <c r="BF270" s="30"/>
      <c r="BG270" s="30"/>
      <c r="BH270" s="30"/>
      <c r="BI270" s="52">
        <v>7.5999999999999998E-2</v>
      </c>
      <c r="BJ270" s="30"/>
      <c r="BK270" s="30"/>
      <c r="BL270" s="30"/>
      <c r="BM270" s="30"/>
      <c r="BN270" s="30"/>
      <c r="BO270" s="30"/>
      <c r="BP270" s="30"/>
      <c r="BQ270" s="30"/>
      <c r="BR270" s="30"/>
      <c r="BS270" s="30"/>
      <c r="BT270" s="30"/>
      <c r="BU270" s="30"/>
      <c r="BV270" s="30"/>
      <c r="BW270" s="30"/>
      <c r="BX270" s="30"/>
      <c r="BY270" s="30"/>
      <c r="BZ270" s="30"/>
      <c r="CA270" s="30"/>
      <c r="CB270" s="30"/>
      <c r="CC270" s="30"/>
      <c r="CD270" s="30"/>
      <c r="CE270" s="30"/>
      <c r="CF270" s="30"/>
      <c r="CG270" s="29">
        <f t="shared" si="9"/>
        <v>221.9024844078819</v>
      </c>
      <c r="CH270" s="29"/>
      <c r="CI270" s="299" t="s">
        <v>1800</v>
      </c>
      <c r="CJ270" s="30"/>
    </row>
    <row r="271" spans="1:88" s="119" customFormat="1" x14ac:dyDescent="0.3">
      <c r="A271" s="55" t="s">
        <v>1002</v>
      </c>
      <c r="B271" s="54" t="s">
        <v>1062</v>
      </c>
      <c r="C271" s="55" t="s">
        <v>948</v>
      </c>
      <c r="D271" s="30"/>
      <c r="E271" s="30"/>
      <c r="F271" s="32">
        <v>40024</v>
      </c>
      <c r="G271" s="30"/>
      <c r="H271" s="30"/>
      <c r="I271" s="52">
        <v>22.8</v>
      </c>
      <c r="J271" s="91"/>
      <c r="K271" s="30"/>
      <c r="L271" s="30"/>
      <c r="M271" s="30"/>
      <c r="N271" s="30"/>
      <c r="O271" s="30"/>
      <c r="P271" s="52">
        <v>621</v>
      </c>
      <c r="Q271" s="52">
        <v>7.76</v>
      </c>
      <c r="R271" s="30"/>
      <c r="S271" s="52">
        <v>-100</v>
      </c>
      <c r="T271" s="30"/>
      <c r="U271" s="52">
        <v>283.8</v>
      </c>
      <c r="V271" s="30"/>
      <c r="W271" s="30"/>
      <c r="X271" s="52">
        <v>38.700000000000003</v>
      </c>
      <c r="Y271" s="52">
        <v>15.7</v>
      </c>
      <c r="Z271" s="52">
        <v>77.099999999999994</v>
      </c>
      <c r="AA271" s="52">
        <v>2.8</v>
      </c>
      <c r="AB271" s="30"/>
      <c r="AC271" s="52">
        <v>9</v>
      </c>
      <c r="AD271" s="30"/>
      <c r="AE271" s="30"/>
      <c r="AF271" s="30">
        <v>0</v>
      </c>
      <c r="AG271" s="52">
        <v>336</v>
      </c>
      <c r="AH271" s="30"/>
      <c r="AI271" s="52">
        <v>22.6</v>
      </c>
      <c r="AJ271" s="30"/>
      <c r="AK271" s="30"/>
      <c r="AL271" s="30"/>
      <c r="AM271" s="30"/>
      <c r="AN271" s="52">
        <v>7.3999999999999996E-2</v>
      </c>
      <c r="AO271" s="30"/>
      <c r="AP271" s="52">
        <v>0.21</v>
      </c>
      <c r="AQ271" s="30"/>
      <c r="AR271" s="52">
        <v>2.5999999999999999E-2</v>
      </c>
      <c r="AS271" s="30">
        <v>6.5000000000000002E-2</v>
      </c>
      <c r="AT271" s="30">
        <v>0.23</v>
      </c>
      <c r="AU271" s="52">
        <v>0.308</v>
      </c>
      <c r="AV271" s="52">
        <v>0.08</v>
      </c>
      <c r="AW271" s="52">
        <v>8.0000000000000002E-3</v>
      </c>
      <c r="AX271" s="30"/>
      <c r="AY271" s="30"/>
      <c r="AZ271" s="30"/>
      <c r="BA271" s="52">
        <v>6.0000000000000001E-3</v>
      </c>
      <c r="BB271" s="52">
        <v>1E-3</v>
      </c>
      <c r="BC271" s="30"/>
      <c r="BD271" s="52">
        <v>2E-3</v>
      </c>
      <c r="BE271" s="52">
        <v>1.4999999999999999E-2</v>
      </c>
      <c r="BF271" s="30"/>
      <c r="BG271" s="30"/>
      <c r="BH271" s="30"/>
      <c r="BI271" s="52">
        <v>5.0999999999999997E-2</v>
      </c>
      <c r="BJ271" s="30"/>
      <c r="BK271" s="30"/>
      <c r="BL271" s="30"/>
      <c r="BM271" s="30"/>
      <c r="BN271" s="30"/>
      <c r="BO271" s="30"/>
      <c r="BP271" s="30"/>
      <c r="BQ271" s="30"/>
      <c r="BR271" s="30"/>
      <c r="BS271" s="30"/>
      <c r="BT271" s="30"/>
      <c r="BU271" s="30"/>
      <c r="BV271" s="30"/>
      <c r="BW271" s="30"/>
      <c r="BX271" s="30"/>
      <c r="BY271" s="30"/>
      <c r="BZ271" s="30"/>
      <c r="CA271" s="30"/>
      <c r="CB271" s="30"/>
      <c r="CC271" s="30"/>
      <c r="CD271" s="30"/>
      <c r="CE271" s="30"/>
      <c r="CF271" s="30"/>
      <c r="CG271" s="29">
        <f t="shared" si="9"/>
        <v>162.60083605276714</v>
      </c>
      <c r="CH271" s="29"/>
      <c r="CI271" s="299" t="s">
        <v>1800</v>
      </c>
      <c r="CJ271" s="30"/>
    </row>
    <row r="272" spans="1:88" s="119" customFormat="1" x14ac:dyDescent="0.3">
      <c r="A272" s="55" t="s">
        <v>1003</v>
      </c>
      <c r="B272" s="54" t="s">
        <v>1063</v>
      </c>
      <c r="C272" s="55" t="s">
        <v>949</v>
      </c>
      <c r="D272" s="30"/>
      <c r="E272" s="30"/>
      <c r="F272" s="32">
        <v>40024</v>
      </c>
      <c r="G272" s="30"/>
      <c r="H272" s="30"/>
      <c r="I272" s="52">
        <v>33.299999999999997</v>
      </c>
      <c r="J272" s="91"/>
      <c r="K272" s="30"/>
      <c r="L272" s="30"/>
      <c r="M272" s="30"/>
      <c r="N272" s="30"/>
      <c r="O272" s="30"/>
      <c r="P272" s="52">
        <v>1102</v>
      </c>
      <c r="Q272" s="52">
        <v>7.3</v>
      </c>
      <c r="R272" s="30"/>
      <c r="S272" s="52">
        <v>121</v>
      </c>
      <c r="T272" s="30"/>
      <c r="U272" s="52">
        <v>853.6</v>
      </c>
      <c r="V272" s="30"/>
      <c r="W272" s="30"/>
      <c r="X272" s="52">
        <v>120</v>
      </c>
      <c r="Y272" s="52">
        <v>37.700000000000003</v>
      </c>
      <c r="Z272" s="52">
        <v>78.5</v>
      </c>
      <c r="AA272" s="52">
        <v>14.2</v>
      </c>
      <c r="AB272" s="30"/>
      <c r="AC272" s="52">
        <v>73</v>
      </c>
      <c r="AD272" s="30"/>
      <c r="AE272" s="30"/>
      <c r="AF272" s="30">
        <v>0</v>
      </c>
      <c r="AG272" s="52">
        <v>398</v>
      </c>
      <c r="AH272" s="30"/>
      <c r="AI272" s="52">
        <v>33.4</v>
      </c>
      <c r="AJ272" s="30"/>
      <c r="AK272" s="30"/>
      <c r="AL272" s="30"/>
      <c r="AM272" s="30"/>
      <c r="AN272" s="52">
        <v>0.29799999999999999</v>
      </c>
      <c r="AO272" s="30"/>
      <c r="AP272" s="52">
        <v>7.9000000000000001E-2</v>
      </c>
      <c r="AQ272" s="30"/>
      <c r="AR272" s="52">
        <v>2.5000000000000001E-2</v>
      </c>
      <c r="AS272" s="30">
        <v>2.8000000000000001E-2</v>
      </c>
      <c r="AT272" s="30">
        <v>3.3000000000000002E-2</v>
      </c>
      <c r="AU272" s="52">
        <v>0.83299999999999996</v>
      </c>
      <c r="AV272" s="52">
        <v>0.14000000000000001</v>
      </c>
      <c r="AW272" s="52">
        <v>6.2E-2</v>
      </c>
      <c r="AX272" s="30"/>
      <c r="AY272" s="30"/>
      <c r="AZ272" s="30"/>
      <c r="BA272" s="52">
        <v>4.0000000000000001E-3</v>
      </c>
      <c r="BB272" s="52">
        <v>2E-3</v>
      </c>
      <c r="BC272" s="30"/>
      <c r="BD272" s="52">
        <v>1.0999999999999999E-2</v>
      </c>
      <c r="BE272" s="52">
        <v>1.0999999999999999E-2</v>
      </c>
      <c r="BF272" s="30"/>
      <c r="BG272" s="30"/>
      <c r="BH272" s="30"/>
      <c r="BI272" s="52">
        <v>4.2000000000000003E-2</v>
      </c>
      <c r="BJ272" s="30"/>
      <c r="BK272" s="30"/>
      <c r="BL272" s="30"/>
      <c r="BM272" s="30"/>
      <c r="BN272" s="30"/>
      <c r="BO272" s="30"/>
      <c r="BP272" s="30"/>
      <c r="BQ272" s="30"/>
      <c r="BR272" s="30"/>
      <c r="BS272" s="30"/>
      <c r="BT272" s="30"/>
      <c r="BU272" s="30"/>
      <c r="BV272" s="30"/>
      <c r="BW272" s="30">
        <v>-7.28</v>
      </c>
      <c r="BX272" s="30">
        <v>-39.85</v>
      </c>
      <c r="BY272" s="30">
        <v>3.44</v>
      </c>
      <c r="BZ272" s="30"/>
      <c r="CA272" s="30"/>
      <c r="CB272" s="30"/>
      <c r="CC272" s="30"/>
      <c r="CD272" s="30"/>
      <c r="CE272" s="30"/>
      <c r="CF272" s="30"/>
      <c r="CG272" s="29">
        <f t="shared" si="9"/>
        <v>284.50482678786113</v>
      </c>
      <c r="CH272" s="29"/>
      <c r="CI272" s="299" t="s">
        <v>1800</v>
      </c>
      <c r="CJ272" s="30"/>
    </row>
    <row r="273" spans="1:88" s="119" customFormat="1" x14ac:dyDescent="0.3">
      <c r="A273" s="55" t="s">
        <v>1004</v>
      </c>
      <c r="B273" s="54" t="s">
        <v>1064</v>
      </c>
      <c r="C273" s="55" t="s">
        <v>950</v>
      </c>
      <c r="D273" s="66" t="s">
        <v>1136</v>
      </c>
      <c r="E273" s="30"/>
      <c r="F273" s="32">
        <v>40024</v>
      </c>
      <c r="G273" s="30"/>
      <c r="H273" s="30"/>
      <c r="I273" s="52">
        <v>29.1</v>
      </c>
      <c r="J273" s="91"/>
      <c r="K273" s="30"/>
      <c r="L273" s="30"/>
      <c r="M273" s="30"/>
      <c r="N273" s="30"/>
      <c r="O273" s="30"/>
      <c r="P273" s="52">
        <v>1568</v>
      </c>
      <c r="Q273" s="52">
        <v>6.39</v>
      </c>
      <c r="R273" s="30"/>
      <c r="S273" s="52">
        <v>184</v>
      </c>
      <c r="T273" s="30"/>
      <c r="U273" s="52">
        <v>902.9</v>
      </c>
      <c r="V273" s="30"/>
      <c r="W273" s="30"/>
      <c r="X273" s="52">
        <v>151.1</v>
      </c>
      <c r="Y273" s="52">
        <v>45.1</v>
      </c>
      <c r="Z273" s="52">
        <v>170.5</v>
      </c>
      <c r="AA273" s="52">
        <v>7.4</v>
      </c>
      <c r="AB273" s="30"/>
      <c r="AC273" s="52">
        <v>77</v>
      </c>
      <c r="AD273" s="30"/>
      <c r="AE273" s="30"/>
      <c r="AF273" s="30">
        <v>0</v>
      </c>
      <c r="AG273" s="52">
        <v>740</v>
      </c>
      <c r="AH273" s="30"/>
      <c r="AI273" s="52">
        <v>55.4</v>
      </c>
      <c r="AJ273" s="30"/>
      <c r="AK273" s="30"/>
      <c r="AL273" s="30"/>
      <c r="AM273" s="30"/>
      <c r="AN273" s="52">
        <v>0.32800000000000001</v>
      </c>
      <c r="AO273" s="30"/>
      <c r="AP273" s="52">
        <v>0.871</v>
      </c>
      <c r="AQ273" s="30"/>
      <c r="AR273" s="52">
        <v>2.3E-2</v>
      </c>
      <c r="AS273" s="30">
        <v>4.3999999999999997E-2</v>
      </c>
      <c r="AT273" s="30">
        <v>0.91500000000000004</v>
      </c>
      <c r="AU273" s="52">
        <v>0.73199999999999998</v>
      </c>
      <c r="AV273" s="52">
        <v>0.106</v>
      </c>
      <c r="AW273" s="52">
        <v>0.112</v>
      </c>
      <c r="AX273" s="30"/>
      <c r="AY273" s="30"/>
      <c r="AZ273" s="30"/>
      <c r="BA273" s="52">
        <v>1.0999999999999999E-2</v>
      </c>
      <c r="BB273" s="52">
        <v>3.0000000000000001E-3</v>
      </c>
      <c r="BC273" s="30"/>
      <c r="BD273" s="52">
        <v>4.0000000000000001E-3</v>
      </c>
      <c r="BE273" s="52">
        <v>3.0000000000000001E-3</v>
      </c>
      <c r="BF273" s="30"/>
      <c r="BG273" s="30"/>
      <c r="BH273" s="30"/>
      <c r="BI273" s="52">
        <v>0.126</v>
      </c>
      <c r="BJ273" s="30"/>
      <c r="BK273" s="30"/>
      <c r="BL273" s="30"/>
      <c r="BM273" s="30"/>
      <c r="BN273" s="30"/>
      <c r="BO273" s="30"/>
      <c r="BP273" s="30"/>
      <c r="BQ273" s="30"/>
      <c r="BR273" s="30"/>
      <c r="BS273" s="30"/>
      <c r="BT273" s="30"/>
      <c r="BU273" s="30"/>
      <c r="BV273" s="30"/>
      <c r="BW273" s="30">
        <v>-7.44</v>
      </c>
      <c r="BX273" s="30">
        <v>-46.7</v>
      </c>
      <c r="BY273" s="30">
        <v>1.4</v>
      </c>
      <c r="BZ273" s="30"/>
      <c r="CA273" s="30"/>
      <c r="CB273" s="30"/>
      <c r="CC273" s="30"/>
      <c r="CD273" s="30"/>
      <c r="CE273" s="30"/>
      <c r="CF273" s="30"/>
      <c r="CG273" s="29">
        <f t="shared" si="9"/>
        <v>173.43739802245318</v>
      </c>
      <c r="CH273" s="29"/>
      <c r="CI273" s="299" t="s">
        <v>1800</v>
      </c>
      <c r="CJ273" s="30"/>
    </row>
    <row r="274" spans="1:88" s="119" customFormat="1" x14ac:dyDescent="0.3">
      <c r="A274" s="55" t="s">
        <v>1005</v>
      </c>
      <c r="B274" s="54" t="s">
        <v>1065</v>
      </c>
      <c r="C274" s="55" t="s">
        <v>951</v>
      </c>
      <c r="D274" s="71" t="s">
        <v>223</v>
      </c>
      <c r="E274" s="30"/>
      <c r="F274" s="32">
        <v>40024</v>
      </c>
      <c r="G274" s="30"/>
      <c r="H274" s="30"/>
      <c r="I274" s="52">
        <v>23.6</v>
      </c>
      <c r="J274" s="91"/>
      <c r="K274" s="30"/>
      <c r="L274" s="30"/>
      <c r="M274" s="30"/>
      <c r="N274" s="30"/>
      <c r="O274" s="30"/>
      <c r="P274" s="52">
        <v>2040</v>
      </c>
      <c r="Q274" s="52">
        <v>6.71</v>
      </c>
      <c r="R274" s="30"/>
      <c r="S274" s="52">
        <v>-44</v>
      </c>
      <c r="T274" s="30"/>
      <c r="U274" s="52">
        <v>1271.3</v>
      </c>
      <c r="V274" s="30"/>
      <c r="W274" s="30"/>
      <c r="X274" s="52">
        <v>200.7</v>
      </c>
      <c r="Y274" s="52">
        <v>129</v>
      </c>
      <c r="Z274" s="52">
        <v>133</v>
      </c>
      <c r="AA274" s="52">
        <v>12.9</v>
      </c>
      <c r="AB274" s="30"/>
      <c r="AC274" s="52">
        <v>44</v>
      </c>
      <c r="AD274" s="30"/>
      <c r="AE274" s="30"/>
      <c r="AF274" s="30">
        <v>0</v>
      </c>
      <c r="AG274" s="52">
        <v>1150</v>
      </c>
      <c r="AH274" s="30"/>
      <c r="AI274" s="52">
        <v>45.3</v>
      </c>
      <c r="AJ274" s="30"/>
      <c r="AK274" s="30"/>
      <c r="AL274" s="30"/>
      <c r="AM274" s="30"/>
      <c r="AN274" s="52">
        <v>0.17199999999999999</v>
      </c>
      <c r="AO274" s="30"/>
      <c r="AP274" s="52">
        <v>1.7330000000000001</v>
      </c>
      <c r="AQ274" s="30"/>
      <c r="AR274" s="52">
        <v>1.2999999999999999E-2</v>
      </c>
      <c r="AS274" s="30">
        <v>5.6000000000000001E-2</v>
      </c>
      <c r="AT274" s="30">
        <v>2.54</v>
      </c>
      <c r="AU274" s="52">
        <v>2.1850000000000001</v>
      </c>
      <c r="AV274" s="52">
        <v>0.24399999999999999</v>
      </c>
      <c r="AW274" s="52">
        <v>0.38200000000000001</v>
      </c>
      <c r="AX274" s="30"/>
      <c r="AY274" s="30"/>
      <c r="AZ274" s="30"/>
      <c r="BA274" s="52">
        <v>8.9999999999999993E-3</v>
      </c>
      <c r="BB274" s="52">
        <v>2E-3</v>
      </c>
      <c r="BC274" s="30"/>
      <c r="BD274" s="52">
        <v>2E-3</v>
      </c>
      <c r="BE274" s="52">
        <v>8.4000000000000005E-2</v>
      </c>
      <c r="BF274" s="30"/>
      <c r="BG274" s="30"/>
      <c r="BH274" s="30"/>
      <c r="BI274" s="52">
        <v>0.02</v>
      </c>
      <c r="BJ274" s="30"/>
      <c r="BK274" s="30"/>
      <c r="BL274" s="30"/>
      <c r="BM274" s="30"/>
      <c r="BN274" s="30"/>
      <c r="BO274" s="30"/>
      <c r="BP274" s="30"/>
      <c r="BQ274" s="30"/>
      <c r="BR274" s="30"/>
      <c r="BS274" s="30"/>
      <c r="BT274" s="30"/>
      <c r="BU274" s="30"/>
      <c r="BV274" s="30"/>
      <c r="BW274" s="30">
        <v>-8.06</v>
      </c>
      <c r="BX274" s="30">
        <v>-43.61</v>
      </c>
      <c r="BY274" s="30">
        <v>0.78</v>
      </c>
      <c r="BZ274" s="30"/>
      <c r="CA274" s="30"/>
      <c r="CB274" s="30"/>
      <c r="CC274" s="30"/>
      <c r="CD274" s="30"/>
      <c r="CE274" s="30"/>
      <c r="CF274" s="30"/>
      <c r="CG274" s="29">
        <f t="shared" si="9"/>
        <v>229.87867946509107</v>
      </c>
      <c r="CH274" s="29"/>
      <c r="CI274" s="299" t="s">
        <v>1800</v>
      </c>
      <c r="CJ274" s="30"/>
    </row>
    <row r="275" spans="1:88" s="119" customFormat="1" x14ac:dyDescent="0.3">
      <c r="A275" s="55" t="s">
        <v>1006</v>
      </c>
      <c r="B275" s="54" t="s">
        <v>1066</v>
      </c>
      <c r="C275" s="55" t="s">
        <v>952</v>
      </c>
      <c r="D275" s="71" t="s">
        <v>223</v>
      </c>
      <c r="E275" s="30"/>
      <c r="F275" s="32">
        <v>40024</v>
      </c>
      <c r="G275" s="30"/>
      <c r="H275" s="30"/>
      <c r="I275" s="52">
        <v>21.6</v>
      </c>
      <c r="J275" s="91"/>
      <c r="K275" s="30"/>
      <c r="L275" s="30"/>
      <c r="M275" s="30"/>
      <c r="N275" s="30"/>
      <c r="O275" s="30"/>
      <c r="P275" s="52">
        <v>2830</v>
      </c>
      <c r="Q275" s="52">
        <v>6.88</v>
      </c>
      <c r="R275" s="30"/>
      <c r="S275" s="52">
        <v>94</v>
      </c>
      <c r="T275" s="30"/>
      <c r="U275" s="52">
        <v>2023.8</v>
      </c>
      <c r="V275" s="30"/>
      <c r="W275" s="30"/>
      <c r="X275" s="52">
        <v>286.10000000000002</v>
      </c>
      <c r="Y275" s="52">
        <v>124.3</v>
      </c>
      <c r="Z275" s="52">
        <v>318.3</v>
      </c>
      <c r="AA275" s="52">
        <v>1.1000000000000001</v>
      </c>
      <c r="AB275" s="30"/>
      <c r="AC275" s="52">
        <v>110</v>
      </c>
      <c r="AD275" s="30"/>
      <c r="AE275" s="30"/>
      <c r="AF275" s="30">
        <v>0</v>
      </c>
      <c r="AG275" s="52">
        <v>727</v>
      </c>
      <c r="AH275" s="30"/>
      <c r="AI275" s="52">
        <v>40.1</v>
      </c>
      <c r="AJ275" s="30"/>
      <c r="AK275" s="30"/>
      <c r="AL275" s="30"/>
      <c r="AM275" s="30"/>
      <c r="AN275" s="52">
        <v>0.34</v>
      </c>
      <c r="AO275" s="30"/>
      <c r="AP275" s="52">
        <v>9.2999999999999999E-2</v>
      </c>
      <c r="AQ275" s="30"/>
      <c r="AR275" s="52">
        <v>1.7000000000000001E-2</v>
      </c>
      <c r="AS275" s="30">
        <v>0</v>
      </c>
      <c r="AT275" s="30">
        <v>1.04</v>
      </c>
      <c r="AU275" s="52">
        <v>1.4930000000000001</v>
      </c>
      <c r="AV275" s="52">
        <v>4.8000000000000001E-2</v>
      </c>
      <c r="AW275" s="52">
        <v>0.184</v>
      </c>
      <c r="AX275" s="30"/>
      <c r="AY275" s="30"/>
      <c r="AZ275" s="30"/>
      <c r="BA275" s="52">
        <v>0</v>
      </c>
      <c r="BB275" s="52">
        <v>5.0000000000000001E-3</v>
      </c>
      <c r="BC275" s="30"/>
      <c r="BD275" s="52">
        <v>0</v>
      </c>
      <c r="BE275" s="52">
        <v>8.9999999999999993E-3</v>
      </c>
      <c r="BF275" s="30"/>
      <c r="BG275" s="30"/>
      <c r="BH275" s="30"/>
      <c r="BI275" s="52">
        <v>0.22900000000000001</v>
      </c>
      <c r="BJ275" s="30"/>
      <c r="BK275" s="30"/>
      <c r="BL275" s="30"/>
      <c r="BM275" s="30"/>
      <c r="BN275" s="30"/>
      <c r="BO275" s="30"/>
      <c r="BP275" s="30"/>
      <c r="BQ275" s="30"/>
      <c r="BR275" s="30"/>
      <c r="BS275" s="30"/>
      <c r="BT275" s="30"/>
      <c r="BU275" s="30"/>
      <c r="BV275" s="30"/>
      <c r="BW275" s="30">
        <v>-7.85</v>
      </c>
      <c r="BX275" s="30">
        <v>-41.29</v>
      </c>
      <c r="BY275" s="30">
        <v>4.09</v>
      </c>
      <c r="BZ275" s="30"/>
      <c r="CA275" s="30"/>
      <c r="CB275" s="30"/>
      <c r="CC275" s="30"/>
      <c r="CD275" s="30"/>
      <c r="CE275" s="30"/>
      <c r="CF275" s="30"/>
      <c r="CG275" s="29">
        <f t="shared" si="9"/>
        <v>56.903068581643936</v>
      </c>
      <c r="CH275" s="29"/>
      <c r="CI275" s="299" t="s">
        <v>1800</v>
      </c>
      <c r="CJ275" s="30"/>
    </row>
    <row r="276" spans="1:88" s="119" customFormat="1" x14ac:dyDescent="0.3">
      <c r="A276" s="55" t="s">
        <v>1007</v>
      </c>
      <c r="B276" s="54" t="s">
        <v>1067</v>
      </c>
      <c r="C276" s="55" t="s">
        <v>953</v>
      </c>
      <c r="D276" s="71" t="s">
        <v>223</v>
      </c>
      <c r="E276" s="30"/>
      <c r="F276" s="32">
        <v>40024</v>
      </c>
      <c r="G276" s="30"/>
      <c r="H276" s="30"/>
      <c r="I276" s="52">
        <v>23.5</v>
      </c>
      <c r="J276" s="91"/>
      <c r="K276" s="30"/>
      <c r="L276" s="30"/>
      <c r="M276" s="30"/>
      <c r="N276" s="30"/>
      <c r="O276" s="30"/>
      <c r="P276" s="52">
        <v>1952</v>
      </c>
      <c r="Q276" s="52">
        <v>6.76</v>
      </c>
      <c r="R276" s="30"/>
      <c r="S276" s="52">
        <v>46</v>
      </c>
      <c r="T276" s="30"/>
      <c r="U276" s="52">
        <v>1250.8</v>
      </c>
      <c r="V276" s="30"/>
      <c r="W276" s="30"/>
      <c r="X276" s="52">
        <v>191.7</v>
      </c>
      <c r="Y276" s="52">
        <v>77.900000000000006</v>
      </c>
      <c r="Z276" s="52">
        <v>190.7</v>
      </c>
      <c r="AA276" s="52">
        <v>12</v>
      </c>
      <c r="AB276" s="30"/>
      <c r="AC276" s="52">
        <v>119</v>
      </c>
      <c r="AD276" s="30"/>
      <c r="AE276" s="30"/>
      <c r="AF276" s="30">
        <v>0</v>
      </c>
      <c r="AG276" s="52">
        <v>715</v>
      </c>
      <c r="AH276" s="30"/>
      <c r="AI276" s="52">
        <v>41.5</v>
      </c>
      <c r="AJ276" s="30"/>
      <c r="AK276" s="30"/>
      <c r="AL276" s="30"/>
      <c r="AM276" s="30"/>
      <c r="AN276" s="52">
        <v>0.27400000000000002</v>
      </c>
      <c r="AO276" s="30"/>
      <c r="AP276" s="52">
        <v>1.208</v>
      </c>
      <c r="AQ276" s="30"/>
      <c r="AR276" s="52">
        <v>0.154</v>
      </c>
      <c r="AS276" s="30">
        <v>0.26</v>
      </c>
      <c r="AT276" s="30">
        <v>0.311</v>
      </c>
      <c r="AU276" s="52">
        <v>1.2270000000000001</v>
      </c>
      <c r="AV276" s="52">
        <v>9.5000000000000001E-2</v>
      </c>
      <c r="AW276" s="52">
        <v>0.13</v>
      </c>
      <c r="AX276" s="30"/>
      <c r="AY276" s="30"/>
      <c r="AZ276" s="30"/>
      <c r="BA276" s="52">
        <v>8.9999999999999993E-3</v>
      </c>
      <c r="BB276" s="52">
        <v>7.0000000000000001E-3</v>
      </c>
      <c r="BC276" s="30"/>
      <c r="BD276" s="52">
        <v>4.0000000000000001E-3</v>
      </c>
      <c r="BE276" s="52">
        <v>5.0000000000000001E-3</v>
      </c>
      <c r="BF276" s="30"/>
      <c r="BG276" s="30"/>
      <c r="BH276" s="30"/>
      <c r="BI276" s="52">
        <v>9.7000000000000003E-2</v>
      </c>
      <c r="BJ276" s="30"/>
      <c r="BK276" s="30"/>
      <c r="BL276" s="30"/>
      <c r="BM276" s="30"/>
      <c r="BN276" s="30"/>
      <c r="BO276" s="30"/>
      <c r="BP276" s="30"/>
      <c r="BQ276" s="30"/>
      <c r="BR276" s="30"/>
      <c r="BS276" s="30"/>
      <c r="BT276" s="30"/>
      <c r="BU276" s="30"/>
      <c r="BV276" s="30"/>
      <c r="BW276" s="30">
        <v>-7.73</v>
      </c>
      <c r="BX276" s="30">
        <v>-42.45</v>
      </c>
      <c r="BY276" s="30">
        <v>3.3</v>
      </c>
      <c r="BZ276" s="30"/>
      <c r="CA276" s="30"/>
      <c r="CB276" s="30"/>
      <c r="CC276" s="30"/>
      <c r="CD276" s="30"/>
      <c r="CE276" s="30"/>
      <c r="CF276" s="30"/>
      <c r="CG276" s="29">
        <f t="shared" si="9"/>
        <v>197.84972568967936</v>
      </c>
      <c r="CH276" s="29"/>
      <c r="CI276" s="299" t="s">
        <v>1800</v>
      </c>
      <c r="CJ276" s="30"/>
    </row>
    <row r="277" spans="1:88" s="119" customFormat="1" x14ac:dyDescent="0.3">
      <c r="A277" s="55" t="s">
        <v>1008</v>
      </c>
      <c r="B277" s="54" t="s">
        <v>1068</v>
      </c>
      <c r="C277" s="55" t="s">
        <v>954</v>
      </c>
      <c r="D277" s="71" t="s">
        <v>223</v>
      </c>
      <c r="E277" s="30"/>
      <c r="F277" s="32">
        <v>40024</v>
      </c>
      <c r="G277" s="30"/>
      <c r="H277" s="30"/>
      <c r="I277" s="52">
        <v>28.5</v>
      </c>
      <c r="J277" s="91"/>
      <c r="K277" s="30"/>
      <c r="L277" s="30"/>
      <c r="M277" s="30"/>
      <c r="N277" s="30"/>
      <c r="O277" s="30"/>
      <c r="P277" s="52">
        <v>1848</v>
      </c>
      <c r="Q277" s="52">
        <v>6.76</v>
      </c>
      <c r="R277" s="30"/>
      <c r="S277" s="52">
        <v>98</v>
      </c>
      <c r="T277" s="30"/>
      <c r="U277" s="52">
        <v>908.6</v>
      </c>
      <c r="V277" s="30"/>
      <c r="W277" s="30"/>
      <c r="X277" s="52">
        <v>104.2</v>
      </c>
      <c r="Y277" s="52">
        <v>51.5</v>
      </c>
      <c r="Z277" s="52">
        <v>294.5</v>
      </c>
      <c r="AA277" s="52">
        <v>11.7</v>
      </c>
      <c r="AB277" s="30"/>
      <c r="AC277" s="52">
        <v>41</v>
      </c>
      <c r="AD277" s="30"/>
      <c r="AE277" s="30"/>
      <c r="AF277" s="30">
        <v>0</v>
      </c>
      <c r="AG277" s="52">
        <v>1250</v>
      </c>
      <c r="AH277" s="30"/>
      <c r="AI277" s="52">
        <v>54.9</v>
      </c>
      <c r="AJ277" s="30"/>
      <c r="AK277" s="30"/>
      <c r="AL277" s="30"/>
      <c r="AM277" s="30"/>
      <c r="AN277" s="52">
        <v>0.19</v>
      </c>
      <c r="AO277" s="30"/>
      <c r="AP277" s="52">
        <v>2.9079999999999999</v>
      </c>
      <c r="AQ277" s="30"/>
      <c r="AR277" s="52">
        <v>1.7000000000000001E-2</v>
      </c>
      <c r="AS277" s="30">
        <v>4.3999999999999997E-2</v>
      </c>
      <c r="AT277" s="30">
        <v>1.0780000000000001</v>
      </c>
      <c r="AU277" s="52">
        <v>1.2030000000000001</v>
      </c>
      <c r="AV277" s="52">
        <v>0.26800000000000002</v>
      </c>
      <c r="AW277" s="52">
        <v>0.20799999999999999</v>
      </c>
      <c r="AX277" s="30"/>
      <c r="AY277" s="30"/>
      <c r="AZ277" s="30"/>
      <c r="BA277" s="52">
        <v>7.0000000000000001E-3</v>
      </c>
      <c r="BB277" s="52">
        <v>3.0000000000000001E-3</v>
      </c>
      <c r="BC277" s="30"/>
      <c r="BD277" s="52">
        <v>0</v>
      </c>
      <c r="BE277" s="52">
        <v>3.0000000000000001E-3</v>
      </c>
      <c r="BF277" s="30"/>
      <c r="BG277" s="30"/>
      <c r="BH277" s="30"/>
      <c r="BI277" s="52">
        <v>8.4000000000000005E-2</v>
      </c>
      <c r="BJ277" s="30"/>
      <c r="BK277" s="30"/>
      <c r="BL277" s="30"/>
      <c r="BM277" s="30"/>
      <c r="BN277" s="30"/>
      <c r="BO277" s="30"/>
      <c r="BP277" s="30"/>
      <c r="BQ277" s="30"/>
      <c r="BR277" s="30"/>
      <c r="BS277" s="30"/>
      <c r="BT277" s="30"/>
      <c r="BU277" s="30"/>
      <c r="BV277" s="30"/>
      <c r="BW277" s="30">
        <v>-5.62</v>
      </c>
      <c r="BX277" s="30">
        <v>-51.92</v>
      </c>
      <c r="BY277" s="30"/>
      <c r="BZ277" s="30"/>
      <c r="CA277" s="30"/>
      <c r="CB277" s="30"/>
      <c r="CC277" s="30"/>
      <c r="CD277" s="30"/>
      <c r="CE277" s="30"/>
      <c r="CF277" s="30"/>
      <c r="CG277" s="29">
        <f t="shared" si="9"/>
        <v>167.99387895449269</v>
      </c>
      <c r="CH277" s="29"/>
      <c r="CI277" s="299" t="s">
        <v>1800</v>
      </c>
      <c r="CJ277" s="30"/>
    </row>
    <row r="278" spans="1:88" s="119" customFormat="1" x14ac:dyDescent="0.3">
      <c r="A278" s="30"/>
      <c r="B278" s="54" t="s">
        <v>1070</v>
      </c>
      <c r="C278" s="55" t="s">
        <v>954</v>
      </c>
      <c r="D278" s="71" t="s">
        <v>223</v>
      </c>
      <c r="E278" s="30"/>
      <c r="F278" s="32">
        <v>40024</v>
      </c>
      <c r="G278" s="30"/>
      <c r="H278" s="30"/>
      <c r="I278" s="52">
        <v>19.7</v>
      </c>
      <c r="J278" s="91"/>
      <c r="K278" s="30"/>
      <c r="L278" s="30"/>
      <c r="M278" s="30"/>
      <c r="N278" s="30"/>
      <c r="O278" s="30"/>
      <c r="P278" s="52">
        <v>4320</v>
      </c>
      <c r="Q278" s="52">
        <v>7.02</v>
      </c>
      <c r="R278" s="30"/>
      <c r="S278" s="52">
        <v>45</v>
      </c>
      <c r="T278" s="30"/>
      <c r="U278" s="52">
        <v>3141</v>
      </c>
      <c r="V278" s="30"/>
      <c r="W278" s="30"/>
      <c r="X278" s="52">
        <v>332.9</v>
      </c>
      <c r="Y278" s="52">
        <v>183.3</v>
      </c>
      <c r="Z278" s="52">
        <v>654.9</v>
      </c>
      <c r="AA278" s="52">
        <v>1.7</v>
      </c>
      <c r="AB278" s="30"/>
      <c r="AC278" s="52">
        <v>220</v>
      </c>
      <c r="AD278" s="30"/>
      <c r="AE278" s="30"/>
      <c r="AF278" s="30">
        <v>0</v>
      </c>
      <c r="AG278" s="52">
        <v>788</v>
      </c>
      <c r="AH278" s="30"/>
      <c r="AI278" s="52">
        <v>37.299999999999997</v>
      </c>
      <c r="AJ278" s="30"/>
      <c r="AK278" s="30"/>
      <c r="AL278" s="30"/>
      <c r="AM278" s="30"/>
      <c r="AN278" s="52">
        <v>0.81</v>
      </c>
      <c r="AO278" s="30"/>
      <c r="AP278" s="52">
        <v>2.286</v>
      </c>
      <c r="AQ278" s="30"/>
      <c r="AR278" s="52">
        <v>4.4999999999999998E-2</v>
      </c>
      <c r="AS278" s="30">
        <v>0</v>
      </c>
      <c r="AT278" s="30">
        <v>0.78800000000000003</v>
      </c>
      <c r="AU278" s="52">
        <v>1.7949999999999999</v>
      </c>
      <c r="AV278" s="52">
        <v>6.0999999999999999E-2</v>
      </c>
      <c r="AW278" s="52">
        <v>7.8E-2</v>
      </c>
      <c r="AX278" s="30"/>
      <c r="AY278" s="30"/>
      <c r="AZ278" s="30"/>
      <c r="BA278" s="52">
        <v>0</v>
      </c>
      <c r="BB278" s="52">
        <v>7.0000000000000001E-3</v>
      </c>
      <c r="BC278" s="30"/>
      <c r="BD278" s="52">
        <v>1.4999999999999999E-2</v>
      </c>
      <c r="BE278" s="52">
        <v>1.0999999999999999E-2</v>
      </c>
      <c r="BF278" s="30"/>
      <c r="BG278" s="30"/>
      <c r="BH278" s="30"/>
      <c r="BI278" s="52">
        <v>0</v>
      </c>
      <c r="BJ278" s="30"/>
      <c r="BK278" s="30"/>
      <c r="BL278" s="30"/>
      <c r="BM278" s="30"/>
      <c r="BN278" s="30"/>
      <c r="BO278" s="30"/>
      <c r="BP278" s="30"/>
      <c r="BQ278" s="30"/>
      <c r="BR278" s="30"/>
      <c r="BS278" s="30"/>
      <c r="BT278" s="30"/>
      <c r="BU278" s="30"/>
      <c r="BV278" s="30"/>
      <c r="BW278" s="30">
        <v>-8.1</v>
      </c>
      <c r="BX278" s="30">
        <v>-43.01</v>
      </c>
      <c r="BY278" s="30">
        <v>3.75</v>
      </c>
      <c r="BZ278" s="30"/>
      <c r="CA278" s="30"/>
      <c r="CB278" s="30"/>
      <c r="CC278" s="30"/>
      <c r="CD278" s="30"/>
      <c r="CE278" s="30"/>
      <c r="CF278" s="30"/>
      <c r="CG278" s="29">
        <f t="shared" si="9"/>
        <v>47.442209439189355</v>
      </c>
      <c r="CH278" s="29"/>
      <c r="CI278" s="299" t="s">
        <v>1800</v>
      </c>
      <c r="CJ278" s="30"/>
    </row>
    <row r="279" spans="1:88" s="119" customFormat="1" x14ac:dyDescent="0.3">
      <c r="A279" s="30"/>
      <c r="B279" s="54" t="s">
        <v>1071</v>
      </c>
      <c r="C279" s="55" t="s">
        <v>954</v>
      </c>
      <c r="D279" s="71" t="s">
        <v>223</v>
      </c>
      <c r="E279" s="30"/>
      <c r="F279" s="32">
        <v>39596</v>
      </c>
      <c r="G279" s="30"/>
      <c r="H279" s="30"/>
      <c r="I279" s="52">
        <v>19.399999999999999</v>
      </c>
      <c r="J279" s="91"/>
      <c r="K279" s="30"/>
      <c r="L279" s="30"/>
      <c r="M279" s="30"/>
      <c r="N279" s="30"/>
      <c r="O279" s="30"/>
      <c r="P279" s="52">
        <v>4010</v>
      </c>
      <c r="Q279" s="52">
        <v>7.61</v>
      </c>
      <c r="R279" s="30"/>
      <c r="S279" s="52">
        <v>-35</v>
      </c>
      <c r="T279" s="30"/>
      <c r="U279" s="52">
        <v>3487.8</v>
      </c>
      <c r="V279" s="30"/>
      <c r="W279" s="30"/>
      <c r="X279" s="52">
        <v>200</v>
      </c>
      <c r="Y279" s="52">
        <v>214.4</v>
      </c>
      <c r="Z279" s="52">
        <v>667.6</v>
      </c>
      <c r="AA279" s="52">
        <v>21.2</v>
      </c>
      <c r="AB279" s="30"/>
      <c r="AC279" s="52">
        <v>244</v>
      </c>
      <c r="AD279" s="30"/>
      <c r="AE279" s="30"/>
      <c r="AF279" s="30">
        <v>8.5</v>
      </c>
      <c r="AG279" s="52">
        <v>1036</v>
      </c>
      <c r="AH279" s="30"/>
      <c r="AI279" s="52">
        <v>51.1</v>
      </c>
      <c r="AJ279" s="30"/>
      <c r="AK279" s="30"/>
      <c r="AL279" s="30"/>
      <c r="AM279" s="30"/>
      <c r="AN279" s="52">
        <v>0.93899999999999995</v>
      </c>
      <c r="AO279" s="30"/>
      <c r="AP279" s="52">
        <v>2.3969999999999998</v>
      </c>
      <c r="AQ279" s="30"/>
      <c r="AR279" s="52">
        <v>0</v>
      </c>
      <c r="AS279" s="30">
        <v>0</v>
      </c>
      <c r="AT279" s="30">
        <v>0.249</v>
      </c>
      <c r="AU279" s="52">
        <v>1.1060000000000001</v>
      </c>
      <c r="AV279" s="52">
        <v>2.1999999999999999E-2</v>
      </c>
      <c r="AW279" s="52">
        <v>7.6999999999999999E-2</v>
      </c>
      <c r="AX279" s="30"/>
      <c r="AY279" s="30"/>
      <c r="AZ279" s="30"/>
      <c r="BA279" s="52">
        <v>0.01</v>
      </c>
      <c r="BB279" s="52">
        <v>5.0000000000000001E-3</v>
      </c>
      <c r="BC279" s="30"/>
      <c r="BD279" s="52">
        <v>0</v>
      </c>
      <c r="BE279" s="52">
        <v>2.1999999999999999E-2</v>
      </c>
      <c r="BF279" s="30"/>
      <c r="BG279" s="30"/>
      <c r="BH279" s="30"/>
      <c r="BI279" s="52">
        <v>0</v>
      </c>
      <c r="BJ279" s="30"/>
      <c r="BK279" s="30"/>
      <c r="BL279" s="30"/>
      <c r="BM279" s="30"/>
      <c r="BN279" s="30"/>
      <c r="BO279" s="30"/>
      <c r="BP279" s="30"/>
      <c r="BQ279" s="30"/>
      <c r="BR279" s="30"/>
      <c r="BS279" s="30"/>
      <c r="BT279" s="30"/>
      <c r="BU279" s="30"/>
      <c r="BV279" s="30"/>
      <c r="BW279" s="30"/>
      <c r="BX279" s="30"/>
      <c r="BY279" s="30">
        <v>2.78</v>
      </c>
      <c r="BZ279" s="30"/>
      <c r="CA279" s="30"/>
      <c r="CB279" s="30"/>
      <c r="CC279" s="30"/>
      <c r="CD279" s="30"/>
      <c r="CE279" s="30"/>
      <c r="CF279" s="30"/>
      <c r="CG279" s="29">
        <f t="shared" si="9"/>
        <v>154.78188804876385</v>
      </c>
      <c r="CH279" s="29"/>
      <c r="CI279" s="299" t="s">
        <v>1800</v>
      </c>
      <c r="CJ279" s="30"/>
    </row>
    <row r="280" spans="1:88" s="119" customFormat="1" x14ac:dyDescent="0.3">
      <c r="A280" s="55" t="s">
        <v>1009</v>
      </c>
      <c r="B280" s="54" t="s">
        <v>1069</v>
      </c>
      <c r="C280" s="55" t="s">
        <v>955</v>
      </c>
      <c r="D280" s="71" t="s">
        <v>223</v>
      </c>
      <c r="E280" s="30"/>
      <c r="F280" s="32">
        <v>40024</v>
      </c>
      <c r="G280" s="30"/>
      <c r="H280" s="30"/>
      <c r="I280" s="52">
        <v>20.7</v>
      </c>
      <c r="J280" s="91"/>
      <c r="K280" s="30"/>
      <c r="L280" s="30"/>
      <c r="M280" s="30"/>
      <c r="N280" s="30"/>
      <c r="O280" s="30"/>
      <c r="P280" s="52">
        <v>1791</v>
      </c>
      <c r="Q280" s="52">
        <v>7.01</v>
      </c>
      <c r="R280" s="30"/>
      <c r="S280" s="52">
        <v>62</v>
      </c>
      <c r="T280" s="30"/>
      <c r="U280" s="52">
        <v>1150.8</v>
      </c>
      <c r="V280" s="30"/>
      <c r="W280" s="30"/>
      <c r="X280" s="52">
        <v>165.7</v>
      </c>
      <c r="Y280" s="52">
        <v>82.8</v>
      </c>
      <c r="Z280" s="52">
        <v>166.7</v>
      </c>
      <c r="AA280" s="52">
        <v>9.9</v>
      </c>
      <c r="AB280" s="30"/>
      <c r="AC280" s="52">
        <v>79</v>
      </c>
      <c r="AD280" s="30"/>
      <c r="AE280" s="30"/>
      <c r="AF280" s="30">
        <v>0</v>
      </c>
      <c r="AG280" s="52">
        <v>753</v>
      </c>
      <c r="AH280" s="30"/>
      <c r="AI280" s="52">
        <v>44.9</v>
      </c>
      <c r="AJ280" s="30"/>
      <c r="AK280" s="30"/>
      <c r="AL280" s="30"/>
      <c r="AM280" s="30"/>
      <c r="AN280" s="52">
        <v>0.29699999999999999</v>
      </c>
      <c r="AO280" s="30"/>
      <c r="AP280" s="52">
        <v>0.83199999999999996</v>
      </c>
      <c r="AQ280" s="30"/>
      <c r="AR280" s="52">
        <v>3.6999999999999998E-2</v>
      </c>
      <c r="AS280" s="30">
        <v>0</v>
      </c>
      <c r="AT280" s="30">
        <v>0.73799999999999999</v>
      </c>
      <c r="AU280" s="52">
        <v>1.139</v>
      </c>
      <c r="AV280" s="52">
        <v>9.8000000000000004E-2</v>
      </c>
      <c r="AW280" s="52">
        <v>0.13800000000000001</v>
      </c>
      <c r="AX280" s="30"/>
      <c r="AY280" s="30"/>
      <c r="AZ280" s="30"/>
      <c r="BA280" s="52">
        <v>3.5999999999999997E-2</v>
      </c>
      <c r="BB280" s="52">
        <v>5.8999999999999997E-2</v>
      </c>
      <c r="BC280" s="30"/>
      <c r="BD280" s="52">
        <v>0</v>
      </c>
      <c r="BE280" s="52">
        <v>5.0000000000000001E-3</v>
      </c>
      <c r="BF280" s="30"/>
      <c r="BG280" s="30"/>
      <c r="BH280" s="30"/>
      <c r="BI280" s="52">
        <v>0.16800000000000001</v>
      </c>
      <c r="BJ280" s="30"/>
      <c r="BK280" s="30"/>
      <c r="BL280" s="30"/>
      <c r="BM280" s="30"/>
      <c r="BN280" s="30"/>
      <c r="BO280" s="30"/>
      <c r="BP280" s="30"/>
      <c r="BQ280" s="30"/>
      <c r="BR280" s="30"/>
      <c r="BS280" s="30"/>
      <c r="BT280" s="30"/>
      <c r="BU280" s="30"/>
      <c r="BV280" s="30"/>
      <c r="BW280" s="30"/>
      <c r="BX280" s="30"/>
      <c r="BY280" s="30"/>
      <c r="BZ280" s="30"/>
      <c r="CA280" s="30"/>
      <c r="CB280" s="30"/>
      <c r="CC280" s="30"/>
      <c r="CD280" s="30"/>
      <c r="CE280" s="30"/>
      <c r="CF280" s="30"/>
      <c r="CG280" s="29">
        <f t="shared" si="9"/>
        <v>193.87274997418217</v>
      </c>
      <c r="CH280" s="29"/>
      <c r="CI280" s="299" t="s">
        <v>1800</v>
      </c>
      <c r="CJ280" s="30"/>
    </row>
    <row r="281" spans="1:88" s="119" customFormat="1" x14ac:dyDescent="0.3">
      <c r="A281" s="55" t="s">
        <v>1010</v>
      </c>
      <c r="B281" s="54" t="s">
        <v>1072</v>
      </c>
      <c r="C281" s="55" t="s">
        <v>956</v>
      </c>
      <c r="D281" s="71" t="s">
        <v>223</v>
      </c>
      <c r="E281" s="30"/>
      <c r="F281" s="32">
        <v>40024</v>
      </c>
      <c r="G281" s="30"/>
      <c r="H281" s="30"/>
      <c r="I281" s="52">
        <v>19.7</v>
      </c>
      <c r="J281" s="91"/>
      <c r="K281" s="30"/>
      <c r="L281" s="30"/>
      <c r="M281" s="30"/>
      <c r="N281" s="30"/>
      <c r="O281" s="30"/>
      <c r="P281" s="52">
        <v>7780</v>
      </c>
      <c r="Q281" s="52">
        <v>7.23</v>
      </c>
      <c r="R281" s="30"/>
      <c r="S281" s="52">
        <v>-129</v>
      </c>
      <c r="T281" s="30"/>
      <c r="U281" s="52">
        <v>6947.4</v>
      </c>
      <c r="V281" s="30"/>
      <c r="W281" s="30"/>
      <c r="X281" s="52">
        <v>393.5</v>
      </c>
      <c r="Y281" s="52">
        <v>624.1</v>
      </c>
      <c r="Z281" s="52">
        <v>1109.7</v>
      </c>
      <c r="AA281" s="52">
        <v>14</v>
      </c>
      <c r="AB281" s="30"/>
      <c r="AC281" s="52">
        <v>504</v>
      </c>
      <c r="AD281" s="30"/>
      <c r="AE281" s="30"/>
      <c r="AF281" s="30">
        <v>0</v>
      </c>
      <c r="AG281" s="52">
        <v>1034</v>
      </c>
      <c r="AH281" s="30"/>
      <c r="AI281" s="52">
        <v>31.4</v>
      </c>
      <c r="AJ281" s="30"/>
      <c r="AK281" s="30"/>
      <c r="AL281" s="30"/>
      <c r="AM281" s="30"/>
      <c r="AN281" s="52">
        <v>1.9570000000000001</v>
      </c>
      <c r="AO281" s="30"/>
      <c r="AP281" s="52">
        <v>8.5000000000000006E-2</v>
      </c>
      <c r="AQ281" s="30"/>
      <c r="AR281" s="52">
        <v>1.4E-2</v>
      </c>
      <c r="AS281" s="30">
        <v>0</v>
      </c>
      <c r="AT281" s="30">
        <v>1.7809999999999999</v>
      </c>
      <c r="AU281" s="52">
        <v>2.992</v>
      </c>
      <c r="AV281" s="52">
        <v>3.2000000000000001E-2</v>
      </c>
      <c r="AW281" s="52">
        <v>4.7E-2</v>
      </c>
      <c r="AX281" s="30"/>
      <c r="AY281" s="30"/>
      <c r="AZ281" s="30"/>
      <c r="BA281" s="52">
        <v>1.7999999999999999E-2</v>
      </c>
      <c r="BB281" s="52">
        <v>2.8000000000000001E-2</v>
      </c>
      <c r="BC281" s="30"/>
      <c r="BD281" s="52">
        <v>0</v>
      </c>
      <c r="BE281" s="52">
        <v>8.0000000000000002E-3</v>
      </c>
      <c r="BF281" s="30"/>
      <c r="BG281" s="30"/>
      <c r="BH281" s="30"/>
      <c r="BI281" s="52">
        <v>0</v>
      </c>
      <c r="BJ281" s="30"/>
      <c r="BK281" s="30"/>
      <c r="BL281" s="30"/>
      <c r="BM281" s="30"/>
      <c r="BN281" s="30"/>
      <c r="BO281" s="30"/>
      <c r="BP281" s="30"/>
      <c r="BQ281" s="30"/>
      <c r="BR281" s="30"/>
      <c r="BS281" s="30"/>
      <c r="BT281" s="30"/>
      <c r="BU281" s="30"/>
      <c r="BV281" s="30"/>
      <c r="BW281" s="30">
        <v>-7.89</v>
      </c>
      <c r="BX281" s="30">
        <v>-43</v>
      </c>
      <c r="BY281" s="30">
        <v>1.77</v>
      </c>
      <c r="BZ281" s="30"/>
      <c r="CA281" s="30"/>
      <c r="CB281" s="30"/>
      <c r="CC281" s="30"/>
      <c r="CD281" s="30"/>
      <c r="CE281" s="30"/>
      <c r="CF281" s="30"/>
      <c r="CG281" s="29">
        <f t="shared" si="9"/>
        <v>107.7681857108193</v>
      </c>
      <c r="CH281" s="29"/>
      <c r="CI281" s="299" t="s">
        <v>1800</v>
      </c>
      <c r="CJ281" s="30"/>
    </row>
    <row r="282" spans="1:88" s="119" customFormat="1" x14ac:dyDescent="0.3">
      <c r="A282" s="55" t="s">
        <v>1011</v>
      </c>
      <c r="B282" s="54" t="s">
        <v>1073</v>
      </c>
      <c r="C282" s="55" t="s">
        <v>957</v>
      </c>
      <c r="D282" s="71" t="s">
        <v>223</v>
      </c>
      <c r="E282" s="30"/>
      <c r="F282" s="32">
        <v>40024</v>
      </c>
      <c r="G282" s="30"/>
      <c r="H282" s="30"/>
      <c r="I282" s="52">
        <v>22.5</v>
      </c>
      <c r="J282" s="91"/>
      <c r="K282" s="30"/>
      <c r="L282" s="30"/>
      <c r="M282" s="30"/>
      <c r="N282" s="30"/>
      <c r="O282" s="30"/>
      <c r="P282" s="52">
        <v>785</v>
      </c>
      <c r="Q282" s="52">
        <v>7.57</v>
      </c>
      <c r="R282" s="30"/>
      <c r="S282" s="52">
        <v>-50</v>
      </c>
      <c r="T282" s="30"/>
      <c r="U282" s="52">
        <v>497.6</v>
      </c>
      <c r="V282" s="30"/>
      <c r="W282" s="30"/>
      <c r="X282" s="52">
        <v>66.099999999999994</v>
      </c>
      <c r="Y282" s="52">
        <v>31.3</v>
      </c>
      <c r="Z282" s="52">
        <v>89.7</v>
      </c>
      <c r="AA282" s="52">
        <v>4.5</v>
      </c>
      <c r="AB282" s="30"/>
      <c r="AC282" s="52">
        <v>36</v>
      </c>
      <c r="AD282" s="30"/>
      <c r="AE282" s="30"/>
      <c r="AF282" s="30">
        <v>0</v>
      </c>
      <c r="AG282" s="52">
        <v>394</v>
      </c>
      <c r="AH282" s="30"/>
      <c r="AI282" s="52">
        <v>28.8</v>
      </c>
      <c r="AJ282" s="30"/>
      <c r="AK282" s="30"/>
      <c r="AL282" s="30"/>
      <c r="AM282" s="30"/>
      <c r="AN282" s="52">
        <v>0.158</v>
      </c>
      <c r="AO282" s="30"/>
      <c r="AP282" s="52">
        <v>0.219</v>
      </c>
      <c r="AQ282" s="30"/>
      <c r="AR282" s="52">
        <v>0.06</v>
      </c>
      <c r="AS282" s="30">
        <v>8.6999999999999994E-2</v>
      </c>
      <c r="AT282" s="30">
        <v>0.70499999999999996</v>
      </c>
      <c r="AU282" s="52">
        <v>0.71399999999999997</v>
      </c>
      <c r="AV282" s="52">
        <v>8.5000000000000006E-2</v>
      </c>
      <c r="AW282" s="52">
        <v>0.01</v>
      </c>
      <c r="AX282" s="30"/>
      <c r="AY282" s="30"/>
      <c r="AZ282" s="30"/>
      <c r="BA282" s="52">
        <v>7.0000000000000001E-3</v>
      </c>
      <c r="BB282" s="52">
        <v>4.0000000000000001E-3</v>
      </c>
      <c r="BC282" s="30"/>
      <c r="BD282" s="52">
        <v>2E-3</v>
      </c>
      <c r="BE282" s="52">
        <v>8.5000000000000006E-2</v>
      </c>
      <c r="BF282" s="30"/>
      <c r="BG282" s="30"/>
      <c r="BH282" s="30"/>
      <c r="BI282" s="52">
        <v>0.27300000000000002</v>
      </c>
      <c r="BJ282" s="30"/>
      <c r="BK282" s="30"/>
      <c r="BL282" s="30"/>
      <c r="BM282" s="30"/>
      <c r="BN282" s="30"/>
      <c r="BO282" s="30"/>
      <c r="BP282" s="30"/>
      <c r="BQ282" s="30"/>
      <c r="BR282" s="30"/>
      <c r="BS282" s="30"/>
      <c r="BT282" s="30"/>
      <c r="BU282" s="30"/>
      <c r="BV282" s="30"/>
      <c r="BW282" s="30">
        <v>-8.14</v>
      </c>
      <c r="BX282" s="30">
        <v>-44.46</v>
      </c>
      <c r="BY282" s="30"/>
      <c r="BZ282" s="30"/>
      <c r="CA282" s="30"/>
      <c r="CB282" s="30"/>
      <c r="CC282" s="30"/>
      <c r="CD282" s="30"/>
      <c r="CE282" s="30"/>
      <c r="CF282" s="30"/>
      <c r="CG282" s="29">
        <f t="shared" si="9"/>
        <v>182.65048145624593</v>
      </c>
      <c r="CH282" s="29"/>
      <c r="CI282" s="299" t="s">
        <v>1800</v>
      </c>
      <c r="CJ282" s="30"/>
    </row>
    <row r="283" spans="1:88" s="119" customFormat="1" x14ac:dyDescent="0.3">
      <c r="A283" s="55" t="s">
        <v>1012</v>
      </c>
      <c r="B283" s="54" t="s">
        <v>1074</v>
      </c>
      <c r="C283" s="55" t="s">
        <v>958</v>
      </c>
      <c r="D283" s="71" t="s">
        <v>223</v>
      </c>
      <c r="E283" s="30"/>
      <c r="F283" s="32">
        <v>40024</v>
      </c>
      <c r="G283" s="30"/>
      <c r="H283" s="30"/>
      <c r="I283" s="52">
        <v>22</v>
      </c>
      <c r="J283" s="91"/>
      <c r="K283" s="30"/>
      <c r="L283" s="30"/>
      <c r="M283" s="30"/>
      <c r="N283" s="30"/>
      <c r="O283" s="30"/>
      <c r="P283" s="52">
        <v>568</v>
      </c>
      <c r="Q283" s="52">
        <v>7.67</v>
      </c>
      <c r="R283" s="30"/>
      <c r="S283" s="52">
        <v>-31</v>
      </c>
      <c r="T283" s="30"/>
      <c r="U283" s="52">
        <v>393.4</v>
      </c>
      <c r="V283" s="30"/>
      <c r="W283" s="30"/>
      <c r="X283" s="52">
        <v>74</v>
      </c>
      <c r="Y283" s="52">
        <v>25.2</v>
      </c>
      <c r="Z283" s="52">
        <v>21.5</v>
      </c>
      <c r="AA283" s="52">
        <v>5.4</v>
      </c>
      <c r="AB283" s="30"/>
      <c r="AC283" s="52">
        <v>17</v>
      </c>
      <c r="AD283" s="30"/>
      <c r="AE283" s="30"/>
      <c r="AF283" s="30">
        <v>0</v>
      </c>
      <c r="AG283" s="52">
        <v>271</v>
      </c>
      <c r="AH283" s="30"/>
      <c r="AI283" s="52">
        <v>25.7</v>
      </c>
      <c r="AJ283" s="30"/>
      <c r="AK283" s="30"/>
      <c r="AL283" s="30"/>
      <c r="AM283" s="30"/>
      <c r="AN283" s="52">
        <v>7.3999999999999996E-2</v>
      </c>
      <c r="AO283" s="30"/>
      <c r="AP283" s="52">
        <v>2.5999999999999999E-2</v>
      </c>
      <c r="AQ283" s="30"/>
      <c r="AR283" s="52">
        <v>2.9000000000000001E-2</v>
      </c>
      <c r="AS283" s="30">
        <v>7.4999999999999997E-2</v>
      </c>
      <c r="AT283" s="30">
        <v>0.27500000000000002</v>
      </c>
      <c r="AU283" s="52">
        <v>0.39100000000000001</v>
      </c>
      <c r="AV283" s="52">
        <v>0.128</v>
      </c>
      <c r="AW283" s="52">
        <v>3.0000000000000001E-3</v>
      </c>
      <c r="AX283" s="30"/>
      <c r="AY283" s="30"/>
      <c r="AZ283" s="30"/>
      <c r="BA283" s="52">
        <v>1.0999999999999999E-2</v>
      </c>
      <c r="BB283" s="52">
        <v>3.0000000000000001E-3</v>
      </c>
      <c r="BC283" s="30"/>
      <c r="BD283" s="52">
        <v>0</v>
      </c>
      <c r="BE283" s="52">
        <v>3.5999999999999997E-2</v>
      </c>
      <c r="BF283" s="30"/>
      <c r="BG283" s="30"/>
      <c r="BH283" s="30"/>
      <c r="BI283" s="52">
        <v>0.221</v>
      </c>
      <c r="BJ283" s="30"/>
      <c r="BK283" s="30"/>
      <c r="BL283" s="30"/>
      <c r="BM283" s="30"/>
      <c r="BN283" s="30"/>
      <c r="BO283" s="30"/>
      <c r="BP283" s="30"/>
      <c r="BQ283" s="30"/>
      <c r="BR283" s="30"/>
      <c r="BS283" s="30"/>
      <c r="BT283" s="30"/>
      <c r="BU283" s="30"/>
      <c r="BV283" s="30"/>
      <c r="BW283" s="30">
        <v>-7.34</v>
      </c>
      <c r="BX283" s="30">
        <v>-40.229999999999997</v>
      </c>
      <c r="BY283" s="30"/>
      <c r="BZ283" s="30"/>
      <c r="CA283" s="30"/>
      <c r="CB283" s="30"/>
      <c r="CC283" s="30"/>
      <c r="CD283" s="30"/>
      <c r="CE283" s="30"/>
      <c r="CF283" s="30"/>
      <c r="CG283" s="29">
        <f t="shared" si="9"/>
        <v>318.32811101006178</v>
      </c>
      <c r="CH283" s="29"/>
      <c r="CI283" s="299" t="s">
        <v>1800</v>
      </c>
      <c r="CJ283" s="30"/>
    </row>
    <row r="284" spans="1:88" s="119" customFormat="1" x14ac:dyDescent="0.3">
      <c r="A284" s="55" t="s">
        <v>1013</v>
      </c>
      <c r="B284" s="54" t="s">
        <v>1075</v>
      </c>
      <c r="C284" s="55" t="s">
        <v>959</v>
      </c>
      <c r="D284" s="71" t="s">
        <v>223</v>
      </c>
      <c r="E284" s="30"/>
      <c r="F284" s="32">
        <v>40024</v>
      </c>
      <c r="G284" s="30"/>
      <c r="H284" s="30"/>
      <c r="I284" s="52">
        <v>19.3</v>
      </c>
      <c r="J284" s="91"/>
      <c r="K284" s="30"/>
      <c r="L284" s="30"/>
      <c r="M284" s="30"/>
      <c r="N284" s="30"/>
      <c r="O284" s="30"/>
      <c r="P284" s="52">
        <v>1004</v>
      </c>
      <c r="Q284" s="52">
        <v>7.72</v>
      </c>
      <c r="R284" s="30"/>
      <c r="S284" s="52">
        <v>-116</v>
      </c>
      <c r="T284" s="30"/>
      <c r="U284" s="52">
        <v>728.3</v>
      </c>
      <c r="V284" s="30"/>
      <c r="W284" s="30"/>
      <c r="X284" s="52">
        <v>126.3</v>
      </c>
      <c r="Y284" s="52">
        <v>47.4</v>
      </c>
      <c r="Z284" s="52">
        <v>45.2</v>
      </c>
      <c r="AA284" s="52">
        <v>6.5</v>
      </c>
      <c r="AB284" s="30"/>
      <c r="AC284" s="52">
        <v>50</v>
      </c>
      <c r="AD284" s="30"/>
      <c r="AE284" s="30"/>
      <c r="AF284" s="30">
        <v>0</v>
      </c>
      <c r="AG284" s="52">
        <v>328</v>
      </c>
      <c r="AH284" s="30"/>
      <c r="AI284" s="52">
        <v>26.8</v>
      </c>
      <c r="AJ284" s="30"/>
      <c r="AK284" s="30"/>
      <c r="AL284" s="30"/>
      <c r="AM284" s="30"/>
      <c r="AN284" s="52">
        <v>0.187</v>
      </c>
      <c r="AO284" s="30"/>
      <c r="AP284" s="52">
        <v>4.9000000000000002E-2</v>
      </c>
      <c r="AQ284" s="30"/>
      <c r="AR284" s="52">
        <v>3.4000000000000002E-2</v>
      </c>
      <c r="AS284" s="30">
        <v>0.23400000000000001</v>
      </c>
      <c r="AT284" s="30">
        <v>1.099</v>
      </c>
      <c r="AU284" s="52">
        <v>0.64100000000000001</v>
      </c>
      <c r="AV284" s="52">
        <v>0.11700000000000001</v>
      </c>
      <c r="AW284" s="52">
        <v>2E-3</v>
      </c>
      <c r="AX284" s="30"/>
      <c r="AY284" s="30"/>
      <c r="AZ284" s="30"/>
      <c r="BA284" s="52">
        <v>0.01</v>
      </c>
      <c r="BB284" s="52">
        <v>3.0000000000000001E-3</v>
      </c>
      <c r="BC284" s="30"/>
      <c r="BD284" s="52">
        <v>2E-3</v>
      </c>
      <c r="BE284" s="52">
        <v>7.3999999999999996E-2</v>
      </c>
      <c r="BF284" s="30"/>
      <c r="BG284" s="30"/>
      <c r="BH284" s="30"/>
      <c r="BI284" s="52">
        <v>0.161</v>
      </c>
      <c r="BJ284" s="30"/>
      <c r="BK284" s="30"/>
      <c r="BL284" s="30"/>
      <c r="BM284" s="30"/>
      <c r="BN284" s="30"/>
      <c r="BO284" s="30"/>
      <c r="BP284" s="30"/>
      <c r="BQ284" s="30"/>
      <c r="BR284" s="30"/>
      <c r="BS284" s="30"/>
      <c r="BT284" s="30"/>
      <c r="BU284" s="30"/>
      <c r="BV284" s="30"/>
      <c r="BW284" s="30">
        <v>-8.1300000000000008</v>
      </c>
      <c r="BX284" s="30">
        <v>-43.94</v>
      </c>
      <c r="BY284" s="30">
        <v>1.82</v>
      </c>
      <c r="BZ284" s="30"/>
      <c r="CA284" s="30"/>
      <c r="CB284" s="30"/>
      <c r="CC284" s="30"/>
      <c r="CD284" s="30"/>
      <c r="CE284" s="30"/>
      <c r="CF284" s="30"/>
      <c r="CG284" s="29">
        <f t="shared" si="9"/>
        <v>263.06886915084954</v>
      </c>
      <c r="CH284" s="29"/>
      <c r="CI284" s="299" t="s">
        <v>1800</v>
      </c>
      <c r="CJ284" s="30"/>
    </row>
    <row r="285" spans="1:88" s="119" customFormat="1" x14ac:dyDescent="0.3">
      <c r="A285" s="55" t="s">
        <v>1014</v>
      </c>
      <c r="B285" s="54" t="s">
        <v>1076</v>
      </c>
      <c r="C285" s="55" t="s">
        <v>960</v>
      </c>
      <c r="D285" s="71" t="s">
        <v>223</v>
      </c>
      <c r="E285" s="30"/>
      <c r="F285" s="32">
        <v>40024</v>
      </c>
      <c r="G285" s="30"/>
      <c r="H285" s="30"/>
      <c r="I285" s="52">
        <v>20.7</v>
      </c>
      <c r="J285" s="91"/>
      <c r="K285" s="30"/>
      <c r="L285" s="30"/>
      <c r="M285" s="30"/>
      <c r="N285" s="30"/>
      <c r="O285" s="30"/>
      <c r="P285" s="52">
        <v>732</v>
      </c>
      <c r="Q285" s="52">
        <v>7.56</v>
      </c>
      <c r="R285" s="30"/>
      <c r="S285" s="52">
        <v>128</v>
      </c>
      <c r="T285" s="30"/>
      <c r="U285" s="52">
        <v>471.2</v>
      </c>
      <c r="V285" s="30"/>
      <c r="W285" s="30"/>
      <c r="X285" s="52">
        <v>82.7</v>
      </c>
      <c r="Y285" s="52">
        <v>33.6</v>
      </c>
      <c r="Z285" s="52">
        <v>35.700000000000003</v>
      </c>
      <c r="AA285" s="52">
        <v>5.3</v>
      </c>
      <c r="AB285" s="30"/>
      <c r="AC285" s="52">
        <v>31</v>
      </c>
      <c r="AD285" s="30"/>
      <c r="AE285" s="30"/>
      <c r="AF285" s="30">
        <v>0</v>
      </c>
      <c r="AG285" s="52">
        <v>386</v>
      </c>
      <c r="AH285" s="30"/>
      <c r="AI285" s="52">
        <v>30.8</v>
      </c>
      <c r="AJ285" s="30"/>
      <c r="AK285" s="30"/>
      <c r="AL285" s="30"/>
      <c r="AM285" s="30"/>
      <c r="AN285" s="52">
        <v>0.153</v>
      </c>
      <c r="AO285" s="30"/>
      <c r="AP285" s="52">
        <v>6.4000000000000001E-2</v>
      </c>
      <c r="AQ285" s="30"/>
      <c r="AR285" s="52">
        <v>3.7999999999999999E-2</v>
      </c>
      <c r="AS285" s="30">
        <v>1.4E-2</v>
      </c>
      <c r="AT285" s="30">
        <v>5.5E-2</v>
      </c>
      <c r="AU285" s="52">
        <v>0.378</v>
      </c>
      <c r="AV285" s="52">
        <v>8.2000000000000003E-2</v>
      </c>
      <c r="AW285" s="52">
        <v>1.0999999999999999E-2</v>
      </c>
      <c r="AX285" s="30"/>
      <c r="AY285" s="30"/>
      <c r="AZ285" s="30"/>
      <c r="BA285" s="52">
        <v>5.0000000000000001E-3</v>
      </c>
      <c r="BB285" s="52">
        <v>2E-3</v>
      </c>
      <c r="BC285" s="30"/>
      <c r="BD285" s="52">
        <v>1E-3</v>
      </c>
      <c r="BE285" s="52">
        <v>6.0000000000000001E-3</v>
      </c>
      <c r="BF285" s="30"/>
      <c r="BG285" s="30"/>
      <c r="BH285" s="30"/>
      <c r="BI285" s="52">
        <v>6.0999999999999999E-2</v>
      </c>
      <c r="BJ285" s="30"/>
      <c r="BK285" s="30"/>
      <c r="BL285" s="30"/>
      <c r="BM285" s="30"/>
      <c r="BN285" s="30"/>
      <c r="BO285" s="30"/>
      <c r="BP285" s="30"/>
      <c r="BQ285" s="30"/>
      <c r="BR285" s="30"/>
      <c r="BS285" s="30"/>
      <c r="BT285" s="30"/>
      <c r="BU285" s="30"/>
      <c r="BV285" s="30"/>
      <c r="BW285" s="30">
        <v>-8.4600000000000009</v>
      </c>
      <c r="BX285" s="30">
        <v>-47.7</v>
      </c>
      <c r="BY285" s="30"/>
      <c r="BZ285" s="30"/>
      <c r="CA285" s="30"/>
      <c r="CB285" s="30"/>
      <c r="CC285" s="30"/>
      <c r="CD285" s="30"/>
      <c r="CE285" s="30"/>
      <c r="CF285" s="30"/>
      <c r="CG285" s="29">
        <f t="shared" si="9"/>
        <v>265.94561199275461</v>
      </c>
      <c r="CH285" s="29"/>
      <c r="CI285" s="299" t="s">
        <v>1800</v>
      </c>
      <c r="CJ285" s="30"/>
    </row>
    <row r="286" spans="1:88" s="119" customFormat="1" x14ac:dyDescent="0.3">
      <c r="A286" s="55" t="s">
        <v>1015</v>
      </c>
      <c r="B286" s="54" t="s">
        <v>1077</v>
      </c>
      <c r="C286" s="55" t="s">
        <v>961</v>
      </c>
      <c r="D286" s="71" t="s">
        <v>223</v>
      </c>
      <c r="E286" s="30"/>
      <c r="F286" s="32">
        <v>40024</v>
      </c>
      <c r="G286" s="30"/>
      <c r="H286" s="30"/>
      <c r="I286" s="52">
        <v>21.4</v>
      </c>
      <c r="J286" s="91"/>
      <c r="K286" s="30"/>
      <c r="L286" s="30"/>
      <c r="M286" s="30"/>
      <c r="N286" s="30"/>
      <c r="O286" s="30"/>
      <c r="P286" s="52">
        <v>813</v>
      </c>
      <c r="Q286" s="52">
        <v>7.52</v>
      </c>
      <c r="R286" s="30"/>
      <c r="S286" s="52">
        <v>12</v>
      </c>
      <c r="T286" s="30"/>
      <c r="U286" s="52">
        <v>520.5</v>
      </c>
      <c r="V286" s="30"/>
      <c r="W286" s="30"/>
      <c r="X286" s="52">
        <v>76</v>
      </c>
      <c r="Y286" s="52">
        <v>36.799999999999997</v>
      </c>
      <c r="Z286" s="52">
        <v>60.5</v>
      </c>
      <c r="AA286" s="52">
        <v>6.2</v>
      </c>
      <c r="AB286" s="30"/>
      <c r="AC286" s="52">
        <v>36</v>
      </c>
      <c r="AD286" s="30"/>
      <c r="AE286" s="30"/>
      <c r="AF286" s="30">
        <v>0</v>
      </c>
      <c r="AG286" s="52">
        <v>379</v>
      </c>
      <c r="AH286" s="30"/>
      <c r="AI286" s="52">
        <v>34.299999999999997</v>
      </c>
      <c r="AJ286" s="30"/>
      <c r="AK286" s="30"/>
      <c r="AL286" s="30"/>
      <c r="AM286" s="30"/>
      <c r="AN286" s="52">
        <v>0.188</v>
      </c>
      <c r="AO286" s="30"/>
      <c r="AP286" s="52">
        <v>0.121</v>
      </c>
      <c r="AQ286" s="30"/>
      <c r="AR286" s="52">
        <v>2.1999999999999999E-2</v>
      </c>
      <c r="AS286" s="30">
        <v>2.9000000000000001E-2</v>
      </c>
      <c r="AT286" s="30">
        <v>8.0000000000000002E-3</v>
      </c>
      <c r="AU286" s="52">
        <v>0.57999999999999996</v>
      </c>
      <c r="AV286" s="52">
        <v>5.8999999999999997E-2</v>
      </c>
      <c r="AW286" s="52">
        <v>1.4E-2</v>
      </c>
      <c r="AX286" s="30"/>
      <c r="AY286" s="30"/>
      <c r="AZ286" s="30"/>
      <c r="BA286" s="52">
        <v>4.0000000000000001E-3</v>
      </c>
      <c r="BB286" s="52">
        <v>2E-3</v>
      </c>
      <c r="BC286" s="30"/>
      <c r="BD286" s="52">
        <v>0</v>
      </c>
      <c r="BE286" s="52">
        <v>3.0000000000000001E-3</v>
      </c>
      <c r="BF286" s="30"/>
      <c r="BG286" s="30"/>
      <c r="BH286" s="30"/>
      <c r="BI286" s="52">
        <v>4.7E-2</v>
      </c>
      <c r="BJ286" s="30"/>
      <c r="BK286" s="30"/>
      <c r="BL286" s="30"/>
      <c r="BM286" s="30"/>
      <c r="BN286" s="30"/>
      <c r="BO286" s="30"/>
      <c r="BP286" s="30"/>
      <c r="BQ286" s="30"/>
      <c r="BR286" s="30"/>
      <c r="BS286" s="30"/>
      <c r="BT286" s="30"/>
      <c r="BU286" s="30"/>
      <c r="BV286" s="30"/>
      <c r="BW286" s="30">
        <v>-7.4</v>
      </c>
      <c r="BX286" s="30">
        <v>-46.9</v>
      </c>
      <c r="BY286" s="30"/>
      <c r="BZ286" s="30"/>
      <c r="CA286" s="30"/>
      <c r="CB286" s="30"/>
      <c r="CC286" s="30"/>
      <c r="CD286" s="30"/>
      <c r="CE286" s="30"/>
      <c r="CF286" s="30"/>
      <c r="CG286" s="29">
        <f t="shared" si="9"/>
        <v>234.26710840842537</v>
      </c>
      <c r="CH286" s="29"/>
      <c r="CI286" s="299" t="s">
        <v>1800</v>
      </c>
      <c r="CJ286" s="30"/>
    </row>
    <row r="287" spans="1:88" s="119" customFormat="1" x14ac:dyDescent="0.3">
      <c r="A287" s="55" t="s">
        <v>1016</v>
      </c>
      <c r="B287" s="54" t="s">
        <v>1078</v>
      </c>
      <c r="C287" s="55" t="s">
        <v>962</v>
      </c>
      <c r="D287" s="71" t="s">
        <v>223</v>
      </c>
      <c r="E287" s="30"/>
      <c r="F287" s="32">
        <v>40024</v>
      </c>
      <c r="G287" s="30"/>
      <c r="H287" s="30"/>
      <c r="I287" s="52">
        <v>21.2</v>
      </c>
      <c r="J287" s="91"/>
      <c r="K287" s="30"/>
      <c r="L287" s="30"/>
      <c r="M287" s="30"/>
      <c r="N287" s="30"/>
      <c r="O287" s="30"/>
      <c r="P287" s="52">
        <v>549</v>
      </c>
      <c r="Q287" s="52">
        <v>7.78</v>
      </c>
      <c r="R287" s="30"/>
      <c r="S287" s="52">
        <v>138</v>
      </c>
      <c r="T287" s="30"/>
      <c r="U287" s="52">
        <v>366.4</v>
      </c>
      <c r="V287" s="30"/>
      <c r="W287" s="30"/>
      <c r="X287" s="52">
        <v>77.099999999999994</v>
      </c>
      <c r="Y287" s="52">
        <v>20.9</v>
      </c>
      <c r="Z287" s="52">
        <v>17.3</v>
      </c>
      <c r="AA287" s="52">
        <v>4.5</v>
      </c>
      <c r="AB287" s="30"/>
      <c r="AC287" s="52">
        <v>21</v>
      </c>
      <c r="AD287" s="30"/>
      <c r="AE287" s="30"/>
      <c r="AF287" s="30">
        <v>0</v>
      </c>
      <c r="AG287" s="52">
        <v>300</v>
      </c>
      <c r="AH287" s="30"/>
      <c r="AI287" s="52">
        <v>24.9</v>
      </c>
      <c r="AJ287" s="30"/>
      <c r="AK287" s="30"/>
      <c r="AL287" s="30"/>
      <c r="AM287" s="30"/>
      <c r="AN287" s="52">
        <v>8.7999999999999995E-2</v>
      </c>
      <c r="AO287" s="30"/>
      <c r="AP287" s="52">
        <v>2.7E-2</v>
      </c>
      <c r="AQ287" s="30"/>
      <c r="AR287" s="52">
        <v>3.2000000000000001E-2</v>
      </c>
      <c r="AS287" s="30">
        <v>6.7000000000000004E-2</v>
      </c>
      <c r="AT287" s="30">
        <v>6.0000000000000001E-3</v>
      </c>
      <c r="AU287" s="52">
        <v>0.876</v>
      </c>
      <c r="AV287" s="52">
        <v>0.10199999999999999</v>
      </c>
      <c r="AW287" s="52">
        <v>6.0000000000000001E-3</v>
      </c>
      <c r="AX287" s="30"/>
      <c r="AY287" s="30"/>
      <c r="AZ287" s="30"/>
      <c r="BA287" s="52">
        <v>8.0000000000000002E-3</v>
      </c>
      <c r="BB287" s="52">
        <v>2E-3</v>
      </c>
      <c r="BC287" s="30"/>
      <c r="BD287" s="52">
        <v>0</v>
      </c>
      <c r="BE287" s="52">
        <v>5.0000000000000001E-3</v>
      </c>
      <c r="BF287" s="30"/>
      <c r="BG287" s="30"/>
      <c r="BH287" s="30"/>
      <c r="BI287" s="52">
        <v>0.11700000000000001</v>
      </c>
      <c r="BJ287" s="30"/>
      <c r="BK287" s="30"/>
      <c r="BL287" s="30"/>
      <c r="BM287" s="30"/>
      <c r="BN287" s="30"/>
      <c r="BO287" s="30"/>
      <c r="BP287" s="30"/>
      <c r="BQ287" s="30"/>
      <c r="BR287" s="30"/>
      <c r="BS287" s="30"/>
      <c r="BT287" s="30"/>
      <c r="BU287" s="30"/>
      <c r="BV287" s="30"/>
      <c r="BW287" s="30">
        <v>-7.85</v>
      </c>
      <c r="BX287" s="30">
        <v>-43.39</v>
      </c>
      <c r="BY287" s="30"/>
      <c r="BZ287" s="30"/>
      <c r="CA287" s="30"/>
      <c r="CB287" s="30"/>
      <c r="CC287" s="30"/>
      <c r="CD287" s="30"/>
      <c r="CE287" s="30"/>
      <c r="CF287" s="30"/>
      <c r="CG287" s="29">
        <f t="shared" si="9"/>
        <v>322.18150728095804</v>
      </c>
      <c r="CH287" s="29"/>
      <c r="CI287" s="299" t="s">
        <v>1800</v>
      </c>
      <c r="CJ287" s="30"/>
    </row>
    <row r="288" spans="1:88" s="119" customFormat="1" x14ac:dyDescent="0.3">
      <c r="A288" s="55" t="s">
        <v>1017</v>
      </c>
      <c r="B288" s="54" t="s">
        <v>1079</v>
      </c>
      <c r="C288" s="55" t="s">
        <v>963</v>
      </c>
      <c r="D288" s="71" t="s">
        <v>223</v>
      </c>
      <c r="E288" s="30"/>
      <c r="F288" s="32">
        <v>40024</v>
      </c>
      <c r="G288" s="30"/>
      <c r="H288" s="30"/>
      <c r="I288" s="52">
        <v>18.7</v>
      </c>
      <c r="J288" s="91"/>
      <c r="K288" s="30"/>
      <c r="L288" s="30"/>
      <c r="M288" s="30"/>
      <c r="N288" s="30"/>
      <c r="O288" s="30"/>
      <c r="P288" s="52">
        <v>601</v>
      </c>
      <c r="Q288" s="52">
        <v>7.68</v>
      </c>
      <c r="R288" s="30"/>
      <c r="S288" s="52">
        <v>13</v>
      </c>
      <c r="T288" s="30"/>
      <c r="U288" s="52">
        <v>404.7</v>
      </c>
      <c r="V288" s="30"/>
      <c r="W288" s="30"/>
      <c r="X288" s="52">
        <v>82.4</v>
      </c>
      <c r="Y288" s="52">
        <v>24.3</v>
      </c>
      <c r="Z288" s="52">
        <v>18.5</v>
      </c>
      <c r="AA288" s="52">
        <v>4.4000000000000004</v>
      </c>
      <c r="AB288" s="30"/>
      <c r="AC288" s="52">
        <v>21</v>
      </c>
      <c r="AD288" s="30"/>
      <c r="AE288" s="30"/>
      <c r="AF288" s="30">
        <v>0</v>
      </c>
      <c r="AG288" s="52">
        <v>309</v>
      </c>
      <c r="AH288" s="30"/>
      <c r="AI288" s="52">
        <v>34</v>
      </c>
      <c r="AJ288" s="30"/>
      <c r="AK288" s="30"/>
      <c r="AL288" s="30"/>
      <c r="AM288" s="30"/>
      <c r="AN288" s="52">
        <v>9.2999999999999999E-2</v>
      </c>
      <c r="AO288" s="30"/>
      <c r="AP288" s="52">
        <v>3.5000000000000003E-2</v>
      </c>
      <c r="AQ288" s="30"/>
      <c r="AR288" s="52">
        <v>1.2999999999999999E-2</v>
      </c>
      <c r="AS288" s="30">
        <v>3.2000000000000001E-2</v>
      </c>
      <c r="AT288" s="30">
        <v>2.5999999999999999E-2</v>
      </c>
      <c r="AU288" s="52">
        <v>0.90200000000000002</v>
      </c>
      <c r="AV288" s="52">
        <v>0.104</v>
      </c>
      <c r="AW288" s="52">
        <v>3.0000000000000001E-3</v>
      </c>
      <c r="AX288" s="30"/>
      <c r="AY288" s="30"/>
      <c r="AZ288" s="30"/>
      <c r="BA288" s="52">
        <v>8.0000000000000002E-3</v>
      </c>
      <c r="BB288" s="52">
        <v>2E-3</v>
      </c>
      <c r="BC288" s="30"/>
      <c r="BD288" s="52">
        <v>0</v>
      </c>
      <c r="BE288" s="52">
        <v>1.2999999999999999E-2</v>
      </c>
      <c r="BF288" s="30"/>
      <c r="BG288" s="30"/>
      <c r="BH288" s="30"/>
      <c r="BI288" s="52">
        <v>0.185</v>
      </c>
      <c r="BJ288" s="30"/>
      <c r="BK288" s="30"/>
      <c r="BL288" s="30"/>
      <c r="BM288" s="30"/>
      <c r="BN288" s="30"/>
      <c r="BO288" s="30"/>
      <c r="BP288" s="30"/>
      <c r="BQ288" s="30"/>
      <c r="BR288" s="30"/>
      <c r="BS288" s="30"/>
      <c r="BT288" s="30"/>
      <c r="BU288" s="30"/>
      <c r="BV288" s="30"/>
      <c r="BW288" s="30">
        <v>7.31</v>
      </c>
      <c r="BX288" s="30">
        <v>-43.69</v>
      </c>
      <c r="BY288" s="30"/>
      <c r="BZ288" s="30"/>
      <c r="CA288" s="30"/>
      <c r="CB288" s="30"/>
      <c r="CC288" s="30"/>
      <c r="CD288" s="30"/>
      <c r="CE288" s="30"/>
      <c r="CF288" s="30"/>
      <c r="CG288" s="29">
        <f t="shared" si="9"/>
        <v>312.42898790825598</v>
      </c>
      <c r="CH288" s="29"/>
      <c r="CI288" s="299" t="s">
        <v>1800</v>
      </c>
      <c r="CJ288" s="30"/>
    </row>
    <row r="289" spans="1:88" s="119" customFormat="1" x14ac:dyDescent="0.3">
      <c r="A289" s="55" t="s">
        <v>1018</v>
      </c>
      <c r="B289" s="54" t="s">
        <v>1080</v>
      </c>
      <c r="C289" s="55" t="s">
        <v>964</v>
      </c>
      <c r="D289" s="71" t="s">
        <v>223</v>
      </c>
      <c r="E289" s="30"/>
      <c r="F289" s="32">
        <v>40024</v>
      </c>
      <c r="G289" s="30"/>
      <c r="H289" s="30"/>
      <c r="I289" s="52">
        <v>18.2</v>
      </c>
      <c r="J289" s="91"/>
      <c r="K289" s="30"/>
      <c r="L289" s="30"/>
      <c r="M289" s="30"/>
      <c r="N289" s="30"/>
      <c r="O289" s="30"/>
      <c r="P289" s="52">
        <v>774</v>
      </c>
      <c r="Q289" s="52">
        <v>7.5</v>
      </c>
      <c r="R289" s="30"/>
      <c r="S289" s="52">
        <v>155</v>
      </c>
      <c r="T289" s="30"/>
      <c r="U289" s="52">
        <v>507.8</v>
      </c>
      <c r="V289" s="30"/>
      <c r="W289" s="30"/>
      <c r="X289" s="52">
        <v>86.8</v>
      </c>
      <c r="Y289" s="52">
        <v>38</v>
      </c>
      <c r="Z289" s="52">
        <v>40.9</v>
      </c>
      <c r="AA289" s="52">
        <v>8.6999999999999993</v>
      </c>
      <c r="AB289" s="30"/>
      <c r="AC289" s="52">
        <v>34</v>
      </c>
      <c r="AD289" s="30"/>
      <c r="AE289" s="30"/>
      <c r="AF289" s="30">
        <v>0</v>
      </c>
      <c r="AG289" s="52">
        <v>383</v>
      </c>
      <c r="AH289" s="30"/>
      <c r="AI289" s="52">
        <v>25.2</v>
      </c>
      <c r="AJ289" s="30"/>
      <c r="AK289" s="30"/>
      <c r="AL289" s="30"/>
      <c r="AM289" s="30"/>
      <c r="AN289" s="52">
        <v>0.18</v>
      </c>
      <c r="AO289" s="30"/>
      <c r="AP289" s="52">
        <v>0.04</v>
      </c>
      <c r="AQ289" s="30"/>
      <c r="AR289" s="52">
        <v>5.7000000000000002E-2</v>
      </c>
      <c r="AS289" s="30">
        <v>9.6000000000000002E-2</v>
      </c>
      <c r="AT289" s="30">
        <v>7.0000000000000001E-3</v>
      </c>
      <c r="AU289" s="52">
        <v>0.28499999999999998</v>
      </c>
      <c r="AV289" s="52">
        <v>0.11600000000000001</v>
      </c>
      <c r="AW289" s="52">
        <v>0.01</v>
      </c>
      <c r="AX289" s="30"/>
      <c r="AY289" s="30"/>
      <c r="AZ289" s="30"/>
      <c r="BA289" s="52">
        <v>1.2E-2</v>
      </c>
      <c r="BB289" s="52">
        <v>3.0000000000000001E-3</v>
      </c>
      <c r="BC289" s="30"/>
      <c r="BD289" s="52">
        <v>1E-3</v>
      </c>
      <c r="BE289" s="52">
        <v>5.0000000000000001E-3</v>
      </c>
      <c r="BF289" s="30"/>
      <c r="BG289" s="30"/>
      <c r="BH289" s="30"/>
      <c r="BI289" s="52">
        <v>0.06</v>
      </c>
      <c r="BJ289" s="30"/>
      <c r="BK289" s="30"/>
      <c r="BL289" s="30"/>
      <c r="BM289" s="30"/>
      <c r="BN289" s="30"/>
      <c r="BO289" s="30"/>
      <c r="BP289" s="30"/>
      <c r="BQ289" s="30"/>
      <c r="BR289" s="30"/>
      <c r="BS289" s="30"/>
      <c r="BT289" s="30"/>
      <c r="BU289" s="30"/>
      <c r="BV289" s="30"/>
      <c r="BW289" s="30">
        <v>-6.88</v>
      </c>
      <c r="BX289" s="30">
        <v>-37.19</v>
      </c>
      <c r="BY289" s="30"/>
      <c r="BZ289" s="30"/>
      <c r="CA289" s="30"/>
      <c r="CB289" s="30"/>
      <c r="CC289" s="30"/>
      <c r="CD289" s="30"/>
      <c r="CE289" s="30"/>
      <c r="CF289" s="30"/>
      <c r="CG289" s="29">
        <f t="shared" si="9"/>
        <v>300.70751498006155</v>
      </c>
      <c r="CH289" s="29"/>
      <c r="CI289" s="299" t="s">
        <v>1800</v>
      </c>
      <c r="CJ289" s="30"/>
    </row>
    <row r="290" spans="1:88" s="119" customFormat="1" x14ac:dyDescent="0.3">
      <c r="A290" s="55" t="s">
        <v>1019</v>
      </c>
      <c r="B290" s="54" t="s">
        <v>1081</v>
      </c>
      <c r="C290" s="55" t="s">
        <v>965</v>
      </c>
      <c r="D290" s="71" t="s">
        <v>223</v>
      </c>
      <c r="E290" s="30"/>
      <c r="F290" s="32">
        <v>40024</v>
      </c>
      <c r="G290" s="30"/>
      <c r="H290" s="30"/>
      <c r="I290" s="52">
        <v>20.6</v>
      </c>
      <c r="J290" s="91"/>
      <c r="K290" s="30"/>
      <c r="L290" s="30"/>
      <c r="M290" s="30"/>
      <c r="N290" s="30"/>
      <c r="O290" s="30"/>
      <c r="P290" s="52">
        <v>1882</v>
      </c>
      <c r="Q290" s="52">
        <v>7.54</v>
      </c>
      <c r="R290" s="30"/>
      <c r="S290" s="52">
        <v>-129</v>
      </c>
      <c r="T290" s="30"/>
      <c r="U290" s="52">
        <v>1502.9</v>
      </c>
      <c r="V290" s="30"/>
      <c r="W290" s="30"/>
      <c r="X290" s="52">
        <v>276.10000000000002</v>
      </c>
      <c r="Y290" s="52">
        <v>92.4</v>
      </c>
      <c r="Z290" s="52">
        <v>65.3</v>
      </c>
      <c r="AA290" s="52">
        <v>14.4</v>
      </c>
      <c r="AB290" s="30"/>
      <c r="AC290" s="52">
        <v>76</v>
      </c>
      <c r="AD290" s="30"/>
      <c r="AE290" s="30"/>
      <c r="AF290" s="30">
        <v>0</v>
      </c>
      <c r="AG290" s="52">
        <v>544</v>
      </c>
      <c r="AH290" s="30"/>
      <c r="AI290" s="52">
        <v>46.6</v>
      </c>
      <c r="AJ290" s="30"/>
      <c r="AK290" s="30"/>
      <c r="AL290" s="30"/>
      <c r="AM290" s="30"/>
      <c r="AN290" s="52">
        <v>0.245</v>
      </c>
      <c r="AO290" s="30"/>
      <c r="AP290" s="52">
        <v>3.1E-2</v>
      </c>
      <c r="AQ290" s="30"/>
      <c r="AR290" s="52">
        <v>2.1999999999999999E-2</v>
      </c>
      <c r="AS290" s="30">
        <v>3.5999999999999997E-2</v>
      </c>
      <c r="AT290" s="30">
        <v>1.1930000000000001</v>
      </c>
      <c r="AU290" s="52">
        <v>1.06</v>
      </c>
      <c r="AV290" s="52">
        <v>0.23799999999999999</v>
      </c>
      <c r="AW290" s="52">
        <v>3.0000000000000001E-3</v>
      </c>
      <c r="AX290" s="30"/>
      <c r="AY290" s="30"/>
      <c r="AZ290" s="30"/>
      <c r="BA290" s="52">
        <v>2.1999999999999999E-2</v>
      </c>
      <c r="BB290" s="52">
        <v>4.0000000000000001E-3</v>
      </c>
      <c r="BC290" s="30"/>
      <c r="BD290" s="52">
        <v>0</v>
      </c>
      <c r="BE290" s="52">
        <v>6.0000000000000001E-3</v>
      </c>
      <c r="BF290" s="30"/>
      <c r="BG290" s="30"/>
      <c r="BH290" s="30"/>
      <c r="BI290" s="52">
        <v>6.8000000000000005E-2</v>
      </c>
      <c r="BJ290" s="30"/>
      <c r="BK290" s="30"/>
      <c r="BL290" s="30"/>
      <c r="BM290" s="30"/>
      <c r="BN290" s="30"/>
      <c r="BO290" s="30"/>
      <c r="BP290" s="30"/>
      <c r="BQ290" s="30"/>
      <c r="BR290" s="30"/>
      <c r="BS290" s="30"/>
      <c r="BT290" s="30"/>
      <c r="BU290" s="30"/>
      <c r="BV290" s="30"/>
      <c r="BW290" s="30">
        <v>-7.03</v>
      </c>
      <c r="BX290" s="30">
        <v>-39.31</v>
      </c>
      <c r="BY290" s="30">
        <v>4.0199999999999996</v>
      </c>
      <c r="BZ290" s="30"/>
      <c r="CA290" s="30"/>
      <c r="CB290" s="30"/>
      <c r="CC290" s="30"/>
      <c r="CD290" s="30"/>
      <c r="CE290" s="30"/>
      <c r="CF290" s="30"/>
      <c r="CG290" s="29">
        <f t="shared" si="9"/>
        <v>304.44016099250553</v>
      </c>
      <c r="CH290" s="29"/>
      <c r="CI290" s="299" t="s">
        <v>1800</v>
      </c>
      <c r="CJ290" s="30"/>
    </row>
    <row r="291" spans="1:88" s="119" customFormat="1" x14ac:dyDescent="0.3">
      <c r="A291" s="55" t="s">
        <v>1020</v>
      </c>
      <c r="B291" s="54" t="s">
        <v>1082</v>
      </c>
      <c r="C291" s="55" t="s">
        <v>966</v>
      </c>
      <c r="D291" s="67" t="s">
        <v>1135</v>
      </c>
      <c r="E291" s="30"/>
      <c r="F291" s="32">
        <v>40024</v>
      </c>
      <c r="G291" s="30"/>
      <c r="H291" s="30"/>
      <c r="I291" s="52">
        <v>18.399999999999999</v>
      </c>
      <c r="J291" s="91"/>
      <c r="K291" s="30"/>
      <c r="L291" s="30"/>
      <c r="M291" s="30"/>
      <c r="N291" s="30"/>
      <c r="O291" s="30"/>
      <c r="P291" s="52">
        <v>804</v>
      </c>
      <c r="Q291" s="52">
        <v>7.54</v>
      </c>
      <c r="R291" s="30"/>
      <c r="S291" s="52">
        <v>76</v>
      </c>
      <c r="T291" s="30"/>
      <c r="U291" s="52">
        <v>583.6</v>
      </c>
      <c r="V291" s="30"/>
      <c r="W291" s="30"/>
      <c r="X291" s="52">
        <v>113.9</v>
      </c>
      <c r="Y291" s="52">
        <v>38</v>
      </c>
      <c r="Z291" s="52">
        <v>19.5</v>
      </c>
      <c r="AA291" s="52">
        <v>8.1999999999999993</v>
      </c>
      <c r="AB291" s="30"/>
      <c r="AC291" s="52">
        <v>29</v>
      </c>
      <c r="AD291" s="30"/>
      <c r="AE291" s="30"/>
      <c r="AF291" s="30">
        <v>0</v>
      </c>
      <c r="AG291" s="52">
        <v>310</v>
      </c>
      <c r="AH291" s="30"/>
      <c r="AI291" s="52">
        <v>26.4</v>
      </c>
      <c r="AJ291" s="30"/>
      <c r="AK291" s="30"/>
      <c r="AL291" s="30"/>
      <c r="AM291" s="30"/>
      <c r="AN291" s="52">
        <v>9.4E-2</v>
      </c>
      <c r="AO291" s="30"/>
      <c r="AP291" s="52">
        <v>2.4E-2</v>
      </c>
      <c r="AQ291" s="30"/>
      <c r="AR291" s="52">
        <v>3.5000000000000003E-2</v>
      </c>
      <c r="AS291" s="30">
        <v>0.14499999999999999</v>
      </c>
      <c r="AT291" s="30">
        <v>5.7000000000000002E-2</v>
      </c>
      <c r="AU291" s="52">
        <v>0.28199999999999997</v>
      </c>
      <c r="AV291" s="52">
        <v>0.1</v>
      </c>
      <c r="AW291" s="52">
        <v>5.0000000000000001E-3</v>
      </c>
      <c r="AX291" s="30"/>
      <c r="AY291" s="30"/>
      <c r="AZ291" s="30"/>
      <c r="BA291" s="52">
        <v>8.3000000000000004E-2</v>
      </c>
      <c r="BB291" s="52">
        <v>3.0000000000000001E-3</v>
      </c>
      <c r="BC291" s="30"/>
      <c r="BD291" s="52">
        <v>2.9000000000000001E-2</v>
      </c>
      <c r="BE291" s="52">
        <v>4.0000000000000001E-3</v>
      </c>
      <c r="BF291" s="30"/>
      <c r="BG291" s="30"/>
      <c r="BH291" s="30"/>
      <c r="BI291" s="52">
        <v>0.14899999999999999</v>
      </c>
      <c r="BJ291" s="30"/>
      <c r="BK291" s="30"/>
      <c r="BL291" s="30"/>
      <c r="BM291" s="30"/>
      <c r="BN291" s="30"/>
      <c r="BO291" s="30"/>
      <c r="BP291" s="30"/>
      <c r="BQ291" s="30"/>
      <c r="BR291" s="30"/>
      <c r="BS291" s="30"/>
      <c r="BT291" s="30"/>
      <c r="BU291" s="30"/>
      <c r="BV291" s="30"/>
      <c r="BW291" s="30">
        <v>-7.65</v>
      </c>
      <c r="BX291" s="30">
        <v>-39.33</v>
      </c>
      <c r="BY291" s="30"/>
      <c r="BZ291" s="30"/>
      <c r="CA291" s="30"/>
      <c r="CB291" s="30"/>
      <c r="CC291" s="30"/>
      <c r="CD291" s="30"/>
      <c r="CE291" s="30"/>
      <c r="CF291" s="30"/>
      <c r="CG291" s="29">
        <f t="shared" si="9"/>
        <v>380.5920886943087</v>
      </c>
      <c r="CH291" s="29"/>
      <c r="CI291" s="299" t="s">
        <v>1800</v>
      </c>
      <c r="CJ291" s="30"/>
    </row>
    <row r="292" spans="1:88" s="119" customFormat="1" x14ac:dyDescent="0.3">
      <c r="A292" s="55" t="s">
        <v>1021</v>
      </c>
      <c r="B292" s="54" t="s">
        <v>1083</v>
      </c>
      <c r="C292" s="55" t="s">
        <v>967</v>
      </c>
      <c r="D292" s="66" t="s">
        <v>1136</v>
      </c>
      <c r="E292" s="30"/>
      <c r="F292" s="32">
        <v>40024</v>
      </c>
      <c r="G292" s="30"/>
      <c r="H292" s="30"/>
      <c r="I292" s="52">
        <v>17.600000000000001</v>
      </c>
      <c r="J292" s="91"/>
      <c r="K292" s="30"/>
      <c r="L292" s="30"/>
      <c r="M292" s="30"/>
      <c r="N292" s="30"/>
      <c r="O292" s="30"/>
      <c r="P292" s="52">
        <v>700</v>
      </c>
      <c r="Q292" s="52">
        <v>7.69</v>
      </c>
      <c r="R292" s="30"/>
      <c r="S292" s="52">
        <v>121</v>
      </c>
      <c r="T292" s="30"/>
      <c r="U292" s="52">
        <v>470.6</v>
      </c>
      <c r="V292" s="30"/>
      <c r="W292" s="30"/>
      <c r="X292" s="52">
        <v>89.5</v>
      </c>
      <c r="Y292" s="52">
        <v>31</v>
      </c>
      <c r="Z292" s="52">
        <v>25.4</v>
      </c>
      <c r="AA292" s="52">
        <v>9.3000000000000007</v>
      </c>
      <c r="AB292" s="30"/>
      <c r="AC292" s="52">
        <v>27</v>
      </c>
      <c r="AD292" s="30"/>
      <c r="AE292" s="30"/>
      <c r="AF292" s="30">
        <v>0</v>
      </c>
      <c r="AG292" s="52">
        <v>321</v>
      </c>
      <c r="AH292" s="30"/>
      <c r="AI292" s="52">
        <v>27.4</v>
      </c>
      <c r="AJ292" s="30"/>
      <c r="AK292" s="30"/>
      <c r="AL292" s="30"/>
      <c r="AM292" s="30"/>
      <c r="AN292" s="52">
        <v>0.125</v>
      </c>
      <c r="AO292" s="30"/>
      <c r="AP292" s="52">
        <v>1.7000000000000001E-2</v>
      </c>
      <c r="AQ292" s="30"/>
      <c r="AR292" s="52">
        <v>1.7000000000000001E-2</v>
      </c>
      <c r="AS292" s="30">
        <v>6.4000000000000001E-2</v>
      </c>
      <c r="AT292" s="30">
        <v>8.0000000000000002E-3</v>
      </c>
      <c r="AU292" s="52">
        <v>0.28799999999999998</v>
      </c>
      <c r="AV292" s="52">
        <v>9.6000000000000002E-2</v>
      </c>
      <c r="AW292" s="52">
        <v>7.0000000000000001E-3</v>
      </c>
      <c r="AX292" s="30"/>
      <c r="AY292" s="30"/>
      <c r="AZ292" s="30"/>
      <c r="BA292" s="52">
        <v>1.4E-2</v>
      </c>
      <c r="BB292" s="52">
        <v>2E-3</v>
      </c>
      <c r="BC292" s="30"/>
      <c r="BD292" s="52">
        <v>1E-3</v>
      </c>
      <c r="BE292" s="52">
        <v>4.0000000000000001E-3</v>
      </c>
      <c r="BF292" s="30"/>
      <c r="BG292" s="30"/>
      <c r="BH292" s="30"/>
      <c r="BI292" s="52">
        <v>9.9000000000000005E-2</v>
      </c>
      <c r="BJ292" s="30"/>
      <c r="BK292" s="30"/>
      <c r="BL292" s="30"/>
      <c r="BM292" s="30"/>
      <c r="BN292" s="30"/>
      <c r="BO292" s="30"/>
      <c r="BP292" s="30"/>
      <c r="BQ292" s="30"/>
      <c r="BR292" s="30"/>
      <c r="BS292" s="30"/>
      <c r="BT292" s="30"/>
      <c r="BU292" s="30"/>
      <c r="BV292" s="30"/>
      <c r="BW292" s="30">
        <v>-7.38</v>
      </c>
      <c r="BX292" s="30">
        <v>-36.69</v>
      </c>
      <c r="BY292" s="30"/>
      <c r="BZ292" s="30"/>
      <c r="CA292" s="30"/>
      <c r="CB292" s="30"/>
      <c r="CC292" s="30"/>
      <c r="CD292" s="30"/>
      <c r="CE292" s="30"/>
      <c r="CF292" s="30"/>
      <c r="CG292" s="29">
        <f t="shared" si="9"/>
        <v>362.61257767163454</v>
      </c>
      <c r="CH292" s="29"/>
      <c r="CI292" s="299" t="s">
        <v>1800</v>
      </c>
      <c r="CJ292" s="30"/>
    </row>
    <row r="293" spans="1:88" s="119" customFormat="1" x14ac:dyDescent="0.3">
      <c r="A293" s="55" t="s">
        <v>1022</v>
      </c>
      <c r="B293" s="54" t="s">
        <v>1084</v>
      </c>
      <c r="C293" s="55" t="s">
        <v>968</v>
      </c>
      <c r="D293" s="66" t="s">
        <v>1136</v>
      </c>
      <c r="E293" s="30"/>
      <c r="F293" s="32">
        <v>40024</v>
      </c>
      <c r="G293" s="30"/>
      <c r="H293" s="30"/>
      <c r="I293" s="52">
        <v>21.6</v>
      </c>
      <c r="J293" s="91"/>
      <c r="K293" s="30"/>
      <c r="L293" s="30"/>
      <c r="M293" s="30"/>
      <c r="N293" s="30"/>
      <c r="O293" s="30"/>
      <c r="P293" s="52">
        <v>984</v>
      </c>
      <c r="Q293" s="30">
        <v>7.54</v>
      </c>
      <c r="R293" s="30"/>
      <c r="S293" s="52">
        <v>2</v>
      </c>
      <c r="T293" s="30"/>
      <c r="U293" s="52">
        <v>650.6</v>
      </c>
      <c r="V293" s="30"/>
      <c r="W293" s="30"/>
      <c r="X293" s="52">
        <v>95.4</v>
      </c>
      <c r="Y293" s="52">
        <v>70.900000000000006</v>
      </c>
      <c r="Z293" s="52">
        <v>43</v>
      </c>
      <c r="AA293" s="52">
        <v>8</v>
      </c>
      <c r="AB293" s="30"/>
      <c r="AC293" s="52">
        <v>26</v>
      </c>
      <c r="AD293" s="30"/>
      <c r="AE293" s="30"/>
      <c r="AF293" s="30">
        <v>0</v>
      </c>
      <c r="AG293" s="52">
        <v>607</v>
      </c>
      <c r="AH293" s="30"/>
      <c r="AI293" s="52">
        <v>35.5</v>
      </c>
      <c r="AJ293" s="30"/>
      <c r="AK293" s="30"/>
      <c r="AL293" s="30"/>
      <c r="AM293" s="30"/>
      <c r="AN293" s="52">
        <v>9.7000000000000003E-2</v>
      </c>
      <c r="AO293" s="30"/>
      <c r="AP293" s="52">
        <v>2.238</v>
      </c>
      <c r="AQ293" s="30"/>
      <c r="AR293" s="52">
        <v>1.4999999999999999E-2</v>
      </c>
      <c r="AS293" s="30">
        <v>0.03</v>
      </c>
      <c r="AT293" s="30">
        <v>5.0999999999999997E-2</v>
      </c>
      <c r="AU293" s="52">
        <v>0.38</v>
      </c>
      <c r="AV293" s="52">
        <v>0.17899999999999999</v>
      </c>
      <c r="AW293" s="52">
        <v>0.17</v>
      </c>
      <c r="AX293" s="30"/>
      <c r="AY293" s="30"/>
      <c r="AZ293" s="30"/>
      <c r="BA293" s="52">
        <v>2.5000000000000001E-2</v>
      </c>
      <c r="BB293" s="52">
        <v>2E-3</v>
      </c>
      <c r="BC293" s="30"/>
      <c r="BD293" s="52">
        <v>8.0000000000000002E-3</v>
      </c>
      <c r="BE293" s="52">
        <v>3.2000000000000001E-2</v>
      </c>
      <c r="BF293" s="30"/>
      <c r="BG293" s="30"/>
      <c r="BH293" s="30"/>
      <c r="BI293" s="52">
        <v>9.0999999999999998E-2</v>
      </c>
      <c r="BJ293" s="30"/>
      <c r="BK293" s="30"/>
      <c r="BL293" s="30"/>
      <c r="BM293" s="30"/>
      <c r="BN293" s="30"/>
      <c r="BO293" s="30"/>
      <c r="BP293" s="30"/>
      <c r="BQ293" s="30"/>
      <c r="BR293" s="30"/>
      <c r="BS293" s="30"/>
      <c r="BT293" s="30"/>
      <c r="BU293" s="30"/>
      <c r="BV293" s="30"/>
      <c r="BW293" s="30">
        <v>-5.54</v>
      </c>
      <c r="BX293" s="30">
        <v>42.07</v>
      </c>
      <c r="BY293" s="30"/>
      <c r="BZ293" s="30"/>
      <c r="CA293" s="30"/>
      <c r="CB293" s="30"/>
      <c r="CC293" s="30"/>
      <c r="CD293" s="30"/>
      <c r="CE293" s="30"/>
      <c r="CF293" s="30"/>
      <c r="CG293" s="29">
        <f t="shared" si="9"/>
        <v>287.2483495274746</v>
      </c>
      <c r="CH293" s="29"/>
      <c r="CI293" s="299" t="s">
        <v>1800</v>
      </c>
      <c r="CJ293" s="30"/>
    </row>
    <row r="294" spans="1:88" s="119" customFormat="1" x14ac:dyDescent="0.3">
      <c r="A294" s="55" t="s">
        <v>1023</v>
      </c>
      <c r="B294" s="54" t="s">
        <v>1085</v>
      </c>
      <c r="C294" s="55" t="s">
        <v>969</v>
      </c>
      <c r="D294" s="66" t="s">
        <v>1137</v>
      </c>
      <c r="E294" s="30"/>
      <c r="F294" s="32">
        <v>40024</v>
      </c>
      <c r="G294" s="30"/>
      <c r="H294" s="30"/>
      <c r="I294" s="52">
        <v>25.7</v>
      </c>
      <c r="J294" s="91"/>
      <c r="K294" s="30"/>
      <c r="L294" s="30"/>
      <c r="M294" s="30"/>
      <c r="N294" s="30"/>
      <c r="O294" s="30"/>
      <c r="P294" s="52">
        <v>1159</v>
      </c>
      <c r="Q294" s="52">
        <v>7.2</v>
      </c>
      <c r="R294" s="30"/>
      <c r="S294" s="52">
        <v>132</v>
      </c>
      <c r="T294" s="30"/>
      <c r="U294" s="52">
        <v>693.2</v>
      </c>
      <c r="V294" s="30"/>
      <c r="W294" s="30"/>
      <c r="X294" s="52">
        <v>109.3</v>
      </c>
      <c r="Y294" s="52">
        <v>64</v>
      </c>
      <c r="Z294" s="52">
        <v>83.3</v>
      </c>
      <c r="AA294" s="52">
        <v>5.8</v>
      </c>
      <c r="AB294" s="30"/>
      <c r="AC294" s="52">
        <v>44</v>
      </c>
      <c r="AD294" s="30"/>
      <c r="AE294" s="30"/>
      <c r="AF294" s="30">
        <v>0</v>
      </c>
      <c r="AG294" s="52">
        <v>699</v>
      </c>
      <c r="AH294" s="30"/>
      <c r="AI294" s="52">
        <v>31.3</v>
      </c>
      <c r="AJ294" s="30"/>
      <c r="AK294" s="30"/>
      <c r="AL294" s="30"/>
      <c r="AM294" s="30"/>
      <c r="AN294" s="52">
        <v>0.26200000000000001</v>
      </c>
      <c r="AO294" s="30"/>
      <c r="AP294" s="52">
        <v>1.0760000000000001</v>
      </c>
      <c r="AQ294" s="30"/>
      <c r="AR294" s="52">
        <v>2.1999999999999999E-2</v>
      </c>
      <c r="AS294" s="30">
        <v>0</v>
      </c>
      <c r="AT294" s="30">
        <v>3.0000000000000001E-3</v>
      </c>
      <c r="AU294" s="52">
        <v>0.51600000000000001</v>
      </c>
      <c r="AV294" s="52">
        <v>0.104</v>
      </c>
      <c r="AW294" s="52">
        <v>5.5E-2</v>
      </c>
      <c r="AX294" s="30"/>
      <c r="AY294" s="30"/>
      <c r="AZ294" s="30"/>
      <c r="BA294" s="52">
        <v>9.5000000000000001E-2</v>
      </c>
      <c r="BB294" s="52">
        <v>2E-3</v>
      </c>
      <c r="BC294" s="30"/>
      <c r="BD294" s="52">
        <v>0</v>
      </c>
      <c r="BE294" s="52">
        <v>5.0000000000000001E-3</v>
      </c>
      <c r="BF294" s="30"/>
      <c r="BG294" s="30"/>
      <c r="BH294" s="30"/>
      <c r="BI294" s="52">
        <v>0.42399999999999999</v>
      </c>
      <c r="BJ294" s="30"/>
      <c r="BK294" s="30"/>
      <c r="BL294" s="30"/>
      <c r="BM294" s="30"/>
      <c r="BN294" s="30"/>
      <c r="BO294" s="30"/>
      <c r="BP294" s="30"/>
      <c r="BQ294" s="30"/>
      <c r="BR294" s="30"/>
      <c r="BS294" s="30"/>
      <c r="BT294" s="30"/>
      <c r="BU294" s="30"/>
      <c r="BV294" s="30"/>
      <c r="BW294" s="30">
        <v>-7.38</v>
      </c>
      <c r="BX294" s="30">
        <v>-41.53</v>
      </c>
      <c r="BY294" s="30">
        <v>1.53</v>
      </c>
      <c r="BZ294" s="30"/>
      <c r="CA294" s="30"/>
      <c r="CB294" s="30"/>
      <c r="CC294" s="30"/>
      <c r="CD294" s="30"/>
      <c r="CE294" s="30"/>
      <c r="CF294" s="30"/>
      <c r="CG294" s="29">
        <f t="shared" si="9"/>
        <v>204.9704830082153</v>
      </c>
      <c r="CH294" s="29"/>
      <c r="CI294" s="299" t="s">
        <v>1800</v>
      </c>
      <c r="CJ294" s="30"/>
    </row>
    <row r="295" spans="1:88" s="119" customFormat="1" x14ac:dyDescent="0.3">
      <c r="A295" s="55" t="s">
        <v>1024</v>
      </c>
      <c r="B295" s="54" t="s">
        <v>1086</v>
      </c>
      <c r="C295" s="55" t="s">
        <v>970</v>
      </c>
      <c r="D295" s="66" t="s">
        <v>1136</v>
      </c>
      <c r="E295" s="30"/>
      <c r="F295" s="32">
        <v>40024</v>
      </c>
      <c r="G295" s="30"/>
      <c r="H295" s="30"/>
      <c r="I295" s="52">
        <v>21.7</v>
      </c>
      <c r="J295" s="91"/>
      <c r="K295" s="30"/>
      <c r="L295" s="30"/>
      <c r="M295" s="30"/>
      <c r="N295" s="30"/>
      <c r="O295" s="30"/>
      <c r="P295" s="52">
        <v>1437</v>
      </c>
      <c r="Q295" s="52">
        <v>7.26</v>
      </c>
      <c r="R295" s="30"/>
      <c r="S295" s="52">
        <v>46</v>
      </c>
      <c r="T295" s="30"/>
      <c r="U295" s="52">
        <v>966.2</v>
      </c>
      <c r="V295" s="30"/>
      <c r="W295" s="30"/>
      <c r="X295" s="52">
        <v>126.4</v>
      </c>
      <c r="Y295" s="52">
        <v>76.900000000000006</v>
      </c>
      <c r="Z295" s="52">
        <v>108.2</v>
      </c>
      <c r="AA295" s="52">
        <v>5</v>
      </c>
      <c r="AB295" s="30"/>
      <c r="AC295" s="52">
        <v>110</v>
      </c>
      <c r="AD295" s="30"/>
      <c r="AE295" s="30"/>
      <c r="AF295" s="30">
        <v>0</v>
      </c>
      <c r="AG295" s="52">
        <v>555</v>
      </c>
      <c r="AH295" s="30"/>
      <c r="AI295" s="52">
        <v>35.1</v>
      </c>
      <c r="AJ295" s="30"/>
      <c r="AK295" s="30"/>
      <c r="AL295" s="30"/>
      <c r="AM295" s="30"/>
      <c r="AN295" s="52">
        <v>0.42299999999999999</v>
      </c>
      <c r="AO295" s="30"/>
      <c r="AP295" s="52">
        <v>0.872</v>
      </c>
      <c r="AQ295" s="30"/>
      <c r="AR295" s="52">
        <v>2.8000000000000001E-2</v>
      </c>
      <c r="AS295" s="30">
        <v>5.1999999999999998E-2</v>
      </c>
      <c r="AT295" s="30">
        <v>0.03</v>
      </c>
      <c r="AU295" s="52">
        <v>1.006</v>
      </c>
      <c r="AV295" s="52">
        <v>0.19500000000000001</v>
      </c>
      <c r="AW295" s="52">
        <v>2.7E-2</v>
      </c>
      <c r="AX295" s="30"/>
      <c r="AY295" s="30"/>
      <c r="AZ295" s="30"/>
      <c r="BA295" s="52">
        <v>2.5000000000000001E-2</v>
      </c>
      <c r="BB295" s="52">
        <v>4.0000000000000001E-3</v>
      </c>
      <c r="BC295" s="30"/>
      <c r="BD295" s="52">
        <v>2E-3</v>
      </c>
      <c r="BE295" s="52">
        <v>4.0000000000000001E-3</v>
      </c>
      <c r="BF295" s="30"/>
      <c r="BG295" s="30"/>
      <c r="BH295" s="30"/>
      <c r="BI295" s="52">
        <v>0.09</v>
      </c>
      <c r="BJ295" s="30"/>
      <c r="BK295" s="30"/>
      <c r="BL295" s="30"/>
      <c r="BM295" s="30"/>
      <c r="BN295" s="30"/>
      <c r="BO295" s="30"/>
      <c r="BP295" s="30"/>
      <c r="BQ295" s="30"/>
      <c r="BR295" s="30"/>
      <c r="BS295" s="30"/>
      <c r="BT295" s="30"/>
      <c r="BU295" s="30"/>
      <c r="BV295" s="30"/>
      <c r="BW295" s="30">
        <v>-8.17</v>
      </c>
      <c r="BX295" s="30">
        <v>-41.42</v>
      </c>
      <c r="BY295" s="30">
        <v>3.39</v>
      </c>
      <c r="BZ295" s="30"/>
      <c r="CA295" s="30"/>
      <c r="CB295" s="30"/>
      <c r="CC295" s="30"/>
      <c r="CD295" s="30"/>
      <c r="CE295" s="30"/>
      <c r="CF295" s="30"/>
      <c r="CG295" s="29">
        <f t="shared" si="9"/>
        <v>177.37969151958151</v>
      </c>
      <c r="CH295" s="29"/>
      <c r="CI295" s="299" t="s">
        <v>1800</v>
      </c>
      <c r="CJ295" s="30"/>
    </row>
    <row r="296" spans="1:88" s="119" customFormat="1" x14ac:dyDescent="0.3">
      <c r="A296" s="55" t="s">
        <v>1025</v>
      </c>
      <c r="B296" s="54" t="s">
        <v>1087</v>
      </c>
      <c r="C296" s="55" t="s">
        <v>971</v>
      </c>
      <c r="D296" s="30"/>
      <c r="E296" s="30"/>
      <c r="F296" s="32">
        <v>40024</v>
      </c>
      <c r="G296" s="30"/>
      <c r="H296" s="30"/>
      <c r="I296" s="52">
        <v>20</v>
      </c>
      <c r="J296" s="91"/>
      <c r="K296" s="30"/>
      <c r="L296" s="30"/>
      <c r="M296" s="30"/>
      <c r="N296" s="30"/>
      <c r="O296" s="30"/>
      <c r="P296" s="52">
        <v>835</v>
      </c>
      <c r="Q296" s="52">
        <v>7.06</v>
      </c>
      <c r="R296" s="30"/>
      <c r="S296" s="52">
        <v>33</v>
      </c>
      <c r="T296" s="30"/>
      <c r="U296" s="52">
        <v>1181.2</v>
      </c>
      <c r="V296" s="30"/>
      <c r="W296" s="30"/>
      <c r="X296" s="52">
        <v>148.9</v>
      </c>
      <c r="Y296" s="52">
        <v>87.1</v>
      </c>
      <c r="Z296" s="52">
        <v>142</v>
      </c>
      <c r="AA296" s="52">
        <v>49.1</v>
      </c>
      <c r="AB296" s="30"/>
      <c r="AC296" s="52">
        <v>156</v>
      </c>
      <c r="AD296" s="30"/>
      <c r="AE296" s="30"/>
      <c r="AF296" s="30">
        <v>0</v>
      </c>
      <c r="AG296" s="52">
        <v>824</v>
      </c>
      <c r="AH296" s="30"/>
      <c r="AI296" s="52">
        <v>240</v>
      </c>
      <c r="AJ296" s="30"/>
      <c r="AK296" s="30"/>
      <c r="AL296" s="30"/>
      <c r="AM296" s="30"/>
      <c r="AN296" s="52">
        <v>0.14099999999999999</v>
      </c>
      <c r="AO296" s="30"/>
      <c r="AP296" s="52">
        <v>1.393</v>
      </c>
      <c r="AQ296" s="30"/>
      <c r="AR296" s="52">
        <v>1E-3</v>
      </c>
      <c r="AS296" s="52">
        <v>0</v>
      </c>
      <c r="AT296" s="30">
        <v>1E-3</v>
      </c>
      <c r="AU296" s="52">
        <v>0.45700000000000002</v>
      </c>
      <c r="AV296" s="52">
        <v>2.1000000000000001E-2</v>
      </c>
      <c r="AW296" s="52">
        <v>8.5999999999999993E-2</v>
      </c>
      <c r="AX296" s="30"/>
      <c r="AY296" s="30"/>
      <c r="AZ296" s="30"/>
      <c r="BA296" s="52">
        <v>2E-3</v>
      </c>
      <c r="BB296" s="52">
        <v>3.0000000000000001E-3</v>
      </c>
      <c r="BC296" s="30"/>
      <c r="BD296" s="52">
        <v>3.0000000000000001E-3</v>
      </c>
      <c r="BE296" s="52">
        <v>3.1E-2</v>
      </c>
      <c r="BF296" s="30"/>
      <c r="BG296" s="30"/>
      <c r="BH296" s="30"/>
      <c r="BI296" s="52">
        <v>2.3450000000000002</v>
      </c>
      <c r="BJ296" s="30"/>
      <c r="BK296" s="30"/>
      <c r="BL296" s="30"/>
      <c r="BM296" s="30"/>
      <c r="BN296" s="30"/>
      <c r="BO296" s="30"/>
      <c r="BP296" s="30"/>
      <c r="BQ296" s="30"/>
      <c r="BR296" s="30"/>
      <c r="BS296" s="30"/>
      <c r="BT296" s="30"/>
      <c r="BU296" s="30"/>
      <c r="BV296" s="30"/>
      <c r="BW296" s="30"/>
      <c r="BX296" s="30"/>
      <c r="BY296" s="30"/>
      <c r="BZ296" s="30"/>
      <c r="CA296" s="30"/>
      <c r="CB296" s="30"/>
      <c r="CC296" s="30"/>
      <c r="CD296" s="30"/>
      <c r="CE296" s="30"/>
      <c r="CF296" s="30"/>
      <c r="CG296" s="29">
        <f t="shared" si="9"/>
        <v>355.46599699696685</v>
      </c>
      <c r="CH296" s="29"/>
      <c r="CI296" s="299" t="s">
        <v>1800</v>
      </c>
      <c r="CJ296" s="30"/>
    </row>
    <row r="297" spans="1:88" s="119" customFormat="1" x14ac:dyDescent="0.3">
      <c r="A297" s="55" t="s">
        <v>1026</v>
      </c>
      <c r="B297" s="54" t="s">
        <v>1088</v>
      </c>
      <c r="C297" s="55" t="s">
        <v>972</v>
      </c>
      <c r="D297" s="66" t="s">
        <v>1136</v>
      </c>
      <c r="E297" s="30"/>
      <c r="F297" s="32">
        <v>39245</v>
      </c>
      <c r="G297" s="30"/>
      <c r="H297" s="30"/>
      <c r="I297" s="52">
        <v>19.899999999999999</v>
      </c>
      <c r="J297" s="91"/>
      <c r="K297" s="30"/>
      <c r="L297" s="30"/>
      <c r="M297" s="30"/>
      <c r="N297" s="30"/>
      <c r="O297" s="30"/>
      <c r="P297" s="52">
        <v>762</v>
      </c>
      <c r="Q297" s="52">
        <v>6.86</v>
      </c>
      <c r="R297" s="30"/>
      <c r="S297" s="52">
        <v>76</v>
      </c>
      <c r="T297" s="30"/>
      <c r="U297" s="52">
        <v>506</v>
      </c>
      <c r="V297" s="30"/>
      <c r="W297" s="30"/>
      <c r="X297" s="52">
        <v>75.900000000000006</v>
      </c>
      <c r="Y297" s="52">
        <v>41</v>
      </c>
      <c r="Z297" s="52">
        <v>42.8</v>
      </c>
      <c r="AA297" s="52">
        <v>5.4</v>
      </c>
      <c r="AB297" s="30"/>
      <c r="AC297" s="52">
        <v>41</v>
      </c>
      <c r="AD297" s="30"/>
      <c r="AE297" s="30"/>
      <c r="AF297" s="30">
        <v>0</v>
      </c>
      <c r="AG297" s="52">
        <v>326</v>
      </c>
      <c r="AH297" s="30"/>
      <c r="AI297" s="52">
        <v>123</v>
      </c>
      <c r="AJ297" s="30"/>
      <c r="AK297" s="30"/>
      <c r="AL297" s="30"/>
      <c r="AM297" s="30"/>
      <c r="AN297" s="52">
        <v>0.19800000000000001</v>
      </c>
      <c r="AO297" s="30"/>
      <c r="AP297" s="52">
        <v>3.3000000000000002E-2</v>
      </c>
      <c r="AQ297" s="30"/>
      <c r="AR297" s="52">
        <v>2.9000000000000001E-2</v>
      </c>
      <c r="AS297" s="52">
        <v>4.5999999999999999E-2</v>
      </c>
      <c r="AT297" s="30">
        <v>4.0000000000000001E-3</v>
      </c>
      <c r="AU297" s="52">
        <v>0.40600000000000003</v>
      </c>
      <c r="AV297" s="52">
        <v>0.11899999999999999</v>
      </c>
      <c r="AW297" s="52">
        <v>8.0000000000000002E-3</v>
      </c>
      <c r="AX297" s="30"/>
      <c r="AY297" s="30"/>
      <c r="AZ297" s="30"/>
      <c r="BA297" s="52">
        <v>3.5999999999999997E-2</v>
      </c>
      <c r="BB297" s="52">
        <v>5.0000000000000001E-3</v>
      </c>
      <c r="BC297" s="30"/>
      <c r="BD297" s="52">
        <v>3.0000000000000001E-3</v>
      </c>
      <c r="BE297" s="52">
        <v>5.0000000000000001E-3</v>
      </c>
      <c r="BF297" s="30"/>
      <c r="BG297" s="30"/>
      <c r="BH297" s="30"/>
      <c r="BI297" s="52">
        <v>0.23799999999999999</v>
      </c>
      <c r="BJ297" s="30"/>
      <c r="BK297" s="30"/>
      <c r="BL297" s="30"/>
      <c r="BM297" s="30"/>
      <c r="BN297" s="30"/>
      <c r="BO297" s="30"/>
      <c r="BP297" s="30"/>
      <c r="BQ297" s="30"/>
      <c r="BR297" s="30"/>
      <c r="BS297" s="30"/>
      <c r="BT297" s="30"/>
      <c r="BU297" s="30"/>
      <c r="BV297" s="30"/>
      <c r="BW297" s="30"/>
      <c r="BX297" s="30"/>
      <c r="BY297" s="30"/>
      <c r="BZ297" s="30"/>
      <c r="CA297" s="30"/>
      <c r="CB297" s="30"/>
      <c r="CC297" s="30"/>
      <c r="CD297" s="30"/>
      <c r="CE297" s="30"/>
      <c r="CF297" s="30"/>
      <c r="CG297" s="29">
        <f t="shared" si="9"/>
        <v>251.56640594845305</v>
      </c>
      <c r="CH297" s="29"/>
      <c r="CI297" s="299" t="s">
        <v>1800</v>
      </c>
      <c r="CJ297" s="30"/>
    </row>
    <row r="298" spans="1:88" s="119" customFormat="1" x14ac:dyDescent="0.3">
      <c r="A298" s="55" t="s">
        <v>1027</v>
      </c>
      <c r="B298" s="54" t="s">
        <v>1089</v>
      </c>
      <c r="C298" s="55" t="s">
        <v>932</v>
      </c>
      <c r="D298" s="66" t="s">
        <v>1136</v>
      </c>
      <c r="E298" s="30"/>
      <c r="F298" s="32">
        <v>39245</v>
      </c>
      <c r="G298" s="30"/>
      <c r="H298" s="30"/>
      <c r="I298" s="52">
        <v>20.399999999999999</v>
      </c>
      <c r="J298" s="91"/>
      <c r="K298" s="30"/>
      <c r="L298" s="30"/>
      <c r="M298" s="30"/>
      <c r="N298" s="30"/>
      <c r="O298" s="30"/>
      <c r="P298" s="52">
        <v>689</v>
      </c>
      <c r="Q298" s="52">
        <v>7.26</v>
      </c>
      <c r="R298" s="30"/>
      <c r="S298" s="52">
        <v>64</v>
      </c>
      <c r="T298" s="30"/>
      <c r="U298" s="52">
        <v>459.6</v>
      </c>
      <c r="V298" s="30"/>
      <c r="W298" s="30"/>
      <c r="X298" s="52">
        <v>83.6</v>
      </c>
      <c r="Y298" s="52">
        <v>30.9</v>
      </c>
      <c r="Z298" s="52">
        <v>33.700000000000003</v>
      </c>
      <c r="AA298" s="52">
        <v>5.8</v>
      </c>
      <c r="AB298" s="30"/>
      <c r="AC298" s="52">
        <v>26</v>
      </c>
      <c r="AD298" s="30"/>
      <c r="AE298" s="30"/>
      <c r="AF298" s="30">
        <v>0</v>
      </c>
      <c r="AG298" s="52">
        <v>331</v>
      </c>
      <c r="AH298" s="30"/>
      <c r="AI298" s="52">
        <v>111</v>
      </c>
      <c r="AJ298" s="30"/>
      <c r="AK298" s="30"/>
      <c r="AL298" s="30"/>
      <c r="AM298" s="30"/>
      <c r="AN298" s="52">
        <v>0.115</v>
      </c>
      <c r="AO298" s="30"/>
      <c r="AP298" s="52">
        <v>4.2999999999999997E-2</v>
      </c>
      <c r="AQ298" s="30"/>
      <c r="AR298" s="52">
        <v>6.8000000000000005E-2</v>
      </c>
      <c r="AS298" s="52">
        <v>0.15</v>
      </c>
      <c r="AT298" s="30">
        <v>5.7000000000000002E-2</v>
      </c>
      <c r="AU298" s="52">
        <v>0.37</v>
      </c>
      <c r="AV298" s="52">
        <v>0.124</v>
      </c>
      <c r="AW298" s="52">
        <v>4.0000000000000001E-3</v>
      </c>
      <c r="AX298" s="30"/>
      <c r="AY298" s="30"/>
      <c r="AZ298" s="30"/>
      <c r="BA298" s="52">
        <v>3.6999999999999998E-2</v>
      </c>
      <c r="BB298" s="52">
        <v>5.0000000000000001E-3</v>
      </c>
      <c r="BC298" s="30"/>
      <c r="BD298" s="52">
        <v>6.0000000000000001E-3</v>
      </c>
      <c r="BE298" s="52">
        <v>8.9999999999999993E-3</v>
      </c>
      <c r="BF298" s="30"/>
      <c r="BG298" s="30"/>
      <c r="BH298" s="30"/>
      <c r="BI298" s="52">
        <v>0.11799999999999999</v>
      </c>
      <c r="BJ298" s="30"/>
      <c r="BK298" s="30"/>
      <c r="BL298" s="30"/>
      <c r="BM298" s="30"/>
      <c r="BN298" s="30"/>
      <c r="BO298" s="30"/>
      <c r="BP298" s="30"/>
      <c r="BQ298" s="30"/>
      <c r="BR298" s="30"/>
      <c r="BS298" s="30"/>
      <c r="BT298" s="30"/>
      <c r="BU298" s="30"/>
      <c r="BV298" s="30"/>
      <c r="BW298" s="30"/>
      <c r="BX298" s="30"/>
      <c r="BY298" s="30"/>
      <c r="BZ298" s="30"/>
      <c r="CA298" s="30"/>
      <c r="CB298" s="30"/>
      <c r="CC298" s="30"/>
      <c r="CD298" s="30"/>
      <c r="CE298" s="30"/>
      <c r="CF298" s="30"/>
      <c r="CG298" s="29">
        <f t="shared" si="9"/>
        <v>279.70933717553953</v>
      </c>
      <c r="CH298" s="29"/>
      <c r="CI298" s="299" t="s">
        <v>1800</v>
      </c>
      <c r="CJ298" s="30"/>
    </row>
    <row r="299" spans="1:88" s="119" customFormat="1" x14ac:dyDescent="0.3">
      <c r="A299" s="55" t="s">
        <v>1028</v>
      </c>
      <c r="B299" s="54" t="s">
        <v>1090</v>
      </c>
      <c r="C299" s="55" t="s">
        <v>973</v>
      </c>
      <c r="D299" s="66" t="s">
        <v>1137</v>
      </c>
      <c r="E299" s="30"/>
      <c r="F299" s="32">
        <v>39188</v>
      </c>
      <c r="G299" s="30"/>
      <c r="H299" s="30"/>
      <c r="I299" s="52">
        <v>14.6</v>
      </c>
      <c r="J299" s="91"/>
      <c r="K299" s="30"/>
      <c r="L299" s="30"/>
      <c r="M299" s="30"/>
      <c r="N299" s="30"/>
      <c r="O299" s="30"/>
      <c r="P299" s="52">
        <v>1083</v>
      </c>
      <c r="Q299" s="52">
        <v>6.39</v>
      </c>
      <c r="R299" s="30"/>
      <c r="S299" s="52">
        <v>55</v>
      </c>
      <c r="T299" s="30"/>
      <c r="U299" s="52">
        <v>749.3</v>
      </c>
      <c r="V299" s="30"/>
      <c r="W299" s="30"/>
      <c r="X299" s="52">
        <v>107.9</v>
      </c>
      <c r="Y299" s="52">
        <v>75.599999999999994</v>
      </c>
      <c r="Z299" s="52">
        <v>62.7</v>
      </c>
      <c r="AA299" s="52">
        <v>7.2</v>
      </c>
      <c r="AB299" s="30"/>
      <c r="AC299" s="52">
        <v>27</v>
      </c>
      <c r="AD299" s="30"/>
      <c r="AE299" s="30"/>
      <c r="AF299" s="30">
        <v>0</v>
      </c>
      <c r="AG299" s="52">
        <v>613</v>
      </c>
      <c r="AH299" s="30"/>
      <c r="AI299" s="52">
        <v>159</v>
      </c>
      <c r="AJ299" s="30"/>
      <c r="AK299" s="30"/>
      <c r="AL299" s="30"/>
      <c r="AM299" s="30"/>
      <c r="AN299" s="52">
        <v>0.105</v>
      </c>
      <c r="AO299" s="30"/>
      <c r="AP299" s="52">
        <v>3.4049999999999998</v>
      </c>
      <c r="AQ299" s="30"/>
      <c r="AR299" s="52">
        <v>1.4E-2</v>
      </c>
      <c r="AS299" s="52">
        <v>0.13100000000000001</v>
      </c>
      <c r="AT299" s="30">
        <v>0.221</v>
      </c>
      <c r="AU299" s="52">
        <v>0.32900000000000001</v>
      </c>
      <c r="AV299" s="52">
        <v>8.7999999999999995E-2</v>
      </c>
      <c r="AW299" s="52">
        <v>0.27400000000000002</v>
      </c>
      <c r="AX299" s="30"/>
      <c r="AY299" s="30"/>
      <c r="AZ299" s="30"/>
      <c r="BA299" s="52">
        <v>1.7999999999999999E-2</v>
      </c>
      <c r="BB299" s="52">
        <v>5.0000000000000001E-3</v>
      </c>
      <c r="BC299" s="30"/>
      <c r="BD299" s="52">
        <v>4.0000000000000001E-3</v>
      </c>
      <c r="BE299" s="52">
        <v>3.0000000000000001E-3</v>
      </c>
      <c r="BF299" s="30"/>
      <c r="BG299" s="30"/>
      <c r="BH299" s="30"/>
      <c r="BI299" s="52">
        <v>3.6999999999999998E-2</v>
      </c>
      <c r="BJ299" s="30"/>
      <c r="BK299" s="30"/>
      <c r="BL299" s="30"/>
      <c r="BM299" s="30"/>
      <c r="BN299" s="30"/>
      <c r="BO299" s="30"/>
      <c r="BP299" s="30"/>
      <c r="BQ299" s="30"/>
      <c r="BR299" s="30"/>
      <c r="BS299" s="30"/>
      <c r="BT299" s="30"/>
      <c r="BU299" s="30"/>
      <c r="BV299" s="30"/>
      <c r="BW299" s="30">
        <v>-8.5</v>
      </c>
      <c r="BX299" s="30">
        <v>-46.11</v>
      </c>
      <c r="BY299" s="30">
        <v>3.56</v>
      </c>
      <c r="BZ299" s="30"/>
      <c r="CA299" s="30"/>
      <c r="CB299" s="30"/>
      <c r="CC299" s="30"/>
      <c r="CD299" s="30"/>
      <c r="CE299" s="30"/>
      <c r="CF299" s="30"/>
      <c r="CG299" s="29">
        <f t="shared" si="9"/>
        <v>243.59110231547618</v>
      </c>
      <c r="CH299" s="29"/>
      <c r="CI299" s="299" t="s">
        <v>1800</v>
      </c>
      <c r="CJ299" s="30"/>
    </row>
    <row r="300" spans="1:88" s="119" customFormat="1" x14ac:dyDescent="0.3">
      <c r="A300" s="30"/>
      <c r="B300" s="54" t="s">
        <v>1090</v>
      </c>
      <c r="C300" s="55" t="s">
        <v>973</v>
      </c>
      <c r="D300" s="66" t="s">
        <v>1137</v>
      </c>
      <c r="E300" s="30"/>
      <c r="F300" s="32">
        <v>39596</v>
      </c>
      <c r="G300" s="30"/>
      <c r="H300" s="30"/>
      <c r="I300" s="52">
        <v>15.2</v>
      </c>
      <c r="J300" s="91"/>
      <c r="K300" s="30"/>
      <c r="L300" s="30"/>
      <c r="M300" s="30"/>
      <c r="N300" s="30"/>
      <c r="O300" s="30"/>
      <c r="P300" s="52">
        <v>1113</v>
      </c>
      <c r="Q300" s="52">
        <v>6.4</v>
      </c>
      <c r="R300" s="30"/>
      <c r="S300" s="52">
        <v>0</v>
      </c>
      <c r="T300" s="30"/>
      <c r="U300" s="52">
        <v>785.4</v>
      </c>
      <c r="V300" s="30"/>
      <c r="W300" s="30"/>
      <c r="X300" s="52">
        <v>95.4</v>
      </c>
      <c r="Y300" s="52">
        <v>75.7</v>
      </c>
      <c r="Z300" s="52">
        <v>68.400000000000006</v>
      </c>
      <c r="AA300" s="52">
        <v>6.6</v>
      </c>
      <c r="AB300" s="30"/>
      <c r="AC300" s="52">
        <v>22</v>
      </c>
      <c r="AD300" s="30"/>
      <c r="AE300" s="30"/>
      <c r="AF300" s="30">
        <v>0</v>
      </c>
      <c r="AG300" s="52">
        <v>342</v>
      </c>
      <c r="AH300" s="30"/>
      <c r="AI300" s="52">
        <v>114</v>
      </c>
      <c r="AJ300" s="30"/>
      <c r="AK300" s="30"/>
      <c r="AL300" s="30"/>
      <c r="AM300" s="30"/>
      <c r="AN300" s="52">
        <v>0.09</v>
      </c>
      <c r="AO300" s="30"/>
      <c r="AP300" s="52">
        <v>3.8620000000000001</v>
      </c>
      <c r="AQ300" s="30"/>
      <c r="AR300" s="52">
        <v>1.6E-2</v>
      </c>
      <c r="AS300" s="52">
        <v>0.10100000000000001</v>
      </c>
      <c r="AT300" s="30">
        <v>8.5999999999999993E-2</v>
      </c>
      <c r="AU300" s="52">
        <v>0.30399999999999999</v>
      </c>
      <c r="AV300" s="52">
        <v>0.41899999999999998</v>
      </c>
      <c r="AW300" s="52">
        <v>0.318</v>
      </c>
      <c r="AX300" s="30"/>
      <c r="AY300" s="30"/>
      <c r="AZ300" s="30"/>
      <c r="BA300" s="52">
        <v>4.1000000000000002E-2</v>
      </c>
      <c r="BB300" s="52">
        <v>1.4E-2</v>
      </c>
      <c r="BC300" s="30"/>
      <c r="BD300" s="52">
        <v>5.0000000000000001E-3</v>
      </c>
      <c r="BE300" s="52">
        <v>1E-3</v>
      </c>
      <c r="BF300" s="30"/>
      <c r="BG300" s="30"/>
      <c r="BH300" s="30"/>
      <c r="BI300" s="52">
        <v>4.4999999999999998E-2</v>
      </c>
      <c r="BJ300" s="30"/>
      <c r="BK300" s="30"/>
      <c r="BL300" s="30"/>
      <c r="BM300" s="30"/>
      <c r="BN300" s="30"/>
      <c r="BO300" s="30"/>
      <c r="BP300" s="30"/>
      <c r="BQ300" s="30"/>
      <c r="BR300" s="30"/>
      <c r="BS300" s="30"/>
      <c r="BT300" s="30"/>
      <c r="BU300" s="30"/>
      <c r="BV300" s="30"/>
      <c r="BW300" s="30"/>
      <c r="BX300" s="30"/>
      <c r="BY300" s="30"/>
      <c r="BZ300" s="30"/>
      <c r="CA300" s="30"/>
      <c r="CB300" s="30"/>
      <c r="CC300" s="30"/>
      <c r="CD300" s="30"/>
      <c r="CE300" s="30"/>
      <c r="CF300" s="30"/>
      <c r="CG300" s="29">
        <f t="shared" si="9"/>
        <v>229.46937625857095</v>
      </c>
      <c r="CH300" s="29"/>
      <c r="CI300" s="299" t="s">
        <v>1800</v>
      </c>
      <c r="CJ300" s="30"/>
    </row>
    <row r="301" spans="1:88" s="119" customFormat="1" x14ac:dyDescent="0.3">
      <c r="A301" s="30"/>
      <c r="B301" s="54" t="s">
        <v>1090</v>
      </c>
      <c r="C301" s="55" t="s">
        <v>973</v>
      </c>
      <c r="D301" s="66" t="s">
        <v>1137</v>
      </c>
      <c r="E301" s="30"/>
      <c r="F301" s="32">
        <v>39602</v>
      </c>
      <c r="G301" s="30"/>
      <c r="H301" s="30"/>
      <c r="I301" s="52">
        <v>21.5</v>
      </c>
      <c r="J301" s="91"/>
      <c r="K301" s="30"/>
      <c r="L301" s="30"/>
      <c r="M301" s="30"/>
      <c r="N301" s="30"/>
      <c r="O301" s="30"/>
      <c r="P301" s="52">
        <v>1024</v>
      </c>
      <c r="Q301" s="52">
        <v>6.44</v>
      </c>
      <c r="R301" s="30"/>
      <c r="S301" s="52">
        <v>27</v>
      </c>
      <c r="T301" s="30"/>
      <c r="U301" s="52">
        <v>627.6</v>
      </c>
      <c r="V301" s="30"/>
      <c r="W301" s="30"/>
      <c r="X301" s="52">
        <v>56.3</v>
      </c>
      <c r="Y301" s="52">
        <v>82.6</v>
      </c>
      <c r="Z301" s="52">
        <v>63.6</v>
      </c>
      <c r="AA301" s="52">
        <v>7.4</v>
      </c>
      <c r="AB301" s="30"/>
      <c r="AC301" s="52">
        <v>21</v>
      </c>
      <c r="AD301" s="30"/>
      <c r="AE301" s="30"/>
      <c r="AF301" s="30">
        <v>5.2</v>
      </c>
      <c r="AG301" s="52">
        <v>635</v>
      </c>
      <c r="AH301" s="30"/>
      <c r="AI301" s="52">
        <v>117</v>
      </c>
      <c r="AJ301" s="30"/>
      <c r="AK301" s="30"/>
      <c r="AL301" s="30"/>
      <c r="AM301" s="30"/>
      <c r="AN301" s="52">
        <v>7.0000000000000007E-2</v>
      </c>
      <c r="AO301" s="30"/>
      <c r="AP301" s="52">
        <v>3.4289999999999998</v>
      </c>
      <c r="AQ301" s="30"/>
      <c r="AR301" s="52">
        <v>1E-3</v>
      </c>
      <c r="AS301" s="52">
        <v>0</v>
      </c>
      <c r="AT301" s="30">
        <v>5.0999999999999997E-2</v>
      </c>
      <c r="AU301" s="52">
        <v>1.6E-2</v>
      </c>
      <c r="AV301" s="52">
        <v>5.0000000000000001E-3</v>
      </c>
      <c r="AW301" s="52">
        <v>0.29499999999999998</v>
      </c>
      <c r="AX301" s="30"/>
      <c r="AY301" s="30"/>
      <c r="AZ301" s="30"/>
      <c r="BA301" s="52">
        <v>1E-3</v>
      </c>
      <c r="BB301" s="52">
        <v>1E-3</v>
      </c>
      <c r="BC301" s="30"/>
      <c r="BD301" s="52">
        <v>2E-3</v>
      </c>
      <c r="BE301" s="52">
        <v>1E-3</v>
      </c>
      <c r="BF301" s="30"/>
      <c r="BG301" s="30"/>
      <c r="BH301" s="30"/>
      <c r="BI301" s="52">
        <v>0</v>
      </c>
      <c r="BJ301" s="30"/>
      <c r="BK301" s="30"/>
      <c r="BL301" s="30"/>
      <c r="BM301" s="30"/>
      <c r="BN301" s="30"/>
      <c r="BO301" s="30"/>
      <c r="BP301" s="30"/>
      <c r="BQ301" s="30"/>
      <c r="BR301" s="30"/>
      <c r="BS301" s="30"/>
      <c r="BT301" s="30"/>
      <c r="BU301" s="30"/>
      <c r="BV301" s="30"/>
      <c r="BW301" s="30">
        <v>-9.66</v>
      </c>
      <c r="BX301" s="30">
        <v>-51.89</v>
      </c>
      <c r="BY301" s="30">
        <v>5.23</v>
      </c>
      <c r="BZ301" s="30"/>
      <c r="CA301" s="30"/>
      <c r="CB301" s="30"/>
      <c r="CC301" s="30"/>
      <c r="CD301" s="30"/>
      <c r="CE301" s="30"/>
      <c r="CF301" s="30"/>
      <c r="CG301" s="29">
        <f t="shared" si="9"/>
        <v>244.69026859820167</v>
      </c>
      <c r="CH301" s="29"/>
      <c r="CI301" s="299" t="s">
        <v>1800</v>
      </c>
      <c r="CJ301" s="30"/>
    </row>
    <row r="302" spans="1:88" s="119" customFormat="1" x14ac:dyDescent="0.3">
      <c r="A302" s="30"/>
      <c r="B302" s="54" t="s">
        <v>1090</v>
      </c>
      <c r="C302" s="55" t="s">
        <v>973</v>
      </c>
      <c r="D302" s="66" t="s">
        <v>1137</v>
      </c>
      <c r="E302" s="30"/>
      <c r="F302" s="32">
        <v>39751</v>
      </c>
      <c r="G302" s="30"/>
      <c r="H302" s="30"/>
      <c r="I302" s="52">
        <v>19</v>
      </c>
      <c r="J302" s="91"/>
      <c r="K302" s="30"/>
      <c r="L302" s="30"/>
      <c r="M302" s="30"/>
      <c r="N302" s="30"/>
      <c r="O302" s="30"/>
      <c r="P302" s="52">
        <v>1120</v>
      </c>
      <c r="Q302" s="52">
        <v>8.23</v>
      </c>
      <c r="R302" s="30"/>
      <c r="S302" s="52">
        <v>-50</v>
      </c>
      <c r="T302" s="30"/>
      <c r="U302" s="52">
        <v>362</v>
      </c>
      <c r="V302" s="30"/>
      <c r="W302" s="30"/>
      <c r="X302" s="52">
        <v>32.6</v>
      </c>
      <c r="Y302" s="52">
        <v>55.2</v>
      </c>
      <c r="Z302" s="52">
        <v>7.5</v>
      </c>
      <c r="AA302" s="52">
        <v>2.2999999999999998</v>
      </c>
      <c r="AB302" s="30"/>
      <c r="AC302" s="52">
        <v>8</v>
      </c>
      <c r="AD302" s="30"/>
      <c r="AE302" s="30"/>
      <c r="AF302" s="30">
        <v>0</v>
      </c>
      <c r="AG302" s="52">
        <v>365</v>
      </c>
      <c r="AH302" s="30"/>
      <c r="AI302" s="52">
        <v>21</v>
      </c>
      <c r="AJ302" s="30"/>
      <c r="AK302" s="30"/>
      <c r="AL302" s="30"/>
      <c r="AM302" s="30"/>
      <c r="AN302" s="52">
        <v>2.8000000000000001E-2</v>
      </c>
      <c r="AO302" s="30"/>
      <c r="AP302" s="52">
        <v>3.472</v>
      </c>
      <c r="AQ302" s="30"/>
      <c r="AR302" s="52">
        <v>1E-3</v>
      </c>
      <c r="AS302" s="52">
        <v>0</v>
      </c>
      <c r="AT302" s="30">
        <v>0</v>
      </c>
      <c r="AU302" s="52">
        <v>0.13900000000000001</v>
      </c>
      <c r="AV302" s="52">
        <v>4.3999999999999997E-2</v>
      </c>
      <c r="AW302" s="52">
        <v>4.0000000000000001E-3</v>
      </c>
      <c r="AX302" s="30"/>
      <c r="AY302" s="30"/>
      <c r="AZ302" s="30"/>
      <c r="BA302" s="52">
        <v>0</v>
      </c>
      <c r="BB302" s="52">
        <v>0</v>
      </c>
      <c r="BC302" s="30"/>
      <c r="BD302" s="52">
        <v>0</v>
      </c>
      <c r="BE302" s="52">
        <v>3.0000000000000001E-3</v>
      </c>
      <c r="BF302" s="30"/>
      <c r="BG302" s="30"/>
      <c r="BH302" s="30"/>
      <c r="BI302" s="52">
        <v>0</v>
      </c>
      <c r="BJ302" s="30"/>
      <c r="BK302" s="30"/>
      <c r="BL302" s="30"/>
      <c r="BM302" s="30"/>
      <c r="BN302" s="30"/>
      <c r="BO302" s="30"/>
      <c r="BP302" s="30"/>
      <c r="BQ302" s="30"/>
      <c r="BR302" s="30"/>
      <c r="BS302" s="30"/>
      <c r="BT302" s="30"/>
      <c r="BU302" s="30"/>
      <c r="BV302" s="30"/>
      <c r="BW302" s="30"/>
      <c r="BX302" s="30"/>
      <c r="BY302" s="30">
        <v>5.45</v>
      </c>
      <c r="BZ302" s="30"/>
      <c r="CA302" s="30"/>
      <c r="CB302" s="30"/>
      <c r="CC302" s="30"/>
      <c r="CD302" s="30"/>
      <c r="CE302" s="30"/>
      <c r="CF302" s="30"/>
      <c r="CG302" s="29">
        <f t="shared" si="9"/>
        <v>340.98841336345299</v>
      </c>
      <c r="CH302" s="29"/>
      <c r="CI302" s="299" t="s">
        <v>1800</v>
      </c>
      <c r="CJ302" s="30"/>
    </row>
    <row r="303" spans="1:88" s="119" customFormat="1" x14ac:dyDescent="0.3">
      <c r="A303" s="30"/>
      <c r="B303" s="54" t="s">
        <v>1090</v>
      </c>
      <c r="C303" s="55" t="s">
        <v>973</v>
      </c>
      <c r="D303" s="66" t="s">
        <v>1137</v>
      </c>
      <c r="E303" s="30"/>
      <c r="F303" s="32">
        <v>39880</v>
      </c>
      <c r="G303" s="30"/>
      <c r="H303" s="30"/>
      <c r="I303" s="52">
        <v>19</v>
      </c>
      <c r="J303" s="91"/>
      <c r="K303" s="30"/>
      <c r="L303" s="30"/>
      <c r="M303" s="30"/>
      <c r="N303" s="30"/>
      <c r="O303" s="30"/>
      <c r="P303" s="52">
        <v>1174</v>
      </c>
      <c r="Q303" s="52">
        <v>6.46</v>
      </c>
      <c r="R303" s="30"/>
      <c r="S303" s="52">
        <v>30</v>
      </c>
      <c r="T303" s="30"/>
      <c r="U303" s="52">
        <v>744.5</v>
      </c>
      <c r="V303" s="30"/>
      <c r="W303" s="30"/>
      <c r="X303" s="52">
        <v>96</v>
      </c>
      <c r="Y303" s="52">
        <v>82.1</v>
      </c>
      <c r="Z303" s="52">
        <v>81.3</v>
      </c>
      <c r="AA303" s="52">
        <v>6.7</v>
      </c>
      <c r="AB303" s="30"/>
      <c r="AC303" s="52">
        <v>17</v>
      </c>
      <c r="AD303" s="30"/>
      <c r="AE303" s="30"/>
      <c r="AF303" s="30">
        <v>0</v>
      </c>
      <c r="AG303" s="52">
        <v>745</v>
      </c>
      <c r="AH303" s="30"/>
      <c r="AI303" s="52">
        <v>129</v>
      </c>
      <c r="AJ303" s="30"/>
      <c r="AK303" s="30"/>
      <c r="AL303" s="30"/>
      <c r="AM303" s="30"/>
      <c r="AN303" s="52">
        <v>6.2E-2</v>
      </c>
      <c r="AO303" s="30"/>
      <c r="AP303" s="52">
        <v>4.5259999999999998</v>
      </c>
      <c r="AQ303" s="30"/>
      <c r="AR303" s="52">
        <v>1E-3</v>
      </c>
      <c r="AS303" s="52">
        <v>0</v>
      </c>
      <c r="AT303" s="30">
        <v>7.9000000000000001E-2</v>
      </c>
      <c r="AU303" s="52">
        <v>0.32700000000000001</v>
      </c>
      <c r="AV303" s="52">
        <v>0.107</v>
      </c>
      <c r="AW303" s="52">
        <v>0.36499999999999999</v>
      </c>
      <c r="AX303" s="30"/>
      <c r="AY303" s="30"/>
      <c r="AZ303" s="30"/>
      <c r="BA303" s="52">
        <v>2.4E-2</v>
      </c>
      <c r="BB303" s="52">
        <v>4.0000000000000001E-3</v>
      </c>
      <c r="BC303" s="30"/>
      <c r="BD303" s="52">
        <v>4.0000000000000001E-3</v>
      </c>
      <c r="BE303" s="52">
        <v>1E-3</v>
      </c>
      <c r="BF303" s="30"/>
      <c r="BG303" s="30"/>
      <c r="BH303" s="30"/>
      <c r="BI303" s="52">
        <v>0</v>
      </c>
      <c r="BJ303" s="30"/>
      <c r="BK303" s="30"/>
      <c r="BL303" s="30"/>
      <c r="BM303" s="30"/>
      <c r="BN303" s="30"/>
      <c r="BO303" s="30"/>
      <c r="BP303" s="30"/>
      <c r="BQ303" s="30"/>
      <c r="BR303" s="30"/>
      <c r="BS303" s="30"/>
      <c r="BT303" s="30"/>
      <c r="BU303" s="30"/>
      <c r="BV303" s="30"/>
      <c r="BW303" s="30"/>
      <c r="BX303" s="30"/>
      <c r="BY303" s="30"/>
      <c r="BZ303" s="30"/>
      <c r="CA303" s="30"/>
      <c r="CB303" s="30"/>
      <c r="CC303" s="30"/>
      <c r="CD303" s="30"/>
      <c r="CE303" s="30"/>
      <c r="CF303" s="30"/>
      <c r="CG303" s="29">
        <f t="shared" si="9"/>
        <v>217.32010535691359</v>
      </c>
      <c r="CH303" s="29"/>
      <c r="CI303" s="299" t="s">
        <v>1800</v>
      </c>
      <c r="CJ303" s="30"/>
    </row>
    <row r="304" spans="1:88" s="119" customFormat="1" x14ac:dyDescent="0.3">
      <c r="A304" s="55" t="s">
        <v>1029</v>
      </c>
      <c r="B304" s="54" t="s">
        <v>1091</v>
      </c>
      <c r="C304" s="55" t="s">
        <v>974</v>
      </c>
      <c r="D304" s="66" t="s">
        <v>1137</v>
      </c>
      <c r="E304" s="30"/>
      <c r="F304" s="32">
        <v>39554</v>
      </c>
      <c r="G304" s="30"/>
      <c r="H304" s="30"/>
      <c r="I304" s="52">
        <v>11.9</v>
      </c>
      <c r="J304" s="91"/>
      <c r="K304" s="30"/>
      <c r="L304" s="30"/>
      <c r="M304" s="30"/>
      <c r="N304" s="30"/>
      <c r="O304" s="30"/>
      <c r="P304" s="52">
        <v>589</v>
      </c>
      <c r="Q304" s="52">
        <v>7.84</v>
      </c>
      <c r="R304" s="30"/>
      <c r="S304" s="52">
        <v>-208</v>
      </c>
      <c r="T304" s="30"/>
      <c r="U304" s="52">
        <v>547.70000000000005</v>
      </c>
      <c r="V304" s="30"/>
      <c r="W304" s="30"/>
      <c r="X304" s="52">
        <v>60.4</v>
      </c>
      <c r="Y304" s="52">
        <v>44.4</v>
      </c>
      <c r="Z304" s="52">
        <v>7.8</v>
      </c>
      <c r="AA304" s="52">
        <v>5.7</v>
      </c>
      <c r="AB304" s="30"/>
      <c r="AC304" s="52">
        <v>12</v>
      </c>
      <c r="AD304" s="30"/>
      <c r="AE304" s="30"/>
      <c r="AF304" s="30">
        <v>0</v>
      </c>
      <c r="AG304" s="52">
        <v>366</v>
      </c>
      <c r="AH304" s="30"/>
      <c r="AI304" s="52">
        <v>27</v>
      </c>
      <c r="AJ304" s="30"/>
      <c r="AK304" s="30"/>
      <c r="AL304" s="30"/>
      <c r="AM304" s="30"/>
      <c r="AN304" s="52">
        <v>5.6000000000000001E-2</v>
      </c>
      <c r="AO304" s="30"/>
      <c r="AP304" s="52">
        <v>6.0000000000000001E-3</v>
      </c>
      <c r="AQ304" s="30"/>
      <c r="AR304" s="52">
        <v>2.1000000000000001E-2</v>
      </c>
      <c r="AS304" s="52">
        <v>0.01</v>
      </c>
      <c r="AT304" s="30">
        <v>1.7000000000000001E-2</v>
      </c>
      <c r="AU304" s="52">
        <v>0.219</v>
      </c>
      <c r="AV304" s="52">
        <v>4.7E-2</v>
      </c>
      <c r="AW304" s="52">
        <v>1.2E-2</v>
      </c>
      <c r="AX304" s="30"/>
      <c r="AY304" s="30"/>
      <c r="AZ304" s="30"/>
      <c r="BA304" s="52">
        <v>1.4999999999999999E-2</v>
      </c>
      <c r="BB304" s="52">
        <v>5.0000000000000001E-3</v>
      </c>
      <c r="BC304" s="30"/>
      <c r="BD304" s="52">
        <v>2E-3</v>
      </c>
      <c r="BE304" s="52">
        <v>3.0000000000000001E-3</v>
      </c>
      <c r="BF304" s="30"/>
      <c r="BG304" s="30"/>
      <c r="BH304" s="30"/>
      <c r="BI304" s="52">
        <v>2.5999999999999999E-2</v>
      </c>
      <c r="BJ304" s="30"/>
      <c r="BK304" s="30"/>
      <c r="BL304" s="30"/>
      <c r="BM304" s="30"/>
      <c r="BN304" s="30"/>
      <c r="BO304" s="30"/>
      <c r="BP304" s="30"/>
      <c r="BQ304" s="30"/>
      <c r="BR304" s="30"/>
      <c r="BS304" s="30"/>
      <c r="BT304" s="30"/>
      <c r="BU304" s="30"/>
      <c r="BV304" s="30"/>
      <c r="BW304" s="30"/>
      <c r="BX304" s="30"/>
      <c r="BY304" s="30"/>
      <c r="BZ304" s="30"/>
      <c r="CA304" s="30"/>
      <c r="CB304" s="30"/>
      <c r="CC304" s="30"/>
      <c r="CD304" s="30"/>
      <c r="CE304" s="30"/>
      <c r="CF304" s="30"/>
      <c r="CG304" s="29">
        <f t="shared" si="9"/>
        <v>463.77368145202308</v>
      </c>
      <c r="CH304" s="29"/>
      <c r="CI304" s="299" t="s">
        <v>1800</v>
      </c>
      <c r="CJ304" s="30"/>
    </row>
    <row r="305" spans="1:88" s="119" customFormat="1" x14ac:dyDescent="0.3">
      <c r="A305" s="55" t="s">
        <v>1030</v>
      </c>
      <c r="B305" s="54" t="s">
        <v>1092</v>
      </c>
      <c r="C305" s="55" t="s">
        <v>975</v>
      </c>
      <c r="D305" s="66" t="s">
        <v>1136</v>
      </c>
      <c r="E305" s="30"/>
      <c r="F305" s="32">
        <v>39554</v>
      </c>
      <c r="G305" s="30"/>
      <c r="H305" s="30"/>
      <c r="I305" s="52">
        <v>16.899999999999999</v>
      </c>
      <c r="J305" s="91"/>
      <c r="K305" s="30"/>
      <c r="L305" s="30"/>
      <c r="M305" s="30"/>
      <c r="N305" s="30"/>
      <c r="O305" s="30"/>
      <c r="P305" s="52">
        <v>403</v>
      </c>
      <c r="Q305" s="52">
        <v>7.98</v>
      </c>
      <c r="R305" s="30"/>
      <c r="S305" s="52">
        <v>219</v>
      </c>
      <c r="T305" s="30"/>
      <c r="U305" s="52">
        <v>234.5</v>
      </c>
      <c r="V305" s="30"/>
      <c r="W305" s="30"/>
      <c r="X305" s="52">
        <v>50.6</v>
      </c>
      <c r="Y305" s="52">
        <v>11.5</v>
      </c>
      <c r="Z305" s="52">
        <v>18.8</v>
      </c>
      <c r="AA305" s="52">
        <v>2.2000000000000002</v>
      </c>
      <c r="AB305" s="30"/>
      <c r="AC305" s="52">
        <v>6</v>
      </c>
      <c r="AD305" s="30"/>
      <c r="AE305" s="30"/>
      <c r="AF305" s="30">
        <v>0</v>
      </c>
      <c r="AG305" s="52">
        <v>198</v>
      </c>
      <c r="AH305" s="30"/>
      <c r="AI305" s="52">
        <v>30</v>
      </c>
      <c r="AJ305" s="30"/>
      <c r="AK305" s="30"/>
      <c r="AL305" s="30"/>
      <c r="AM305" s="30"/>
      <c r="AN305" s="52">
        <v>2.1000000000000001E-2</v>
      </c>
      <c r="AO305" s="30"/>
      <c r="AP305" s="52">
        <v>5.2999999999999999E-2</v>
      </c>
      <c r="AQ305" s="30"/>
      <c r="AR305" s="52">
        <v>1.6E-2</v>
      </c>
      <c r="AS305" s="52">
        <v>2.1000000000000001E-2</v>
      </c>
      <c r="AT305" s="30">
        <v>2.9000000000000001E-2</v>
      </c>
      <c r="AU305" s="52">
        <v>0.26900000000000002</v>
      </c>
      <c r="AV305" s="52">
        <v>6.2E-2</v>
      </c>
      <c r="AW305" s="52">
        <v>5.0000000000000001E-3</v>
      </c>
      <c r="AX305" s="30"/>
      <c r="AY305" s="30"/>
      <c r="AZ305" s="30"/>
      <c r="BA305" s="52">
        <v>4.0000000000000001E-3</v>
      </c>
      <c r="BB305" s="52">
        <v>2E-3</v>
      </c>
      <c r="BC305" s="30"/>
      <c r="BD305" s="52">
        <v>2E-3</v>
      </c>
      <c r="BE305" s="52">
        <v>6.0000000000000001E-3</v>
      </c>
      <c r="BF305" s="30"/>
      <c r="BG305" s="30"/>
      <c r="BH305" s="30"/>
      <c r="BI305" s="52">
        <v>5.5E-2</v>
      </c>
      <c r="BJ305" s="30"/>
      <c r="BK305" s="30"/>
      <c r="BL305" s="30"/>
      <c r="BM305" s="30"/>
      <c r="BN305" s="30"/>
      <c r="BO305" s="30"/>
      <c r="BP305" s="30"/>
      <c r="BQ305" s="30"/>
      <c r="BR305" s="30"/>
      <c r="BS305" s="30"/>
      <c r="BT305" s="30"/>
      <c r="BU305" s="30"/>
      <c r="BV305" s="30"/>
      <c r="BW305" s="30">
        <v>-8.7200000000000006</v>
      </c>
      <c r="BX305" s="30">
        <v>-50</v>
      </c>
      <c r="BY305" s="30">
        <v>2.72</v>
      </c>
      <c r="BZ305" s="30"/>
      <c r="CA305" s="30"/>
      <c r="CB305" s="30"/>
      <c r="CC305" s="30"/>
      <c r="CD305" s="30"/>
      <c r="CE305" s="30"/>
      <c r="CF305" s="30"/>
      <c r="CG305" s="29">
        <f t="shared" si="9"/>
        <v>245.17112893079491</v>
      </c>
      <c r="CH305" s="29"/>
      <c r="CI305" s="299" t="s">
        <v>1800</v>
      </c>
      <c r="CJ305" s="30"/>
    </row>
    <row r="306" spans="1:88" s="119" customFormat="1" x14ac:dyDescent="0.3">
      <c r="A306" s="55" t="s">
        <v>1031</v>
      </c>
      <c r="B306" s="54" t="s">
        <v>1093</v>
      </c>
      <c r="C306" s="55" t="s">
        <v>976</v>
      </c>
      <c r="D306" s="30"/>
      <c r="E306" s="30"/>
      <c r="F306" s="32">
        <v>39554</v>
      </c>
      <c r="G306" s="30"/>
      <c r="H306" s="30"/>
      <c r="I306" s="52">
        <v>13.5</v>
      </c>
      <c r="J306" s="91"/>
      <c r="K306" s="30"/>
      <c r="L306" s="30"/>
      <c r="M306" s="30"/>
      <c r="N306" s="30"/>
      <c r="O306" s="30"/>
      <c r="P306" s="52">
        <v>1493</v>
      </c>
      <c r="Q306" s="52">
        <v>5.8</v>
      </c>
      <c r="R306" s="30"/>
      <c r="S306" s="52">
        <v>115</v>
      </c>
      <c r="T306" s="30"/>
      <c r="U306" s="52">
        <v>774.7</v>
      </c>
      <c r="V306" s="30"/>
      <c r="W306" s="30"/>
      <c r="X306" s="52">
        <v>57.5</v>
      </c>
      <c r="Y306" s="52">
        <v>73.5</v>
      </c>
      <c r="Z306" s="52">
        <v>188.5</v>
      </c>
      <c r="AA306" s="52">
        <v>13.6</v>
      </c>
      <c r="AB306" s="30"/>
      <c r="AC306" s="52">
        <v>32</v>
      </c>
      <c r="AD306" s="30"/>
      <c r="AE306" s="30"/>
      <c r="AF306" s="30">
        <v>0</v>
      </c>
      <c r="AG306" s="52">
        <v>549</v>
      </c>
      <c r="AH306" s="30"/>
      <c r="AI306" s="52">
        <v>324</v>
      </c>
      <c r="AJ306" s="30"/>
      <c r="AK306" s="30"/>
      <c r="AL306" s="30"/>
      <c r="AM306" s="30"/>
      <c r="AN306" s="52">
        <v>0.05</v>
      </c>
      <c r="AO306" s="30"/>
      <c r="AP306" s="52">
        <v>0.12</v>
      </c>
      <c r="AQ306" s="30"/>
      <c r="AR306" s="52">
        <v>3.3000000000000002E-2</v>
      </c>
      <c r="AS306" s="52">
        <v>0.104</v>
      </c>
      <c r="AT306" s="30">
        <v>1.4E-2</v>
      </c>
      <c r="AU306" s="52">
        <v>0.66800000000000004</v>
      </c>
      <c r="AV306" s="52">
        <v>0.08</v>
      </c>
      <c r="AW306" s="52">
        <v>7.4999999999999997E-2</v>
      </c>
      <c r="AX306" s="30"/>
      <c r="AY306" s="30"/>
      <c r="AZ306" s="30"/>
      <c r="BA306" s="52">
        <v>4.0000000000000001E-3</v>
      </c>
      <c r="BB306" s="52">
        <v>5.0000000000000001E-3</v>
      </c>
      <c r="BC306" s="30"/>
      <c r="BD306" s="52">
        <v>1.7000000000000001E-2</v>
      </c>
      <c r="BE306" s="52">
        <v>5.0000000000000001E-3</v>
      </c>
      <c r="BF306" s="30"/>
      <c r="BG306" s="30"/>
      <c r="BH306" s="30"/>
      <c r="BI306" s="52">
        <v>0.05</v>
      </c>
      <c r="BJ306" s="30"/>
      <c r="BK306" s="30"/>
      <c r="BL306" s="30"/>
      <c r="BM306" s="30"/>
      <c r="BN306" s="30"/>
      <c r="BO306" s="30"/>
      <c r="BP306" s="30"/>
      <c r="BQ306" s="30"/>
      <c r="BR306" s="30"/>
      <c r="BS306" s="30"/>
      <c r="BT306" s="30"/>
      <c r="BU306" s="30"/>
      <c r="BV306" s="30"/>
      <c r="BW306" s="30"/>
      <c r="BX306" s="30"/>
      <c r="BY306" s="30">
        <v>4.0199999999999996</v>
      </c>
      <c r="BZ306" s="30"/>
      <c r="CA306" s="30"/>
      <c r="CB306" s="30"/>
      <c r="CC306" s="30"/>
      <c r="CD306" s="30"/>
      <c r="CE306" s="30"/>
      <c r="CF306" s="30"/>
      <c r="CG306" s="29">
        <f t="shared" si="9"/>
        <v>207.5240592055282</v>
      </c>
      <c r="CH306" s="29"/>
      <c r="CI306" s="299" t="s">
        <v>1800</v>
      </c>
      <c r="CJ306" s="30"/>
    </row>
    <row r="307" spans="1:88" s="119" customFormat="1" x14ac:dyDescent="0.3">
      <c r="A307" s="55" t="s">
        <v>1032</v>
      </c>
      <c r="B307" s="54" t="s">
        <v>1094</v>
      </c>
      <c r="C307" s="55" t="s">
        <v>977</v>
      </c>
      <c r="D307" s="66" t="s">
        <v>1136</v>
      </c>
      <c r="E307" s="30"/>
      <c r="F307" s="32">
        <v>39554</v>
      </c>
      <c r="G307" s="30"/>
      <c r="H307" s="30"/>
      <c r="I307" s="52">
        <v>23.5</v>
      </c>
      <c r="J307" s="91"/>
      <c r="K307" s="30"/>
      <c r="L307" s="30"/>
      <c r="M307" s="30"/>
      <c r="N307" s="30"/>
      <c r="O307" s="30"/>
      <c r="P307" s="52">
        <v>765</v>
      </c>
      <c r="Q307" s="52">
        <v>8.1199999999999992</v>
      </c>
      <c r="R307" s="30"/>
      <c r="S307" s="52">
        <v>259</v>
      </c>
      <c r="T307" s="30"/>
      <c r="U307" s="52">
        <v>428.8</v>
      </c>
      <c r="V307" s="30"/>
      <c r="W307" s="30"/>
      <c r="X307" s="52">
        <v>53</v>
      </c>
      <c r="Y307" s="52">
        <v>25.3</v>
      </c>
      <c r="Z307" s="52">
        <v>89.2</v>
      </c>
      <c r="AA307" s="52">
        <v>6.7</v>
      </c>
      <c r="AB307" s="30"/>
      <c r="AC307" s="52">
        <v>38</v>
      </c>
      <c r="AD307" s="30"/>
      <c r="AE307" s="30"/>
      <c r="AF307" s="30">
        <v>0</v>
      </c>
      <c r="AG307" s="52">
        <v>270</v>
      </c>
      <c r="AH307" s="30"/>
      <c r="AI307" s="52">
        <v>75</v>
      </c>
      <c r="AJ307" s="30"/>
      <c r="AK307" s="30"/>
      <c r="AL307" s="30"/>
      <c r="AM307" s="30"/>
      <c r="AN307" s="52">
        <v>0.14299999999999999</v>
      </c>
      <c r="AO307" s="30"/>
      <c r="AP307" s="52">
        <v>0.77600000000000002</v>
      </c>
      <c r="AQ307" s="30"/>
      <c r="AR307" s="52">
        <v>2.1999999999999999E-2</v>
      </c>
      <c r="AS307" s="52">
        <v>0</v>
      </c>
      <c r="AT307" s="30">
        <v>5.0000000000000001E-3</v>
      </c>
      <c r="AU307" s="52">
        <v>0.55600000000000005</v>
      </c>
      <c r="AV307" s="52">
        <v>0.11700000000000001</v>
      </c>
      <c r="AW307" s="52">
        <v>9.5000000000000001E-2</v>
      </c>
      <c r="AX307" s="30"/>
      <c r="AY307" s="30"/>
      <c r="AZ307" s="30"/>
      <c r="BA307" s="52">
        <v>1.7999999999999999E-2</v>
      </c>
      <c r="BB307" s="52">
        <v>5.0000000000000001E-3</v>
      </c>
      <c r="BC307" s="30"/>
      <c r="BD307" s="52">
        <v>0</v>
      </c>
      <c r="BE307" s="52">
        <v>5.0000000000000001E-3</v>
      </c>
      <c r="BF307" s="30"/>
      <c r="BG307" s="30"/>
      <c r="BH307" s="30"/>
      <c r="BI307" s="52">
        <v>6.7000000000000004E-2</v>
      </c>
      <c r="BJ307" s="30"/>
      <c r="BK307" s="30"/>
      <c r="BL307" s="30"/>
      <c r="BM307" s="30"/>
      <c r="BN307" s="30"/>
      <c r="BO307" s="30"/>
      <c r="BP307" s="30"/>
      <c r="BQ307" s="30"/>
      <c r="BR307" s="30"/>
      <c r="BS307" s="30"/>
      <c r="BT307" s="30"/>
      <c r="BU307" s="30"/>
      <c r="BV307" s="30"/>
      <c r="BW307" s="30">
        <v>-7.43</v>
      </c>
      <c r="BX307" s="30">
        <v>-42.48</v>
      </c>
      <c r="BY307" s="30">
        <v>1.24</v>
      </c>
      <c r="BZ307" s="30"/>
      <c r="CA307" s="30"/>
      <c r="CB307" s="30"/>
      <c r="CC307" s="30"/>
      <c r="CD307" s="30"/>
      <c r="CE307" s="30"/>
      <c r="CF307" s="30"/>
      <c r="CG307" s="29">
        <f t="shared" si="9"/>
        <v>210.44767977829184</v>
      </c>
      <c r="CH307" s="29"/>
      <c r="CI307" s="299" t="s">
        <v>1800</v>
      </c>
      <c r="CJ307" s="30"/>
    </row>
    <row r="308" spans="1:88" s="119" customFormat="1" x14ac:dyDescent="0.3">
      <c r="A308" s="55" t="s">
        <v>1033</v>
      </c>
      <c r="B308" s="54" t="s">
        <v>1095</v>
      </c>
      <c r="C308" s="55" t="s">
        <v>978</v>
      </c>
      <c r="D308" s="66" t="s">
        <v>1136</v>
      </c>
      <c r="E308" s="30"/>
      <c r="F308" s="32">
        <v>39554</v>
      </c>
      <c r="G308" s="30"/>
      <c r="H308" s="30"/>
      <c r="I308" s="52">
        <v>20.100000000000001</v>
      </c>
      <c r="J308" s="91"/>
      <c r="K308" s="30"/>
      <c r="L308" s="30"/>
      <c r="M308" s="30"/>
      <c r="N308" s="30"/>
      <c r="O308" s="30"/>
      <c r="P308" s="52">
        <v>0</v>
      </c>
      <c r="Q308" s="52">
        <v>8.1</v>
      </c>
      <c r="R308" s="30"/>
      <c r="S308" s="52">
        <v>-45</v>
      </c>
      <c r="T308" s="30"/>
      <c r="U308" s="52">
        <v>310.39999999999998</v>
      </c>
      <c r="V308" s="30"/>
      <c r="W308" s="30"/>
      <c r="X308" s="52">
        <v>61.9</v>
      </c>
      <c r="Y308" s="52">
        <v>19.600000000000001</v>
      </c>
      <c r="Z308" s="52">
        <v>24.5</v>
      </c>
      <c r="AA308" s="52">
        <v>4.5</v>
      </c>
      <c r="AB308" s="30"/>
      <c r="AC308" s="52">
        <v>12</v>
      </c>
      <c r="AD308" s="30"/>
      <c r="AE308" s="30"/>
      <c r="AF308" s="30">
        <v>0</v>
      </c>
      <c r="AG308" s="52">
        <v>299</v>
      </c>
      <c r="AH308" s="30"/>
      <c r="AI308" s="52">
        <v>48</v>
      </c>
      <c r="AJ308" s="30"/>
      <c r="AK308" s="30"/>
      <c r="AL308" s="30"/>
      <c r="AM308" s="30"/>
      <c r="AN308" s="52">
        <v>3.5000000000000003E-2</v>
      </c>
      <c r="AO308" s="30"/>
      <c r="AP308" s="52">
        <v>0.38500000000000001</v>
      </c>
      <c r="AQ308" s="30"/>
      <c r="AR308" s="52">
        <v>4.5999999999999999E-2</v>
      </c>
      <c r="AS308" s="52">
        <v>6.7000000000000004E-2</v>
      </c>
      <c r="AT308" s="30">
        <v>5.2999999999999999E-2</v>
      </c>
      <c r="AU308" s="52">
        <v>0.20200000000000001</v>
      </c>
      <c r="AV308" s="52">
        <v>4.9000000000000002E-2</v>
      </c>
      <c r="AW308" s="52">
        <v>3.5999999999999997E-2</v>
      </c>
      <c r="AX308" s="30"/>
      <c r="AY308" s="30"/>
      <c r="AZ308" s="30"/>
      <c r="BA308" s="52">
        <v>5.0000000000000001E-3</v>
      </c>
      <c r="BB308" s="52">
        <v>3.0000000000000001E-3</v>
      </c>
      <c r="BC308" s="30"/>
      <c r="BD308" s="52">
        <v>1E-3</v>
      </c>
      <c r="BE308" s="52">
        <v>4.0000000000000001E-3</v>
      </c>
      <c r="BF308" s="30"/>
      <c r="BG308" s="30"/>
      <c r="BH308" s="30"/>
      <c r="BI308" s="52">
        <v>4.9000000000000002E-2</v>
      </c>
      <c r="BJ308" s="30"/>
      <c r="BK308" s="30"/>
      <c r="BL308" s="30"/>
      <c r="BM308" s="30"/>
      <c r="BN308" s="30"/>
      <c r="BO308" s="30"/>
      <c r="BP308" s="30"/>
      <c r="BQ308" s="30"/>
      <c r="BR308" s="30"/>
      <c r="BS308" s="30"/>
      <c r="BT308" s="30"/>
      <c r="BU308" s="30"/>
      <c r="BV308" s="30"/>
      <c r="BW308" s="30"/>
      <c r="BX308" s="30"/>
      <c r="BY308" s="30"/>
      <c r="BZ308" s="30"/>
      <c r="CA308" s="30"/>
      <c r="CB308" s="30"/>
      <c r="CC308" s="30"/>
      <c r="CD308" s="30"/>
      <c r="CE308" s="30"/>
      <c r="CF308" s="30"/>
      <c r="CG308" s="29">
        <f t="shared" si="9"/>
        <v>285.991577077226</v>
      </c>
      <c r="CH308" s="29"/>
      <c r="CI308" s="299" t="s">
        <v>1800</v>
      </c>
      <c r="CJ308" s="30"/>
    </row>
    <row r="309" spans="1:88" s="119" customFormat="1" x14ac:dyDescent="0.3">
      <c r="A309" s="55" t="s">
        <v>1034</v>
      </c>
      <c r="B309" s="54" t="s">
        <v>1096</v>
      </c>
      <c r="C309" s="55" t="s">
        <v>979</v>
      </c>
      <c r="D309" s="66" t="s">
        <v>1136</v>
      </c>
      <c r="E309" s="30"/>
      <c r="F309" s="32">
        <v>39554</v>
      </c>
      <c r="G309" s="30"/>
      <c r="H309" s="30"/>
      <c r="I309" s="52">
        <v>22.5</v>
      </c>
      <c r="J309" s="91"/>
      <c r="K309" s="30"/>
      <c r="L309" s="30"/>
      <c r="M309" s="30"/>
      <c r="N309" s="30"/>
      <c r="O309" s="30"/>
      <c r="P309" s="52">
        <v>873</v>
      </c>
      <c r="Q309" s="52">
        <v>7.33</v>
      </c>
      <c r="R309" s="30"/>
      <c r="S309" s="52">
        <v>254</v>
      </c>
      <c r="T309" s="30"/>
      <c r="U309" s="52">
        <v>589.29999999999995</v>
      </c>
      <c r="V309" s="30"/>
      <c r="W309" s="30"/>
      <c r="X309" s="52">
        <v>82.6</v>
      </c>
      <c r="Y309" s="52">
        <v>25.5</v>
      </c>
      <c r="Z309" s="52">
        <v>84.6</v>
      </c>
      <c r="AA309" s="52">
        <v>6</v>
      </c>
      <c r="AB309" s="30"/>
      <c r="AC309" s="52">
        <v>23</v>
      </c>
      <c r="AD309" s="30"/>
      <c r="AE309" s="30"/>
      <c r="AF309" s="30">
        <v>0</v>
      </c>
      <c r="AG309" s="52">
        <v>283</v>
      </c>
      <c r="AH309" s="30"/>
      <c r="AI309" s="52">
        <v>36</v>
      </c>
      <c r="AJ309" s="30"/>
      <c r="AK309" s="30"/>
      <c r="AL309" s="30"/>
      <c r="AM309" s="30"/>
      <c r="AN309" s="52">
        <v>8.4000000000000005E-2</v>
      </c>
      <c r="AO309" s="30"/>
      <c r="AP309" s="52">
        <v>1.177</v>
      </c>
      <c r="AQ309" s="30"/>
      <c r="AR309" s="52">
        <v>1.7000000000000001E-2</v>
      </c>
      <c r="AS309" s="52">
        <v>0.113</v>
      </c>
      <c r="AT309" s="30">
        <v>5.0000000000000001E-3</v>
      </c>
      <c r="AU309" s="52">
        <v>0.377</v>
      </c>
      <c r="AV309" s="52">
        <v>0.14000000000000001</v>
      </c>
      <c r="AW309" s="52">
        <v>0.04</v>
      </c>
      <c r="AX309" s="30"/>
      <c r="AY309" s="30"/>
      <c r="AZ309" s="30"/>
      <c r="BA309" s="52">
        <v>6.0000000000000001E-3</v>
      </c>
      <c r="BB309" s="52">
        <v>1E-3</v>
      </c>
      <c r="BC309" s="30"/>
      <c r="BD309" s="52">
        <v>2E-3</v>
      </c>
      <c r="BE309" s="52">
        <v>3.0000000000000001E-3</v>
      </c>
      <c r="BF309" s="30"/>
      <c r="BG309" s="30"/>
      <c r="BH309" s="30"/>
      <c r="BI309" s="52">
        <v>4.3999999999999997E-2</v>
      </c>
      <c r="BJ309" s="30"/>
      <c r="BK309" s="30"/>
      <c r="BL309" s="30"/>
      <c r="BM309" s="30"/>
      <c r="BN309" s="30"/>
      <c r="BO309" s="30"/>
      <c r="BP309" s="30"/>
      <c r="BQ309" s="30"/>
      <c r="BR309" s="30"/>
      <c r="BS309" s="30"/>
      <c r="BT309" s="30"/>
      <c r="BU309" s="30"/>
      <c r="BV309" s="30"/>
      <c r="BW309" s="30">
        <v>-5.62</v>
      </c>
      <c r="BX309" s="30">
        <v>-43.96</v>
      </c>
      <c r="BY309" s="30">
        <v>3.63</v>
      </c>
      <c r="BZ309" s="30"/>
      <c r="CA309" s="30"/>
      <c r="CB309" s="30"/>
      <c r="CC309" s="30"/>
      <c r="CD309" s="30"/>
      <c r="CE309" s="30"/>
      <c r="CF309" s="30"/>
      <c r="CG309" s="29">
        <f t="shared" si="9"/>
        <v>206.2894442049971</v>
      </c>
      <c r="CH309" s="29"/>
      <c r="CI309" s="299" t="s">
        <v>1800</v>
      </c>
      <c r="CJ309" s="30"/>
    </row>
    <row r="310" spans="1:88" s="119" customFormat="1" x14ac:dyDescent="0.3">
      <c r="A310" s="55" t="s">
        <v>1035</v>
      </c>
      <c r="B310" s="54" t="s">
        <v>1097</v>
      </c>
      <c r="C310" s="55" t="s">
        <v>980</v>
      </c>
      <c r="D310" s="71" t="s">
        <v>223</v>
      </c>
      <c r="E310" s="30"/>
      <c r="F310" s="32">
        <v>39554</v>
      </c>
      <c r="G310" s="30"/>
      <c r="H310" s="30"/>
      <c r="I310" s="52">
        <v>25.2</v>
      </c>
      <c r="J310" s="91"/>
      <c r="K310" s="30"/>
      <c r="L310" s="30"/>
      <c r="M310" s="30"/>
      <c r="N310" s="30"/>
      <c r="O310" s="30"/>
      <c r="P310" s="52">
        <v>2030</v>
      </c>
      <c r="Q310" s="52">
        <v>7.19</v>
      </c>
      <c r="R310" s="30"/>
      <c r="S310" s="52">
        <v>202</v>
      </c>
      <c r="T310" s="30"/>
      <c r="U310" s="52">
        <v>1419.5</v>
      </c>
      <c r="V310" s="30"/>
      <c r="W310" s="30"/>
      <c r="X310" s="52">
        <v>187.9</v>
      </c>
      <c r="Y310" s="52">
        <v>77.8</v>
      </c>
      <c r="Z310" s="52">
        <v>203.1</v>
      </c>
      <c r="AA310" s="52">
        <v>14.4</v>
      </c>
      <c r="AB310" s="30"/>
      <c r="AC310" s="52">
        <v>96</v>
      </c>
      <c r="AD310" s="30"/>
      <c r="AE310" s="30"/>
      <c r="AF310" s="30">
        <v>0</v>
      </c>
      <c r="AG310" s="52">
        <v>647</v>
      </c>
      <c r="AH310" s="30"/>
      <c r="AI310" s="52">
        <v>123</v>
      </c>
      <c r="AJ310" s="30"/>
      <c r="AK310" s="30"/>
      <c r="AL310" s="30"/>
      <c r="AM310" s="30"/>
      <c r="AN310" s="52">
        <v>0.39800000000000002</v>
      </c>
      <c r="AO310" s="30"/>
      <c r="AP310" s="52">
        <v>0.60899999999999999</v>
      </c>
      <c r="AQ310" s="30"/>
      <c r="AR310" s="52">
        <v>1.7000000000000001E-2</v>
      </c>
      <c r="AS310" s="52">
        <v>9.4E-2</v>
      </c>
      <c r="AT310" s="30">
        <v>0.14000000000000001</v>
      </c>
      <c r="AU310" s="52">
        <v>1.1839999999999999</v>
      </c>
      <c r="AV310" s="52">
        <v>0.126</v>
      </c>
      <c r="AW310" s="52">
        <v>7.4999999999999997E-2</v>
      </c>
      <c r="AX310" s="30"/>
      <c r="AY310" s="30"/>
      <c r="AZ310" s="30"/>
      <c r="BA310" s="52">
        <v>2.7E-2</v>
      </c>
      <c r="BB310" s="52">
        <v>0.01</v>
      </c>
      <c r="BC310" s="30"/>
      <c r="BD310" s="52">
        <v>4.0000000000000001E-3</v>
      </c>
      <c r="BE310" s="52">
        <v>2E-3</v>
      </c>
      <c r="BF310" s="30"/>
      <c r="BG310" s="30"/>
      <c r="BH310" s="30"/>
      <c r="BI310" s="52">
        <v>6.7000000000000004E-2</v>
      </c>
      <c r="BJ310" s="30"/>
      <c r="BK310" s="30"/>
      <c r="BL310" s="30"/>
      <c r="BM310" s="30"/>
      <c r="BN310" s="30"/>
      <c r="BO310" s="30"/>
      <c r="BP310" s="30"/>
      <c r="BQ310" s="30"/>
      <c r="BR310" s="30"/>
      <c r="BS310" s="30"/>
      <c r="BT310" s="30"/>
      <c r="BU310" s="30"/>
      <c r="BV310" s="30"/>
      <c r="BW310" s="30">
        <v>-8.27</v>
      </c>
      <c r="BX310" s="30">
        <v>-49.24</v>
      </c>
      <c r="BY310" s="30">
        <v>0.71</v>
      </c>
      <c r="BZ310" s="30"/>
      <c r="CA310" s="30"/>
      <c r="CB310" s="30"/>
      <c r="CC310" s="30"/>
      <c r="CD310" s="30"/>
      <c r="CE310" s="30"/>
      <c r="CF310" s="30"/>
      <c r="CG310" s="29">
        <f t="shared" si="9"/>
        <v>206.26822528394763</v>
      </c>
      <c r="CH310" s="29"/>
      <c r="CI310" s="299" t="s">
        <v>1800</v>
      </c>
      <c r="CJ310" s="30"/>
    </row>
    <row r="311" spans="1:88" s="119" customFormat="1" x14ac:dyDescent="0.3">
      <c r="A311" s="55" t="s">
        <v>1036</v>
      </c>
      <c r="B311" s="54" t="s">
        <v>1098</v>
      </c>
      <c r="C311" s="55" t="s">
        <v>981</v>
      </c>
      <c r="D311" s="66" t="s">
        <v>1136</v>
      </c>
      <c r="E311" s="30"/>
      <c r="F311" s="32">
        <v>39554</v>
      </c>
      <c r="G311" s="30"/>
      <c r="H311" s="30"/>
      <c r="I311" s="52">
        <v>16.600000000000001</v>
      </c>
      <c r="J311" s="91"/>
      <c r="K311" s="30"/>
      <c r="L311" s="30"/>
      <c r="M311" s="30"/>
      <c r="N311" s="30"/>
      <c r="O311" s="30"/>
      <c r="P311" s="52">
        <v>767</v>
      </c>
      <c r="Q311" s="52">
        <v>7.9</v>
      </c>
      <c r="R311" s="30"/>
      <c r="S311" s="52">
        <v>213</v>
      </c>
      <c r="T311" s="30"/>
      <c r="U311" s="52">
        <v>612.4</v>
      </c>
      <c r="V311" s="30"/>
      <c r="W311" s="30"/>
      <c r="X311" s="52">
        <v>98.6</v>
      </c>
      <c r="Y311" s="52">
        <v>36.9</v>
      </c>
      <c r="Z311" s="52">
        <v>37.200000000000003</v>
      </c>
      <c r="AA311" s="52">
        <v>7.9</v>
      </c>
      <c r="AB311" s="30"/>
      <c r="AC311" s="52">
        <v>37</v>
      </c>
      <c r="AD311" s="30"/>
      <c r="AE311" s="30"/>
      <c r="AF311" s="30">
        <v>0</v>
      </c>
      <c r="AG311" s="52">
        <v>262</v>
      </c>
      <c r="AH311" s="30"/>
      <c r="AI311" s="52">
        <v>102</v>
      </c>
      <c r="AJ311" s="30"/>
      <c r="AK311" s="30"/>
      <c r="AL311" s="30"/>
      <c r="AM311" s="30"/>
      <c r="AN311" s="52">
        <v>0.123</v>
      </c>
      <c r="AO311" s="30"/>
      <c r="AP311" s="52">
        <v>5.8999999999999997E-2</v>
      </c>
      <c r="AQ311" s="30"/>
      <c r="AR311" s="52">
        <v>1.4999999999999999E-2</v>
      </c>
      <c r="AS311" s="52">
        <v>0</v>
      </c>
      <c r="AT311" s="30">
        <v>1.4999999999999999E-2</v>
      </c>
      <c r="AU311" s="52">
        <v>0.41899999999999998</v>
      </c>
      <c r="AV311" s="52">
        <v>0.105</v>
      </c>
      <c r="AW311" s="52">
        <v>0.02</v>
      </c>
      <c r="AX311" s="30"/>
      <c r="AY311" s="30"/>
      <c r="AZ311" s="30"/>
      <c r="BA311" s="52">
        <v>6.0000000000000001E-3</v>
      </c>
      <c r="BB311" s="52">
        <v>2E-3</v>
      </c>
      <c r="BC311" s="30"/>
      <c r="BD311" s="52">
        <v>3.0000000000000001E-3</v>
      </c>
      <c r="BE311" s="52">
        <v>3.0000000000000001E-3</v>
      </c>
      <c r="BF311" s="30"/>
      <c r="BG311" s="30"/>
      <c r="BH311" s="30"/>
      <c r="BI311" s="52">
        <v>5.1999999999999998E-2</v>
      </c>
      <c r="BJ311" s="30"/>
      <c r="BK311" s="30"/>
      <c r="BL311" s="30"/>
      <c r="BM311" s="30"/>
      <c r="BN311" s="30"/>
      <c r="BO311" s="30"/>
      <c r="BP311" s="30"/>
      <c r="BQ311" s="30"/>
      <c r="BR311" s="30"/>
      <c r="BS311" s="30"/>
      <c r="BT311" s="30"/>
      <c r="BU311" s="30"/>
      <c r="BV311" s="30"/>
      <c r="BW311" s="30"/>
      <c r="BX311" s="30"/>
      <c r="BY311" s="30"/>
      <c r="BZ311" s="30"/>
      <c r="CA311" s="30"/>
      <c r="CB311" s="30"/>
      <c r="CC311" s="30"/>
      <c r="CD311" s="30"/>
      <c r="CE311" s="30"/>
      <c r="CF311" s="30"/>
      <c r="CG311" s="29">
        <f t="shared" si="9"/>
        <v>300.53892972823053</v>
      </c>
      <c r="CH311" s="29"/>
      <c r="CI311" s="299" t="s">
        <v>1800</v>
      </c>
      <c r="CJ311" s="30"/>
    </row>
    <row r="312" spans="1:88" s="119" customFormat="1" x14ac:dyDescent="0.3">
      <c r="A312" s="55" t="s">
        <v>1037</v>
      </c>
      <c r="B312" s="54" t="s">
        <v>1099</v>
      </c>
      <c r="C312" s="55" t="s">
        <v>982</v>
      </c>
      <c r="D312" s="66" t="s">
        <v>1136</v>
      </c>
      <c r="E312" s="30"/>
      <c r="F312" s="32">
        <v>39554</v>
      </c>
      <c r="G312" s="30"/>
      <c r="H312" s="30"/>
      <c r="I312" s="52">
        <v>18.399999999999999</v>
      </c>
      <c r="J312" s="91"/>
      <c r="K312" s="30"/>
      <c r="L312" s="30"/>
      <c r="M312" s="30"/>
      <c r="N312" s="30"/>
      <c r="O312" s="30"/>
      <c r="P312" s="52">
        <v>715</v>
      </c>
      <c r="Q312" s="52">
        <v>8.0500000000000007</v>
      </c>
      <c r="R312" s="30"/>
      <c r="S312" s="52">
        <v>250</v>
      </c>
      <c r="T312" s="30"/>
      <c r="U312" s="52">
        <v>595.29999999999995</v>
      </c>
      <c r="V312" s="30"/>
      <c r="W312" s="30"/>
      <c r="X312" s="52">
        <v>86.1</v>
      </c>
      <c r="Y312" s="52">
        <v>30.1</v>
      </c>
      <c r="Z312" s="52">
        <v>27.9</v>
      </c>
      <c r="AA312" s="52">
        <v>7.3</v>
      </c>
      <c r="AB312" s="30"/>
      <c r="AC312" s="52">
        <v>34</v>
      </c>
      <c r="AD312" s="30"/>
      <c r="AE312" s="30"/>
      <c r="AF312" s="30">
        <v>0</v>
      </c>
      <c r="AG312" s="52">
        <v>288</v>
      </c>
      <c r="AH312" s="30"/>
      <c r="AI312" s="52">
        <v>93</v>
      </c>
      <c r="AJ312" s="30"/>
      <c r="AK312" s="30"/>
      <c r="AL312" s="30"/>
      <c r="AM312" s="30"/>
      <c r="AN312" s="52">
        <v>0.13300000000000001</v>
      </c>
      <c r="AO312" s="30"/>
      <c r="AP312" s="52">
        <v>4.3999999999999997E-2</v>
      </c>
      <c r="AQ312" s="30"/>
      <c r="AR312" s="52">
        <v>2.3E-2</v>
      </c>
      <c r="AS312" s="52">
        <v>5.3999999999999999E-2</v>
      </c>
      <c r="AT312" s="30">
        <v>8.0000000000000002E-3</v>
      </c>
      <c r="AU312" s="52">
        <v>0.35</v>
      </c>
      <c r="AV312" s="52">
        <v>0.10100000000000001</v>
      </c>
      <c r="AW312" s="52">
        <v>1.6E-2</v>
      </c>
      <c r="AX312" s="30"/>
      <c r="AY312" s="30"/>
      <c r="AZ312" s="30"/>
      <c r="BA312" s="52">
        <v>1.0999999999999999E-2</v>
      </c>
      <c r="BB312" s="52">
        <v>3.0000000000000001E-3</v>
      </c>
      <c r="BC312" s="30"/>
      <c r="BD312" s="52">
        <v>5.0000000000000001E-3</v>
      </c>
      <c r="BE312" s="52">
        <v>3.0000000000000001E-3</v>
      </c>
      <c r="BF312" s="30"/>
      <c r="BG312" s="30"/>
      <c r="BH312" s="30"/>
      <c r="BI312" s="52">
        <v>7.5999999999999998E-2</v>
      </c>
      <c r="BJ312" s="30"/>
      <c r="BK312" s="30"/>
      <c r="BL312" s="30"/>
      <c r="BM312" s="30"/>
      <c r="BN312" s="30"/>
      <c r="BO312" s="30"/>
      <c r="BP312" s="30"/>
      <c r="BQ312" s="30"/>
      <c r="BR312" s="30"/>
      <c r="BS312" s="30"/>
      <c r="BT312" s="30"/>
      <c r="BU312" s="30"/>
      <c r="BV312" s="30"/>
      <c r="BW312" s="30"/>
      <c r="BX312" s="30"/>
      <c r="BY312" s="30"/>
      <c r="BZ312" s="30"/>
      <c r="CA312" s="30"/>
      <c r="CB312" s="30"/>
      <c r="CC312" s="30"/>
      <c r="CD312" s="30"/>
      <c r="CE312" s="30"/>
      <c r="CF312" s="30"/>
      <c r="CG312" s="29">
        <f t="shared" si="9"/>
        <v>322.83298639253417</v>
      </c>
      <c r="CH312" s="29"/>
      <c r="CI312" s="299" t="s">
        <v>1800</v>
      </c>
      <c r="CJ312" s="30"/>
    </row>
    <row r="313" spans="1:88" s="119" customFormat="1" x14ac:dyDescent="0.3">
      <c r="A313" s="55" t="s">
        <v>1038</v>
      </c>
      <c r="B313" s="54" t="s">
        <v>1100</v>
      </c>
      <c r="C313" s="55" t="s">
        <v>983</v>
      </c>
      <c r="D313" s="71" t="s">
        <v>223</v>
      </c>
      <c r="E313" s="30"/>
      <c r="F313" s="32">
        <v>39554</v>
      </c>
      <c r="G313" s="30"/>
      <c r="H313" s="30"/>
      <c r="I313" s="52">
        <v>18.100000000000001</v>
      </c>
      <c r="J313" s="30"/>
      <c r="K313" s="30"/>
      <c r="L313" s="30"/>
      <c r="M313" s="30"/>
      <c r="N313" s="30"/>
      <c r="O313" s="30"/>
      <c r="P313" s="52">
        <v>2100</v>
      </c>
      <c r="Q313" s="52">
        <v>7.74</v>
      </c>
      <c r="R313" s="30"/>
      <c r="S313" s="52">
        <v>-66</v>
      </c>
      <c r="T313" s="30"/>
      <c r="U313" s="52">
        <v>1762.5</v>
      </c>
      <c r="V313" s="30"/>
      <c r="W313" s="30"/>
      <c r="X313" s="52">
        <v>280.10000000000002</v>
      </c>
      <c r="Y313" s="52">
        <v>105.1</v>
      </c>
      <c r="Z313" s="52">
        <v>93.6</v>
      </c>
      <c r="AA313" s="52">
        <v>16.5</v>
      </c>
      <c r="AB313" s="30"/>
      <c r="AC313" s="52">
        <v>81</v>
      </c>
      <c r="AD313" s="30"/>
      <c r="AE313" s="30"/>
      <c r="AF313" s="30">
        <v>0</v>
      </c>
      <c r="AG313" s="52">
        <v>317</v>
      </c>
      <c r="AH313" s="30"/>
      <c r="AI313" s="52">
        <v>813</v>
      </c>
      <c r="AJ313" s="30"/>
      <c r="AK313" s="30"/>
      <c r="AL313" s="30"/>
      <c r="AM313" s="30"/>
      <c r="AN313" s="52">
        <v>0.28599999999999998</v>
      </c>
      <c r="AO313" s="30"/>
      <c r="AP313" s="52">
        <v>0.04</v>
      </c>
      <c r="AQ313" s="30"/>
      <c r="AR313" s="52">
        <v>1.7999999999999999E-2</v>
      </c>
      <c r="AS313" s="52">
        <v>0.625</v>
      </c>
      <c r="AT313" s="30">
        <v>1.5469999999999999</v>
      </c>
      <c r="AU313" s="52">
        <v>0.76</v>
      </c>
      <c r="AV313" s="52">
        <v>0.13800000000000001</v>
      </c>
      <c r="AW313" s="52">
        <v>7.0000000000000001E-3</v>
      </c>
      <c r="AX313" s="30"/>
      <c r="AY313" s="30"/>
      <c r="AZ313" s="30"/>
      <c r="BA313" s="52">
        <v>2.3E-2</v>
      </c>
      <c r="BB313" s="52">
        <v>5.0000000000000001E-3</v>
      </c>
      <c r="BC313" s="30"/>
      <c r="BD313" s="52">
        <v>2E-3</v>
      </c>
      <c r="BE313" s="52">
        <v>8.9999999999999993E-3</v>
      </c>
      <c r="BF313" s="30"/>
      <c r="BG313" s="30"/>
      <c r="BH313" s="30"/>
      <c r="BI313" s="52">
        <v>0.10100000000000001</v>
      </c>
      <c r="BJ313" s="30"/>
      <c r="BK313" s="30"/>
      <c r="BL313" s="30"/>
      <c r="BM313" s="30"/>
      <c r="BN313" s="30"/>
      <c r="BO313" s="30"/>
      <c r="BP313" s="30"/>
      <c r="BQ313" s="30"/>
      <c r="BR313" s="30"/>
      <c r="BS313" s="30"/>
      <c r="BT313" s="30"/>
      <c r="BU313" s="30"/>
      <c r="BV313" s="30"/>
      <c r="BW313" s="30">
        <v>-7.56</v>
      </c>
      <c r="BX313" s="30">
        <v>-40.29</v>
      </c>
      <c r="BY313" s="30">
        <v>5.58</v>
      </c>
      <c r="BZ313" s="30"/>
      <c r="CA313" s="30"/>
      <c r="CB313" s="30"/>
      <c r="CC313" s="30"/>
      <c r="CD313" s="30"/>
      <c r="CE313" s="30"/>
      <c r="CF313" s="30"/>
      <c r="CG313" s="29">
        <f t="shared" si="9"/>
        <v>282.00795761155518</v>
      </c>
      <c r="CH313" s="29"/>
      <c r="CI313" s="299" t="s">
        <v>1800</v>
      </c>
      <c r="CJ313" s="30"/>
    </row>
    <row r="314" spans="1:88" s="119" customFormat="1" x14ac:dyDescent="0.3">
      <c r="A314" s="55" t="s">
        <v>1039</v>
      </c>
      <c r="B314" s="54" t="s">
        <v>1101</v>
      </c>
      <c r="C314" s="55" t="s">
        <v>984</v>
      </c>
      <c r="D314" s="71" t="s">
        <v>223</v>
      </c>
      <c r="E314" s="30"/>
      <c r="F314" s="32">
        <v>39596</v>
      </c>
      <c r="G314" s="30"/>
      <c r="H314" s="30"/>
      <c r="I314" s="52">
        <v>20</v>
      </c>
      <c r="J314" s="30"/>
      <c r="K314" s="30"/>
      <c r="L314" s="30"/>
      <c r="M314" s="30"/>
      <c r="N314" s="30"/>
      <c r="O314" s="30"/>
      <c r="P314" s="52">
        <v>1928</v>
      </c>
      <c r="Q314" s="52">
        <v>7.05</v>
      </c>
      <c r="R314" s="30"/>
      <c r="S314" s="52">
        <v>12</v>
      </c>
      <c r="T314" s="30"/>
      <c r="U314" s="52">
        <v>1331</v>
      </c>
      <c r="V314" s="30"/>
      <c r="W314" s="30"/>
      <c r="X314" s="52">
        <v>76.599999999999994</v>
      </c>
      <c r="Y314" s="52">
        <v>161.4</v>
      </c>
      <c r="Z314" s="52">
        <v>182.1</v>
      </c>
      <c r="AA314" s="52">
        <v>13.8</v>
      </c>
      <c r="AB314" s="30"/>
      <c r="AC314" s="52">
        <v>69</v>
      </c>
      <c r="AD314" s="30"/>
      <c r="AE314" s="30"/>
      <c r="AF314" s="30">
        <v>0</v>
      </c>
      <c r="AG314" s="52">
        <v>415</v>
      </c>
      <c r="AH314" s="30"/>
      <c r="AI314" s="52">
        <v>357</v>
      </c>
      <c r="AJ314" s="30"/>
      <c r="AK314" s="30"/>
      <c r="AL314" s="30"/>
      <c r="AM314" s="30"/>
      <c r="AN314" s="52">
        <v>0.29199999999999998</v>
      </c>
      <c r="AO314" s="30"/>
      <c r="AP314" s="52">
        <v>2.7250000000000001</v>
      </c>
      <c r="AQ314" s="30"/>
      <c r="AR314" s="52">
        <v>1.6E-2</v>
      </c>
      <c r="AS314" s="52">
        <v>4.5999999999999999E-2</v>
      </c>
      <c r="AT314" s="30">
        <v>0.20300000000000001</v>
      </c>
      <c r="AU314" s="52">
        <v>1.266</v>
      </c>
      <c r="AV314" s="52">
        <v>0.13400000000000001</v>
      </c>
      <c r="AW314" s="52">
        <v>0.191</v>
      </c>
      <c r="AX314" s="30"/>
      <c r="AY314" s="30"/>
      <c r="AZ314" s="30"/>
      <c r="BA314" s="52">
        <v>1.9910000000000001</v>
      </c>
      <c r="BB314" s="52">
        <v>6.0000000000000001E-3</v>
      </c>
      <c r="BC314" s="30"/>
      <c r="BD314" s="52">
        <v>1.7000000000000001E-2</v>
      </c>
      <c r="BE314" s="52">
        <v>2E-3</v>
      </c>
      <c r="BF314" s="30"/>
      <c r="BG314" s="30"/>
      <c r="BH314" s="30"/>
      <c r="BI314" s="52">
        <v>8.5000000000000006E-2</v>
      </c>
      <c r="BJ314" s="30"/>
      <c r="BK314" s="30"/>
      <c r="BL314" s="30"/>
      <c r="BM314" s="30"/>
      <c r="BN314" s="30"/>
      <c r="BO314" s="30"/>
      <c r="BP314" s="30"/>
      <c r="BQ314" s="30"/>
      <c r="BR314" s="30"/>
      <c r="BS314" s="30"/>
      <c r="BT314" s="30"/>
      <c r="BU314" s="30"/>
      <c r="BV314" s="30"/>
      <c r="BW314" s="30"/>
      <c r="BX314" s="30"/>
      <c r="BY314" s="30"/>
      <c r="BZ314" s="30"/>
      <c r="CA314" s="30"/>
      <c r="CB314" s="30"/>
      <c r="CC314" s="30"/>
      <c r="CD314" s="30"/>
      <c r="CE314" s="30"/>
      <c r="CF314" s="30"/>
      <c r="CG314" s="29">
        <f t="shared" si="9"/>
        <v>211.09785967274877</v>
      </c>
      <c r="CH314" s="29"/>
      <c r="CI314" s="299" t="s">
        <v>1800</v>
      </c>
      <c r="CJ314" s="30"/>
    </row>
    <row r="315" spans="1:88" s="119" customFormat="1" x14ac:dyDescent="0.3">
      <c r="A315" s="55" t="s">
        <v>1040</v>
      </c>
      <c r="B315" s="54" t="s">
        <v>1102</v>
      </c>
      <c r="C315" s="55" t="s">
        <v>985</v>
      </c>
      <c r="D315" s="71" t="s">
        <v>223</v>
      </c>
      <c r="E315" s="30"/>
      <c r="F315" s="32">
        <v>39596</v>
      </c>
      <c r="G315" s="30"/>
      <c r="H315" s="30"/>
      <c r="I315" s="52">
        <v>21</v>
      </c>
      <c r="J315" s="30"/>
      <c r="K315" s="30"/>
      <c r="L315" s="30"/>
      <c r="M315" s="30"/>
      <c r="N315" s="30"/>
      <c r="O315" s="30"/>
      <c r="P315" s="52">
        <v>1127</v>
      </c>
      <c r="Q315" s="52">
        <v>6.96</v>
      </c>
      <c r="R315" s="30"/>
      <c r="S315" s="52">
        <v>23</v>
      </c>
      <c r="T315" s="30"/>
      <c r="U315" s="52">
        <v>780.2</v>
      </c>
      <c r="V315" s="30"/>
      <c r="W315" s="30"/>
      <c r="X315" s="52">
        <v>106.4</v>
      </c>
      <c r="Y315" s="52">
        <v>63.1</v>
      </c>
      <c r="Z315" s="52">
        <v>91.1</v>
      </c>
      <c r="AA315" s="52">
        <v>11.1</v>
      </c>
      <c r="AB315" s="30"/>
      <c r="AC315" s="52">
        <v>26</v>
      </c>
      <c r="AD315" s="30"/>
      <c r="AE315" s="30"/>
      <c r="AF315" s="30">
        <v>0</v>
      </c>
      <c r="AG315" s="52">
        <v>319</v>
      </c>
      <c r="AH315" s="30"/>
      <c r="AI315" s="52">
        <v>114</v>
      </c>
      <c r="AJ315" s="30"/>
      <c r="AK315" s="30"/>
      <c r="AL315" s="30"/>
      <c r="AM315" s="30"/>
      <c r="AN315" s="52">
        <v>7.2999999999999995E-2</v>
      </c>
      <c r="AO315" s="30"/>
      <c r="AP315" s="52">
        <v>1.452</v>
      </c>
      <c r="AQ315" s="30"/>
      <c r="AR315" s="52">
        <v>0.01</v>
      </c>
      <c r="AS315" s="52">
        <v>9.1999999999999998E-2</v>
      </c>
      <c r="AT315" s="30">
        <v>1E-3</v>
      </c>
      <c r="AU315" s="52">
        <v>0.443</v>
      </c>
      <c r="AV315" s="52">
        <v>0.32400000000000001</v>
      </c>
      <c r="AW315" s="52">
        <v>4.3999999999999997E-2</v>
      </c>
      <c r="AX315" s="30"/>
      <c r="AY315" s="30"/>
      <c r="AZ315" s="30"/>
      <c r="BA315" s="52">
        <v>6.5000000000000002E-2</v>
      </c>
      <c r="BB315" s="52">
        <v>6.0000000000000001E-3</v>
      </c>
      <c r="BC315" s="30"/>
      <c r="BD315" s="52">
        <v>0</v>
      </c>
      <c r="BE315" s="52">
        <v>1E-3</v>
      </c>
      <c r="BF315" s="30"/>
      <c r="BG315" s="30"/>
      <c r="BH315" s="30"/>
      <c r="BI315" s="52">
        <v>6.4000000000000001E-2</v>
      </c>
      <c r="BJ315" s="30"/>
      <c r="BK315" s="30"/>
      <c r="BL315" s="30"/>
      <c r="BM315" s="30"/>
      <c r="BN315" s="30"/>
      <c r="BO315" s="30"/>
      <c r="BP315" s="30"/>
      <c r="BQ315" s="30"/>
      <c r="BR315" s="30"/>
      <c r="BS315" s="30"/>
      <c r="BT315" s="30"/>
      <c r="BU315" s="30"/>
      <c r="BV315" s="30"/>
      <c r="BW315" s="30"/>
      <c r="BX315" s="30"/>
      <c r="BY315" s="30"/>
      <c r="BZ315" s="30"/>
      <c r="CA315" s="30"/>
      <c r="CB315" s="30"/>
      <c r="CC315" s="30"/>
      <c r="CD315" s="30"/>
      <c r="CE315" s="30"/>
      <c r="CF315" s="30"/>
      <c r="CG315" s="29">
        <f t="shared" si="9"/>
        <v>248.58350383618517</v>
      </c>
      <c r="CH315" s="29"/>
      <c r="CI315" s="299" t="s">
        <v>1800</v>
      </c>
      <c r="CJ315" s="30"/>
    </row>
    <row r="316" spans="1:88" s="119" customFormat="1" x14ac:dyDescent="0.3">
      <c r="A316" s="55" t="s">
        <v>1041</v>
      </c>
      <c r="B316" s="54" t="s">
        <v>1103</v>
      </c>
      <c r="C316" s="55" t="s">
        <v>986</v>
      </c>
      <c r="D316" s="66" t="s">
        <v>1136</v>
      </c>
      <c r="E316" s="30"/>
      <c r="F316" s="32">
        <v>39596</v>
      </c>
      <c r="G316" s="30"/>
      <c r="H316" s="30"/>
      <c r="I316" s="52">
        <v>19</v>
      </c>
      <c r="J316" s="30"/>
      <c r="K316" s="30"/>
      <c r="L316" s="30"/>
      <c r="M316" s="30"/>
      <c r="N316" s="30"/>
      <c r="O316" s="30"/>
      <c r="P316" s="52">
        <v>695</v>
      </c>
      <c r="Q316" s="52">
        <v>8.06</v>
      </c>
      <c r="R316" s="30"/>
      <c r="S316" s="52">
        <v>-54</v>
      </c>
      <c r="T316" s="30"/>
      <c r="U316" s="52">
        <v>409.8</v>
      </c>
      <c r="V316" s="30"/>
      <c r="W316" s="30"/>
      <c r="X316" s="52">
        <v>52.2</v>
      </c>
      <c r="Y316" s="52">
        <v>35.799999999999997</v>
      </c>
      <c r="Z316" s="52">
        <v>38.200000000000003</v>
      </c>
      <c r="AA316" s="52">
        <v>5.0999999999999996</v>
      </c>
      <c r="AB316" s="30"/>
      <c r="AC316" s="52">
        <v>29</v>
      </c>
      <c r="AD316" s="30"/>
      <c r="AE316" s="30"/>
      <c r="AF316" s="30">
        <v>2.48</v>
      </c>
      <c r="AG316" s="52">
        <v>303</v>
      </c>
      <c r="AH316" s="30"/>
      <c r="AI316" s="52">
        <v>120</v>
      </c>
      <c r="AJ316" s="30"/>
      <c r="AK316" s="30"/>
      <c r="AL316" s="30"/>
      <c r="AM316" s="30"/>
      <c r="AN316" s="52">
        <v>0.13700000000000001</v>
      </c>
      <c r="AO316" s="30"/>
      <c r="AP316" s="52">
        <v>0.06</v>
      </c>
      <c r="AQ316" s="30"/>
      <c r="AR316" s="52">
        <v>4.0000000000000001E-3</v>
      </c>
      <c r="AS316" s="52">
        <v>0</v>
      </c>
      <c r="AT316" s="30">
        <v>0</v>
      </c>
      <c r="AU316" s="52">
        <v>0.26800000000000002</v>
      </c>
      <c r="AV316" s="52">
        <v>7.0000000000000007E-2</v>
      </c>
      <c r="AW316" s="52">
        <v>7.0000000000000001E-3</v>
      </c>
      <c r="AX316" s="30"/>
      <c r="AY316" s="30"/>
      <c r="AZ316" s="30"/>
      <c r="BA316" s="52">
        <v>6.0000000000000001E-3</v>
      </c>
      <c r="BB316" s="52">
        <v>1E-3</v>
      </c>
      <c r="BC316" s="30"/>
      <c r="BD316" s="52">
        <v>0</v>
      </c>
      <c r="BE316" s="52">
        <v>3.0000000000000001E-3</v>
      </c>
      <c r="BF316" s="30"/>
      <c r="BG316" s="30"/>
      <c r="BH316" s="30"/>
      <c r="BI316" s="52">
        <v>0</v>
      </c>
      <c r="BJ316" s="30"/>
      <c r="BK316" s="30"/>
      <c r="BL316" s="30"/>
      <c r="BM316" s="30"/>
      <c r="BN316" s="30"/>
      <c r="BO316" s="30"/>
      <c r="BP316" s="30"/>
      <c r="BQ316" s="30"/>
      <c r="BR316" s="30"/>
      <c r="BS316" s="30"/>
      <c r="BT316" s="30"/>
      <c r="BU316" s="30"/>
      <c r="BV316" s="30"/>
      <c r="BW316" s="30"/>
      <c r="BX316" s="30"/>
      <c r="BY316" s="30">
        <v>4.46</v>
      </c>
      <c r="BZ316" s="30"/>
      <c r="CA316" s="30"/>
      <c r="CB316" s="30"/>
      <c r="CC316" s="30"/>
      <c r="CD316" s="30"/>
      <c r="CE316" s="30"/>
      <c r="CF316" s="30"/>
      <c r="CG316" s="29">
        <f t="shared" si="9"/>
        <v>256.47606532330497</v>
      </c>
      <c r="CH316" s="29"/>
      <c r="CI316" s="299" t="s">
        <v>1800</v>
      </c>
      <c r="CJ316" s="30"/>
    </row>
    <row r="317" spans="1:88" s="119" customFormat="1" x14ac:dyDescent="0.3">
      <c r="A317" s="55" t="s">
        <v>1042</v>
      </c>
      <c r="B317" s="54" t="s">
        <v>1113</v>
      </c>
      <c r="C317" s="55" t="s">
        <v>954</v>
      </c>
      <c r="D317" s="66" t="s">
        <v>1136</v>
      </c>
      <c r="E317" s="30"/>
      <c r="F317" s="32">
        <v>39596</v>
      </c>
      <c r="G317" s="30"/>
      <c r="H317" s="30"/>
      <c r="I317" s="52">
        <v>22</v>
      </c>
      <c r="J317" s="30"/>
      <c r="K317" s="30"/>
      <c r="L317" s="30"/>
      <c r="M317" s="30"/>
      <c r="N317" s="30"/>
      <c r="O317" s="30"/>
      <c r="P317" s="52">
        <v>2180</v>
      </c>
      <c r="Q317" s="52">
        <v>7.03</v>
      </c>
      <c r="R317" s="30"/>
      <c r="S317" s="52">
        <v>-5</v>
      </c>
      <c r="T317" s="30"/>
      <c r="U317" s="52">
        <v>1035.0999999999999</v>
      </c>
      <c r="V317" s="30"/>
      <c r="W317" s="30"/>
      <c r="X317" s="52">
        <v>83.4</v>
      </c>
      <c r="Y317" s="52">
        <v>94.5</v>
      </c>
      <c r="Z317" s="52">
        <v>175.2</v>
      </c>
      <c r="AA317" s="52">
        <v>11.5</v>
      </c>
      <c r="AB317" s="30"/>
      <c r="AC317" s="52">
        <v>133</v>
      </c>
      <c r="AD317" s="30"/>
      <c r="AE317" s="30"/>
      <c r="AF317" s="30">
        <v>8.5500000000000007</v>
      </c>
      <c r="AG317" s="52">
        <v>1043</v>
      </c>
      <c r="AH317" s="30"/>
      <c r="AI317" s="52">
        <v>324</v>
      </c>
      <c r="AJ317" s="30"/>
      <c r="AK317" s="30"/>
      <c r="AL317" s="30"/>
      <c r="AM317" s="30"/>
      <c r="AN317" s="52">
        <v>0.30099999999999999</v>
      </c>
      <c r="AO317" s="30"/>
      <c r="AP317" s="52">
        <v>0.89200000000000002</v>
      </c>
      <c r="AQ317" s="30"/>
      <c r="AR317" s="52">
        <v>0</v>
      </c>
      <c r="AS317" s="52">
        <v>0</v>
      </c>
      <c r="AT317" s="30">
        <v>0</v>
      </c>
      <c r="AU317" s="52">
        <v>0.97899999999999998</v>
      </c>
      <c r="AV317" s="52">
        <v>4.3999999999999997E-2</v>
      </c>
      <c r="AW317" s="52">
        <v>8.2000000000000003E-2</v>
      </c>
      <c r="AX317" s="30"/>
      <c r="AY317" s="30"/>
      <c r="AZ317" s="30"/>
      <c r="BA317" s="52">
        <v>1E-3</v>
      </c>
      <c r="BB317" s="52">
        <v>1E-3</v>
      </c>
      <c r="BC317" s="30"/>
      <c r="BD317" s="52">
        <v>0</v>
      </c>
      <c r="BE317" s="52">
        <v>2E-3</v>
      </c>
      <c r="BF317" s="30"/>
      <c r="BG317" s="30"/>
      <c r="BH317" s="30"/>
      <c r="BI317" s="52">
        <v>0</v>
      </c>
      <c r="BJ317" s="30"/>
      <c r="BK317" s="30"/>
      <c r="BL317" s="30"/>
      <c r="BM317" s="30"/>
      <c r="BN317" s="30"/>
      <c r="BO317" s="30"/>
      <c r="BP317" s="30"/>
      <c r="BQ317" s="30"/>
      <c r="BR317" s="30"/>
      <c r="BS317" s="30"/>
      <c r="BT317" s="30"/>
      <c r="BU317" s="30"/>
      <c r="BV317" s="30"/>
      <c r="BW317" s="30"/>
      <c r="BX317" s="30"/>
      <c r="BY317" s="30">
        <v>2.31</v>
      </c>
      <c r="BZ317" s="30"/>
      <c r="CA317" s="30"/>
      <c r="CB317" s="30"/>
      <c r="CC317" s="30"/>
      <c r="CD317" s="30"/>
      <c r="CE317" s="30"/>
      <c r="CF317" s="30"/>
      <c r="CG317" s="29">
        <f t="shared" si="9"/>
        <v>200.79394915838139</v>
      </c>
      <c r="CH317" s="29"/>
      <c r="CI317" s="299" t="s">
        <v>1800</v>
      </c>
      <c r="CJ317" s="30"/>
    </row>
    <row r="318" spans="1:88" s="119" customFormat="1" x14ac:dyDescent="0.3">
      <c r="A318" s="30"/>
      <c r="B318" s="54" t="s">
        <v>1114</v>
      </c>
      <c r="C318" s="55" t="s">
        <v>954</v>
      </c>
      <c r="D318" s="66" t="s">
        <v>1136</v>
      </c>
      <c r="E318" s="30"/>
      <c r="F318" s="32">
        <v>39596</v>
      </c>
      <c r="G318" s="30"/>
      <c r="H318" s="30"/>
      <c r="I318" s="52">
        <v>20</v>
      </c>
      <c r="J318" s="30"/>
      <c r="K318" s="30"/>
      <c r="L318" s="30"/>
      <c r="M318" s="30"/>
      <c r="N318" s="30"/>
      <c r="O318" s="30"/>
      <c r="P318" s="52">
        <v>2360</v>
      </c>
      <c r="Q318" s="52">
        <v>8.44</v>
      </c>
      <c r="R318" s="30"/>
      <c r="S318" s="52">
        <v>-77</v>
      </c>
      <c r="T318" s="30"/>
      <c r="U318" s="52">
        <v>1652.4</v>
      </c>
      <c r="V318" s="30"/>
      <c r="W318" s="30"/>
      <c r="X318" s="52">
        <v>28.4</v>
      </c>
      <c r="Y318" s="52">
        <v>125.7</v>
      </c>
      <c r="Z318" s="52">
        <v>387.9</v>
      </c>
      <c r="AA318" s="52">
        <v>11.3</v>
      </c>
      <c r="AB318" s="30"/>
      <c r="AC318" s="52">
        <v>131</v>
      </c>
      <c r="AD318" s="30"/>
      <c r="AE318" s="30"/>
      <c r="AF318" s="30">
        <v>0</v>
      </c>
      <c r="AG318" s="52">
        <v>342</v>
      </c>
      <c r="AH318" s="30"/>
      <c r="AI318" s="52">
        <v>954</v>
      </c>
      <c r="AJ318" s="30"/>
      <c r="AK318" s="30"/>
      <c r="AL318" s="30"/>
      <c r="AM318" s="30"/>
      <c r="AN318" s="52">
        <v>0.53400000000000003</v>
      </c>
      <c r="AO318" s="30"/>
      <c r="AP318" s="52">
        <v>0.68799999999999994</v>
      </c>
      <c r="AQ318" s="30"/>
      <c r="AR318" s="52">
        <v>1E-3</v>
      </c>
      <c r="AS318" s="52">
        <v>1.2999999999999999E-2</v>
      </c>
      <c r="AT318" s="30">
        <v>0</v>
      </c>
      <c r="AU318" s="52">
        <v>0.11600000000000001</v>
      </c>
      <c r="AV318" s="52">
        <v>7.0000000000000001E-3</v>
      </c>
      <c r="AW318" s="52">
        <v>8.2000000000000003E-2</v>
      </c>
      <c r="AX318" s="30"/>
      <c r="AY318" s="30"/>
      <c r="AZ318" s="30"/>
      <c r="BA318" s="52">
        <v>2E-3</v>
      </c>
      <c r="BB318" s="52">
        <v>2E-3</v>
      </c>
      <c r="BC318" s="30"/>
      <c r="BD318" s="52">
        <v>0</v>
      </c>
      <c r="BE318" s="52">
        <v>1E-3</v>
      </c>
      <c r="BF318" s="30"/>
      <c r="BG318" s="30"/>
      <c r="BH318" s="30"/>
      <c r="BI318" s="52">
        <v>0</v>
      </c>
      <c r="BJ318" s="30"/>
      <c r="BK318" s="30"/>
      <c r="BL318" s="30"/>
      <c r="BM318" s="30"/>
      <c r="BN318" s="30"/>
      <c r="BO318" s="30"/>
      <c r="BP318" s="30"/>
      <c r="BQ318" s="30"/>
      <c r="BR318" s="30"/>
      <c r="BS318" s="30"/>
      <c r="BT318" s="30"/>
      <c r="BU318" s="30"/>
      <c r="BV318" s="30"/>
      <c r="BW318" s="30"/>
      <c r="BX318" s="30"/>
      <c r="BY318" s="30"/>
      <c r="BZ318" s="30"/>
      <c r="CA318" s="30"/>
      <c r="CB318" s="30"/>
      <c r="CC318" s="30"/>
      <c r="CD318" s="30"/>
      <c r="CE318" s="30"/>
      <c r="CF318" s="30"/>
      <c r="CG318" s="29">
        <f t="shared" si="9"/>
        <v>149.90287090247898</v>
      </c>
      <c r="CH318" s="29"/>
      <c r="CI318" s="299" t="s">
        <v>1800</v>
      </c>
      <c r="CJ318" s="30"/>
    </row>
    <row r="319" spans="1:88" s="119" customFormat="1" x14ac:dyDescent="0.3">
      <c r="A319" s="30"/>
      <c r="B319" s="54" t="s">
        <v>1115</v>
      </c>
      <c r="C319" s="55" t="s">
        <v>954</v>
      </c>
      <c r="D319" s="66" t="s">
        <v>1136</v>
      </c>
      <c r="E319" s="30"/>
      <c r="F319" s="32">
        <v>39596</v>
      </c>
      <c r="G319" s="30"/>
      <c r="H319" s="30"/>
      <c r="I319" s="52">
        <v>21</v>
      </c>
      <c r="J319" s="30"/>
      <c r="K319" s="30"/>
      <c r="L319" s="30"/>
      <c r="M319" s="30"/>
      <c r="N319" s="30"/>
      <c r="O319" s="30"/>
      <c r="P319" s="52">
        <v>0</v>
      </c>
      <c r="Q319" s="52">
        <v>8.3000000000000007</v>
      </c>
      <c r="R319" s="30"/>
      <c r="S319" s="52">
        <v>16</v>
      </c>
      <c r="T319" s="30"/>
      <c r="U319" s="52">
        <v>367.9</v>
      </c>
      <c r="V319" s="30"/>
      <c r="W319" s="30"/>
      <c r="X319" s="52">
        <v>29.4</v>
      </c>
      <c r="Y319" s="52">
        <v>44.8</v>
      </c>
      <c r="Z319" s="52">
        <v>30.6</v>
      </c>
      <c r="AA319" s="52">
        <v>9.6999999999999993</v>
      </c>
      <c r="AB319" s="30"/>
      <c r="AC319" s="52">
        <v>21</v>
      </c>
      <c r="AD319" s="30"/>
      <c r="AE319" s="30"/>
      <c r="AF319" s="30">
        <v>0</v>
      </c>
      <c r="AG319" s="52">
        <v>260</v>
      </c>
      <c r="AH319" s="30"/>
      <c r="AI319" s="52">
        <v>114</v>
      </c>
      <c r="AJ319" s="30"/>
      <c r="AK319" s="30"/>
      <c r="AL319" s="30"/>
      <c r="AM319" s="30"/>
      <c r="AN319" s="52">
        <v>0.114</v>
      </c>
      <c r="AO319" s="30"/>
      <c r="AP319" s="52">
        <v>3.1E-2</v>
      </c>
      <c r="AQ319" s="30"/>
      <c r="AR319" s="52">
        <v>1E-3</v>
      </c>
      <c r="AS319" s="52">
        <v>0</v>
      </c>
      <c r="AT319" s="30">
        <v>0</v>
      </c>
      <c r="AU319" s="52">
        <v>0.155</v>
      </c>
      <c r="AV319" s="52">
        <v>4.4999999999999998E-2</v>
      </c>
      <c r="AW319" s="52">
        <v>0.01</v>
      </c>
      <c r="AX319" s="30"/>
      <c r="AY319" s="30"/>
      <c r="AZ319" s="30"/>
      <c r="BA319" s="52">
        <v>0</v>
      </c>
      <c r="BB319" s="52">
        <v>1E-3</v>
      </c>
      <c r="BC319" s="30"/>
      <c r="BD319" s="52">
        <v>0</v>
      </c>
      <c r="BE319" s="52">
        <v>2E-3</v>
      </c>
      <c r="BF319" s="30"/>
      <c r="BG319" s="30"/>
      <c r="BH319" s="30"/>
      <c r="BI319" s="52">
        <v>0</v>
      </c>
      <c r="BJ319" s="30"/>
      <c r="BK319" s="30"/>
      <c r="BL319" s="30"/>
      <c r="BM319" s="30"/>
      <c r="BN319" s="30"/>
      <c r="BO319" s="30"/>
      <c r="BP319" s="30"/>
      <c r="BQ319" s="30"/>
      <c r="BR319" s="30"/>
      <c r="BS319" s="30"/>
      <c r="BT319" s="30"/>
      <c r="BU319" s="30"/>
      <c r="BV319" s="30"/>
      <c r="BW319" s="30"/>
      <c r="BX319" s="30"/>
      <c r="BY319" s="30">
        <v>1.66</v>
      </c>
      <c r="BZ319" s="30"/>
      <c r="CA319" s="30"/>
      <c r="CB319" s="30"/>
      <c r="CC319" s="30"/>
      <c r="CD319" s="30"/>
      <c r="CE319" s="30"/>
      <c r="CF319" s="30"/>
      <c r="CG319" s="29">
        <f t="shared" si="9"/>
        <v>344.91629326188968</v>
      </c>
      <c r="CH319" s="29"/>
      <c r="CI319" s="299" t="s">
        <v>1800</v>
      </c>
      <c r="CJ319" s="30"/>
    </row>
    <row r="320" spans="1:88" s="119" customFormat="1" x14ac:dyDescent="0.3">
      <c r="A320" s="55" t="s">
        <v>1116</v>
      </c>
      <c r="B320" s="54" t="s">
        <v>1126</v>
      </c>
      <c r="C320" s="55" t="s">
        <v>1104</v>
      </c>
      <c r="D320" s="66" t="s">
        <v>1136</v>
      </c>
      <c r="E320" s="30"/>
      <c r="F320" s="32">
        <v>39596</v>
      </c>
      <c r="G320" s="30"/>
      <c r="H320" s="30"/>
      <c r="I320" s="52">
        <v>19.3</v>
      </c>
      <c r="J320" s="30"/>
      <c r="K320" s="30"/>
      <c r="L320" s="30"/>
      <c r="M320" s="30"/>
      <c r="N320" s="30"/>
      <c r="O320" s="30"/>
      <c r="P320" s="52">
        <v>738</v>
      </c>
      <c r="Q320" s="52">
        <v>8.01</v>
      </c>
      <c r="R320" s="30"/>
      <c r="S320" s="52">
        <v>-53</v>
      </c>
      <c r="T320" s="30"/>
      <c r="U320" s="52">
        <v>371.1</v>
      </c>
      <c r="V320" s="30"/>
      <c r="W320" s="30"/>
      <c r="X320" s="52">
        <v>33.299999999999997</v>
      </c>
      <c r="Y320" s="52">
        <v>44.2</v>
      </c>
      <c r="Z320" s="52">
        <v>30.5</v>
      </c>
      <c r="AA320" s="52">
        <v>9.1999999999999993</v>
      </c>
      <c r="AB320" s="30"/>
      <c r="AC320" s="52">
        <v>20</v>
      </c>
      <c r="AD320" s="30"/>
      <c r="AE320" s="30"/>
      <c r="AF320" s="30">
        <v>0</v>
      </c>
      <c r="AG320" s="52">
        <v>277</v>
      </c>
      <c r="AH320" s="30"/>
      <c r="AI320" s="52">
        <v>108</v>
      </c>
      <c r="AJ320" s="30"/>
      <c r="AK320" s="30"/>
      <c r="AL320" s="30"/>
      <c r="AM320" s="30"/>
      <c r="AN320" s="52">
        <v>0.11</v>
      </c>
      <c r="AO320" s="30"/>
      <c r="AP320" s="52">
        <v>0.03</v>
      </c>
      <c r="AQ320" s="30"/>
      <c r="AR320" s="52">
        <v>0</v>
      </c>
      <c r="AS320" s="52">
        <v>0</v>
      </c>
      <c r="AT320" s="30">
        <v>0</v>
      </c>
      <c r="AU320" s="52">
        <v>0.217</v>
      </c>
      <c r="AV320" s="52">
        <v>6.3E-2</v>
      </c>
      <c r="AW320" s="52">
        <v>1.0999999999999999E-2</v>
      </c>
      <c r="AX320" s="30"/>
      <c r="AY320" s="30"/>
      <c r="AZ320" s="30"/>
      <c r="BA320" s="52">
        <v>0</v>
      </c>
      <c r="BB320" s="52">
        <v>0</v>
      </c>
      <c r="BC320" s="30"/>
      <c r="BD320" s="52">
        <v>0</v>
      </c>
      <c r="BE320" s="52">
        <v>2E-3</v>
      </c>
      <c r="BF320" s="30"/>
      <c r="BG320" s="30"/>
      <c r="BH320" s="30"/>
      <c r="BI320" s="52">
        <v>0</v>
      </c>
      <c r="BJ320" s="30"/>
      <c r="BK320" s="30"/>
      <c r="BL320" s="30"/>
      <c r="BM320" s="30"/>
      <c r="BN320" s="30"/>
      <c r="BO320" s="30"/>
      <c r="BP320" s="30"/>
      <c r="BQ320" s="30"/>
      <c r="BR320" s="30"/>
      <c r="BS320" s="30"/>
      <c r="BT320" s="30"/>
      <c r="BU320" s="30"/>
      <c r="BV320" s="30"/>
      <c r="BW320" s="30"/>
      <c r="BX320" s="30"/>
      <c r="BY320" s="30">
        <v>4.0999999999999996</v>
      </c>
      <c r="BZ320" s="30"/>
      <c r="CA320" s="30"/>
      <c r="CB320" s="30"/>
      <c r="CC320" s="30"/>
      <c r="CD320" s="30"/>
      <c r="CE320" s="30"/>
      <c r="CF320" s="30"/>
      <c r="CG320" s="29">
        <f t="shared" si="9"/>
        <v>339.0467171514116</v>
      </c>
      <c r="CH320" s="29"/>
      <c r="CI320" s="299" t="s">
        <v>1800</v>
      </c>
      <c r="CJ320" s="30"/>
    </row>
    <row r="321" spans="1:88" s="119" customFormat="1" x14ac:dyDescent="0.3">
      <c r="A321" s="55" t="s">
        <v>1117</v>
      </c>
      <c r="B321" s="54" t="s">
        <v>1127</v>
      </c>
      <c r="C321" s="55" t="s">
        <v>1105</v>
      </c>
      <c r="D321" s="66" t="s">
        <v>1136</v>
      </c>
      <c r="E321" s="30"/>
      <c r="F321" s="32">
        <v>39596</v>
      </c>
      <c r="G321" s="30"/>
      <c r="H321" s="30"/>
      <c r="I321" s="52">
        <v>23</v>
      </c>
      <c r="J321" s="30"/>
      <c r="K321" s="30"/>
      <c r="L321" s="30"/>
      <c r="M321" s="30"/>
      <c r="N321" s="30"/>
      <c r="O321" s="30"/>
      <c r="P321" s="52">
        <v>654</v>
      </c>
      <c r="Q321" s="52">
        <v>8.31</v>
      </c>
      <c r="R321" s="30"/>
      <c r="S321" s="52">
        <v>-69</v>
      </c>
      <c r="T321" s="30"/>
      <c r="U321" s="52">
        <v>371.3</v>
      </c>
      <c r="V321" s="30"/>
      <c r="W321" s="30"/>
      <c r="X321" s="52">
        <v>39.700000000000003</v>
      </c>
      <c r="Y321" s="52">
        <v>38.6</v>
      </c>
      <c r="Z321" s="52">
        <v>34.5</v>
      </c>
      <c r="AA321" s="52">
        <v>6.3</v>
      </c>
      <c r="AB321" s="30"/>
      <c r="AC321" s="52">
        <v>21</v>
      </c>
      <c r="AD321" s="30"/>
      <c r="AE321" s="30"/>
      <c r="AF321" s="30">
        <v>0</v>
      </c>
      <c r="AG321" s="52">
        <v>315</v>
      </c>
      <c r="AH321" s="30"/>
      <c r="AI321" s="52">
        <v>81</v>
      </c>
      <c r="AJ321" s="30"/>
      <c r="AK321" s="30"/>
      <c r="AL321" s="30"/>
      <c r="AM321" s="30"/>
      <c r="AN321" s="52">
        <v>7.1999999999999995E-2</v>
      </c>
      <c r="AO321" s="30"/>
      <c r="AP321" s="52">
        <v>2.7E-2</v>
      </c>
      <c r="AQ321" s="30"/>
      <c r="AR321" s="52">
        <v>0</v>
      </c>
      <c r="AS321" s="52">
        <v>0</v>
      </c>
      <c r="AT321" s="30">
        <v>0</v>
      </c>
      <c r="AU321" s="52">
        <v>0.26600000000000001</v>
      </c>
      <c r="AV321" s="52">
        <v>9.6000000000000002E-2</v>
      </c>
      <c r="AW321" s="52">
        <v>1.2E-2</v>
      </c>
      <c r="AX321" s="30"/>
      <c r="AY321" s="30"/>
      <c r="AZ321" s="30"/>
      <c r="BA321" s="52">
        <v>0</v>
      </c>
      <c r="BB321" s="52">
        <v>0</v>
      </c>
      <c r="BC321" s="30"/>
      <c r="BD321" s="52">
        <v>0</v>
      </c>
      <c r="BE321" s="52">
        <v>0.01</v>
      </c>
      <c r="BF321" s="30"/>
      <c r="BG321" s="30"/>
      <c r="BH321" s="30"/>
      <c r="BI321" s="52">
        <v>0</v>
      </c>
      <c r="BJ321" s="30"/>
      <c r="BK321" s="30"/>
      <c r="BL321" s="30"/>
      <c r="BM321" s="30"/>
      <c r="BN321" s="30"/>
      <c r="BO321" s="30"/>
      <c r="BP321" s="30"/>
      <c r="BQ321" s="30"/>
      <c r="BR321" s="30"/>
      <c r="BS321" s="30"/>
      <c r="BT321" s="30"/>
      <c r="BU321" s="30"/>
      <c r="BV321" s="30"/>
      <c r="BW321" s="30"/>
      <c r="BX321" s="30"/>
      <c r="BY321" s="30">
        <v>4.66</v>
      </c>
      <c r="BZ321" s="30"/>
      <c r="CA321" s="30"/>
      <c r="CB321" s="30"/>
      <c r="CC321" s="30"/>
      <c r="CD321" s="30"/>
      <c r="CE321" s="30"/>
      <c r="CF321" s="30"/>
      <c r="CG321" s="29">
        <f t="shared" si="9"/>
        <v>285.42423502675047</v>
      </c>
      <c r="CH321" s="29"/>
      <c r="CI321" s="299" t="s">
        <v>1800</v>
      </c>
      <c r="CJ321" s="30"/>
    </row>
    <row r="322" spans="1:88" s="119" customFormat="1" x14ac:dyDescent="0.3">
      <c r="A322" s="55" t="s">
        <v>1118</v>
      </c>
      <c r="B322" s="54" t="s">
        <v>1128</v>
      </c>
      <c r="C322" s="55" t="s">
        <v>1106</v>
      </c>
      <c r="D322" s="30"/>
      <c r="E322" s="30"/>
      <c r="F322" s="32">
        <v>39602</v>
      </c>
      <c r="G322" s="30"/>
      <c r="H322" s="30"/>
      <c r="I322" s="52">
        <v>19</v>
      </c>
      <c r="J322" s="30"/>
      <c r="K322" s="30"/>
      <c r="L322" s="30"/>
      <c r="M322" s="30"/>
      <c r="N322" s="30"/>
      <c r="O322" s="30"/>
      <c r="P322" s="52">
        <v>435</v>
      </c>
      <c r="Q322" s="52">
        <v>8.74</v>
      </c>
      <c r="R322" s="30"/>
      <c r="S322" s="52">
        <v>-80</v>
      </c>
      <c r="T322" s="30"/>
      <c r="U322" s="52">
        <v>313.8</v>
      </c>
      <c r="V322" s="30"/>
      <c r="W322" s="30"/>
      <c r="X322" s="52">
        <v>60.1</v>
      </c>
      <c r="Y322" s="52">
        <v>22.3</v>
      </c>
      <c r="Z322" s="52">
        <v>14.4</v>
      </c>
      <c r="AA322" s="52">
        <v>7.3</v>
      </c>
      <c r="AB322" s="30"/>
      <c r="AC322" s="52">
        <v>16</v>
      </c>
      <c r="AD322" s="30"/>
      <c r="AE322" s="30"/>
      <c r="AF322" s="30">
        <v>0</v>
      </c>
      <c r="AG322" s="52">
        <v>225</v>
      </c>
      <c r="AH322" s="30"/>
      <c r="AI322" s="52">
        <v>84</v>
      </c>
      <c r="AJ322" s="30"/>
      <c r="AK322" s="30"/>
      <c r="AL322" s="30"/>
      <c r="AM322" s="30"/>
      <c r="AN322" s="52">
        <v>5.3999999999999999E-2</v>
      </c>
      <c r="AO322" s="30"/>
      <c r="AP322" s="52">
        <v>0.02</v>
      </c>
      <c r="AQ322" s="30"/>
      <c r="AR322" s="52">
        <v>1.2999999999999999E-2</v>
      </c>
      <c r="AS322" s="52">
        <v>1.2999999999999999E-2</v>
      </c>
      <c r="AT322" s="30">
        <v>7.0000000000000001E-3</v>
      </c>
      <c r="AU322" s="52">
        <v>0.16200000000000001</v>
      </c>
      <c r="AV322" s="52">
        <v>0.05</v>
      </c>
      <c r="AW322" s="52">
        <v>4.0000000000000001E-3</v>
      </c>
      <c r="AX322" s="30"/>
      <c r="AY322" s="30"/>
      <c r="AZ322" s="30"/>
      <c r="BA322" s="52">
        <v>3.0000000000000001E-3</v>
      </c>
      <c r="BB322" s="52">
        <v>3.0000000000000001E-3</v>
      </c>
      <c r="BC322" s="30"/>
      <c r="BD322" s="52">
        <v>1E-3</v>
      </c>
      <c r="BE322" s="52">
        <v>3.0000000000000001E-3</v>
      </c>
      <c r="BF322" s="30"/>
      <c r="BG322" s="30"/>
      <c r="BH322" s="30"/>
      <c r="BI322" s="30">
        <v>4.8000000000000001E-2</v>
      </c>
      <c r="BJ322" s="30"/>
      <c r="BK322" s="30"/>
      <c r="BL322" s="30"/>
      <c r="BM322" s="30"/>
      <c r="BN322" s="30"/>
      <c r="BO322" s="30"/>
      <c r="BP322" s="30"/>
      <c r="BQ322" s="30"/>
      <c r="BR322" s="30"/>
      <c r="BS322" s="30"/>
      <c r="BT322" s="30"/>
      <c r="BU322" s="30"/>
      <c r="BV322" s="30"/>
      <c r="BW322" s="30">
        <v>-7.59</v>
      </c>
      <c r="BX322" s="30">
        <v>-38.479999999999997</v>
      </c>
      <c r="BY322" s="30">
        <v>3.78</v>
      </c>
      <c r="BZ322" s="30"/>
      <c r="CA322" s="30"/>
      <c r="CB322" s="30"/>
      <c r="CC322" s="30"/>
      <c r="CD322" s="30"/>
      <c r="CE322" s="30"/>
      <c r="CF322" s="30"/>
      <c r="CG322" s="29">
        <f t="shared" si="9"/>
        <v>406.54342904995224</v>
      </c>
      <c r="CH322" s="29"/>
      <c r="CI322" s="299" t="s">
        <v>1800</v>
      </c>
      <c r="CJ322" s="30"/>
    </row>
    <row r="323" spans="1:88" s="119" customFormat="1" x14ac:dyDescent="0.3">
      <c r="A323" s="55" t="s">
        <v>1119</v>
      </c>
      <c r="B323" s="54" t="s">
        <v>1129</v>
      </c>
      <c r="C323" s="55" t="s">
        <v>1107</v>
      </c>
      <c r="D323" s="66" t="s">
        <v>1136</v>
      </c>
      <c r="E323" s="30"/>
      <c r="F323" s="32">
        <v>39602</v>
      </c>
      <c r="G323" s="30"/>
      <c r="H323" s="30"/>
      <c r="I323" s="52">
        <v>56</v>
      </c>
      <c r="J323" s="30"/>
      <c r="K323" s="30"/>
      <c r="L323" s="30"/>
      <c r="M323" s="30"/>
      <c r="N323" s="30"/>
      <c r="O323" s="30"/>
      <c r="P323" s="52">
        <v>3690</v>
      </c>
      <c r="Q323" s="52">
        <v>7.93</v>
      </c>
      <c r="R323" s="30"/>
      <c r="S323" s="52">
        <v>-53</v>
      </c>
      <c r="T323" s="30"/>
      <c r="U323" s="52">
        <v>1768.7</v>
      </c>
      <c r="V323" s="30"/>
      <c r="W323" s="30"/>
      <c r="X323" s="52">
        <v>59.4</v>
      </c>
      <c r="Y323" s="52">
        <v>29.8</v>
      </c>
      <c r="Z323" s="52">
        <v>1126.0999999999999</v>
      </c>
      <c r="AA323" s="52">
        <v>33.700000000000003</v>
      </c>
      <c r="AB323" s="30"/>
      <c r="AC323" s="52">
        <v>69</v>
      </c>
      <c r="AD323" s="30"/>
      <c r="AE323" s="30"/>
      <c r="AF323" s="30">
        <v>21.4</v>
      </c>
      <c r="AG323" s="52">
        <v>2611</v>
      </c>
      <c r="AH323" s="30"/>
      <c r="AI323" s="52">
        <v>120</v>
      </c>
      <c r="AJ323" s="30"/>
      <c r="AK323" s="30"/>
      <c r="AL323" s="30"/>
      <c r="AM323" s="30"/>
      <c r="AN323" s="52">
        <v>0.432</v>
      </c>
      <c r="AO323" s="30"/>
      <c r="AP323" s="52">
        <v>8.5790000000000006</v>
      </c>
      <c r="AQ323" s="30"/>
      <c r="AR323" s="52">
        <v>0.36299999999999999</v>
      </c>
      <c r="AS323" s="52">
        <v>0.77600000000000002</v>
      </c>
      <c r="AT323" s="30">
        <v>0.121</v>
      </c>
      <c r="AU323" s="52">
        <v>1.1439999999999999</v>
      </c>
      <c r="AV323" s="52">
        <v>0.48899999999999999</v>
      </c>
      <c r="AW323" s="52">
        <v>1.097</v>
      </c>
      <c r="AX323" s="30"/>
      <c r="AY323" s="30"/>
      <c r="AZ323" s="30"/>
      <c r="BA323" s="52">
        <v>1.2999999999999999E-2</v>
      </c>
      <c r="BB323" s="52">
        <v>5.7000000000000002E-2</v>
      </c>
      <c r="BC323" s="30"/>
      <c r="BD323" s="52">
        <v>4.0000000000000001E-3</v>
      </c>
      <c r="BE323" s="52">
        <v>0.93899999999999995</v>
      </c>
      <c r="BF323" s="30"/>
      <c r="BG323" s="30"/>
      <c r="BH323" s="30"/>
      <c r="BI323" s="30">
        <v>0.37</v>
      </c>
      <c r="BJ323" s="30"/>
      <c r="BK323" s="30"/>
      <c r="BL323" s="30"/>
      <c r="BM323" s="30"/>
      <c r="BN323" s="30"/>
      <c r="BO323" s="30"/>
      <c r="BP323" s="30"/>
      <c r="BQ323" s="30"/>
      <c r="BR323" s="30"/>
      <c r="BS323" s="30"/>
      <c r="BT323" s="30"/>
      <c r="BU323" s="30"/>
      <c r="BV323" s="30"/>
      <c r="BW323" s="30">
        <v>-10.26</v>
      </c>
      <c r="BX323" s="30">
        <v>-59.39</v>
      </c>
      <c r="BY323" s="30">
        <v>0.49</v>
      </c>
      <c r="BZ323" s="30"/>
      <c r="CA323" s="30"/>
      <c r="CB323" s="30"/>
      <c r="CC323" s="30"/>
      <c r="CD323" s="30"/>
      <c r="CE323" s="30"/>
      <c r="CF323" s="30"/>
      <c r="CG323" s="29">
        <f t="shared" si="9"/>
        <v>151.41398211229591</v>
      </c>
      <c r="CH323" s="29"/>
      <c r="CI323" s="299" t="s">
        <v>1800</v>
      </c>
      <c r="CJ323" s="30"/>
    </row>
    <row r="324" spans="1:88" s="119" customFormat="1" x14ac:dyDescent="0.3">
      <c r="A324" s="55" t="s">
        <v>1120</v>
      </c>
      <c r="B324" s="54" t="s">
        <v>1130</v>
      </c>
      <c r="C324" s="55" t="s">
        <v>1108</v>
      </c>
      <c r="D324" s="66" t="s">
        <v>1136</v>
      </c>
      <c r="E324" s="30"/>
      <c r="F324" s="32">
        <v>39602</v>
      </c>
      <c r="G324" s="30"/>
      <c r="H324" s="30"/>
      <c r="I324" s="52">
        <v>19</v>
      </c>
      <c r="J324" s="30"/>
      <c r="K324" s="30"/>
      <c r="L324" s="30"/>
      <c r="M324" s="30"/>
      <c r="N324" s="30"/>
      <c r="O324" s="30"/>
      <c r="P324" s="52">
        <v>1943</v>
      </c>
      <c r="Q324" s="52">
        <v>7.23</v>
      </c>
      <c r="R324" s="30"/>
      <c r="S324" s="52">
        <v>-13</v>
      </c>
      <c r="T324" s="30"/>
      <c r="U324" s="52">
        <v>948.7</v>
      </c>
      <c r="V324" s="30"/>
      <c r="W324" s="30"/>
      <c r="X324" s="52">
        <v>14</v>
      </c>
      <c r="Y324" s="52">
        <v>171</v>
      </c>
      <c r="Z324" s="52">
        <v>57.9</v>
      </c>
      <c r="AA324" s="52">
        <v>11.5</v>
      </c>
      <c r="AB324" s="30"/>
      <c r="AC324" s="52">
        <v>24</v>
      </c>
      <c r="AD324" s="30"/>
      <c r="AE324" s="30"/>
      <c r="AF324" s="30">
        <v>8.6999999999999993</v>
      </c>
      <c r="AG324" s="52">
        <v>1062</v>
      </c>
      <c r="AH324" s="30"/>
      <c r="AI324" s="52">
        <v>492</v>
      </c>
      <c r="AJ324" s="30"/>
      <c r="AK324" s="30"/>
      <c r="AL324" s="30"/>
      <c r="AM324" s="30"/>
      <c r="AN324" s="52">
        <v>6.4000000000000001E-2</v>
      </c>
      <c r="AO324" s="30"/>
      <c r="AP324" s="52">
        <v>0.94</v>
      </c>
      <c r="AQ324" s="30"/>
      <c r="AR324" s="52">
        <v>0</v>
      </c>
      <c r="AS324" s="52">
        <v>0</v>
      </c>
      <c r="AT324" s="30">
        <v>1E-3</v>
      </c>
      <c r="AU324" s="52">
        <v>1.7999999999999999E-2</v>
      </c>
      <c r="AV324" s="52">
        <v>1E-3</v>
      </c>
      <c r="AW324" s="52">
        <v>2.4E-2</v>
      </c>
      <c r="AX324" s="30"/>
      <c r="AY324" s="30"/>
      <c r="AZ324" s="30"/>
      <c r="BA324" s="52">
        <v>1E-3</v>
      </c>
      <c r="BB324" s="52">
        <v>1E-3</v>
      </c>
      <c r="BC324" s="30"/>
      <c r="BD324" s="52">
        <v>0</v>
      </c>
      <c r="BE324" s="52">
        <v>0.99099999999999999</v>
      </c>
      <c r="BF324" s="30"/>
      <c r="BG324" s="30"/>
      <c r="BH324" s="30"/>
      <c r="BI324" s="30">
        <v>0</v>
      </c>
      <c r="BJ324" s="30"/>
      <c r="BK324" s="30"/>
      <c r="BL324" s="30"/>
      <c r="BM324" s="30"/>
      <c r="BN324" s="30"/>
      <c r="BO324" s="30"/>
      <c r="BP324" s="30"/>
      <c r="BQ324" s="30"/>
      <c r="BR324" s="30"/>
      <c r="BS324" s="30"/>
      <c r="BT324" s="30"/>
      <c r="BU324" s="30"/>
      <c r="BV324" s="30"/>
      <c r="BW324" s="30"/>
      <c r="BX324" s="30"/>
      <c r="BY324" s="30">
        <v>4.29</v>
      </c>
      <c r="BZ324" s="30"/>
      <c r="CA324" s="30"/>
      <c r="CB324" s="30"/>
      <c r="CC324" s="30"/>
      <c r="CD324" s="30"/>
      <c r="CE324" s="30"/>
      <c r="CF324" s="30"/>
      <c r="CG324" s="29">
        <f t="shared" si="9"/>
        <v>293.73863283044784</v>
      </c>
      <c r="CH324" s="29"/>
      <c r="CI324" s="299" t="s">
        <v>1800</v>
      </c>
      <c r="CJ324" s="30"/>
    </row>
    <row r="325" spans="1:88" s="119" customFormat="1" x14ac:dyDescent="0.3">
      <c r="A325" s="55" t="s">
        <v>1121</v>
      </c>
      <c r="B325" s="54" t="s">
        <v>1131</v>
      </c>
      <c r="C325" s="55" t="s">
        <v>1109</v>
      </c>
      <c r="D325" s="66" t="s">
        <v>1136</v>
      </c>
      <c r="E325" s="30"/>
      <c r="F325" s="32">
        <v>39602</v>
      </c>
      <c r="G325" s="30"/>
      <c r="H325" s="30"/>
      <c r="I325" s="52">
        <v>19</v>
      </c>
      <c r="J325" s="30"/>
      <c r="K325" s="30"/>
      <c r="L325" s="30"/>
      <c r="M325" s="30"/>
      <c r="N325" s="30"/>
      <c r="O325" s="30"/>
      <c r="P325" s="52">
        <v>1091</v>
      </c>
      <c r="Q325" s="52">
        <v>8.17</v>
      </c>
      <c r="R325" s="30"/>
      <c r="S325" s="52">
        <v>-65</v>
      </c>
      <c r="T325" s="30"/>
      <c r="U325" s="52">
        <v>632.1</v>
      </c>
      <c r="V325" s="30"/>
      <c r="W325" s="30"/>
      <c r="X325" s="52">
        <v>65.2</v>
      </c>
      <c r="Y325" s="52">
        <v>66.099999999999994</v>
      </c>
      <c r="Z325" s="52">
        <v>127.6</v>
      </c>
      <c r="AA325" s="52">
        <v>9</v>
      </c>
      <c r="AB325" s="30"/>
      <c r="AC325" s="52">
        <v>21</v>
      </c>
      <c r="AD325" s="30"/>
      <c r="AE325" s="30"/>
      <c r="AF325" s="30">
        <v>0</v>
      </c>
      <c r="AG325" s="52">
        <v>821</v>
      </c>
      <c r="AH325" s="30"/>
      <c r="AI325" s="52">
        <v>54</v>
      </c>
      <c r="AJ325" s="30"/>
      <c r="AK325" s="30"/>
      <c r="AL325" s="30"/>
      <c r="AM325" s="30"/>
      <c r="AN325" s="52">
        <v>0.105</v>
      </c>
      <c r="AO325" s="30"/>
      <c r="AP325" s="52">
        <v>2.0699999999999998</v>
      </c>
      <c r="AQ325" s="30"/>
      <c r="AR325" s="52">
        <v>1.4E-2</v>
      </c>
      <c r="AS325" s="52">
        <v>4.1000000000000002E-2</v>
      </c>
      <c r="AT325" s="30">
        <v>2.8000000000000001E-2</v>
      </c>
      <c r="AU325" s="52">
        <v>0.72899999999999998</v>
      </c>
      <c r="AV325" s="52">
        <v>0.27200000000000002</v>
      </c>
      <c r="AW325" s="52">
        <v>0.153</v>
      </c>
      <c r="AX325" s="30"/>
      <c r="AY325" s="30"/>
      <c r="AZ325" s="30"/>
      <c r="BA325" s="52">
        <v>6.0000000000000001E-3</v>
      </c>
      <c r="BB325" s="52">
        <v>2E-3</v>
      </c>
      <c r="BC325" s="30"/>
      <c r="BD325" s="52">
        <v>0</v>
      </c>
      <c r="BE325" s="52">
        <v>4.2999999999999997E-2</v>
      </c>
      <c r="BF325" s="30"/>
      <c r="BG325" s="30"/>
      <c r="BH325" s="30"/>
      <c r="BI325" s="30">
        <v>6.3E-2</v>
      </c>
      <c r="BJ325" s="30"/>
      <c r="BK325" s="30"/>
      <c r="BL325" s="30"/>
      <c r="BM325" s="30"/>
      <c r="BN325" s="30"/>
      <c r="BO325" s="30"/>
      <c r="BP325" s="30"/>
      <c r="BQ325" s="30"/>
      <c r="BR325" s="30"/>
      <c r="BS325" s="30"/>
      <c r="BT325" s="30"/>
      <c r="BU325" s="30"/>
      <c r="BV325" s="30"/>
      <c r="BW325" s="30"/>
      <c r="BX325" s="30"/>
      <c r="BY325" s="30"/>
      <c r="BZ325" s="30"/>
      <c r="CA325" s="30"/>
      <c r="CB325" s="30"/>
      <c r="CC325" s="30"/>
      <c r="CD325" s="30"/>
      <c r="CE325" s="30"/>
      <c r="CF325" s="30"/>
      <c r="CG325" s="29">
        <f t="shared" si="9"/>
        <v>205.89469555625044</v>
      </c>
      <c r="CH325" s="29"/>
      <c r="CI325" s="299" t="s">
        <v>1800</v>
      </c>
      <c r="CJ325" s="30"/>
    </row>
    <row r="326" spans="1:88" s="119" customFormat="1" x14ac:dyDescent="0.3">
      <c r="A326" s="55" t="s">
        <v>1122</v>
      </c>
      <c r="B326" s="54" t="s">
        <v>1132</v>
      </c>
      <c r="C326" s="55" t="s">
        <v>1110</v>
      </c>
      <c r="D326" s="30"/>
      <c r="E326" s="30"/>
      <c r="F326" s="32">
        <v>39517</v>
      </c>
      <c r="G326" s="30"/>
      <c r="H326" s="30"/>
      <c r="I326" s="52">
        <v>19</v>
      </c>
      <c r="J326" s="30"/>
      <c r="K326" s="30"/>
      <c r="L326" s="30"/>
      <c r="M326" s="30"/>
      <c r="N326" s="30"/>
      <c r="O326" s="30"/>
      <c r="P326" s="52">
        <v>215</v>
      </c>
      <c r="Q326" s="52">
        <v>7.8</v>
      </c>
      <c r="R326" s="30"/>
      <c r="S326" s="52">
        <v>-55</v>
      </c>
      <c r="T326" s="30"/>
      <c r="U326" s="52">
        <v>78.400000000000006</v>
      </c>
      <c r="V326" s="30"/>
      <c r="W326" s="30"/>
      <c r="X326" s="52">
        <v>25.2</v>
      </c>
      <c r="Y326" s="52">
        <v>0.4</v>
      </c>
      <c r="Z326" s="52">
        <v>2.4</v>
      </c>
      <c r="AA326" s="52">
        <v>0.5</v>
      </c>
      <c r="AB326" s="30"/>
      <c r="AC326" s="52">
        <v>3</v>
      </c>
      <c r="AD326" s="30"/>
      <c r="AE326" s="30"/>
      <c r="AF326" s="30">
        <v>0</v>
      </c>
      <c r="AG326" s="52">
        <v>64</v>
      </c>
      <c r="AH326" s="30"/>
      <c r="AI326" s="52">
        <v>15</v>
      </c>
      <c r="AJ326" s="30"/>
      <c r="AK326" s="30"/>
      <c r="AL326" s="30"/>
      <c r="AM326" s="30"/>
      <c r="AN326" s="52">
        <v>5.0000000000000001E-3</v>
      </c>
      <c r="AO326" s="30"/>
      <c r="AP326" s="52">
        <v>1.0999999999999999E-2</v>
      </c>
      <c r="AQ326" s="30"/>
      <c r="AR326" s="52">
        <v>1E-3</v>
      </c>
      <c r="AS326" s="52">
        <v>1.7999999999999999E-2</v>
      </c>
      <c r="AT326" s="30">
        <v>0</v>
      </c>
      <c r="AU326" s="52">
        <v>0.10199999999999999</v>
      </c>
      <c r="AV326" s="52">
        <v>4.3999999999999997E-2</v>
      </c>
      <c r="AW326" s="52">
        <v>0</v>
      </c>
      <c r="AX326" s="30"/>
      <c r="AY326" s="30"/>
      <c r="AZ326" s="30"/>
      <c r="BA326" s="52">
        <v>0.78600000000000003</v>
      </c>
      <c r="BB326" s="52">
        <v>0</v>
      </c>
      <c r="BC326" s="30"/>
      <c r="BD326" s="52">
        <v>0</v>
      </c>
      <c r="BE326" s="52">
        <v>0</v>
      </c>
      <c r="BF326" s="30"/>
      <c r="BG326" s="30"/>
      <c r="BH326" s="30"/>
      <c r="BI326" s="30">
        <v>0</v>
      </c>
      <c r="BJ326" s="30"/>
      <c r="BK326" s="30"/>
      <c r="BL326" s="30"/>
      <c r="BM326" s="30"/>
      <c r="BN326" s="30"/>
      <c r="BO326" s="30"/>
      <c r="BP326" s="30"/>
      <c r="BQ326" s="30"/>
      <c r="BR326" s="30"/>
      <c r="BS326" s="30"/>
      <c r="BT326" s="30"/>
      <c r="BU326" s="30"/>
      <c r="BV326" s="30"/>
      <c r="BW326" s="30"/>
      <c r="BX326" s="30"/>
      <c r="BY326" s="30">
        <v>2.91</v>
      </c>
      <c r="BZ326" s="30"/>
      <c r="CA326" s="30"/>
      <c r="CB326" s="30"/>
      <c r="CC326" s="30"/>
      <c r="CD326" s="30"/>
      <c r="CE326" s="30"/>
      <c r="CF326" s="30"/>
      <c r="CG326" s="29">
        <f t="shared" si="9"/>
        <v>298.57442562731489</v>
      </c>
      <c r="CH326" s="29"/>
      <c r="CI326" s="299" t="s">
        <v>1800</v>
      </c>
      <c r="CJ326" s="30"/>
    </row>
    <row r="327" spans="1:88" s="119" customFormat="1" x14ac:dyDescent="0.3">
      <c r="A327" s="55" t="s">
        <v>1123</v>
      </c>
      <c r="B327" s="54" t="s">
        <v>1133</v>
      </c>
      <c r="C327" s="55" t="s">
        <v>1111</v>
      </c>
      <c r="D327" s="30"/>
      <c r="E327" s="30"/>
      <c r="F327" s="32">
        <v>39880</v>
      </c>
      <c r="G327" s="30"/>
      <c r="H327" s="30"/>
      <c r="I327" s="52">
        <v>19</v>
      </c>
      <c r="J327" s="30"/>
      <c r="K327" s="30"/>
      <c r="L327" s="30"/>
      <c r="M327" s="30"/>
      <c r="N327" s="30"/>
      <c r="O327" s="30"/>
      <c r="P327" s="52">
        <v>12</v>
      </c>
      <c r="Q327" s="52">
        <v>7.9</v>
      </c>
      <c r="R327" s="30"/>
      <c r="S327" s="52">
        <v>-50</v>
      </c>
      <c r="T327" s="30"/>
      <c r="U327" s="52">
        <v>14.6</v>
      </c>
      <c r="V327" s="30"/>
      <c r="W327" s="30"/>
      <c r="X327" s="52">
        <v>1.7</v>
      </c>
      <c r="Y327" s="52">
        <v>0.1</v>
      </c>
      <c r="Z327" s="52">
        <v>0.7</v>
      </c>
      <c r="AA327" s="52">
        <v>0.2</v>
      </c>
      <c r="AB327" s="30"/>
      <c r="AC327" s="52">
        <v>2</v>
      </c>
      <c r="AD327" s="30"/>
      <c r="AE327" s="30"/>
      <c r="AF327" s="30">
        <v>0</v>
      </c>
      <c r="AG327" s="52">
        <v>2</v>
      </c>
      <c r="AH327" s="30"/>
      <c r="AI327" s="52">
        <v>9</v>
      </c>
      <c r="AJ327" s="30"/>
      <c r="AK327" s="30"/>
      <c r="AL327" s="30"/>
      <c r="AM327" s="30"/>
      <c r="AN327" s="52">
        <v>0</v>
      </c>
      <c r="AO327" s="30"/>
      <c r="AP327" s="52">
        <v>0</v>
      </c>
      <c r="AQ327" s="30"/>
      <c r="AR327" s="52">
        <v>0.03</v>
      </c>
      <c r="AS327" s="52">
        <v>2.4E-2</v>
      </c>
      <c r="AT327" s="30">
        <v>2E-3</v>
      </c>
      <c r="AU327" s="52">
        <v>4.0000000000000001E-3</v>
      </c>
      <c r="AV327" s="52">
        <v>2E-3</v>
      </c>
      <c r="AW327" s="52">
        <v>0</v>
      </c>
      <c r="AX327" s="30"/>
      <c r="AY327" s="30"/>
      <c r="AZ327" s="30"/>
      <c r="BA327" s="52">
        <v>2.5999999999999999E-2</v>
      </c>
      <c r="BB327" s="52">
        <v>0</v>
      </c>
      <c r="BC327" s="30"/>
      <c r="BD327" s="52">
        <v>2E-3</v>
      </c>
      <c r="BE327" s="52">
        <v>0</v>
      </c>
      <c r="BF327" s="30"/>
      <c r="BG327" s="30"/>
      <c r="BH327" s="30"/>
      <c r="BI327" s="30">
        <v>0</v>
      </c>
      <c r="BJ327" s="30"/>
      <c r="BK327" s="30"/>
      <c r="BL327" s="30"/>
      <c r="BM327" s="30"/>
      <c r="BN327" s="30"/>
      <c r="BO327" s="30"/>
      <c r="BP327" s="30"/>
      <c r="BQ327" s="30"/>
      <c r="BR327" s="30"/>
      <c r="BS327" s="30"/>
      <c r="BT327" s="30"/>
      <c r="BU327" s="30"/>
      <c r="BV327" s="30"/>
      <c r="BW327" s="30"/>
      <c r="BX327" s="30"/>
      <c r="BY327" s="30">
        <v>5.91</v>
      </c>
      <c r="BZ327" s="30"/>
      <c r="CA327" s="30"/>
      <c r="CB327" s="30"/>
      <c r="CC327" s="30"/>
      <c r="CD327" s="30"/>
      <c r="CE327" s="30"/>
      <c r="CF327" s="30"/>
      <c r="CG327" s="29">
        <f t="shared" ref="CG327:CG328" si="10">(1390/(1.75+LOG(Z327/AA327)))-273.15</f>
        <v>332.76053670933061</v>
      </c>
      <c r="CH327" s="29"/>
      <c r="CI327" s="299" t="s">
        <v>1800</v>
      </c>
      <c r="CJ327" s="30"/>
    </row>
    <row r="328" spans="1:88" s="119" customFormat="1" x14ac:dyDescent="0.3">
      <c r="A328" s="55" t="s">
        <v>1124</v>
      </c>
      <c r="B328" s="54" t="s">
        <v>1134</v>
      </c>
      <c r="C328" s="71" t="s">
        <v>1112</v>
      </c>
      <c r="D328" s="30"/>
      <c r="E328" s="30"/>
      <c r="F328" s="32">
        <v>39670</v>
      </c>
      <c r="G328" s="30"/>
      <c r="H328" s="30"/>
      <c r="I328" s="52">
        <v>19</v>
      </c>
      <c r="J328" s="30"/>
      <c r="K328" s="30"/>
      <c r="L328" s="30"/>
      <c r="M328" s="30"/>
      <c r="N328" s="30"/>
      <c r="O328" s="30"/>
      <c r="P328" s="52">
        <v>334</v>
      </c>
      <c r="Q328" s="52">
        <v>7.31</v>
      </c>
      <c r="R328" s="30"/>
      <c r="S328" s="52">
        <v>-20</v>
      </c>
      <c r="T328" s="30"/>
      <c r="U328" s="52">
        <v>438.1</v>
      </c>
      <c r="V328" s="30"/>
      <c r="W328" s="30"/>
      <c r="X328" s="52">
        <v>73.400000000000006</v>
      </c>
      <c r="Y328" s="52">
        <v>25.2</v>
      </c>
      <c r="Z328" s="52">
        <v>49.3</v>
      </c>
      <c r="AA328" s="52">
        <v>44.2</v>
      </c>
      <c r="AB328" s="30"/>
      <c r="AC328" s="52">
        <v>7</v>
      </c>
      <c r="AD328" s="30"/>
      <c r="AE328" s="30"/>
      <c r="AF328" s="30">
        <v>0</v>
      </c>
      <c r="AG328" s="52">
        <v>519</v>
      </c>
      <c r="AH328" s="30"/>
      <c r="AI328" s="52">
        <v>18</v>
      </c>
      <c r="AJ328" s="30"/>
      <c r="AK328" s="30"/>
      <c r="AL328" s="30"/>
      <c r="AM328" s="30"/>
      <c r="AN328" s="52">
        <v>0.03</v>
      </c>
      <c r="AO328" s="30"/>
      <c r="AP328" s="52">
        <v>1.2999999999999999E-2</v>
      </c>
      <c r="AQ328" s="30"/>
      <c r="AR328" s="52">
        <v>0</v>
      </c>
      <c r="AS328" s="52">
        <v>4.9000000000000002E-2</v>
      </c>
      <c r="AT328" s="30">
        <v>0</v>
      </c>
      <c r="AU328" s="52">
        <v>0.312</v>
      </c>
      <c r="AV328" s="52">
        <v>0</v>
      </c>
      <c r="AW328" s="52">
        <v>3.0000000000000001E-3</v>
      </c>
      <c r="AX328" s="30"/>
      <c r="AY328" s="30"/>
      <c r="AZ328" s="30"/>
      <c r="BA328" s="52">
        <v>2E-3</v>
      </c>
      <c r="BB328" s="52">
        <v>2E-3</v>
      </c>
      <c r="BC328" s="30"/>
      <c r="BD328" s="52">
        <v>0</v>
      </c>
      <c r="BE328" s="52">
        <v>3.6999999999999998E-2</v>
      </c>
      <c r="BF328" s="30"/>
      <c r="BG328" s="30"/>
      <c r="BH328" s="30"/>
      <c r="BI328" s="30">
        <v>3.6999999999999998E-2</v>
      </c>
      <c r="BJ328" s="30"/>
      <c r="BK328" s="30"/>
      <c r="BL328" s="30"/>
      <c r="BM328" s="30"/>
      <c r="BN328" s="30"/>
      <c r="BO328" s="30"/>
      <c r="BP328" s="30"/>
      <c r="BQ328" s="30"/>
      <c r="BR328" s="30"/>
      <c r="BS328" s="30"/>
      <c r="BT328" s="30"/>
      <c r="BU328" s="30"/>
      <c r="BV328" s="30"/>
      <c r="BW328" s="30"/>
      <c r="BX328" s="30"/>
      <c r="BY328" s="30">
        <v>4.18</v>
      </c>
      <c r="BZ328" s="30"/>
      <c r="CA328" s="30"/>
      <c r="CB328" s="30"/>
      <c r="CC328" s="30"/>
      <c r="CD328" s="30"/>
      <c r="CE328" s="30"/>
      <c r="CF328" s="30"/>
      <c r="CG328" s="29">
        <f t="shared" si="10"/>
        <v>500.17866223659109</v>
      </c>
      <c r="CH328" s="29"/>
      <c r="CI328" s="299" t="s">
        <v>1800</v>
      </c>
      <c r="CJ328" s="30"/>
    </row>
    <row r="329" spans="1:88" s="119" customFormat="1" x14ac:dyDescent="0.3">
      <c r="A329" s="210" t="s">
        <v>1663</v>
      </c>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c r="AD329" s="211"/>
      <c r="AE329" s="211">
        <f>COUNTA(AE6:AE328)</f>
        <v>10</v>
      </c>
      <c r="AF329" s="211"/>
      <c r="AG329" s="211"/>
      <c r="AH329" s="211"/>
      <c r="AI329" s="211"/>
      <c r="AJ329" s="211"/>
      <c r="AK329" s="211"/>
      <c r="AL329" s="211"/>
      <c r="AM329" s="211"/>
      <c r="AN329" s="211"/>
      <c r="AO329" s="211"/>
      <c r="AP329" s="211"/>
      <c r="AQ329" s="211"/>
      <c r="AR329" s="211">
        <f>COUNTA(AR6:AR328)</f>
        <v>125</v>
      </c>
      <c r="AS329" s="211"/>
      <c r="AT329" s="211"/>
      <c r="AU329" s="211"/>
      <c r="AV329" s="211"/>
      <c r="AW329" s="211"/>
      <c r="AX329" s="211"/>
      <c r="AY329" s="211"/>
      <c r="AZ329" s="211"/>
      <c r="BA329" s="211"/>
      <c r="BB329" s="211"/>
      <c r="BC329" s="211"/>
      <c r="BD329" s="211"/>
      <c r="BE329" s="211">
        <f>COUNTA(BE6:BE328)</f>
        <v>125</v>
      </c>
      <c r="BF329" s="211"/>
      <c r="BG329" s="211"/>
      <c r="BH329" s="211"/>
      <c r="BI329" s="211"/>
      <c r="BJ329" s="211"/>
      <c r="BK329" s="211"/>
      <c r="BL329" s="211"/>
      <c r="BM329" s="211"/>
      <c r="BN329" s="211"/>
      <c r="BO329" s="211"/>
      <c r="BP329" s="211"/>
      <c r="BQ329" s="211"/>
      <c r="BR329" s="211"/>
      <c r="BS329" s="211"/>
      <c r="BT329" s="211"/>
      <c r="BU329" s="211"/>
      <c r="BV329" s="211"/>
      <c r="BW329" s="211"/>
      <c r="BX329" s="211"/>
      <c r="BY329" s="211"/>
      <c r="BZ329" s="211"/>
      <c r="CA329" s="211"/>
      <c r="CB329" s="211"/>
      <c r="CC329" s="211"/>
      <c r="CD329" s="211"/>
      <c r="CE329" s="211"/>
      <c r="CF329" s="211"/>
      <c r="CG329" s="211"/>
      <c r="CH329" s="211"/>
      <c r="CI329" s="211"/>
      <c r="CJ329" s="30"/>
    </row>
    <row r="330" spans="1:88" s="119" customFormat="1" x14ac:dyDescent="0.3">
      <c r="A330" s="124"/>
      <c r="AR330" s="122"/>
    </row>
    <row r="331" spans="1:88" s="119" customFormat="1" x14ac:dyDescent="0.3">
      <c r="A331" s="125"/>
      <c r="B331" s="125"/>
      <c r="F331" s="120"/>
      <c r="I331" s="120"/>
      <c r="Q331" s="120"/>
      <c r="X331" s="120"/>
      <c r="Y331" s="120"/>
      <c r="Z331" s="120"/>
      <c r="AA331" s="120"/>
      <c r="AC331" s="120"/>
      <c r="AE331" s="120"/>
      <c r="AF331" s="120"/>
      <c r="AG331" s="120"/>
      <c r="AH331" s="120"/>
      <c r="AI331" s="120"/>
      <c r="AO331" s="120"/>
      <c r="AP331" s="120"/>
      <c r="AQ331" s="120"/>
      <c r="AR331" s="122"/>
      <c r="AW331" s="120"/>
      <c r="BE331" s="120"/>
      <c r="CI331" s="125"/>
    </row>
    <row r="332" spans="1:88" s="119" customFormat="1" x14ac:dyDescent="0.3">
      <c r="A332" s="125"/>
      <c r="B332" s="125"/>
      <c r="F332" s="120"/>
      <c r="I332" s="120"/>
      <c r="Q332" s="120"/>
      <c r="X332" s="120"/>
      <c r="Y332" s="120"/>
      <c r="Z332" s="120"/>
      <c r="AA332" s="120"/>
      <c r="AC332" s="120"/>
      <c r="AE332" s="120"/>
      <c r="AF332" s="120"/>
      <c r="AG332" s="120"/>
      <c r="AH332" s="120"/>
      <c r="AI332" s="120"/>
      <c r="AO332" s="120"/>
      <c r="AP332" s="120"/>
      <c r="AQ332" s="120"/>
      <c r="AR332" s="122"/>
      <c r="AW332" s="120"/>
      <c r="BE332" s="120"/>
      <c r="CI332" s="125"/>
    </row>
    <row r="333" spans="1:88" s="119" customFormat="1" x14ac:dyDescent="0.3">
      <c r="A333" s="125"/>
      <c r="B333" s="125"/>
      <c r="F333" s="120"/>
      <c r="I333" s="120"/>
      <c r="Q333" s="120"/>
      <c r="X333" s="120"/>
      <c r="Y333" s="120"/>
      <c r="Z333" s="120"/>
      <c r="AA333" s="120"/>
      <c r="AC333" s="120"/>
      <c r="AE333" s="120"/>
      <c r="AF333" s="120"/>
      <c r="AG333" s="120"/>
      <c r="AH333" s="120"/>
      <c r="AI333" s="120"/>
      <c r="AO333" s="120"/>
      <c r="AP333" s="120"/>
      <c r="AQ333" s="120"/>
      <c r="AR333" s="122"/>
      <c r="AW333" s="120"/>
      <c r="BE333" s="120"/>
      <c r="CI333" s="125"/>
    </row>
    <row r="334" spans="1:88" s="119" customFormat="1" x14ac:dyDescent="0.3">
      <c r="A334" s="125"/>
      <c r="B334" s="125"/>
      <c r="F334" s="120"/>
      <c r="I334" s="120"/>
      <c r="Q334" s="120"/>
      <c r="X334" s="120"/>
      <c r="Y334" s="120"/>
      <c r="Z334" s="120"/>
      <c r="AA334" s="120"/>
      <c r="AC334" s="120"/>
      <c r="AE334" s="120"/>
      <c r="AF334" s="120"/>
      <c r="AG334" s="120"/>
      <c r="AH334" s="120"/>
      <c r="AI334" s="120"/>
      <c r="AO334" s="120"/>
      <c r="AP334" s="120"/>
      <c r="AQ334" s="120"/>
      <c r="AR334" s="122"/>
      <c r="AW334" s="120"/>
      <c r="BE334" s="120"/>
      <c r="CI334" s="125"/>
    </row>
    <row r="335" spans="1:88" s="119" customFormat="1" x14ac:dyDescent="0.3">
      <c r="A335" s="125"/>
      <c r="B335" s="125"/>
      <c r="F335" s="120"/>
      <c r="I335" s="120"/>
      <c r="Q335" s="120"/>
      <c r="X335" s="120"/>
      <c r="Y335" s="120"/>
      <c r="Z335" s="120"/>
      <c r="AA335" s="120"/>
      <c r="AC335" s="120"/>
      <c r="AE335" s="120"/>
      <c r="AF335" s="120"/>
      <c r="AG335" s="120"/>
      <c r="AH335" s="120"/>
      <c r="AI335" s="120"/>
      <c r="AO335" s="120"/>
      <c r="AP335" s="120"/>
      <c r="AQ335" s="120"/>
      <c r="AR335" s="122"/>
      <c r="AW335" s="120"/>
      <c r="BE335" s="120"/>
      <c r="CI335" s="125"/>
    </row>
    <row r="336" spans="1:88" s="119" customFormat="1" x14ac:dyDescent="0.3">
      <c r="A336" s="125"/>
      <c r="B336" s="125"/>
      <c r="F336" s="120"/>
      <c r="I336" s="120"/>
      <c r="Q336" s="120"/>
      <c r="X336" s="120"/>
      <c r="Y336" s="120"/>
      <c r="Z336" s="120"/>
      <c r="AA336" s="120"/>
      <c r="AC336" s="120"/>
      <c r="AE336" s="120"/>
      <c r="AF336" s="120"/>
      <c r="AG336" s="120"/>
      <c r="AH336" s="120"/>
      <c r="AI336" s="120"/>
      <c r="AO336" s="120"/>
      <c r="AP336" s="120"/>
      <c r="AQ336" s="120"/>
      <c r="AR336" s="122"/>
      <c r="AW336" s="120"/>
      <c r="BE336" s="120"/>
      <c r="CI336" s="125"/>
    </row>
    <row r="337" spans="1:87" s="119" customFormat="1" x14ac:dyDescent="0.3">
      <c r="A337" s="125"/>
      <c r="B337" s="125"/>
      <c r="F337" s="120"/>
      <c r="I337" s="120"/>
      <c r="Q337" s="120"/>
      <c r="X337" s="120"/>
      <c r="Y337" s="120"/>
      <c r="Z337" s="120"/>
      <c r="AA337" s="120"/>
      <c r="AC337" s="120"/>
      <c r="AE337" s="120"/>
      <c r="AF337" s="120"/>
      <c r="AG337" s="120"/>
      <c r="AH337" s="120"/>
      <c r="AI337" s="120"/>
      <c r="AO337" s="120"/>
      <c r="AP337" s="120"/>
      <c r="AQ337" s="120"/>
      <c r="AR337" s="122"/>
      <c r="AW337" s="120"/>
      <c r="BE337" s="120"/>
      <c r="CI337" s="125"/>
    </row>
    <row r="338" spans="1:87" s="119" customFormat="1" x14ac:dyDescent="0.3">
      <c r="A338" s="125"/>
      <c r="B338" s="125"/>
      <c r="F338" s="120"/>
      <c r="I338" s="120"/>
      <c r="Q338" s="120"/>
      <c r="X338" s="120"/>
      <c r="Y338" s="120"/>
      <c r="Z338" s="120"/>
      <c r="AA338" s="120"/>
      <c r="AC338" s="120"/>
      <c r="AE338" s="120"/>
      <c r="AF338" s="120"/>
      <c r="AG338" s="120"/>
      <c r="AH338" s="120"/>
      <c r="AI338" s="120"/>
      <c r="AO338" s="120"/>
      <c r="AP338" s="120"/>
      <c r="AQ338" s="120"/>
      <c r="AR338" s="122"/>
      <c r="AW338" s="120"/>
      <c r="BE338" s="120"/>
      <c r="CI338" s="125"/>
    </row>
    <row r="339" spans="1:87" s="119" customFormat="1" x14ac:dyDescent="0.3">
      <c r="A339" s="125"/>
      <c r="B339" s="125"/>
      <c r="F339" s="120"/>
      <c r="I339" s="120"/>
      <c r="Q339" s="120"/>
      <c r="X339" s="120"/>
      <c r="Y339" s="120"/>
      <c r="Z339" s="120"/>
      <c r="AA339" s="120"/>
      <c r="AC339" s="120"/>
      <c r="AE339" s="120"/>
      <c r="AF339" s="120"/>
      <c r="AG339" s="120"/>
      <c r="AH339" s="120"/>
      <c r="AI339" s="120"/>
      <c r="AO339" s="120"/>
      <c r="AP339" s="120"/>
      <c r="AQ339" s="120"/>
      <c r="AR339" s="122"/>
      <c r="AW339" s="120"/>
      <c r="BE339" s="120"/>
      <c r="CI339" s="125"/>
    </row>
    <row r="340" spans="1:87" s="119" customFormat="1" x14ac:dyDescent="0.3">
      <c r="A340" s="125"/>
      <c r="B340" s="125"/>
      <c r="F340" s="120"/>
      <c r="I340" s="120"/>
      <c r="Q340" s="120"/>
      <c r="X340" s="120"/>
      <c r="Y340" s="120"/>
      <c r="Z340" s="120"/>
      <c r="AA340" s="120"/>
      <c r="AC340" s="126"/>
      <c r="AE340" s="120"/>
      <c r="AF340" s="120"/>
      <c r="AG340" s="120"/>
      <c r="AH340" s="120"/>
      <c r="AI340" s="120"/>
      <c r="AO340" s="120"/>
      <c r="AP340" s="120"/>
      <c r="AQ340" s="120"/>
      <c r="AR340" s="122"/>
      <c r="AW340" s="120"/>
      <c r="BE340" s="120"/>
      <c r="CI340" s="125"/>
    </row>
    <row r="341" spans="1:87" s="119" customFormat="1" x14ac:dyDescent="0.3">
      <c r="A341" s="125"/>
      <c r="B341" s="125"/>
      <c r="F341" s="120"/>
      <c r="I341" s="120"/>
      <c r="Q341" s="120"/>
      <c r="X341" s="120"/>
      <c r="Y341" s="120"/>
      <c r="Z341" s="120"/>
      <c r="AA341" s="120"/>
      <c r="AC341" s="120"/>
      <c r="AE341" s="120"/>
      <c r="AF341" s="120"/>
      <c r="AG341" s="120"/>
      <c r="AH341" s="120"/>
      <c r="AI341" s="120"/>
      <c r="AO341" s="120"/>
      <c r="AP341" s="120"/>
      <c r="AQ341" s="120"/>
      <c r="AR341" s="122"/>
      <c r="AW341" s="120"/>
      <c r="BE341" s="120"/>
      <c r="CI341" s="125"/>
    </row>
    <row r="342" spans="1:87" s="119" customFormat="1" x14ac:dyDescent="0.3">
      <c r="A342" s="125"/>
      <c r="B342" s="125"/>
      <c r="F342" s="120"/>
      <c r="I342" s="120"/>
      <c r="Q342" s="120"/>
      <c r="X342" s="120"/>
      <c r="Y342" s="120"/>
      <c r="Z342" s="120"/>
      <c r="AA342" s="120"/>
      <c r="AC342" s="120"/>
      <c r="AE342" s="120"/>
      <c r="AF342" s="120"/>
      <c r="AG342" s="120"/>
      <c r="AH342" s="120"/>
      <c r="AI342" s="120"/>
      <c r="AO342" s="120"/>
      <c r="AP342" s="120"/>
      <c r="AQ342" s="120"/>
      <c r="AR342" s="122"/>
      <c r="AW342" s="120"/>
      <c r="BE342" s="120"/>
      <c r="CI342" s="125"/>
    </row>
    <row r="343" spans="1:87" s="119" customFormat="1" x14ac:dyDescent="0.3">
      <c r="A343" s="125"/>
      <c r="B343" s="125"/>
      <c r="F343" s="120"/>
      <c r="I343" s="120"/>
      <c r="Q343" s="120"/>
      <c r="X343" s="120"/>
      <c r="Y343" s="120"/>
      <c r="Z343" s="120"/>
      <c r="AA343" s="120"/>
      <c r="AC343" s="120"/>
      <c r="AE343" s="120"/>
      <c r="AF343" s="120"/>
      <c r="AG343" s="120"/>
      <c r="AH343" s="120"/>
      <c r="AI343" s="120"/>
      <c r="AO343" s="120"/>
      <c r="AP343" s="120"/>
      <c r="AQ343" s="120"/>
      <c r="AR343" s="122"/>
      <c r="AW343" s="120"/>
      <c r="BE343" s="120"/>
      <c r="CI343" s="125"/>
    </row>
    <row r="344" spans="1:87" s="119" customFormat="1" x14ac:dyDescent="0.3">
      <c r="A344" s="125"/>
      <c r="B344" s="125"/>
      <c r="F344" s="120"/>
      <c r="I344" s="120"/>
      <c r="Q344" s="120"/>
      <c r="X344" s="120"/>
      <c r="Y344" s="120"/>
      <c r="Z344" s="120"/>
      <c r="AA344" s="120"/>
      <c r="AC344" s="120"/>
      <c r="AE344" s="120"/>
      <c r="AF344" s="120"/>
      <c r="AG344" s="120"/>
      <c r="AH344" s="120"/>
      <c r="AI344" s="120"/>
      <c r="AO344" s="120"/>
      <c r="AP344" s="120"/>
      <c r="AQ344" s="120"/>
      <c r="AR344" s="122"/>
      <c r="AW344" s="120"/>
      <c r="BE344" s="120"/>
      <c r="CI344" s="125"/>
    </row>
    <row r="345" spans="1:87" s="119" customFormat="1" x14ac:dyDescent="0.3">
      <c r="A345" s="125"/>
      <c r="B345" s="125"/>
      <c r="F345" s="120"/>
      <c r="I345" s="120"/>
      <c r="Q345" s="120"/>
      <c r="X345" s="120"/>
      <c r="Y345" s="120"/>
      <c r="Z345" s="120"/>
      <c r="AA345" s="120"/>
      <c r="AC345" s="120"/>
      <c r="AE345" s="120"/>
      <c r="AF345" s="120"/>
      <c r="AG345" s="120"/>
      <c r="AH345" s="120"/>
      <c r="AI345" s="120"/>
      <c r="AO345" s="120"/>
      <c r="AP345" s="120"/>
      <c r="AQ345" s="120"/>
      <c r="AR345" s="122"/>
      <c r="AW345" s="120"/>
      <c r="BE345" s="120"/>
      <c r="CI345" s="125"/>
    </row>
    <row r="346" spans="1:87" s="119" customFormat="1" x14ac:dyDescent="0.3">
      <c r="A346" s="125"/>
      <c r="B346" s="125"/>
      <c r="F346" s="120"/>
      <c r="I346" s="120"/>
      <c r="Q346" s="120"/>
      <c r="X346" s="120"/>
      <c r="Y346" s="120"/>
      <c r="Z346" s="120"/>
      <c r="AA346" s="120"/>
      <c r="AC346" s="120"/>
      <c r="AE346" s="120"/>
      <c r="AF346" s="120"/>
      <c r="AG346" s="120"/>
      <c r="AH346" s="120"/>
      <c r="AI346" s="120"/>
      <c r="AO346" s="120"/>
      <c r="AP346" s="120"/>
      <c r="AQ346" s="120"/>
      <c r="AR346" s="122"/>
      <c r="AW346" s="120"/>
      <c r="BE346" s="120"/>
      <c r="CI346" s="125"/>
    </row>
    <row r="347" spans="1:87" s="119" customFormat="1" x14ac:dyDescent="0.3">
      <c r="A347" s="125"/>
      <c r="B347" s="125"/>
      <c r="F347" s="120"/>
      <c r="I347" s="120"/>
      <c r="Q347" s="120"/>
      <c r="X347" s="120"/>
      <c r="Y347" s="120"/>
      <c r="Z347" s="120"/>
      <c r="AA347" s="120"/>
      <c r="AC347" s="120"/>
      <c r="AE347" s="120"/>
      <c r="AF347" s="120"/>
      <c r="AG347" s="120"/>
      <c r="AH347" s="120"/>
      <c r="AI347" s="120"/>
      <c r="AO347" s="120"/>
      <c r="AP347" s="120"/>
      <c r="AQ347" s="120"/>
      <c r="AR347" s="122"/>
      <c r="AW347" s="120"/>
      <c r="BE347" s="120"/>
      <c r="CI347" s="125"/>
    </row>
    <row r="348" spans="1:87" s="119" customFormat="1" x14ac:dyDescent="0.3">
      <c r="A348" s="125"/>
      <c r="B348" s="125"/>
      <c r="F348" s="120"/>
      <c r="I348" s="120"/>
      <c r="Q348" s="120"/>
      <c r="X348" s="120"/>
      <c r="Y348" s="120"/>
      <c r="Z348" s="120"/>
      <c r="AA348" s="120"/>
      <c r="AC348" s="120"/>
      <c r="AE348" s="120"/>
      <c r="AF348" s="120"/>
      <c r="AG348" s="120"/>
      <c r="AH348" s="120"/>
      <c r="AI348" s="120"/>
      <c r="AO348" s="120"/>
      <c r="AP348" s="120"/>
      <c r="AQ348" s="120"/>
      <c r="AR348" s="122"/>
      <c r="AW348" s="120"/>
      <c r="BE348" s="120"/>
      <c r="CI348" s="125"/>
    </row>
    <row r="349" spans="1:87" s="119" customFormat="1" x14ac:dyDescent="0.3">
      <c r="A349" s="125"/>
      <c r="B349" s="125"/>
      <c r="F349" s="120"/>
      <c r="I349" s="120"/>
      <c r="Q349" s="120"/>
      <c r="X349" s="120"/>
      <c r="Y349" s="120"/>
      <c r="Z349" s="120"/>
      <c r="AA349" s="120"/>
      <c r="AC349" s="120"/>
      <c r="AE349" s="120"/>
      <c r="AF349" s="120"/>
      <c r="AG349" s="120"/>
      <c r="AH349" s="120"/>
      <c r="AI349" s="120"/>
      <c r="AO349" s="120"/>
      <c r="AP349" s="120"/>
      <c r="AQ349" s="120"/>
      <c r="AR349" s="122"/>
      <c r="AW349" s="120"/>
      <c r="BE349" s="120"/>
      <c r="CI349" s="125"/>
    </row>
    <row r="350" spans="1:87" s="119" customFormat="1" x14ac:dyDescent="0.3">
      <c r="A350" s="125"/>
      <c r="B350" s="125"/>
      <c r="F350" s="120"/>
      <c r="I350" s="120"/>
      <c r="Q350" s="120"/>
      <c r="X350" s="120"/>
      <c r="Y350" s="120"/>
      <c r="Z350" s="120"/>
      <c r="AA350" s="120"/>
      <c r="AC350" s="120"/>
      <c r="AE350" s="120"/>
      <c r="AF350" s="120"/>
      <c r="AG350" s="120"/>
      <c r="AH350" s="120"/>
      <c r="AI350" s="120"/>
      <c r="AO350" s="120"/>
      <c r="AP350" s="120"/>
      <c r="AQ350" s="120"/>
      <c r="AR350" s="122"/>
      <c r="AW350" s="120"/>
      <c r="BE350" s="120"/>
      <c r="CI350" s="125"/>
    </row>
    <row r="351" spans="1:87" s="119" customFormat="1" x14ac:dyDescent="0.3">
      <c r="A351" s="125"/>
      <c r="B351" s="125"/>
      <c r="F351" s="120"/>
      <c r="I351" s="120"/>
      <c r="Q351" s="120"/>
      <c r="X351" s="120"/>
      <c r="Y351" s="120"/>
      <c r="Z351" s="120"/>
      <c r="AA351" s="120"/>
      <c r="AC351" s="120"/>
      <c r="AE351" s="120"/>
      <c r="AF351" s="120"/>
      <c r="AG351" s="120"/>
      <c r="AH351" s="120"/>
      <c r="AI351" s="120"/>
      <c r="AO351" s="120"/>
      <c r="AP351" s="120"/>
      <c r="AQ351" s="120"/>
      <c r="AR351" s="122"/>
      <c r="AW351" s="120"/>
      <c r="BE351" s="120"/>
      <c r="CI351" s="125"/>
    </row>
    <row r="352" spans="1:87" s="119" customFormat="1" x14ac:dyDescent="0.3">
      <c r="A352" s="125"/>
      <c r="B352" s="125"/>
      <c r="F352" s="120"/>
      <c r="I352" s="120"/>
      <c r="Q352" s="120"/>
      <c r="X352" s="120"/>
      <c r="Y352" s="120"/>
      <c r="Z352" s="120"/>
      <c r="AA352" s="120"/>
      <c r="AC352" s="120"/>
      <c r="AE352" s="120"/>
      <c r="AF352" s="120"/>
      <c r="AG352" s="120"/>
      <c r="AH352" s="120"/>
      <c r="AI352" s="120"/>
      <c r="AO352" s="120"/>
      <c r="AP352" s="120"/>
      <c r="AQ352" s="120"/>
      <c r="AR352" s="122"/>
      <c r="AW352" s="120"/>
      <c r="BE352" s="120"/>
      <c r="CI352" s="125"/>
    </row>
    <row r="353" spans="1:87" s="119" customFormat="1" x14ac:dyDescent="0.3">
      <c r="A353" s="125"/>
      <c r="B353" s="125"/>
      <c r="F353" s="120"/>
      <c r="I353" s="120"/>
      <c r="Q353" s="120"/>
      <c r="X353" s="120"/>
      <c r="Y353" s="120"/>
      <c r="Z353" s="120"/>
      <c r="AA353" s="120"/>
      <c r="AC353" s="120"/>
      <c r="AE353" s="120"/>
      <c r="AF353" s="120"/>
      <c r="AG353" s="120"/>
      <c r="AH353" s="120"/>
      <c r="AI353" s="120"/>
      <c r="AO353" s="120"/>
      <c r="AP353" s="120"/>
      <c r="AQ353" s="120"/>
      <c r="AR353" s="122"/>
      <c r="AW353" s="120"/>
      <c r="BE353" s="120"/>
      <c r="CI353" s="125"/>
    </row>
    <row r="354" spans="1:87" s="119" customFormat="1" x14ac:dyDescent="0.3">
      <c r="A354" s="125"/>
      <c r="B354" s="125"/>
      <c r="F354" s="120"/>
      <c r="I354" s="120"/>
      <c r="Q354" s="120"/>
      <c r="X354" s="120"/>
      <c r="Y354" s="120"/>
      <c r="Z354" s="120"/>
      <c r="AA354" s="120"/>
      <c r="AC354" s="120"/>
      <c r="AE354" s="120"/>
      <c r="AF354" s="120"/>
      <c r="AG354" s="120"/>
      <c r="AH354" s="120"/>
      <c r="AI354" s="120"/>
      <c r="AO354" s="120"/>
      <c r="AP354" s="120"/>
      <c r="AQ354" s="120"/>
      <c r="AR354" s="122"/>
      <c r="AW354" s="120"/>
      <c r="BE354" s="120"/>
      <c r="CI354" s="125"/>
    </row>
    <row r="355" spans="1:87" s="119" customFormat="1" x14ac:dyDescent="0.3">
      <c r="A355" s="125"/>
      <c r="B355" s="125"/>
      <c r="F355" s="120"/>
      <c r="I355" s="120"/>
      <c r="Q355" s="120"/>
      <c r="X355" s="120"/>
      <c r="Y355" s="120"/>
      <c r="Z355" s="120"/>
      <c r="AA355" s="120"/>
      <c r="AC355" s="120"/>
      <c r="AE355" s="120"/>
      <c r="AF355" s="120"/>
      <c r="AG355" s="120"/>
      <c r="AH355" s="120"/>
      <c r="AI355" s="120"/>
      <c r="AO355" s="120"/>
      <c r="AP355" s="120"/>
      <c r="AQ355" s="120"/>
      <c r="AR355" s="122"/>
      <c r="AW355" s="120"/>
      <c r="BE355" s="120"/>
      <c r="CI355" s="125"/>
    </row>
    <row r="356" spans="1:87" s="119" customFormat="1" x14ac:dyDescent="0.3">
      <c r="A356" s="125"/>
      <c r="B356" s="125"/>
      <c r="F356" s="120"/>
      <c r="I356" s="120"/>
      <c r="Q356" s="120"/>
      <c r="X356" s="120"/>
      <c r="Y356" s="120"/>
      <c r="Z356" s="120"/>
      <c r="AA356" s="120"/>
      <c r="AC356" s="120"/>
      <c r="AE356" s="120"/>
      <c r="AF356" s="120"/>
      <c r="AG356" s="120"/>
      <c r="AH356" s="120"/>
      <c r="AI356" s="120"/>
      <c r="AO356" s="120"/>
      <c r="AP356" s="120"/>
      <c r="AQ356" s="120"/>
      <c r="AR356" s="122"/>
      <c r="AW356" s="120"/>
      <c r="BE356" s="120"/>
      <c r="CI356" s="125"/>
    </row>
    <row r="357" spans="1:87" s="119" customFormat="1" x14ac:dyDescent="0.3">
      <c r="A357" s="125"/>
      <c r="B357" s="125"/>
      <c r="F357" s="120"/>
      <c r="I357" s="120"/>
      <c r="Q357" s="120"/>
      <c r="X357" s="120"/>
      <c r="Y357" s="120"/>
      <c r="Z357" s="120"/>
      <c r="AA357" s="120"/>
      <c r="AC357" s="120"/>
      <c r="AE357" s="120"/>
      <c r="AF357" s="120"/>
      <c r="AG357" s="120"/>
      <c r="AH357" s="120"/>
      <c r="AI357" s="120"/>
      <c r="AO357" s="120"/>
      <c r="AP357" s="120"/>
      <c r="AQ357" s="120"/>
      <c r="AR357" s="122"/>
      <c r="AW357" s="120"/>
      <c r="BE357" s="120"/>
      <c r="CI357" s="125"/>
    </row>
    <row r="358" spans="1:87" s="119" customFormat="1" x14ac:dyDescent="0.3">
      <c r="A358" s="125"/>
      <c r="B358" s="125"/>
      <c r="F358" s="120"/>
      <c r="I358" s="120"/>
      <c r="Q358" s="120"/>
      <c r="X358" s="120"/>
      <c r="Y358" s="120"/>
      <c r="Z358" s="120"/>
      <c r="AA358" s="120"/>
      <c r="AC358" s="120"/>
      <c r="AE358" s="120"/>
      <c r="AF358" s="120"/>
      <c r="AG358" s="120"/>
      <c r="AH358" s="120"/>
      <c r="AI358" s="120"/>
      <c r="AO358" s="120"/>
      <c r="AP358" s="120"/>
      <c r="AQ358" s="120"/>
      <c r="AR358" s="122"/>
      <c r="AW358" s="120"/>
      <c r="BE358" s="120"/>
      <c r="CI358" s="125"/>
    </row>
    <row r="359" spans="1:87" s="119" customFormat="1" x14ac:dyDescent="0.3">
      <c r="A359" s="125"/>
      <c r="B359" s="125"/>
      <c r="F359" s="120"/>
      <c r="I359" s="120"/>
      <c r="Q359" s="120"/>
      <c r="X359" s="120"/>
      <c r="Y359" s="120"/>
      <c r="Z359" s="120"/>
      <c r="AA359" s="120"/>
      <c r="AC359" s="120"/>
      <c r="AE359" s="120"/>
      <c r="AF359" s="120"/>
      <c r="AG359" s="120"/>
      <c r="AH359" s="120"/>
      <c r="AI359" s="120"/>
      <c r="AO359" s="120"/>
      <c r="AP359" s="120"/>
      <c r="AQ359" s="120"/>
      <c r="AR359" s="122"/>
      <c r="AW359" s="120"/>
      <c r="BE359" s="120"/>
      <c r="CI359" s="125"/>
    </row>
    <row r="360" spans="1:87" s="119" customFormat="1" x14ac:dyDescent="0.3">
      <c r="A360" s="125"/>
      <c r="B360" s="125"/>
      <c r="F360" s="120"/>
      <c r="I360" s="120"/>
      <c r="Q360" s="120"/>
      <c r="X360" s="120"/>
      <c r="Y360" s="120"/>
      <c r="Z360" s="120"/>
      <c r="AA360" s="120"/>
      <c r="AC360" s="120"/>
      <c r="AE360" s="120"/>
      <c r="AF360" s="120"/>
      <c r="AG360" s="120"/>
      <c r="AH360" s="120"/>
      <c r="AI360" s="120"/>
      <c r="AO360" s="120"/>
      <c r="AP360" s="120"/>
      <c r="AQ360" s="120"/>
      <c r="AR360" s="122"/>
      <c r="AW360" s="120"/>
      <c r="BE360" s="120"/>
      <c r="CI360" s="125"/>
    </row>
    <row r="361" spans="1:87" s="119" customFormat="1" x14ac:dyDescent="0.3">
      <c r="A361" s="125"/>
      <c r="B361" s="125"/>
      <c r="F361" s="120"/>
      <c r="I361" s="120"/>
      <c r="Q361" s="120"/>
      <c r="X361" s="120"/>
      <c r="Y361" s="120"/>
      <c r="Z361" s="120"/>
      <c r="AA361" s="120"/>
      <c r="AC361" s="120"/>
      <c r="AE361" s="120"/>
      <c r="AF361" s="120"/>
      <c r="AG361" s="120"/>
      <c r="AH361" s="120"/>
      <c r="AI361" s="120"/>
      <c r="AO361" s="120"/>
      <c r="AP361" s="120"/>
      <c r="AQ361" s="120"/>
      <c r="AR361" s="122"/>
      <c r="AW361" s="120"/>
      <c r="BE361" s="120"/>
      <c r="CI361" s="125"/>
    </row>
    <row r="362" spans="1:87" s="119" customFormat="1" x14ac:dyDescent="0.3">
      <c r="A362" s="125"/>
      <c r="B362" s="125"/>
      <c r="F362" s="120"/>
      <c r="I362" s="120"/>
      <c r="Q362" s="120"/>
      <c r="X362" s="120"/>
      <c r="Y362" s="120"/>
      <c r="Z362" s="120"/>
      <c r="AA362" s="120"/>
      <c r="AC362" s="120"/>
      <c r="AE362" s="120"/>
      <c r="AF362" s="120"/>
      <c r="AG362" s="120"/>
      <c r="AH362" s="120"/>
      <c r="AI362" s="120"/>
      <c r="AO362" s="120"/>
      <c r="AP362" s="120"/>
      <c r="AQ362" s="120"/>
      <c r="AR362" s="122"/>
      <c r="AW362" s="120"/>
      <c r="BE362" s="120"/>
      <c r="CI362" s="125"/>
    </row>
    <row r="363" spans="1:87" s="119" customFormat="1" x14ac:dyDescent="0.3">
      <c r="A363" s="125"/>
      <c r="B363" s="125"/>
      <c r="F363" s="120"/>
      <c r="I363" s="120"/>
      <c r="Q363" s="120"/>
      <c r="X363" s="120"/>
      <c r="Y363" s="120"/>
      <c r="Z363" s="120"/>
      <c r="AA363" s="120"/>
      <c r="AC363" s="120"/>
      <c r="AE363" s="120"/>
      <c r="AF363" s="120"/>
      <c r="AG363" s="120"/>
      <c r="AH363" s="120"/>
      <c r="AI363" s="120"/>
      <c r="AO363" s="120"/>
      <c r="AP363" s="120"/>
      <c r="AQ363" s="120"/>
      <c r="AR363" s="122"/>
      <c r="AW363" s="120"/>
      <c r="BE363" s="120"/>
      <c r="CI363" s="125"/>
    </row>
    <row r="364" spans="1:87" s="119" customFormat="1" x14ac:dyDescent="0.3">
      <c r="A364" s="125"/>
      <c r="B364" s="125"/>
      <c r="F364" s="120"/>
      <c r="I364" s="120"/>
      <c r="Q364" s="120"/>
      <c r="X364" s="120"/>
      <c r="Y364" s="120"/>
      <c r="Z364" s="120"/>
      <c r="AA364" s="120"/>
      <c r="AC364" s="120"/>
      <c r="AE364" s="120"/>
      <c r="AF364" s="120"/>
      <c r="AG364" s="120"/>
      <c r="AH364" s="120"/>
      <c r="AI364" s="120"/>
      <c r="AO364" s="120"/>
      <c r="AP364" s="120"/>
      <c r="AQ364" s="120"/>
      <c r="AR364" s="122"/>
      <c r="AW364" s="120"/>
      <c r="BE364" s="120"/>
      <c r="CI364" s="125"/>
    </row>
    <row r="365" spans="1:87" s="119" customFormat="1" x14ac:dyDescent="0.3">
      <c r="A365" s="125"/>
      <c r="B365" s="125"/>
      <c r="F365" s="120"/>
      <c r="I365" s="120"/>
      <c r="Q365" s="120"/>
      <c r="X365" s="120"/>
      <c r="Y365" s="120"/>
      <c r="Z365" s="120"/>
      <c r="AA365" s="120"/>
      <c r="AC365" s="120"/>
      <c r="AE365" s="120"/>
      <c r="AF365" s="120"/>
      <c r="AG365" s="120"/>
      <c r="AH365" s="120"/>
      <c r="AI365" s="120"/>
      <c r="AO365" s="120"/>
      <c r="AP365" s="120"/>
      <c r="AQ365" s="120"/>
      <c r="AR365" s="122"/>
      <c r="AW365" s="120"/>
      <c r="BE365" s="120"/>
      <c r="CI365" s="125"/>
    </row>
    <row r="366" spans="1:87" s="119" customFormat="1" x14ac:dyDescent="0.3">
      <c r="A366" s="125"/>
      <c r="B366" s="125"/>
      <c r="F366" s="120"/>
      <c r="I366" s="120"/>
      <c r="Q366" s="120"/>
      <c r="X366" s="120"/>
      <c r="Y366" s="120"/>
      <c r="Z366" s="120"/>
      <c r="AA366" s="120"/>
      <c r="AC366" s="120"/>
      <c r="AE366" s="120"/>
      <c r="AF366" s="120"/>
      <c r="AG366" s="120"/>
      <c r="AH366" s="120"/>
      <c r="AI366" s="120"/>
      <c r="AO366" s="120"/>
      <c r="AP366" s="120"/>
      <c r="AQ366" s="120"/>
      <c r="AR366" s="122"/>
      <c r="AW366" s="120"/>
      <c r="BE366" s="120"/>
      <c r="CI366" s="125"/>
    </row>
    <row r="367" spans="1:87" s="119" customFormat="1" x14ac:dyDescent="0.3">
      <c r="A367" s="125"/>
      <c r="B367" s="125"/>
      <c r="F367" s="120"/>
      <c r="I367" s="120"/>
      <c r="Q367" s="120"/>
      <c r="X367" s="120"/>
      <c r="Y367" s="120"/>
      <c r="Z367" s="120"/>
      <c r="AA367" s="120"/>
      <c r="AC367" s="120"/>
      <c r="AE367" s="120"/>
      <c r="AF367" s="120"/>
      <c r="AG367" s="120"/>
      <c r="AH367" s="120"/>
      <c r="AI367" s="120"/>
      <c r="AO367" s="120"/>
      <c r="AP367" s="120"/>
      <c r="AQ367" s="120"/>
      <c r="AR367" s="122"/>
      <c r="AW367" s="120"/>
      <c r="BE367" s="120"/>
      <c r="CI367" s="125"/>
    </row>
    <row r="368" spans="1:87" s="119" customFormat="1" x14ac:dyDescent="0.3">
      <c r="A368" s="125"/>
      <c r="B368" s="125"/>
      <c r="F368" s="120"/>
      <c r="I368" s="120"/>
      <c r="Q368" s="120"/>
      <c r="X368" s="120"/>
      <c r="Y368" s="120"/>
      <c r="Z368" s="120"/>
      <c r="AA368" s="120"/>
      <c r="AC368" s="120"/>
      <c r="AE368" s="120"/>
      <c r="AF368" s="120"/>
      <c r="AG368" s="120"/>
      <c r="AH368" s="120"/>
      <c r="AI368" s="120"/>
      <c r="AO368" s="120"/>
      <c r="AP368" s="120"/>
      <c r="AQ368" s="120"/>
      <c r="AR368" s="122"/>
      <c r="AW368" s="120"/>
      <c r="BE368" s="120"/>
      <c r="CI368" s="125"/>
    </row>
    <row r="369" spans="1:87" s="119" customFormat="1" x14ac:dyDescent="0.3">
      <c r="A369" s="125"/>
      <c r="B369" s="125"/>
      <c r="F369" s="120"/>
      <c r="I369" s="120"/>
      <c r="Q369" s="120"/>
      <c r="X369" s="120"/>
      <c r="Y369" s="120"/>
      <c r="Z369" s="120"/>
      <c r="AA369" s="120"/>
      <c r="AC369" s="120"/>
      <c r="AE369" s="120"/>
      <c r="AF369" s="120"/>
      <c r="AG369" s="120"/>
      <c r="AH369" s="120"/>
      <c r="AI369" s="120"/>
      <c r="AO369" s="120"/>
      <c r="AP369" s="120"/>
      <c r="AQ369" s="120"/>
      <c r="AR369" s="122"/>
      <c r="AW369" s="120"/>
      <c r="BE369" s="120"/>
      <c r="CI369" s="125"/>
    </row>
    <row r="370" spans="1:87" s="119" customFormat="1" x14ac:dyDescent="0.3">
      <c r="A370" s="125"/>
      <c r="B370" s="125"/>
      <c r="F370" s="120"/>
      <c r="I370" s="120"/>
      <c r="Q370" s="120"/>
      <c r="X370" s="120"/>
      <c r="Y370" s="120"/>
      <c r="Z370" s="120"/>
      <c r="AA370" s="120"/>
      <c r="AC370" s="120"/>
      <c r="AE370" s="120"/>
      <c r="AF370" s="120"/>
      <c r="AG370" s="120"/>
      <c r="AH370" s="120"/>
      <c r="AI370" s="120"/>
      <c r="AO370" s="120"/>
      <c r="AP370" s="120"/>
      <c r="AQ370" s="120"/>
      <c r="AR370" s="122"/>
      <c r="AW370" s="120"/>
      <c r="BE370" s="120"/>
      <c r="CI370" s="125"/>
    </row>
    <row r="371" spans="1:87" s="119" customFormat="1" x14ac:dyDescent="0.3">
      <c r="A371" s="125"/>
      <c r="B371" s="125"/>
      <c r="F371" s="120"/>
      <c r="I371" s="120"/>
      <c r="Q371" s="120"/>
      <c r="X371" s="120"/>
      <c r="Y371" s="120"/>
      <c r="Z371" s="120"/>
      <c r="AA371" s="120"/>
      <c r="AC371" s="120"/>
      <c r="AE371" s="120"/>
      <c r="AF371" s="120"/>
      <c r="AG371" s="120"/>
      <c r="AH371" s="120"/>
      <c r="AI371" s="120"/>
      <c r="AO371" s="120"/>
      <c r="AP371" s="120"/>
      <c r="AQ371" s="120"/>
      <c r="AR371" s="122"/>
      <c r="AW371" s="120"/>
      <c r="BE371" s="120"/>
      <c r="CI371" s="125"/>
    </row>
    <row r="372" spans="1:87" s="119" customFormat="1" x14ac:dyDescent="0.3">
      <c r="A372" s="125"/>
      <c r="B372" s="125"/>
      <c r="F372" s="120"/>
      <c r="I372" s="120"/>
      <c r="Q372" s="120"/>
      <c r="X372" s="120"/>
      <c r="Y372" s="120"/>
      <c r="Z372" s="120"/>
      <c r="AA372" s="120"/>
      <c r="AC372" s="120"/>
      <c r="AE372" s="120"/>
      <c r="AF372" s="120"/>
      <c r="AG372" s="120"/>
      <c r="AH372" s="120"/>
      <c r="AI372" s="120"/>
      <c r="AO372" s="120"/>
      <c r="AP372" s="120"/>
      <c r="AQ372" s="120"/>
      <c r="AR372" s="122"/>
      <c r="AW372" s="120"/>
      <c r="BE372" s="120"/>
      <c r="CI372" s="125"/>
    </row>
    <row r="373" spans="1:87" s="119" customFormat="1" x14ac:dyDescent="0.3">
      <c r="A373" s="125"/>
      <c r="B373" s="125"/>
      <c r="F373" s="120"/>
      <c r="I373" s="120"/>
      <c r="Q373" s="120"/>
      <c r="X373" s="120"/>
      <c r="Y373" s="120"/>
      <c r="Z373" s="120"/>
      <c r="AA373" s="120"/>
      <c r="AC373" s="120"/>
      <c r="AE373" s="120"/>
      <c r="AF373" s="120"/>
      <c r="AG373" s="120"/>
      <c r="AH373" s="120"/>
      <c r="AI373" s="120"/>
      <c r="AO373" s="120"/>
      <c r="AP373" s="120"/>
      <c r="AQ373" s="120"/>
      <c r="AR373" s="122"/>
      <c r="AW373" s="120"/>
      <c r="BE373" s="120"/>
      <c r="CI373" s="125"/>
    </row>
    <row r="374" spans="1:87" s="119" customFormat="1" x14ac:dyDescent="0.3">
      <c r="A374" s="125"/>
      <c r="B374" s="125"/>
      <c r="F374" s="120"/>
      <c r="I374" s="120"/>
      <c r="Q374" s="120"/>
      <c r="X374" s="120"/>
      <c r="Y374" s="120"/>
      <c r="Z374" s="120"/>
      <c r="AA374" s="120"/>
      <c r="AC374" s="120"/>
      <c r="AE374" s="120"/>
      <c r="AF374" s="120"/>
      <c r="AG374" s="120"/>
      <c r="AH374" s="120"/>
      <c r="AI374" s="120"/>
      <c r="AO374" s="120"/>
      <c r="AP374" s="120"/>
      <c r="AQ374" s="120"/>
      <c r="AR374" s="122"/>
      <c r="AW374" s="120"/>
      <c r="BE374" s="120"/>
      <c r="CI374" s="125"/>
    </row>
    <row r="375" spans="1:87" s="119" customFormat="1" x14ac:dyDescent="0.3">
      <c r="A375" s="125"/>
      <c r="B375" s="125"/>
      <c r="F375" s="120"/>
      <c r="I375" s="120"/>
      <c r="Q375" s="120"/>
      <c r="X375" s="120"/>
      <c r="Y375" s="120"/>
      <c r="Z375" s="120"/>
      <c r="AA375" s="120"/>
      <c r="AC375" s="120"/>
      <c r="AE375" s="120"/>
      <c r="AF375" s="120"/>
      <c r="AG375" s="120"/>
      <c r="AH375" s="120"/>
      <c r="AI375" s="120"/>
      <c r="AO375" s="120"/>
      <c r="AP375" s="120"/>
      <c r="AQ375" s="120"/>
      <c r="AR375" s="122"/>
      <c r="AW375" s="120"/>
      <c r="BE375" s="120"/>
      <c r="CI375" s="125"/>
    </row>
    <row r="376" spans="1:87" s="119" customFormat="1" x14ac:dyDescent="0.3">
      <c r="A376" s="125"/>
      <c r="B376" s="125"/>
      <c r="F376" s="120"/>
      <c r="I376" s="120"/>
      <c r="Q376" s="120"/>
      <c r="X376" s="120"/>
      <c r="Y376" s="120"/>
      <c r="Z376" s="120"/>
      <c r="AA376" s="120"/>
      <c r="AC376" s="120"/>
      <c r="AE376" s="120"/>
      <c r="AF376" s="120"/>
      <c r="AG376" s="120"/>
      <c r="AH376" s="120"/>
      <c r="AI376" s="120"/>
      <c r="AO376" s="120"/>
      <c r="AP376" s="120"/>
      <c r="AQ376" s="120"/>
      <c r="AR376" s="122"/>
      <c r="AW376" s="120"/>
      <c r="BE376" s="120"/>
      <c r="CI376" s="125"/>
    </row>
    <row r="377" spans="1:87" s="119" customFormat="1" x14ac:dyDescent="0.3">
      <c r="A377" s="125"/>
      <c r="B377" s="125"/>
      <c r="F377" s="120"/>
      <c r="I377" s="120"/>
      <c r="Q377" s="120"/>
      <c r="X377" s="120"/>
      <c r="Y377" s="120"/>
      <c r="Z377" s="120"/>
      <c r="AA377" s="120"/>
      <c r="AC377" s="120"/>
      <c r="AE377" s="120"/>
      <c r="AF377" s="120"/>
      <c r="AG377" s="120"/>
      <c r="AH377" s="120"/>
      <c r="AI377" s="120"/>
      <c r="AO377" s="120"/>
      <c r="AP377" s="120"/>
      <c r="AQ377" s="120"/>
      <c r="AR377" s="122"/>
      <c r="AW377" s="120"/>
      <c r="BE377" s="120"/>
      <c r="CI377" s="125"/>
    </row>
    <row r="378" spans="1:87" s="119" customFormat="1" x14ac:dyDescent="0.3">
      <c r="A378" s="125"/>
      <c r="B378" s="125"/>
      <c r="F378" s="120"/>
      <c r="I378" s="120"/>
      <c r="Q378" s="120"/>
      <c r="X378" s="120"/>
      <c r="Y378" s="120"/>
      <c r="Z378" s="120"/>
      <c r="AA378" s="120"/>
      <c r="AC378" s="120"/>
      <c r="AE378" s="120"/>
      <c r="AF378" s="120"/>
      <c r="AG378" s="120"/>
      <c r="AH378" s="120"/>
      <c r="AI378" s="120"/>
      <c r="AO378" s="120"/>
      <c r="AP378" s="120"/>
      <c r="AQ378" s="120"/>
      <c r="AR378" s="122"/>
      <c r="AW378" s="120"/>
      <c r="BE378" s="120"/>
      <c r="CI378" s="125"/>
    </row>
    <row r="379" spans="1:87" s="119" customFormat="1" x14ac:dyDescent="0.3">
      <c r="A379" s="125"/>
      <c r="B379" s="125"/>
      <c r="F379" s="120"/>
      <c r="I379" s="120"/>
      <c r="Q379" s="120"/>
      <c r="X379" s="120"/>
      <c r="Y379" s="120"/>
      <c r="Z379" s="120"/>
      <c r="AA379" s="120"/>
      <c r="AC379" s="120"/>
      <c r="AE379" s="120"/>
      <c r="AF379" s="120"/>
      <c r="AG379" s="120"/>
      <c r="AH379" s="120"/>
      <c r="AI379" s="120"/>
      <c r="AO379" s="120"/>
      <c r="AP379" s="120"/>
      <c r="AQ379" s="120"/>
      <c r="AR379" s="122"/>
      <c r="AW379" s="120"/>
      <c r="BE379" s="120"/>
      <c r="CI379" s="125"/>
    </row>
    <row r="380" spans="1:87" s="119" customFormat="1" x14ac:dyDescent="0.3">
      <c r="A380" s="125"/>
      <c r="B380" s="125"/>
      <c r="F380" s="120"/>
      <c r="I380" s="120"/>
      <c r="Q380" s="120"/>
      <c r="X380" s="120"/>
      <c r="Y380" s="120"/>
      <c r="Z380" s="120"/>
      <c r="AA380" s="120"/>
      <c r="AC380" s="120"/>
      <c r="AE380" s="120"/>
      <c r="AF380" s="120"/>
      <c r="AG380" s="120"/>
      <c r="AH380" s="120"/>
      <c r="AI380" s="120"/>
      <c r="AO380" s="120"/>
      <c r="AP380" s="120"/>
      <c r="AQ380" s="120"/>
      <c r="AR380" s="122"/>
      <c r="AW380" s="120"/>
      <c r="BE380" s="120"/>
      <c r="CI380" s="125"/>
    </row>
    <row r="381" spans="1:87" s="119" customFormat="1" x14ac:dyDescent="0.3">
      <c r="A381" s="125"/>
      <c r="B381" s="125"/>
      <c r="F381" s="120"/>
      <c r="I381" s="120"/>
      <c r="Q381" s="120"/>
      <c r="X381" s="120"/>
      <c r="Y381" s="120"/>
      <c r="Z381" s="120"/>
      <c r="AA381" s="120"/>
      <c r="AC381" s="120"/>
      <c r="AE381" s="120"/>
      <c r="AF381" s="120"/>
      <c r="AG381" s="120"/>
      <c r="AH381" s="120"/>
      <c r="AI381" s="120"/>
      <c r="AO381" s="120"/>
      <c r="AP381" s="120"/>
      <c r="AQ381" s="120"/>
      <c r="AR381" s="122"/>
      <c r="AW381" s="120"/>
      <c r="BE381" s="120"/>
      <c r="CI381" s="125"/>
    </row>
    <row r="382" spans="1:87" s="119" customFormat="1" x14ac:dyDescent="0.3">
      <c r="A382" s="125"/>
      <c r="B382" s="125"/>
      <c r="F382" s="120"/>
      <c r="I382" s="120"/>
      <c r="Q382" s="120"/>
      <c r="X382" s="120"/>
      <c r="Y382" s="120"/>
      <c r="Z382" s="120"/>
      <c r="AA382" s="120"/>
      <c r="AC382" s="120"/>
      <c r="AE382" s="120"/>
      <c r="AF382" s="120"/>
      <c r="AG382" s="120"/>
      <c r="AH382" s="120"/>
      <c r="AI382" s="120"/>
      <c r="AO382" s="120"/>
      <c r="AP382" s="120"/>
      <c r="AQ382" s="120"/>
      <c r="AR382" s="122"/>
      <c r="AW382" s="120"/>
      <c r="BE382" s="120"/>
      <c r="CI382" s="125"/>
    </row>
    <row r="383" spans="1:87" s="119" customFormat="1" x14ac:dyDescent="0.3">
      <c r="A383" s="125"/>
      <c r="B383" s="125"/>
      <c r="F383" s="120"/>
      <c r="I383" s="120"/>
      <c r="Q383" s="120"/>
      <c r="X383" s="120"/>
      <c r="Y383" s="120"/>
      <c r="Z383" s="120"/>
      <c r="AA383" s="120"/>
      <c r="AC383" s="120"/>
      <c r="AE383" s="120"/>
      <c r="AF383" s="120"/>
      <c r="AG383" s="120"/>
      <c r="AH383" s="120"/>
      <c r="AI383" s="120"/>
      <c r="AO383" s="120"/>
      <c r="AP383" s="120"/>
      <c r="AQ383" s="120"/>
      <c r="AR383" s="122"/>
      <c r="AW383" s="120"/>
      <c r="BE383" s="120"/>
      <c r="CI383" s="125"/>
    </row>
    <row r="384" spans="1:87" s="119" customFormat="1" x14ac:dyDescent="0.3">
      <c r="A384" s="125"/>
      <c r="B384" s="125"/>
      <c r="F384" s="120"/>
      <c r="I384" s="120"/>
      <c r="Q384" s="120"/>
      <c r="X384" s="120"/>
      <c r="Y384" s="120"/>
      <c r="Z384" s="120"/>
      <c r="AA384" s="120"/>
      <c r="AC384" s="120"/>
      <c r="AE384" s="120"/>
      <c r="AF384" s="120"/>
      <c r="AG384" s="120"/>
      <c r="AH384" s="120"/>
      <c r="AI384" s="120"/>
      <c r="AO384" s="120"/>
      <c r="AP384" s="120"/>
      <c r="AQ384" s="120"/>
      <c r="AR384" s="122"/>
      <c r="AW384" s="120"/>
      <c r="BE384" s="120"/>
      <c r="CI384" s="125"/>
    </row>
    <row r="385" spans="1:87" s="119" customFormat="1" x14ac:dyDescent="0.3">
      <c r="A385" s="125"/>
      <c r="B385" s="125"/>
      <c r="F385" s="120"/>
      <c r="I385" s="120"/>
      <c r="Q385" s="120"/>
      <c r="X385" s="120"/>
      <c r="Y385" s="120"/>
      <c r="Z385" s="120"/>
      <c r="AA385" s="120"/>
      <c r="AC385" s="120"/>
      <c r="AE385" s="120"/>
      <c r="AF385" s="120"/>
      <c r="AG385" s="120"/>
      <c r="AH385" s="120"/>
      <c r="AI385" s="120"/>
      <c r="AO385" s="120"/>
      <c r="AP385" s="120"/>
      <c r="AQ385" s="120"/>
      <c r="AR385" s="122"/>
      <c r="AW385" s="120"/>
      <c r="BE385" s="120"/>
      <c r="CI385" s="125"/>
    </row>
    <row r="386" spans="1:87" s="119" customFormat="1" x14ac:dyDescent="0.3">
      <c r="A386" s="125"/>
      <c r="B386" s="125"/>
      <c r="F386" s="120"/>
      <c r="I386" s="120"/>
      <c r="Q386" s="120"/>
      <c r="X386" s="120"/>
      <c r="Y386" s="120"/>
      <c r="Z386" s="120"/>
      <c r="AA386" s="120"/>
      <c r="AC386" s="120"/>
      <c r="AE386" s="120"/>
      <c r="AF386" s="120"/>
      <c r="AG386" s="120"/>
      <c r="AH386" s="120"/>
      <c r="AI386" s="120"/>
      <c r="AO386" s="120"/>
      <c r="AP386" s="120"/>
      <c r="AQ386" s="120"/>
      <c r="AR386" s="122"/>
      <c r="AW386" s="120"/>
      <c r="BE386" s="120"/>
      <c r="CI386" s="125"/>
    </row>
    <row r="387" spans="1:87" s="119" customFormat="1" x14ac:dyDescent="0.3">
      <c r="A387" s="125"/>
      <c r="B387" s="125"/>
      <c r="F387" s="120"/>
      <c r="I387" s="120"/>
      <c r="Q387" s="120"/>
      <c r="X387" s="120"/>
      <c r="Y387" s="120"/>
      <c r="Z387" s="120"/>
      <c r="AA387" s="120"/>
      <c r="AC387" s="120"/>
      <c r="AE387" s="120"/>
      <c r="AF387" s="120"/>
      <c r="AG387" s="120"/>
      <c r="AH387" s="120"/>
      <c r="AI387" s="120"/>
      <c r="AO387" s="120"/>
      <c r="AP387" s="120"/>
      <c r="AQ387" s="120"/>
      <c r="AR387" s="122"/>
      <c r="AW387" s="120"/>
      <c r="BE387" s="120"/>
      <c r="CI387" s="125"/>
    </row>
    <row r="388" spans="1:87" s="119" customFormat="1" x14ac:dyDescent="0.3">
      <c r="A388" s="125"/>
      <c r="B388" s="125"/>
      <c r="F388" s="120"/>
      <c r="I388" s="120"/>
      <c r="Q388" s="120"/>
      <c r="X388" s="120"/>
      <c r="Y388" s="120"/>
      <c r="Z388" s="120"/>
      <c r="AA388" s="120"/>
      <c r="AC388" s="120"/>
      <c r="AE388" s="120"/>
      <c r="AF388" s="120"/>
      <c r="AG388" s="120"/>
      <c r="AH388" s="120"/>
      <c r="AI388" s="120"/>
      <c r="AO388" s="120"/>
      <c r="AP388" s="120"/>
      <c r="AQ388" s="120"/>
      <c r="AR388" s="122"/>
      <c r="AW388" s="120"/>
      <c r="BE388" s="120"/>
      <c r="CI388" s="125"/>
    </row>
    <row r="389" spans="1:87" s="119" customFormat="1" x14ac:dyDescent="0.3">
      <c r="A389" s="125"/>
      <c r="B389" s="125"/>
      <c r="F389" s="120"/>
      <c r="I389" s="120"/>
      <c r="Q389" s="120"/>
      <c r="X389" s="120"/>
      <c r="Y389" s="120"/>
      <c r="Z389" s="120"/>
      <c r="AA389" s="120"/>
      <c r="AC389" s="120"/>
      <c r="AE389" s="120"/>
      <c r="AF389" s="120"/>
      <c r="AG389" s="120"/>
      <c r="AH389" s="120"/>
      <c r="AI389" s="120"/>
      <c r="AO389" s="120"/>
      <c r="AP389" s="120"/>
      <c r="AQ389" s="120"/>
      <c r="AR389" s="122"/>
      <c r="AW389" s="120"/>
      <c r="BE389" s="120"/>
      <c r="CI389" s="125"/>
    </row>
    <row r="390" spans="1:87" s="119" customFormat="1" x14ac:dyDescent="0.3">
      <c r="A390" s="125"/>
      <c r="B390" s="125"/>
      <c r="F390" s="120"/>
      <c r="I390" s="120"/>
      <c r="Q390" s="120"/>
      <c r="X390" s="120"/>
      <c r="Y390" s="120"/>
      <c r="Z390" s="120"/>
      <c r="AA390" s="120"/>
      <c r="AC390" s="120"/>
      <c r="AE390" s="120"/>
      <c r="AF390" s="120"/>
      <c r="AG390" s="120"/>
      <c r="AH390" s="120"/>
      <c r="AI390" s="120"/>
      <c r="AO390" s="120"/>
      <c r="AP390" s="120"/>
      <c r="AQ390" s="120"/>
      <c r="AR390" s="122"/>
      <c r="AW390" s="120"/>
      <c r="BE390" s="120"/>
      <c r="CI390" s="125"/>
    </row>
    <row r="391" spans="1:87" s="119" customFormat="1" x14ac:dyDescent="0.3">
      <c r="A391" s="125"/>
      <c r="B391" s="125"/>
      <c r="F391" s="120"/>
      <c r="I391" s="120"/>
      <c r="Q391" s="120"/>
      <c r="X391" s="120"/>
      <c r="Y391" s="120"/>
      <c r="Z391" s="120"/>
      <c r="AA391" s="120"/>
      <c r="AC391" s="120"/>
      <c r="AE391" s="120"/>
      <c r="AF391" s="120"/>
      <c r="AG391" s="120"/>
      <c r="AH391" s="120"/>
      <c r="AI391" s="120"/>
      <c r="AO391" s="120"/>
      <c r="AP391" s="120"/>
      <c r="AQ391" s="120"/>
      <c r="AR391" s="122"/>
      <c r="AW391" s="120"/>
      <c r="BE391" s="120"/>
      <c r="CI391" s="125"/>
    </row>
    <row r="392" spans="1:87" s="119" customFormat="1" x14ac:dyDescent="0.3">
      <c r="A392" s="125"/>
      <c r="B392" s="125"/>
      <c r="F392" s="120"/>
      <c r="I392" s="120"/>
      <c r="Q392" s="120"/>
      <c r="X392" s="120"/>
      <c r="Y392" s="120"/>
      <c r="Z392" s="120"/>
      <c r="AA392" s="120"/>
      <c r="AC392" s="120"/>
      <c r="AE392" s="120"/>
      <c r="AF392" s="120"/>
      <c r="AG392" s="120"/>
      <c r="AH392" s="120"/>
      <c r="AI392" s="120"/>
      <c r="AO392" s="120"/>
      <c r="AP392" s="120"/>
      <c r="AQ392" s="120"/>
      <c r="AR392" s="122"/>
      <c r="AW392" s="120"/>
      <c r="BE392" s="120"/>
      <c r="CI392" s="125"/>
    </row>
    <row r="393" spans="1:87" s="119" customFormat="1" x14ac:dyDescent="0.3">
      <c r="A393" s="125"/>
      <c r="B393" s="125"/>
      <c r="F393" s="120"/>
      <c r="I393" s="120"/>
      <c r="Q393" s="120"/>
      <c r="X393" s="120"/>
      <c r="Y393" s="120"/>
      <c r="Z393" s="120"/>
      <c r="AA393" s="120"/>
      <c r="AC393" s="120"/>
      <c r="AE393" s="120"/>
      <c r="AF393" s="120"/>
      <c r="AG393" s="120"/>
      <c r="AH393" s="120"/>
      <c r="AI393" s="120"/>
      <c r="AO393" s="120"/>
      <c r="AP393" s="120"/>
      <c r="AQ393" s="120"/>
      <c r="AR393" s="122"/>
      <c r="AW393" s="120"/>
      <c r="BE393" s="120"/>
      <c r="CI393" s="125"/>
    </row>
    <row r="394" spans="1:87" s="119" customFormat="1" x14ac:dyDescent="0.3">
      <c r="A394" s="125"/>
      <c r="B394" s="125"/>
      <c r="F394" s="120"/>
      <c r="I394" s="120"/>
      <c r="Q394" s="120"/>
      <c r="X394" s="120"/>
      <c r="Y394" s="120"/>
      <c r="Z394" s="120"/>
      <c r="AA394" s="120"/>
      <c r="AC394" s="120"/>
      <c r="AE394" s="120"/>
      <c r="AF394" s="120"/>
      <c r="AG394" s="120"/>
      <c r="AH394" s="120"/>
      <c r="AI394" s="120"/>
      <c r="AO394" s="120"/>
      <c r="AP394" s="120"/>
      <c r="AQ394" s="120"/>
      <c r="AR394" s="122"/>
      <c r="AW394" s="120"/>
      <c r="BE394" s="120"/>
      <c r="CI394" s="125"/>
    </row>
    <row r="395" spans="1:87" s="119" customFormat="1" x14ac:dyDescent="0.3">
      <c r="A395" s="125"/>
      <c r="B395" s="125"/>
      <c r="F395" s="120"/>
      <c r="I395" s="120"/>
      <c r="Q395" s="120"/>
      <c r="X395" s="120"/>
      <c r="Y395" s="120"/>
      <c r="Z395" s="120"/>
      <c r="AA395" s="120"/>
      <c r="AC395" s="120"/>
      <c r="AE395" s="120"/>
      <c r="AF395" s="120"/>
      <c r="AG395" s="120"/>
      <c r="AH395" s="120"/>
      <c r="AI395" s="120"/>
      <c r="AO395" s="120"/>
      <c r="AP395" s="120"/>
      <c r="AQ395" s="120"/>
      <c r="AR395" s="122"/>
      <c r="AW395" s="120"/>
      <c r="BE395" s="120"/>
      <c r="CI395" s="125"/>
    </row>
    <row r="396" spans="1:87" s="119" customFormat="1" x14ac:dyDescent="0.3">
      <c r="A396" s="125"/>
      <c r="B396" s="125"/>
      <c r="F396" s="120"/>
      <c r="I396" s="120"/>
      <c r="Q396" s="120"/>
      <c r="X396" s="120"/>
      <c r="Y396" s="120"/>
      <c r="Z396" s="120"/>
      <c r="AA396" s="120"/>
      <c r="AC396" s="120"/>
      <c r="AE396" s="120"/>
      <c r="AF396" s="120"/>
      <c r="AG396" s="120"/>
      <c r="AH396" s="120"/>
      <c r="AI396" s="120"/>
      <c r="AO396" s="120"/>
      <c r="AP396" s="120"/>
      <c r="AQ396" s="120"/>
      <c r="AR396" s="122"/>
      <c r="AW396" s="120"/>
      <c r="BE396" s="120"/>
      <c r="CI396" s="125"/>
    </row>
    <row r="397" spans="1:87" s="119" customFormat="1" x14ac:dyDescent="0.3">
      <c r="A397" s="125"/>
      <c r="B397" s="125"/>
      <c r="F397" s="120"/>
      <c r="I397" s="120"/>
      <c r="Q397" s="120"/>
      <c r="X397" s="120"/>
      <c r="Y397" s="120"/>
      <c r="Z397" s="120"/>
      <c r="AA397" s="120"/>
      <c r="AC397" s="120"/>
      <c r="AE397" s="120"/>
      <c r="AF397" s="120"/>
      <c r="AG397" s="120"/>
      <c r="AH397" s="120"/>
      <c r="AI397" s="120"/>
      <c r="AO397" s="120"/>
      <c r="AP397" s="120"/>
      <c r="AQ397" s="120"/>
      <c r="AR397" s="122"/>
      <c r="AW397" s="120"/>
      <c r="BE397" s="120"/>
      <c r="CI397" s="125"/>
    </row>
    <row r="398" spans="1:87" s="119" customFormat="1" x14ac:dyDescent="0.3">
      <c r="A398" s="125"/>
      <c r="B398" s="125"/>
      <c r="F398" s="120"/>
      <c r="I398" s="120"/>
      <c r="Q398" s="120"/>
      <c r="X398" s="120"/>
      <c r="Y398" s="120"/>
      <c r="Z398" s="120"/>
      <c r="AA398" s="120"/>
      <c r="AC398" s="120"/>
      <c r="AE398" s="120"/>
      <c r="AF398" s="120"/>
      <c r="AG398" s="120"/>
      <c r="AH398" s="120"/>
      <c r="AI398" s="120"/>
      <c r="AO398" s="120"/>
      <c r="AP398" s="120"/>
      <c r="AQ398" s="120"/>
      <c r="AR398" s="122"/>
      <c r="AW398" s="120"/>
      <c r="BE398" s="120"/>
      <c r="CI398" s="125"/>
    </row>
    <row r="399" spans="1:87" s="119" customFormat="1" x14ac:dyDescent="0.3">
      <c r="A399" s="125"/>
      <c r="B399" s="125"/>
      <c r="F399" s="120"/>
      <c r="I399" s="120"/>
      <c r="Q399" s="120"/>
      <c r="X399" s="120"/>
      <c r="Y399" s="120"/>
      <c r="Z399" s="120"/>
      <c r="AA399" s="120"/>
      <c r="AC399" s="120"/>
      <c r="AE399" s="120"/>
      <c r="AF399" s="120"/>
      <c r="AG399" s="120"/>
      <c r="AH399" s="120"/>
      <c r="AI399" s="120"/>
      <c r="AO399" s="120"/>
      <c r="AP399" s="120"/>
      <c r="AQ399" s="120"/>
      <c r="AR399" s="122"/>
      <c r="AW399" s="120"/>
      <c r="BE399" s="120"/>
      <c r="CI399" s="125"/>
    </row>
    <row r="400" spans="1:87" s="119" customFormat="1" x14ac:dyDescent="0.3">
      <c r="A400" s="125"/>
      <c r="B400" s="125"/>
      <c r="F400" s="120"/>
      <c r="I400" s="120"/>
      <c r="Q400" s="120"/>
      <c r="X400" s="120"/>
      <c r="Y400" s="120"/>
      <c r="Z400" s="120"/>
      <c r="AA400" s="120"/>
      <c r="AC400" s="120"/>
      <c r="AE400" s="120"/>
      <c r="AF400" s="120"/>
      <c r="AG400" s="120"/>
      <c r="AH400" s="120"/>
      <c r="AI400" s="120"/>
      <c r="AO400" s="120"/>
      <c r="AP400" s="120"/>
      <c r="AQ400" s="120"/>
      <c r="AR400" s="122"/>
      <c r="AW400" s="120"/>
      <c r="BE400" s="120"/>
      <c r="CI400" s="125"/>
    </row>
    <row r="401" spans="1:87" s="119" customFormat="1" x14ac:dyDescent="0.3">
      <c r="A401" s="125"/>
      <c r="B401" s="125"/>
      <c r="F401" s="120"/>
      <c r="I401" s="120"/>
      <c r="Q401" s="120"/>
      <c r="X401" s="120"/>
      <c r="Y401" s="120"/>
      <c r="Z401" s="120"/>
      <c r="AA401" s="120"/>
      <c r="AC401" s="120"/>
      <c r="AE401" s="120"/>
      <c r="AF401" s="120"/>
      <c r="AG401" s="120"/>
      <c r="AH401" s="120"/>
      <c r="AI401" s="120"/>
      <c r="AO401" s="120"/>
      <c r="AP401" s="120"/>
      <c r="AQ401" s="120"/>
      <c r="AR401" s="122"/>
      <c r="AW401" s="120"/>
      <c r="BE401" s="120"/>
      <c r="CI401" s="125"/>
    </row>
    <row r="402" spans="1:87" s="119" customFormat="1" x14ac:dyDescent="0.3">
      <c r="A402" s="125"/>
      <c r="B402" s="125"/>
      <c r="F402" s="120"/>
      <c r="I402" s="120"/>
      <c r="Q402" s="120"/>
      <c r="X402" s="120"/>
      <c r="Y402" s="120"/>
      <c r="Z402" s="120"/>
      <c r="AA402" s="120"/>
      <c r="AC402" s="120"/>
      <c r="AE402" s="120"/>
      <c r="AF402" s="120"/>
      <c r="AG402" s="120"/>
      <c r="AH402" s="120"/>
      <c r="AI402" s="120"/>
      <c r="AO402" s="120"/>
      <c r="AP402" s="120"/>
      <c r="AQ402" s="120"/>
      <c r="AR402" s="122"/>
      <c r="AW402" s="120"/>
      <c r="BE402" s="120"/>
      <c r="CI402" s="125"/>
    </row>
    <row r="403" spans="1:87" s="119" customFormat="1" x14ac:dyDescent="0.3">
      <c r="A403" s="125"/>
      <c r="B403" s="125"/>
      <c r="F403" s="120"/>
      <c r="I403" s="120"/>
      <c r="Q403" s="120"/>
      <c r="X403" s="120"/>
      <c r="Y403" s="120"/>
      <c r="Z403" s="120"/>
      <c r="AA403" s="120"/>
      <c r="AC403" s="120"/>
      <c r="AE403" s="120"/>
      <c r="AF403" s="120"/>
      <c r="AG403" s="120"/>
      <c r="AH403" s="120"/>
      <c r="AI403" s="120"/>
      <c r="AO403" s="120"/>
      <c r="AP403" s="120"/>
      <c r="AQ403" s="120"/>
      <c r="AR403" s="122"/>
      <c r="AW403" s="120"/>
      <c r="BE403" s="120"/>
      <c r="CI403" s="125"/>
    </row>
    <row r="404" spans="1:87" s="119" customFormat="1" x14ac:dyDescent="0.3">
      <c r="A404" s="125"/>
      <c r="B404" s="125"/>
      <c r="F404" s="120"/>
      <c r="I404" s="120"/>
      <c r="Q404" s="120"/>
      <c r="X404" s="120"/>
      <c r="Y404" s="120"/>
      <c r="Z404" s="120"/>
      <c r="AA404" s="120"/>
      <c r="AC404" s="120"/>
      <c r="AE404" s="120"/>
      <c r="AF404" s="120"/>
      <c r="AG404" s="120"/>
      <c r="AH404" s="120"/>
      <c r="AI404" s="120"/>
      <c r="AO404" s="120"/>
      <c r="AP404" s="120"/>
      <c r="AQ404" s="120"/>
      <c r="AR404" s="122"/>
      <c r="AW404" s="120"/>
      <c r="BE404" s="120"/>
      <c r="CI404" s="125"/>
    </row>
    <row r="405" spans="1:87" s="119" customFormat="1" x14ac:dyDescent="0.3">
      <c r="A405" s="125"/>
      <c r="B405" s="125"/>
      <c r="F405" s="120"/>
      <c r="I405" s="120"/>
      <c r="Q405" s="120"/>
      <c r="X405" s="120"/>
      <c r="Y405" s="120"/>
      <c r="Z405" s="120"/>
      <c r="AA405" s="120"/>
      <c r="AC405" s="120"/>
      <c r="AE405" s="120"/>
      <c r="AF405" s="120"/>
      <c r="AG405" s="120"/>
      <c r="AH405" s="120"/>
      <c r="AI405" s="120"/>
      <c r="AO405" s="120"/>
      <c r="AP405" s="120"/>
      <c r="AQ405" s="120"/>
      <c r="AR405" s="122"/>
      <c r="AW405" s="120"/>
      <c r="BE405" s="120"/>
      <c r="CI405" s="125"/>
    </row>
    <row r="406" spans="1:87" s="119" customFormat="1" x14ac:dyDescent="0.3">
      <c r="A406" s="125"/>
      <c r="B406" s="125"/>
      <c r="F406" s="120"/>
      <c r="I406" s="120"/>
      <c r="Q406" s="120"/>
      <c r="X406" s="120"/>
      <c r="Y406" s="120"/>
      <c r="Z406" s="120"/>
      <c r="AA406" s="120"/>
      <c r="AC406" s="120"/>
      <c r="AE406" s="120"/>
      <c r="AF406" s="120"/>
      <c r="AG406" s="120"/>
      <c r="AH406" s="120"/>
      <c r="AI406" s="120"/>
      <c r="AO406" s="120"/>
      <c r="AP406" s="120"/>
      <c r="AQ406" s="120"/>
      <c r="AR406" s="122"/>
      <c r="AW406" s="120"/>
      <c r="BE406" s="120"/>
      <c r="CI406" s="125"/>
    </row>
    <row r="407" spans="1:87" s="119" customFormat="1" x14ac:dyDescent="0.3">
      <c r="A407" s="125"/>
      <c r="B407" s="125"/>
      <c r="F407" s="120"/>
      <c r="I407" s="120"/>
      <c r="Q407" s="120"/>
      <c r="X407" s="120"/>
      <c r="Y407" s="120"/>
      <c r="Z407" s="120"/>
      <c r="AA407" s="120"/>
      <c r="AC407" s="120"/>
      <c r="AE407" s="120"/>
      <c r="AF407" s="120"/>
      <c r="AG407" s="120"/>
      <c r="AH407" s="120"/>
      <c r="AI407" s="120"/>
      <c r="AO407" s="120"/>
      <c r="AP407" s="120"/>
      <c r="AQ407" s="120"/>
      <c r="AR407" s="122"/>
      <c r="AW407" s="120"/>
      <c r="BE407" s="120"/>
      <c r="CI407" s="125"/>
    </row>
    <row r="408" spans="1:87" s="119" customFormat="1" x14ac:dyDescent="0.3">
      <c r="A408" s="125"/>
      <c r="B408" s="125"/>
      <c r="F408" s="120"/>
      <c r="I408" s="120"/>
      <c r="Q408" s="120"/>
      <c r="X408" s="120"/>
      <c r="Y408" s="120"/>
      <c r="Z408" s="120"/>
      <c r="AA408" s="120"/>
      <c r="AC408" s="120"/>
      <c r="AE408" s="120"/>
      <c r="AF408" s="120"/>
      <c r="AG408" s="120"/>
      <c r="AH408" s="120"/>
      <c r="AI408" s="120"/>
      <c r="AO408" s="120"/>
      <c r="AP408" s="120"/>
      <c r="AQ408" s="120"/>
      <c r="AR408" s="122"/>
      <c r="AW408" s="120"/>
      <c r="BE408" s="120"/>
      <c r="CI408" s="125"/>
    </row>
    <row r="409" spans="1:87" s="119" customFormat="1" x14ac:dyDescent="0.3">
      <c r="A409" s="125"/>
      <c r="B409" s="125"/>
      <c r="F409" s="120"/>
      <c r="I409" s="120"/>
      <c r="Q409" s="120"/>
      <c r="X409" s="120"/>
      <c r="Y409" s="120"/>
      <c r="Z409" s="120"/>
      <c r="AA409" s="120"/>
      <c r="AC409" s="120"/>
      <c r="AE409" s="120"/>
      <c r="AF409" s="120"/>
      <c r="AG409" s="120"/>
      <c r="AH409" s="120"/>
      <c r="AI409" s="120"/>
      <c r="AO409" s="120"/>
      <c r="AP409" s="120"/>
      <c r="AQ409" s="120"/>
      <c r="AR409" s="122"/>
      <c r="AW409" s="120"/>
      <c r="BE409" s="120"/>
      <c r="CI409" s="125"/>
    </row>
    <row r="410" spans="1:87" s="119" customFormat="1" x14ac:dyDescent="0.3">
      <c r="A410" s="125"/>
      <c r="B410" s="125"/>
      <c r="F410" s="120"/>
      <c r="I410" s="120"/>
      <c r="Q410" s="120"/>
      <c r="X410" s="120"/>
      <c r="Y410" s="120"/>
      <c r="Z410" s="120"/>
      <c r="AA410" s="120"/>
      <c r="AC410" s="120"/>
      <c r="AE410" s="120"/>
      <c r="AF410" s="120"/>
      <c r="AG410" s="120"/>
      <c r="AH410" s="120"/>
      <c r="AI410" s="120"/>
      <c r="AO410" s="120"/>
      <c r="AP410" s="120"/>
      <c r="AQ410" s="120"/>
      <c r="AR410" s="122"/>
      <c r="AW410" s="120"/>
      <c r="BE410" s="120"/>
      <c r="CI410" s="125"/>
    </row>
    <row r="411" spans="1:87" s="119" customFormat="1" x14ac:dyDescent="0.3">
      <c r="A411" s="125"/>
      <c r="B411" s="125"/>
      <c r="F411" s="120"/>
      <c r="I411" s="120"/>
      <c r="Q411" s="120"/>
      <c r="X411" s="120"/>
      <c r="Y411" s="120"/>
      <c r="Z411" s="120"/>
      <c r="AA411" s="120"/>
      <c r="AC411" s="120"/>
      <c r="AE411" s="120"/>
      <c r="AF411" s="120"/>
      <c r="AG411" s="120"/>
      <c r="AH411" s="120"/>
      <c r="AI411" s="120"/>
      <c r="AO411" s="120"/>
      <c r="AP411" s="120"/>
      <c r="AQ411" s="120"/>
      <c r="AR411" s="122"/>
      <c r="AW411" s="120"/>
      <c r="BE411" s="120"/>
      <c r="CI411" s="125"/>
    </row>
    <row r="412" spans="1:87" s="119" customFormat="1" x14ac:dyDescent="0.3">
      <c r="A412" s="125"/>
      <c r="B412" s="125"/>
      <c r="F412" s="120"/>
      <c r="I412" s="120"/>
      <c r="Q412" s="120"/>
      <c r="X412" s="120"/>
      <c r="Y412" s="120"/>
      <c r="Z412" s="120"/>
      <c r="AA412" s="120"/>
      <c r="AC412" s="120"/>
      <c r="AE412" s="120"/>
      <c r="AF412" s="120"/>
      <c r="AG412" s="120"/>
      <c r="AH412" s="120"/>
      <c r="AI412" s="120"/>
      <c r="AO412" s="120"/>
      <c r="AP412" s="120"/>
      <c r="AQ412" s="120"/>
      <c r="AR412" s="122"/>
      <c r="AW412" s="120"/>
      <c r="BE412" s="120"/>
      <c r="CI412" s="125"/>
    </row>
    <row r="413" spans="1:87" s="119" customFormat="1" x14ac:dyDescent="0.3">
      <c r="A413" s="125"/>
      <c r="B413" s="125"/>
      <c r="F413" s="120"/>
      <c r="I413" s="120"/>
      <c r="Q413" s="120"/>
      <c r="X413" s="120"/>
      <c r="Y413" s="120"/>
      <c r="Z413" s="120"/>
      <c r="AA413" s="120"/>
      <c r="AC413" s="120"/>
      <c r="AE413" s="120"/>
      <c r="AF413" s="120"/>
      <c r="AG413" s="120"/>
      <c r="AH413" s="120"/>
      <c r="AI413" s="120"/>
      <c r="AO413" s="120"/>
      <c r="AP413" s="120"/>
      <c r="AQ413" s="120"/>
      <c r="AR413" s="122"/>
      <c r="AW413" s="120"/>
      <c r="BE413" s="120"/>
      <c r="CI413" s="125"/>
    </row>
    <row r="414" spans="1:87" s="119" customFormat="1" x14ac:dyDescent="0.3">
      <c r="A414" s="125"/>
      <c r="B414" s="125"/>
      <c r="F414" s="120"/>
      <c r="I414" s="120"/>
      <c r="Q414" s="120"/>
      <c r="X414" s="120"/>
      <c r="Y414" s="120"/>
      <c r="Z414" s="120"/>
      <c r="AA414" s="120"/>
      <c r="AC414" s="120"/>
      <c r="AE414" s="120"/>
      <c r="AF414" s="120"/>
      <c r="AG414" s="120"/>
      <c r="AH414" s="120"/>
      <c r="AI414" s="120"/>
      <c r="AO414" s="120"/>
      <c r="AP414" s="120"/>
      <c r="AQ414" s="120"/>
      <c r="AR414" s="122"/>
      <c r="AW414" s="120"/>
      <c r="BE414" s="120"/>
      <c r="CI414" s="125"/>
    </row>
    <row r="415" spans="1:87" s="119" customFormat="1" x14ac:dyDescent="0.3">
      <c r="A415" s="125"/>
      <c r="B415" s="125"/>
      <c r="F415" s="120"/>
      <c r="I415" s="120"/>
      <c r="Q415" s="120"/>
      <c r="X415" s="120"/>
      <c r="Y415" s="120"/>
      <c r="Z415" s="120"/>
      <c r="AA415" s="120"/>
      <c r="AC415" s="120"/>
      <c r="AE415" s="120"/>
      <c r="AF415" s="120"/>
      <c r="AG415" s="120"/>
      <c r="AH415" s="120"/>
      <c r="AI415" s="120"/>
      <c r="AO415" s="120"/>
      <c r="AP415" s="120"/>
      <c r="AQ415" s="120"/>
      <c r="AR415" s="122"/>
      <c r="AW415" s="120"/>
      <c r="BE415" s="120"/>
      <c r="CI415" s="125"/>
    </row>
    <row r="416" spans="1:87" s="119" customFormat="1" x14ac:dyDescent="0.3">
      <c r="A416" s="125"/>
      <c r="B416" s="125"/>
      <c r="F416" s="120"/>
      <c r="I416" s="120"/>
      <c r="Q416" s="120"/>
      <c r="X416" s="120"/>
      <c r="Y416" s="120"/>
      <c r="Z416" s="120"/>
      <c r="AA416" s="120"/>
      <c r="AC416" s="120"/>
      <c r="AE416" s="120"/>
      <c r="AF416" s="120"/>
      <c r="AG416" s="120"/>
      <c r="AH416" s="120"/>
      <c r="AI416" s="120"/>
      <c r="AO416" s="120"/>
      <c r="AP416" s="120"/>
      <c r="AQ416" s="120"/>
      <c r="AR416" s="122"/>
      <c r="AW416" s="120"/>
      <c r="BE416" s="120"/>
      <c r="CI416" s="125"/>
    </row>
    <row r="417" spans="1:87" s="119" customFormat="1" x14ac:dyDescent="0.3">
      <c r="A417" s="125"/>
      <c r="B417" s="125"/>
      <c r="F417" s="120"/>
      <c r="I417" s="120"/>
      <c r="Q417" s="120"/>
      <c r="X417" s="120"/>
      <c r="Y417" s="120"/>
      <c r="Z417" s="120"/>
      <c r="AA417" s="120"/>
      <c r="AC417" s="120"/>
      <c r="AE417" s="120"/>
      <c r="AF417" s="120"/>
      <c r="AG417" s="120"/>
      <c r="AH417" s="120"/>
      <c r="AI417" s="120"/>
      <c r="AO417" s="120"/>
      <c r="AP417" s="120"/>
      <c r="AQ417" s="120"/>
      <c r="AR417" s="122"/>
      <c r="AW417" s="120"/>
      <c r="BE417" s="120"/>
      <c r="CI417" s="125"/>
    </row>
    <row r="418" spans="1:87" s="119" customFormat="1" x14ac:dyDescent="0.3">
      <c r="A418" s="125"/>
      <c r="B418" s="125"/>
      <c r="F418" s="120"/>
      <c r="I418" s="120"/>
      <c r="Q418" s="120"/>
      <c r="X418" s="120"/>
      <c r="Y418" s="120"/>
      <c r="Z418" s="120"/>
      <c r="AA418" s="120"/>
      <c r="AC418" s="120"/>
      <c r="AE418" s="120"/>
      <c r="AF418" s="120"/>
      <c r="AG418" s="120"/>
      <c r="AH418" s="120"/>
      <c r="AI418" s="120"/>
      <c r="AO418" s="120"/>
      <c r="AP418" s="120"/>
      <c r="AQ418" s="120"/>
      <c r="AR418" s="122"/>
      <c r="AW418" s="120"/>
      <c r="BE418" s="120"/>
      <c r="CI418" s="125"/>
    </row>
    <row r="419" spans="1:87" s="119" customFormat="1" x14ac:dyDescent="0.3">
      <c r="A419" s="125"/>
      <c r="B419" s="125"/>
      <c r="F419" s="120"/>
      <c r="I419" s="120"/>
      <c r="Q419" s="120"/>
      <c r="X419" s="120"/>
      <c r="Y419" s="120"/>
      <c r="Z419" s="120"/>
      <c r="AA419" s="120"/>
      <c r="AC419" s="120"/>
      <c r="AE419" s="120"/>
      <c r="AF419" s="120"/>
      <c r="AG419" s="120"/>
      <c r="AH419" s="120"/>
      <c r="AI419" s="120"/>
      <c r="AO419" s="120"/>
      <c r="AP419" s="120"/>
      <c r="AQ419" s="120"/>
      <c r="AR419" s="122"/>
      <c r="AW419" s="120"/>
      <c r="BE419" s="120"/>
      <c r="CI419" s="125"/>
    </row>
    <row r="420" spans="1:87" s="119" customFormat="1" x14ac:dyDescent="0.3">
      <c r="A420" s="125"/>
      <c r="B420" s="125"/>
      <c r="F420" s="120"/>
      <c r="I420" s="120"/>
      <c r="Q420" s="120"/>
      <c r="X420" s="120"/>
      <c r="Y420" s="120"/>
      <c r="Z420" s="120"/>
      <c r="AA420" s="120"/>
      <c r="AC420" s="120"/>
      <c r="AE420" s="120"/>
      <c r="AF420" s="120"/>
      <c r="AG420" s="120"/>
      <c r="AH420" s="120"/>
      <c r="AI420" s="120"/>
      <c r="AO420" s="120"/>
      <c r="AP420" s="120"/>
      <c r="AQ420" s="120"/>
      <c r="AR420" s="122"/>
      <c r="AW420" s="120"/>
      <c r="BE420" s="120"/>
      <c r="CI420" s="125"/>
    </row>
    <row r="421" spans="1:87" s="119" customFormat="1" x14ac:dyDescent="0.3">
      <c r="A421" s="125"/>
      <c r="B421" s="125"/>
      <c r="F421" s="120"/>
      <c r="I421" s="120"/>
      <c r="Q421" s="120"/>
      <c r="X421" s="120"/>
      <c r="Y421" s="120"/>
      <c r="Z421" s="120"/>
      <c r="AA421" s="120"/>
      <c r="AC421" s="120"/>
      <c r="AE421" s="120"/>
      <c r="AF421" s="120"/>
      <c r="AG421" s="120"/>
      <c r="AH421" s="120"/>
      <c r="AI421" s="120"/>
      <c r="AO421" s="120"/>
      <c r="AP421" s="120"/>
      <c r="AQ421" s="120"/>
      <c r="AR421" s="122"/>
      <c r="AW421" s="120"/>
      <c r="BE421" s="120"/>
      <c r="CI421" s="125"/>
    </row>
    <row r="422" spans="1:87" s="119" customFormat="1" x14ac:dyDescent="0.3">
      <c r="A422" s="125"/>
      <c r="B422" s="125"/>
      <c r="F422" s="120"/>
      <c r="I422" s="120"/>
      <c r="Q422" s="120"/>
      <c r="X422" s="120"/>
      <c r="Y422" s="120"/>
      <c r="Z422" s="120"/>
      <c r="AA422" s="120"/>
      <c r="AC422" s="120"/>
      <c r="AE422" s="120"/>
      <c r="AF422" s="120"/>
      <c r="AG422" s="120"/>
      <c r="AH422" s="120"/>
      <c r="AI422" s="120"/>
      <c r="AO422" s="120"/>
      <c r="AP422" s="126"/>
      <c r="AQ422" s="120"/>
      <c r="AR422" s="122"/>
      <c r="AW422" s="120"/>
      <c r="BE422" s="120"/>
      <c r="CI422" s="125"/>
    </row>
    <row r="423" spans="1:87" s="119" customFormat="1" x14ac:dyDescent="0.3">
      <c r="A423" s="125"/>
      <c r="B423" s="125"/>
      <c r="F423" s="120"/>
      <c r="I423" s="120"/>
      <c r="Q423" s="120"/>
      <c r="X423" s="120"/>
      <c r="Y423" s="120"/>
      <c r="Z423" s="120"/>
      <c r="AA423" s="120"/>
      <c r="AC423" s="120"/>
      <c r="AE423" s="120"/>
      <c r="AF423" s="120"/>
      <c r="AG423" s="120"/>
      <c r="AH423" s="120"/>
      <c r="AI423" s="120"/>
      <c r="AO423" s="120"/>
      <c r="AP423" s="120"/>
      <c r="AQ423" s="120"/>
      <c r="AR423" s="122"/>
      <c r="AW423" s="120"/>
      <c r="BE423" s="120"/>
      <c r="CI423" s="125"/>
    </row>
    <row r="424" spans="1:87" s="119" customFormat="1" x14ac:dyDescent="0.3">
      <c r="A424" s="125"/>
      <c r="B424" s="125"/>
      <c r="F424" s="120"/>
      <c r="I424" s="120"/>
      <c r="Q424" s="120"/>
      <c r="X424" s="120"/>
      <c r="Y424" s="120"/>
      <c r="Z424" s="120"/>
      <c r="AA424" s="120"/>
      <c r="AC424" s="120"/>
      <c r="AE424" s="120"/>
      <c r="AF424" s="120"/>
      <c r="AG424" s="120"/>
      <c r="AH424" s="120"/>
      <c r="AI424" s="120"/>
      <c r="AO424" s="120"/>
      <c r="AP424" s="120"/>
      <c r="AQ424" s="120"/>
      <c r="AR424" s="122"/>
      <c r="AW424" s="120"/>
      <c r="BE424" s="120"/>
      <c r="CI424" s="125"/>
    </row>
    <row r="425" spans="1:87" s="119" customFormat="1" x14ac:dyDescent="0.3">
      <c r="A425" s="125"/>
      <c r="B425" s="125"/>
      <c r="F425" s="120"/>
      <c r="I425" s="120"/>
      <c r="Q425" s="120"/>
      <c r="X425" s="120"/>
      <c r="Y425" s="120"/>
      <c r="Z425" s="120"/>
      <c r="AA425" s="120"/>
      <c r="AC425" s="120"/>
      <c r="AE425" s="120"/>
      <c r="AF425" s="120"/>
      <c r="AG425" s="120"/>
      <c r="AH425" s="120"/>
      <c r="AI425" s="120"/>
      <c r="AO425" s="120"/>
      <c r="AP425" s="120"/>
      <c r="AQ425" s="120"/>
      <c r="AR425" s="122"/>
      <c r="AW425" s="120"/>
      <c r="BE425" s="120"/>
      <c r="CI425" s="125"/>
    </row>
    <row r="426" spans="1:87" s="119" customFormat="1" x14ac:dyDescent="0.3">
      <c r="A426" s="125"/>
      <c r="B426" s="125"/>
      <c r="F426" s="120"/>
      <c r="I426" s="120"/>
      <c r="Q426" s="120"/>
      <c r="X426" s="120"/>
      <c r="Y426" s="120"/>
      <c r="Z426" s="120"/>
      <c r="AA426" s="120"/>
      <c r="AC426" s="126"/>
      <c r="AE426" s="120"/>
      <c r="AF426" s="120"/>
      <c r="AG426" s="120"/>
      <c r="AH426" s="120"/>
      <c r="AI426" s="120"/>
      <c r="AO426" s="120"/>
      <c r="AP426" s="120"/>
      <c r="AQ426" s="120"/>
      <c r="AR426" s="122"/>
      <c r="AW426" s="120"/>
      <c r="BE426" s="120"/>
      <c r="CI426" s="125"/>
    </row>
    <row r="427" spans="1:87" s="119" customFormat="1" x14ac:dyDescent="0.3">
      <c r="A427" s="125"/>
      <c r="B427" s="125"/>
      <c r="F427" s="120"/>
      <c r="I427" s="120"/>
      <c r="Q427" s="120"/>
      <c r="X427" s="120"/>
      <c r="Y427" s="120"/>
      <c r="Z427" s="120"/>
      <c r="AA427" s="120"/>
      <c r="AC427" s="120"/>
      <c r="AE427" s="120"/>
      <c r="AF427" s="120"/>
      <c r="AG427" s="120"/>
      <c r="AH427" s="120"/>
      <c r="AI427" s="120"/>
      <c r="AO427" s="120"/>
      <c r="AP427" s="120"/>
      <c r="AQ427" s="120"/>
      <c r="AR427" s="122"/>
      <c r="AW427" s="120"/>
      <c r="BE427" s="120"/>
      <c r="CI427" s="125"/>
    </row>
    <row r="428" spans="1:87" s="119" customFormat="1" x14ac:dyDescent="0.3">
      <c r="A428" s="125"/>
      <c r="B428" s="125"/>
      <c r="F428" s="120"/>
      <c r="I428" s="120"/>
      <c r="Q428" s="120"/>
      <c r="X428" s="120"/>
      <c r="Y428" s="120"/>
      <c r="Z428" s="120"/>
      <c r="AA428" s="120"/>
      <c r="AC428" s="120"/>
      <c r="AE428" s="120"/>
      <c r="AF428" s="120"/>
      <c r="AG428" s="120"/>
      <c r="AH428" s="120"/>
      <c r="AI428" s="120"/>
      <c r="AO428" s="120"/>
      <c r="AP428" s="120"/>
      <c r="AQ428" s="120"/>
      <c r="AR428" s="122"/>
      <c r="AW428" s="120"/>
      <c r="BE428" s="120"/>
      <c r="CI428" s="125"/>
    </row>
    <row r="429" spans="1:87" s="119" customFormat="1" x14ac:dyDescent="0.3">
      <c r="A429" s="125"/>
      <c r="B429" s="125"/>
      <c r="F429" s="120"/>
      <c r="I429" s="120"/>
      <c r="Q429" s="120"/>
      <c r="X429" s="120"/>
      <c r="Y429" s="120"/>
      <c r="Z429" s="120"/>
      <c r="AA429" s="120"/>
      <c r="AC429" s="120"/>
      <c r="AE429" s="120"/>
      <c r="AF429" s="120"/>
      <c r="AG429" s="120"/>
      <c r="AH429" s="120"/>
      <c r="AI429" s="120"/>
      <c r="AO429" s="120"/>
      <c r="AP429" s="120"/>
      <c r="AQ429" s="120"/>
      <c r="AR429" s="122"/>
      <c r="AW429" s="120"/>
      <c r="BE429" s="120"/>
      <c r="CI429" s="125"/>
    </row>
    <row r="430" spans="1:87" s="119" customFormat="1" x14ac:dyDescent="0.3">
      <c r="A430" s="125"/>
      <c r="B430" s="125"/>
      <c r="F430" s="120"/>
      <c r="I430" s="120"/>
      <c r="Q430" s="120"/>
      <c r="X430" s="120"/>
      <c r="Y430" s="120"/>
      <c r="Z430" s="120"/>
      <c r="AA430" s="120"/>
      <c r="AC430" s="120"/>
      <c r="AE430" s="120"/>
      <c r="AF430" s="120"/>
      <c r="AG430" s="120"/>
      <c r="AH430" s="120"/>
      <c r="AI430" s="120"/>
      <c r="AO430" s="120"/>
      <c r="AP430" s="120"/>
      <c r="AQ430" s="120"/>
      <c r="AR430" s="122"/>
      <c r="AW430" s="120"/>
      <c r="BE430" s="120"/>
      <c r="CI430" s="125"/>
    </row>
    <row r="431" spans="1:87" s="119" customFormat="1" x14ac:dyDescent="0.3">
      <c r="A431" s="125"/>
      <c r="B431" s="125"/>
      <c r="F431" s="120"/>
      <c r="I431" s="120"/>
      <c r="Q431" s="120"/>
      <c r="X431" s="120"/>
      <c r="Y431" s="120"/>
      <c r="Z431" s="120"/>
      <c r="AA431" s="120"/>
      <c r="AC431" s="120"/>
      <c r="AE431" s="120"/>
      <c r="AF431" s="120"/>
      <c r="AG431" s="120"/>
      <c r="AH431" s="120"/>
      <c r="AI431" s="120"/>
      <c r="AO431" s="120"/>
      <c r="AP431" s="120"/>
      <c r="AQ431" s="120"/>
      <c r="AR431" s="122"/>
      <c r="AW431" s="120"/>
      <c r="BE431" s="120"/>
      <c r="CI431" s="125"/>
    </row>
    <row r="432" spans="1:87" s="119" customFormat="1" x14ac:dyDescent="0.3">
      <c r="A432" s="125"/>
      <c r="B432" s="125"/>
      <c r="F432" s="120"/>
      <c r="I432" s="120"/>
      <c r="Q432" s="120"/>
      <c r="X432" s="120"/>
      <c r="Y432" s="120"/>
      <c r="Z432" s="120"/>
      <c r="AA432" s="120"/>
      <c r="AC432" s="120"/>
      <c r="AE432" s="120"/>
      <c r="AF432" s="120"/>
      <c r="AG432" s="120"/>
      <c r="AH432" s="120"/>
      <c r="AI432" s="120"/>
      <c r="AO432" s="120"/>
      <c r="AP432" s="120"/>
      <c r="AQ432" s="120"/>
      <c r="AR432" s="122"/>
      <c r="AW432" s="120"/>
      <c r="BE432" s="120"/>
      <c r="CI432" s="125"/>
    </row>
    <row r="433" spans="1:87" s="119" customFormat="1" x14ac:dyDescent="0.3">
      <c r="A433" s="125"/>
      <c r="B433" s="125"/>
      <c r="F433" s="120"/>
      <c r="I433" s="120"/>
      <c r="Q433" s="120"/>
      <c r="X433" s="120"/>
      <c r="Y433" s="120"/>
      <c r="Z433" s="120"/>
      <c r="AA433" s="120"/>
      <c r="AC433" s="120"/>
      <c r="AE433" s="120"/>
      <c r="AF433" s="120"/>
      <c r="AG433" s="120"/>
      <c r="AH433" s="120"/>
      <c r="AI433" s="120"/>
      <c r="AO433" s="120"/>
      <c r="AP433" s="120"/>
      <c r="AQ433" s="120"/>
      <c r="AR433" s="122"/>
      <c r="AW433" s="120"/>
      <c r="BE433" s="120"/>
      <c r="CI433" s="125"/>
    </row>
    <row r="434" spans="1:87" s="119" customFormat="1" x14ac:dyDescent="0.3">
      <c r="A434" s="125"/>
      <c r="B434" s="125"/>
      <c r="F434" s="120"/>
      <c r="I434" s="120"/>
      <c r="Q434" s="120"/>
      <c r="X434" s="120"/>
      <c r="Y434" s="120"/>
      <c r="Z434" s="120"/>
      <c r="AA434" s="120"/>
      <c r="AC434" s="120"/>
      <c r="AE434" s="120"/>
      <c r="AF434" s="120"/>
      <c r="AG434" s="120"/>
      <c r="AH434" s="120"/>
      <c r="AI434" s="120"/>
      <c r="AO434" s="120"/>
      <c r="AP434" s="120"/>
      <c r="AQ434" s="120"/>
      <c r="AR434" s="122"/>
      <c r="AW434" s="120"/>
      <c r="BE434" s="120"/>
      <c r="CI434" s="125"/>
    </row>
    <row r="435" spans="1:87" s="119" customFormat="1" x14ac:dyDescent="0.3">
      <c r="A435" s="125"/>
      <c r="B435" s="125"/>
      <c r="F435" s="120"/>
      <c r="I435" s="120"/>
      <c r="Q435" s="120"/>
      <c r="X435" s="120"/>
      <c r="Y435" s="120"/>
      <c r="Z435" s="120"/>
      <c r="AA435" s="120"/>
      <c r="AC435" s="120"/>
      <c r="AE435" s="120"/>
      <c r="AF435" s="120"/>
      <c r="AG435" s="120"/>
      <c r="AH435" s="120"/>
      <c r="AI435" s="120"/>
      <c r="AO435" s="120"/>
      <c r="AP435" s="120"/>
      <c r="AQ435" s="120"/>
      <c r="AR435" s="122"/>
      <c r="AW435" s="120"/>
      <c r="BE435" s="120"/>
      <c r="CI435" s="125"/>
    </row>
    <row r="436" spans="1:87" s="119" customFormat="1" x14ac:dyDescent="0.3">
      <c r="A436" s="125"/>
      <c r="B436" s="125"/>
      <c r="F436" s="120"/>
      <c r="I436" s="120"/>
      <c r="Q436" s="120"/>
      <c r="X436" s="120"/>
      <c r="Y436" s="120"/>
      <c r="Z436" s="120"/>
      <c r="AA436" s="120"/>
      <c r="AC436" s="120"/>
      <c r="AE436" s="120"/>
      <c r="AF436" s="120"/>
      <c r="AG436" s="120"/>
      <c r="AH436" s="120"/>
      <c r="AI436" s="120"/>
      <c r="AO436" s="120"/>
      <c r="AP436" s="120"/>
      <c r="AQ436" s="120"/>
      <c r="AR436" s="122"/>
      <c r="AW436" s="120"/>
      <c r="BE436" s="120"/>
      <c r="CI436" s="125"/>
    </row>
    <row r="437" spans="1:87" s="119" customFormat="1" x14ac:dyDescent="0.3">
      <c r="A437" s="125"/>
      <c r="B437" s="125"/>
      <c r="F437" s="120"/>
      <c r="I437" s="120"/>
      <c r="Q437" s="120"/>
      <c r="X437" s="120"/>
      <c r="Y437" s="120"/>
      <c r="Z437" s="120"/>
      <c r="AA437" s="120"/>
      <c r="AC437" s="120"/>
      <c r="AE437" s="120"/>
      <c r="AF437" s="120"/>
      <c r="AG437" s="120"/>
      <c r="AH437" s="120"/>
      <c r="AI437" s="120"/>
      <c r="AO437" s="120"/>
      <c r="AP437" s="120"/>
      <c r="AQ437" s="120"/>
      <c r="AR437" s="122"/>
      <c r="AW437" s="120"/>
      <c r="BE437" s="120"/>
      <c r="CI437" s="125"/>
    </row>
    <row r="438" spans="1:87" s="119" customFormat="1" x14ac:dyDescent="0.3">
      <c r="A438" s="125"/>
      <c r="B438" s="125"/>
      <c r="F438" s="120"/>
      <c r="I438" s="120"/>
      <c r="Q438" s="120"/>
      <c r="X438" s="120"/>
      <c r="Y438" s="120"/>
      <c r="Z438" s="120"/>
      <c r="AA438" s="120"/>
      <c r="AC438" s="120"/>
      <c r="AE438" s="120"/>
      <c r="AF438" s="120"/>
      <c r="AG438" s="120"/>
      <c r="AH438" s="120"/>
      <c r="AI438" s="120"/>
      <c r="AO438" s="120"/>
      <c r="AP438" s="120"/>
      <c r="AQ438" s="120"/>
      <c r="AR438" s="122"/>
      <c r="AW438" s="120"/>
      <c r="BE438" s="120"/>
      <c r="CI438" s="125"/>
    </row>
    <row r="439" spans="1:87" s="119" customFormat="1" x14ac:dyDescent="0.3">
      <c r="A439" s="125"/>
      <c r="B439" s="125"/>
      <c r="F439" s="120"/>
      <c r="I439" s="120"/>
      <c r="Q439" s="120"/>
      <c r="X439" s="120"/>
      <c r="Y439" s="120"/>
      <c r="Z439" s="120"/>
      <c r="AA439" s="120"/>
      <c r="AC439" s="120"/>
      <c r="AE439" s="120"/>
      <c r="AF439" s="120"/>
      <c r="AG439" s="120"/>
      <c r="AH439" s="120"/>
      <c r="AI439" s="120"/>
      <c r="AO439" s="120"/>
      <c r="AP439" s="120"/>
      <c r="AQ439" s="120"/>
      <c r="AR439" s="122"/>
      <c r="AW439" s="120"/>
      <c r="BE439" s="120"/>
      <c r="CI439" s="125"/>
    </row>
    <row r="440" spans="1:87" s="119" customFormat="1" x14ac:dyDescent="0.3">
      <c r="A440" s="125"/>
      <c r="B440" s="125"/>
      <c r="F440" s="120"/>
      <c r="I440" s="120"/>
      <c r="Q440" s="120"/>
      <c r="X440" s="120"/>
      <c r="Y440" s="120"/>
      <c r="Z440" s="120"/>
      <c r="AA440" s="120"/>
      <c r="AC440" s="120"/>
      <c r="AE440" s="120"/>
      <c r="AF440" s="120"/>
      <c r="AG440" s="120"/>
      <c r="AH440" s="120"/>
      <c r="AI440" s="120"/>
      <c r="AO440" s="120"/>
      <c r="AP440" s="120"/>
      <c r="AQ440" s="120"/>
      <c r="AR440" s="122"/>
      <c r="AW440" s="120"/>
      <c r="BE440" s="120"/>
      <c r="CI440" s="125"/>
    </row>
    <row r="441" spans="1:87" s="119" customFormat="1" x14ac:dyDescent="0.3">
      <c r="A441" s="125"/>
      <c r="B441" s="125"/>
      <c r="F441" s="120"/>
      <c r="I441" s="120"/>
      <c r="Q441" s="120"/>
      <c r="X441" s="120"/>
      <c r="Y441" s="120"/>
      <c r="Z441" s="120"/>
      <c r="AA441" s="120"/>
      <c r="AC441" s="120"/>
      <c r="AE441" s="120"/>
      <c r="AF441" s="120"/>
      <c r="AG441" s="120"/>
      <c r="AH441" s="120"/>
      <c r="AI441" s="120"/>
      <c r="AO441" s="120"/>
      <c r="AP441" s="120"/>
      <c r="AQ441" s="120"/>
      <c r="AR441" s="122"/>
      <c r="AW441" s="120"/>
      <c r="BE441" s="120"/>
      <c r="CI441" s="125"/>
    </row>
    <row r="442" spans="1:87" s="119" customFormat="1" x14ac:dyDescent="0.3">
      <c r="A442" s="125"/>
      <c r="B442" s="125"/>
      <c r="F442" s="120"/>
      <c r="I442" s="120"/>
      <c r="Q442" s="120"/>
      <c r="X442" s="120"/>
      <c r="Y442" s="120"/>
      <c r="Z442" s="120"/>
      <c r="AA442" s="120"/>
      <c r="AC442" s="120"/>
      <c r="AE442" s="120"/>
      <c r="AF442" s="120"/>
      <c r="AG442" s="120"/>
      <c r="AH442" s="120"/>
      <c r="AI442" s="120"/>
      <c r="AO442" s="120"/>
      <c r="AP442" s="120"/>
      <c r="AQ442" s="120"/>
      <c r="AR442" s="122"/>
      <c r="AW442" s="120"/>
      <c r="BE442" s="120"/>
      <c r="CI442" s="125"/>
    </row>
    <row r="443" spans="1:87" s="119" customFormat="1" x14ac:dyDescent="0.3">
      <c r="A443" s="125"/>
      <c r="B443" s="125"/>
      <c r="F443" s="120"/>
      <c r="I443" s="120"/>
      <c r="Q443" s="120"/>
      <c r="X443" s="120"/>
      <c r="Y443" s="120"/>
      <c r="Z443" s="120"/>
      <c r="AA443" s="120"/>
      <c r="AC443" s="120"/>
      <c r="AE443" s="120"/>
      <c r="AF443" s="120"/>
      <c r="AG443" s="120"/>
      <c r="AH443" s="120"/>
      <c r="AI443" s="120"/>
      <c r="AO443" s="120"/>
      <c r="AP443" s="120"/>
      <c r="AQ443" s="120"/>
      <c r="AR443" s="122"/>
      <c r="AW443" s="120"/>
      <c r="BE443" s="120"/>
      <c r="CI443" s="125"/>
    </row>
    <row r="444" spans="1:87" s="119" customFormat="1" x14ac:dyDescent="0.3">
      <c r="A444" s="125"/>
      <c r="B444" s="125"/>
      <c r="F444" s="120"/>
      <c r="I444" s="120"/>
      <c r="Q444" s="120"/>
      <c r="X444" s="120"/>
      <c r="Y444" s="120"/>
      <c r="Z444" s="120"/>
      <c r="AA444" s="120"/>
      <c r="AC444" s="120"/>
      <c r="AE444" s="120"/>
      <c r="AF444" s="120"/>
      <c r="AG444" s="120"/>
      <c r="AH444" s="120"/>
      <c r="AI444" s="120"/>
      <c r="AO444" s="120"/>
      <c r="AP444" s="120"/>
      <c r="AQ444" s="120"/>
      <c r="AR444" s="122"/>
      <c r="AW444" s="120"/>
      <c r="BE444" s="120"/>
      <c r="CI444" s="125"/>
    </row>
    <row r="445" spans="1:87" s="119" customFormat="1" x14ac:dyDescent="0.3">
      <c r="A445" s="125"/>
      <c r="B445" s="125"/>
      <c r="F445" s="120"/>
      <c r="I445" s="120"/>
      <c r="Q445" s="120"/>
      <c r="X445" s="120"/>
      <c r="Y445" s="120"/>
      <c r="Z445" s="120"/>
      <c r="AA445" s="120"/>
      <c r="AC445" s="120"/>
      <c r="AE445" s="120"/>
      <c r="AF445" s="120"/>
      <c r="AG445" s="120"/>
      <c r="AH445" s="120"/>
      <c r="AI445" s="120"/>
      <c r="AO445" s="120"/>
      <c r="AP445" s="120"/>
      <c r="AQ445" s="120"/>
      <c r="AR445" s="122"/>
      <c r="AW445" s="120"/>
      <c r="BE445" s="120"/>
      <c r="CI445" s="125"/>
    </row>
    <row r="446" spans="1:87" s="119" customFormat="1" x14ac:dyDescent="0.3">
      <c r="A446" s="125"/>
      <c r="B446" s="125"/>
      <c r="F446" s="120"/>
      <c r="I446" s="120"/>
      <c r="Q446" s="120"/>
      <c r="X446" s="120"/>
      <c r="Y446" s="120"/>
      <c r="Z446" s="120"/>
      <c r="AA446" s="120"/>
      <c r="AC446" s="120"/>
      <c r="AE446" s="120"/>
      <c r="AF446" s="120"/>
      <c r="AG446" s="120"/>
      <c r="AH446" s="120"/>
      <c r="AI446" s="120"/>
      <c r="AO446" s="120"/>
      <c r="AP446" s="120"/>
      <c r="AQ446" s="120"/>
      <c r="AR446" s="122"/>
      <c r="AW446" s="120"/>
      <c r="BE446" s="120"/>
      <c r="CI446" s="125"/>
    </row>
    <row r="447" spans="1:87" s="119" customFormat="1" x14ac:dyDescent="0.3">
      <c r="A447" s="125"/>
      <c r="B447" s="125"/>
      <c r="F447" s="120"/>
      <c r="I447" s="120"/>
      <c r="Q447" s="120"/>
      <c r="X447" s="120"/>
      <c r="Y447" s="120"/>
      <c r="Z447" s="120"/>
      <c r="AA447" s="120"/>
      <c r="AC447" s="120"/>
      <c r="AE447" s="120"/>
      <c r="AF447" s="120"/>
      <c r="AG447" s="120"/>
      <c r="AH447" s="120"/>
      <c r="AI447" s="120"/>
      <c r="AO447" s="120"/>
      <c r="AP447" s="120"/>
      <c r="AQ447" s="120"/>
      <c r="AR447" s="122"/>
      <c r="AW447" s="120"/>
      <c r="BE447" s="120"/>
      <c r="CI447" s="125"/>
    </row>
    <row r="448" spans="1:87" s="119" customFormat="1" x14ac:dyDescent="0.3">
      <c r="A448" s="125"/>
      <c r="B448" s="125"/>
      <c r="F448" s="120"/>
      <c r="I448" s="120"/>
      <c r="Q448" s="120"/>
      <c r="X448" s="120"/>
      <c r="Y448" s="120"/>
      <c r="Z448" s="120"/>
      <c r="AA448" s="120"/>
      <c r="AC448" s="120"/>
      <c r="AE448" s="120"/>
      <c r="AF448" s="120"/>
      <c r="AG448" s="120"/>
      <c r="AH448" s="120"/>
      <c r="AI448" s="120"/>
      <c r="AO448" s="120"/>
      <c r="AP448" s="120"/>
      <c r="AQ448" s="120"/>
      <c r="AR448" s="122"/>
      <c r="AW448" s="120"/>
      <c r="BE448" s="120"/>
      <c r="CI448" s="125"/>
    </row>
    <row r="449" spans="1:87" s="119" customFormat="1" x14ac:dyDescent="0.3">
      <c r="A449" s="125"/>
      <c r="B449" s="125"/>
      <c r="F449" s="120"/>
      <c r="I449" s="120"/>
      <c r="Q449" s="120"/>
      <c r="X449" s="120"/>
      <c r="Y449" s="120"/>
      <c r="Z449" s="120"/>
      <c r="AA449" s="120"/>
      <c r="AC449" s="120"/>
      <c r="AE449" s="120"/>
      <c r="AF449" s="120"/>
      <c r="AG449" s="120"/>
      <c r="AH449" s="120"/>
      <c r="AI449" s="120"/>
      <c r="AO449" s="120"/>
      <c r="AP449" s="120"/>
      <c r="AQ449" s="120"/>
      <c r="AR449" s="122"/>
      <c r="AW449" s="120"/>
      <c r="BE449" s="120"/>
      <c r="CI449" s="125"/>
    </row>
    <row r="450" spans="1:87" s="119" customFormat="1" x14ac:dyDescent="0.3">
      <c r="A450" s="125"/>
      <c r="B450" s="125"/>
      <c r="F450" s="120"/>
      <c r="I450" s="120"/>
      <c r="Q450" s="120"/>
      <c r="X450" s="120"/>
      <c r="Y450" s="120"/>
      <c r="Z450" s="120"/>
      <c r="AA450" s="120"/>
      <c r="AC450" s="120"/>
      <c r="AE450" s="120"/>
      <c r="AF450" s="120"/>
      <c r="AG450" s="120"/>
      <c r="AH450" s="120"/>
      <c r="AI450" s="120"/>
      <c r="AO450" s="120"/>
      <c r="AP450" s="120"/>
      <c r="AQ450" s="120"/>
      <c r="AR450" s="122"/>
      <c r="AW450" s="120"/>
      <c r="BE450" s="120"/>
      <c r="CI450" s="125"/>
    </row>
    <row r="451" spans="1:87" s="119" customFormat="1" x14ac:dyDescent="0.3">
      <c r="A451" s="125"/>
      <c r="B451" s="125"/>
      <c r="F451" s="120"/>
      <c r="I451" s="120"/>
      <c r="Q451" s="120"/>
      <c r="X451" s="120"/>
      <c r="Y451" s="120"/>
      <c r="Z451" s="120"/>
      <c r="AA451" s="120"/>
      <c r="AC451" s="120"/>
      <c r="AE451" s="120"/>
      <c r="AF451" s="120"/>
      <c r="AG451" s="120"/>
      <c r="AH451" s="120"/>
      <c r="AI451" s="120"/>
      <c r="AO451" s="120"/>
      <c r="AP451" s="120"/>
      <c r="AQ451" s="120"/>
      <c r="AR451" s="122"/>
      <c r="AW451" s="120"/>
      <c r="BE451" s="120"/>
      <c r="CI451" s="125"/>
    </row>
    <row r="452" spans="1:87" s="119" customFormat="1" x14ac:dyDescent="0.3">
      <c r="A452" s="125"/>
      <c r="B452" s="125"/>
      <c r="F452" s="120"/>
      <c r="I452" s="120"/>
      <c r="Q452" s="120"/>
      <c r="X452" s="120"/>
      <c r="Y452" s="120"/>
      <c r="Z452" s="120"/>
      <c r="AA452" s="120"/>
      <c r="AC452" s="120"/>
      <c r="AE452" s="120"/>
      <c r="AF452" s="120"/>
      <c r="AG452" s="120"/>
      <c r="AH452" s="120"/>
      <c r="AI452" s="120"/>
      <c r="AO452" s="120"/>
      <c r="AP452" s="120"/>
      <c r="AQ452" s="120"/>
      <c r="AR452" s="122"/>
      <c r="AW452" s="120"/>
      <c r="BE452" s="120"/>
      <c r="CI452" s="125"/>
    </row>
    <row r="453" spans="1:87" s="119" customFormat="1" x14ac:dyDescent="0.3">
      <c r="A453" s="125"/>
      <c r="B453" s="125"/>
      <c r="F453" s="120"/>
      <c r="I453" s="120"/>
      <c r="Q453" s="120"/>
      <c r="X453" s="120"/>
      <c r="Y453" s="120"/>
      <c r="Z453" s="120"/>
      <c r="AA453" s="120"/>
      <c r="AC453" s="120"/>
      <c r="AE453" s="120"/>
      <c r="AF453" s="120"/>
      <c r="AG453" s="120"/>
      <c r="AH453" s="120"/>
      <c r="AI453" s="120"/>
      <c r="AO453" s="120"/>
      <c r="AP453" s="120"/>
      <c r="AQ453" s="120"/>
      <c r="AR453" s="122"/>
      <c r="AW453" s="120"/>
      <c r="BE453" s="120"/>
      <c r="CI453" s="125"/>
    </row>
    <row r="454" spans="1:87" s="119" customFormat="1" x14ac:dyDescent="0.3">
      <c r="A454" s="125"/>
      <c r="B454" s="125"/>
      <c r="F454" s="120"/>
      <c r="I454" s="120"/>
      <c r="Q454" s="120"/>
      <c r="X454" s="120"/>
      <c r="Y454" s="120"/>
      <c r="Z454" s="120"/>
      <c r="AA454" s="120"/>
      <c r="AC454" s="120"/>
      <c r="AE454" s="120"/>
      <c r="AF454" s="120"/>
      <c r="AG454" s="120"/>
      <c r="AH454" s="120"/>
      <c r="AI454" s="120"/>
      <c r="AO454" s="120"/>
      <c r="AP454" s="120"/>
      <c r="AQ454" s="120"/>
      <c r="AR454" s="122"/>
      <c r="AW454" s="120"/>
      <c r="BE454" s="120"/>
      <c r="CI454" s="125"/>
    </row>
    <row r="455" spans="1:87" s="119" customFormat="1" x14ac:dyDescent="0.3">
      <c r="A455" s="125"/>
      <c r="B455" s="125"/>
      <c r="F455" s="120"/>
      <c r="I455" s="120"/>
      <c r="Q455" s="120"/>
      <c r="X455" s="120"/>
      <c r="Y455" s="120"/>
      <c r="Z455" s="120"/>
      <c r="AA455" s="120"/>
      <c r="AC455" s="120"/>
      <c r="AE455" s="120"/>
      <c r="AF455" s="120"/>
      <c r="AG455" s="120"/>
      <c r="AH455" s="120"/>
      <c r="AI455" s="120"/>
      <c r="AO455" s="120"/>
      <c r="AP455" s="120"/>
      <c r="AQ455" s="120"/>
      <c r="AR455" s="122"/>
      <c r="AW455" s="120"/>
      <c r="BE455" s="120"/>
      <c r="CI455" s="125"/>
    </row>
    <row r="456" spans="1:87" s="119" customFormat="1" x14ac:dyDescent="0.3">
      <c r="A456" s="125"/>
      <c r="B456" s="125"/>
      <c r="F456" s="120"/>
      <c r="I456" s="120"/>
      <c r="Q456" s="120"/>
      <c r="X456" s="120"/>
      <c r="Y456" s="120"/>
      <c r="Z456" s="120"/>
      <c r="AA456" s="120"/>
      <c r="AC456" s="120"/>
      <c r="AE456" s="120"/>
      <c r="AF456" s="120"/>
      <c r="AG456" s="120"/>
      <c r="AH456" s="120"/>
      <c r="AI456" s="120"/>
      <c r="AO456" s="120"/>
      <c r="AP456" s="120"/>
      <c r="AQ456" s="120"/>
      <c r="AR456" s="122"/>
      <c r="AW456" s="120"/>
      <c r="BE456" s="120"/>
      <c r="CI456" s="125"/>
    </row>
    <row r="457" spans="1:87" s="119" customFormat="1" x14ac:dyDescent="0.3">
      <c r="A457" s="125"/>
      <c r="B457" s="125"/>
      <c r="F457" s="120"/>
      <c r="I457" s="120"/>
      <c r="Q457" s="120"/>
      <c r="X457" s="120"/>
      <c r="Y457" s="120"/>
      <c r="Z457" s="120"/>
      <c r="AA457" s="120"/>
      <c r="AC457" s="120"/>
      <c r="AE457" s="120"/>
      <c r="AF457" s="120"/>
      <c r="AG457" s="120"/>
      <c r="AH457" s="120"/>
      <c r="AI457" s="120"/>
      <c r="AO457" s="120"/>
      <c r="AP457" s="120"/>
      <c r="AQ457" s="120"/>
      <c r="AR457" s="122"/>
      <c r="AW457" s="120"/>
      <c r="BE457" s="120"/>
      <c r="CI457" s="125"/>
    </row>
    <row r="458" spans="1:87" s="119" customFormat="1" x14ac:dyDescent="0.3">
      <c r="A458" s="125"/>
      <c r="B458" s="125"/>
      <c r="F458" s="120"/>
      <c r="I458" s="120"/>
      <c r="Q458" s="120"/>
      <c r="X458" s="120"/>
      <c r="Y458" s="120"/>
      <c r="Z458" s="120"/>
      <c r="AA458" s="120"/>
      <c r="AC458" s="120"/>
      <c r="AE458" s="120"/>
      <c r="AF458" s="120"/>
      <c r="AG458" s="120"/>
      <c r="AH458" s="120"/>
      <c r="AI458" s="120"/>
      <c r="AO458" s="120"/>
      <c r="AP458" s="120"/>
      <c r="AQ458" s="120"/>
      <c r="AR458" s="122"/>
      <c r="AW458" s="120"/>
      <c r="BE458" s="120"/>
      <c r="CI458" s="125"/>
    </row>
    <row r="459" spans="1:87" s="119" customFormat="1" x14ac:dyDescent="0.3">
      <c r="A459" s="125"/>
      <c r="B459" s="125"/>
      <c r="F459" s="120"/>
      <c r="I459" s="120"/>
      <c r="Q459" s="120"/>
      <c r="X459" s="120"/>
      <c r="Y459" s="120"/>
      <c r="Z459" s="120"/>
      <c r="AA459" s="120"/>
      <c r="AC459" s="120"/>
      <c r="AE459" s="120"/>
      <c r="AF459" s="120"/>
      <c r="AG459" s="120"/>
      <c r="AH459" s="120"/>
      <c r="AI459" s="120"/>
      <c r="AO459" s="120"/>
      <c r="AP459" s="120"/>
      <c r="AQ459" s="120"/>
      <c r="AR459" s="122"/>
      <c r="AW459" s="120"/>
      <c r="BE459" s="120"/>
      <c r="CI459" s="125"/>
    </row>
    <row r="460" spans="1:87" s="119" customFormat="1" x14ac:dyDescent="0.3">
      <c r="A460" s="125"/>
      <c r="B460" s="125"/>
      <c r="F460" s="120"/>
      <c r="I460" s="120"/>
      <c r="Q460" s="120"/>
      <c r="X460" s="120"/>
      <c r="Y460" s="120"/>
      <c r="Z460" s="120"/>
      <c r="AA460" s="120"/>
      <c r="AC460" s="120"/>
      <c r="AE460" s="120"/>
      <c r="AF460" s="120"/>
      <c r="AG460" s="120"/>
      <c r="AH460" s="120"/>
      <c r="AI460" s="120"/>
      <c r="AO460" s="120"/>
      <c r="AP460" s="120"/>
      <c r="AQ460" s="120"/>
      <c r="AR460" s="122"/>
      <c r="AW460" s="120"/>
      <c r="BE460" s="120"/>
      <c r="CI460" s="125"/>
    </row>
    <row r="461" spans="1:87" s="119" customFormat="1" x14ac:dyDescent="0.3">
      <c r="A461" s="125"/>
      <c r="B461" s="125"/>
      <c r="F461" s="120"/>
      <c r="I461" s="120"/>
      <c r="Q461" s="120"/>
      <c r="X461" s="120"/>
      <c r="Y461" s="120"/>
      <c r="Z461" s="120"/>
      <c r="AA461" s="120"/>
      <c r="AC461" s="120"/>
      <c r="AE461" s="120"/>
      <c r="AF461" s="120"/>
      <c r="AG461" s="120"/>
      <c r="AH461" s="120"/>
      <c r="AI461" s="120"/>
      <c r="AO461" s="120"/>
      <c r="AP461" s="120"/>
      <c r="AQ461" s="120"/>
      <c r="AR461" s="122"/>
      <c r="AW461" s="120"/>
      <c r="BE461" s="120"/>
      <c r="CI461" s="125"/>
    </row>
    <row r="462" spans="1:87" s="119" customFormat="1" x14ac:dyDescent="0.3">
      <c r="A462" s="125"/>
      <c r="B462" s="125"/>
      <c r="F462" s="120"/>
      <c r="I462" s="120"/>
      <c r="Q462" s="120"/>
      <c r="X462" s="120"/>
      <c r="Y462" s="120"/>
      <c r="Z462" s="120"/>
      <c r="AA462" s="120"/>
      <c r="AC462" s="120"/>
      <c r="AE462" s="120"/>
      <c r="AF462" s="120"/>
      <c r="AG462" s="120"/>
      <c r="AH462" s="120"/>
      <c r="AI462" s="120"/>
      <c r="AO462" s="120"/>
      <c r="AP462" s="120"/>
      <c r="AQ462" s="120"/>
      <c r="AR462" s="122"/>
      <c r="AW462" s="120"/>
      <c r="BE462" s="120"/>
      <c r="CI462" s="125"/>
    </row>
    <row r="463" spans="1:87" s="119" customFormat="1" x14ac:dyDescent="0.3">
      <c r="A463" s="125"/>
      <c r="B463" s="125"/>
      <c r="F463" s="120"/>
      <c r="I463" s="120"/>
      <c r="Q463" s="120"/>
      <c r="X463" s="120"/>
      <c r="Y463" s="120"/>
      <c r="Z463" s="120"/>
      <c r="AA463" s="120"/>
      <c r="AC463" s="120"/>
      <c r="AE463" s="120"/>
      <c r="AF463" s="120"/>
      <c r="AG463" s="120"/>
      <c r="AH463" s="120"/>
      <c r="AI463" s="120"/>
      <c r="AO463" s="120"/>
      <c r="AP463" s="120"/>
      <c r="AQ463" s="120"/>
      <c r="AR463" s="122"/>
      <c r="AW463" s="120"/>
      <c r="BE463" s="120"/>
      <c r="CI463" s="125"/>
    </row>
    <row r="464" spans="1:87" s="119" customFormat="1" x14ac:dyDescent="0.3">
      <c r="A464" s="125"/>
      <c r="B464" s="125"/>
      <c r="F464" s="120"/>
      <c r="I464" s="120"/>
      <c r="Q464" s="120"/>
      <c r="X464" s="120"/>
      <c r="Y464" s="120"/>
      <c r="Z464" s="120"/>
      <c r="AA464" s="120"/>
      <c r="AC464" s="120"/>
      <c r="AE464" s="120"/>
      <c r="AF464" s="120"/>
      <c r="AG464" s="120"/>
      <c r="AH464" s="120"/>
      <c r="AI464" s="120"/>
      <c r="AO464" s="120"/>
      <c r="AP464" s="120"/>
      <c r="AQ464" s="120"/>
      <c r="AR464" s="122"/>
      <c r="AW464" s="120"/>
      <c r="BE464" s="120"/>
      <c r="CI464" s="125"/>
    </row>
    <row r="465" spans="1:87" s="119" customFormat="1" x14ac:dyDescent="0.3">
      <c r="A465" s="125"/>
      <c r="B465" s="125"/>
      <c r="F465" s="120"/>
      <c r="I465" s="120"/>
      <c r="Q465" s="120"/>
      <c r="X465" s="120"/>
      <c r="Y465" s="120"/>
      <c r="Z465" s="120"/>
      <c r="AA465" s="120"/>
      <c r="AC465" s="120"/>
      <c r="AE465" s="120"/>
      <c r="AF465" s="120"/>
      <c r="AG465" s="120"/>
      <c r="AH465" s="120"/>
      <c r="AI465" s="120"/>
      <c r="AO465" s="120"/>
      <c r="AP465" s="120"/>
      <c r="AQ465" s="120"/>
      <c r="AR465" s="122"/>
      <c r="AW465" s="120"/>
      <c r="BE465" s="120"/>
      <c r="CI465" s="125"/>
    </row>
    <row r="466" spans="1:87" s="119" customFormat="1" x14ac:dyDescent="0.3">
      <c r="A466" s="125"/>
      <c r="B466" s="125"/>
      <c r="F466" s="120"/>
      <c r="I466" s="120"/>
      <c r="Q466" s="120"/>
      <c r="X466" s="120"/>
      <c r="Y466" s="120"/>
      <c r="Z466" s="120"/>
      <c r="AA466" s="120"/>
      <c r="AC466" s="120"/>
      <c r="AE466" s="120"/>
      <c r="AF466" s="120"/>
      <c r="AG466" s="120"/>
      <c r="AH466" s="120"/>
      <c r="AI466" s="120"/>
      <c r="AO466" s="120"/>
      <c r="AP466" s="120"/>
      <c r="AQ466" s="120"/>
      <c r="AR466" s="122"/>
      <c r="AW466" s="120"/>
      <c r="BE466" s="120"/>
      <c r="CI466" s="125"/>
    </row>
    <row r="467" spans="1:87" s="119" customFormat="1" x14ac:dyDescent="0.3">
      <c r="A467" s="125"/>
      <c r="B467" s="125"/>
      <c r="F467" s="120"/>
      <c r="I467" s="120"/>
      <c r="Q467" s="120"/>
      <c r="X467" s="120"/>
      <c r="Y467" s="120"/>
      <c r="Z467" s="120"/>
      <c r="AA467" s="120"/>
      <c r="AC467" s="120"/>
      <c r="AE467" s="120"/>
      <c r="AF467" s="120"/>
      <c r="AG467" s="120"/>
      <c r="AH467" s="120"/>
      <c r="AI467" s="120"/>
      <c r="AO467" s="120"/>
      <c r="AP467" s="120"/>
      <c r="AQ467" s="120"/>
      <c r="AR467" s="122"/>
      <c r="AW467" s="120"/>
      <c r="BE467" s="120"/>
      <c r="CI467" s="125"/>
    </row>
    <row r="468" spans="1:87" s="119" customFormat="1" x14ac:dyDescent="0.3">
      <c r="A468" s="125"/>
      <c r="B468" s="125"/>
      <c r="F468" s="120"/>
      <c r="I468" s="120"/>
      <c r="Q468" s="120"/>
      <c r="X468" s="120"/>
      <c r="Y468" s="120"/>
      <c r="Z468" s="120"/>
      <c r="AA468" s="120"/>
      <c r="AC468" s="120"/>
      <c r="AE468" s="120"/>
      <c r="AF468" s="120"/>
      <c r="AG468" s="120"/>
      <c r="AH468" s="120"/>
      <c r="AI468" s="120"/>
      <c r="AO468" s="120"/>
      <c r="AP468" s="120"/>
      <c r="AQ468" s="120"/>
      <c r="AR468" s="122"/>
      <c r="AW468" s="120"/>
      <c r="BE468" s="120"/>
      <c r="CI468" s="125"/>
    </row>
    <row r="469" spans="1:87" s="119" customFormat="1" x14ac:dyDescent="0.3">
      <c r="A469" s="125"/>
      <c r="B469" s="125"/>
      <c r="F469" s="120"/>
      <c r="I469" s="120"/>
      <c r="Q469" s="120"/>
      <c r="X469" s="120"/>
      <c r="Y469" s="120"/>
      <c r="Z469" s="120"/>
      <c r="AA469" s="120"/>
      <c r="AC469" s="120"/>
      <c r="AE469" s="120"/>
      <c r="AF469" s="120"/>
      <c r="AG469" s="120"/>
      <c r="AH469" s="120"/>
      <c r="AI469" s="120"/>
      <c r="AO469" s="120"/>
      <c r="AP469" s="120"/>
      <c r="AQ469" s="120"/>
      <c r="AR469" s="122"/>
      <c r="AW469" s="120"/>
      <c r="BE469" s="120"/>
      <c r="CI469" s="125"/>
    </row>
    <row r="470" spans="1:87" s="119" customFormat="1" x14ac:dyDescent="0.3">
      <c r="A470" s="125"/>
      <c r="B470" s="125"/>
      <c r="F470" s="120"/>
      <c r="I470" s="120"/>
      <c r="Q470" s="120"/>
      <c r="X470" s="120"/>
      <c r="Y470" s="120"/>
      <c r="Z470" s="120"/>
      <c r="AA470" s="120"/>
      <c r="AC470" s="120"/>
      <c r="AE470" s="120"/>
      <c r="AF470" s="120"/>
      <c r="AG470" s="120"/>
      <c r="AH470" s="120"/>
      <c r="AI470" s="120"/>
      <c r="AO470" s="120"/>
      <c r="AP470" s="120"/>
      <c r="AQ470" s="120"/>
      <c r="AR470" s="122"/>
      <c r="AW470" s="120"/>
      <c r="BE470" s="120"/>
      <c r="CI470" s="125"/>
    </row>
    <row r="471" spans="1:87" s="119" customFormat="1" x14ac:dyDescent="0.3">
      <c r="A471" s="125"/>
      <c r="B471" s="125"/>
      <c r="F471" s="120"/>
      <c r="I471" s="120"/>
      <c r="Q471" s="120"/>
      <c r="X471" s="120"/>
      <c r="Y471" s="120"/>
      <c r="Z471" s="120"/>
      <c r="AA471" s="120"/>
      <c r="AC471" s="120"/>
      <c r="AE471" s="120"/>
      <c r="AF471" s="120"/>
      <c r="AG471" s="120"/>
      <c r="AH471" s="120"/>
      <c r="AI471" s="120"/>
      <c r="AO471" s="120"/>
      <c r="AP471" s="120"/>
      <c r="AQ471" s="120"/>
      <c r="AR471" s="122"/>
      <c r="AW471" s="120"/>
      <c r="BE471" s="120"/>
      <c r="CI471" s="125"/>
    </row>
    <row r="472" spans="1:87" s="119" customFormat="1" x14ac:dyDescent="0.3">
      <c r="A472" s="125"/>
      <c r="B472" s="125"/>
      <c r="F472" s="120"/>
      <c r="I472" s="120"/>
      <c r="Q472" s="120"/>
      <c r="X472" s="120"/>
      <c r="Y472" s="120"/>
      <c r="Z472" s="120"/>
      <c r="AA472" s="120"/>
      <c r="AC472" s="120"/>
      <c r="AE472" s="120"/>
      <c r="AF472" s="120"/>
      <c r="AG472" s="120"/>
      <c r="AH472" s="120"/>
      <c r="AI472" s="120"/>
      <c r="AO472" s="120"/>
      <c r="AP472" s="120"/>
      <c r="AQ472" s="120"/>
      <c r="AR472" s="122"/>
      <c r="AW472" s="120"/>
      <c r="BE472" s="120"/>
      <c r="CI472" s="125"/>
    </row>
    <row r="473" spans="1:87" s="119" customFormat="1" x14ac:dyDescent="0.3">
      <c r="A473" s="125"/>
      <c r="B473" s="125"/>
      <c r="F473" s="120"/>
      <c r="I473" s="120"/>
      <c r="Q473" s="120"/>
      <c r="X473" s="120"/>
      <c r="Y473" s="120"/>
      <c r="Z473" s="120"/>
      <c r="AA473" s="120"/>
      <c r="AC473" s="120"/>
      <c r="AE473" s="120"/>
      <c r="AF473" s="120"/>
      <c r="AG473" s="120"/>
      <c r="AH473" s="120"/>
      <c r="AI473" s="120"/>
      <c r="AO473" s="120"/>
      <c r="AP473" s="120"/>
      <c r="AQ473" s="120"/>
      <c r="AR473" s="122"/>
      <c r="AW473" s="120"/>
      <c r="BE473" s="120"/>
      <c r="CI473" s="125"/>
    </row>
    <row r="474" spans="1:87" s="119" customFormat="1" x14ac:dyDescent="0.3">
      <c r="A474" s="125"/>
      <c r="B474" s="125"/>
      <c r="F474" s="120"/>
      <c r="I474" s="120"/>
      <c r="Q474" s="120"/>
      <c r="X474" s="120"/>
      <c r="Y474" s="120"/>
      <c r="Z474" s="120"/>
      <c r="AA474" s="120"/>
      <c r="AC474" s="120"/>
      <c r="AE474" s="120"/>
      <c r="AF474" s="120"/>
      <c r="AG474" s="120"/>
      <c r="AH474" s="120"/>
      <c r="AI474" s="120"/>
      <c r="AO474" s="120"/>
      <c r="AP474" s="120"/>
      <c r="AQ474" s="120"/>
      <c r="AR474" s="122"/>
      <c r="AW474" s="120"/>
      <c r="BE474" s="120"/>
      <c r="CI474" s="125"/>
    </row>
    <row r="475" spans="1:87" s="119" customFormat="1" x14ac:dyDescent="0.3">
      <c r="A475" s="125"/>
      <c r="B475" s="125"/>
      <c r="F475" s="120"/>
      <c r="I475" s="120"/>
      <c r="Q475" s="120"/>
      <c r="X475" s="120"/>
      <c r="Y475" s="120"/>
      <c r="Z475" s="120"/>
      <c r="AA475" s="120"/>
      <c r="AC475" s="120"/>
      <c r="AE475" s="120"/>
      <c r="AF475" s="120"/>
      <c r="AG475" s="120"/>
      <c r="AH475" s="120"/>
      <c r="AI475" s="120"/>
      <c r="AO475" s="120"/>
      <c r="AP475" s="120"/>
      <c r="AQ475" s="120"/>
      <c r="AR475" s="122"/>
      <c r="AW475" s="120"/>
      <c r="BE475" s="120"/>
      <c r="CI475" s="125"/>
    </row>
    <row r="476" spans="1:87" s="119" customFormat="1" x14ac:dyDescent="0.3">
      <c r="A476" s="125"/>
      <c r="B476" s="125"/>
      <c r="F476" s="120"/>
      <c r="I476" s="120"/>
      <c r="Q476" s="120"/>
      <c r="X476" s="120"/>
      <c r="Y476" s="120"/>
      <c r="Z476" s="120"/>
      <c r="AA476" s="120"/>
      <c r="AC476" s="120"/>
      <c r="AE476" s="120"/>
      <c r="AF476" s="120"/>
      <c r="AG476" s="120"/>
      <c r="AH476" s="120"/>
      <c r="AI476" s="120"/>
      <c r="AO476" s="120"/>
      <c r="AP476" s="120"/>
      <c r="AQ476" s="120"/>
      <c r="AR476" s="122"/>
      <c r="AW476" s="120"/>
      <c r="BE476" s="120"/>
      <c r="CI476" s="125"/>
    </row>
    <row r="477" spans="1:87" s="119" customFormat="1" x14ac:dyDescent="0.3">
      <c r="A477" s="125"/>
      <c r="B477" s="125"/>
      <c r="F477" s="120"/>
      <c r="I477" s="120"/>
      <c r="Q477" s="120"/>
      <c r="X477" s="120"/>
      <c r="Y477" s="120"/>
      <c r="Z477" s="120"/>
      <c r="AA477" s="120"/>
      <c r="AC477" s="120"/>
      <c r="AE477" s="120"/>
      <c r="AF477" s="120"/>
      <c r="AG477" s="120"/>
      <c r="AH477" s="120"/>
      <c r="AI477" s="120"/>
      <c r="AO477" s="120"/>
      <c r="AP477" s="120"/>
      <c r="AQ477" s="120"/>
      <c r="AR477" s="122"/>
      <c r="AW477" s="120"/>
      <c r="BE477" s="120"/>
      <c r="CI477" s="125"/>
    </row>
    <row r="478" spans="1:87" s="119" customFormat="1" x14ac:dyDescent="0.3">
      <c r="A478" s="125"/>
      <c r="B478" s="125"/>
      <c r="F478" s="120"/>
      <c r="I478" s="120"/>
      <c r="Q478" s="120"/>
      <c r="X478" s="120"/>
      <c r="Y478" s="120"/>
      <c r="Z478" s="120"/>
      <c r="AA478" s="120"/>
      <c r="AC478" s="120"/>
      <c r="AE478" s="120"/>
      <c r="AF478" s="120"/>
      <c r="AG478" s="120"/>
      <c r="AH478" s="120"/>
      <c r="AI478" s="120"/>
      <c r="AO478" s="120"/>
      <c r="AP478" s="120"/>
      <c r="AQ478" s="120"/>
      <c r="AR478" s="122"/>
      <c r="AW478" s="120"/>
      <c r="BE478" s="120"/>
      <c r="CI478" s="125"/>
    </row>
    <row r="479" spans="1:87" s="119" customFormat="1" x14ac:dyDescent="0.3">
      <c r="A479" s="125"/>
      <c r="B479" s="125"/>
      <c r="F479" s="120"/>
      <c r="I479" s="120"/>
      <c r="Q479" s="120"/>
      <c r="X479" s="120"/>
      <c r="Y479" s="120"/>
      <c r="Z479" s="120"/>
      <c r="AA479" s="120"/>
      <c r="AC479" s="120"/>
      <c r="AE479" s="120"/>
      <c r="AF479" s="120"/>
      <c r="AG479" s="120"/>
      <c r="AH479" s="120"/>
      <c r="AI479" s="120"/>
      <c r="AO479" s="120"/>
      <c r="AP479" s="120"/>
      <c r="AQ479" s="120"/>
      <c r="AR479" s="122"/>
      <c r="AW479" s="120"/>
      <c r="BE479" s="120"/>
      <c r="CI479" s="125"/>
    </row>
    <row r="480" spans="1:87" s="119" customFormat="1" x14ac:dyDescent="0.3">
      <c r="A480" s="125"/>
      <c r="B480" s="125"/>
      <c r="F480" s="120"/>
      <c r="I480" s="120"/>
      <c r="Q480" s="120"/>
      <c r="X480" s="120"/>
      <c r="Y480" s="120"/>
      <c r="Z480" s="120"/>
      <c r="AA480" s="120"/>
      <c r="AC480" s="120"/>
      <c r="AE480" s="120"/>
      <c r="AF480" s="120"/>
      <c r="AG480" s="120"/>
      <c r="AH480" s="120"/>
      <c r="AI480" s="120"/>
      <c r="AO480" s="120"/>
      <c r="AP480" s="120"/>
      <c r="AQ480" s="120"/>
      <c r="AR480" s="122"/>
      <c r="AW480" s="120"/>
      <c r="BE480" s="120"/>
      <c r="CI480" s="125"/>
    </row>
    <row r="481" spans="1:87" s="119" customFormat="1" x14ac:dyDescent="0.3">
      <c r="A481" s="125"/>
      <c r="B481" s="125"/>
      <c r="F481" s="120"/>
      <c r="I481" s="120"/>
      <c r="Q481" s="120"/>
      <c r="X481" s="120"/>
      <c r="Y481" s="120"/>
      <c r="Z481" s="120"/>
      <c r="AA481" s="120"/>
      <c r="AC481" s="120"/>
      <c r="AE481" s="120"/>
      <c r="AF481" s="120"/>
      <c r="AG481" s="120"/>
      <c r="AH481" s="120"/>
      <c r="AI481" s="120"/>
      <c r="AO481" s="120"/>
      <c r="AP481" s="120"/>
      <c r="AQ481" s="120"/>
      <c r="AR481" s="122"/>
      <c r="AW481" s="120"/>
      <c r="BE481" s="120"/>
      <c r="CI481" s="125"/>
    </row>
    <row r="482" spans="1:87" s="119" customFormat="1" x14ac:dyDescent="0.3">
      <c r="A482" s="125"/>
      <c r="B482" s="125"/>
      <c r="F482" s="120"/>
      <c r="I482" s="120"/>
      <c r="Q482" s="120"/>
      <c r="X482" s="120"/>
      <c r="Y482" s="120"/>
      <c r="Z482" s="120"/>
      <c r="AA482" s="120"/>
      <c r="AC482" s="120"/>
      <c r="AE482" s="120"/>
      <c r="AF482" s="120"/>
      <c r="AG482" s="120"/>
      <c r="AH482" s="120"/>
      <c r="AI482" s="120"/>
      <c r="AO482" s="120"/>
      <c r="AP482" s="120"/>
      <c r="AQ482" s="120"/>
      <c r="AR482" s="122"/>
      <c r="AW482" s="120"/>
      <c r="BE482" s="120"/>
      <c r="CI482" s="125"/>
    </row>
    <row r="483" spans="1:87" s="119" customFormat="1" x14ac:dyDescent="0.3">
      <c r="A483" s="125"/>
      <c r="B483" s="125"/>
      <c r="F483" s="120"/>
      <c r="I483" s="120"/>
      <c r="Q483" s="120"/>
      <c r="X483" s="120"/>
      <c r="Y483" s="120"/>
      <c r="Z483" s="120"/>
      <c r="AA483" s="120"/>
      <c r="AC483" s="120"/>
      <c r="AE483" s="120"/>
      <c r="AF483" s="120"/>
      <c r="AG483" s="120"/>
      <c r="AH483" s="120"/>
      <c r="AI483" s="120"/>
      <c r="AO483" s="120"/>
      <c r="AP483" s="120"/>
      <c r="AQ483" s="120"/>
      <c r="AR483" s="122"/>
      <c r="AW483" s="120"/>
      <c r="BE483" s="120"/>
      <c r="CI483" s="125"/>
    </row>
    <row r="484" spans="1:87" s="119" customFormat="1" x14ac:dyDescent="0.3">
      <c r="A484" s="125"/>
      <c r="B484" s="125"/>
      <c r="F484" s="120"/>
      <c r="I484" s="120"/>
      <c r="Q484" s="120"/>
      <c r="X484" s="120"/>
      <c r="Y484" s="120"/>
      <c r="Z484" s="120"/>
      <c r="AA484" s="120"/>
      <c r="AC484" s="120"/>
      <c r="AE484" s="120"/>
      <c r="AF484" s="120"/>
      <c r="AG484" s="120"/>
      <c r="AH484" s="120"/>
      <c r="AI484" s="120"/>
      <c r="AO484" s="120"/>
      <c r="AP484" s="120"/>
      <c r="AQ484" s="120"/>
      <c r="AR484" s="122"/>
      <c r="AW484" s="120"/>
      <c r="BE484" s="120"/>
      <c r="CI484" s="125"/>
    </row>
    <row r="485" spans="1:87" s="119" customFormat="1" x14ac:dyDescent="0.3">
      <c r="A485" s="125"/>
      <c r="B485" s="125"/>
      <c r="F485" s="120"/>
      <c r="I485" s="120"/>
      <c r="Q485" s="120"/>
      <c r="X485" s="120"/>
      <c r="Y485" s="120"/>
      <c r="Z485" s="120"/>
      <c r="AA485" s="120"/>
      <c r="AC485" s="120"/>
      <c r="AE485" s="120"/>
      <c r="AF485" s="120"/>
      <c r="AG485" s="120"/>
      <c r="AH485" s="120"/>
      <c r="AI485" s="120"/>
      <c r="AO485" s="120"/>
      <c r="AP485" s="120"/>
      <c r="AQ485" s="120"/>
      <c r="AR485" s="122"/>
      <c r="AW485" s="120"/>
      <c r="BE485" s="120"/>
      <c r="CI485" s="125"/>
    </row>
    <row r="486" spans="1:87" s="119" customFormat="1" x14ac:dyDescent="0.3">
      <c r="A486" s="125"/>
      <c r="B486" s="125"/>
      <c r="F486" s="120"/>
      <c r="I486" s="120"/>
      <c r="Q486" s="120"/>
      <c r="X486" s="120"/>
      <c r="Y486" s="120"/>
      <c r="Z486" s="120"/>
      <c r="AA486" s="120"/>
      <c r="AC486" s="120"/>
      <c r="AE486" s="120"/>
      <c r="AF486" s="120"/>
      <c r="AG486" s="120"/>
      <c r="AH486" s="120"/>
      <c r="AI486" s="120"/>
      <c r="AO486" s="120"/>
      <c r="AP486" s="120"/>
      <c r="AQ486" s="120"/>
      <c r="AR486" s="122"/>
      <c r="AW486" s="120"/>
      <c r="BE486" s="120"/>
      <c r="CI486" s="125"/>
    </row>
    <row r="487" spans="1:87" s="119" customFormat="1" x14ac:dyDescent="0.3">
      <c r="A487" s="125"/>
      <c r="B487" s="125"/>
      <c r="F487" s="120"/>
      <c r="I487" s="120"/>
      <c r="Q487" s="120"/>
      <c r="X487" s="120"/>
      <c r="Y487" s="120"/>
      <c r="Z487" s="120"/>
      <c r="AA487" s="120"/>
      <c r="AC487" s="120"/>
      <c r="AE487" s="120"/>
      <c r="AF487" s="120"/>
      <c r="AG487" s="120"/>
      <c r="AH487" s="120"/>
      <c r="AI487" s="120"/>
      <c r="AO487" s="120"/>
      <c r="AP487" s="120"/>
      <c r="AQ487" s="120"/>
      <c r="AR487" s="122"/>
      <c r="AW487" s="120"/>
      <c r="BE487" s="120"/>
      <c r="CI487" s="125"/>
    </row>
    <row r="488" spans="1:87" s="119" customFormat="1" x14ac:dyDescent="0.3">
      <c r="A488" s="125"/>
      <c r="B488" s="125"/>
      <c r="F488" s="120"/>
      <c r="I488" s="120"/>
      <c r="Q488" s="120"/>
      <c r="X488" s="120"/>
      <c r="Y488" s="120"/>
      <c r="Z488" s="120"/>
      <c r="AA488" s="120"/>
      <c r="AC488" s="120"/>
      <c r="AE488" s="120"/>
      <c r="AF488" s="120"/>
      <c r="AG488" s="120"/>
      <c r="AH488" s="120"/>
      <c r="AI488" s="120"/>
      <c r="AO488" s="120"/>
      <c r="AP488" s="120"/>
      <c r="AQ488" s="120"/>
      <c r="AR488" s="122"/>
      <c r="AW488" s="120"/>
      <c r="BE488" s="120"/>
      <c r="CI488" s="125"/>
    </row>
    <row r="489" spans="1:87" s="119" customFormat="1" x14ac:dyDescent="0.3">
      <c r="A489" s="125"/>
      <c r="B489" s="125"/>
      <c r="F489" s="120"/>
      <c r="I489" s="120"/>
      <c r="Q489" s="120"/>
      <c r="X489" s="120"/>
      <c r="Y489" s="120"/>
      <c r="Z489" s="120"/>
      <c r="AA489" s="120"/>
      <c r="AC489" s="120"/>
      <c r="AE489" s="120"/>
      <c r="AF489" s="120"/>
      <c r="AG489" s="120"/>
      <c r="AH489" s="120"/>
      <c r="AI489" s="120"/>
      <c r="AO489" s="120"/>
      <c r="AP489" s="120"/>
      <c r="AQ489" s="120"/>
      <c r="AR489" s="122"/>
      <c r="AW489" s="120"/>
      <c r="BE489" s="120"/>
      <c r="CI489" s="125"/>
    </row>
    <row r="490" spans="1:87" s="119" customFormat="1" x14ac:dyDescent="0.3">
      <c r="A490" s="125"/>
      <c r="B490" s="125"/>
      <c r="F490" s="120"/>
      <c r="I490" s="120"/>
      <c r="Q490" s="120"/>
      <c r="X490" s="120"/>
      <c r="Y490" s="120"/>
      <c r="Z490" s="120"/>
      <c r="AA490" s="120"/>
      <c r="AC490" s="120"/>
      <c r="AE490" s="120"/>
      <c r="AF490" s="120"/>
      <c r="AG490" s="120"/>
      <c r="AH490" s="120"/>
      <c r="AI490" s="120"/>
      <c r="AO490" s="120"/>
      <c r="AP490" s="120"/>
      <c r="AQ490" s="120"/>
      <c r="AR490" s="122"/>
      <c r="AW490" s="120"/>
      <c r="BE490" s="120"/>
      <c r="CI490" s="125"/>
    </row>
    <row r="491" spans="1:87" s="119" customFormat="1" x14ac:dyDescent="0.3">
      <c r="A491" s="125"/>
      <c r="B491" s="125"/>
      <c r="F491" s="120"/>
      <c r="I491" s="120"/>
      <c r="Q491" s="120"/>
      <c r="X491" s="120"/>
      <c r="Y491" s="120"/>
      <c r="Z491" s="120"/>
      <c r="AA491" s="120"/>
      <c r="AC491" s="120"/>
      <c r="AE491" s="120"/>
      <c r="AF491" s="120"/>
      <c r="AG491" s="120"/>
      <c r="AH491" s="120"/>
      <c r="AI491" s="120"/>
      <c r="AO491" s="120"/>
      <c r="AP491" s="120"/>
      <c r="AQ491" s="120"/>
      <c r="AR491" s="122"/>
      <c r="AW491" s="120"/>
      <c r="BE491" s="120"/>
      <c r="CI491" s="125"/>
    </row>
    <row r="492" spans="1:87" s="119" customFormat="1" x14ac:dyDescent="0.3">
      <c r="A492" s="125"/>
      <c r="B492" s="125"/>
      <c r="F492" s="120"/>
      <c r="I492" s="120"/>
      <c r="Q492" s="120"/>
      <c r="X492" s="120"/>
      <c r="Y492" s="120"/>
      <c r="Z492" s="120"/>
      <c r="AA492" s="120"/>
      <c r="AC492" s="120"/>
      <c r="AE492" s="120"/>
      <c r="AF492" s="120"/>
      <c r="AG492" s="120"/>
      <c r="AH492" s="120"/>
      <c r="AI492" s="120"/>
      <c r="AO492" s="120"/>
      <c r="AP492" s="120"/>
      <c r="AQ492" s="120"/>
      <c r="AR492" s="122"/>
      <c r="AW492" s="120"/>
      <c r="BE492" s="120"/>
      <c r="CI492" s="125"/>
    </row>
    <row r="493" spans="1:87" s="119" customFormat="1" x14ac:dyDescent="0.3">
      <c r="A493" s="125"/>
      <c r="B493" s="125"/>
      <c r="F493" s="120"/>
      <c r="I493" s="120"/>
      <c r="Q493" s="120"/>
      <c r="X493" s="120"/>
      <c r="Y493" s="120"/>
      <c r="Z493" s="120"/>
      <c r="AA493" s="120"/>
      <c r="AC493" s="120"/>
      <c r="AE493" s="120"/>
      <c r="AF493" s="120"/>
      <c r="AG493" s="120"/>
      <c r="AH493" s="120"/>
      <c r="AI493" s="120"/>
      <c r="AO493" s="120"/>
      <c r="AP493" s="120"/>
      <c r="AQ493" s="120"/>
      <c r="AR493" s="122"/>
      <c r="AW493" s="120"/>
      <c r="BE493" s="120"/>
      <c r="CI493" s="125"/>
    </row>
    <row r="494" spans="1:87" s="119" customFormat="1" x14ac:dyDescent="0.3">
      <c r="A494" s="125"/>
      <c r="B494" s="125"/>
      <c r="F494" s="120"/>
      <c r="I494" s="120"/>
      <c r="Q494" s="120"/>
      <c r="X494" s="120"/>
      <c r="Y494" s="120"/>
      <c r="Z494" s="120"/>
      <c r="AA494" s="120"/>
      <c r="AC494" s="120"/>
      <c r="AE494" s="120"/>
      <c r="AF494" s="120"/>
      <c r="AG494" s="120"/>
      <c r="AH494" s="120"/>
      <c r="AI494" s="120"/>
      <c r="AO494" s="120"/>
      <c r="AP494" s="120"/>
      <c r="AQ494" s="120"/>
      <c r="AR494" s="122"/>
      <c r="AW494" s="120"/>
      <c r="BE494" s="120"/>
      <c r="CI494" s="125"/>
    </row>
    <row r="495" spans="1:87" s="119" customFormat="1" x14ac:dyDescent="0.3">
      <c r="A495" s="125"/>
      <c r="B495" s="125"/>
      <c r="F495" s="120"/>
      <c r="I495" s="120"/>
      <c r="Q495" s="120"/>
      <c r="X495" s="120"/>
      <c r="Y495" s="120"/>
      <c r="Z495" s="120"/>
      <c r="AA495" s="120"/>
      <c r="AC495" s="120"/>
      <c r="AE495" s="120"/>
      <c r="AF495" s="120"/>
      <c r="AG495" s="120"/>
      <c r="AH495" s="120"/>
      <c r="AI495" s="120"/>
      <c r="AO495" s="120"/>
      <c r="AP495" s="120"/>
      <c r="AQ495" s="120"/>
      <c r="AR495" s="122"/>
      <c r="AW495" s="120"/>
      <c r="BE495" s="120"/>
      <c r="CI495" s="125"/>
    </row>
    <row r="496" spans="1:87" s="119" customFormat="1" x14ac:dyDescent="0.3">
      <c r="A496" s="125"/>
      <c r="B496" s="125"/>
      <c r="F496" s="120"/>
      <c r="I496" s="120"/>
      <c r="Q496" s="120"/>
      <c r="X496" s="120"/>
      <c r="Y496" s="120"/>
      <c r="Z496" s="120"/>
      <c r="AA496" s="120"/>
      <c r="AC496" s="120"/>
      <c r="AE496" s="120"/>
      <c r="AF496" s="120"/>
      <c r="AG496" s="120"/>
      <c r="AH496" s="120"/>
      <c r="AI496" s="120"/>
      <c r="AO496" s="120"/>
      <c r="AP496" s="120"/>
      <c r="AQ496" s="120"/>
      <c r="AR496" s="122"/>
      <c r="AW496" s="120"/>
      <c r="BE496" s="120"/>
      <c r="CI496" s="125"/>
    </row>
    <row r="497" spans="1:87" s="119" customFormat="1" x14ac:dyDescent="0.3">
      <c r="A497" s="125"/>
      <c r="B497" s="125"/>
      <c r="F497" s="120"/>
      <c r="I497" s="120"/>
      <c r="Q497" s="120"/>
      <c r="X497" s="120"/>
      <c r="Y497" s="120"/>
      <c r="Z497" s="120"/>
      <c r="AA497" s="120"/>
      <c r="AC497" s="120"/>
      <c r="AE497" s="120"/>
      <c r="AF497" s="120"/>
      <c r="AG497" s="120"/>
      <c r="AH497" s="120"/>
      <c r="AI497" s="120"/>
      <c r="AO497" s="120"/>
      <c r="AP497" s="120"/>
      <c r="AQ497" s="120"/>
      <c r="AR497" s="122"/>
      <c r="AW497" s="120"/>
      <c r="BE497" s="120"/>
      <c r="CI497" s="125"/>
    </row>
    <row r="498" spans="1:87" s="119" customFormat="1" x14ac:dyDescent="0.3">
      <c r="A498" s="125"/>
      <c r="B498" s="125"/>
      <c r="F498" s="120"/>
      <c r="I498" s="120"/>
      <c r="Q498" s="120"/>
      <c r="X498" s="120"/>
      <c r="Y498" s="120"/>
      <c r="Z498" s="120"/>
      <c r="AA498" s="120"/>
      <c r="AC498" s="120"/>
      <c r="AE498" s="120"/>
      <c r="AF498" s="120"/>
      <c r="AG498" s="120"/>
      <c r="AH498" s="120"/>
      <c r="AI498" s="120"/>
      <c r="AO498" s="120"/>
      <c r="AP498" s="120"/>
      <c r="AQ498" s="120"/>
      <c r="AR498" s="122"/>
      <c r="AW498" s="120"/>
      <c r="BE498" s="120"/>
      <c r="CI498" s="125"/>
    </row>
    <row r="499" spans="1:87" s="119" customFormat="1" x14ac:dyDescent="0.3">
      <c r="A499" s="125"/>
      <c r="B499" s="125"/>
      <c r="F499" s="120"/>
      <c r="I499" s="120"/>
      <c r="Q499" s="120"/>
      <c r="X499" s="120"/>
      <c r="Y499" s="120"/>
      <c r="Z499" s="120"/>
      <c r="AA499" s="120"/>
      <c r="AC499" s="120"/>
      <c r="AE499" s="120"/>
      <c r="AF499" s="120"/>
      <c r="AG499" s="120"/>
      <c r="AH499" s="120"/>
      <c r="AI499" s="120"/>
      <c r="AO499" s="120"/>
      <c r="AP499" s="120"/>
      <c r="AQ499" s="120"/>
      <c r="AR499" s="122"/>
      <c r="AW499" s="120"/>
      <c r="BE499" s="120"/>
      <c r="CI499" s="125"/>
    </row>
    <row r="500" spans="1:87" s="119" customFormat="1" x14ac:dyDescent="0.3">
      <c r="A500" s="125"/>
      <c r="B500" s="125"/>
      <c r="F500" s="120"/>
      <c r="I500" s="120"/>
      <c r="Q500" s="120"/>
      <c r="X500" s="120"/>
      <c r="Y500" s="120"/>
      <c r="Z500" s="120"/>
      <c r="AA500" s="120"/>
      <c r="AC500" s="120"/>
      <c r="AE500" s="120"/>
      <c r="AF500" s="120"/>
      <c r="AG500" s="120"/>
      <c r="AH500" s="120"/>
      <c r="AI500" s="120"/>
      <c r="AO500" s="120"/>
      <c r="AP500" s="120"/>
      <c r="AQ500" s="120"/>
      <c r="AR500" s="122"/>
      <c r="AW500" s="120"/>
      <c r="BE500" s="120"/>
      <c r="CI500" s="125"/>
    </row>
    <row r="501" spans="1:87" s="119" customFormat="1" x14ac:dyDescent="0.3">
      <c r="A501" s="125"/>
      <c r="B501" s="125"/>
      <c r="F501" s="120"/>
      <c r="I501" s="120"/>
      <c r="Q501" s="120"/>
      <c r="X501" s="120"/>
      <c r="Y501" s="120"/>
      <c r="Z501" s="120"/>
      <c r="AA501" s="120"/>
      <c r="AC501" s="120"/>
      <c r="AE501" s="120"/>
      <c r="AF501" s="120"/>
      <c r="AG501" s="120"/>
      <c r="AH501" s="120"/>
      <c r="AI501" s="120"/>
      <c r="AO501" s="120"/>
      <c r="AP501" s="120"/>
      <c r="AQ501" s="120"/>
      <c r="AR501" s="122"/>
      <c r="AW501" s="120"/>
      <c r="BE501" s="120"/>
      <c r="CI501" s="125"/>
    </row>
    <row r="502" spans="1:87" s="119" customFormat="1" x14ac:dyDescent="0.3">
      <c r="A502" s="125"/>
      <c r="B502" s="125"/>
      <c r="F502" s="120"/>
      <c r="I502" s="120"/>
      <c r="Q502" s="120"/>
      <c r="X502" s="120"/>
      <c r="Y502" s="120"/>
      <c r="Z502" s="120"/>
      <c r="AA502" s="120"/>
      <c r="AC502" s="120"/>
      <c r="AE502" s="120"/>
      <c r="AF502" s="120"/>
      <c r="AG502" s="120"/>
      <c r="AH502" s="120"/>
      <c r="AI502" s="120"/>
      <c r="AO502" s="120"/>
      <c r="AP502" s="120"/>
      <c r="AQ502" s="120"/>
      <c r="AR502" s="122"/>
      <c r="AW502" s="120"/>
      <c r="BE502" s="120"/>
      <c r="CI502" s="125"/>
    </row>
    <row r="503" spans="1:87" s="119" customFormat="1" x14ac:dyDescent="0.3">
      <c r="A503" s="125"/>
      <c r="B503" s="125"/>
      <c r="F503" s="120"/>
      <c r="I503" s="120"/>
      <c r="Q503" s="120"/>
      <c r="X503" s="120"/>
      <c r="Y503" s="120"/>
      <c r="Z503" s="120"/>
      <c r="AA503" s="120"/>
      <c r="AC503" s="120"/>
      <c r="AE503" s="120"/>
      <c r="AF503" s="120"/>
      <c r="AG503" s="120"/>
      <c r="AH503" s="120"/>
      <c r="AI503" s="120"/>
      <c r="AO503" s="120"/>
      <c r="AP503" s="120"/>
      <c r="AQ503" s="120"/>
      <c r="AR503" s="122"/>
      <c r="AW503" s="120"/>
      <c r="BE503" s="120"/>
      <c r="CI503" s="125"/>
    </row>
    <row r="504" spans="1:87" s="119" customFormat="1" x14ac:dyDescent="0.3">
      <c r="A504" s="125"/>
      <c r="B504" s="125"/>
      <c r="F504" s="120"/>
      <c r="I504" s="120"/>
      <c r="Q504" s="120"/>
      <c r="X504" s="120"/>
      <c r="Y504" s="120"/>
      <c r="Z504" s="120"/>
      <c r="AA504" s="120"/>
      <c r="AC504" s="120"/>
      <c r="AE504" s="120"/>
      <c r="AF504" s="120"/>
      <c r="AG504" s="120"/>
      <c r="AH504" s="120"/>
      <c r="AI504" s="120"/>
      <c r="AO504" s="120"/>
      <c r="AP504" s="120"/>
      <c r="AQ504" s="120"/>
      <c r="AR504" s="122"/>
      <c r="AW504" s="120"/>
      <c r="BE504" s="120"/>
      <c r="CI504" s="125"/>
    </row>
    <row r="505" spans="1:87" s="119" customFormat="1" x14ac:dyDescent="0.3">
      <c r="A505" s="125"/>
      <c r="B505" s="125"/>
      <c r="F505" s="120"/>
      <c r="I505" s="120"/>
      <c r="Q505" s="120"/>
      <c r="X505" s="120"/>
      <c r="Y505" s="120"/>
      <c r="Z505" s="120"/>
      <c r="AA505" s="120"/>
      <c r="AC505" s="120"/>
      <c r="AE505" s="120"/>
      <c r="AF505" s="120"/>
      <c r="AG505" s="120"/>
      <c r="AH505" s="120"/>
      <c r="AI505" s="120"/>
      <c r="AO505" s="120"/>
      <c r="AP505" s="120"/>
      <c r="AQ505" s="120"/>
      <c r="AR505" s="122"/>
      <c r="AW505" s="120"/>
      <c r="BE505" s="120"/>
      <c r="CI505" s="125"/>
    </row>
    <row r="506" spans="1:87" s="119" customFormat="1" x14ac:dyDescent="0.3">
      <c r="A506" s="125"/>
      <c r="B506" s="125"/>
      <c r="F506" s="120"/>
      <c r="I506" s="120"/>
      <c r="Q506" s="120"/>
      <c r="X506" s="120"/>
      <c r="Y506" s="120"/>
      <c r="Z506" s="120"/>
      <c r="AA506" s="120"/>
      <c r="AC506" s="120"/>
      <c r="AE506" s="120"/>
      <c r="AF506" s="120"/>
      <c r="AG506" s="120"/>
      <c r="AH506" s="120"/>
      <c r="AI506" s="120"/>
      <c r="AO506" s="120"/>
      <c r="AP506" s="120"/>
      <c r="AQ506" s="120"/>
      <c r="AR506" s="122"/>
      <c r="AW506" s="120"/>
      <c r="BE506" s="120"/>
      <c r="CI506" s="125"/>
    </row>
    <row r="507" spans="1:87" s="119" customFormat="1" x14ac:dyDescent="0.3">
      <c r="A507" s="125"/>
      <c r="B507" s="125"/>
      <c r="F507" s="120"/>
      <c r="I507" s="120"/>
      <c r="Q507" s="120"/>
      <c r="X507" s="120"/>
      <c r="Y507" s="120"/>
      <c r="Z507" s="120"/>
      <c r="AA507" s="120"/>
      <c r="AC507" s="120"/>
      <c r="AE507" s="120"/>
      <c r="AF507" s="120"/>
      <c r="AG507" s="120"/>
      <c r="AH507" s="120"/>
      <c r="AI507" s="120"/>
      <c r="AO507" s="120"/>
      <c r="AP507" s="120"/>
      <c r="AQ507" s="120"/>
      <c r="AR507" s="122"/>
      <c r="AW507" s="120"/>
      <c r="BE507" s="120"/>
      <c r="CI507" s="125"/>
    </row>
    <row r="508" spans="1:87" s="119" customFormat="1" x14ac:dyDescent="0.3">
      <c r="A508" s="125"/>
      <c r="B508" s="125"/>
      <c r="F508" s="120"/>
      <c r="I508" s="120"/>
      <c r="Q508" s="120"/>
      <c r="X508" s="120"/>
      <c r="Y508" s="120"/>
      <c r="Z508" s="120"/>
      <c r="AA508" s="120"/>
      <c r="AC508" s="120"/>
      <c r="AE508" s="120"/>
      <c r="AF508" s="120"/>
      <c r="AG508" s="120"/>
      <c r="AH508" s="120"/>
      <c r="AI508" s="120"/>
      <c r="AO508" s="120"/>
      <c r="AP508" s="120"/>
      <c r="AQ508" s="120"/>
      <c r="AR508" s="122"/>
      <c r="AW508" s="120"/>
      <c r="BE508" s="120"/>
      <c r="CI508" s="125"/>
    </row>
    <row r="509" spans="1:87" s="119" customFormat="1" x14ac:dyDescent="0.3">
      <c r="A509" s="125"/>
      <c r="B509" s="125"/>
      <c r="F509" s="120"/>
      <c r="I509" s="120"/>
      <c r="Q509" s="120"/>
      <c r="X509" s="120"/>
      <c r="Y509" s="120"/>
      <c r="Z509" s="120"/>
      <c r="AA509" s="120"/>
      <c r="AC509" s="120"/>
      <c r="AE509" s="120"/>
      <c r="AF509" s="120"/>
      <c r="AG509" s="120"/>
      <c r="AH509" s="120"/>
      <c r="AI509" s="120"/>
      <c r="AO509" s="120"/>
      <c r="AP509" s="120"/>
      <c r="AQ509" s="120"/>
      <c r="AR509" s="122"/>
      <c r="AW509" s="120"/>
      <c r="BE509" s="120"/>
      <c r="CI509" s="125"/>
    </row>
    <row r="510" spans="1:87" s="119" customFormat="1" x14ac:dyDescent="0.3">
      <c r="A510" s="125"/>
      <c r="B510" s="125"/>
      <c r="F510" s="120"/>
      <c r="I510" s="120"/>
      <c r="Q510" s="120"/>
      <c r="X510" s="120"/>
      <c r="Y510" s="120"/>
      <c r="Z510" s="120"/>
      <c r="AA510" s="120"/>
      <c r="AC510" s="120"/>
      <c r="AE510" s="120"/>
      <c r="AF510" s="120"/>
      <c r="AG510" s="120"/>
      <c r="AH510" s="120"/>
      <c r="AI510" s="120"/>
      <c r="AO510" s="120"/>
      <c r="AP510" s="120"/>
      <c r="AQ510" s="120"/>
      <c r="AR510" s="122"/>
      <c r="AW510" s="120"/>
      <c r="BE510" s="120"/>
      <c r="CI510" s="125"/>
    </row>
    <row r="511" spans="1:87" s="119" customFormat="1" x14ac:dyDescent="0.3">
      <c r="A511" s="125"/>
      <c r="B511" s="125"/>
      <c r="F511" s="120"/>
      <c r="I511" s="120"/>
      <c r="Q511" s="120"/>
      <c r="X511" s="120"/>
      <c r="Y511" s="120"/>
      <c r="Z511" s="120"/>
      <c r="AA511" s="120"/>
      <c r="AC511" s="120"/>
      <c r="AE511" s="120"/>
      <c r="AF511" s="120"/>
      <c r="AG511" s="120"/>
      <c r="AH511" s="120"/>
      <c r="AI511" s="120"/>
      <c r="AO511" s="120"/>
      <c r="AP511" s="120"/>
      <c r="AQ511" s="120"/>
      <c r="AR511" s="122"/>
      <c r="AW511" s="120"/>
      <c r="BE511" s="120"/>
      <c r="CI511" s="125"/>
    </row>
    <row r="512" spans="1:87" s="119" customFormat="1" x14ac:dyDescent="0.3">
      <c r="A512" s="125"/>
      <c r="B512" s="125"/>
      <c r="F512" s="120"/>
      <c r="I512" s="120"/>
      <c r="Q512" s="120"/>
      <c r="X512" s="120"/>
      <c r="Y512" s="120"/>
      <c r="Z512" s="120"/>
      <c r="AA512" s="120"/>
      <c r="AC512" s="120"/>
      <c r="AE512" s="120"/>
      <c r="AF512" s="120"/>
      <c r="AG512" s="120"/>
      <c r="AH512" s="120"/>
      <c r="AI512" s="120"/>
      <c r="AO512" s="120"/>
      <c r="AP512" s="126"/>
      <c r="AQ512" s="120"/>
      <c r="AR512" s="122"/>
      <c r="AW512" s="120"/>
      <c r="BE512" s="120"/>
      <c r="CI512" s="125"/>
    </row>
    <row r="513" spans="1:87" s="119" customFormat="1" x14ac:dyDescent="0.3">
      <c r="A513" s="125"/>
      <c r="B513" s="125"/>
      <c r="F513" s="120"/>
      <c r="I513" s="120"/>
      <c r="Q513" s="120"/>
      <c r="X513" s="120"/>
      <c r="Y513" s="120"/>
      <c r="Z513" s="120"/>
      <c r="AA513" s="120"/>
      <c r="AC513" s="120"/>
      <c r="AE513" s="120"/>
      <c r="AF513" s="120"/>
      <c r="AG513" s="120"/>
      <c r="AH513" s="120"/>
      <c r="AI513" s="120"/>
      <c r="AO513" s="120"/>
      <c r="AP513" s="120"/>
      <c r="AQ513" s="120"/>
      <c r="AR513" s="122"/>
      <c r="AW513" s="120"/>
      <c r="BE513" s="120"/>
      <c r="CI513" s="125"/>
    </row>
    <row r="514" spans="1:87" s="119" customFormat="1" x14ac:dyDescent="0.3">
      <c r="A514" s="125"/>
      <c r="B514" s="125"/>
      <c r="F514" s="120"/>
      <c r="I514" s="120"/>
      <c r="Q514" s="120"/>
      <c r="X514" s="120"/>
      <c r="Y514" s="120"/>
      <c r="Z514" s="120"/>
      <c r="AA514" s="120"/>
      <c r="AC514" s="120"/>
      <c r="AE514" s="120"/>
      <c r="AF514" s="120"/>
      <c r="AG514" s="120"/>
      <c r="AH514" s="120"/>
      <c r="AI514" s="120"/>
      <c r="AO514" s="120"/>
      <c r="AP514" s="120"/>
      <c r="AQ514" s="120"/>
      <c r="AR514" s="122"/>
      <c r="AW514" s="120"/>
      <c r="BE514" s="120"/>
      <c r="CI514" s="125"/>
    </row>
    <row r="515" spans="1:87" s="119" customFormat="1" x14ac:dyDescent="0.3">
      <c r="A515" s="125"/>
      <c r="B515" s="125"/>
      <c r="F515" s="120"/>
      <c r="I515" s="120"/>
      <c r="Q515" s="120"/>
      <c r="X515" s="120"/>
      <c r="Y515" s="120"/>
      <c r="Z515" s="120"/>
      <c r="AA515" s="120"/>
      <c r="AC515" s="120"/>
      <c r="AE515" s="120"/>
      <c r="AF515" s="120"/>
      <c r="AG515" s="120"/>
      <c r="AH515" s="120"/>
      <c r="AI515" s="120"/>
      <c r="AO515" s="120"/>
      <c r="AP515" s="120"/>
      <c r="AQ515" s="120"/>
      <c r="AR515" s="122"/>
      <c r="AW515" s="120"/>
      <c r="BE515" s="120"/>
      <c r="CI515" s="125"/>
    </row>
    <row r="516" spans="1:87" s="119" customFormat="1" x14ac:dyDescent="0.3">
      <c r="A516" s="125"/>
      <c r="B516" s="125"/>
      <c r="F516" s="120"/>
      <c r="I516" s="120"/>
      <c r="Q516" s="120"/>
      <c r="X516" s="120"/>
      <c r="Y516" s="120"/>
      <c r="Z516" s="120"/>
      <c r="AA516" s="120"/>
      <c r="AC516" s="120"/>
      <c r="AE516" s="120"/>
      <c r="AF516" s="120"/>
      <c r="AG516" s="120"/>
      <c r="AH516" s="120"/>
      <c r="AI516" s="120"/>
      <c r="AO516" s="120"/>
      <c r="AP516" s="120"/>
      <c r="AQ516" s="120"/>
      <c r="AR516" s="122"/>
      <c r="AW516" s="120"/>
      <c r="BE516" s="120"/>
      <c r="CI516" s="125"/>
    </row>
    <row r="517" spans="1:87" s="119" customFormat="1" x14ac:dyDescent="0.3">
      <c r="A517" s="125"/>
      <c r="B517" s="125"/>
      <c r="F517" s="120"/>
      <c r="I517" s="120"/>
      <c r="Q517" s="120"/>
      <c r="X517" s="120"/>
      <c r="Y517" s="120"/>
      <c r="Z517" s="120"/>
      <c r="AA517" s="120"/>
      <c r="AC517" s="120"/>
      <c r="AE517" s="120"/>
      <c r="AF517" s="120"/>
      <c r="AG517" s="120"/>
      <c r="AH517" s="120"/>
      <c r="AI517" s="120"/>
      <c r="AO517" s="120"/>
      <c r="AP517" s="120"/>
      <c r="AQ517" s="120"/>
      <c r="AR517" s="122"/>
      <c r="AW517" s="120"/>
      <c r="BE517" s="120"/>
      <c r="CI517" s="125"/>
    </row>
    <row r="518" spans="1:87" s="119" customFormat="1" x14ac:dyDescent="0.3">
      <c r="A518" s="125"/>
      <c r="B518" s="125"/>
      <c r="F518" s="120"/>
      <c r="I518" s="120"/>
      <c r="Q518" s="120"/>
      <c r="X518" s="120"/>
      <c r="Y518" s="120"/>
      <c r="Z518" s="120"/>
      <c r="AA518" s="120"/>
      <c r="AC518" s="120"/>
      <c r="AE518" s="120"/>
      <c r="AF518" s="120"/>
      <c r="AG518" s="120"/>
      <c r="AH518" s="120"/>
      <c r="AI518" s="120"/>
      <c r="AO518" s="120"/>
      <c r="AP518" s="120"/>
      <c r="AQ518" s="120"/>
      <c r="AR518" s="122"/>
      <c r="AW518" s="120"/>
      <c r="BE518" s="120"/>
      <c r="CI518" s="125"/>
    </row>
    <row r="519" spans="1:87" s="119" customFormat="1" x14ac:dyDescent="0.3">
      <c r="A519" s="125"/>
      <c r="B519" s="125"/>
      <c r="F519" s="120"/>
      <c r="I519" s="120"/>
      <c r="Q519" s="120"/>
      <c r="X519" s="120"/>
      <c r="Y519" s="120"/>
      <c r="Z519" s="120"/>
      <c r="AA519" s="120"/>
      <c r="AC519" s="120"/>
      <c r="AE519" s="120"/>
      <c r="AF519" s="120"/>
      <c r="AG519" s="120"/>
      <c r="AH519" s="120"/>
      <c r="AI519" s="120"/>
      <c r="AO519" s="120"/>
      <c r="AP519" s="120"/>
      <c r="AQ519" s="120"/>
      <c r="AR519" s="122"/>
      <c r="AW519" s="120"/>
      <c r="BE519" s="120"/>
      <c r="CI519" s="125"/>
    </row>
    <row r="520" spans="1:87" s="119" customFormat="1" x14ac:dyDescent="0.3">
      <c r="A520" s="125"/>
      <c r="B520" s="125"/>
      <c r="F520" s="120"/>
      <c r="I520" s="120"/>
      <c r="Q520" s="120"/>
      <c r="X520" s="120"/>
      <c r="Y520" s="120"/>
      <c r="Z520" s="120"/>
      <c r="AA520" s="120"/>
      <c r="AC520" s="120"/>
      <c r="AE520" s="120"/>
      <c r="AF520" s="120"/>
      <c r="AG520" s="120"/>
      <c r="AH520" s="120"/>
      <c r="AI520" s="120"/>
      <c r="AO520" s="120"/>
      <c r="AP520" s="120"/>
      <c r="AQ520" s="120"/>
      <c r="AR520" s="122"/>
      <c r="AW520" s="120"/>
      <c r="BE520" s="120"/>
      <c r="CI520" s="125"/>
    </row>
    <row r="521" spans="1:87" s="119" customFormat="1" x14ac:dyDescent="0.3">
      <c r="A521" s="125"/>
      <c r="B521" s="125"/>
      <c r="F521" s="120"/>
      <c r="I521" s="120"/>
      <c r="Q521" s="120"/>
      <c r="X521" s="120"/>
      <c r="Y521" s="120"/>
      <c r="Z521" s="120"/>
      <c r="AA521" s="120"/>
      <c r="AC521" s="120"/>
      <c r="AE521" s="120"/>
      <c r="AF521" s="120"/>
      <c r="AG521" s="120"/>
      <c r="AH521" s="120"/>
      <c r="AI521" s="120"/>
      <c r="AO521" s="120"/>
      <c r="AP521" s="126"/>
      <c r="AQ521" s="120"/>
      <c r="AR521" s="122"/>
      <c r="AW521" s="120"/>
      <c r="BE521" s="120"/>
      <c r="CI521" s="125"/>
    </row>
    <row r="522" spans="1:87" s="119" customFormat="1" x14ac:dyDescent="0.3">
      <c r="A522" s="125"/>
      <c r="B522" s="125"/>
      <c r="F522" s="120"/>
      <c r="I522" s="120"/>
      <c r="Q522" s="120"/>
      <c r="X522" s="120"/>
      <c r="Y522" s="120"/>
      <c r="Z522" s="120"/>
      <c r="AA522" s="120"/>
      <c r="AC522" s="120"/>
      <c r="AE522" s="120"/>
      <c r="AF522" s="120"/>
      <c r="AG522" s="120"/>
      <c r="AH522" s="120"/>
      <c r="AI522" s="120"/>
      <c r="AO522" s="120"/>
      <c r="AP522" s="120"/>
      <c r="AQ522" s="120"/>
      <c r="AR522" s="122"/>
      <c r="AW522" s="120"/>
      <c r="BE522" s="120"/>
      <c r="CI522" s="125"/>
    </row>
    <row r="523" spans="1:87" s="119" customFormat="1" x14ac:dyDescent="0.3">
      <c r="A523" s="125"/>
      <c r="B523" s="125"/>
      <c r="F523" s="120"/>
      <c r="I523" s="120"/>
      <c r="Q523" s="120"/>
      <c r="X523" s="120"/>
      <c r="Y523" s="120"/>
      <c r="Z523" s="120"/>
      <c r="AA523" s="120"/>
      <c r="AC523" s="120"/>
      <c r="AE523" s="120"/>
      <c r="AF523" s="120"/>
      <c r="AG523" s="120"/>
      <c r="AH523" s="120"/>
      <c r="AI523" s="120"/>
      <c r="AO523" s="120"/>
      <c r="AP523" s="120"/>
      <c r="AQ523" s="120"/>
      <c r="AR523" s="122"/>
      <c r="AW523" s="120"/>
      <c r="BE523" s="120"/>
      <c r="CI523" s="125"/>
    </row>
    <row r="524" spans="1:87" s="119" customFormat="1" x14ac:dyDescent="0.3">
      <c r="A524" s="125"/>
      <c r="B524" s="125"/>
      <c r="F524" s="120"/>
      <c r="I524" s="120"/>
      <c r="Q524" s="120"/>
      <c r="X524" s="120"/>
      <c r="Y524" s="120"/>
      <c r="Z524" s="120"/>
      <c r="AA524" s="120"/>
      <c r="AC524" s="120"/>
      <c r="AE524" s="120"/>
      <c r="AF524" s="120"/>
      <c r="AG524" s="120"/>
      <c r="AH524" s="120"/>
      <c r="AI524" s="120"/>
      <c r="AO524" s="120"/>
      <c r="AP524" s="120"/>
      <c r="AQ524" s="120"/>
      <c r="AR524" s="122"/>
      <c r="AW524" s="120"/>
      <c r="BE524" s="120"/>
      <c r="CI524" s="125"/>
    </row>
    <row r="525" spans="1:87" s="119" customFormat="1" x14ac:dyDescent="0.3">
      <c r="A525" s="125"/>
      <c r="B525" s="125"/>
      <c r="F525" s="120"/>
      <c r="I525" s="120"/>
      <c r="Q525" s="120"/>
      <c r="X525" s="120"/>
      <c r="Y525" s="120"/>
      <c r="Z525" s="120"/>
      <c r="AA525" s="120"/>
      <c r="AC525" s="120"/>
      <c r="AE525" s="120"/>
      <c r="AF525" s="120"/>
      <c r="AG525" s="120"/>
      <c r="AH525" s="120"/>
      <c r="AI525" s="120"/>
      <c r="AO525" s="120"/>
      <c r="AP525" s="120"/>
      <c r="AQ525" s="120"/>
      <c r="AR525" s="122"/>
      <c r="AW525" s="120"/>
      <c r="BE525" s="120"/>
      <c r="CI525" s="125"/>
    </row>
    <row r="526" spans="1:87" s="119" customFormat="1" x14ac:dyDescent="0.3">
      <c r="A526" s="125"/>
      <c r="B526" s="125"/>
      <c r="F526" s="120"/>
      <c r="I526" s="120"/>
      <c r="Q526" s="120"/>
      <c r="X526" s="120"/>
      <c r="Y526" s="120"/>
      <c r="Z526" s="120"/>
      <c r="AA526" s="120"/>
      <c r="AC526" s="120"/>
      <c r="AE526" s="120"/>
      <c r="AF526" s="120"/>
      <c r="AG526" s="120"/>
      <c r="AH526" s="120"/>
      <c r="AI526" s="120"/>
      <c r="AO526" s="120"/>
      <c r="AP526" s="120"/>
      <c r="AQ526" s="120"/>
      <c r="AR526" s="122"/>
      <c r="AW526" s="120"/>
      <c r="BE526" s="120"/>
      <c r="CI526" s="125"/>
    </row>
    <row r="527" spans="1:87" s="119" customFormat="1" x14ac:dyDescent="0.3">
      <c r="A527" s="125"/>
      <c r="B527" s="125"/>
      <c r="F527" s="120"/>
      <c r="I527" s="120"/>
      <c r="Q527" s="120"/>
      <c r="X527" s="120"/>
      <c r="Y527" s="120"/>
      <c r="Z527" s="120"/>
      <c r="AA527" s="120"/>
      <c r="AC527" s="120"/>
      <c r="AE527" s="120"/>
      <c r="AF527" s="120"/>
      <c r="AG527" s="120"/>
      <c r="AH527" s="120"/>
      <c r="AI527" s="120"/>
      <c r="AO527" s="120"/>
      <c r="AP527" s="120"/>
      <c r="AQ527" s="120"/>
      <c r="AR527" s="122"/>
      <c r="AW527" s="120"/>
      <c r="BE527" s="120"/>
      <c r="CI527" s="125"/>
    </row>
    <row r="528" spans="1:87" s="119" customFormat="1" x14ac:dyDescent="0.3">
      <c r="A528" s="125"/>
      <c r="B528" s="125"/>
      <c r="F528" s="120"/>
      <c r="I528" s="120"/>
      <c r="Q528" s="120"/>
      <c r="X528" s="120"/>
      <c r="Y528" s="120"/>
      <c r="Z528" s="120"/>
      <c r="AA528" s="120"/>
      <c r="AC528" s="120"/>
      <c r="AE528" s="120"/>
      <c r="AF528" s="120"/>
      <c r="AG528" s="120"/>
      <c r="AH528" s="120"/>
      <c r="AI528" s="120"/>
      <c r="AO528" s="120"/>
      <c r="AP528" s="120"/>
      <c r="AQ528" s="120"/>
      <c r="AR528" s="122"/>
      <c r="AW528" s="120"/>
      <c r="BE528" s="120"/>
      <c r="CI528" s="125"/>
    </row>
    <row r="529" spans="1:87" s="119" customFormat="1" x14ac:dyDescent="0.3">
      <c r="A529" s="125"/>
      <c r="B529" s="125"/>
      <c r="F529" s="120"/>
      <c r="I529" s="120"/>
      <c r="Q529" s="120"/>
      <c r="X529" s="120"/>
      <c r="Y529" s="120"/>
      <c r="Z529" s="120"/>
      <c r="AA529" s="120"/>
      <c r="AC529" s="120"/>
      <c r="AE529" s="120"/>
      <c r="AF529" s="120"/>
      <c r="AG529" s="120"/>
      <c r="AH529" s="120"/>
      <c r="AI529" s="120"/>
      <c r="AO529" s="120"/>
      <c r="AP529" s="120"/>
      <c r="AQ529" s="120"/>
      <c r="AR529" s="122"/>
      <c r="AW529" s="120"/>
      <c r="BE529" s="120"/>
      <c r="CI529" s="125"/>
    </row>
    <row r="530" spans="1:87" s="119" customFormat="1" x14ac:dyDescent="0.3">
      <c r="A530" s="125"/>
      <c r="B530" s="125"/>
      <c r="F530" s="120"/>
      <c r="I530" s="120"/>
      <c r="Q530" s="120"/>
      <c r="X530" s="120"/>
      <c r="Y530" s="120"/>
      <c r="Z530" s="120"/>
      <c r="AA530" s="120"/>
      <c r="AC530" s="120"/>
      <c r="AE530" s="120"/>
      <c r="AF530" s="120"/>
      <c r="AG530" s="120"/>
      <c r="AH530" s="120"/>
      <c r="AI530" s="120"/>
      <c r="AO530" s="120"/>
      <c r="AP530" s="120"/>
      <c r="AQ530" s="120"/>
      <c r="AR530" s="122"/>
      <c r="AW530" s="120"/>
      <c r="BE530" s="120"/>
      <c r="CI530" s="125"/>
    </row>
    <row r="531" spans="1:87" s="119" customFormat="1" x14ac:dyDescent="0.3">
      <c r="A531" s="125"/>
      <c r="B531" s="125"/>
      <c r="F531" s="120"/>
      <c r="I531" s="120"/>
      <c r="Q531" s="120"/>
      <c r="X531" s="120"/>
      <c r="Y531" s="120"/>
      <c r="Z531" s="120"/>
      <c r="AA531" s="120"/>
      <c r="AC531" s="120"/>
      <c r="AE531" s="120"/>
      <c r="AF531" s="120"/>
      <c r="AG531" s="120"/>
      <c r="AH531" s="120"/>
      <c r="AI531" s="120"/>
      <c r="AO531" s="120"/>
      <c r="AP531" s="120"/>
      <c r="AQ531" s="120"/>
      <c r="AR531" s="122"/>
      <c r="AW531" s="120"/>
      <c r="BE531" s="120"/>
      <c r="CI531" s="125"/>
    </row>
    <row r="532" spans="1:87" s="119" customFormat="1" x14ac:dyDescent="0.3">
      <c r="A532" s="125"/>
      <c r="B532" s="125"/>
      <c r="F532" s="120"/>
      <c r="I532" s="120"/>
      <c r="Q532" s="120"/>
      <c r="X532" s="120"/>
      <c r="Y532" s="120"/>
      <c r="Z532" s="120"/>
      <c r="AA532" s="120"/>
      <c r="AC532" s="120"/>
      <c r="AE532" s="120"/>
      <c r="AF532" s="120"/>
      <c r="AG532" s="120"/>
      <c r="AH532" s="120"/>
      <c r="AI532" s="120"/>
      <c r="AO532" s="120"/>
      <c r="AP532" s="120"/>
      <c r="AQ532" s="120"/>
      <c r="AR532" s="122"/>
      <c r="AW532" s="120"/>
      <c r="BE532" s="120"/>
      <c r="CI532" s="125"/>
    </row>
    <row r="533" spans="1:87" s="119" customFormat="1" x14ac:dyDescent="0.3">
      <c r="A533" s="125"/>
      <c r="B533" s="125"/>
      <c r="F533" s="120"/>
      <c r="I533" s="120"/>
      <c r="Q533" s="120"/>
      <c r="X533" s="120"/>
      <c r="Y533" s="120"/>
      <c r="Z533" s="120"/>
      <c r="AA533" s="120"/>
      <c r="AC533" s="120"/>
      <c r="AE533" s="120"/>
      <c r="AF533" s="120"/>
      <c r="AG533" s="120"/>
      <c r="AH533" s="120"/>
      <c r="AI533" s="120"/>
      <c r="AO533" s="120"/>
      <c r="AP533" s="120"/>
      <c r="AQ533" s="120"/>
      <c r="AR533" s="122"/>
      <c r="AW533" s="120"/>
      <c r="BE533" s="120"/>
      <c r="CI533" s="125"/>
    </row>
    <row r="534" spans="1:87" s="119" customFormat="1" x14ac:dyDescent="0.3">
      <c r="A534" s="125"/>
      <c r="B534" s="125"/>
      <c r="F534" s="120"/>
      <c r="I534" s="120"/>
      <c r="Q534" s="120"/>
      <c r="X534" s="120"/>
      <c r="Y534" s="120"/>
      <c r="Z534" s="120"/>
      <c r="AA534" s="120"/>
      <c r="AC534" s="120"/>
      <c r="AE534" s="120"/>
      <c r="AF534" s="120"/>
      <c r="AG534" s="120"/>
      <c r="AH534" s="120"/>
      <c r="AI534" s="120"/>
      <c r="AO534" s="120"/>
      <c r="AP534" s="120"/>
      <c r="AQ534" s="120"/>
      <c r="AR534" s="122"/>
      <c r="AW534" s="120"/>
      <c r="BE534" s="120"/>
      <c r="CI534" s="125"/>
    </row>
    <row r="535" spans="1:87" s="119" customFormat="1" x14ac:dyDescent="0.3">
      <c r="A535" s="125"/>
      <c r="B535" s="125"/>
      <c r="F535" s="120"/>
      <c r="I535" s="120"/>
      <c r="Q535" s="120"/>
      <c r="X535" s="120"/>
      <c r="Y535" s="120"/>
      <c r="Z535" s="120"/>
      <c r="AA535" s="120"/>
      <c r="AC535" s="120"/>
      <c r="AE535" s="120"/>
      <c r="AF535" s="120"/>
      <c r="AG535" s="120"/>
      <c r="AH535" s="120"/>
      <c r="AI535" s="120"/>
      <c r="AO535" s="120"/>
      <c r="AP535" s="120"/>
      <c r="AQ535" s="120"/>
      <c r="AR535" s="122"/>
      <c r="AW535" s="120"/>
      <c r="BE535" s="120"/>
      <c r="CI535" s="125"/>
    </row>
    <row r="536" spans="1:87" s="119" customFormat="1" x14ac:dyDescent="0.3">
      <c r="A536" s="125"/>
      <c r="B536" s="125"/>
      <c r="F536" s="120"/>
      <c r="I536" s="120"/>
      <c r="Q536" s="120"/>
      <c r="X536" s="120"/>
      <c r="Y536" s="120"/>
      <c r="Z536" s="120"/>
      <c r="AA536" s="120"/>
      <c r="AC536" s="120"/>
      <c r="AE536" s="120"/>
      <c r="AF536" s="120"/>
      <c r="AG536" s="120"/>
      <c r="AH536" s="120"/>
      <c r="AI536" s="120"/>
      <c r="AO536" s="120"/>
      <c r="AP536" s="120"/>
      <c r="AQ536" s="120"/>
      <c r="AR536" s="122"/>
      <c r="AW536" s="120"/>
      <c r="BE536" s="120"/>
      <c r="CI536" s="125"/>
    </row>
    <row r="537" spans="1:87" s="119" customFormat="1" x14ac:dyDescent="0.3">
      <c r="A537" s="125"/>
      <c r="B537" s="125"/>
      <c r="F537" s="120"/>
      <c r="I537" s="120"/>
      <c r="Q537" s="120"/>
      <c r="X537" s="120"/>
      <c r="Y537" s="120"/>
      <c r="Z537" s="120"/>
      <c r="AA537" s="120"/>
      <c r="AC537" s="120"/>
      <c r="AE537" s="120"/>
      <c r="AF537" s="120"/>
      <c r="AG537" s="120"/>
      <c r="AH537" s="120"/>
      <c r="AI537" s="120"/>
      <c r="AO537" s="120"/>
      <c r="AP537" s="120"/>
      <c r="AQ537" s="120"/>
      <c r="AR537" s="122"/>
      <c r="AW537" s="120"/>
      <c r="BE537" s="120"/>
      <c r="CI537" s="125"/>
    </row>
    <row r="538" spans="1:87" s="119" customFormat="1" x14ac:dyDescent="0.3">
      <c r="A538" s="125"/>
      <c r="B538" s="125"/>
      <c r="F538" s="120"/>
      <c r="I538" s="120"/>
      <c r="Q538" s="120"/>
      <c r="X538" s="120"/>
      <c r="Y538" s="120"/>
      <c r="Z538" s="120"/>
      <c r="AA538" s="120"/>
      <c r="AC538" s="120"/>
      <c r="AE538" s="120"/>
      <c r="AF538" s="120"/>
      <c r="AG538" s="120"/>
      <c r="AH538" s="120"/>
      <c r="AI538" s="120"/>
      <c r="AO538" s="120"/>
      <c r="AP538" s="120"/>
      <c r="AQ538" s="120"/>
      <c r="AR538" s="122"/>
      <c r="AW538" s="120"/>
      <c r="BE538" s="120"/>
      <c r="CI538" s="125"/>
    </row>
    <row r="539" spans="1:87" s="119" customFormat="1" x14ac:dyDescent="0.3">
      <c r="A539" s="125"/>
      <c r="B539" s="125"/>
      <c r="F539" s="120"/>
      <c r="I539" s="120"/>
      <c r="Q539" s="120"/>
      <c r="X539" s="120"/>
      <c r="Y539" s="120"/>
      <c r="Z539" s="120"/>
      <c r="AA539" s="120"/>
      <c r="AC539" s="120"/>
      <c r="AE539" s="120"/>
      <c r="AF539" s="120"/>
      <c r="AG539" s="120"/>
      <c r="AH539" s="120"/>
      <c r="AI539" s="120"/>
      <c r="AO539" s="120"/>
      <c r="AP539" s="120"/>
      <c r="AQ539" s="120"/>
      <c r="AR539" s="122"/>
      <c r="AW539" s="120"/>
      <c r="BE539" s="120"/>
      <c r="CI539" s="125"/>
    </row>
    <row r="540" spans="1:87" s="119" customFormat="1" x14ac:dyDescent="0.3">
      <c r="A540" s="125"/>
      <c r="B540" s="125"/>
      <c r="F540" s="120"/>
      <c r="I540" s="120"/>
      <c r="Q540" s="120"/>
      <c r="X540" s="120"/>
      <c r="Y540" s="120"/>
      <c r="Z540" s="120"/>
      <c r="AA540" s="120"/>
      <c r="AC540" s="120"/>
      <c r="AE540" s="120"/>
      <c r="AF540" s="120"/>
      <c r="AG540" s="120"/>
      <c r="AH540" s="120"/>
      <c r="AI540" s="120"/>
      <c r="AO540" s="120"/>
      <c r="AP540" s="120"/>
      <c r="AQ540" s="120"/>
      <c r="AR540" s="122"/>
      <c r="AW540" s="120"/>
      <c r="BE540" s="120"/>
      <c r="CI540" s="125"/>
    </row>
    <row r="541" spans="1:87" s="119" customFormat="1" x14ac:dyDescent="0.3">
      <c r="A541" s="125"/>
      <c r="B541" s="125"/>
      <c r="F541" s="120"/>
      <c r="I541" s="120"/>
      <c r="Q541" s="120"/>
      <c r="X541" s="120"/>
      <c r="Y541" s="120"/>
      <c r="Z541" s="120"/>
      <c r="AA541" s="120"/>
      <c r="AC541" s="120"/>
      <c r="AE541" s="120"/>
      <c r="AF541" s="120"/>
      <c r="AG541" s="120"/>
      <c r="AH541" s="120"/>
      <c r="AI541" s="120"/>
      <c r="AO541" s="120"/>
      <c r="AP541" s="120"/>
      <c r="AQ541" s="120"/>
      <c r="AR541" s="122"/>
      <c r="AW541" s="120"/>
      <c r="BE541" s="120"/>
      <c r="CI541" s="125"/>
    </row>
    <row r="542" spans="1:87" s="119" customFormat="1" x14ac:dyDescent="0.3">
      <c r="A542" s="125"/>
      <c r="B542" s="125"/>
      <c r="F542" s="120"/>
      <c r="I542" s="120"/>
      <c r="Q542" s="120"/>
      <c r="X542" s="120"/>
      <c r="Y542" s="120"/>
      <c r="Z542" s="120"/>
      <c r="AA542" s="120"/>
      <c r="AC542" s="120"/>
      <c r="AE542" s="120"/>
      <c r="AF542" s="120"/>
      <c r="AG542" s="120"/>
      <c r="AH542" s="120"/>
      <c r="AI542" s="120"/>
      <c r="AO542" s="120"/>
      <c r="AP542" s="120"/>
      <c r="AQ542" s="120"/>
      <c r="AR542" s="122"/>
      <c r="AW542" s="120"/>
      <c r="BE542" s="120"/>
      <c r="CI542" s="125"/>
    </row>
    <row r="543" spans="1:87" s="119" customFormat="1" x14ac:dyDescent="0.3">
      <c r="A543" s="125"/>
      <c r="B543" s="125"/>
      <c r="F543" s="120"/>
      <c r="I543" s="120"/>
      <c r="Q543" s="120"/>
      <c r="X543" s="120"/>
      <c r="Y543" s="120"/>
      <c r="Z543" s="120"/>
      <c r="AA543" s="120"/>
      <c r="AC543" s="120"/>
      <c r="AE543" s="120"/>
      <c r="AF543" s="120"/>
      <c r="AG543" s="120"/>
      <c r="AH543" s="120"/>
      <c r="AI543" s="120"/>
      <c r="AO543" s="120"/>
      <c r="AP543" s="120"/>
      <c r="AQ543" s="120"/>
      <c r="AR543" s="122"/>
      <c r="AW543" s="120"/>
      <c r="BE543" s="120"/>
      <c r="CI543" s="125"/>
    </row>
    <row r="544" spans="1:87" s="119" customFormat="1" x14ac:dyDescent="0.3">
      <c r="A544" s="125"/>
      <c r="B544" s="125"/>
      <c r="F544" s="120"/>
      <c r="I544" s="120"/>
      <c r="Q544" s="120"/>
      <c r="X544" s="120"/>
      <c r="Y544" s="120"/>
      <c r="Z544" s="120"/>
      <c r="AA544" s="120"/>
      <c r="AC544" s="120"/>
      <c r="AE544" s="120"/>
      <c r="AF544" s="120"/>
      <c r="AG544" s="120"/>
      <c r="AH544" s="120"/>
      <c r="AI544" s="120"/>
      <c r="AO544" s="120"/>
      <c r="AP544" s="126"/>
      <c r="AQ544" s="120"/>
      <c r="AR544" s="122"/>
      <c r="AW544" s="120"/>
      <c r="BE544" s="120"/>
      <c r="CI544" s="125"/>
    </row>
    <row r="545" spans="1:87" s="119" customFormat="1" x14ac:dyDescent="0.3">
      <c r="A545" s="125"/>
      <c r="B545" s="125"/>
      <c r="F545" s="120"/>
      <c r="I545" s="120"/>
      <c r="Q545" s="120"/>
      <c r="X545" s="120"/>
      <c r="Y545" s="120"/>
      <c r="Z545" s="120"/>
      <c r="AA545" s="120"/>
      <c r="AC545" s="120"/>
      <c r="AE545" s="120"/>
      <c r="AF545" s="120"/>
      <c r="AG545" s="120"/>
      <c r="AH545" s="120"/>
      <c r="AI545" s="120"/>
      <c r="AO545" s="120"/>
      <c r="AP545" s="120"/>
      <c r="AQ545" s="120"/>
      <c r="AR545" s="122"/>
      <c r="AW545" s="120"/>
      <c r="BE545" s="120"/>
      <c r="CI545" s="125"/>
    </row>
    <row r="546" spans="1:87" s="119" customFormat="1" x14ac:dyDescent="0.3">
      <c r="A546" s="125"/>
      <c r="B546" s="125"/>
      <c r="F546" s="120"/>
      <c r="I546" s="120"/>
      <c r="Q546" s="120"/>
      <c r="X546" s="120"/>
      <c r="Y546" s="120"/>
      <c r="Z546" s="120"/>
      <c r="AA546" s="120"/>
      <c r="AC546" s="120"/>
      <c r="AE546" s="120"/>
      <c r="AF546" s="120"/>
      <c r="AG546" s="120"/>
      <c r="AH546" s="120"/>
      <c r="AI546" s="120"/>
      <c r="AO546" s="120"/>
      <c r="AP546" s="120"/>
      <c r="AQ546" s="120"/>
      <c r="AR546" s="122"/>
      <c r="AW546" s="120"/>
      <c r="BE546" s="120"/>
      <c r="CI546" s="125"/>
    </row>
    <row r="547" spans="1:87" s="119" customFormat="1" x14ac:dyDescent="0.3">
      <c r="A547" s="125"/>
      <c r="B547" s="125"/>
      <c r="F547" s="120"/>
      <c r="I547" s="120"/>
      <c r="Q547" s="120"/>
      <c r="X547" s="120"/>
      <c r="Y547" s="120"/>
      <c r="Z547" s="120"/>
      <c r="AA547" s="120"/>
      <c r="AC547" s="120"/>
      <c r="AE547" s="120"/>
      <c r="AF547" s="120"/>
      <c r="AG547" s="120"/>
      <c r="AH547" s="120"/>
      <c r="AI547" s="120"/>
      <c r="AO547" s="120"/>
      <c r="AP547" s="120"/>
      <c r="AQ547" s="120"/>
      <c r="AR547" s="122"/>
      <c r="AW547" s="120"/>
      <c r="BE547" s="120"/>
      <c r="CI547" s="125"/>
    </row>
    <row r="548" spans="1:87" s="119" customFormat="1" x14ac:dyDescent="0.3">
      <c r="A548" s="125"/>
      <c r="B548" s="125"/>
      <c r="F548" s="120"/>
      <c r="I548" s="120"/>
      <c r="Q548" s="120"/>
      <c r="X548" s="120"/>
      <c r="Y548" s="120"/>
      <c r="Z548" s="120"/>
      <c r="AA548" s="120"/>
      <c r="AC548" s="120"/>
      <c r="AE548" s="120"/>
      <c r="AF548" s="120"/>
      <c r="AG548" s="120"/>
      <c r="AH548" s="120"/>
      <c r="AI548" s="120"/>
      <c r="AO548" s="120"/>
      <c r="AP548" s="120"/>
      <c r="AQ548" s="120"/>
      <c r="AR548" s="122"/>
      <c r="AW548" s="120"/>
      <c r="BE548" s="120"/>
      <c r="CI548" s="125"/>
    </row>
    <row r="549" spans="1:87" s="119" customFormat="1" x14ac:dyDescent="0.3">
      <c r="A549" s="125"/>
      <c r="B549" s="125"/>
      <c r="F549" s="120"/>
      <c r="I549" s="120"/>
      <c r="Q549" s="120"/>
      <c r="X549" s="120"/>
      <c r="Y549" s="120"/>
      <c r="Z549" s="120"/>
      <c r="AA549" s="120"/>
      <c r="AC549" s="120"/>
      <c r="AE549" s="120"/>
      <c r="AF549" s="120"/>
      <c r="AG549" s="120"/>
      <c r="AH549" s="120"/>
      <c r="AI549" s="120"/>
      <c r="AO549" s="120"/>
      <c r="AP549" s="120"/>
      <c r="AQ549" s="120"/>
      <c r="AR549" s="122"/>
      <c r="AW549" s="120"/>
      <c r="BE549" s="120"/>
      <c r="CI549" s="125"/>
    </row>
    <row r="550" spans="1:87" s="119" customFormat="1" x14ac:dyDescent="0.3">
      <c r="A550" s="125"/>
      <c r="B550" s="125"/>
      <c r="F550" s="120"/>
      <c r="I550" s="120"/>
      <c r="Q550" s="120"/>
      <c r="X550" s="120"/>
      <c r="Y550" s="120"/>
      <c r="Z550" s="120"/>
      <c r="AA550" s="120"/>
      <c r="AC550" s="120"/>
      <c r="AE550" s="120"/>
      <c r="AF550" s="120"/>
      <c r="AG550" s="120"/>
      <c r="AH550" s="120"/>
      <c r="AI550" s="120"/>
      <c r="AO550" s="120"/>
      <c r="AP550" s="120"/>
      <c r="AQ550" s="120"/>
      <c r="AR550" s="122"/>
      <c r="AW550" s="120"/>
      <c r="BE550" s="120"/>
      <c r="CI550" s="125"/>
    </row>
    <row r="551" spans="1:87" s="119" customFormat="1" x14ac:dyDescent="0.3">
      <c r="A551" s="125"/>
      <c r="B551" s="125"/>
      <c r="F551" s="120"/>
      <c r="I551" s="120"/>
      <c r="Q551" s="120"/>
      <c r="X551" s="120"/>
      <c r="Y551" s="120"/>
      <c r="Z551" s="120"/>
      <c r="AA551" s="120"/>
      <c r="AC551" s="126"/>
      <c r="AE551" s="120"/>
      <c r="AF551" s="120"/>
      <c r="AG551" s="120"/>
      <c r="AH551" s="120"/>
      <c r="AI551" s="120"/>
      <c r="AO551" s="120"/>
      <c r="AP551" s="120"/>
      <c r="AQ551" s="120"/>
      <c r="AR551" s="122"/>
      <c r="AW551" s="120"/>
      <c r="BE551" s="120"/>
      <c r="CI551" s="125"/>
    </row>
    <row r="552" spans="1:87" s="119" customFormat="1" x14ac:dyDescent="0.3">
      <c r="A552" s="125"/>
      <c r="B552" s="125"/>
      <c r="F552" s="120"/>
      <c r="I552" s="120"/>
      <c r="Q552" s="120"/>
      <c r="X552" s="120"/>
      <c r="Y552" s="120"/>
      <c r="Z552" s="120"/>
      <c r="AA552" s="120"/>
      <c r="AC552" s="120"/>
      <c r="AE552" s="120"/>
      <c r="AF552" s="120"/>
      <c r="AG552" s="120"/>
      <c r="AH552" s="120"/>
      <c r="AI552" s="120"/>
      <c r="AO552" s="120"/>
      <c r="AP552" s="120"/>
      <c r="AQ552" s="120"/>
      <c r="AR552" s="122"/>
      <c r="AW552" s="120"/>
      <c r="BE552" s="120"/>
      <c r="CI552" s="125"/>
    </row>
    <row r="553" spans="1:87" s="119" customFormat="1" x14ac:dyDescent="0.3">
      <c r="A553" s="125"/>
      <c r="B553" s="125"/>
      <c r="F553" s="120"/>
      <c r="I553" s="120"/>
      <c r="Q553" s="120"/>
      <c r="X553" s="120"/>
      <c r="Y553" s="120"/>
      <c r="Z553" s="120"/>
      <c r="AA553" s="120"/>
      <c r="AC553" s="120"/>
      <c r="AE553" s="120"/>
      <c r="AF553" s="120"/>
      <c r="AG553" s="120"/>
      <c r="AH553" s="120"/>
      <c r="AI553" s="120"/>
      <c r="AO553" s="120"/>
      <c r="AP553" s="120"/>
      <c r="AQ553" s="120"/>
      <c r="AR553" s="122"/>
      <c r="AW553" s="120"/>
      <c r="BE553" s="120"/>
      <c r="CI553" s="125"/>
    </row>
    <row r="554" spans="1:87" s="119" customFormat="1" x14ac:dyDescent="0.3">
      <c r="A554" s="125"/>
      <c r="B554" s="125"/>
      <c r="F554" s="120"/>
      <c r="I554" s="120"/>
      <c r="Q554" s="120"/>
      <c r="X554" s="120"/>
      <c r="Y554" s="120"/>
      <c r="Z554" s="120"/>
      <c r="AA554" s="120"/>
      <c r="AC554" s="120"/>
      <c r="AE554" s="120"/>
      <c r="AF554" s="120"/>
      <c r="AG554" s="120"/>
      <c r="AH554" s="120"/>
      <c r="AI554" s="120"/>
      <c r="AO554" s="120"/>
      <c r="AP554" s="126"/>
      <c r="AQ554" s="120"/>
      <c r="AR554" s="122"/>
      <c r="AW554" s="120"/>
      <c r="BE554" s="120"/>
      <c r="CI554" s="125"/>
    </row>
    <row r="555" spans="1:87" s="119" customFormat="1" x14ac:dyDescent="0.3">
      <c r="A555" s="125"/>
      <c r="B555" s="125"/>
      <c r="F555" s="120"/>
      <c r="I555" s="120"/>
      <c r="Q555" s="120"/>
      <c r="X555" s="120"/>
      <c r="Y555" s="120"/>
      <c r="Z555" s="120"/>
      <c r="AA555" s="120"/>
      <c r="AC555" s="120"/>
      <c r="AE555" s="120"/>
      <c r="AF555" s="120"/>
      <c r="AG555" s="120"/>
      <c r="AH555" s="120"/>
      <c r="AI555" s="120"/>
      <c r="AO555" s="120"/>
      <c r="AP555" s="120"/>
      <c r="AQ555" s="120"/>
      <c r="AR555" s="122"/>
      <c r="AW555" s="120"/>
      <c r="BE555" s="120"/>
      <c r="CI555" s="125"/>
    </row>
    <row r="556" spans="1:87" s="119" customFormat="1" x14ac:dyDescent="0.3">
      <c r="A556" s="125"/>
      <c r="B556" s="125"/>
      <c r="F556" s="120"/>
      <c r="I556" s="120"/>
      <c r="Q556" s="120"/>
      <c r="X556" s="120"/>
      <c r="Y556" s="120"/>
      <c r="Z556" s="120"/>
      <c r="AA556" s="120"/>
      <c r="AC556" s="120"/>
      <c r="AE556" s="120"/>
      <c r="AF556" s="120"/>
      <c r="AG556" s="120"/>
      <c r="AH556" s="120"/>
      <c r="AI556" s="120"/>
      <c r="AO556" s="120"/>
      <c r="AP556" s="120"/>
      <c r="AQ556" s="120"/>
      <c r="AR556" s="122"/>
      <c r="AW556" s="120"/>
      <c r="BE556" s="120"/>
      <c r="CI556" s="125"/>
    </row>
    <row r="557" spans="1:87" s="119" customFormat="1" x14ac:dyDescent="0.3">
      <c r="A557" s="125"/>
      <c r="B557" s="125"/>
      <c r="F557" s="120"/>
      <c r="I557" s="120"/>
      <c r="Q557" s="120"/>
      <c r="X557" s="120"/>
      <c r="Y557" s="120"/>
      <c r="Z557" s="120"/>
      <c r="AA557" s="120"/>
      <c r="AC557" s="120"/>
      <c r="AE557" s="120"/>
      <c r="AF557" s="120"/>
      <c r="AG557" s="120"/>
      <c r="AH557" s="120"/>
      <c r="AI557" s="120"/>
      <c r="AO557" s="120"/>
      <c r="AP557" s="120"/>
      <c r="AQ557" s="120"/>
      <c r="AR557" s="122"/>
      <c r="AW557" s="120"/>
      <c r="BE557" s="120"/>
      <c r="CI557" s="125"/>
    </row>
    <row r="558" spans="1:87" s="119" customFormat="1" x14ac:dyDescent="0.3">
      <c r="A558" s="125"/>
      <c r="B558" s="125"/>
      <c r="F558" s="120"/>
      <c r="I558" s="120"/>
      <c r="Q558" s="120"/>
      <c r="X558" s="120"/>
      <c r="Y558" s="120"/>
      <c r="Z558" s="120"/>
      <c r="AA558" s="120"/>
      <c r="AC558" s="120"/>
      <c r="AE558" s="120"/>
      <c r="AF558" s="120"/>
      <c r="AG558" s="120"/>
      <c r="AH558" s="120"/>
      <c r="AI558" s="120"/>
      <c r="AO558" s="120"/>
      <c r="AP558" s="120"/>
      <c r="AQ558" s="120"/>
      <c r="AR558" s="122"/>
      <c r="AW558" s="120"/>
      <c r="BE558" s="120"/>
      <c r="CI558" s="125"/>
    </row>
    <row r="559" spans="1:87" s="119" customFormat="1" x14ac:dyDescent="0.3">
      <c r="A559" s="125"/>
      <c r="B559" s="125"/>
      <c r="F559" s="120"/>
      <c r="I559" s="120"/>
      <c r="Q559" s="120"/>
      <c r="X559" s="120"/>
      <c r="Y559" s="120"/>
      <c r="Z559" s="120"/>
      <c r="AA559" s="120"/>
      <c r="AC559" s="120"/>
      <c r="AE559" s="120"/>
      <c r="AF559" s="120"/>
      <c r="AG559" s="120"/>
      <c r="AH559" s="120"/>
      <c r="AI559" s="120"/>
      <c r="AO559" s="120"/>
      <c r="AP559" s="120"/>
      <c r="AQ559" s="120"/>
      <c r="AR559" s="122"/>
      <c r="AW559" s="120"/>
      <c r="BE559" s="120"/>
      <c r="CI559" s="125"/>
    </row>
    <row r="560" spans="1:87" s="119" customFormat="1" x14ac:dyDescent="0.3">
      <c r="A560" s="125"/>
      <c r="B560" s="125"/>
      <c r="F560" s="120"/>
      <c r="I560" s="120"/>
      <c r="Q560" s="120"/>
      <c r="X560" s="120"/>
      <c r="Y560" s="120"/>
      <c r="Z560" s="120"/>
      <c r="AA560" s="120"/>
      <c r="AC560" s="120"/>
      <c r="AE560" s="120"/>
      <c r="AF560" s="120"/>
      <c r="AG560" s="120"/>
      <c r="AH560" s="120"/>
      <c r="AI560" s="120"/>
      <c r="AO560" s="120"/>
      <c r="AP560" s="120"/>
      <c r="AQ560" s="120"/>
      <c r="AR560" s="122"/>
      <c r="AW560" s="120"/>
      <c r="BE560" s="120"/>
      <c r="CI560" s="125"/>
    </row>
    <row r="561" spans="1:87" s="119" customFormat="1" x14ac:dyDescent="0.3">
      <c r="A561" s="125"/>
      <c r="B561" s="125"/>
      <c r="F561" s="120"/>
      <c r="I561" s="120"/>
      <c r="Q561" s="120"/>
      <c r="X561" s="120"/>
      <c r="Y561" s="120"/>
      <c r="Z561" s="120"/>
      <c r="AA561" s="120"/>
      <c r="AC561" s="120"/>
      <c r="AE561" s="120"/>
      <c r="AF561" s="120"/>
      <c r="AG561" s="120"/>
      <c r="AH561" s="120"/>
      <c r="AI561" s="120"/>
      <c r="AO561" s="120"/>
      <c r="AP561" s="120"/>
      <c r="AQ561" s="120"/>
      <c r="AR561" s="122"/>
      <c r="AW561" s="120"/>
      <c r="BE561" s="120"/>
      <c r="CI561" s="125"/>
    </row>
    <row r="562" spans="1:87" s="119" customFormat="1" x14ac:dyDescent="0.3">
      <c r="A562" s="125"/>
      <c r="B562" s="125"/>
      <c r="F562" s="120"/>
      <c r="I562" s="120"/>
      <c r="Q562" s="120"/>
      <c r="X562" s="120"/>
      <c r="Y562" s="120"/>
      <c r="Z562" s="120"/>
      <c r="AA562" s="120"/>
      <c r="AC562" s="120"/>
      <c r="AE562" s="120"/>
      <c r="AF562" s="120"/>
      <c r="AG562" s="120"/>
      <c r="AH562" s="120"/>
      <c r="AI562" s="120"/>
      <c r="AO562" s="120"/>
      <c r="AP562" s="120"/>
      <c r="AQ562" s="120"/>
      <c r="AR562" s="122"/>
      <c r="AW562" s="120"/>
      <c r="BE562" s="120"/>
      <c r="CI562" s="125"/>
    </row>
    <row r="563" spans="1:87" s="119" customFormat="1" x14ac:dyDescent="0.3">
      <c r="A563" s="125"/>
      <c r="B563" s="125"/>
      <c r="F563" s="120"/>
      <c r="I563" s="120"/>
      <c r="Q563" s="120"/>
      <c r="X563" s="120"/>
      <c r="Y563" s="120"/>
      <c r="Z563" s="120"/>
      <c r="AA563" s="120"/>
      <c r="AC563" s="120"/>
      <c r="AE563" s="120"/>
      <c r="AF563" s="120"/>
      <c r="AG563" s="120"/>
      <c r="AH563" s="120"/>
      <c r="AI563" s="120"/>
      <c r="AO563" s="120"/>
      <c r="AP563" s="120"/>
      <c r="AQ563" s="120"/>
      <c r="AR563" s="122"/>
      <c r="AW563" s="120"/>
      <c r="BE563" s="120"/>
      <c r="CI563" s="125"/>
    </row>
    <row r="564" spans="1:87" s="119" customFormat="1" x14ac:dyDescent="0.3">
      <c r="A564" s="125"/>
      <c r="B564" s="125"/>
      <c r="F564" s="120"/>
      <c r="I564" s="120"/>
      <c r="Q564" s="120"/>
      <c r="X564" s="120"/>
      <c r="Y564" s="120"/>
      <c r="Z564" s="120"/>
      <c r="AA564" s="120"/>
      <c r="AC564" s="120"/>
      <c r="AE564" s="120"/>
      <c r="AF564" s="120"/>
      <c r="AG564" s="120"/>
      <c r="AH564" s="120"/>
      <c r="AI564" s="120"/>
      <c r="AO564" s="120"/>
      <c r="AP564" s="120"/>
      <c r="AQ564" s="120"/>
      <c r="AR564" s="122"/>
      <c r="AW564" s="120"/>
      <c r="BE564" s="120"/>
      <c r="CI564" s="125"/>
    </row>
    <row r="565" spans="1:87" s="119" customFormat="1" x14ac:dyDescent="0.3">
      <c r="A565" s="125"/>
      <c r="B565" s="125"/>
      <c r="F565" s="120"/>
      <c r="I565" s="120"/>
      <c r="Q565" s="120"/>
      <c r="X565" s="120"/>
      <c r="Y565" s="120"/>
      <c r="Z565" s="120"/>
      <c r="AA565" s="120"/>
      <c r="AC565" s="120"/>
      <c r="AE565" s="120"/>
      <c r="AF565" s="120"/>
      <c r="AG565" s="120"/>
      <c r="AH565" s="120"/>
      <c r="AI565" s="120"/>
      <c r="AO565" s="120"/>
      <c r="AP565" s="120"/>
      <c r="AQ565" s="120"/>
      <c r="AR565" s="122"/>
      <c r="AW565" s="120"/>
      <c r="BE565" s="120"/>
      <c r="CI565" s="125"/>
    </row>
    <row r="566" spans="1:87" s="119" customFormat="1" x14ac:dyDescent="0.3">
      <c r="A566" s="125"/>
      <c r="B566" s="125"/>
      <c r="F566" s="120"/>
      <c r="I566" s="120"/>
      <c r="Q566" s="120"/>
      <c r="X566" s="120"/>
      <c r="Y566" s="120"/>
      <c r="Z566" s="120"/>
      <c r="AA566" s="120"/>
      <c r="AC566" s="120"/>
      <c r="AE566" s="120"/>
      <c r="AF566" s="120"/>
      <c r="AG566" s="120"/>
      <c r="AH566" s="120"/>
      <c r="AI566" s="120"/>
      <c r="AO566" s="120"/>
      <c r="AP566" s="120"/>
      <c r="AQ566" s="120"/>
      <c r="AR566" s="122"/>
      <c r="AW566" s="120"/>
      <c r="BE566" s="120"/>
      <c r="CI566" s="125"/>
    </row>
    <row r="567" spans="1:87" s="119" customFormat="1" x14ac:dyDescent="0.3">
      <c r="A567" s="125"/>
      <c r="B567" s="125"/>
      <c r="F567" s="120"/>
      <c r="I567" s="120"/>
      <c r="Q567" s="120"/>
      <c r="X567" s="120"/>
      <c r="Y567" s="120"/>
      <c r="Z567" s="120"/>
      <c r="AA567" s="120"/>
      <c r="AC567" s="120"/>
      <c r="AE567" s="120"/>
      <c r="AF567" s="120"/>
      <c r="AG567" s="120"/>
      <c r="AH567" s="120"/>
      <c r="AI567" s="120"/>
      <c r="AO567" s="120"/>
      <c r="AP567" s="120"/>
      <c r="AQ567" s="120"/>
      <c r="AR567" s="122"/>
      <c r="AW567" s="120"/>
      <c r="BE567" s="120"/>
      <c r="CI567" s="125"/>
    </row>
    <row r="568" spans="1:87" s="119" customFormat="1" x14ac:dyDescent="0.3">
      <c r="A568" s="125"/>
      <c r="B568" s="125"/>
      <c r="F568" s="120"/>
      <c r="I568" s="120"/>
      <c r="Q568" s="120"/>
      <c r="X568" s="120"/>
      <c r="Y568" s="120"/>
      <c r="Z568" s="120"/>
      <c r="AA568" s="120"/>
      <c r="AC568" s="120"/>
      <c r="AE568" s="120"/>
      <c r="AF568" s="120"/>
      <c r="AG568" s="120"/>
      <c r="AH568" s="120"/>
      <c r="AI568" s="120"/>
      <c r="AO568" s="120"/>
      <c r="AP568" s="120"/>
      <c r="AQ568" s="120"/>
      <c r="AR568" s="122"/>
      <c r="AW568" s="120"/>
      <c r="BE568" s="120"/>
      <c r="CI568" s="125"/>
    </row>
    <row r="569" spans="1:87" s="119" customFormat="1" x14ac:dyDescent="0.3">
      <c r="A569" s="125"/>
      <c r="B569" s="125"/>
      <c r="F569" s="120"/>
      <c r="I569" s="120"/>
      <c r="Q569" s="120"/>
      <c r="X569" s="120"/>
      <c r="Y569" s="120"/>
      <c r="Z569" s="120"/>
      <c r="AA569" s="120"/>
      <c r="AC569" s="120"/>
      <c r="AE569" s="120"/>
      <c r="AF569" s="120"/>
      <c r="AG569" s="120"/>
      <c r="AH569" s="120"/>
      <c r="AI569" s="120"/>
      <c r="AO569" s="120"/>
      <c r="AP569" s="120"/>
      <c r="AQ569" s="120"/>
      <c r="AR569" s="122"/>
      <c r="AW569" s="120"/>
      <c r="BE569" s="120"/>
      <c r="CI569" s="125"/>
    </row>
    <row r="570" spans="1:87" s="119" customFormat="1" x14ac:dyDescent="0.3">
      <c r="A570" s="125"/>
      <c r="B570" s="125"/>
      <c r="F570" s="120"/>
      <c r="I570" s="120"/>
      <c r="Q570" s="120"/>
      <c r="X570" s="120"/>
      <c r="Y570" s="120"/>
      <c r="Z570" s="120"/>
      <c r="AA570" s="120"/>
      <c r="AC570" s="126"/>
      <c r="AE570" s="120"/>
      <c r="AF570" s="120"/>
      <c r="AG570" s="120"/>
      <c r="AH570" s="120"/>
      <c r="AI570" s="120"/>
      <c r="AO570" s="120"/>
      <c r="AP570" s="120"/>
      <c r="AQ570" s="120"/>
      <c r="AR570" s="122"/>
      <c r="AW570" s="120"/>
      <c r="BE570" s="120"/>
      <c r="CI570" s="125"/>
    </row>
    <row r="571" spans="1:87" s="119" customFormat="1" x14ac:dyDescent="0.3">
      <c r="A571" s="125"/>
      <c r="B571" s="125"/>
      <c r="F571" s="120"/>
      <c r="I571" s="120"/>
      <c r="Q571" s="120"/>
      <c r="X571" s="120"/>
      <c r="Y571" s="120"/>
      <c r="Z571" s="120"/>
      <c r="AA571" s="120"/>
      <c r="AC571" s="120"/>
      <c r="AE571" s="120"/>
      <c r="AF571" s="120"/>
      <c r="AG571" s="120"/>
      <c r="AH571" s="120"/>
      <c r="AI571" s="120"/>
      <c r="AO571" s="120"/>
      <c r="AP571" s="120"/>
      <c r="AQ571" s="120"/>
      <c r="AR571" s="122"/>
      <c r="AW571" s="120"/>
      <c r="BE571" s="120"/>
      <c r="CI571" s="125"/>
    </row>
    <row r="572" spans="1:87" s="119" customFormat="1" x14ac:dyDescent="0.3">
      <c r="A572" s="125"/>
      <c r="B572" s="125"/>
      <c r="F572" s="120"/>
      <c r="I572" s="120"/>
      <c r="Q572" s="120"/>
      <c r="X572" s="120"/>
      <c r="Y572" s="120"/>
      <c r="Z572" s="120"/>
      <c r="AA572" s="120"/>
      <c r="AC572" s="120"/>
      <c r="AE572" s="120"/>
      <c r="AF572" s="120"/>
      <c r="AG572" s="120"/>
      <c r="AH572" s="120"/>
      <c r="AI572" s="120"/>
      <c r="AO572" s="120"/>
      <c r="AP572" s="120"/>
      <c r="AQ572" s="120"/>
      <c r="AR572" s="122"/>
      <c r="AW572" s="120"/>
      <c r="BE572" s="120"/>
      <c r="CI572" s="125"/>
    </row>
    <row r="573" spans="1:87" s="119" customFormat="1" x14ac:dyDescent="0.3">
      <c r="A573" s="125"/>
      <c r="B573" s="125"/>
      <c r="F573" s="120"/>
      <c r="I573" s="120"/>
      <c r="Q573" s="120"/>
      <c r="X573" s="120"/>
      <c r="Y573" s="120"/>
      <c r="Z573" s="120"/>
      <c r="AA573" s="120"/>
      <c r="AC573" s="120"/>
      <c r="AE573" s="120"/>
      <c r="AF573" s="120"/>
      <c r="AG573" s="120"/>
      <c r="AH573" s="120"/>
      <c r="AI573" s="120"/>
      <c r="AO573" s="120"/>
      <c r="AP573" s="120"/>
      <c r="AQ573" s="120"/>
      <c r="AR573" s="122"/>
      <c r="AW573" s="120"/>
      <c r="BE573" s="120"/>
      <c r="CI573" s="125"/>
    </row>
    <row r="574" spans="1:87" s="119" customFormat="1" x14ac:dyDescent="0.3">
      <c r="A574" s="125"/>
      <c r="B574" s="125"/>
      <c r="F574" s="120"/>
      <c r="I574" s="120"/>
      <c r="Q574" s="120"/>
      <c r="X574" s="120"/>
      <c r="Y574" s="120"/>
      <c r="Z574" s="120"/>
      <c r="AA574" s="120"/>
      <c r="AC574" s="120"/>
      <c r="AE574" s="120"/>
      <c r="AF574" s="120"/>
      <c r="AG574" s="120"/>
      <c r="AH574" s="120"/>
      <c r="AI574" s="120"/>
      <c r="AO574" s="120"/>
      <c r="AP574" s="120"/>
      <c r="AQ574" s="120"/>
      <c r="AR574" s="122"/>
      <c r="AW574" s="120"/>
      <c r="BE574" s="120"/>
      <c r="CI574" s="125"/>
    </row>
    <row r="575" spans="1:87" s="119" customFormat="1" x14ac:dyDescent="0.3">
      <c r="A575" s="125"/>
      <c r="B575" s="125"/>
      <c r="F575" s="120"/>
      <c r="I575" s="120"/>
      <c r="Q575" s="120"/>
      <c r="X575" s="120"/>
      <c r="Y575" s="120"/>
      <c r="Z575" s="120"/>
      <c r="AA575" s="120"/>
      <c r="AC575" s="120"/>
      <c r="AE575" s="120"/>
      <c r="AF575" s="120"/>
      <c r="AG575" s="120"/>
      <c r="AH575" s="120"/>
      <c r="AI575" s="120"/>
      <c r="AO575" s="120"/>
      <c r="AP575" s="120"/>
      <c r="AQ575" s="120"/>
      <c r="AR575" s="122"/>
      <c r="AW575" s="120"/>
      <c r="BE575" s="120"/>
      <c r="CI575" s="125"/>
    </row>
    <row r="576" spans="1:87" s="119" customFormat="1" x14ac:dyDescent="0.3">
      <c r="A576" s="125"/>
      <c r="B576" s="125"/>
      <c r="F576" s="120"/>
      <c r="I576" s="120"/>
      <c r="Q576" s="120"/>
      <c r="X576" s="120"/>
      <c r="Y576" s="120"/>
      <c r="Z576" s="120"/>
      <c r="AA576" s="120"/>
      <c r="AC576" s="120"/>
      <c r="AE576" s="120"/>
      <c r="AF576" s="120"/>
      <c r="AG576" s="120"/>
      <c r="AH576" s="120"/>
      <c r="AI576" s="120"/>
      <c r="AO576" s="120"/>
      <c r="AP576" s="120"/>
      <c r="AQ576" s="120"/>
      <c r="AR576" s="122"/>
      <c r="AW576" s="120"/>
      <c r="BE576" s="120"/>
      <c r="CI576" s="125"/>
    </row>
    <row r="577" spans="1:87" s="119" customFormat="1" x14ac:dyDescent="0.3">
      <c r="A577" s="125"/>
      <c r="B577" s="125"/>
      <c r="F577" s="120"/>
      <c r="I577" s="120"/>
      <c r="Q577" s="120"/>
      <c r="X577" s="120"/>
      <c r="Y577" s="120"/>
      <c r="Z577" s="120"/>
      <c r="AA577" s="120"/>
      <c r="AC577" s="120"/>
      <c r="AE577" s="120"/>
      <c r="AF577" s="120"/>
      <c r="AG577" s="120"/>
      <c r="AH577" s="120"/>
      <c r="AI577" s="120"/>
      <c r="AO577" s="120"/>
      <c r="AP577" s="120"/>
      <c r="AQ577" s="120"/>
      <c r="AR577" s="122"/>
      <c r="AW577" s="120"/>
      <c r="BE577" s="120"/>
      <c r="CI577" s="125"/>
    </row>
    <row r="578" spans="1:87" s="119" customFormat="1" x14ac:dyDescent="0.3">
      <c r="A578" s="125"/>
      <c r="B578" s="125"/>
      <c r="F578" s="120"/>
      <c r="I578" s="120"/>
      <c r="Q578" s="120"/>
      <c r="X578" s="120"/>
      <c r="Y578" s="120"/>
      <c r="Z578" s="120"/>
      <c r="AA578" s="120"/>
      <c r="AC578" s="120"/>
      <c r="AE578" s="120"/>
      <c r="AF578" s="120"/>
      <c r="AG578" s="120"/>
      <c r="AH578" s="120"/>
      <c r="AI578" s="120"/>
      <c r="AO578" s="120"/>
      <c r="AP578" s="120"/>
      <c r="AQ578" s="120"/>
      <c r="AR578" s="122"/>
      <c r="AW578" s="120"/>
      <c r="BE578" s="120"/>
      <c r="CI578" s="125"/>
    </row>
    <row r="579" spans="1:87" s="119" customFormat="1" x14ac:dyDescent="0.3">
      <c r="A579" s="125"/>
      <c r="B579" s="125"/>
      <c r="F579" s="120"/>
      <c r="I579" s="120"/>
      <c r="Q579" s="120"/>
      <c r="X579" s="120"/>
      <c r="Y579" s="120"/>
      <c r="Z579" s="120"/>
      <c r="AA579" s="120"/>
      <c r="AC579" s="120"/>
      <c r="AE579" s="120"/>
      <c r="AF579" s="120"/>
      <c r="AG579" s="120"/>
      <c r="AH579" s="120"/>
      <c r="AI579" s="120"/>
      <c r="AO579" s="120"/>
      <c r="AP579" s="120"/>
      <c r="AQ579" s="120"/>
      <c r="AR579" s="122"/>
      <c r="AW579" s="120"/>
      <c r="BE579" s="120"/>
      <c r="CI579" s="125"/>
    </row>
    <row r="580" spans="1:87" s="119" customFormat="1" x14ac:dyDescent="0.3">
      <c r="A580" s="125"/>
      <c r="B580" s="125"/>
      <c r="F580" s="120"/>
      <c r="I580" s="120"/>
      <c r="Q580" s="120"/>
      <c r="X580" s="120"/>
      <c r="Y580" s="120"/>
      <c r="Z580" s="120"/>
      <c r="AA580" s="120"/>
      <c r="AC580" s="120"/>
      <c r="AE580" s="120"/>
      <c r="AF580" s="120"/>
      <c r="AG580" s="120"/>
      <c r="AH580" s="120"/>
      <c r="AI580" s="120"/>
      <c r="AO580" s="120"/>
      <c r="AP580" s="120"/>
      <c r="AQ580" s="120"/>
      <c r="AR580" s="122"/>
      <c r="AW580" s="120"/>
      <c r="BE580" s="120"/>
      <c r="CI580" s="125"/>
    </row>
    <row r="581" spans="1:87" s="119" customFormat="1" x14ac:dyDescent="0.3">
      <c r="A581" s="125"/>
      <c r="B581" s="125"/>
      <c r="F581" s="120"/>
      <c r="I581" s="120"/>
      <c r="Q581" s="120"/>
      <c r="X581" s="120"/>
      <c r="Y581" s="120"/>
      <c r="Z581" s="120"/>
      <c r="AA581" s="120"/>
      <c r="AC581" s="120"/>
      <c r="AE581" s="120"/>
      <c r="AF581" s="120"/>
      <c r="AG581" s="120"/>
      <c r="AH581" s="120"/>
      <c r="AI581" s="120"/>
      <c r="AO581" s="120"/>
      <c r="AP581" s="120"/>
      <c r="AQ581" s="120"/>
      <c r="AR581" s="122"/>
      <c r="AW581" s="120"/>
      <c r="BE581" s="120"/>
      <c r="CI581" s="125"/>
    </row>
    <row r="582" spans="1:87" s="119" customFormat="1" x14ac:dyDescent="0.3">
      <c r="A582" s="125"/>
      <c r="B582" s="125"/>
      <c r="F582" s="120"/>
      <c r="I582" s="120"/>
      <c r="Q582" s="120"/>
      <c r="X582" s="120"/>
      <c r="Y582" s="120"/>
      <c r="Z582" s="120"/>
      <c r="AA582" s="120"/>
      <c r="AC582" s="120"/>
      <c r="AE582" s="120"/>
      <c r="AF582" s="120"/>
      <c r="AG582" s="120"/>
      <c r="AH582" s="120"/>
      <c r="AI582" s="120"/>
      <c r="AO582" s="120"/>
      <c r="AP582" s="120"/>
      <c r="AQ582" s="120"/>
      <c r="AR582" s="122"/>
      <c r="AW582" s="120"/>
      <c r="BE582" s="120"/>
      <c r="CI582" s="125"/>
    </row>
    <row r="583" spans="1:87" s="119" customFormat="1" x14ac:dyDescent="0.3">
      <c r="A583" s="125"/>
      <c r="B583" s="125"/>
      <c r="F583" s="120"/>
      <c r="I583" s="120"/>
      <c r="Q583" s="120"/>
      <c r="X583" s="120"/>
      <c r="Y583" s="120"/>
      <c r="Z583" s="120"/>
      <c r="AA583" s="120"/>
      <c r="AC583" s="120"/>
      <c r="AE583" s="120"/>
      <c r="AF583" s="120"/>
      <c r="AG583" s="120"/>
      <c r="AH583" s="120"/>
      <c r="AI583" s="120"/>
      <c r="AO583" s="120"/>
      <c r="AP583" s="120"/>
      <c r="AQ583" s="120"/>
      <c r="AR583" s="122"/>
      <c r="AW583" s="120"/>
      <c r="BE583" s="120"/>
      <c r="CI583" s="125"/>
    </row>
    <row r="584" spans="1:87" s="119" customFormat="1" x14ac:dyDescent="0.3">
      <c r="A584" s="125"/>
      <c r="B584" s="125"/>
      <c r="F584" s="120"/>
      <c r="I584" s="120"/>
      <c r="Q584" s="120"/>
      <c r="X584" s="120"/>
      <c r="Y584" s="120"/>
      <c r="Z584" s="120"/>
      <c r="AA584" s="120"/>
      <c r="AC584" s="120"/>
      <c r="AE584" s="120"/>
      <c r="AF584" s="120"/>
      <c r="AG584" s="120"/>
      <c r="AH584" s="120"/>
      <c r="AI584" s="120"/>
      <c r="AO584" s="120"/>
      <c r="AP584" s="120"/>
      <c r="AQ584" s="120"/>
      <c r="AR584" s="122"/>
      <c r="AW584" s="120"/>
      <c r="BE584" s="120"/>
      <c r="CI584" s="125"/>
    </row>
    <row r="585" spans="1:87" x14ac:dyDescent="0.3">
      <c r="C585" s="15"/>
      <c r="AE585">
        <f>COUNTA(AE6:AE584)</f>
        <v>11</v>
      </c>
    </row>
    <row r="586" spans="1:87" x14ac:dyDescent="0.3">
      <c r="C586" s="119"/>
    </row>
    <row r="587" spans="1:87" x14ac:dyDescent="0.3">
      <c r="C587" s="119"/>
    </row>
    <row r="588" spans="1:87" x14ac:dyDescent="0.3">
      <c r="C588" s="119"/>
    </row>
    <row r="589" spans="1:87" x14ac:dyDescent="0.3">
      <c r="C589" s="119"/>
    </row>
  </sheetData>
  <mergeCells count="18">
    <mergeCell ref="BO4:BV4"/>
    <mergeCell ref="BW4:CF4"/>
    <mergeCell ref="A3:G4"/>
    <mergeCell ref="H3:P4"/>
    <mergeCell ref="Q3:CB3"/>
    <mergeCell ref="CI3:CI5"/>
    <mergeCell ref="CJ3:CJ5"/>
    <mergeCell ref="Q4:Q5"/>
    <mergeCell ref="R4:R5"/>
    <mergeCell ref="S4:S5"/>
    <mergeCell ref="T4:T5"/>
    <mergeCell ref="U4:U5"/>
    <mergeCell ref="V4:V5"/>
    <mergeCell ref="W4:W5"/>
    <mergeCell ref="X4:AB4"/>
    <mergeCell ref="AC4:AL4"/>
    <mergeCell ref="AN4:BK4"/>
    <mergeCell ref="BL4:BN4"/>
  </mergeCells>
  <phoneticPr fontId="21" type="noConversion"/>
  <pageMargins left="0.7" right="0.7" top="0.75" bottom="0.75" header="0.3" footer="0.3"/>
  <pageSetup paperSize="9" orientation="portrait" verticalDpi="90"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100-000001000000}">
          <x14:formula1>
            <xm:f>Munka1!$A$5:$A$7</xm:f>
          </x14:formula1>
          <xm:sqref>H6:H28</xm:sqref>
        </x14:dataValidation>
        <x14:dataValidation type="list" allowBlank="1" showInputMessage="1" showErrorMessage="1" xr:uid="{00000000-0002-0000-0100-000000000000}">
          <x14:formula1>
            <xm:f>Munka3!$A$1:$A$4</xm:f>
          </x14:formula1>
          <xm:sqref>D6:D15 D17 D20 D25</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B32A4-C196-4045-B2C0-35C59F5F7A3A}">
  <dimension ref="A1:CH269"/>
  <sheetViews>
    <sheetView topLeftCell="A144" zoomScale="17" zoomScaleNormal="17" workbookViewId="0">
      <pane xSplit="3" topLeftCell="D1" activePane="topRight" state="frozen"/>
      <selection pane="topRight" activeCell="G160" sqref="G160:AZ267"/>
    </sheetView>
  </sheetViews>
  <sheetFormatPr defaultColWidth="9.109375" defaultRowHeight="14.4" x14ac:dyDescent="0.3"/>
  <cols>
    <col min="1" max="1" width="11.21875" style="15" customWidth="1"/>
    <col min="2" max="2" width="13.6640625" style="15" customWidth="1"/>
    <col min="3" max="3" width="21.44140625" style="15" customWidth="1"/>
    <col min="4" max="4" width="21" style="15" customWidth="1"/>
    <col min="5" max="5" width="12.6640625" style="15" customWidth="1"/>
    <col min="6" max="6" width="16.77734375" style="15" customWidth="1"/>
    <col min="7" max="7" width="12.33203125" style="15" customWidth="1"/>
    <col min="8" max="8" width="13.33203125" style="15" customWidth="1"/>
    <col min="9" max="9" width="10" style="15" customWidth="1"/>
    <col min="10" max="10" width="9.88671875" style="15" customWidth="1"/>
    <col min="11" max="12" width="10.44140625" style="15" customWidth="1"/>
    <col min="13" max="13" width="9.6640625" style="15" customWidth="1"/>
    <col min="14" max="14" width="11.5546875" style="15" customWidth="1"/>
    <col min="15" max="15" width="12.109375" style="15" customWidth="1"/>
    <col min="16" max="16" width="13.44140625" style="15" customWidth="1"/>
    <col min="17" max="17" width="8" style="15" customWidth="1"/>
    <col min="18" max="18" width="9.88671875" style="15" customWidth="1"/>
    <col min="19" max="19" width="8.21875" style="15" customWidth="1"/>
    <col min="20" max="22" width="9.44140625" style="15" customWidth="1"/>
    <col min="23" max="23" width="8.33203125" style="15" customWidth="1"/>
    <col min="24" max="38" width="6.77734375" style="15" customWidth="1"/>
    <col min="39" max="39" width="10.88671875" style="15" customWidth="1"/>
    <col min="40" max="63" width="6.77734375" style="15" customWidth="1"/>
    <col min="64" max="64" width="7.21875" style="15" customWidth="1"/>
    <col min="65" max="65" width="7.44140625" style="15" customWidth="1"/>
    <col min="66" max="74" width="7.21875" style="15" customWidth="1"/>
    <col min="75" max="75" width="10.21875" style="15" customWidth="1"/>
    <col min="76" max="76" width="10.5546875" style="15" customWidth="1"/>
    <col min="77" max="77" width="10.21875" style="15" customWidth="1"/>
    <col min="78" max="78" width="10.109375" style="15" customWidth="1"/>
    <col min="79" max="79" width="9.5546875" style="15" customWidth="1"/>
    <col min="80" max="80" width="9.6640625" style="15" customWidth="1"/>
    <col min="81" max="81" width="10.6640625" style="15" customWidth="1"/>
    <col min="82" max="82" width="10.33203125" style="15" customWidth="1"/>
    <col min="83" max="83" width="9.6640625" style="15" customWidth="1"/>
    <col min="84" max="84" width="10.44140625" style="15" customWidth="1"/>
    <col min="85" max="85" width="55.109375" style="15" customWidth="1"/>
    <col min="86" max="86" width="34.77734375" style="15" customWidth="1"/>
    <col min="87" max="16384" width="9.109375" style="15"/>
  </cols>
  <sheetData>
    <row r="1" spans="1:86" ht="18" x14ac:dyDescent="0.35">
      <c r="A1" s="11" t="s">
        <v>24</v>
      </c>
    </row>
    <row r="2" spans="1:86" x14ac:dyDescent="0.3">
      <c r="A2" s="12"/>
    </row>
    <row r="3" spans="1:86" x14ac:dyDescent="0.3">
      <c r="A3" s="328" t="s">
        <v>25</v>
      </c>
      <c r="B3" s="328"/>
      <c r="C3" s="328"/>
      <c r="D3" s="328"/>
      <c r="E3" s="328"/>
      <c r="F3" s="328"/>
      <c r="G3" s="328"/>
      <c r="H3" s="329" t="s">
        <v>26</v>
      </c>
      <c r="I3" s="329"/>
      <c r="J3" s="329"/>
      <c r="K3" s="329"/>
      <c r="L3" s="329"/>
      <c r="M3" s="329"/>
      <c r="N3" s="329"/>
      <c r="O3" s="329"/>
      <c r="P3" s="329"/>
      <c r="Q3" s="330" t="s">
        <v>27</v>
      </c>
      <c r="R3" s="330"/>
      <c r="S3" s="330"/>
      <c r="T3" s="330"/>
      <c r="U3" s="330"/>
      <c r="V3" s="330"/>
      <c r="W3" s="330"/>
      <c r="X3" s="330"/>
      <c r="Y3" s="330"/>
      <c r="Z3" s="330"/>
      <c r="AA3" s="330"/>
      <c r="AB3" s="330"/>
      <c r="AC3" s="330"/>
      <c r="AD3" s="330"/>
      <c r="AE3" s="330"/>
      <c r="AF3" s="330"/>
      <c r="AG3" s="330"/>
      <c r="AH3" s="330"/>
      <c r="AI3" s="330"/>
      <c r="AJ3" s="330"/>
      <c r="AK3" s="330"/>
      <c r="AL3" s="330"/>
      <c r="AM3" s="330"/>
      <c r="AN3" s="330"/>
      <c r="AO3" s="330"/>
      <c r="AP3" s="330"/>
      <c r="AQ3" s="330"/>
      <c r="AR3" s="330"/>
      <c r="AS3" s="330"/>
      <c r="AT3" s="330"/>
      <c r="AU3" s="330"/>
      <c r="AV3" s="330"/>
      <c r="AW3" s="330"/>
      <c r="AX3" s="330"/>
      <c r="AY3" s="330"/>
      <c r="AZ3" s="330"/>
      <c r="BA3" s="330"/>
      <c r="BB3" s="330"/>
      <c r="BC3" s="330"/>
      <c r="BD3" s="330"/>
      <c r="BE3" s="330"/>
      <c r="BF3" s="330"/>
      <c r="BG3" s="330"/>
      <c r="BH3" s="330"/>
      <c r="BI3" s="330"/>
      <c r="BJ3" s="330"/>
      <c r="BK3" s="330"/>
      <c r="BL3" s="330"/>
      <c r="BM3" s="330"/>
      <c r="BN3" s="330"/>
      <c r="BO3" s="330"/>
      <c r="BP3" s="330"/>
      <c r="BQ3" s="330"/>
      <c r="BR3" s="330"/>
      <c r="BS3" s="330"/>
      <c r="BT3" s="330"/>
      <c r="BU3" s="330"/>
      <c r="BV3" s="330"/>
      <c r="BW3" s="330"/>
      <c r="BX3" s="330"/>
      <c r="BY3" s="330"/>
      <c r="BZ3" s="330"/>
      <c r="CA3" s="330"/>
      <c r="CB3" s="330"/>
      <c r="CC3" s="81"/>
      <c r="CD3" s="81"/>
      <c r="CE3" s="81"/>
      <c r="CF3" s="81"/>
      <c r="CG3" s="314" t="s">
        <v>22</v>
      </c>
      <c r="CH3" s="316" t="s">
        <v>23</v>
      </c>
    </row>
    <row r="4" spans="1:86" ht="41.4" x14ac:dyDescent="0.3">
      <c r="A4" s="328"/>
      <c r="B4" s="328"/>
      <c r="C4" s="328"/>
      <c r="D4" s="328"/>
      <c r="E4" s="328"/>
      <c r="F4" s="328"/>
      <c r="G4" s="328"/>
      <c r="H4" s="329"/>
      <c r="I4" s="329"/>
      <c r="J4" s="329"/>
      <c r="K4" s="329"/>
      <c r="L4" s="329"/>
      <c r="M4" s="329"/>
      <c r="N4" s="329"/>
      <c r="O4" s="329"/>
      <c r="P4" s="329"/>
      <c r="Q4" s="318" t="s">
        <v>28</v>
      </c>
      <c r="R4" s="318" t="s">
        <v>29</v>
      </c>
      <c r="S4" s="318" t="s">
        <v>30</v>
      </c>
      <c r="T4" s="318" t="s">
        <v>31</v>
      </c>
      <c r="U4" s="318" t="s">
        <v>32</v>
      </c>
      <c r="V4" s="322" t="s">
        <v>33</v>
      </c>
      <c r="W4" s="318" t="s">
        <v>34</v>
      </c>
      <c r="X4" s="324" t="s">
        <v>35</v>
      </c>
      <c r="Y4" s="324"/>
      <c r="Z4" s="324"/>
      <c r="AA4" s="324"/>
      <c r="AB4" s="324"/>
      <c r="AC4" s="325" t="s">
        <v>36</v>
      </c>
      <c r="AD4" s="325"/>
      <c r="AE4" s="325"/>
      <c r="AF4" s="325"/>
      <c r="AG4" s="325"/>
      <c r="AH4" s="325"/>
      <c r="AI4" s="325"/>
      <c r="AJ4" s="325"/>
      <c r="AK4" s="325"/>
      <c r="AL4" s="325"/>
      <c r="AM4" s="19" t="s">
        <v>37</v>
      </c>
      <c r="AN4" s="326" t="s">
        <v>38</v>
      </c>
      <c r="AO4" s="326"/>
      <c r="AP4" s="326"/>
      <c r="AQ4" s="326"/>
      <c r="AR4" s="326"/>
      <c r="AS4" s="326"/>
      <c r="AT4" s="326"/>
      <c r="AU4" s="326"/>
      <c r="AV4" s="326"/>
      <c r="AW4" s="326"/>
      <c r="AX4" s="326"/>
      <c r="AY4" s="326"/>
      <c r="AZ4" s="326"/>
      <c r="BA4" s="326"/>
      <c r="BB4" s="326"/>
      <c r="BC4" s="326"/>
      <c r="BD4" s="326"/>
      <c r="BE4" s="326"/>
      <c r="BF4" s="326"/>
      <c r="BG4" s="326"/>
      <c r="BH4" s="326"/>
      <c r="BI4" s="326"/>
      <c r="BJ4" s="326"/>
      <c r="BK4" s="326"/>
      <c r="BL4" s="327" t="s">
        <v>39</v>
      </c>
      <c r="BM4" s="327"/>
      <c r="BN4" s="327"/>
      <c r="BO4" s="320" t="s">
        <v>40</v>
      </c>
      <c r="BP4" s="320"/>
      <c r="BQ4" s="320"/>
      <c r="BR4" s="320"/>
      <c r="BS4" s="320"/>
      <c r="BT4" s="320"/>
      <c r="BU4" s="320"/>
      <c r="BV4" s="320"/>
      <c r="BW4" s="321" t="s">
        <v>41</v>
      </c>
      <c r="BX4" s="321"/>
      <c r="BY4" s="321"/>
      <c r="BZ4" s="321"/>
      <c r="CA4" s="321"/>
      <c r="CB4" s="321"/>
      <c r="CC4" s="321"/>
      <c r="CD4" s="321"/>
      <c r="CE4" s="321"/>
      <c r="CF4" s="321"/>
      <c r="CG4" s="314"/>
      <c r="CH4" s="316"/>
    </row>
    <row r="5" spans="1:86" s="13" customFormat="1" ht="43.2" x14ac:dyDescent="0.3">
      <c r="A5" s="142" t="s">
        <v>2</v>
      </c>
      <c r="B5" s="143" t="s">
        <v>42</v>
      </c>
      <c r="C5" s="142" t="s">
        <v>43</v>
      </c>
      <c r="D5" s="142" t="s">
        <v>44</v>
      </c>
      <c r="E5" s="142" t="s">
        <v>45</v>
      </c>
      <c r="F5" s="142" t="s">
        <v>46</v>
      </c>
      <c r="G5" s="142" t="s">
        <v>47</v>
      </c>
      <c r="H5" s="144" t="s">
        <v>48</v>
      </c>
      <c r="I5" s="144" t="s">
        <v>222</v>
      </c>
      <c r="J5" s="144" t="s">
        <v>49</v>
      </c>
      <c r="K5" s="144" t="s">
        <v>50</v>
      </c>
      <c r="L5" s="144" t="s">
        <v>51</v>
      </c>
      <c r="M5" s="144" t="s">
        <v>52</v>
      </c>
      <c r="N5" s="144" t="s">
        <v>53</v>
      </c>
      <c r="O5" s="144" t="s">
        <v>54</v>
      </c>
      <c r="P5" s="144" t="s">
        <v>55</v>
      </c>
      <c r="Q5" s="319"/>
      <c r="R5" s="319"/>
      <c r="S5" s="319"/>
      <c r="T5" s="319"/>
      <c r="U5" s="319"/>
      <c r="V5" s="323"/>
      <c r="W5" s="319"/>
      <c r="X5" s="145" t="s">
        <v>56</v>
      </c>
      <c r="Y5" s="145" t="s">
        <v>57</v>
      </c>
      <c r="Z5" s="145" t="s">
        <v>58</v>
      </c>
      <c r="AA5" s="145" t="s">
        <v>59</v>
      </c>
      <c r="AB5" s="145" t="s">
        <v>60</v>
      </c>
      <c r="AC5" s="146" t="s">
        <v>61</v>
      </c>
      <c r="AD5" s="146" t="s">
        <v>62</v>
      </c>
      <c r="AE5" s="146" t="s">
        <v>63</v>
      </c>
      <c r="AF5" s="146" t="s">
        <v>64</v>
      </c>
      <c r="AG5" s="146" t="s">
        <v>65</v>
      </c>
      <c r="AH5" s="146" t="s">
        <v>246</v>
      </c>
      <c r="AI5" s="146" t="s">
        <v>66</v>
      </c>
      <c r="AJ5" s="146" t="s">
        <v>67</v>
      </c>
      <c r="AK5" s="146" t="s">
        <v>68</v>
      </c>
      <c r="AL5" s="146" t="s">
        <v>69</v>
      </c>
      <c r="AM5" s="147" t="s">
        <v>70</v>
      </c>
      <c r="AN5" s="148" t="s">
        <v>71</v>
      </c>
      <c r="AO5" s="148" t="s">
        <v>292</v>
      </c>
      <c r="AP5" s="148" t="s">
        <v>72</v>
      </c>
      <c r="AQ5" s="148" t="s">
        <v>73</v>
      </c>
      <c r="AR5" s="148" t="s">
        <v>74</v>
      </c>
      <c r="AS5" s="148" t="s">
        <v>75</v>
      </c>
      <c r="AT5" s="148" t="s">
        <v>76</v>
      </c>
      <c r="AU5" s="148" t="s">
        <v>77</v>
      </c>
      <c r="AV5" s="148" t="s">
        <v>78</v>
      </c>
      <c r="AW5" s="148" t="s">
        <v>79</v>
      </c>
      <c r="AX5" s="148" t="s">
        <v>80</v>
      </c>
      <c r="AY5" s="148" t="s">
        <v>81</v>
      </c>
      <c r="AZ5" s="148" t="s">
        <v>82</v>
      </c>
      <c r="BA5" s="148" t="s">
        <v>83</v>
      </c>
      <c r="BB5" s="148" t="s">
        <v>84</v>
      </c>
      <c r="BC5" s="148" t="s">
        <v>85</v>
      </c>
      <c r="BD5" s="148" t="s">
        <v>86</v>
      </c>
      <c r="BE5" s="148" t="s">
        <v>87</v>
      </c>
      <c r="BF5" s="148" t="s">
        <v>88</v>
      </c>
      <c r="BG5" s="148" t="s">
        <v>89</v>
      </c>
      <c r="BH5" s="148" t="s">
        <v>90</v>
      </c>
      <c r="BI5" s="148" t="s">
        <v>931</v>
      </c>
      <c r="BJ5" s="148" t="s">
        <v>91</v>
      </c>
      <c r="BK5" s="148" t="s">
        <v>92</v>
      </c>
      <c r="BL5" s="149" t="s">
        <v>93</v>
      </c>
      <c r="BM5" s="149" t="s">
        <v>94</v>
      </c>
      <c r="BN5" s="149" t="s">
        <v>95</v>
      </c>
      <c r="BO5" s="150" t="s">
        <v>96</v>
      </c>
      <c r="BP5" s="150" t="s">
        <v>97</v>
      </c>
      <c r="BQ5" s="150" t="s">
        <v>98</v>
      </c>
      <c r="BR5" s="150" t="s">
        <v>99</v>
      </c>
      <c r="BS5" s="150" t="s">
        <v>100</v>
      </c>
      <c r="BT5" s="150" t="s">
        <v>101</v>
      </c>
      <c r="BU5" s="150" t="s">
        <v>102</v>
      </c>
      <c r="BV5" s="150" t="s">
        <v>103</v>
      </c>
      <c r="BW5" s="151" t="s">
        <v>104</v>
      </c>
      <c r="BX5" s="151" t="s">
        <v>105</v>
      </c>
      <c r="BY5" s="151" t="s">
        <v>106</v>
      </c>
      <c r="BZ5" s="151" t="s">
        <v>107</v>
      </c>
      <c r="CA5" s="151" t="s">
        <v>108</v>
      </c>
      <c r="CB5" s="151" t="s">
        <v>109</v>
      </c>
      <c r="CC5" s="151" t="s">
        <v>110</v>
      </c>
      <c r="CD5" s="151" t="s">
        <v>111</v>
      </c>
      <c r="CE5" s="151" t="s">
        <v>112</v>
      </c>
      <c r="CF5" s="151" t="s">
        <v>113</v>
      </c>
      <c r="CG5" s="315"/>
      <c r="CH5" s="317"/>
    </row>
    <row r="6" spans="1:86" s="159" customFormat="1" x14ac:dyDescent="0.3">
      <c r="A6" s="160" t="s">
        <v>1699</v>
      </c>
      <c r="B6" s="156"/>
      <c r="C6" s="155"/>
      <c r="D6" s="155"/>
      <c r="E6" s="155"/>
      <c r="F6" s="155"/>
      <c r="G6" s="155"/>
      <c r="H6" s="155"/>
      <c r="I6" s="155"/>
      <c r="J6" s="155"/>
      <c r="K6" s="155"/>
      <c r="L6" s="155"/>
      <c r="M6" s="155"/>
      <c r="N6" s="155"/>
      <c r="O6" s="155"/>
      <c r="P6" s="155"/>
      <c r="Q6" s="155"/>
      <c r="R6" s="155"/>
      <c r="S6" s="155"/>
      <c r="T6" s="155"/>
      <c r="U6" s="155"/>
      <c r="V6" s="157"/>
      <c r="W6" s="155"/>
      <c r="X6" s="155"/>
      <c r="Y6" s="155"/>
      <c r="Z6" s="155"/>
      <c r="AA6" s="155"/>
      <c r="AB6" s="155"/>
      <c r="AC6" s="155"/>
      <c r="AD6" s="155"/>
      <c r="AE6" s="155"/>
      <c r="AF6" s="155"/>
      <c r="AG6" s="155"/>
      <c r="AH6" s="155"/>
      <c r="AI6" s="155"/>
      <c r="AJ6" s="155"/>
      <c r="AK6" s="155"/>
      <c r="AL6" s="155"/>
      <c r="AM6" s="155"/>
      <c r="AN6" s="155"/>
      <c r="AO6" s="155"/>
      <c r="AP6" s="155"/>
      <c r="AQ6" s="155"/>
      <c r="AR6" s="155"/>
      <c r="AS6" s="155"/>
      <c r="AT6" s="155"/>
      <c r="AU6" s="155"/>
      <c r="AV6" s="155"/>
      <c r="AW6" s="155"/>
      <c r="AX6" s="155"/>
      <c r="AY6" s="155"/>
      <c r="AZ6" s="155"/>
      <c r="BA6" s="155"/>
      <c r="BB6" s="155"/>
      <c r="BC6" s="155"/>
      <c r="BD6" s="155"/>
      <c r="BE6" s="155"/>
      <c r="BF6" s="155"/>
      <c r="BG6" s="155"/>
      <c r="BH6" s="155"/>
      <c r="BI6" s="155"/>
      <c r="BJ6" s="155"/>
      <c r="BK6" s="155"/>
      <c r="BL6" s="155"/>
      <c r="BM6" s="155"/>
      <c r="BN6" s="155"/>
      <c r="BO6" s="155"/>
      <c r="BP6" s="155"/>
      <c r="BQ6" s="155"/>
      <c r="BR6" s="155"/>
      <c r="BS6" s="155"/>
      <c r="BT6" s="155"/>
      <c r="BU6" s="155"/>
      <c r="BV6" s="155"/>
      <c r="BW6" s="155"/>
      <c r="BX6" s="155"/>
      <c r="BY6" s="155"/>
      <c r="BZ6" s="155"/>
      <c r="CA6" s="155"/>
      <c r="CB6" s="155"/>
      <c r="CC6" s="155"/>
      <c r="CD6" s="155"/>
      <c r="CE6" s="155"/>
      <c r="CF6" s="155"/>
      <c r="CG6" s="158"/>
      <c r="CH6" s="158"/>
    </row>
    <row r="7" spans="1:86" s="128" customFormat="1" x14ac:dyDescent="0.3">
      <c r="A7" s="29" t="s">
        <v>253</v>
      </c>
      <c r="B7" s="50" t="s">
        <v>277</v>
      </c>
      <c r="C7" s="50" t="s">
        <v>273</v>
      </c>
      <c r="D7" s="66" t="s">
        <v>1136</v>
      </c>
      <c r="E7" s="29"/>
      <c r="F7" s="29"/>
      <c r="G7" s="300"/>
      <c r="H7" s="300"/>
      <c r="I7" s="300">
        <v>33.799999999999997</v>
      </c>
      <c r="J7" s="300"/>
      <c r="K7" s="300"/>
      <c r="L7" s="300"/>
      <c r="M7" s="300"/>
      <c r="N7" s="300"/>
      <c r="O7" s="300"/>
      <c r="P7" s="300"/>
      <c r="Q7" s="300">
        <v>7</v>
      </c>
      <c r="R7" s="300"/>
      <c r="S7" s="300"/>
      <c r="T7" s="300"/>
      <c r="U7" s="300"/>
      <c r="V7" s="300"/>
      <c r="W7" s="300"/>
      <c r="X7" s="300">
        <v>248</v>
      </c>
      <c r="Y7" s="300">
        <v>119</v>
      </c>
      <c r="Z7" s="300">
        <v>94</v>
      </c>
      <c r="AA7" s="300">
        <v>10</v>
      </c>
      <c r="AB7" s="300"/>
      <c r="AC7" s="300">
        <v>105</v>
      </c>
      <c r="AD7" s="300"/>
      <c r="AE7" s="300"/>
      <c r="AF7" s="300">
        <v>0</v>
      </c>
      <c r="AG7" s="300">
        <v>958</v>
      </c>
      <c r="AH7" s="300"/>
      <c r="AI7" s="300">
        <v>447</v>
      </c>
      <c r="AJ7" s="300"/>
      <c r="AK7" s="300"/>
      <c r="AL7" s="300"/>
      <c r="AM7" s="300">
        <f>AO7*0.467</f>
        <v>20.081</v>
      </c>
      <c r="AN7" s="300"/>
      <c r="AO7" s="300">
        <v>43</v>
      </c>
      <c r="AP7" s="300"/>
      <c r="AQ7" s="29"/>
      <c r="AR7" s="29"/>
      <c r="AS7" s="29"/>
      <c r="AT7" s="29"/>
      <c r="AU7" s="29"/>
      <c r="AV7" s="29"/>
      <c r="AW7" s="29"/>
      <c r="AX7" s="29"/>
      <c r="AY7" s="29"/>
      <c r="AZ7" s="29"/>
      <c r="BA7" s="29"/>
      <c r="BB7" s="29"/>
      <c r="BC7" s="29"/>
      <c r="BD7" s="29"/>
      <c r="BE7" s="29"/>
      <c r="BF7" s="29"/>
      <c r="BG7" s="29"/>
      <c r="BH7" s="29"/>
      <c r="BI7" s="29"/>
      <c r="BJ7" s="29"/>
      <c r="BK7" s="29"/>
      <c r="BL7" s="29"/>
      <c r="BM7" s="29"/>
      <c r="BN7" s="29"/>
      <c r="BO7" s="29"/>
      <c r="BP7" s="29"/>
      <c r="BQ7" s="29"/>
      <c r="BR7" s="29"/>
      <c r="BS7" s="29"/>
      <c r="BT7" s="29"/>
      <c r="BU7" s="29"/>
      <c r="BV7" s="29"/>
      <c r="BW7" s="29"/>
      <c r="BX7" s="29"/>
      <c r="BY7" s="29"/>
      <c r="BZ7" s="29"/>
      <c r="CA7" s="29"/>
      <c r="CB7" s="29"/>
      <c r="CC7" s="29"/>
      <c r="CD7" s="29"/>
      <c r="CE7" s="29"/>
      <c r="CF7" s="29"/>
      <c r="CG7" s="29" t="s">
        <v>391</v>
      </c>
      <c r="CH7" s="29"/>
    </row>
    <row r="8" spans="1:86" s="119" customFormat="1" x14ac:dyDescent="0.3">
      <c r="A8" s="29" t="s">
        <v>258</v>
      </c>
      <c r="B8" s="50" t="s">
        <v>314</v>
      </c>
      <c r="C8" s="50" t="s">
        <v>296</v>
      </c>
      <c r="D8" s="66" t="s">
        <v>1136</v>
      </c>
      <c r="E8" s="65"/>
      <c r="F8" s="29"/>
      <c r="G8" s="300"/>
      <c r="H8" s="300"/>
      <c r="I8" s="300">
        <v>48</v>
      </c>
      <c r="J8" s="300"/>
      <c r="K8" s="300"/>
      <c r="L8" s="300"/>
      <c r="M8" s="300"/>
      <c r="N8" s="300"/>
      <c r="O8" s="300"/>
      <c r="P8" s="300"/>
      <c r="Q8" s="300">
        <v>7.19</v>
      </c>
      <c r="R8" s="300"/>
      <c r="S8" s="300"/>
      <c r="T8" s="300"/>
      <c r="U8" s="300"/>
      <c r="V8" s="300"/>
      <c r="W8" s="300"/>
      <c r="X8" s="300">
        <v>96</v>
      </c>
      <c r="Y8" s="300">
        <v>16</v>
      </c>
      <c r="Z8" s="300">
        <v>73.400000000000006</v>
      </c>
      <c r="AA8" s="300">
        <v>1.1000000000000001</v>
      </c>
      <c r="AB8" s="300"/>
      <c r="AC8" s="300">
        <v>88</v>
      </c>
      <c r="AD8" s="300"/>
      <c r="AE8" s="300"/>
      <c r="AF8" s="300">
        <v>10</v>
      </c>
      <c r="AG8" s="300">
        <v>244</v>
      </c>
      <c r="AH8" s="300"/>
      <c r="AI8" s="300">
        <v>95</v>
      </c>
      <c r="AJ8" s="300"/>
      <c r="AK8" s="300"/>
      <c r="AL8" s="300"/>
      <c r="AM8" s="300">
        <f>AO8*0.467</f>
        <v>13.076000000000001</v>
      </c>
      <c r="AN8" s="300"/>
      <c r="AO8" s="300">
        <v>28</v>
      </c>
      <c r="AP8" s="300">
        <v>0.15</v>
      </c>
      <c r="AQ8" s="29"/>
      <c r="AR8" s="29"/>
      <c r="AS8" s="29"/>
      <c r="AT8" s="29"/>
      <c r="AU8" s="29"/>
      <c r="AV8" s="29"/>
      <c r="AW8" s="29"/>
      <c r="AX8" s="29"/>
      <c r="AY8" s="29"/>
      <c r="AZ8" s="29"/>
      <c r="BA8" s="29"/>
      <c r="BB8" s="29"/>
      <c r="BC8" s="29"/>
      <c r="BD8" s="29"/>
      <c r="BE8" s="29"/>
      <c r="BF8" s="29"/>
      <c r="BG8" s="29"/>
      <c r="BH8" s="29"/>
      <c r="BI8" s="29"/>
      <c r="BJ8" s="29"/>
      <c r="BK8" s="29"/>
      <c r="BL8" s="29"/>
      <c r="BM8" s="29"/>
      <c r="BN8" s="29"/>
      <c r="BO8" s="29"/>
      <c r="BP8" s="29"/>
      <c r="BQ8" s="29"/>
      <c r="BR8" s="29"/>
      <c r="BS8" s="29"/>
      <c r="BT8" s="29"/>
      <c r="BU8" s="29"/>
      <c r="BV8" s="29"/>
      <c r="BW8" s="29"/>
      <c r="BX8" s="29"/>
      <c r="BY8" s="29"/>
      <c r="BZ8" s="29"/>
      <c r="CA8" s="29"/>
      <c r="CB8" s="29"/>
      <c r="CC8" s="29"/>
      <c r="CD8" s="29"/>
      <c r="CE8" s="29"/>
      <c r="CF8" s="29"/>
      <c r="CG8" s="29" t="s">
        <v>391</v>
      </c>
      <c r="CH8" s="29"/>
    </row>
    <row r="9" spans="1:86" s="119" customFormat="1" x14ac:dyDescent="0.3">
      <c r="A9" s="29" t="s">
        <v>259</v>
      </c>
      <c r="B9" s="50" t="s">
        <v>315</v>
      </c>
      <c r="C9" s="50" t="s">
        <v>297</v>
      </c>
      <c r="D9" s="66" t="s">
        <v>1136</v>
      </c>
      <c r="E9" s="29"/>
      <c r="F9" s="29"/>
      <c r="G9" s="300"/>
      <c r="H9" s="300"/>
      <c r="I9" s="300">
        <v>49</v>
      </c>
      <c r="J9" s="300"/>
      <c r="K9" s="300"/>
      <c r="L9" s="300"/>
      <c r="M9" s="300"/>
      <c r="N9" s="300"/>
      <c r="O9" s="300"/>
      <c r="P9" s="300"/>
      <c r="Q9" s="300">
        <v>7.55</v>
      </c>
      <c r="R9" s="300"/>
      <c r="S9" s="300"/>
      <c r="T9" s="300"/>
      <c r="U9" s="300"/>
      <c r="V9" s="300"/>
      <c r="W9" s="300"/>
      <c r="X9" s="300">
        <v>66</v>
      </c>
      <c r="Y9" s="300">
        <v>21</v>
      </c>
      <c r="Z9" s="300">
        <v>49</v>
      </c>
      <c r="AA9" s="300">
        <v>5.4</v>
      </c>
      <c r="AB9" s="300"/>
      <c r="AC9" s="300">
        <v>95</v>
      </c>
      <c r="AD9" s="300"/>
      <c r="AE9" s="300"/>
      <c r="AF9" s="300" t="s">
        <v>247</v>
      </c>
      <c r="AG9" s="300">
        <v>281</v>
      </c>
      <c r="AH9" s="300"/>
      <c r="AI9" s="300">
        <v>106</v>
      </c>
      <c r="AJ9" s="300"/>
      <c r="AK9" s="300"/>
      <c r="AL9" s="300"/>
      <c r="AM9" s="300">
        <f>AO9*0.467</f>
        <v>15.411000000000001</v>
      </c>
      <c r="AN9" s="300"/>
      <c r="AO9" s="300">
        <v>33</v>
      </c>
      <c r="AP9" s="300" t="s">
        <v>247</v>
      </c>
      <c r="AQ9" s="29"/>
      <c r="AR9" s="29"/>
      <c r="AS9" s="29"/>
      <c r="AT9" s="29"/>
      <c r="AU9" s="29"/>
      <c r="AV9" s="29"/>
      <c r="AW9" s="29"/>
      <c r="AX9" s="29"/>
      <c r="AY9" s="29"/>
      <c r="AZ9" s="29"/>
      <c r="BA9" s="29"/>
      <c r="BB9" s="29"/>
      <c r="BC9" s="29"/>
      <c r="BD9" s="29"/>
      <c r="BE9" s="29"/>
      <c r="BF9" s="29"/>
      <c r="BG9" s="29"/>
      <c r="BH9" s="29"/>
      <c r="BI9" s="29"/>
      <c r="BJ9" s="29"/>
      <c r="BK9" s="29"/>
      <c r="BL9" s="29"/>
      <c r="BM9" s="29"/>
      <c r="BN9" s="29"/>
      <c r="BO9" s="29"/>
      <c r="BP9" s="29"/>
      <c r="BQ9" s="29"/>
      <c r="BR9" s="29"/>
      <c r="BS9" s="29"/>
      <c r="BT9" s="29"/>
      <c r="BU9" s="29"/>
      <c r="BV9" s="29"/>
      <c r="BW9" s="29"/>
      <c r="BX9" s="29"/>
      <c r="BY9" s="29"/>
      <c r="BZ9" s="29"/>
      <c r="CA9" s="29"/>
      <c r="CB9" s="29"/>
      <c r="CC9" s="29"/>
      <c r="CD9" s="29"/>
      <c r="CE9" s="29"/>
      <c r="CF9" s="29"/>
      <c r="CG9" s="29" t="s">
        <v>391</v>
      </c>
      <c r="CH9" s="29"/>
    </row>
    <row r="10" spans="1:86" s="119" customFormat="1" x14ac:dyDescent="0.3">
      <c r="A10" s="30" t="s">
        <v>427</v>
      </c>
      <c r="B10" s="52" t="s">
        <v>452</v>
      </c>
      <c r="C10" s="52" t="s">
        <v>402</v>
      </c>
      <c r="D10" s="66" t="s">
        <v>1136</v>
      </c>
      <c r="E10" s="30"/>
      <c r="F10" s="30"/>
      <c r="G10" s="308"/>
      <c r="H10" s="308"/>
      <c r="I10" s="309">
        <v>31.6</v>
      </c>
      <c r="J10" s="308"/>
      <c r="K10" s="308"/>
      <c r="L10" s="308"/>
      <c r="M10" s="308"/>
      <c r="N10" s="308"/>
      <c r="O10" s="308"/>
      <c r="P10" s="308"/>
      <c r="Q10" s="308">
        <v>7.3</v>
      </c>
      <c r="R10" s="308"/>
      <c r="S10" s="308"/>
      <c r="T10" s="308"/>
      <c r="U10" s="308"/>
      <c r="V10" s="308"/>
      <c r="W10" s="308"/>
      <c r="X10" s="308">
        <v>245</v>
      </c>
      <c r="Y10" s="308">
        <v>522</v>
      </c>
      <c r="Z10" s="308">
        <v>350</v>
      </c>
      <c r="AA10" s="308">
        <v>5.6</v>
      </c>
      <c r="AB10" s="308"/>
      <c r="AC10" s="308">
        <v>361</v>
      </c>
      <c r="AD10" s="308"/>
      <c r="AE10" s="308"/>
      <c r="AF10" s="308">
        <v>0</v>
      </c>
      <c r="AG10" s="308">
        <v>3650</v>
      </c>
      <c r="AH10" s="308"/>
      <c r="AI10" s="308">
        <v>21</v>
      </c>
      <c r="AJ10" s="308"/>
      <c r="AK10" s="308"/>
      <c r="AL10" s="308"/>
      <c r="AM10" s="300">
        <f t="shared" ref="AM10:AM12" si="0">AO10*0.467</f>
        <v>48.101000000000006</v>
      </c>
      <c r="AN10" s="308"/>
      <c r="AO10" s="308">
        <v>103</v>
      </c>
      <c r="AP10" s="308">
        <v>8.1</v>
      </c>
      <c r="AQ10" s="30"/>
      <c r="AR10" s="30"/>
      <c r="AS10" s="30"/>
      <c r="AT10" s="30"/>
      <c r="AU10" s="30"/>
      <c r="AV10" s="30"/>
      <c r="AW10" s="30"/>
      <c r="AX10" s="30"/>
      <c r="AY10" s="30"/>
      <c r="AZ10" s="30"/>
      <c r="BA10" s="30"/>
      <c r="BB10" s="30"/>
      <c r="BC10" s="30"/>
      <c r="BD10" s="30"/>
      <c r="BE10" s="30"/>
      <c r="BF10" s="30"/>
      <c r="BG10" s="30"/>
      <c r="BH10" s="30"/>
      <c r="BI10" s="30"/>
      <c r="BJ10" s="30"/>
      <c r="BK10" s="30"/>
      <c r="BL10" s="30"/>
      <c r="BM10" s="30"/>
      <c r="BN10" s="30"/>
      <c r="BO10" s="30"/>
      <c r="BP10" s="30"/>
      <c r="BQ10" s="30"/>
      <c r="BR10" s="30"/>
      <c r="BS10" s="30"/>
      <c r="BT10" s="30"/>
      <c r="BU10" s="30"/>
      <c r="BV10" s="30"/>
      <c r="BW10" s="30"/>
      <c r="BX10" s="30"/>
      <c r="BY10" s="30"/>
      <c r="BZ10" s="30"/>
      <c r="CA10" s="30"/>
      <c r="CB10" s="30"/>
      <c r="CC10" s="30"/>
      <c r="CD10" s="30"/>
      <c r="CE10" s="30"/>
      <c r="CF10" s="30"/>
      <c r="CG10" s="29" t="s">
        <v>391</v>
      </c>
      <c r="CH10" s="30"/>
    </row>
    <row r="11" spans="1:86" s="119" customFormat="1" x14ac:dyDescent="0.3">
      <c r="A11" s="30" t="s">
        <v>428</v>
      </c>
      <c r="B11" s="52" t="s">
        <v>453</v>
      </c>
      <c r="C11" s="52" t="s">
        <v>403</v>
      </c>
      <c r="D11" s="66" t="s">
        <v>1136</v>
      </c>
      <c r="E11" s="30"/>
      <c r="F11" s="30"/>
      <c r="G11" s="308"/>
      <c r="H11" s="308"/>
      <c r="I11" s="309">
        <v>42</v>
      </c>
      <c r="J11" s="308"/>
      <c r="K11" s="308"/>
      <c r="L11" s="308"/>
      <c r="M11" s="308"/>
      <c r="N11" s="308"/>
      <c r="O11" s="308"/>
      <c r="P11" s="308"/>
      <c r="Q11" s="308">
        <v>7.57</v>
      </c>
      <c r="R11" s="308"/>
      <c r="S11" s="308"/>
      <c r="T11" s="308"/>
      <c r="U11" s="308"/>
      <c r="V11" s="308"/>
      <c r="W11" s="308"/>
      <c r="X11" s="308">
        <v>69</v>
      </c>
      <c r="Y11" s="308">
        <v>104</v>
      </c>
      <c r="Z11" s="308">
        <v>920</v>
      </c>
      <c r="AA11" s="308">
        <v>74</v>
      </c>
      <c r="AB11" s="308"/>
      <c r="AC11" s="308">
        <v>1059</v>
      </c>
      <c r="AD11" s="308"/>
      <c r="AE11" s="308"/>
      <c r="AF11" s="308">
        <v>10</v>
      </c>
      <c r="AG11" s="308">
        <v>1391</v>
      </c>
      <c r="AH11" s="308"/>
      <c r="AI11" s="308">
        <v>5</v>
      </c>
      <c r="AJ11" s="308"/>
      <c r="AK11" s="308"/>
      <c r="AL11" s="308"/>
      <c r="AM11" s="300">
        <f t="shared" si="0"/>
        <v>78.923000000000002</v>
      </c>
      <c r="AN11" s="308"/>
      <c r="AO11" s="308">
        <v>169</v>
      </c>
      <c r="AP11" s="308">
        <v>6.2</v>
      </c>
      <c r="AQ11" s="30"/>
      <c r="AR11" s="30"/>
      <c r="AS11" s="30"/>
      <c r="AT11" s="30"/>
      <c r="AU11" s="30"/>
      <c r="AV11" s="30"/>
      <c r="AW11" s="30"/>
      <c r="AX11" s="30"/>
      <c r="AY11" s="30"/>
      <c r="AZ11" s="30"/>
      <c r="BA11" s="30"/>
      <c r="BB11" s="30"/>
      <c r="BC11" s="30"/>
      <c r="BD11" s="30"/>
      <c r="BE11" s="30"/>
      <c r="BF11" s="30"/>
      <c r="BG11" s="30"/>
      <c r="BH11" s="30"/>
      <c r="BI11" s="30"/>
      <c r="BJ11" s="30"/>
      <c r="BK11" s="30"/>
      <c r="BL11" s="30"/>
      <c r="BM11" s="30"/>
      <c r="BN11" s="30"/>
      <c r="BO11" s="30"/>
      <c r="BP11" s="30"/>
      <c r="BQ11" s="30"/>
      <c r="BR11" s="30"/>
      <c r="BS11" s="30"/>
      <c r="BT11" s="30"/>
      <c r="BU11" s="30"/>
      <c r="BV11" s="30"/>
      <c r="BW11" s="30"/>
      <c r="BX11" s="30"/>
      <c r="BY11" s="30"/>
      <c r="BZ11" s="30"/>
      <c r="CA11" s="30"/>
      <c r="CB11" s="30"/>
      <c r="CC11" s="30"/>
      <c r="CD11" s="30"/>
      <c r="CE11" s="30"/>
      <c r="CF11" s="30"/>
      <c r="CG11" s="29" t="s">
        <v>391</v>
      </c>
      <c r="CH11" s="30"/>
    </row>
    <row r="12" spans="1:86" s="119" customFormat="1" x14ac:dyDescent="0.3">
      <c r="A12" s="30" t="s">
        <v>429</v>
      </c>
      <c r="B12" s="52" t="s">
        <v>454</v>
      </c>
      <c r="C12" s="52" t="s">
        <v>467</v>
      </c>
      <c r="D12" s="66" t="s">
        <v>1136</v>
      </c>
      <c r="E12" s="30"/>
      <c r="F12" s="30"/>
      <c r="G12" s="308"/>
      <c r="H12" s="308"/>
      <c r="I12" s="309">
        <v>39</v>
      </c>
      <c r="J12" s="308"/>
      <c r="K12" s="308"/>
      <c r="L12" s="308"/>
      <c r="M12" s="308"/>
      <c r="N12" s="308"/>
      <c r="O12" s="308"/>
      <c r="P12" s="308"/>
      <c r="Q12" s="308">
        <v>6.95</v>
      </c>
      <c r="R12" s="308"/>
      <c r="S12" s="308"/>
      <c r="T12" s="308"/>
      <c r="U12" s="308"/>
      <c r="V12" s="308"/>
      <c r="W12" s="308"/>
      <c r="X12" s="308">
        <v>49</v>
      </c>
      <c r="Y12" s="308">
        <v>50</v>
      </c>
      <c r="Z12" s="308">
        <v>1398</v>
      </c>
      <c r="AA12" s="308">
        <v>33</v>
      </c>
      <c r="AB12" s="308"/>
      <c r="AC12" s="308">
        <v>1067</v>
      </c>
      <c r="AD12" s="308"/>
      <c r="AE12" s="308"/>
      <c r="AF12" s="308">
        <v>0</v>
      </c>
      <c r="AG12" s="308">
        <v>2300</v>
      </c>
      <c r="AH12" s="308"/>
      <c r="AI12" s="308">
        <v>0</v>
      </c>
      <c r="AJ12" s="308"/>
      <c r="AK12" s="308"/>
      <c r="AL12" s="308"/>
      <c r="AM12" s="300">
        <f t="shared" si="0"/>
        <v>50.903000000000006</v>
      </c>
      <c r="AN12" s="308"/>
      <c r="AO12" s="308">
        <v>109</v>
      </c>
      <c r="AP12" s="308">
        <v>34</v>
      </c>
      <c r="AQ12" s="30"/>
      <c r="AR12" s="30"/>
      <c r="AS12" s="30"/>
      <c r="AT12" s="30"/>
      <c r="AU12" s="30"/>
      <c r="AV12" s="30"/>
      <c r="AW12" s="30"/>
      <c r="AX12" s="30"/>
      <c r="AY12" s="30"/>
      <c r="AZ12" s="30"/>
      <c r="BA12" s="30"/>
      <c r="BB12" s="30"/>
      <c r="BC12" s="30"/>
      <c r="BD12" s="30"/>
      <c r="BE12" s="30"/>
      <c r="BF12" s="30"/>
      <c r="BG12" s="30"/>
      <c r="BH12" s="30"/>
      <c r="BI12" s="30"/>
      <c r="BJ12" s="30"/>
      <c r="BK12" s="30"/>
      <c r="BL12" s="30"/>
      <c r="BM12" s="30"/>
      <c r="BN12" s="30"/>
      <c r="BO12" s="30"/>
      <c r="BP12" s="30"/>
      <c r="BQ12" s="30"/>
      <c r="BR12" s="30"/>
      <c r="BS12" s="30"/>
      <c r="BT12" s="30"/>
      <c r="BU12" s="30"/>
      <c r="BV12" s="30"/>
      <c r="BW12" s="30"/>
      <c r="BX12" s="30"/>
      <c r="BY12" s="30"/>
      <c r="BZ12" s="30"/>
      <c r="CA12" s="30"/>
      <c r="CB12" s="30"/>
      <c r="CC12" s="30"/>
      <c r="CD12" s="30"/>
      <c r="CE12" s="30"/>
      <c r="CF12" s="30"/>
      <c r="CG12" s="29" t="s">
        <v>391</v>
      </c>
      <c r="CH12" s="30"/>
    </row>
    <row r="13" spans="1:86" s="119" customFormat="1" x14ac:dyDescent="0.3">
      <c r="A13" s="52" t="s">
        <v>657</v>
      </c>
      <c r="B13" s="30" t="s">
        <v>767</v>
      </c>
      <c r="C13" s="52" t="s">
        <v>630</v>
      </c>
      <c r="D13" s="66" t="s">
        <v>1136</v>
      </c>
      <c r="E13" s="30"/>
      <c r="F13" s="30"/>
      <c r="G13" s="308"/>
      <c r="H13" s="308"/>
      <c r="I13" s="309">
        <v>92</v>
      </c>
      <c r="J13" s="308"/>
      <c r="K13" s="308"/>
      <c r="L13" s="308"/>
      <c r="M13" s="308"/>
      <c r="N13" s="308"/>
      <c r="O13" s="308"/>
      <c r="P13" s="308"/>
      <c r="Q13" s="308">
        <v>8.1999999999999993</v>
      </c>
      <c r="R13" s="308"/>
      <c r="S13" s="308"/>
      <c r="T13" s="308"/>
      <c r="U13" s="308"/>
      <c r="V13" s="308"/>
      <c r="W13" s="308"/>
      <c r="X13" s="309">
        <v>33</v>
      </c>
      <c r="Y13" s="309">
        <v>1</v>
      </c>
      <c r="Z13" s="309">
        <v>409</v>
      </c>
      <c r="AA13" s="309">
        <v>612</v>
      </c>
      <c r="AB13" s="308"/>
      <c r="AC13" s="309">
        <v>86</v>
      </c>
      <c r="AD13" s="308"/>
      <c r="AE13" s="308"/>
      <c r="AF13" s="308" t="s">
        <v>291</v>
      </c>
      <c r="AG13" s="309">
        <v>976</v>
      </c>
      <c r="AH13" s="308"/>
      <c r="AI13" s="309">
        <v>758</v>
      </c>
      <c r="AJ13" s="308"/>
      <c r="AK13" s="308"/>
      <c r="AL13" s="308"/>
      <c r="AM13" s="300">
        <f t="shared" ref="AM13:AM40" si="1">AO13*0.467</f>
        <v>77.055000000000007</v>
      </c>
      <c r="AN13" s="308"/>
      <c r="AO13" s="309">
        <v>165</v>
      </c>
      <c r="AP13" s="308">
        <v>6.2</v>
      </c>
      <c r="AQ13" s="30"/>
      <c r="AR13" s="30"/>
      <c r="AS13" s="30"/>
      <c r="AT13" s="30"/>
      <c r="AU13" s="30"/>
      <c r="AV13" s="30"/>
      <c r="AW13" s="30"/>
      <c r="AX13" s="30"/>
      <c r="AY13" s="30"/>
      <c r="AZ13" s="30"/>
      <c r="BA13" s="30"/>
      <c r="BB13" s="30"/>
      <c r="BC13" s="30"/>
      <c r="BD13" s="30"/>
      <c r="BE13" s="30"/>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30"/>
      <c r="CG13" s="299" t="s">
        <v>1800</v>
      </c>
      <c r="CH13" s="30"/>
    </row>
    <row r="14" spans="1:86" s="119" customFormat="1" x14ac:dyDescent="0.3">
      <c r="A14" s="52" t="s">
        <v>658</v>
      </c>
      <c r="B14" s="30" t="s">
        <v>768</v>
      </c>
      <c r="C14" s="52" t="s">
        <v>631</v>
      </c>
      <c r="D14" s="66" t="s">
        <v>1136</v>
      </c>
      <c r="E14" s="30"/>
      <c r="F14" s="30"/>
      <c r="G14" s="308"/>
      <c r="H14" s="308"/>
      <c r="I14" s="309">
        <v>105.1</v>
      </c>
      <c r="J14" s="308"/>
      <c r="K14" s="308"/>
      <c r="L14" s="308"/>
      <c r="M14" s="308"/>
      <c r="N14" s="308"/>
      <c r="O14" s="308"/>
      <c r="P14" s="308"/>
      <c r="Q14" s="308">
        <v>7.2</v>
      </c>
      <c r="R14" s="308"/>
      <c r="S14" s="308"/>
      <c r="T14" s="308"/>
      <c r="U14" s="308"/>
      <c r="V14" s="308"/>
      <c r="W14" s="308"/>
      <c r="X14" s="309">
        <v>49</v>
      </c>
      <c r="Y14" s="309">
        <v>2.7</v>
      </c>
      <c r="Z14" s="309">
        <v>315</v>
      </c>
      <c r="AA14" s="309">
        <v>35</v>
      </c>
      <c r="AB14" s="308"/>
      <c r="AC14" s="309">
        <v>52</v>
      </c>
      <c r="AD14" s="308"/>
      <c r="AE14" s="308"/>
      <c r="AF14" s="308">
        <v>0</v>
      </c>
      <c r="AG14" s="309">
        <v>610</v>
      </c>
      <c r="AH14" s="308"/>
      <c r="AI14" s="309">
        <v>300</v>
      </c>
      <c r="AJ14" s="308"/>
      <c r="AK14" s="308"/>
      <c r="AL14" s="308"/>
      <c r="AM14" s="300">
        <f t="shared" si="1"/>
        <v>26.152000000000001</v>
      </c>
      <c r="AN14" s="308"/>
      <c r="AO14" s="309">
        <v>56</v>
      </c>
      <c r="AP14" s="308">
        <v>3.9</v>
      </c>
      <c r="AQ14" s="30"/>
      <c r="AR14" s="30"/>
      <c r="AS14" s="30"/>
      <c r="AT14" s="30"/>
      <c r="AU14" s="30"/>
      <c r="AV14" s="30"/>
      <c r="AW14" s="30"/>
      <c r="AX14" s="30"/>
      <c r="AY14" s="30"/>
      <c r="AZ14" s="30"/>
      <c r="BA14" s="30"/>
      <c r="BB14" s="30"/>
      <c r="BC14" s="30"/>
      <c r="BD14" s="30"/>
      <c r="BE14" s="30"/>
      <c r="BF14" s="30"/>
      <c r="BG14" s="30"/>
      <c r="BH14" s="30"/>
      <c r="BI14" s="30"/>
      <c r="BJ14" s="30"/>
      <c r="BK14" s="30"/>
      <c r="BL14" s="30"/>
      <c r="BM14" s="30"/>
      <c r="BN14" s="30"/>
      <c r="BO14" s="30"/>
      <c r="BP14" s="30"/>
      <c r="BQ14" s="30"/>
      <c r="BR14" s="30"/>
      <c r="BS14" s="30"/>
      <c r="BT14" s="30"/>
      <c r="BU14" s="30"/>
      <c r="BV14" s="30"/>
      <c r="BW14" s="30"/>
      <c r="BX14" s="30"/>
      <c r="BY14" s="30"/>
      <c r="BZ14" s="30"/>
      <c r="CA14" s="30"/>
      <c r="CB14" s="30"/>
      <c r="CC14" s="30"/>
      <c r="CD14" s="30"/>
      <c r="CE14" s="30"/>
      <c r="CF14" s="30"/>
      <c r="CG14" s="299" t="s">
        <v>1800</v>
      </c>
      <c r="CH14" s="30"/>
    </row>
    <row r="15" spans="1:86" s="119" customFormat="1" x14ac:dyDescent="0.3">
      <c r="A15" s="52" t="s">
        <v>659</v>
      </c>
      <c r="B15" s="30" t="s">
        <v>769</v>
      </c>
      <c r="C15" s="52" t="s">
        <v>675</v>
      </c>
      <c r="D15" s="66" t="s">
        <v>1136</v>
      </c>
      <c r="E15" s="30"/>
      <c r="F15" s="30"/>
      <c r="G15" s="308"/>
      <c r="H15" s="308"/>
      <c r="I15" s="309">
        <v>42</v>
      </c>
      <c r="J15" s="308"/>
      <c r="K15" s="308"/>
      <c r="L15" s="308"/>
      <c r="M15" s="308"/>
      <c r="N15" s="308"/>
      <c r="O15" s="308"/>
      <c r="P15" s="308"/>
      <c r="Q15" s="308">
        <v>7.6</v>
      </c>
      <c r="R15" s="308"/>
      <c r="S15" s="308"/>
      <c r="T15" s="308"/>
      <c r="U15" s="308"/>
      <c r="V15" s="308"/>
      <c r="W15" s="308"/>
      <c r="X15" s="309">
        <v>56</v>
      </c>
      <c r="Y15" s="309">
        <v>13</v>
      </c>
      <c r="Z15" s="309">
        <v>126</v>
      </c>
      <c r="AA15" s="309">
        <v>7</v>
      </c>
      <c r="AB15" s="308"/>
      <c r="AC15" s="309">
        <v>15</v>
      </c>
      <c r="AD15" s="308"/>
      <c r="AE15" s="308"/>
      <c r="AF15" s="308">
        <v>0</v>
      </c>
      <c r="AG15" s="309">
        <v>500</v>
      </c>
      <c r="AH15" s="308"/>
      <c r="AI15" s="309">
        <v>82</v>
      </c>
      <c r="AJ15" s="308"/>
      <c r="AK15" s="308"/>
      <c r="AL15" s="308"/>
      <c r="AM15" s="300">
        <f t="shared" si="1"/>
        <v>13.076000000000001</v>
      </c>
      <c r="AN15" s="308"/>
      <c r="AO15" s="309">
        <v>28</v>
      </c>
      <c r="AP15" s="308">
        <v>2</v>
      </c>
      <c r="AQ15" s="30"/>
      <c r="AR15" s="30"/>
      <c r="AS15" s="30"/>
      <c r="AT15" s="30"/>
      <c r="AU15" s="30"/>
      <c r="AV15" s="30"/>
      <c r="AW15" s="30"/>
      <c r="AX15" s="30"/>
      <c r="AY15" s="30"/>
      <c r="AZ15" s="30"/>
      <c r="BA15" s="30"/>
      <c r="BB15" s="30"/>
      <c r="BC15" s="30"/>
      <c r="BD15" s="30"/>
      <c r="BE15" s="30"/>
      <c r="BF15" s="30"/>
      <c r="BG15" s="30"/>
      <c r="BH15" s="30"/>
      <c r="BI15" s="30"/>
      <c r="BJ15" s="30"/>
      <c r="BK15" s="30"/>
      <c r="BL15" s="30"/>
      <c r="BM15" s="30"/>
      <c r="BN15" s="30"/>
      <c r="BO15" s="30"/>
      <c r="BP15" s="30"/>
      <c r="BQ15" s="30"/>
      <c r="BR15" s="30"/>
      <c r="BS15" s="30"/>
      <c r="BT15" s="30"/>
      <c r="BU15" s="30"/>
      <c r="BV15" s="30"/>
      <c r="BW15" s="30"/>
      <c r="BX15" s="30"/>
      <c r="BY15" s="30"/>
      <c r="BZ15" s="30"/>
      <c r="CA15" s="30"/>
      <c r="CB15" s="30"/>
      <c r="CC15" s="30"/>
      <c r="CD15" s="30"/>
      <c r="CE15" s="30"/>
      <c r="CF15" s="30"/>
      <c r="CG15" s="299" t="s">
        <v>1800</v>
      </c>
      <c r="CH15" s="30"/>
    </row>
    <row r="16" spans="1:86" s="119" customFormat="1" x14ac:dyDescent="0.3">
      <c r="A16" s="52" t="s">
        <v>660</v>
      </c>
      <c r="B16" s="30" t="s">
        <v>770</v>
      </c>
      <c r="C16" s="52" t="s">
        <v>632</v>
      </c>
      <c r="D16" s="66" t="s">
        <v>1136</v>
      </c>
      <c r="E16" s="30"/>
      <c r="F16" s="30"/>
      <c r="G16" s="308"/>
      <c r="H16" s="308"/>
      <c r="I16" s="309">
        <v>78</v>
      </c>
      <c r="J16" s="308"/>
      <c r="K16" s="308"/>
      <c r="L16" s="308"/>
      <c r="M16" s="308"/>
      <c r="N16" s="308"/>
      <c r="O16" s="308"/>
      <c r="P16" s="308"/>
      <c r="Q16" s="308">
        <v>6.91</v>
      </c>
      <c r="R16" s="308"/>
      <c r="S16" s="308"/>
      <c r="T16" s="308"/>
      <c r="U16" s="308"/>
      <c r="V16" s="308"/>
      <c r="W16" s="308"/>
      <c r="X16" s="309">
        <v>160</v>
      </c>
      <c r="Y16" s="309">
        <v>46</v>
      </c>
      <c r="Z16" s="309">
        <v>586</v>
      </c>
      <c r="AA16" s="309">
        <v>80</v>
      </c>
      <c r="AB16" s="308"/>
      <c r="AC16" s="309">
        <v>108</v>
      </c>
      <c r="AD16" s="308"/>
      <c r="AE16" s="308"/>
      <c r="AF16" s="308" t="s">
        <v>291</v>
      </c>
      <c r="AG16" s="309">
        <v>1004</v>
      </c>
      <c r="AH16" s="308"/>
      <c r="AI16" s="309">
        <v>986</v>
      </c>
      <c r="AJ16" s="308"/>
      <c r="AK16" s="308"/>
      <c r="AL16" s="308"/>
      <c r="AM16" s="300">
        <f t="shared" si="1"/>
        <v>33.157000000000004</v>
      </c>
      <c r="AN16" s="308"/>
      <c r="AO16" s="309">
        <v>71</v>
      </c>
      <c r="AP16" s="308">
        <v>7</v>
      </c>
      <c r="AQ16" s="30"/>
      <c r="AR16" s="30"/>
      <c r="AS16" s="30"/>
      <c r="AT16" s="30"/>
      <c r="AU16" s="30"/>
      <c r="AV16" s="30"/>
      <c r="AW16" s="30"/>
      <c r="AX16" s="30"/>
      <c r="AY16" s="30"/>
      <c r="AZ16" s="30"/>
      <c r="BA16" s="30"/>
      <c r="BB16" s="30"/>
      <c r="BC16" s="30"/>
      <c r="BD16" s="30"/>
      <c r="BE16" s="30"/>
      <c r="BF16" s="30"/>
      <c r="BG16" s="30"/>
      <c r="BH16" s="30"/>
      <c r="BI16" s="30"/>
      <c r="BJ16" s="30"/>
      <c r="BK16" s="30"/>
      <c r="BL16" s="30"/>
      <c r="BM16" s="30"/>
      <c r="BN16" s="30"/>
      <c r="BO16" s="30"/>
      <c r="BP16" s="30"/>
      <c r="BQ16" s="30"/>
      <c r="BR16" s="30"/>
      <c r="BS16" s="30"/>
      <c r="BT16" s="30"/>
      <c r="BU16" s="30"/>
      <c r="BV16" s="30"/>
      <c r="BW16" s="30"/>
      <c r="BX16" s="30"/>
      <c r="BY16" s="30"/>
      <c r="BZ16" s="30"/>
      <c r="CA16" s="30"/>
      <c r="CB16" s="30"/>
      <c r="CC16" s="30"/>
      <c r="CD16" s="30"/>
      <c r="CE16" s="30"/>
      <c r="CF16" s="30"/>
      <c r="CG16" s="299" t="s">
        <v>1800</v>
      </c>
      <c r="CH16" s="30"/>
    </row>
    <row r="17" spans="1:86" s="119" customFormat="1" x14ac:dyDescent="0.3">
      <c r="A17" s="52" t="s">
        <v>718</v>
      </c>
      <c r="B17" s="30" t="s">
        <v>786</v>
      </c>
      <c r="C17" s="52" t="s">
        <v>677</v>
      </c>
      <c r="D17" s="66" t="s">
        <v>1136</v>
      </c>
      <c r="E17" s="30"/>
      <c r="F17" s="30"/>
      <c r="G17" s="308"/>
      <c r="H17" s="308"/>
      <c r="I17" s="309">
        <v>96</v>
      </c>
      <c r="J17" s="308"/>
      <c r="K17" s="308"/>
      <c r="L17" s="308"/>
      <c r="M17" s="308"/>
      <c r="N17" s="308"/>
      <c r="O17" s="308"/>
      <c r="P17" s="308"/>
      <c r="Q17" s="308">
        <v>7.7</v>
      </c>
      <c r="R17" s="308"/>
      <c r="S17" s="308"/>
      <c r="T17" s="308"/>
      <c r="U17" s="308"/>
      <c r="V17" s="308"/>
      <c r="W17" s="308"/>
      <c r="X17" s="309">
        <v>35</v>
      </c>
      <c r="Y17" s="309">
        <v>12</v>
      </c>
      <c r="Z17" s="309">
        <v>1440</v>
      </c>
      <c r="AA17" s="309">
        <v>108</v>
      </c>
      <c r="AB17" s="308"/>
      <c r="AC17" s="309">
        <v>1814</v>
      </c>
      <c r="AD17" s="308"/>
      <c r="AE17" s="308"/>
      <c r="AF17" s="308">
        <v>84</v>
      </c>
      <c r="AG17" s="309">
        <v>665</v>
      </c>
      <c r="AH17" s="308"/>
      <c r="AI17" s="309">
        <v>496</v>
      </c>
      <c r="AJ17" s="308"/>
      <c r="AK17" s="308"/>
      <c r="AL17" s="308"/>
      <c r="AM17" s="300">
        <f t="shared" si="1"/>
        <v>48.101000000000006</v>
      </c>
      <c r="AN17" s="308"/>
      <c r="AO17" s="309">
        <v>103</v>
      </c>
      <c r="AP17" s="308"/>
      <c r="AQ17" s="30"/>
      <c r="AR17" s="30"/>
      <c r="AS17" s="30"/>
      <c r="AT17" s="30"/>
      <c r="AU17" s="30"/>
      <c r="AV17" s="30"/>
      <c r="AW17" s="30"/>
      <c r="AX17" s="30"/>
      <c r="AY17" s="30"/>
      <c r="AZ17" s="30"/>
      <c r="BA17" s="30"/>
      <c r="BB17" s="30"/>
      <c r="BC17" s="30"/>
      <c r="BD17" s="30"/>
      <c r="BE17" s="30"/>
      <c r="BF17" s="30"/>
      <c r="BG17" s="30"/>
      <c r="BH17" s="30"/>
      <c r="BI17" s="30"/>
      <c r="BJ17" s="30"/>
      <c r="BK17" s="30"/>
      <c r="BL17" s="30"/>
      <c r="BM17" s="30"/>
      <c r="BN17" s="30"/>
      <c r="BO17" s="30"/>
      <c r="BP17" s="30"/>
      <c r="BQ17" s="30"/>
      <c r="BR17" s="30"/>
      <c r="BS17" s="30"/>
      <c r="BT17" s="30"/>
      <c r="BU17" s="30"/>
      <c r="BV17" s="30"/>
      <c r="BW17" s="30"/>
      <c r="BX17" s="30"/>
      <c r="BY17" s="30"/>
      <c r="BZ17" s="30"/>
      <c r="CA17" s="30"/>
      <c r="CB17" s="30"/>
      <c r="CC17" s="30"/>
      <c r="CD17" s="30"/>
      <c r="CE17" s="30"/>
      <c r="CF17" s="30"/>
      <c r="CG17" s="299" t="s">
        <v>1800</v>
      </c>
      <c r="CH17" s="30"/>
    </row>
    <row r="18" spans="1:86" s="119" customFormat="1" x14ac:dyDescent="0.3">
      <c r="A18" s="52" t="s">
        <v>726</v>
      </c>
      <c r="B18" s="30" t="s">
        <v>794</v>
      </c>
      <c r="C18" s="52" t="s">
        <v>685</v>
      </c>
      <c r="D18" s="66" t="s">
        <v>1136</v>
      </c>
      <c r="E18" s="30"/>
      <c r="F18" s="30"/>
      <c r="G18" s="308"/>
      <c r="H18" s="308"/>
      <c r="I18" s="309">
        <v>223.8</v>
      </c>
      <c r="J18" s="308"/>
      <c r="K18" s="308"/>
      <c r="L18" s="308"/>
      <c r="M18" s="308"/>
      <c r="N18" s="308"/>
      <c r="O18" s="308"/>
      <c r="P18" s="308"/>
      <c r="Q18" s="308">
        <v>8.6</v>
      </c>
      <c r="R18" s="308"/>
      <c r="S18" s="308"/>
      <c r="T18" s="308"/>
      <c r="U18" s="308"/>
      <c r="V18" s="308"/>
      <c r="W18" s="308"/>
      <c r="X18" s="309">
        <v>4.8</v>
      </c>
      <c r="Y18" s="309">
        <v>1.2</v>
      </c>
      <c r="Z18" s="309">
        <v>1750</v>
      </c>
      <c r="AA18" s="309">
        <v>105</v>
      </c>
      <c r="AB18" s="308"/>
      <c r="AC18" s="309">
        <v>1819</v>
      </c>
      <c r="AD18" s="308"/>
      <c r="AE18" s="308"/>
      <c r="AF18" s="308">
        <v>132</v>
      </c>
      <c r="AG18" s="309">
        <v>1376</v>
      </c>
      <c r="AH18" s="308"/>
      <c r="AI18" s="308">
        <v>133</v>
      </c>
      <c r="AJ18" s="308"/>
      <c r="AK18" s="308"/>
      <c r="AL18" s="308"/>
      <c r="AM18" s="300">
        <f t="shared" si="1"/>
        <v>133.56200000000001</v>
      </c>
      <c r="AN18" s="308"/>
      <c r="AO18" s="309">
        <v>286</v>
      </c>
      <c r="AP18" s="308">
        <v>68</v>
      </c>
      <c r="AQ18" s="30"/>
      <c r="AR18" s="30"/>
      <c r="AS18" s="30"/>
      <c r="AT18" s="30"/>
      <c r="AU18" s="30"/>
      <c r="AV18" s="30"/>
      <c r="AW18" s="30"/>
      <c r="AX18" s="30"/>
      <c r="AY18" s="30"/>
      <c r="AZ18" s="30"/>
      <c r="BA18" s="30"/>
      <c r="BB18" s="30"/>
      <c r="BC18" s="30"/>
      <c r="BD18" s="30"/>
      <c r="BE18" s="30"/>
      <c r="BF18" s="30"/>
      <c r="BG18" s="30"/>
      <c r="BH18" s="30"/>
      <c r="BI18" s="30"/>
      <c r="BJ18" s="30"/>
      <c r="BK18" s="30"/>
      <c r="BL18" s="30"/>
      <c r="BM18" s="30"/>
      <c r="BN18" s="30"/>
      <c r="BO18" s="30"/>
      <c r="BP18" s="30"/>
      <c r="BQ18" s="30"/>
      <c r="BR18" s="30"/>
      <c r="BS18" s="30"/>
      <c r="BT18" s="30"/>
      <c r="BU18" s="30"/>
      <c r="BV18" s="30"/>
      <c r="BW18" s="30"/>
      <c r="BX18" s="30"/>
      <c r="BY18" s="30"/>
      <c r="BZ18" s="30"/>
      <c r="CA18" s="30"/>
      <c r="CB18" s="30"/>
      <c r="CC18" s="30"/>
      <c r="CD18" s="30"/>
      <c r="CE18" s="30"/>
      <c r="CF18" s="30"/>
      <c r="CG18" s="299" t="s">
        <v>1800</v>
      </c>
      <c r="CH18" s="30"/>
    </row>
    <row r="19" spans="1:86" s="119" customFormat="1" x14ac:dyDescent="0.3">
      <c r="A19" s="52" t="s">
        <v>751</v>
      </c>
      <c r="B19" s="30" t="s">
        <v>819</v>
      </c>
      <c r="C19" s="52" t="s">
        <v>710</v>
      </c>
      <c r="D19" s="66" t="s">
        <v>1136</v>
      </c>
      <c r="E19" s="30"/>
      <c r="F19" s="30"/>
      <c r="G19" s="308"/>
      <c r="H19" s="308"/>
      <c r="I19" s="309">
        <v>75.5</v>
      </c>
      <c r="J19" s="308"/>
      <c r="K19" s="308"/>
      <c r="L19" s="308"/>
      <c r="M19" s="308"/>
      <c r="N19" s="308"/>
      <c r="O19" s="308"/>
      <c r="P19" s="308"/>
      <c r="Q19" s="308">
        <v>6.3</v>
      </c>
      <c r="R19" s="308"/>
      <c r="S19" s="308"/>
      <c r="T19" s="308"/>
      <c r="U19" s="308"/>
      <c r="V19" s="308"/>
      <c r="W19" s="308"/>
      <c r="X19" s="309">
        <v>217</v>
      </c>
      <c r="Y19" s="309">
        <v>53</v>
      </c>
      <c r="Z19" s="309">
        <v>530</v>
      </c>
      <c r="AA19" s="309">
        <v>64</v>
      </c>
      <c r="AB19" s="308"/>
      <c r="AC19" s="309">
        <v>90</v>
      </c>
      <c r="AD19" s="308"/>
      <c r="AE19" s="308"/>
      <c r="AF19" s="308"/>
      <c r="AG19" s="309">
        <v>1068</v>
      </c>
      <c r="AH19" s="308"/>
      <c r="AI19" s="308">
        <v>1070</v>
      </c>
      <c r="AJ19" s="308"/>
      <c r="AK19" s="308"/>
      <c r="AL19" s="308"/>
      <c r="AM19" s="300">
        <f t="shared" si="1"/>
        <v>88.73</v>
      </c>
      <c r="AN19" s="308"/>
      <c r="AO19" s="309">
        <v>190</v>
      </c>
      <c r="AP19" s="308"/>
      <c r="AQ19" s="30"/>
      <c r="AR19" s="30"/>
      <c r="AS19" s="30"/>
      <c r="AT19" s="30"/>
      <c r="AU19" s="30"/>
      <c r="AV19" s="30"/>
      <c r="AW19" s="30"/>
      <c r="AX19" s="30"/>
      <c r="AY19" s="30"/>
      <c r="AZ19" s="30"/>
      <c r="BA19" s="30"/>
      <c r="BB19" s="30"/>
      <c r="BC19" s="30"/>
      <c r="BD19" s="30"/>
      <c r="BE19" s="30"/>
      <c r="BF19" s="30"/>
      <c r="BG19" s="30"/>
      <c r="BH19" s="30"/>
      <c r="BI19" s="30"/>
      <c r="BJ19" s="30"/>
      <c r="BK19" s="30"/>
      <c r="BL19" s="30"/>
      <c r="BM19" s="30"/>
      <c r="BN19" s="30"/>
      <c r="BO19" s="30"/>
      <c r="BP19" s="30"/>
      <c r="BQ19" s="30"/>
      <c r="BR19" s="30"/>
      <c r="BS19" s="30"/>
      <c r="BT19" s="30"/>
      <c r="BU19" s="30"/>
      <c r="BV19" s="30"/>
      <c r="BW19" s="30"/>
      <c r="BX19" s="30"/>
      <c r="BY19" s="30"/>
      <c r="BZ19" s="30"/>
      <c r="CA19" s="30"/>
      <c r="CB19" s="30"/>
      <c r="CC19" s="30"/>
      <c r="CD19" s="30"/>
      <c r="CE19" s="30"/>
      <c r="CF19" s="30"/>
      <c r="CG19" s="299" t="s">
        <v>1800</v>
      </c>
      <c r="CH19" s="30"/>
    </row>
    <row r="20" spans="1:86" s="119" customFormat="1" x14ac:dyDescent="0.3">
      <c r="A20" s="52" t="s">
        <v>754</v>
      </c>
      <c r="B20" s="30" t="s">
        <v>822</v>
      </c>
      <c r="C20" s="52" t="s">
        <v>713</v>
      </c>
      <c r="D20" s="66" t="s">
        <v>1136</v>
      </c>
      <c r="E20" s="30"/>
      <c r="F20" s="30"/>
      <c r="G20" s="308"/>
      <c r="H20" s="308"/>
      <c r="I20" s="309">
        <v>171</v>
      </c>
      <c r="J20" s="308"/>
      <c r="K20" s="308"/>
      <c r="L20" s="308"/>
      <c r="M20" s="308"/>
      <c r="N20" s="308"/>
      <c r="O20" s="308"/>
      <c r="P20" s="308"/>
      <c r="Q20" s="308">
        <v>9.4</v>
      </c>
      <c r="R20" s="308"/>
      <c r="S20" s="308"/>
      <c r="T20" s="308"/>
      <c r="U20" s="308"/>
      <c r="V20" s="308"/>
      <c r="W20" s="308"/>
      <c r="X20" s="309">
        <v>2</v>
      </c>
      <c r="Y20" s="309">
        <v>1.2</v>
      </c>
      <c r="Z20" s="309">
        <v>1240</v>
      </c>
      <c r="AA20" s="309">
        <v>120</v>
      </c>
      <c r="AB20" s="308"/>
      <c r="AC20" s="309">
        <v>112</v>
      </c>
      <c r="AD20" s="308"/>
      <c r="AE20" s="308"/>
      <c r="AF20" s="308">
        <v>738</v>
      </c>
      <c r="AG20" s="309">
        <v>1335</v>
      </c>
      <c r="AH20" s="308"/>
      <c r="AI20" s="308">
        <v>727</v>
      </c>
      <c r="AJ20" s="308"/>
      <c r="AK20" s="308"/>
      <c r="AL20" s="308"/>
      <c r="AM20" s="300">
        <f t="shared" si="1"/>
        <v>35.959000000000003</v>
      </c>
      <c r="AN20" s="308"/>
      <c r="AO20" s="309">
        <v>77</v>
      </c>
      <c r="AP20" s="308">
        <v>3.1</v>
      </c>
      <c r="AQ20" s="30"/>
      <c r="AR20" s="30"/>
      <c r="AS20" s="30"/>
      <c r="AT20" s="30"/>
      <c r="AU20" s="30"/>
      <c r="AV20" s="30"/>
      <c r="AW20" s="30"/>
      <c r="AX20" s="30"/>
      <c r="AY20" s="30"/>
      <c r="AZ20" s="30"/>
      <c r="BA20" s="30"/>
      <c r="BB20" s="30"/>
      <c r="BC20" s="30"/>
      <c r="BD20" s="30"/>
      <c r="BE20" s="30"/>
      <c r="BF20" s="30"/>
      <c r="BG20" s="30"/>
      <c r="BH20" s="30"/>
      <c r="BI20" s="30"/>
      <c r="BJ20" s="30"/>
      <c r="BK20" s="30"/>
      <c r="BL20" s="30"/>
      <c r="BM20" s="30"/>
      <c r="BN20" s="30"/>
      <c r="BO20" s="30"/>
      <c r="BP20" s="30"/>
      <c r="BQ20" s="30"/>
      <c r="BR20" s="30"/>
      <c r="BS20" s="30"/>
      <c r="BT20" s="30"/>
      <c r="BU20" s="30"/>
      <c r="BV20" s="30"/>
      <c r="BW20" s="30"/>
      <c r="BX20" s="30"/>
      <c r="BY20" s="30"/>
      <c r="BZ20" s="30"/>
      <c r="CA20" s="30"/>
      <c r="CB20" s="30"/>
      <c r="CC20" s="30"/>
      <c r="CD20" s="30"/>
      <c r="CE20" s="30"/>
      <c r="CF20" s="30"/>
      <c r="CG20" s="299" t="s">
        <v>1800</v>
      </c>
      <c r="CH20" s="30"/>
    </row>
    <row r="21" spans="1:86" s="119" customFormat="1" x14ac:dyDescent="0.3">
      <c r="A21" s="52" t="s">
        <v>755</v>
      </c>
      <c r="B21" s="30" t="s">
        <v>823</v>
      </c>
      <c r="C21" s="52" t="s">
        <v>715</v>
      </c>
      <c r="D21" s="66" t="s">
        <v>1136</v>
      </c>
      <c r="E21" s="30"/>
      <c r="F21" s="30"/>
      <c r="G21" s="308"/>
      <c r="H21" s="308"/>
      <c r="I21" s="309">
        <v>73</v>
      </c>
      <c r="J21" s="308"/>
      <c r="K21" s="308"/>
      <c r="L21" s="308"/>
      <c r="M21" s="308"/>
      <c r="N21" s="308"/>
      <c r="O21" s="308"/>
      <c r="P21" s="308"/>
      <c r="Q21" s="308">
        <v>7.6</v>
      </c>
      <c r="R21" s="308"/>
      <c r="S21" s="308"/>
      <c r="T21" s="308"/>
      <c r="U21" s="308"/>
      <c r="V21" s="308"/>
      <c r="W21" s="308"/>
      <c r="X21" s="309">
        <v>106</v>
      </c>
      <c r="Y21" s="309">
        <v>111</v>
      </c>
      <c r="Z21" s="309">
        <v>245</v>
      </c>
      <c r="AA21" s="309">
        <v>50.5</v>
      </c>
      <c r="AB21" s="308"/>
      <c r="AC21" s="309">
        <v>54.7</v>
      </c>
      <c r="AD21" s="308"/>
      <c r="AE21" s="308"/>
      <c r="AF21" s="308" t="s">
        <v>291</v>
      </c>
      <c r="AG21" s="309">
        <v>544</v>
      </c>
      <c r="AH21" s="308"/>
      <c r="AI21" s="308">
        <v>651</v>
      </c>
      <c r="AJ21" s="308"/>
      <c r="AK21" s="308"/>
      <c r="AL21" s="308"/>
      <c r="AM21" s="300">
        <f t="shared" si="1"/>
        <v>34.137700000000002</v>
      </c>
      <c r="AN21" s="308"/>
      <c r="AO21" s="309">
        <v>73.099999999999994</v>
      </c>
      <c r="AP21" s="308">
        <v>63</v>
      </c>
      <c r="AQ21" s="30"/>
      <c r="AR21" s="30"/>
      <c r="AS21" s="30"/>
      <c r="AT21" s="30"/>
      <c r="AU21" s="30"/>
      <c r="AV21" s="30"/>
      <c r="AW21" s="30"/>
      <c r="AX21" s="30"/>
      <c r="AY21" s="30"/>
      <c r="AZ21" s="30"/>
      <c r="BA21" s="30"/>
      <c r="BB21" s="30"/>
      <c r="BC21" s="30"/>
      <c r="BD21" s="30"/>
      <c r="BE21" s="30"/>
      <c r="BF21" s="30"/>
      <c r="BG21" s="30"/>
      <c r="BH21" s="30"/>
      <c r="BI21" s="30"/>
      <c r="BJ21" s="30"/>
      <c r="BK21" s="30"/>
      <c r="BL21" s="30"/>
      <c r="BM21" s="30"/>
      <c r="BN21" s="30"/>
      <c r="BO21" s="30"/>
      <c r="BP21" s="30"/>
      <c r="BQ21" s="30"/>
      <c r="BR21" s="30"/>
      <c r="BS21" s="30"/>
      <c r="BT21" s="30"/>
      <c r="BU21" s="30"/>
      <c r="BV21" s="30"/>
      <c r="BW21" s="30"/>
      <c r="BX21" s="30"/>
      <c r="BY21" s="30"/>
      <c r="BZ21" s="30"/>
      <c r="CA21" s="30"/>
      <c r="CB21" s="30"/>
      <c r="CC21" s="30"/>
      <c r="CD21" s="30"/>
      <c r="CE21" s="30"/>
      <c r="CF21" s="30"/>
      <c r="CG21" s="299" t="s">
        <v>1800</v>
      </c>
      <c r="CH21" s="30"/>
    </row>
    <row r="22" spans="1:86" s="119" customFormat="1" x14ac:dyDescent="0.3">
      <c r="A22" s="52" t="s">
        <v>756</v>
      </c>
      <c r="B22" s="30" t="s">
        <v>824</v>
      </c>
      <c r="C22" s="52" t="s">
        <v>714</v>
      </c>
      <c r="D22" s="66" t="s">
        <v>1136</v>
      </c>
      <c r="E22" s="30"/>
      <c r="F22" s="30"/>
      <c r="G22" s="308"/>
      <c r="H22" s="308"/>
      <c r="I22" s="309">
        <v>242</v>
      </c>
      <c r="J22" s="308"/>
      <c r="K22" s="308"/>
      <c r="L22" s="308"/>
      <c r="M22" s="308"/>
      <c r="N22" s="308"/>
      <c r="O22" s="308"/>
      <c r="P22" s="308"/>
      <c r="Q22" s="308">
        <v>8.8000000000000007</v>
      </c>
      <c r="R22" s="308"/>
      <c r="S22" s="308"/>
      <c r="T22" s="308"/>
      <c r="U22" s="308"/>
      <c r="V22" s="308"/>
      <c r="W22" s="308"/>
      <c r="X22" s="309">
        <v>2.7</v>
      </c>
      <c r="Y22" s="309">
        <v>0.2</v>
      </c>
      <c r="Z22" s="309">
        <v>1556</v>
      </c>
      <c r="AA22" s="309">
        <v>245</v>
      </c>
      <c r="AB22" s="308"/>
      <c r="AC22" s="309">
        <v>134</v>
      </c>
      <c r="AD22" s="308"/>
      <c r="AE22" s="308"/>
      <c r="AF22" s="308">
        <v>100</v>
      </c>
      <c r="AG22" s="309">
        <v>3074</v>
      </c>
      <c r="AH22" s="308"/>
      <c r="AI22" s="308">
        <v>792</v>
      </c>
      <c r="AJ22" s="308"/>
      <c r="AK22" s="308"/>
      <c r="AL22" s="308"/>
      <c r="AM22" s="300">
        <f t="shared" si="1"/>
        <v>194.27200000000002</v>
      </c>
      <c r="AN22" s="308"/>
      <c r="AO22" s="309">
        <v>416</v>
      </c>
      <c r="AP22" s="308">
        <v>30</v>
      </c>
      <c r="AQ22" s="30"/>
      <c r="AR22" s="30"/>
      <c r="AS22" s="30"/>
      <c r="AT22" s="30"/>
      <c r="AU22" s="30"/>
      <c r="AV22" s="30"/>
      <c r="AW22" s="30"/>
      <c r="AX22" s="30"/>
      <c r="AY22" s="30"/>
      <c r="AZ22" s="30"/>
      <c r="BA22" s="30"/>
      <c r="BB22" s="30"/>
      <c r="BC22" s="30"/>
      <c r="BD22" s="30"/>
      <c r="BE22" s="30"/>
      <c r="BF22" s="30"/>
      <c r="BG22" s="30"/>
      <c r="BH22" s="30"/>
      <c r="BI22" s="30"/>
      <c r="BJ22" s="30"/>
      <c r="BK22" s="30"/>
      <c r="BL22" s="30"/>
      <c r="BM22" s="30"/>
      <c r="BN22" s="30"/>
      <c r="BO22" s="30"/>
      <c r="BP22" s="30"/>
      <c r="BQ22" s="30"/>
      <c r="BR22" s="30"/>
      <c r="BS22" s="30"/>
      <c r="BT22" s="30"/>
      <c r="BU22" s="30"/>
      <c r="BV22" s="30"/>
      <c r="BW22" s="30"/>
      <c r="BX22" s="30"/>
      <c r="BY22" s="30"/>
      <c r="BZ22" s="30"/>
      <c r="CA22" s="30"/>
      <c r="CB22" s="30"/>
      <c r="CC22" s="30"/>
      <c r="CD22" s="30"/>
      <c r="CE22" s="30"/>
      <c r="CF22" s="30"/>
      <c r="CG22" s="299" t="s">
        <v>1800</v>
      </c>
      <c r="CH22" s="30"/>
    </row>
    <row r="23" spans="1:86" s="119" customFormat="1" x14ac:dyDescent="0.3">
      <c r="A23" s="55" t="s">
        <v>860</v>
      </c>
      <c r="B23" s="56" t="s">
        <v>897</v>
      </c>
      <c r="C23" s="55" t="s">
        <v>831</v>
      </c>
      <c r="D23" s="71" t="s">
        <v>223</v>
      </c>
      <c r="E23" s="30"/>
      <c r="F23" s="32">
        <v>39135</v>
      </c>
      <c r="G23" s="308"/>
      <c r="H23" s="308"/>
      <c r="I23" s="309">
        <v>24.4</v>
      </c>
      <c r="J23" s="308"/>
      <c r="K23" s="308"/>
      <c r="L23" s="308"/>
      <c r="M23" s="308"/>
      <c r="N23" s="308"/>
      <c r="O23" s="308"/>
      <c r="P23" s="309">
        <v>720</v>
      </c>
      <c r="Q23" s="309">
        <v>7.34</v>
      </c>
      <c r="R23" s="308"/>
      <c r="S23" s="309">
        <v>22</v>
      </c>
      <c r="T23" s="308"/>
      <c r="U23" s="309">
        <v>357.7</v>
      </c>
      <c r="V23" s="308"/>
      <c r="W23" s="308"/>
      <c r="X23" s="309">
        <v>42.4</v>
      </c>
      <c r="Y23" s="309">
        <v>19.100000000000001</v>
      </c>
      <c r="Z23" s="309">
        <v>79.8</v>
      </c>
      <c r="AA23" s="309">
        <v>6.2</v>
      </c>
      <c r="AB23" s="308"/>
      <c r="AC23" s="309">
        <v>33</v>
      </c>
      <c r="AD23" s="308"/>
      <c r="AE23" s="308"/>
      <c r="AF23" s="308">
        <v>0</v>
      </c>
      <c r="AG23" s="309">
        <v>330</v>
      </c>
      <c r="AH23" s="308"/>
      <c r="AI23" s="309">
        <v>51</v>
      </c>
      <c r="AJ23" s="308"/>
      <c r="AK23" s="308"/>
      <c r="AL23" s="308"/>
      <c r="AM23" s="300">
        <f t="shared" si="1"/>
        <v>0</v>
      </c>
      <c r="AN23" s="309">
        <v>0.14299999999999999</v>
      </c>
      <c r="AO23" s="308"/>
      <c r="AP23" s="309">
        <v>1.0169999999999999</v>
      </c>
      <c r="AQ23" s="30"/>
      <c r="AR23" s="52">
        <v>3.2000000000000001E-2</v>
      </c>
      <c r="AS23" s="30">
        <v>6.5000000000000002E-2</v>
      </c>
      <c r="AT23" s="30">
        <v>6.0000000000000001E-3</v>
      </c>
      <c r="AU23" s="52">
        <v>0.44800000000000001</v>
      </c>
      <c r="AV23" s="52">
        <v>0.13600000000000001</v>
      </c>
      <c r="AW23" s="52">
        <v>7.5999999999999998E-2</v>
      </c>
      <c r="AX23" s="30"/>
      <c r="AY23" s="30"/>
      <c r="AZ23" s="30"/>
      <c r="BA23" s="52">
        <v>4.0000000000000001E-3</v>
      </c>
      <c r="BB23" s="52">
        <v>3.0000000000000001E-3</v>
      </c>
      <c r="BC23" s="30"/>
      <c r="BD23" s="52">
        <v>1E-3</v>
      </c>
      <c r="BE23" s="52">
        <v>5.0000000000000001E-3</v>
      </c>
      <c r="BF23" s="30"/>
      <c r="BG23" s="30"/>
      <c r="BH23" s="30"/>
      <c r="BI23" s="52">
        <v>0.108</v>
      </c>
      <c r="BJ23" s="30"/>
      <c r="BK23" s="30"/>
      <c r="BL23" s="30"/>
      <c r="BM23" s="30"/>
      <c r="BN23" s="30"/>
      <c r="BO23" s="30"/>
      <c r="BP23" s="30"/>
      <c r="BQ23" s="30"/>
      <c r="BR23" s="30"/>
      <c r="BS23" s="30"/>
      <c r="BT23" s="30"/>
      <c r="BU23" s="30"/>
      <c r="BV23" s="30"/>
      <c r="BW23" s="30"/>
      <c r="BX23" s="30"/>
      <c r="BY23" s="30">
        <v>0.45</v>
      </c>
      <c r="BZ23" s="30"/>
      <c r="CA23" s="30"/>
      <c r="CB23" s="30"/>
      <c r="CC23" s="30"/>
      <c r="CD23" s="30"/>
      <c r="CE23" s="30"/>
      <c r="CF23" s="30"/>
      <c r="CG23" s="299" t="s">
        <v>1800</v>
      </c>
      <c r="CH23" s="30"/>
    </row>
    <row r="24" spans="1:86" s="119" customFormat="1" x14ac:dyDescent="0.3">
      <c r="A24" s="30"/>
      <c r="B24" s="56" t="s">
        <v>898</v>
      </c>
      <c r="C24" s="55"/>
      <c r="D24" s="71" t="s">
        <v>223</v>
      </c>
      <c r="E24" s="30"/>
      <c r="F24" s="32">
        <v>38480</v>
      </c>
      <c r="G24" s="308"/>
      <c r="H24" s="308"/>
      <c r="I24" s="309">
        <v>14.3</v>
      </c>
      <c r="J24" s="308"/>
      <c r="K24" s="308"/>
      <c r="L24" s="308"/>
      <c r="M24" s="308"/>
      <c r="N24" s="308"/>
      <c r="O24" s="308"/>
      <c r="P24" s="309">
        <v>798</v>
      </c>
      <c r="Q24" s="309">
        <v>7.73</v>
      </c>
      <c r="R24" s="308"/>
      <c r="S24" s="309">
        <v>-53</v>
      </c>
      <c r="T24" s="308"/>
      <c r="U24" s="309">
        <v>519.9</v>
      </c>
      <c r="V24" s="308"/>
      <c r="W24" s="308"/>
      <c r="X24" s="309">
        <v>69.5</v>
      </c>
      <c r="Y24" s="309">
        <v>43.9</v>
      </c>
      <c r="Z24" s="309">
        <v>94.3</v>
      </c>
      <c r="AA24" s="309">
        <v>12.9</v>
      </c>
      <c r="AB24" s="308"/>
      <c r="AC24" s="309">
        <v>17</v>
      </c>
      <c r="AD24" s="308"/>
      <c r="AE24" s="308"/>
      <c r="AF24" s="308">
        <v>0</v>
      </c>
      <c r="AG24" s="309">
        <v>417</v>
      </c>
      <c r="AH24" s="308"/>
      <c r="AI24" s="309">
        <v>48</v>
      </c>
      <c r="AJ24" s="308"/>
      <c r="AK24" s="308"/>
      <c r="AL24" s="308"/>
      <c r="AM24" s="300">
        <f t="shared" si="1"/>
        <v>0</v>
      </c>
      <c r="AN24" s="309">
        <v>4.2999999999999997E-2</v>
      </c>
      <c r="AO24" s="308"/>
      <c r="AP24" s="309">
        <v>1.994</v>
      </c>
      <c r="AQ24" s="30"/>
      <c r="AR24" s="52">
        <v>3.3000000000000002E-2</v>
      </c>
      <c r="AS24" s="30">
        <v>0.72099999999999997</v>
      </c>
      <c r="AT24" s="30">
        <v>0.14399999999999999</v>
      </c>
      <c r="AU24" s="52">
        <v>0.97799999999999998</v>
      </c>
      <c r="AV24" s="52">
        <v>0.29599999999999999</v>
      </c>
      <c r="AW24" s="52">
        <v>0.16600000000000001</v>
      </c>
      <c r="AX24" s="30"/>
      <c r="AY24" s="30"/>
      <c r="AZ24" s="30"/>
      <c r="BA24" s="52">
        <v>1.2999999999999999E-2</v>
      </c>
      <c r="BB24" s="52">
        <v>3.0000000000000001E-3</v>
      </c>
      <c r="BC24" s="30"/>
      <c r="BD24" s="52">
        <v>0</v>
      </c>
      <c r="BE24" s="52">
        <v>7.0000000000000001E-3</v>
      </c>
      <c r="BF24" s="30"/>
      <c r="BG24" s="30"/>
      <c r="BH24" s="30"/>
      <c r="BI24" s="52">
        <v>6.7000000000000004E-2</v>
      </c>
      <c r="BJ24" s="30"/>
      <c r="BK24" s="30"/>
      <c r="BL24" s="30"/>
      <c r="BM24" s="30"/>
      <c r="BN24" s="30"/>
      <c r="BO24" s="30"/>
      <c r="BP24" s="30"/>
      <c r="BQ24" s="30"/>
      <c r="BR24" s="30"/>
      <c r="BS24" s="30"/>
      <c r="BT24" s="30"/>
      <c r="BU24" s="30"/>
      <c r="BV24" s="30"/>
      <c r="BW24" s="30"/>
      <c r="BX24" s="30"/>
      <c r="BY24" s="30"/>
      <c r="BZ24" s="30"/>
      <c r="CA24" s="30"/>
      <c r="CB24" s="30"/>
      <c r="CC24" s="30"/>
      <c r="CD24" s="30"/>
      <c r="CE24" s="30"/>
      <c r="CF24" s="30"/>
      <c r="CG24" s="299" t="s">
        <v>1800</v>
      </c>
      <c r="CH24" s="30"/>
    </row>
    <row r="25" spans="1:86" s="119" customFormat="1" x14ac:dyDescent="0.3">
      <c r="A25" s="57" t="s">
        <v>861</v>
      </c>
      <c r="B25" s="56" t="s">
        <v>899</v>
      </c>
      <c r="C25" s="55" t="s">
        <v>832</v>
      </c>
      <c r="D25" s="71" t="s">
        <v>223</v>
      </c>
      <c r="E25" s="30"/>
      <c r="F25" s="32">
        <v>39135</v>
      </c>
      <c r="G25" s="308"/>
      <c r="H25" s="308"/>
      <c r="I25" s="309">
        <v>28.3</v>
      </c>
      <c r="J25" s="308"/>
      <c r="K25" s="308"/>
      <c r="L25" s="308"/>
      <c r="M25" s="308"/>
      <c r="N25" s="308"/>
      <c r="O25" s="308"/>
      <c r="P25" s="309">
        <v>816</v>
      </c>
      <c r="Q25" s="309">
        <v>6.79</v>
      </c>
      <c r="R25" s="308"/>
      <c r="S25" s="309">
        <v>75</v>
      </c>
      <c r="T25" s="308"/>
      <c r="U25" s="309">
        <v>401.7</v>
      </c>
      <c r="V25" s="308"/>
      <c r="W25" s="308"/>
      <c r="X25" s="309">
        <v>62.1</v>
      </c>
      <c r="Y25" s="309">
        <v>11.2</v>
      </c>
      <c r="Z25" s="309">
        <v>108.7</v>
      </c>
      <c r="AA25" s="309">
        <v>4.2</v>
      </c>
      <c r="AB25" s="308"/>
      <c r="AC25" s="309">
        <v>18</v>
      </c>
      <c r="AD25" s="308"/>
      <c r="AE25" s="308"/>
      <c r="AF25" s="308">
        <v>0</v>
      </c>
      <c r="AG25" s="309">
        <v>439</v>
      </c>
      <c r="AH25" s="308"/>
      <c r="AI25" s="309">
        <v>39</v>
      </c>
      <c r="AJ25" s="308"/>
      <c r="AK25" s="308"/>
      <c r="AL25" s="308"/>
      <c r="AM25" s="300">
        <f t="shared" si="1"/>
        <v>0</v>
      </c>
      <c r="AN25" s="309">
        <v>6.3E-2</v>
      </c>
      <c r="AO25" s="308"/>
      <c r="AP25" s="309">
        <v>0.61</v>
      </c>
      <c r="AQ25" s="30"/>
      <c r="AR25" s="52">
        <v>2.8000000000000001E-2</v>
      </c>
      <c r="AS25" s="30">
        <v>0</v>
      </c>
      <c r="AT25" s="30">
        <v>7.1999999999999995E-2</v>
      </c>
      <c r="AU25" s="52">
        <v>0.433</v>
      </c>
      <c r="AV25" s="52">
        <v>0.107</v>
      </c>
      <c r="AW25" s="52">
        <v>6.8000000000000005E-2</v>
      </c>
      <c r="AX25" s="30"/>
      <c r="AY25" s="30"/>
      <c r="AZ25" s="30"/>
      <c r="BA25" s="52">
        <v>3.0000000000000001E-3</v>
      </c>
      <c r="BB25" s="52">
        <v>2E-3</v>
      </c>
      <c r="BC25" s="30"/>
      <c r="BD25" s="52">
        <v>0</v>
      </c>
      <c r="BE25" s="52">
        <v>4.0000000000000001E-3</v>
      </c>
      <c r="BF25" s="30"/>
      <c r="BG25" s="30"/>
      <c r="BH25" s="30"/>
      <c r="BI25" s="52">
        <v>0.11600000000000001</v>
      </c>
      <c r="BJ25" s="30"/>
      <c r="BK25" s="30"/>
      <c r="BL25" s="30"/>
      <c r="BM25" s="30"/>
      <c r="BN25" s="30"/>
      <c r="BO25" s="30"/>
      <c r="BP25" s="30"/>
      <c r="BQ25" s="30"/>
      <c r="BR25" s="30"/>
      <c r="BS25" s="30"/>
      <c r="BT25" s="30"/>
      <c r="BU25" s="30"/>
      <c r="BV25" s="30"/>
      <c r="BW25" s="30"/>
      <c r="BX25" s="30"/>
      <c r="BY25" s="30">
        <v>0.54</v>
      </c>
      <c r="BZ25" s="30"/>
      <c r="CA25" s="30"/>
      <c r="CB25" s="30"/>
      <c r="CC25" s="30"/>
      <c r="CD25" s="30"/>
      <c r="CE25" s="30"/>
      <c r="CF25" s="30"/>
      <c r="CG25" s="299" t="s">
        <v>1800</v>
      </c>
      <c r="CH25" s="30"/>
    </row>
    <row r="26" spans="1:86" s="119" customFormat="1" x14ac:dyDescent="0.3">
      <c r="A26" s="57" t="s">
        <v>862</v>
      </c>
      <c r="B26" s="56" t="s">
        <v>900</v>
      </c>
      <c r="C26" s="55" t="s">
        <v>833</v>
      </c>
      <c r="D26" s="71" t="s">
        <v>223</v>
      </c>
      <c r="E26" s="30"/>
      <c r="F26" s="32">
        <v>39160</v>
      </c>
      <c r="G26" s="308"/>
      <c r="H26" s="308"/>
      <c r="I26" s="309">
        <v>26.4</v>
      </c>
      <c r="J26" s="308"/>
      <c r="K26" s="308"/>
      <c r="L26" s="308"/>
      <c r="M26" s="308"/>
      <c r="N26" s="308"/>
      <c r="O26" s="308"/>
      <c r="P26" s="309">
        <v>1130</v>
      </c>
      <c r="Q26" s="309">
        <v>6.86</v>
      </c>
      <c r="R26" s="308"/>
      <c r="S26" s="309">
        <v>110</v>
      </c>
      <c r="T26" s="308"/>
      <c r="U26" s="309">
        <v>646.9</v>
      </c>
      <c r="V26" s="308"/>
      <c r="W26" s="308"/>
      <c r="X26" s="309">
        <v>80.900000000000006</v>
      </c>
      <c r="Y26" s="309">
        <v>59.7</v>
      </c>
      <c r="Z26" s="309">
        <v>125.5</v>
      </c>
      <c r="AA26" s="309">
        <v>7.8</v>
      </c>
      <c r="AB26" s="308"/>
      <c r="AC26" s="309">
        <v>19</v>
      </c>
      <c r="AD26" s="308"/>
      <c r="AE26" s="308"/>
      <c r="AF26" s="308">
        <v>0</v>
      </c>
      <c r="AG26" s="309">
        <v>702</v>
      </c>
      <c r="AH26" s="308"/>
      <c r="AI26" s="309">
        <v>60</v>
      </c>
      <c r="AJ26" s="308"/>
      <c r="AK26" s="308"/>
      <c r="AL26" s="308"/>
      <c r="AM26" s="300">
        <f t="shared" si="1"/>
        <v>0</v>
      </c>
      <c r="AN26" s="309">
        <v>0.1</v>
      </c>
      <c r="AO26" s="308"/>
      <c r="AP26" s="309">
        <v>2.2330000000000001</v>
      </c>
      <c r="AQ26" s="30"/>
      <c r="AR26" s="52">
        <v>1.6E-2</v>
      </c>
      <c r="AS26" s="30">
        <v>0</v>
      </c>
      <c r="AT26" s="30">
        <v>0.182</v>
      </c>
      <c r="AU26" s="52">
        <v>0.66</v>
      </c>
      <c r="AV26" s="52">
        <v>0.13200000000000001</v>
      </c>
      <c r="AW26" s="52">
        <v>0.115</v>
      </c>
      <c r="AX26" s="30"/>
      <c r="AY26" s="30"/>
      <c r="AZ26" s="30"/>
      <c r="BA26" s="52">
        <v>3.0000000000000001E-3</v>
      </c>
      <c r="BB26" s="52">
        <v>7.0000000000000001E-3</v>
      </c>
      <c r="BC26" s="30"/>
      <c r="BD26" s="52">
        <v>1.6E-2</v>
      </c>
      <c r="BE26" s="52">
        <v>1E-3</v>
      </c>
      <c r="BF26" s="30"/>
      <c r="BG26" s="30"/>
      <c r="BH26" s="30"/>
      <c r="BI26" s="52">
        <v>2.1000000000000001E-2</v>
      </c>
      <c r="BJ26" s="30"/>
      <c r="BK26" s="30"/>
      <c r="BL26" s="30"/>
      <c r="BM26" s="30"/>
      <c r="BN26" s="30"/>
      <c r="BO26" s="30"/>
      <c r="BP26" s="30"/>
      <c r="BQ26" s="30"/>
      <c r="BR26" s="30"/>
      <c r="BS26" s="30"/>
      <c r="BT26" s="30"/>
      <c r="BU26" s="30"/>
      <c r="BV26" s="30"/>
      <c r="BW26" s="30"/>
      <c r="BX26" s="30"/>
      <c r="BY26" s="30"/>
      <c r="BZ26" s="30"/>
      <c r="CA26" s="30"/>
      <c r="CB26" s="30"/>
      <c r="CC26" s="30"/>
      <c r="CD26" s="30"/>
      <c r="CE26" s="30"/>
      <c r="CF26" s="30"/>
      <c r="CG26" s="299" t="s">
        <v>1800</v>
      </c>
      <c r="CH26" s="30"/>
    </row>
    <row r="27" spans="1:86" s="119" customFormat="1" x14ac:dyDescent="0.3">
      <c r="A27" s="57" t="s">
        <v>863</v>
      </c>
      <c r="B27" s="56" t="s">
        <v>901</v>
      </c>
      <c r="C27" s="55" t="s">
        <v>834</v>
      </c>
      <c r="D27" s="71" t="s">
        <v>223</v>
      </c>
      <c r="E27" s="30"/>
      <c r="F27" s="32">
        <v>39160</v>
      </c>
      <c r="G27" s="308"/>
      <c r="H27" s="308"/>
      <c r="I27" s="309">
        <v>19.7</v>
      </c>
      <c r="J27" s="308"/>
      <c r="K27" s="308"/>
      <c r="L27" s="308"/>
      <c r="M27" s="308"/>
      <c r="N27" s="308"/>
      <c r="O27" s="308"/>
      <c r="P27" s="309">
        <v>757</v>
      </c>
      <c r="Q27" s="309">
        <v>6.81</v>
      </c>
      <c r="R27" s="308"/>
      <c r="S27" s="309">
        <v>-5</v>
      </c>
      <c r="T27" s="308"/>
      <c r="U27" s="309">
        <v>472.3</v>
      </c>
      <c r="V27" s="308"/>
      <c r="W27" s="308"/>
      <c r="X27" s="309">
        <v>71.400000000000006</v>
      </c>
      <c r="Y27" s="309">
        <v>42.9</v>
      </c>
      <c r="Z27" s="309">
        <v>52.3</v>
      </c>
      <c r="AA27" s="309">
        <v>6.9</v>
      </c>
      <c r="AB27" s="308"/>
      <c r="AC27" s="309">
        <v>18</v>
      </c>
      <c r="AD27" s="308"/>
      <c r="AE27" s="308"/>
      <c r="AF27" s="308">
        <v>0</v>
      </c>
      <c r="AG27" s="309">
        <v>407</v>
      </c>
      <c r="AH27" s="308"/>
      <c r="AI27" s="309">
        <v>72</v>
      </c>
      <c r="AJ27" s="308"/>
      <c r="AK27" s="308"/>
      <c r="AL27" s="308"/>
      <c r="AM27" s="300">
        <f t="shared" si="1"/>
        <v>0</v>
      </c>
      <c r="AN27" s="309">
        <v>7.0999999999999994E-2</v>
      </c>
      <c r="AO27" s="308"/>
      <c r="AP27" s="309">
        <v>1.9470000000000001</v>
      </c>
      <c r="AQ27" s="30"/>
      <c r="AR27" s="52">
        <v>1.4999999999999999E-2</v>
      </c>
      <c r="AS27" s="30">
        <v>8.1000000000000003E-2</v>
      </c>
      <c r="AT27" s="30">
        <v>2E-3</v>
      </c>
      <c r="AU27" s="52">
        <v>0.29399999999999998</v>
      </c>
      <c r="AV27" s="52">
        <v>0.129</v>
      </c>
      <c r="AW27" s="52">
        <v>9.2999999999999999E-2</v>
      </c>
      <c r="AX27" s="30"/>
      <c r="AY27" s="30"/>
      <c r="AZ27" s="30"/>
      <c r="BA27" s="52">
        <v>6.0000000000000001E-3</v>
      </c>
      <c r="BB27" s="52">
        <v>5.0000000000000001E-3</v>
      </c>
      <c r="BC27" s="30"/>
      <c r="BD27" s="52">
        <v>6.0000000000000001E-3</v>
      </c>
      <c r="BE27" s="52">
        <v>1E-3</v>
      </c>
      <c r="BF27" s="30"/>
      <c r="BG27" s="30"/>
      <c r="BH27" s="30"/>
      <c r="BI27" s="52">
        <v>2.7E-2</v>
      </c>
      <c r="BJ27" s="30"/>
      <c r="BK27" s="30"/>
      <c r="BL27" s="30"/>
      <c r="BM27" s="30"/>
      <c r="BN27" s="30"/>
      <c r="BO27" s="30"/>
      <c r="BP27" s="30"/>
      <c r="BQ27" s="30"/>
      <c r="BR27" s="30"/>
      <c r="BS27" s="30"/>
      <c r="BT27" s="30"/>
      <c r="BU27" s="30"/>
      <c r="BV27" s="30"/>
      <c r="BW27" s="30"/>
      <c r="BX27" s="30"/>
      <c r="BY27" s="30">
        <v>4.1100000000000003</v>
      </c>
      <c r="BZ27" s="30"/>
      <c r="CA27" s="30"/>
      <c r="CB27" s="30"/>
      <c r="CC27" s="30"/>
      <c r="CD27" s="30"/>
      <c r="CE27" s="30"/>
      <c r="CF27" s="30"/>
      <c r="CG27" s="299" t="s">
        <v>1800</v>
      </c>
      <c r="CH27" s="30"/>
    </row>
    <row r="28" spans="1:86" s="119" customFormat="1" x14ac:dyDescent="0.3">
      <c r="A28" s="57" t="s">
        <v>864</v>
      </c>
      <c r="B28" s="56" t="s">
        <v>902</v>
      </c>
      <c r="C28" s="55" t="s">
        <v>835</v>
      </c>
      <c r="D28" s="71" t="s">
        <v>223</v>
      </c>
      <c r="E28" s="30"/>
      <c r="F28" s="32">
        <v>39160</v>
      </c>
      <c r="G28" s="308"/>
      <c r="H28" s="308"/>
      <c r="I28" s="309">
        <v>17.2</v>
      </c>
      <c r="J28" s="308"/>
      <c r="K28" s="308"/>
      <c r="L28" s="308"/>
      <c r="M28" s="308"/>
      <c r="N28" s="308"/>
      <c r="O28" s="308"/>
      <c r="P28" s="309">
        <v>1133</v>
      </c>
      <c r="Q28" s="309">
        <v>6.86</v>
      </c>
      <c r="R28" s="308"/>
      <c r="S28" s="309">
        <v>-5</v>
      </c>
      <c r="T28" s="308"/>
      <c r="U28" s="309">
        <v>706.1</v>
      </c>
      <c r="V28" s="308"/>
      <c r="W28" s="308"/>
      <c r="X28" s="309">
        <v>103.1</v>
      </c>
      <c r="Y28" s="309">
        <v>73</v>
      </c>
      <c r="Z28" s="309">
        <v>70.8</v>
      </c>
      <c r="AA28" s="309">
        <v>9</v>
      </c>
      <c r="AB28" s="308"/>
      <c r="AC28" s="309">
        <v>24</v>
      </c>
      <c r="AD28" s="308"/>
      <c r="AE28" s="308"/>
      <c r="AF28" s="308">
        <v>0</v>
      </c>
      <c r="AG28" s="309">
        <v>1220</v>
      </c>
      <c r="AH28" s="308"/>
      <c r="AI28" s="309">
        <v>126</v>
      </c>
      <c r="AJ28" s="308"/>
      <c r="AK28" s="308"/>
      <c r="AL28" s="308"/>
      <c r="AM28" s="300">
        <f t="shared" si="1"/>
        <v>0</v>
      </c>
      <c r="AN28" s="309">
        <v>0.08</v>
      </c>
      <c r="AO28" s="308"/>
      <c r="AP28" s="309">
        <v>1.0129999999999999</v>
      </c>
      <c r="AQ28" s="30"/>
      <c r="AR28" s="52">
        <v>6.0000000000000001E-3</v>
      </c>
      <c r="AS28" s="30">
        <v>0</v>
      </c>
      <c r="AT28" s="30">
        <v>0</v>
      </c>
      <c r="AU28" s="52">
        <v>0.46500000000000002</v>
      </c>
      <c r="AV28" s="52">
        <v>0.15</v>
      </c>
      <c r="AW28" s="52">
        <v>0.03</v>
      </c>
      <c r="AX28" s="30"/>
      <c r="AY28" s="30"/>
      <c r="AZ28" s="30"/>
      <c r="BA28" s="52">
        <v>0</v>
      </c>
      <c r="BB28" s="52">
        <v>1E-3</v>
      </c>
      <c r="BC28" s="30"/>
      <c r="BD28" s="52">
        <v>0</v>
      </c>
      <c r="BE28" s="52">
        <v>1E-3</v>
      </c>
      <c r="BF28" s="30"/>
      <c r="BG28" s="30"/>
      <c r="BH28" s="30"/>
      <c r="BI28" s="52">
        <v>2.1000000000000001E-2</v>
      </c>
      <c r="BJ28" s="30"/>
      <c r="BK28" s="30"/>
      <c r="BL28" s="30"/>
      <c r="BM28" s="30"/>
      <c r="BN28" s="30"/>
      <c r="BO28" s="30"/>
      <c r="BP28" s="30"/>
      <c r="BQ28" s="30"/>
      <c r="BR28" s="30"/>
      <c r="BS28" s="30"/>
      <c r="BT28" s="30"/>
      <c r="BU28" s="30"/>
      <c r="BV28" s="30"/>
      <c r="BW28" s="30"/>
      <c r="BX28" s="30"/>
      <c r="BY28" s="30">
        <v>4.68</v>
      </c>
      <c r="BZ28" s="30"/>
      <c r="CA28" s="30"/>
      <c r="CB28" s="30"/>
      <c r="CC28" s="30"/>
      <c r="CD28" s="30"/>
      <c r="CE28" s="30"/>
      <c r="CF28" s="30"/>
      <c r="CG28" s="299" t="s">
        <v>1800</v>
      </c>
      <c r="CH28" s="30"/>
    </row>
    <row r="29" spans="1:86" s="119" customFormat="1" x14ac:dyDescent="0.3">
      <c r="A29" s="57" t="s">
        <v>865</v>
      </c>
      <c r="B29" s="56" t="s">
        <v>903</v>
      </c>
      <c r="C29" s="55" t="s">
        <v>836</v>
      </c>
      <c r="D29" s="71" t="s">
        <v>223</v>
      </c>
      <c r="E29" s="30"/>
      <c r="F29" s="32">
        <v>39135</v>
      </c>
      <c r="G29" s="308"/>
      <c r="H29" s="308"/>
      <c r="I29" s="309">
        <v>21.2</v>
      </c>
      <c r="J29" s="308"/>
      <c r="K29" s="308"/>
      <c r="L29" s="308"/>
      <c r="M29" s="308"/>
      <c r="N29" s="308"/>
      <c r="O29" s="308"/>
      <c r="P29" s="309">
        <v>973</v>
      </c>
      <c r="Q29" s="309">
        <v>7.19</v>
      </c>
      <c r="R29" s="308"/>
      <c r="S29" s="309">
        <v>37</v>
      </c>
      <c r="T29" s="308"/>
      <c r="U29" s="309">
        <v>542.1</v>
      </c>
      <c r="V29" s="308"/>
      <c r="W29" s="308"/>
      <c r="X29" s="309">
        <v>63.3</v>
      </c>
      <c r="Y29" s="309">
        <v>55</v>
      </c>
      <c r="Z29" s="309">
        <v>75.3</v>
      </c>
      <c r="AA29" s="309">
        <v>9.4</v>
      </c>
      <c r="AB29" s="308"/>
      <c r="AC29" s="309">
        <v>41</v>
      </c>
      <c r="AD29" s="308"/>
      <c r="AE29" s="308"/>
      <c r="AF29" s="308">
        <v>0</v>
      </c>
      <c r="AG29" s="309">
        <v>452</v>
      </c>
      <c r="AH29" s="308"/>
      <c r="AI29" s="309">
        <v>66</v>
      </c>
      <c r="AJ29" s="308"/>
      <c r="AK29" s="308"/>
      <c r="AL29" s="308"/>
      <c r="AM29" s="300">
        <f t="shared" si="1"/>
        <v>0</v>
      </c>
      <c r="AN29" s="309">
        <v>9.4E-2</v>
      </c>
      <c r="AO29" s="308"/>
      <c r="AP29" s="309">
        <v>1.2430000000000001</v>
      </c>
      <c r="AQ29" s="30"/>
      <c r="AR29" s="52">
        <v>3.6999999999999998E-2</v>
      </c>
      <c r="AS29" s="30">
        <v>2.7E-2</v>
      </c>
      <c r="AT29" s="30">
        <v>1.0999999999999999E-2</v>
      </c>
      <c r="AU29" s="52">
        <v>0.76900000000000002</v>
      </c>
      <c r="AV29" s="52">
        <v>0.17499999999999999</v>
      </c>
      <c r="AW29" s="52">
        <v>0.06</v>
      </c>
      <c r="AX29" s="30"/>
      <c r="AY29" s="30"/>
      <c r="AZ29" s="30"/>
      <c r="BA29" s="52">
        <v>1.9E-2</v>
      </c>
      <c r="BB29" s="52">
        <v>8.0000000000000002E-3</v>
      </c>
      <c r="BC29" s="30"/>
      <c r="BD29" s="52">
        <v>2E-3</v>
      </c>
      <c r="BE29" s="52">
        <v>3.0000000000000001E-3</v>
      </c>
      <c r="BF29" s="30"/>
      <c r="BG29" s="30"/>
      <c r="BH29" s="30"/>
      <c r="BI29" s="52">
        <v>0.27100000000000002</v>
      </c>
      <c r="BJ29" s="30"/>
      <c r="BK29" s="30"/>
      <c r="BL29" s="30"/>
      <c r="BM29" s="30"/>
      <c r="BN29" s="30"/>
      <c r="BO29" s="30"/>
      <c r="BP29" s="30"/>
      <c r="BQ29" s="30"/>
      <c r="BR29" s="30"/>
      <c r="BS29" s="30"/>
      <c r="BT29" s="30"/>
      <c r="BU29" s="30"/>
      <c r="BV29" s="30"/>
      <c r="BW29" s="30"/>
      <c r="BX29" s="30"/>
      <c r="BY29" s="30">
        <v>0.66</v>
      </c>
      <c r="BZ29" s="30"/>
      <c r="CA29" s="30"/>
      <c r="CB29" s="30"/>
      <c r="CC29" s="30"/>
      <c r="CD29" s="30"/>
      <c r="CE29" s="30"/>
      <c r="CF29" s="30"/>
      <c r="CG29" s="299" t="s">
        <v>1800</v>
      </c>
      <c r="CH29" s="30"/>
    </row>
    <row r="30" spans="1:86" s="119" customFormat="1" x14ac:dyDescent="0.3">
      <c r="A30" s="57" t="s">
        <v>866</v>
      </c>
      <c r="B30" s="56" t="s">
        <v>904</v>
      </c>
      <c r="C30" s="55" t="s">
        <v>837</v>
      </c>
      <c r="D30" s="71" t="s">
        <v>223</v>
      </c>
      <c r="E30" s="30"/>
      <c r="F30" s="32">
        <v>39135</v>
      </c>
      <c r="G30" s="308"/>
      <c r="H30" s="308"/>
      <c r="I30" s="309">
        <v>21.8</v>
      </c>
      <c r="J30" s="308"/>
      <c r="K30" s="308"/>
      <c r="L30" s="308"/>
      <c r="M30" s="308"/>
      <c r="N30" s="308"/>
      <c r="O30" s="308"/>
      <c r="P30" s="309">
        <v>790</v>
      </c>
      <c r="Q30" s="309">
        <v>6.92</v>
      </c>
      <c r="R30" s="308"/>
      <c r="S30" s="309">
        <v>158</v>
      </c>
      <c r="T30" s="308"/>
      <c r="U30" s="309">
        <v>446.3</v>
      </c>
      <c r="V30" s="308"/>
      <c r="W30" s="308"/>
      <c r="X30" s="309">
        <v>70.3</v>
      </c>
      <c r="Y30" s="309">
        <v>32.799999999999997</v>
      </c>
      <c r="Z30" s="309">
        <v>59.9</v>
      </c>
      <c r="AA30" s="309">
        <v>4.0999999999999996</v>
      </c>
      <c r="AB30" s="308"/>
      <c r="AC30" s="309">
        <v>19</v>
      </c>
      <c r="AD30" s="308"/>
      <c r="AE30" s="308"/>
      <c r="AF30" s="308">
        <v>0</v>
      </c>
      <c r="AG30" s="309">
        <v>439</v>
      </c>
      <c r="AH30" s="308"/>
      <c r="AI30" s="309">
        <v>75</v>
      </c>
      <c r="AJ30" s="308"/>
      <c r="AK30" s="308"/>
      <c r="AL30" s="308"/>
      <c r="AM30" s="300">
        <f t="shared" si="1"/>
        <v>0</v>
      </c>
      <c r="AN30" s="309">
        <v>6.5000000000000002E-2</v>
      </c>
      <c r="AO30" s="308"/>
      <c r="AP30" s="309">
        <v>0.79</v>
      </c>
      <c r="AQ30" s="30"/>
      <c r="AR30" s="52">
        <v>1.4999999999999999E-2</v>
      </c>
      <c r="AS30" s="30">
        <v>4.3999999999999997E-2</v>
      </c>
      <c r="AT30" s="30">
        <v>1.0999999999999999E-2</v>
      </c>
      <c r="AU30" s="52">
        <v>0.34699999999999998</v>
      </c>
      <c r="AV30" s="52">
        <v>0.152</v>
      </c>
      <c r="AW30" s="52">
        <v>1.4999999999999999E-2</v>
      </c>
      <c r="AX30" s="30"/>
      <c r="AY30" s="30"/>
      <c r="AZ30" s="30"/>
      <c r="BA30" s="52">
        <v>3.0000000000000001E-3</v>
      </c>
      <c r="BB30" s="52">
        <v>3.0000000000000001E-3</v>
      </c>
      <c r="BC30" s="30"/>
      <c r="BD30" s="52">
        <v>1E-3</v>
      </c>
      <c r="BE30" s="52">
        <v>4.0000000000000001E-3</v>
      </c>
      <c r="BF30" s="30"/>
      <c r="BG30" s="30"/>
      <c r="BH30" s="30"/>
      <c r="BI30" s="52">
        <v>8.2000000000000003E-2</v>
      </c>
      <c r="BJ30" s="30"/>
      <c r="BK30" s="30"/>
      <c r="BL30" s="30"/>
      <c r="BM30" s="30"/>
      <c r="BN30" s="30"/>
      <c r="BO30" s="30"/>
      <c r="BP30" s="30"/>
      <c r="BQ30" s="30"/>
      <c r="BR30" s="30"/>
      <c r="BS30" s="30"/>
      <c r="BT30" s="30"/>
      <c r="BU30" s="30"/>
      <c r="BV30" s="30"/>
      <c r="BW30" s="30"/>
      <c r="BX30" s="30"/>
      <c r="BY30" s="30"/>
      <c r="BZ30" s="30"/>
      <c r="CA30" s="30"/>
      <c r="CB30" s="30"/>
      <c r="CC30" s="30"/>
      <c r="CD30" s="30"/>
      <c r="CE30" s="30"/>
      <c r="CF30" s="30"/>
      <c r="CG30" s="299" t="s">
        <v>1800</v>
      </c>
      <c r="CH30" s="30"/>
    </row>
    <row r="31" spans="1:86" s="119" customFormat="1" x14ac:dyDescent="0.3">
      <c r="A31" s="57" t="s">
        <v>867</v>
      </c>
      <c r="B31" s="56" t="s">
        <v>905</v>
      </c>
      <c r="C31" s="55" t="s">
        <v>838</v>
      </c>
      <c r="D31" s="71" t="s">
        <v>223</v>
      </c>
      <c r="E31" s="30"/>
      <c r="F31" s="32">
        <v>39135</v>
      </c>
      <c r="G31" s="308"/>
      <c r="H31" s="308"/>
      <c r="I31" s="309">
        <v>23.3</v>
      </c>
      <c r="J31" s="308"/>
      <c r="K31" s="308"/>
      <c r="L31" s="308"/>
      <c r="M31" s="308"/>
      <c r="N31" s="308"/>
      <c r="O31" s="308"/>
      <c r="P31" s="309">
        <v>764</v>
      </c>
      <c r="Q31" s="309">
        <v>6.93</v>
      </c>
      <c r="R31" s="308"/>
      <c r="S31" s="309">
        <v>41</v>
      </c>
      <c r="T31" s="308"/>
      <c r="U31" s="309">
        <v>451.2</v>
      </c>
      <c r="V31" s="308"/>
      <c r="W31" s="308"/>
      <c r="X31" s="309">
        <v>82.1</v>
      </c>
      <c r="Y31" s="309">
        <v>32.299999999999997</v>
      </c>
      <c r="Z31" s="309">
        <v>53.1</v>
      </c>
      <c r="AA31" s="309">
        <v>4.8</v>
      </c>
      <c r="AB31" s="308"/>
      <c r="AC31" s="309">
        <v>15</v>
      </c>
      <c r="AD31" s="308"/>
      <c r="AE31" s="308"/>
      <c r="AF31" s="308">
        <v>0</v>
      </c>
      <c r="AG31" s="309">
        <v>476</v>
      </c>
      <c r="AH31" s="308"/>
      <c r="AI31" s="309">
        <v>36</v>
      </c>
      <c r="AJ31" s="308"/>
      <c r="AK31" s="308"/>
      <c r="AL31" s="308"/>
      <c r="AM31" s="300">
        <f t="shared" si="1"/>
        <v>0</v>
      </c>
      <c r="AN31" s="309">
        <v>6.5000000000000002E-2</v>
      </c>
      <c r="AO31" s="308"/>
      <c r="AP31" s="309">
        <v>0.621</v>
      </c>
      <c r="AQ31" s="30"/>
      <c r="AR31" s="52">
        <v>3.5999999999999997E-2</v>
      </c>
      <c r="AS31" s="30">
        <v>7.9000000000000001E-2</v>
      </c>
      <c r="AT31" s="30">
        <v>7.0000000000000001E-3</v>
      </c>
      <c r="AU31" s="52">
        <v>0.42099999999999999</v>
      </c>
      <c r="AV31" s="52">
        <v>0.19500000000000001</v>
      </c>
      <c r="AW31" s="52">
        <v>1.7000000000000001E-2</v>
      </c>
      <c r="AX31" s="30"/>
      <c r="AY31" s="30"/>
      <c r="AZ31" s="30"/>
      <c r="BA31" s="52">
        <v>6.0000000000000001E-3</v>
      </c>
      <c r="BB31" s="52">
        <v>6.0000000000000001E-3</v>
      </c>
      <c r="BC31" s="30"/>
      <c r="BD31" s="52">
        <v>1E-3</v>
      </c>
      <c r="BE31" s="52">
        <v>1E-3</v>
      </c>
      <c r="BF31" s="30"/>
      <c r="BG31" s="30"/>
      <c r="BH31" s="30"/>
      <c r="BI31" s="52">
        <v>0.114</v>
      </c>
      <c r="BJ31" s="30"/>
      <c r="BK31" s="30"/>
      <c r="BL31" s="30"/>
      <c r="BM31" s="30"/>
      <c r="BN31" s="30"/>
      <c r="BO31" s="30"/>
      <c r="BP31" s="30"/>
      <c r="BQ31" s="30"/>
      <c r="BR31" s="30"/>
      <c r="BS31" s="30"/>
      <c r="BT31" s="30"/>
      <c r="BU31" s="30"/>
      <c r="BV31" s="30"/>
      <c r="BW31" s="30"/>
      <c r="BX31" s="30"/>
      <c r="BY31" s="30"/>
      <c r="BZ31" s="30"/>
      <c r="CA31" s="30"/>
      <c r="CB31" s="30"/>
      <c r="CC31" s="30"/>
      <c r="CD31" s="30"/>
      <c r="CE31" s="30"/>
      <c r="CF31" s="30"/>
      <c r="CG31" s="299" t="s">
        <v>1800</v>
      </c>
      <c r="CH31" s="30"/>
    </row>
    <row r="32" spans="1:86" s="119" customFormat="1" x14ac:dyDescent="0.3">
      <c r="A32" s="57" t="s">
        <v>870</v>
      </c>
      <c r="B32" s="56" t="s">
        <v>909</v>
      </c>
      <c r="C32" s="55" t="s">
        <v>841</v>
      </c>
      <c r="D32" s="71" t="s">
        <v>223</v>
      </c>
      <c r="E32" s="30"/>
      <c r="F32" s="32">
        <v>39245</v>
      </c>
      <c r="G32" s="308"/>
      <c r="H32" s="308"/>
      <c r="I32" s="309">
        <v>20</v>
      </c>
      <c r="J32" s="308"/>
      <c r="K32" s="308"/>
      <c r="L32" s="308"/>
      <c r="M32" s="308"/>
      <c r="N32" s="308"/>
      <c r="O32" s="308"/>
      <c r="P32" s="309">
        <v>695</v>
      </c>
      <c r="Q32" s="309">
        <v>7.28</v>
      </c>
      <c r="R32" s="308"/>
      <c r="S32" s="309">
        <v>99</v>
      </c>
      <c r="T32" s="308"/>
      <c r="U32" s="309">
        <v>452.6</v>
      </c>
      <c r="V32" s="308"/>
      <c r="W32" s="308"/>
      <c r="X32" s="309">
        <v>69.3</v>
      </c>
      <c r="Y32" s="309">
        <v>30.9</v>
      </c>
      <c r="Z32" s="309">
        <v>47.1</v>
      </c>
      <c r="AA32" s="309">
        <v>4.7</v>
      </c>
      <c r="AB32" s="308"/>
      <c r="AC32" s="309">
        <v>41</v>
      </c>
      <c r="AD32" s="308"/>
      <c r="AE32" s="308"/>
      <c r="AF32" s="308">
        <v>0</v>
      </c>
      <c r="AG32" s="309">
        <v>342</v>
      </c>
      <c r="AH32" s="308"/>
      <c r="AI32" s="309">
        <v>34</v>
      </c>
      <c r="AJ32" s="308"/>
      <c r="AK32" s="308"/>
      <c r="AL32" s="308"/>
      <c r="AM32" s="300">
        <f t="shared" si="1"/>
        <v>0</v>
      </c>
      <c r="AN32" s="309">
        <v>0.11799999999999999</v>
      </c>
      <c r="AO32" s="308"/>
      <c r="AP32" s="309">
        <v>7.0000000000000007E-2</v>
      </c>
      <c r="AQ32" s="30"/>
      <c r="AR32" s="52">
        <v>3.1E-2</v>
      </c>
      <c r="AS32" s="30">
        <v>0.18</v>
      </c>
      <c r="AT32" s="30">
        <v>0.30199999999999999</v>
      </c>
      <c r="AU32" s="52">
        <v>1.327</v>
      </c>
      <c r="AV32" s="52">
        <v>0.12</v>
      </c>
      <c r="AW32" s="52">
        <v>7.0000000000000001E-3</v>
      </c>
      <c r="AX32" s="30"/>
      <c r="AY32" s="30"/>
      <c r="AZ32" s="30"/>
      <c r="BA32" s="52">
        <v>0</v>
      </c>
      <c r="BB32" s="52">
        <v>1E-3</v>
      </c>
      <c r="BC32" s="30"/>
      <c r="BD32" s="52">
        <v>0</v>
      </c>
      <c r="BE32" s="52">
        <v>3.7999999999999999E-2</v>
      </c>
      <c r="BF32" s="30"/>
      <c r="BG32" s="30"/>
      <c r="BH32" s="30"/>
      <c r="BI32" s="52">
        <v>0.28499999999999998</v>
      </c>
      <c r="BJ32" s="30"/>
      <c r="BK32" s="30"/>
      <c r="BL32" s="30"/>
      <c r="BM32" s="30"/>
      <c r="BN32" s="30"/>
      <c r="BO32" s="30"/>
      <c r="BP32" s="30"/>
      <c r="BQ32" s="30"/>
      <c r="BR32" s="30"/>
      <c r="BS32" s="30"/>
      <c r="BT32" s="30"/>
      <c r="BU32" s="30"/>
      <c r="BV32" s="30"/>
      <c r="BW32" s="30"/>
      <c r="BX32" s="30"/>
      <c r="BY32" s="30"/>
      <c r="BZ32" s="30"/>
      <c r="CA32" s="30"/>
      <c r="CB32" s="30"/>
      <c r="CC32" s="30"/>
      <c r="CD32" s="30"/>
      <c r="CE32" s="30"/>
      <c r="CF32" s="30"/>
      <c r="CG32" s="299" t="s">
        <v>1800</v>
      </c>
      <c r="CH32" s="30"/>
    </row>
    <row r="33" spans="1:86" s="119" customFormat="1" x14ac:dyDescent="0.3">
      <c r="A33" s="57" t="s">
        <v>871</v>
      </c>
      <c r="B33" s="56" t="s">
        <v>910</v>
      </c>
      <c r="C33" s="55" t="s">
        <v>842</v>
      </c>
      <c r="D33" s="71" t="s">
        <v>223</v>
      </c>
      <c r="E33" s="30"/>
      <c r="F33" s="32">
        <v>39245</v>
      </c>
      <c r="G33" s="308"/>
      <c r="H33" s="308"/>
      <c r="I33" s="309">
        <v>25.2</v>
      </c>
      <c r="J33" s="308"/>
      <c r="K33" s="308"/>
      <c r="L33" s="308"/>
      <c r="M33" s="308"/>
      <c r="N33" s="308"/>
      <c r="O33" s="308"/>
      <c r="P33" s="309">
        <v>959</v>
      </c>
      <c r="Q33" s="309">
        <v>7.17</v>
      </c>
      <c r="R33" s="308"/>
      <c r="S33" s="309">
        <v>150</v>
      </c>
      <c r="T33" s="308"/>
      <c r="U33" s="309">
        <v>574.29999999999995</v>
      </c>
      <c r="V33" s="308"/>
      <c r="W33" s="308"/>
      <c r="X33" s="309">
        <v>49</v>
      </c>
      <c r="Y33" s="309">
        <v>65.599999999999994</v>
      </c>
      <c r="Z33" s="309">
        <v>42.6</v>
      </c>
      <c r="AA33" s="309">
        <v>10.7</v>
      </c>
      <c r="AB33" s="308"/>
      <c r="AC33" s="309">
        <v>50</v>
      </c>
      <c r="AD33" s="308"/>
      <c r="AE33" s="308"/>
      <c r="AF33" s="308">
        <v>0</v>
      </c>
      <c r="AG33" s="309">
        <v>254</v>
      </c>
      <c r="AH33" s="308"/>
      <c r="AI33" s="309">
        <v>24.2</v>
      </c>
      <c r="AJ33" s="308"/>
      <c r="AK33" s="308"/>
      <c r="AL33" s="308"/>
      <c r="AM33" s="300">
        <f t="shared" si="1"/>
        <v>0</v>
      </c>
      <c r="AN33" s="309">
        <v>0.16700000000000001</v>
      </c>
      <c r="AO33" s="308"/>
      <c r="AP33" s="309">
        <v>3.6999999999999998E-2</v>
      </c>
      <c r="AQ33" s="30"/>
      <c r="AR33" s="52">
        <v>0.03</v>
      </c>
      <c r="AS33" s="30">
        <v>0</v>
      </c>
      <c r="AT33" s="30">
        <v>1E-3</v>
      </c>
      <c r="AU33" s="52">
        <v>0.26100000000000001</v>
      </c>
      <c r="AV33" s="52">
        <v>1.7000000000000001E-2</v>
      </c>
      <c r="AW33" s="52">
        <v>2.3E-2</v>
      </c>
      <c r="AX33" s="30"/>
      <c r="AY33" s="30"/>
      <c r="AZ33" s="30"/>
      <c r="BA33" s="52">
        <v>3.0000000000000001E-3</v>
      </c>
      <c r="BB33" s="52">
        <v>1E-3</v>
      </c>
      <c r="BC33" s="30"/>
      <c r="BD33" s="52">
        <v>0</v>
      </c>
      <c r="BE33" s="52">
        <v>1E-3</v>
      </c>
      <c r="BF33" s="30"/>
      <c r="BG33" s="30"/>
      <c r="BH33" s="30"/>
      <c r="BI33" s="52">
        <v>0</v>
      </c>
      <c r="BJ33" s="30"/>
      <c r="BK33" s="30"/>
      <c r="BL33" s="30"/>
      <c r="BM33" s="30"/>
      <c r="BN33" s="30"/>
      <c r="BO33" s="30"/>
      <c r="BP33" s="30"/>
      <c r="BQ33" s="30"/>
      <c r="BR33" s="30"/>
      <c r="BS33" s="30"/>
      <c r="BT33" s="30"/>
      <c r="BU33" s="30"/>
      <c r="BV33" s="30"/>
      <c r="BW33" s="30"/>
      <c r="BX33" s="30"/>
      <c r="BY33" s="30"/>
      <c r="BZ33" s="30"/>
      <c r="CA33" s="30"/>
      <c r="CB33" s="30"/>
      <c r="CC33" s="30"/>
      <c r="CD33" s="30"/>
      <c r="CE33" s="30"/>
      <c r="CF33" s="30"/>
      <c r="CG33" s="299" t="s">
        <v>1800</v>
      </c>
      <c r="CH33" s="30"/>
    </row>
    <row r="34" spans="1:86" s="119" customFormat="1" x14ac:dyDescent="0.3">
      <c r="A34" s="57" t="s">
        <v>873</v>
      </c>
      <c r="B34" s="56" t="s">
        <v>912</v>
      </c>
      <c r="C34" s="55" t="s">
        <v>844</v>
      </c>
      <c r="D34" s="71" t="s">
        <v>223</v>
      </c>
      <c r="E34" s="30"/>
      <c r="F34" s="32">
        <v>39143</v>
      </c>
      <c r="G34" s="308"/>
      <c r="H34" s="308"/>
      <c r="I34" s="309">
        <v>28</v>
      </c>
      <c r="J34" s="308"/>
      <c r="K34" s="308"/>
      <c r="L34" s="308"/>
      <c r="M34" s="308"/>
      <c r="N34" s="308"/>
      <c r="O34" s="308"/>
      <c r="P34" s="309">
        <v>1445</v>
      </c>
      <c r="Q34" s="309">
        <v>6.54</v>
      </c>
      <c r="R34" s="308"/>
      <c r="S34" s="309">
        <v>14</v>
      </c>
      <c r="T34" s="308"/>
      <c r="U34" s="309">
        <v>763.9</v>
      </c>
      <c r="V34" s="308"/>
      <c r="W34" s="308"/>
      <c r="X34" s="309">
        <v>97.7</v>
      </c>
      <c r="Y34" s="309">
        <v>48.8</v>
      </c>
      <c r="Z34" s="309">
        <v>201.3</v>
      </c>
      <c r="AA34" s="309">
        <v>6.8</v>
      </c>
      <c r="AB34" s="308"/>
      <c r="AC34" s="309">
        <v>28</v>
      </c>
      <c r="AD34" s="308"/>
      <c r="AE34" s="308"/>
      <c r="AF34" s="308">
        <v>0</v>
      </c>
      <c r="AG34" s="309">
        <v>992</v>
      </c>
      <c r="AH34" s="308"/>
      <c r="AI34" s="309">
        <v>58.8</v>
      </c>
      <c r="AJ34" s="308"/>
      <c r="AK34" s="308"/>
      <c r="AL34" s="308"/>
      <c r="AM34" s="300">
        <f t="shared" si="1"/>
        <v>0</v>
      </c>
      <c r="AN34" s="309">
        <v>0.13800000000000001</v>
      </c>
      <c r="AO34" s="308"/>
      <c r="AP34" s="309">
        <v>3.45</v>
      </c>
      <c r="AQ34" s="30"/>
      <c r="AR34" s="52">
        <v>1.2999999999999999E-2</v>
      </c>
      <c r="AS34" s="30">
        <v>0.14499999999999999</v>
      </c>
      <c r="AT34" s="30">
        <v>1.2130000000000001</v>
      </c>
      <c r="AU34" s="52">
        <v>0.72</v>
      </c>
      <c r="AV34" s="52">
        <v>0.156</v>
      </c>
      <c r="AW34" s="52">
        <v>9.5000000000000001E-2</v>
      </c>
      <c r="AX34" s="30"/>
      <c r="AY34" s="30"/>
      <c r="AZ34" s="30"/>
      <c r="BA34" s="52">
        <v>4.0000000000000001E-3</v>
      </c>
      <c r="BB34" s="52">
        <v>6.0000000000000001E-3</v>
      </c>
      <c r="BC34" s="30"/>
      <c r="BD34" s="52">
        <v>2E-3</v>
      </c>
      <c r="BE34" s="52">
        <v>2E-3</v>
      </c>
      <c r="BF34" s="30"/>
      <c r="BG34" s="30"/>
      <c r="BH34" s="30"/>
      <c r="BI34" s="52">
        <v>6.0999999999999999E-2</v>
      </c>
      <c r="BJ34" s="30"/>
      <c r="BK34" s="30"/>
      <c r="BL34" s="30"/>
      <c r="BM34" s="30"/>
      <c r="BN34" s="30"/>
      <c r="BO34" s="30"/>
      <c r="BP34" s="30"/>
      <c r="BQ34" s="30"/>
      <c r="BR34" s="30"/>
      <c r="BS34" s="30"/>
      <c r="BT34" s="30"/>
      <c r="BU34" s="30"/>
      <c r="BV34" s="30"/>
      <c r="BW34" s="30"/>
      <c r="BX34" s="30"/>
      <c r="BY34" s="30"/>
      <c r="BZ34" s="30"/>
      <c r="CA34" s="30"/>
      <c r="CB34" s="30"/>
      <c r="CC34" s="30"/>
      <c r="CD34" s="30"/>
      <c r="CE34" s="30"/>
      <c r="CF34" s="30"/>
      <c r="CG34" s="299" t="s">
        <v>1800</v>
      </c>
      <c r="CH34" s="30"/>
    </row>
    <row r="35" spans="1:86" s="119" customFormat="1" x14ac:dyDescent="0.3">
      <c r="A35" s="57" t="s">
        <v>874</v>
      </c>
      <c r="B35" s="56" t="s">
        <v>913</v>
      </c>
      <c r="C35" s="55" t="s">
        <v>845</v>
      </c>
      <c r="D35" s="71" t="s">
        <v>223</v>
      </c>
      <c r="E35" s="30"/>
      <c r="F35" s="32">
        <v>39143</v>
      </c>
      <c r="G35" s="308"/>
      <c r="H35" s="308"/>
      <c r="I35" s="309">
        <v>31</v>
      </c>
      <c r="J35" s="308"/>
      <c r="K35" s="308"/>
      <c r="L35" s="308"/>
      <c r="M35" s="308"/>
      <c r="N35" s="308"/>
      <c r="O35" s="308"/>
      <c r="P35" s="309">
        <v>1655</v>
      </c>
      <c r="Q35" s="309">
        <v>6</v>
      </c>
      <c r="R35" s="308"/>
      <c r="S35" s="309">
        <v>27</v>
      </c>
      <c r="T35" s="308"/>
      <c r="U35" s="309">
        <v>866.7</v>
      </c>
      <c r="V35" s="308"/>
      <c r="W35" s="308"/>
      <c r="X35" s="309">
        <v>130.4</v>
      </c>
      <c r="Y35" s="309">
        <v>47</v>
      </c>
      <c r="Z35" s="309">
        <v>236.4</v>
      </c>
      <c r="AA35" s="309">
        <v>8.3000000000000007</v>
      </c>
      <c r="AB35" s="308"/>
      <c r="AC35" s="309">
        <v>38</v>
      </c>
      <c r="AD35" s="308"/>
      <c r="AE35" s="308"/>
      <c r="AF35" s="308">
        <v>0</v>
      </c>
      <c r="AG35" s="309">
        <v>1007</v>
      </c>
      <c r="AH35" s="308"/>
      <c r="AI35" s="309">
        <v>47.8</v>
      </c>
      <c r="AJ35" s="308"/>
      <c r="AK35" s="308"/>
      <c r="AL35" s="308"/>
      <c r="AM35" s="300">
        <f t="shared" si="1"/>
        <v>0</v>
      </c>
      <c r="AN35" s="309">
        <v>0.16800000000000001</v>
      </c>
      <c r="AO35" s="308"/>
      <c r="AP35" s="309">
        <v>2.1760000000000002</v>
      </c>
      <c r="AQ35" s="30"/>
      <c r="AR35" s="52">
        <v>8.0000000000000002E-3</v>
      </c>
      <c r="AS35" s="30">
        <v>7.0999999999999994E-2</v>
      </c>
      <c r="AT35" s="30">
        <v>0.26300000000000001</v>
      </c>
      <c r="AU35" s="52">
        <v>0.67300000000000004</v>
      </c>
      <c r="AV35" s="52">
        <v>0.439</v>
      </c>
      <c r="AW35" s="52">
        <v>6.2E-2</v>
      </c>
      <c r="AX35" s="30"/>
      <c r="AY35" s="30"/>
      <c r="AZ35" s="30"/>
      <c r="BA35" s="52">
        <v>1E-3</v>
      </c>
      <c r="BB35" s="52">
        <v>2E-3</v>
      </c>
      <c r="BC35" s="30"/>
      <c r="BD35" s="52">
        <v>0</v>
      </c>
      <c r="BE35" s="52">
        <v>1E-3</v>
      </c>
      <c r="BF35" s="30"/>
      <c r="BG35" s="30"/>
      <c r="BH35" s="30"/>
      <c r="BI35" s="52">
        <v>4.2999999999999997E-2</v>
      </c>
      <c r="BJ35" s="30"/>
      <c r="BK35" s="30"/>
      <c r="BL35" s="30"/>
      <c r="BM35" s="30"/>
      <c r="BN35" s="30"/>
      <c r="BO35" s="30"/>
      <c r="BP35" s="30"/>
      <c r="BQ35" s="30"/>
      <c r="BR35" s="30"/>
      <c r="BS35" s="30"/>
      <c r="BT35" s="30"/>
      <c r="BU35" s="30"/>
      <c r="BV35" s="30"/>
      <c r="BW35" s="30"/>
      <c r="BX35" s="30"/>
      <c r="BY35" s="30"/>
      <c r="BZ35" s="30"/>
      <c r="CA35" s="30"/>
      <c r="CB35" s="30"/>
      <c r="CC35" s="30"/>
      <c r="CD35" s="30"/>
      <c r="CE35" s="30"/>
      <c r="CF35" s="30"/>
      <c r="CG35" s="299" t="s">
        <v>1800</v>
      </c>
      <c r="CH35" s="30"/>
    </row>
    <row r="36" spans="1:86" s="119" customFormat="1" x14ac:dyDescent="0.3">
      <c r="A36" s="57" t="s">
        <v>875</v>
      </c>
      <c r="B36" s="56" t="s">
        <v>914</v>
      </c>
      <c r="C36" s="55" t="s">
        <v>846</v>
      </c>
      <c r="D36" s="71" t="s">
        <v>223</v>
      </c>
      <c r="E36" s="30"/>
      <c r="F36" s="32">
        <v>38480</v>
      </c>
      <c r="G36" s="308"/>
      <c r="H36" s="308"/>
      <c r="I36" s="309">
        <v>23.9</v>
      </c>
      <c r="J36" s="308"/>
      <c r="K36" s="308"/>
      <c r="L36" s="308"/>
      <c r="M36" s="308"/>
      <c r="N36" s="308"/>
      <c r="O36" s="308"/>
      <c r="P36" s="309">
        <v>1560</v>
      </c>
      <c r="Q36" s="309">
        <v>6.87</v>
      </c>
      <c r="R36" s="308"/>
      <c r="S36" s="309">
        <v>-16</v>
      </c>
      <c r="T36" s="308"/>
      <c r="U36" s="309">
        <v>1479.4</v>
      </c>
      <c r="V36" s="308"/>
      <c r="W36" s="308"/>
      <c r="X36" s="309">
        <v>80.3</v>
      </c>
      <c r="Y36" s="309">
        <v>205.6</v>
      </c>
      <c r="Z36" s="309">
        <v>23.7</v>
      </c>
      <c r="AA36" s="309">
        <v>3.7</v>
      </c>
      <c r="AB36" s="308"/>
      <c r="AC36" s="309">
        <v>11</v>
      </c>
      <c r="AD36" s="308"/>
      <c r="AE36" s="308"/>
      <c r="AF36" s="308">
        <v>21.6</v>
      </c>
      <c r="AG36" s="309">
        <v>817</v>
      </c>
      <c r="AH36" s="308"/>
      <c r="AI36" s="309">
        <v>27.8</v>
      </c>
      <c r="AJ36" s="308"/>
      <c r="AK36" s="308"/>
      <c r="AL36" s="308"/>
      <c r="AM36" s="300">
        <f t="shared" si="1"/>
        <v>0</v>
      </c>
      <c r="AN36" s="309">
        <v>4.2000000000000003E-2</v>
      </c>
      <c r="AO36" s="308"/>
      <c r="AP36" s="309">
        <v>0</v>
      </c>
      <c r="AQ36" s="30"/>
      <c r="AR36" s="52">
        <v>1.7999999999999999E-2</v>
      </c>
      <c r="AS36" s="30">
        <v>7.0000000000000007E-2</v>
      </c>
      <c r="AT36" s="30">
        <v>6.0000000000000001E-3</v>
      </c>
      <c r="AU36" s="52">
        <v>0.67</v>
      </c>
      <c r="AV36" s="52">
        <v>4.2999999999999997E-2</v>
      </c>
      <c r="AW36" s="52">
        <v>2.7E-2</v>
      </c>
      <c r="AX36" s="30"/>
      <c r="AY36" s="30"/>
      <c r="AZ36" s="30"/>
      <c r="BA36" s="52">
        <v>6.0999999999999999E-2</v>
      </c>
      <c r="BB36" s="52">
        <v>4.0000000000000001E-3</v>
      </c>
      <c r="BC36" s="30"/>
      <c r="BD36" s="52">
        <v>8.2000000000000003E-2</v>
      </c>
      <c r="BE36" s="52">
        <v>8.9999999999999993E-3</v>
      </c>
      <c r="BF36" s="30"/>
      <c r="BG36" s="30"/>
      <c r="BH36" s="30"/>
      <c r="BI36" s="52">
        <v>0</v>
      </c>
      <c r="BJ36" s="30"/>
      <c r="BK36" s="30"/>
      <c r="BL36" s="30"/>
      <c r="BM36" s="30"/>
      <c r="BN36" s="30"/>
      <c r="BO36" s="30"/>
      <c r="BP36" s="30"/>
      <c r="BQ36" s="30"/>
      <c r="BR36" s="30"/>
      <c r="BS36" s="30"/>
      <c r="BT36" s="30"/>
      <c r="BU36" s="30"/>
      <c r="BV36" s="30"/>
      <c r="BW36" s="30"/>
      <c r="BX36" s="30"/>
      <c r="BY36" s="30"/>
      <c r="BZ36" s="30"/>
      <c r="CA36" s="30"/>
      <c r="CB36" s="30"/>
      <c r="CC36" s="30"/>
      <c r="CD36" s="30"/>
      <c r="CE36" s="30"/>
      <c r="CF36" s="30"/>
      <c r="CG36" s="299" t="s">
        <v>1800</v>
      </c>
      <c r="CH36" s="30"/>
    </row>
    <row r="37" spans="1:86" s="119" customFormat="1" x14ac:dyDescent="0.3">
      <c r="A37" s="30"/>
      <c r="B37" s="56" t="s">
        <v>915</v>
      </c>
      <c r="C37" s="55"/>
      <c r="D37" s="71" t="s">
        <v>223</v>
      </c>
      <c r="E37" s="30"/>
      <c r="F37" s="32">
        <v>38480</v>
      </c>
      <c r="G37" s="308"/>
      <c r="H37" s="308"/>
      <c r="I37" s="309">
        <v>23.9</v>
      </c>
      <c r="J37" s="308"/>
      <c r="K37" s="308"/>
      <c r="L37" s="308"/>
      <c r="M37" s="308"/>
      <c r="N37" s="308"/>
      <c r="O37" s="308"/>
      <c r="P37" s="309">
        <v>155</v>
      </c>
      <c r="Q37" s="309">
        <v>7.5</v>
      </c>
      <c r="R37" s="308"/>
      <c r="S37" s="309">
        <v>-46</v>
      </c>
      <c r="T37" s="308"/>
      <c r="U37" s="309">
        <v>111.9</v>
      </c>
      <c r="V37" s="308"/>
      <c r="W37" s="308"/>
      <c r="X37" s="309">
        <v>16.600000000000001</v>
      </c>
      <c r="Y37" s="309">
        <v>6.9</v>
      </c>
      <c r="Z37" s="309">
        <v>5.4</v>
      </c>
      <c r="AA37" s="309">
        <v>0.9</v>
      </c>
      <c r="AB37" s="308"/>
      <c r="AC37" s="309">
        <v>2</v>
      </c>
      <c r="AD37" s="308"/>
      <c r="AE37" s="308"/>
      <c r="AF37" s="308">
        <v>0</v>
      </c>
      <c r="AG37" s="309">
        <v>73</v>
      </c>
      <c r="AH37" s="308"/>
      <c r="AI37" s="309">
        <v>18</v>
      </c>
      <c r="AJ37" s="308"/>
      <c r="AK37" s="308"/>
      <c r="AL37" s="308"/>
      <c r="AM37" s="300">
        <f t="shared" si="1"/>
        <v>0</v>
      </c>
      <c r="AN37" s="309">
        <v>1.2999999999999999E-2</v>
      </c>
      <c r="AO37" s="308"/>
      <c r="AP37" s="309">
        <v>0</v>
      </c>
      <c r="AQ37" s="30"/>
      <c r="AR37" s="52">
        <v>1.4E-2</v>
      </c>
      <c r="AS37" s="30">
        <v>7.3999999999999996E-2</v>
      </c>
      <c r="AT37" s="30">
        <v>1E-3</v>
      </c>
      <c r="AU37" s="52">
        <v>7.9000000000000001E-2</v>
      </c>
      <c r="AV37" s="52">
        <v>2E-3</v>
      </c>
      <c r="AW37" s="52">
        <v>3.0000000000000001E-3</v>
      </c>
      <c r="AX37" s="30"/>
      <c r="AY37" s="30"/>
      <c r="AZ37" s="30"/>
      <c r="BA37" s="52">
        <v>4.0000000000000001E-3</v>
      </c>
      <c r="BB37" s="52">
        <v>1E-3</v>
      </c>
      <c r="BC37" s="30"/>
      <c r="BD37" s="52">
        <v>8.9999999999999993E-3</v>
      </c>
      <c r="BE37" s="52">
        <v>1.7999999999999999E-2</v>
      </c>
      <c r="BF37" s="30"/>
      <c r="BG37" s="30"/>
      <c r="BH37" s="30"/>
      <c r="BI37" s="52">
        <v>0</v>
      </c>
      <c r="BJ37" s="30"/>
      <c r="BK37" s="30"/>
      <c r="BL37" s="30"/>
      <c r="BM37" s="30"/>
      <c r="BN37" s="30"/>
      <c r="BO37" s="30"/>
      <c r="BP37" s="30"/>
      <c r="BQ37" s="30"/>
      <c r="BR37" s="30"/>
      <c r="BS37" s="30"/>
      <c r="BT37" s="30"/>
      <c r="BU37" s="30"/>
      <c r="BV37" s="30"/>
      <c r="BW37" s="30"/>
      <c r="BX37" s="30"/>
      <c r="BY37" s="30"/>
      <c r="BZ37" s="30"/>
      <c r="CA37" s="30"/>
      <c r="CB37" s="30"/>
      <c r="CC37" s="30"/>
      <c r="CD37" s="30"/>
      <c r="CE37" s="30"/>
      <c r="CF37" s="30"/>
      <c r="CG37" s="299" t="s">
        <v>1800</v>
      </c>
      <c r="CH37" s="30"/>
    </row>
    <row r="38" spans="1:86" s="119" customFormat="1" x14ac:dyDescent="0.3">
      <c r="A38" s="30"/>
      <c r="B38" s="56" t="s">
        <v>916</v>
      </c>
      <c r="C38" s="55"/>
      <c r="D38" s="71" t="s">
        <v>223</v>
      </c>
      <c r="E38" s="30"/>
      <c r="F38" s="32">
        <v>38480</v>
      </c>
      <c r="G38" s="308"/>
      <c r="H38" s="308"/>
      <c r="I38" s="309">
        <v>18</v>
      </c>
      <c r="J38" s="308"/>
      <c r="K38" s="308"/>
      <c r="L38" s="308"/>
      <c r="M38" s="308"/>
      <c r="N38" s="308"/>
      <c r="O38" s="308"/>
      <c r="P38" s="309">
        <v>790</v>
      </c>
      <c r="Q38" s="309">
        <v>8.1999999999999993</v>
      </c>
      <c r="R38" s="308"/>
      <c r="S38" s="309">
        <v>-80</v>
      </c>
      <c r="T38" s="308"/>
      <c r="U38" s="309">
        <v>730</v>
      </c>
      <c r="V38" s="308"/>
      <c r="W38" s="308"/>
      <c r="X38" s="309">
        <v>80.7</v>
      </c>
      <c r="Y38" s="309">
        <v>32.9</v>
      </c>
      <c r="Z38" s="309">
        <v>12.9</v>
      </c>
      <c r="AA38" s="309">
        <v>2.2999999999999998</v>
      </c>
      <c r="AB38" s="308"/>
      <c r="AC38" s="309">
        <v>9</v>
      </c>
      <c r="AD38" s="308"/>
      <c r="AE38" s="308"/>
      <c r="AF38" s="308">
        <v>33.6</v>
      </c>
      <c r="AG38" s="309">
        <v>383</v>
      </c>
      <c r="AH38" s="308"/>
      <c r="AI38" s="309">
        <v>23.9</v>
      </c>
      <c r="AJ38" s="308"/>
      <c r="AK38" s="308"/>
      <c r="AL38" s="308"/>
      <c r="AM38" s="300">
        <f t="shared" si="1"/>
        <v>0</v>
      </c>
      <c r="AN38" s="309">
        <v>3.5000000000000003E-2</v>
      </c>
      <c r="AO38" s="308"/>
      <c r="AP38" s="309">
        <v>4.2999999999999997E-2</v>
      </c>
      <c r="AQ38" s="30"/>
      <c r="AR38" s="52">
        <v>6.9000000000000006E-2</v>
      </c>
      <c r="AS38" s="30">
        <v>0.36699999999999999</v>
      </c>
      <c r="AT38" s="30">
        <v>0.02</v>
      </c>
      <c r="AU38" s="52">
        <v>0.49299999999999999</v>
      </c>
      <c r="AV38" s="52">
        <v>3.6999999999999998E-2</v>
      </c>
      <c r="AW38" s="52">
        <v>7.0000000000000001E-3</v>
      </c>
      <c r="AX38" s="30"/>
      <c r="AY38" s="30"/>
      <c r="AZ38" s="30"/>
      <c r="BA38" s="52">
        <v>4.8000000000000001E-2</v>
      </c>
      <c r="BB38" s="52">
        <v>2E-3</v>
      </c>
      <c r="BC38" s="30"/>
      <c r="BD38" s="52">
        <v>1.2999999999999999E-2</v>
      </c>
      <c r="BE38" s="52">
        <v>4.0000000000000001E-3</v>
      </c>
      <c r="BF38" s="30"/>
      <c r="BG38" s="30"/>
      <c r="BH38" s="30"/>
      <c r="BI38" s="52">
        <v>0.03</v>
      </c>
      <c r="BJ38" s="30"/>
      <c r="BK38" s="30"/>
      <c r="BL38" s="30"/>
      <c r="BM38" s="30"/>
      <c r="BN38" s="30"/>
      <c r="BO38" s="30"/>
      <c r="BP38" s="30"/>
      <c r="BQ38" s="30"/>
      <c r="BR38" s="30"/>
      <c r="BS38" s="30"/>
      <c r="BT38" s="30"/>
      <c r="BU38" s="30"/>
      <c r="BV38" s="30"/>
      <c r="BW38" s="30"/>
      <c r="BX38" s="30"/>
      <c r="BY38" s="30"/>
      <c r="BZ38" s="30"/>
      <c r="CA38" s="30"/>
      <c r="CB38" s="30"/>
      <c r="CC38" s="30"/>
      <c r="CD38" s="30"/>
      <c r="CE38" s="30"/>
      <c r="CF38" s="30"/>
      <c r="CG38" s="299" t="s">
        <v>1800</v>
      </c>
      <c r="CH38" s="30"/>
    </row>
    <row r="39" spans="1:86" s="119" customFormat="1" x14ac:dyDescent="0.3">
      <c r="A39" s="30"/>
      <c r="B39" s="56" t="s">
        <v>917</v>
      </c>
      <c r="C39" s="55"/>
      <c r="D39" s="71" t="s">
        <v>223</v>
      </c>
      <c r="E39" s="30"/>
      <c r="F39" s="32">
        <v>38480</v>
      </c>
      <c r="G39" s="308"/>
      <c r="H39" s="308"/>
      <c r="I39" s="309">
        <v>23.9</v>
      </c>
      <c r="J39" s="308"/>
      <c r="K39" s="308"/>
      <c r="L39" s="308"/>
      <c r="M39" s="308"/>
      <c r="N39" s="308"/>
      <c r="O39" s="308"/>
      <c r="P39" s="309">
        <v>1021</v>
      </c>
      <c r="Q39" s="309">
        <v>7.17</v>
      </c>
      <c r="R39" s="308"/>
      <c r="S39" s="309">
        <v>-25</v>
      </c>
      <c r="T39" s="308"/>
      <c r="U39" s="309">
        <v>1008.4</v>
      </c>
      <c r="V39" s="308"/>
      <c r="W39" s="308"/>
      <c r="X39" s="309">
        <v>26.5</v>
      </c>
      <c r="Y39" s="309">
        <v>144.30000000000001</v>
      </c>
      <c r="Z39" s="309">
        <v>51.3</v>
      </c>
      <c r="AA39" s="309">
        <v>2.9</v>
      </c>
      <c r="AB39" s="308"/>
      <c r="AC39" s="309">
        <v>82</v>
      </c>
      <c r="AD39" s="308"/>
      <c r="AE39" s="308"/>
      <c r="AF39" s="308">
        <v>24</v>
      </c>
      <c r="AG39" s="309">
        <v>591</v>
      </c>
      <c r="AH39" s="308"/>
      <c r="AI39" s="309">
        <v>15.4</v>
      </c>
      <c r="AJ39" s="308"/>
      <c r="AK39" s="308"/>
      <c r="AL39" s="308"/>
      <c r="AM39" s="300">
        <f t="shared" si="1"/>
        <v>0</v>
      </c>
      <c r="AN39" s="309">
        <v>0.30599999999999999</v>
      </c>
      <c r="AO39" s="308"/>
      <c r="AP39" s="309">
        <v>6.9000000000000006E-2</v>
      </c>
      <c r="AQ39" s="30"/>
      <c r="AR39" s="52">
        <v>1E-3</v>
      </c>
      <c r="AS39" s="30">
        <v>0</v>
      </c>
      <c r="AT39" s="30">
        <v>0</v>
      </c>
      <c r="AU39" s="52">
        <v>0.186</v>
      </c>
      <c r="AV39" s="52">
        <v>6.0000000000000001E-3</v>
      </c>
      <c r="AW39" s="52">
        <v>0.01</v>
      </c>
      <c r="AX39" s="30"/>
      <c r="AY39" s="30"/>
      <c r="AZ39" s="30"/>
      <c r="BA39" s="52">
        <v>0</v>
      </c>
      <c r="BB39" s="52">
        <v>1E-3</v>
      </c>
      <c r="BC39" s="30"/>
      <c r="BD39" s="52">
        <v>0</v>
      </c>
      <c r="BE39" s="52">
        <v>1E-3</v>
      </c>
      <c r="BF39" s="30"/>
      <c r="BG39" s="30"/>
      <c r="BH39" s="30"/>
      <c r="BI39" s="52">
        <v>0</v>
      </c>
      <c r="BJ39" s="30"/>
      <c r="BK39" s="30"/>
      <c r="BL39" s="30"/>
      <c r="BM39" s="30"/>
      <c r="BN39" s="30"/>
      <c r="BO39" s="30"/>
      <c r="BP39" s="30"/>
      <c r="BQ39" s="30"/>
      <c r="BR39" s="30"/>
      <c r="BS39" s="30"/>
      <c r="BT39" s="30"/>
      <c r="BU39" s="30"/>
      <c r="BV39" s="30"/>
      <c r="BW39" s="30"/>
      <c r="BX39" s="30"/>
      <c r="BY39" s="30"/>
      <c r="BZ39" s="30"/>
      <c r="CA39" s="30"/>
      <c r="CB39" s="30"/>
      <c r="CC39" s="30"/>
      <c r="CD39" s="30"/>
      <c r="CE39" s="30"/>
      <c r="CF39" s="30"/>
      <c r="CG39" s="299" t="s">
        <v>1800</v>
      </c>
      <c r="CH39" s="30"/>
    </row>
    <row r="40" spans="1:86" s="119" customFormat="1" x14ac:dyDescent="0.3">
      <c r="A40" s="30"/>
      <c r="B40" s="56" t="s">
        <v>930</v>
      </c>
      <c r="C40" s="30"/>
      <c r="D40" s="71" t="s">
        <v>223</v>
      </c>
      <c r="E40" s="30"/>
      <c r="F40" s="32">
        <v>38480</v>
      </c>
      <c r="G40" s="308"/>
      <c r="H40" s="308"/>
      <c r="I40" s="309">
        <v>14.7</v>
      </c>
      <c r="J40" s="308"/>
      <c r="K40" s="308"/>
      <c r="L40" s="308"/>
      <c r="M40" s="308"/>
      <c r="N40" s="308"/>
      <c r="O40" s="308"/>
      <c r="P40" s="309">
        <v>1354</v>
      </c>
      <c r="Q40" s="309">
        <v>7.33</v>
      </c>
      <c r="R40" s="308"/>
      <c r="S40" s="309">
        <v>-33</v>
      </c>
      <c r="T40" s="308"/>
      <c r="U40" s="309">
        <v>1260.3</v>
      </c>
      <c r="V40" s="308"/>
      <c r="W40" s="308"/>
      <c r="X40" s="309">
        <v>163.4</v>
      </c>
      <c r="Y40" s="309">
        <v>104.9</v>
      </c>
      <c r="Z40" s="309">
        <v>27.7</v>
      </c>
      <c r="AA40" s="309">
        <v>8.1999999999999993</v>
      </c>
      <c r="AB40" s="308"/>
      <c r="AC40" s="309">
        <v>44</v>
      </c>
      <c r="AD40" s="308"/>
      <c r="AE40" s="308"/>
      <c r="AF40" s="308">
        <v>0</v>
      </c>
      <c r="AG40" s="309">
        <v>591</v>
      </c>
      <c r="AH40" s="308"/>
      <c r="AI40" s="309">
        <v>27.4</v>
      </c>
      <c r="AJ40" s="308"/>
      <c r="AK40" s="308"/>
      <c r="AL40" s="308"/>
      <c r="AM40" s="300">
        <f t="shared" si="1"/>
        <v>0</v>
      </c>
      <c r="AN40" s="309">
        <v>0.14499999999999999</v>
      </c>
      <c r="AO40" s="308"/>
      <c r="AP40" s="309">
        <v>4.2999999999999997E-2</v>
      </c>
      <c r="AQ40" s="30"/>
      <c r="AR40" s="52">
        <v>1.2999999999999999E-2</v>
      </c>
      <c r="AS40" s="30">
        <v>0</v>
      </c>
      <c r="AT40" s="30">
        <v>1E-3</v>
      </c>
      <c r="AU40" s="52">
        <v>0.47899999999999998</v>
      </c>
      <c r="AV40" s="52">
        <v>5.5E-2</v>
      </c>
      <c r="AW40" s="52">
        <v>2.3E-2</v>
      </c>
      <c r="AX40" s="30"/>
      <c r="AY40" s="30"/>
      <c r="AZ40" s="30"/>
      <c r="BA40" s="52">
        <v>2E-3</v>
      </c>
      <c r="BB40" s="52">
        <v>2E-3</v>
      </c>
      <c r="BC40" s="30"/>
      <c r="BD40" s="52">
        <v>0</v>
      </c>
      <c r="BE40" s="52">
        <v>1E-3</v>
      </c>
      <c r="BF40" s="30"/>
      <c r="BG40" s="30"/>
      <c r="BH40" s="30"/>
      <c r="BI40" s="52">
        <v>0</v>
      </c>
      <c r="BJ40" s="30"/>
      <c r="BK40" s="30"/>
      <c r="BL40" s="30"/>
      <c r="BM40" s="30"/>
      <c r="BN40" s="30"/>
      <c r="BO40" s="30"/>
      <c r="BP40" s="30"/>
      <c r="BQ40" s="30"/>
      <c r="BR40" s="30"/>
      <c r="BS40" s="30"/>
      <c r="BT40" s="30"/>
      <c r="BU40" s="30"/>
      <c r="BV40" s="30"/>
      <c r="BW40" s="30"/>
      <c r="BX40" s="30"/>
      <c r="BY40" s="30"/>
      <c r="BZ40" s="30"/>
      <c r="CA40" s="30"/>
      <c r="CB40" s="30"/>
      <c r="CC40" s="30"/>
      <c r="CD40" s="30"/>
      <c r="CE40" s="30"/>
      <c r="CF40" s="30"/>
      <c r="CG40" s="299" t="s">
        <v>1800</v>
      </c>
      <c r="CH40" s="30"/>
    </row>
    <row r="41" spans="1:86" s="119" customFormat="1" x14ac:dyDescent="0.3">
      <c r="A41" s="55" t="s">
        <v>879</v>
      </c>
      <c r="B41" s="54" t="s">
        <v>924</v>
      </c>
      <c r="C41" s="55" t="s">
        <v>850</v>
      </c>
      <c r="D41" s="71" t="s">
        <v>223</v>
      </c>
      <c r="E41" s="30"/>
      <c r="F41" s="32">
        <v>38480</v>
      </c>
      <c r="G41" s="308"/>
      <c r="H41" s="308"/>
      <c r="I41" s="309">
        <v>14.7</v>
      </c>
      <c r="J41" s="308"/>
      <c r="K41" s="308"/>
      <c r="L41" s="308"/>
      <c r="M41" s="308"/>
      <c r="N41" s="308"/>
      <c r="O41" s="308"/>
      <c r="P41" s="309">
        <v>619</v>
      </c>
      <c r="Q41" s="309">
        <v>7.65</v>
      </c>
      <c r="R41" s="308"/>
      <c r="S41" s="309">
        <v>-49</v>
      </c>
      <c r="T41" s="308"/>
      <c r="U41" s="309">
        <v>339</v>
      </c>
      <c r="V41" s="308"/>
      <c r="W41" s="308"/>
      <c r="X41" s="309">
        <v>40.9</v>
      </c>
      <c r="Y41" s="309">
        <v>22.8</v>
      </c>
      <c r="Z41" s="309">
        <v>82.2</v>
      </c>
      <c r="AA41" s="309">
        <v>8</v>
      </c>
      <c r="AB41" s="308"/>
      <c r="AC41" s="309">
        <v>12</v>
      </c>
      <c r="AD41" s="308"/>
      <c r="AE41" s="308"/>
      <c r="AF41" s="308">
        <v>0</v>
      </c>
      <c r="AG41" s="309">
        <v>381</v>
      </c>
      <c r="AH41" s="308"/>
      <c r="AI41" s="309">
        <v>26</v>
      </c>
      <c r="AJ41" s="308"/>
      <c r="AK41" s="308"/>
      <c r="AL41" s="308"/>
      <c r="AM41" s="300">
        <f t="shared" ref="AM41:AM43" si="2">AO41*0.467</f>
        <v>0</v>
      </c>
      <c r="AN41" s="309">
        <v>4.2999999999999997E-2</v>
      </c>
      <c r="AO41" s="308"/>
      <c r="AP41" s="309">
        <v>1.7110000000000001</v>
      </c>
      <c r="AQ41" s="30"/>
      <c r="AR41" s="52">
        <v>2.1999999999999999E-2</v>
      </c>
      <c r="AS41" s="30">
        <v>0</v>
      </c>
      <c r="AT41" s="30">
        <v>1E-3</v>
      </c>
      <c r="AU41" s="52">
        <v>0.49</v>
      </c>
      <c r="AV41" s="52">
        <v>0.14299999999999999</v>
      </c>
      <c r="AW41" s="52">
        <v>0.13500000000000001</v>
      </c>
      <c r="AX41" s="30"/>
      <c r="AY41" s="30"/>
      <c r="AZ41" s="30"/>
      <c r="BA41" s="52">
        <v>1E-3</v>
      </c>
      <c r="BB41" s="52">
        <v>1E-3</v>
      </c>
      <c r="BC41" s="30"/>
      <c r="BD41" s="52">
        <v>0</v>
      </c>
      <c r="BE41" s="52">
        <v>3.0000000000000001E-3</v>
      </c>
      <c r="BF41" s="30"/>
      <c r="BG41" s="30"/>
      <c r="BH41" s="30"/>
      <c r="BI41" s="52">
        <v>2.9000000000000001E-2</v>
      </c>
      <c r="BJ41" s="30"/>
      <c r="BK41" s="30"/>
      <c r="BL41" s="30"/>
      <c r="BM41" s="30"/>
      <c r="BN41" s="30"/>
      <c r="BO41" s="30"/>
      <c r="BP41" s="30"/>
      <c r="BQ41" s="30"/>
      <c r="BR41" s="30"/>
      <c r="BS41" s="30"/>
      <c r="BT41" s="30"/>
      <c r="BU41" s="30"/>
      <c r="BV41" s="30"/>
      <c r="BW41" s="30"/>
      <c r="BX41" s="30"/>
      <c r="BY41" s="30"/>
      <c r="BZ41" s="30"/>
      <c r="CA41" s="30"/>
      <c r="CB41" s="30"/>
      <c r="CC41" s="30"/>
      <c r="CD41" s="30"/>
      <c r="CE41" s="30"/>
      <c r="CF41" s="30"/>
      <c r="CG41" s="299" t="s">
        <v>1800</v>
      </c>
      <c r="CH41" s="30"/>
    </row>
    <row r="42" spans="1:86" s="119" customFormat="1" x14ac:dyDescent="0.3">
      <c r="A42" s="30"/>
      <c r="B42" s="54" t="s">
        <v>925</v>
      </c>
      <c r="C42" s="55"/>
      <c r="D42" s="71" t="s">
        <v>223</v>
      </c>
      <c r="E42" s="30"/>
      <c r="F42" s="32">
        <v>38480</v>
      </c>
      <c r="G42" s="308"/>
      <c r="H42" s="308"/>
      <c r="I42" s="309">
        <v>14.7</v>
      </c>
      <c r="J42" s="308"/>
      <c r="K42" s="308"/>
      <c r="L42" s="308"/>
      <c r="M42" s="308"/>
      <c r="N42" s="308"/>
      <c r="O42" s="308"/>
      <c r="P42" s="309">
        <v>1237</v>
      </c>
      <c r="Q42" s="309">
        <v>7.24</v>
      </c>
      <c r="R42" s="308"/>
      <c r="S42" s="309">
        <v>-25</v>
      </c>
      <c r="T42" s="308"/>
      <c r="U42" s="309">
        <v>596.6</v>
      </c>
      <c r="V42" s="308"/>
      <c r="W42" s="308"/>
      <c r="X42" s="309">
        <v>38.200000000000003</v>
      </c>
      <c r="Y42" s="309">
        <v>43.7</v>
      </c>
      <c r="Z42" s="309">
        <v>174</v>
      </c>
      <c r="AA42" s="309">
        <v>35.299999999999997</v>
      </c>
      <c r="AB42" s="308"/>
      <c r="AC42" s="309">
        <v>31</v>
      </c>
      <c r="AD42" s="308"/>
      <c r="AE42" s="308"/>
      <c r="AF42" s="308">
        <v>0</v>
      </c>
      <c r="AG42" s="309">
        <v>689</v>
      </c>
      <c r="AH42" s="308"/>
      <c r="AI42" s="309">
        <v>37.6</v>
      </c>
      <c r="AJ42" s="308"/>
      <c r="AK42" s="308"/>
      <c r="AL42" s="308"/>
      <c r="AM42" s="300">
        <f t="shared" si="2"/>
        <v>0</v>
      </c>
      <c r="AN42" s="309">
        <v>8.5999999999999993E-2</v>
      </c>
      <c r="AO42" s="308"/>
      <c r="AP42" s="309">
        <v>3.26</v>
      </c>
      <c r="AQ42" s="30"/>
      <c r="AR42" s="52">
        <v>1E-3</v>
      </c>
      <c r="AS42" s="30">
        <v>0</v>
      </c>
      <c r="AT42" s="30">
        <v>3.0000000000000001E-3</v>
      </c>
      <c r="AU42" s="52">
        <v>0.753</v>
      </c>
      <c r="AV42" s="52">
        <v>0.14699999999999999</v>
      </c>
      <c r="AW42" s="52">
        <v>0.24299999999999999</v>
      </c>
      <c r="AX42" s="30"/>
      <c r="AY42" s="30"/>
      <c r="AZ42" s="30"/>
      <c r="BA42" s="52">
        <v>0</v>
      </c>
      <c r="BB42" s="52">
        <v>3.0000000000000001E-3</v>
      </c>
      <c r="BC42" s="30"/>
      <c r="BD42" s="52">
        <v>1E-3</v>
      </c>
      <c r="BE42" s="52">
        <v>1.7999999999999999E-2</v>
      </c>
      <c r="BF42" s="30"/>
      <c r="BG42" s="30"/>
      <c r="BH42" s="30"/>
      <c r="BI42" s="52">
        <v>0</v>
      </c>
      <c r="BJ42" s="30"/>
      <c r="BK42" s="30"/>
      <c r="BL42" s="30"/>
      <c r="BM42" s="30"/>
      <c r="BN42" s="30"/>
      <c r="BO42" s="30"/>
      <c r="BP42" s="30"/>
      <c r="BQ42" s="30"/>
      <c r="BR42" s="30"/>
      <c r="BS42" s="30"/>
      <c r="BT42" s="30"/>
      <c r="BU42" s="30"/>
      <c r="BV42" s="30"/>
      <c r="BW42" s="30"/>
      <c r="BX42" s="30"/>
      <c r="BY42" s="30"/>
      <c r="BZ42" s="30"/>
      <c r="CA42" s="30"/>
      <c r="CB42" s="30"/>
      <c r="CC42" s="30"/>
      <c r="CD42" s="30"/>
      <c r="CE42" s="30"/>
      <c r="CF42" s="30"/>
      <c r="CG42" s="299" t="s">
        <v>1800</v>
      </c>
      <c r="CH42" s="30"/>
    </row>
    <row r="43" spans="1:86" s="119" customFormat="1" x14ac:dyDescent="0.3">
      <c r="A43" s="55" t="s">
        <v>880</v>
      </c>
      <c r="B43" s="54" t="s">
        <v>926</v>
      </c>
      <c r="C43" s="55" t="s">
        <v>851</v>
      </c>
      <c r="D43" s="66" t="s">
        <v>1136</v>
      </c>
      <c r="E43" s="30"/>
      <c r="F43" s="32">
        <v>39245</v>
      </c>
      <c r="G43" s="308"/>
      <c r="H43" s="308"/>
      <c r="I43" s="309">
        <v>25.3</v>
      </c>
      <c r="J43" s="308"/>
      <c r="K43" s="308"/>
      <c r="L43" s="308"/>
      <c r="M43" s="308"/>
      <c r="N43" s="308"/>
      <c r="O43" s="308"/>
      <c r="P43" s="309">
        <v>1992</v>
      </c>
      <c r="Q43" s="309">
        <v>6.61</v>
      </c>
      <c r="R43" s="308"/>
      <c r="S43" s="309">
        <v>137</v>
      </c>
      <c r="T43" s="308"/>
      <c r="U43" s="309">
        <v>721.6</v>
      </c>
      <c r="V43" s="308"/>
      <c r="W43" s="308"/>
      <c r="X43" s="309">
        <v>17.399999999999999</v>
      </c>
      <c r="Y43" s="309">
        <v>73.5</v>
      </c>
      <c r="Z43" s="309">
        <v>210.4</v>
      </c>
      <c r="AA43" s="309">
        <v>14.4</v>
      </c>
      <c r="AB43" s="308"/>
      <c r="AC43" s="309">
        <v>91</v>
      </c>
      <c r="AD43" s="308"/>
      <c r="AE43" s="308"/>
      <c r="AF43" s="308">
        <v>0</v>
      </c>
      <c r="AG43" s="309">
        <v>1208</v>
      </c>
      <c r="AH43" s="308"/>
      <c r="AI43" s="309">
        <v>47.4</v>
      </c>
      <c r="AJ43" s="308"/>
      <c r="AK43" s="308"/>
      <c r="AL43" s="308"/>
      <c r="AM43" s="300">
        <f t="shared" si="2"/>
        <v>0</v>
      </c>
      <c r="AN43" s="309">
        <v>0.29299999999999998</v>
      </c>
      <c r="AO43" s="308"/>
      <c r="AP43" s="309">
        <v>0.50900000000000001</v>
      </c>
      <c r="AQ43" s="30"/>
      <c r="AR43" s="52">
        <v>7.0000000000000001E-3</v>
      </c>
      <c r="AS43" s="30">
        <v>0</v>
      </c>
      <c r="AT43" s="30">
        <v>1E-3</v>
      </c>
      <c r="AU43" s="52">
        <v>0.59</v>
      </c>
      <c r="AV43" s="52">
        <v>4.5999999999999999E-2</v>
      </c>
      <c r="AW43" s="52">
        <v>7.6999999999999999E-2</v>
      </c>
      <c r="AX43" s="30"/>
      <c r="AY43" s="30"/>
      <c r="AZ43" s="30"/>
      <c r="BA43" s="52">
        <v>0</v>
      </c>
      <c r="BB43" s="52">
        <v>1E-3</v>
      </c>
      <c r="BC43" s="30"/>
      <c r="BD43" s="52">
        <v>1.6E-2</v>
      </c>
      <c r="BE43" s="52">
        <v>7.0000000000000001E-3</v>
      </c>
      <c r="BF43" s="30"/>
      <c r="BG43" s="30"/>
      <c r="BH43" s="30"/>
      <c r="BI43" s="52">
        <v>0</v>
      </c>
      <c r="BJ43" s="30"/>
      <c r="BK43" s="30"/>
      <c r="BL43" s="30"/>
      <c r="BM43" s="30"/>
      <c r="BN43" s="30"/>
      <c r="BO43" s="30"/>
      <c r="BP43" s="30"/>
      <c r="BQ43" s="30"/>
      <c r="BR43" s="30"/>
      <c r="BS43" s="30"/>
      <c r="BT43" s="30"/>
      <c r="BU43" s="30"/>
      <c r="BV43" s="30"/>
      <c r="BW43" s="30">
        <v>-8.2899999999999991</v>
      </c>
      <c r="BX43" s="30">
        <v>-50.55</v>
      </c>
      <c r="BY43" s="30"/>
      <c r="BZ43" s="30"/>
      <c r="CA43" s="30"/>
      <c r="CB43" s="30"/>
      <c r="CC43" s="30"/>
      <c r="CD43" s="30"/>
      <c r="CE43" s="30"/>
      <c r="CF43" s="30"/>
      <c r="CG43" s="299" t="s">
        <v>1800</v>
      </c>
      <c r="CH43" s="30"/>
    </row>
    <row r="44" spans="1:86" s="119" customFormat="1" x14ac:dyDescent="0.3">
      <c r="A44" s="55" t="s">
        <v>987</v>
      </c>
      <c r="B44" s="54" t="s">
        <v>1043</v>
      </c>
      <c r="C44" s="55" t="s">
        <v>932</v>
      </c>
      <c r="D44" s="71" t="s">
        <v>1136</v>
      </c>
      <c r="E44" s="30"/>
      <c r="F44" s="32">
        <v>39245</v>
      </c>
      <c r="G44" s="308"/>
      <c r="H44" s="308"/>
      <c r="I44" s="309">
        <v>21</v>
      </c>
      <c r="J44" s="308"/>
      <c r="K44" s="308"/>
      <c r="L44" s="308"/>
      <c r="M44" s="308"/>
      <c r="N44" s="308"/>
      <c r="O44" s="308"/>
      <c r="P44" s="309">
        <v>561</v>
      </c>
      <c r="Q44" s="309">
        <v>7.68</v>
      </c>
      <c r="R44" s="308"/>
      <c r="S44" s="309">
        <v>123</v>
      </c>
      <c r="T44" s="308"/>
      <c r="U44" s="309">
        <v>342.5</v>
      </c>
      <c r="V44" s="308"/>
      <c r="W44" s="308"/>
      <c r="X44" s="309">
        <v>57</v>
      </c>
      <c r="Y44" s="309">
        <v>29</v>
      </c>
      <c r="Z44" s="309">
        <v>21.1</v>
      </c>
      <c r="AA44" s="309">
        <v>8.8000000000000007</v>
      </c>
      <c r="AB44" s="308"/>
      <c r="AC44" s="309">
        <v>25</v>
      </c>
      <c r="AD44" s="308"/>
      <c r="AE44" s="308"/>
      <c r="AF44" s="308">
        <v>0</v>
      </c>
      <c r="AG44" s="309">
        <v>227</v>
      </c>
      <c r="AH44" s="308"/>
      <c r="AI44" s="309">
        <v>6</v>
      </c>
      <c r="AJ44" s="308"/>
      <c r="AK44" s="308"/>
      <c r="AL44" s="308"/>
      <c r="AM44" s="300">
        <f t="shared" ref="AM44:AM75" si="3">AO44*0.467</f>
        <v>0</v>
      </c>
      <c r="AN44" s="309">
        <v>6.8000000000000005E-2</v>
      </c>
      <c r="AO44" s="308"/>
      <c r="AP44" s="309">
        <v>4.8000000000000001E-2</v>
      </c>
      <c r="AQ44" s="30"/>
      <c r="AR44" s="52">
        <v>4.4999999999999998E-2</v>
      </c>
      <c r="AS44" s="30">
        <v>2.9000000000000001E-2</v>
      </c>
      <c r="AT44" s="30">
        <v>6.0000000000000001E-3</v>
      </c>
      <c r="AU44" s="52">
        <v>0.23400000000000001</v>
      </c>
      <c r="AV44" s="52">
        <v>0.11700000000000001</v>
      </c>
      <c r="AW44" s="52">
        <v>1.0999999999999999E-2</v>
      </c>
      <c r="AX44" s="30"/>
      <c r="AY44" s="30"/>
      <c r="AZ44" s="30"/>
      <c r="BA44" s="52">
        <v>0.01</v>
      </c>
      <c r="BB44" s="52">
        <v>1.2E-2</v>
      </c>
      <c r="BC44" s="30"/>
      <c r="BD44" s="52">
        <v>3.0000000000000001E-3</v>
      </c>
      <c r="BE44" s="52">
        <v>0.01</v>
      </c>
      <c r="BF44" s="30"/>
      <c r="BG44" s="30"/>
      <c r="BH44" s="30"/>
      <c r="BI44" s="52">
        <v>3.7999999999999999E-2</v>
      </c>
      <c r="BJ44" s="30"/>
      <c r="BK44" s="30"/>
      <c r="BL44" s="30"/>
      <c r="BM44" s="30"/>
      <c r="BN44" s="30"/>
      <c r="BO44" s="30"/>
      <c r="BP44" s="30"/>
      <c r="BQ44" s="30"/>
      <c r="BR44" s="30"/>
      <c r="BS44" s="30"/>
      <c r="BT44" s="30"/>
      <c r="BU44" s="30"/>
      <c r="BV44" s="30"/>
      <c r="BW44" s="30"/>
      <c r="BX44" s="30"/>
      <c r="BY44" s="30"/>
      <c r="BZ44" s="30"/>
      <c r="CA44" s="30"/>
      <c r="CB44" s="30"/>
      <c r="CC44" s="30"/>
      <c r="CD44" s="30"/>
      <c r="CE44" s="30"/>
      <c r="CF44" s="30"/>
      <c r="CG44" s="299" t="s">
        <v>1800</v>
      </c>
      <c r="CH44" s="30"/>
    </row>
    <row r="45" spans="1:86" s="119" customFormat="1" x14ac:dyDescent="0.3">
      <c r="A45" s="55" t="s">
        <v>988</v>
      </c>
      <c r="B45" s="54" t="s">
        <v>1044</v>
      </c>
      <c r="C45" s="55" t="s">
        <v>933</v>
      </c>
      <c r="D45" s="71" t="s">
        <v>223</v>
      </c>
      <c r="E45" s="30"/>
      <c r="F45" s="32">
        <v>38480</v>
      </c>
      <c r="G45" s="308"/>
      <c r="H45" s="308"/>
      <c r="I45" s="309">
        <v>16.899999999999999</v>
      </c>
      <c r="J45" s="308"/>
      <c r="K45" s="308"/>
      <c r="L45" s="308"/>
      <c r="M45" s="308"/>
      <c r="N45" s="308"/>
      <c r="O45" s="308"/>
      <c r="P45" s="309">
        <v>945</v>
      </c>
      <c r="Q45" s="309">
        <v>7.29</v>
      </c>
      <c r="R45" s="308"/>
      <c r="S45" s="309">
        <v>-20</v>
      </c>
      <c r="T45" s="308"/>
      <c r="U45" s="309">
        <v>611.29999999999995</v>
      </c>
      <c r="V45" s="308"/>
      <c r="W45" s="308"/>
      <c r="X45" s="309">
        <v>140</v>
      </c>
      <c r="Y45" s="309">
        <v>19.7</v>
      </c>
      <c r="Z45" s="309">
        <v>50.6</v>
      </c>
      <c r="AA45" s="309">
        <v>16.3</v>
      </c>
      <c r="AB45" s="308"/>
      <c r="AC45" s="309">
        <v>40</v>
      </c>
      <c r="AD45" s="308"/>
      <c r="AE45" s="308"/>
      <c r="AF45" s="308">
        <v>0</v>
      </c>
      <c r="AG45" s="309">
        <v>461</v>
      </c>
      <c r="AH45" s="308"/>
      <c r="AI45" s="309">
        <v>48.1</v>
      </c>
      <c r="AJ45" s="308"/>
      <c r="AK45" s="308"/>
      <c r="AL45" s="308"/>
      <c r="AM45" s="300">
        <f t="shared" si="3"/>
        <v>0</v>
      </c>
      <c r="AN45" s="309">
        <v>0.10299999999999999</v>
      </c>
      <c r="AO45" s="308"/>
      <c r="AP45" s="309">
        <v>0.33700000000000002</v>
      </c>
      <c r="AQ45" s="30"/>
      <c r="AR45" s="52">
        <v>5.3999999999999999E-2</v>
      </c>
      <c r="AS45" s="30">
        <v>6.6000000000000003E-2</v>
      </c>
      <c r="AT45" s="30">
        <v>5.0000000000000001E-3</v>
      </c>
      <c r="AU45" s="52">
        <v>1.069</v>
      </c>
      <c r="AV45" s="52">
        <v>0.31900000000000001</v>
      </c>
      <c r="AW45" s="52">
        <v>4.3999999999999997E-2</v>
      </c>
      <c r="AX45" s="30"/>
      <c r="AY45" s="30"/>
      <c r="AZ45" s="30"/>
      <c r="BA45" s="52">
        <v>4.0000000000000001E-3</v>
      </c>
      <c r="BB45" s="52">
        <v>3.0000000000000001E-3</v>
      </c>
      <c r="BC45" s="30"/>
      <c r="BD45" s="52">
        <v>3.0000000000000001E-3</v>
      </c>
      <c r="BE45" s="52">
        <v>7.0000000000000001E-3</v>
      </c>
      <c r="BF45" s="30"/>
      <c r="BG45" s="30"/>
      <c r="BH45" s="30"/>
      <c r="BI45" s="52">
        <v>0.2</v>
      </c>
      <c r="BJ45" s="30"/>
      <c r="BK45" s="30"/>
      <c r="BL45" s="30"/>
      <c r="BM45" s="30"/>
      <c r="BN45" s="30"/>
      <c r="BO45" s="30"/>
      <c r="BP45" s="30"/>
      <c r="BQ45" s="30"/>
      <c r="BR45" s="30"/>
      <c r="BS45" s="30"/>
      <c r="BT45" s="30"/>
      <c r="BU45" s="30"/>
      <c r="BV45" s="30"/>
      <c r="BW45" s="30"/>
      <c r="BX45" s="30"/>
      <c r="BY45" s="30"/>
      <c r="BZ45" s="30"/>
      <c r="CA45" s="30"/>
      <c r="CB45" s="30"/>
      <c r="CC45" s="30"/>
      <c r="CD45" s="30"/>
      <c r="CE45" s="30"/>
      <c r="CF45" s="30"/>
      <c r="CG45" s="299" t="s">
        <v>1800</v>
      </c>
      <c r="CH45" s="30"/>
    </row>
    <row r="46" spans="1:86" s="119" customFormat="1" x14ac:dyDescent="0.3">
      <c r="A46" s="55" t="s">
        <v>1030</v>
      </c>
      <c r="B46" s="54" t="s">
        <v>1092</v>
      </c>
      <c r="C46" s="55" t="s">
        <v>975</v>
      </c>
      <c r="D46" s="66" t="s">
        <v>1136</v>
      </c>
      <c r="E46" s="30"/>
      <c r="F46" s="32">
        <v>39554</v>
      </c>
      <c r="G46" s="308"/>
      <c r="H46" s="308"/>
      <c r="I46" s="309">
        <v>16.899999999999999</v>
      </c>
      <c r="J46" s="308"/>
      <c r="K46" s="308"/>
      <c r="L46" s="308"/>
      <c r="M46" s="308"/>
      <c r="N46" s="308"/>
      <c r="O46" s="308"/>
      <c r="P46" s="309">
        <v>403</v>
      </c>
      <c r="Q46" s="309">
        <v>7.98</v>
      </c>
      <c r="R46" s="308"/>
      <c r="S46" s="309">
        <v>219</v>
      </c>
      <c r="T46" s="308"/>
      <c r="U46" s="309">
        <v>234.5</v>
      </c>
      <c r="V46" s="308"/>
      <c r="W46" s="308"/>
      <c r="X46" s="309">
        <v>50.6</v>
      </c>
      <c r="Y46" s="309">
        <v>11.5</v>
      </c>
      <c r="Z46" s="309">
        <v>18.8</v>
      </c>
      <c r="AA46" s="309">
        <v>2.2000000000000002</v>
      </c>
      <c r="AB46" s="308"/>
      <c r="AC46" s="309">
        <v>6</v>
      </c>
      <c r="AD46" s="308"/>
      <c r="AE46" s="308"/>
      <c r="AF46" s="308">
        <v>0</v>
      </c>
      <c r="AG46" s="309">
        <v>198</v>
      </c>
      <c r="AH46" s="308"/>
      <c r="AI46" s="309">
        <v>30</v>
      </c>
      <c r="AJ46" s="308"/>
      <c r="AK46" s="308"/>
      <c r="AL46" s="308"/>
      <c r="AM46" s="300">
        <f t="shared" si="3"/>
        <v>0</v>
      </c>
      <c r="AN46" s="309">
        <v>2.1000000000000001E-2</v>
      </c>
      <c r="AO46" s="308"/>
      <c r="AP46" s="309">
        <v>5.2999999999999999E-2</v>
      </c>
      <c r="AQ46" s="30"/>
      <c r="AR46" s="52">
        <v>1.6E-2</v>
      </c>
      <c r="AS46" s="52">
        <v>2.1000000000000001E-2</v>
      </c>
      <c r="AT46" s="30">
        <v>2.9000000000000001E-2</v>
      </c>
      <c r="AU46" s="52">
        <v>0.26900000000000002</v>
      </c>
      <c r="AV46" s="52">
        <v>6.2E-2</v>
      </c>
      <c r="AW46" s="52">
        <v>5.0000000000000001E-3</v>
      </c>
      <c r="AX46" s="30"/>
      <c r="AY46" s="30"/>
      <c r="AZ46" s="30"/>
      <c r="BA46" s="52">
        <v>4.0000000000000001E-3</v>
      </c>
      <c r="BB46" s="52">
        <v>2E-3</v>
      </c>
      <c r="BC46" s="30"/>
      <c r="BD46" s="52">
        <v>2E-3</v>
      </c>
      <c r="BE46" s="52">
        <v>6.0000000000000001E-3</v>
      </c>
      <c r="BF46" s="30"/>
      <c r="BG46" s="30"/>
      <c r="BH46" s="30"/>
      <c r="BI46" s="52">
        <v>5.5E-2</v>
      </c>
      <c r="BJ46" s="30"/>
      <c r="BK46" s="30"/>
      <c r="BL46" s="30"/>
      <c r="BM46" s="30"/>
      <c r="BN46" s="30"/>
      <c r="BO46" s="30"/>
      <c r="BP46" s="30"/>
      <c r="BQ46" s="30"/>
      <c r="BR46" s="30"/>
      <c r="BS46" s="30"/>
      <c r="BT46" s="30"/>
      <c r="BU46" s="30"/>
      <c r="BV46" s="30"/>
      <c r="BW46" s="30">
        <v>-8.7200000000000006</v>
      </c>
      <c r="BX46" s="30">
        <v>-50</v>
      </c>
      <c r="BY46" s="30">
        <v>2.72</v>
      </c>
      <c r="BZ46" s="30"/>
      <c r="CA46" s="30"/>
      <c r="CB46" s="30"/>
      <c r="CC46" s="30"/>
      <c r="CD46" s="30"/>
      <c r="CE46" s="30"/>
      <c r="CF46" s="30"/>
      <c r="CG46" s="299" t="s">
        <v>1800</v>
      </c>
      <c r="CH46" s="30"/>
    </row>
    <row r="47" spans="1:86" s="119" customFormat="1" x14ac:dyDescent="0.3">
      <c r="A47" s="55" t="s">
        <v>1032</v>
      </c>
      <c r="B47" s="54" t="s">
        <v>1094</v>
      </c>
      <c r="C47" s="55" t="s">
        <v>977</v>
      </c>
      <c r="D47" s="66" t="s">
        <v>1136</v>
      </c>
      <c r="E47" s="30"/>
      <c r="F47" s="32">
        <v>39554</v>
      </c>
      <c r="G47" s="308"/>
      <c r="H47" s="308"/>
      <c r="I47" s="309">
        <v>23.5</v>
      </c>
      <c r="J47" s="308"/>
      <c r="K47" s="308"/>
      <c r="L47" s="308"/>
      <c r="M47" s="308"/>
      <c r="N47" s="308"/>
      <c r="O47" s="308"/>
      <c r="P47" s="309">
        <v>765</v>
      </c>
      <c r="Q47" s="309">
        <v>8.1199999999999992</v>
      </c>
      <c r="R47" s="308"/>
      <c r="S47" s="309">
        <v>259</v>
      </c>
      <c r="T47" s="308"/>
      <c r="U47" s="309">
        <v>428.8</v>
      </c>
      <c r="V47" s="308"/>
      <c r="W47" s="308"/>
      <c r="X47" s="309">
        <v>53</v>
      </c>
      <c r="Y47" s="309">
        <v>25.3</v>
      </c>
      <c r="Z47" s="309">
        <v>89.2</v>
      </c>
      <c r="AA47" s="309">
        <v>6.7</v>
      </c>
      <c r="AB47" s="308"/>
      <c r="AC47" s="309">
        <v>38</v>
      </c>
      <c r="AD47" s="308"/>
      <c r="AE47" s="308"/>
      <c r="AF47" s="308">
        <v>0</v>
      </c>
      <c r="AG47" s="309">
        <v>270</v>
      </c>
      <c r="AH47" s="308"/>
      <c r="AI47" s="309">
        <v>75</v>
      </c>
      <c r="AJ47" s="308"/>
      <c r="AK47" s="308"/>
      <c r="AL47" s="308"/>
      <c r="AM47" s="300">
        <f t="shared" si="3"/>
        <v>0</v>
      </c>
      <c r="AN47" s="309">
        <v>0.14299999999999999</v>
      </c>
      <c r="AO47" s="308"/>
      <c r="AP47" s="309">
        <v>0.77600000000000002</v>
      </c>
      <c r="AQ47" s="30"/>
      <c r="AR47" s="52">
        <v>2.1999999999999999E-2</v>
      </c>
      <c r="AS47" s="52">
        <v>0</v>
      </c>
      <c r="AT47" s="30">
        <v>5.0000000000000001E-3</v>
      </c>
      <c r="AU47" s="52">
        <v>0.55600000000000005</v>
      </c>
      <c r="AV47" s="52">
        <v>0.11700000000000001</v>
      </c>
      <c r="AW47" s="52">
        <v>9.5000000000000001E-2</v>
      </c>
      <c r="AX47" s="30"/>
      <c r="AY47" s="30"/>
      <c r="AZ47" s="30"/>
      <c r="BA47" s="52">
        <v>1.7999999999999999E-2</v>
      </c>
      <c r="BB47" s="52">
        <v>5.0000000000000001E-3</v>
      </c>
      <c r="BC47" s="30"/>
      <c r="BD47" s="52">
        <v>0</v>
      </c>
      <c r="BE47" s="52">
        <v>5.0000000000000001E-3</v>
      </c>
      <c r="BF47" s="30"/>
      <c r="BG47" s="30"/>
      <c r="BH47" s="30"/>
      <c r="BI47" s="52">
        <v>6.7000000000000004E-2</v>
      </c>
      <c r="BJ47" s="30"/>
      <c r="BK47" s="30"/>
      <c r="BL47" s="30"/>
      <c r="BM47" s="30"/>
      <c r="BN47" s="30"/>
      <c r="BO47" s="30"/>
      <c r="BP47" s="30"/>
      <c r="BQ47" s="30"/>
      <c r="BR47" s="30"/>
      <c r="BS47" s="30"/>
      <c r="BT47" s="30"/>
      <c r="BU47" s="30"/>
      <c r="BV47" s="30"/>
      <c r="BW47" s="30">
        <v>-7.43</v>
      </c>
      <c r="BX47" s="30">
        <v>-42.48</v>
      </c>
      <c r="BY47" s="30">
        <v>1.24</v>
      </c>
      <c r="BZ47" s="30"/>
      <c r="CA47" s="30"/>
      <c r="CB47" s="30"/>
      <c r="CC47" s="30"/>
      <c r="CD47" s="30"/>
      <c r="CE47" s="30"/>
      <c r="CF47" s="30"/>
      <c r="CG47" s="299" t="s">
        <v>1800</v>
      </c>
      <c r="CH47" s="30"/>
    </row>
    <row r="48" spans="1:86" s="119" customFormat="1" x14ac:dyDescent="0.3">
      <c r="A48" s="55" t="s">
        <v>1033</v>
      </c>
      <c r="B48" s="54" t="s">
        <v>1095</v>
      </c>
      <c r="C48" s="55" t="s">
        <v>978</v>
      </c>
      <c r="D48" s="66" t="s">
        <v>1136</v>
      </c>
      <c r="E48" s="30"/>
      <c r="F48" s="32">
        <v>39554</v>
      </c>
      <c r="G48" s="308"/>
      <c r="H48" s="308"/>
      <c r="I48" s="309">
        <v>20.100000000000001</v>
      </c>
      <c r="J48" s="308"/>
      <c r="K48" s="308"/>
      <c r="L48" s="308"/>
      <c r="M48" s="308"/>
      <c r="N48" s="308"/>
      <c r="O48" s="308"/>
      <c r="P48" s="309">
        <v>0</v>
      </c>
      <c r="Q48" s="309">
        <v>8.1</v>
      </c>
      <c r="R48" s="308"/>
      <c r="S48" s="309">
        <v>-45</v>
      </c>
      <c r="T48" s="308"/>
      <c r="U48" s="309">
        <v>310.39999999999998</v>
      </c>
      <c r="V48" s="308"/>
      <c r="W48" s="308"/>
      <c r="X48" s="309">
        <v>61.9</v>
      </c>
      <c r="Y48" s="309">
        <v>19.600000000000001</v>
      </c>
      <c r="Z48" s="309">
        <v>24.5</v>
      </c>
      <c r="AA48" s="309">
        <v>4.5</v>
      </c>
      <c r="AB48" s="308"/>
      <c r="AC48" s="309">
        <v>12</v>
      </c>
      <c r="AD48" s="308"/>
      <c r="AE48" s="308"/>
      <c r="AF48" s="308">
        <v>0</v>
      </c>
      <c r="AG48" s="309">
        <v>299</v>
      </c>
      <c r="AH48" s="308"/>
      <c r="AI48" s="309">
        <v>48</v>
      </c>
      <c r="AJ48" s="308"/>
      <c r="AK48" s="308"/>
      <c r="AL48" s="308"/>
      <c r="AM48" s="300">
        <f t="shared" si="3"/>
        <v>0</v>
      </c>
      <c r="AN48" s="309">
        <v>3.5000000000000003E-2</v>
      </c>
      <c r="AO48" s="308"/>
      <c r="AP48" s="309">
        <v>0.38500000000000001</v>
      </c>
      <c r="AQ48" s="30"/>
      <c r="AR48" s="52">
        <v>4.5999999999999999E-2</v>
      </c>
      <c r="AS48" s="52">
        <v>6.7000000000000004E-2</v>
      </c>
      <c r="AT48" s="30">
        <v>5.2999999999999999E-2</v>
      </c>
      <c r="AU48" s="52">
        <v>0.20200000000000001</v>
      </c>
      <c r="AV48" s="52">
        <v>4.9000000000000002E-2</v>
      </c>
      <c r="AW48" s="52">
        <v>3.5999999999999997E-2</v>
      </c>
      <c r="AX48" s="30"/>
      <c r="AY48" s="30"/>
      <c r="AZ48" s="30"/>
      <c r="BA48" s="52">
        <v>5.0000000000000001E-3</v>
      </c>
      <c r="BB48" s="52">
        <v>3.0000000000000001E-3</v>
      </c>
      <c r="BC48" s="30"/>
      <c r="BD48" s="52">
        <v>1E-3</v>
      </c>
      <c r="BE48" s="52">
        <v>4.0000000000000001E-3</v>
      </c>
      <c r="BF48" s="30"/>
      <c r="BG48" s="30"/>
      <c r="BH48" s="30"/>
      <c r="BI48" s="52">
        <v>4.9000000000000002E-2</v>
      </c>
      <c r="BJ48" s="30"/>
      <c r="BK48" s="30"/>
      <c r="BL48" s="30"/>
      <c r="BM48" s="30"/>
      <c r="BN48" s="30"/>
      <c r="BO48" s="30"/>
      <c r="BP48" s="30"/>
      <c r="BQ48" s="30"/>
      <c r="BR48" s="30"/>
      <c r="BS48" s="30"/>
      <c r="BT48" s="30"/>
      <c r="BU48" s="30"/>
      <c r="BV48" s="30"/>
      <c r="BW48" s="30"/>
      <c r="BX48" s="30"/>
      <c r="BY48" s="30"/>
      <c r="BZ48" s="30"/>
      <c r="CA48" s="30"/>
      <c r="CB48" s="30"/>
      <c r="CC48" s="30"/>
      <c r="CD48" s="30"/>
      <c r="CE48" s="30"/>
      <c r="CF48" s="30"/>
      <c r="CG48" s="299" t="s">
        <v>1800</v>
      </c>
      <c r="CH48" s="30"/>
    </row>
    <row r="49" spans="1:86" s="119" customFormat="1" x14ac:dyDescent="0.3">
      <c r="A49" s="55" t="s">
        <v>1034</v>
      </c>
      <c r="B49" s="54" t="s">
        <v>1096</v>
      </c>
      <c r="C49" s="55" t="s">
        <v>979</v>
      </c>
      <c r="D49" s="66" t="s">
        <v>1136</v>
      </c>
      <c r="E49" s="30"/>
      <c r="F49" s="32">
        <v>39554</v>
      </c>
      <c r="G49" s="308"/>
      <c r="H49" s="308"/>
      <c r="I49" s="309">
        <v>22.5</v>
      </c>
      <c r="J49" s="308"/>
      <c r="K49" s="308"/>
      <c r="L49" s="308"/>
      <c r="M49" s="308"/>
      <c r="N49" s="308"/>
      <c r="O49" s="308"/>
      <c r="P49" s="309">
        <v>873</v>
      </c>
      <c r="Q49" s="309">
        <v>7.33</v>
      </c>
      <c r="R49" s="308"/>
      <c r="S49" s="309">
        <v>254</v>
      </c>
      <c r="T49" s="308"/>
      <c r="U49" s="309">
        <v>589.29999999999995</v>
      </c>
      <c r="V49" s="308"/>
      <c r="W49" s="308"/>
      <c r="X49" s="309">
        <v>82.6</v>
      </c>
      <c r="Y49" s="309">
        <v>25.5</v>
      </c>
      <c r="Z49" s="309">
        <v>84.6</v>
      </c>
      <c r="AA49" s="309">
        <v>6</v>
      </c>
      <c r="AB49" s="308"/>
      <c r="AC49" s="309">
        <v>23</v>
      </c>
      <c r="AD49" s="308"/>
      <c r="AE49" s="308"/>
      <c r="AF49" s="308">
        <v>0</v>
      </c>
      <c r="AG49" s="309">
        <v>283</v>
      </c>
      <c r="AH49" s="308"/>
      <c r="AI49" s="309">
        <v>36</v>
      </c>
      <c r="AJ49" s="308"/>
      <c r="AK49" s="308"/>
      <c r="AL49" s="308"/>
      <c r="AM49" s="300">
        <f t="shared" si="3"/>
        <v>0</v>
      </c>
      <c r="AN49" s="309">
        <v>8.4000000000000005E-2</v>
      </c>
      <c r="AO49" s="308"/>
      <c r="AP49" s="309">
        <v>1.177</v>
      </c>
      <c r="AQ49" s="30"/>
      <c r="AR49" s="52">
        <v>1.7000000000000001E-2</v>
      </c>
      <c r="AS49" s="52">
        <v>0.113</v>
      </c>
      <c r="AT49" s="30">
        <v>5.0000000000000001E-3</v>
      </c>
      <c r="AU49" s="52">
        <v>0.377</v>
      </c>
      <c r="AV49" s="52">
        <v>0.14000000000000001</v>
      </c>
      <c r="AW49" s="52">
        <v>0.04</v>
      </c>
      <c r="AX49" s="30"/>
      <c r="AY49" s="30"/>
      <c r="AZ49" s="30"/>
      <c r="BA49" s="52">
        <v>6.0000000000000001E-3</v>
      </c>
      <c r="BB49" s="52">
        <v>1E-3</v>
      </c>
      <c r="BC49" s="30"/>
      <c r="BD49" s="52">
        <v>2E-3</v>
      </c>
      <c r="BE49" s="52">
        <v>3.0000000000000001E-3</v>
      </c>
      <c r="BF49" s="30"/>
      <c r="BG49" s="30"/>
      <c r="BH49" s="30"/>
      <c r="BI49" s="52">
        <v>4.3999999999999997E-2</v>
      </c>
      <c r="BJ49" s="30"/>
      <c r="BK49" s="30"/>
      <c r="BL49" s="30"/>
      <c r="BM49" s="30"/>
      <c r="BN49" s="30"/>
      <c r="BO49" s="30"/>
      <c r="BP49" s="30"/>
      <c r="BQ49" s="30"/>
      <c r="BR49" s="30"/>
      <c r="BS49" s="30"/>
      <c r="BT49" s="30"/>
      <c r="BU49" s="30"/>
      <c r="BV49" s="30"/>
      <c r="BW49" s="30">
        <v>-5.62</v>
      </c>
      <c r="BX49" s="30">
        <v>-43.96</v>
      </c>
      <c r="BY49" s="30">
        <v>3.63</v>
      </c>
      <c r="BZ49" s="30"/>
      <c r="CA49" s="30"/>
      <c r="CB49" s="30"/>
      <c r="CC49" s="30"/>
      <c r="CD49" s="30"/>
      <c r="CE49" s="30"/>
      <c r="CF49" s="30"/>
      <c r="CG49" s="299" t="s">
        <v>1800</v>
      </c>
      <c r="CH49" s="30"/>
    </row>
    <row r="50" spans="1:86" s="119" customFormat="1" x14ac:dyDescent="0.3">
      <c r="A50" s="55" t="s">
        <v>1035</v>
      </c>
      <c r="B50" s="54" t="s">
        <v>1097</v>
      </c>
      <c r="C50" s="55" t="s">
        <v>980</v>
      </c>
      <c r="D50" s="71" t="s">
        <v>223</v>
      </c>
      <c r="E50" s="30"/>
      <c r="F50" s="32">
        <v>39554</v>
      </c>
      <c r="G50" s="308"/>
      <c r="H50" s="308"/>
      <c r="I50" s="309">
        <v>25.2</v>
      </c>
      <c r="J50" s="308"/>
      <c r="K50" s="308"/>
      <c r="L50" s="308"/>
      <c r="M50" s="308"/>
      <c r="N50" s="308"/>
      <c r="O50" s="308"/>
      <c r="P50" s="309">
        <v>2030</v>
      </c>
      <c r="Q50" s="309">
        <v>7.19</v>
      </c>
      <c r="R50" s="308"/>
      <c r="S50" s="309">
        <v>202</v>
      </c>
      <c r="T50" s="308"/>
      <c r="U50" s="309">
        <v>1419.5</v>
      </c>
      <c r="V50" s="308"/>
      <c r="W50" s="308"/>
      <c r="X50" s="309">
        <v>187.9</v>
      </c>
      <c r="Y50" s="309">
        <v>77.8</v>
      </c>
      <c r="Z50" s="309">
        <v>203.1</v>
      </c>
      <c r="AA50" s="309">
        <v>14.4</v>
      </c>
      <c r="AB50" s="308"/>
      <c r="AC50" s="309">
        <v>96</v>
      </c>
      <c r="AD50" s="308"/>
      <c r="AE50" s="308"/>
      <c r="AF50" s="308">
        <v>0</v>
      </c>
      <c r="AG50" s="309">
        <v>647</v>
      </c>
      <c r="AH50" s="308"/>
      <c r="AI50" s="309">
        <v>123</v>
      </c>
      <c r="AJ50" s="308"/>
      <c r="AK50" s="308"/>
      <c r="AL50" s="308"/>
      <c r="AM50" s="300">
        <f t="shared" si="3"/>
        <v>0</v>
      </c>
      <c r="AN50" s="309">
        <v>0.39800000000000002</v>
      </c>
      <c r="AO50" s="308"/>
      <c r="AP50" s="309">
        <v>0.60899999999999999</v>
      </c>
      <c r="AQ50" s="30"/>
      <c r="AR50" s="52">
        <v>1.7000000000000001E-2</v>
      </c>
      <c r="AS50" s="52">
        <v>9.4E-2</v>
      </c>
      <c r="AT50" s="30">
        <v>0.14000000000000001</v>
      </c>
      <c r="AU50" s="52">
        <v>1.1839999999999999</v>
      </c>
      <c r="AV50" s="52">
        <v>0.126</v>
      </c>
      <c r="AW50" s="52">
        <v>7.4999999999999997E-2</v>
      </c>
      <c r="AX50" s="30"/>
      <c r="AY50" s="30"/>
      <c r="AZ50" s="30"/>
      <c r="BA50" s="52">
        <v>2.7E-2</v>
      </c>
      <c r="BB50" s="52">
        <v>0.01</v>
      </c>
      <c r="BC50" s="30"/>
      <c r="BD50" s="52">
        <v>4.0000000000000001E-3</v>
      </c>
      <c r="BE50" s="52">
        <v>2E-3</v>
      </c>
      <c r="BF50" s="30"/>
      <c r="BG50" s="30"/>
      <c r="BH50" s="30"/>
      <c r="BI50" s="52">
        <v>6.7000000000000004E-2</v>
      </c>
      <c r="BJ50" s="30"/>
      <c r="BK50" s="30"/>
      <c r="BL50" s="30"/>
      <c r="BM50" s="30"/>
      <c r="BN50" s="30"/>
      <c r="BO50" s="30"/>
      <c r="BP50" s="30"/>
      <c r="BQ50" s="30"/>
      <c r="BR50" s="30"/>
      <c r="BS50" s="30"/>
      <c r="BT50" s="30"/>
      <c r="BU50" s="30"/>
      <c r="BV50" s="30"/>
      <c r="BW50" s="30">
        <v>-8.27</v>
      </c>
      <c r="BX50" s="30">
        <v>-49.24</v>
      </c>
      <c r="BY50" s="30">
        <v>0.71</v>
      </c>
      <c r="BZ50" s="30"/>
      <c r="CA50" s="30"/>
      <c r="CB50" s="30"/>
      <c r="CC50" s="30"/>
      <c r="CD50" s="30"/>
      <c r="CE50" s="30"/>
      <c r="CF50" s="30"/>
      <c r="CG50" s="299" t="s">
        <v>1800</v>
      </c>
      <c r="CH50" s="30"/>
    </row>
    <row r="51" spans="1:86" s="119" customFormat="1" x14ac:dyDescent="0.3">
      <c r="A51" s="55" t="s">
        <v>1036</v>
      </c>
      <c r="B51" s="54" t="s">
        <v>1098</v>
      </c>
      <c r="C51" s="55" t="s">
        <v>981</v>
      </c>
      <c r="D51" s="66" t="s">
        <v>1136</v>
      </c>
      <c r="E51" s="30"/>
      <c r="F51" s="32">
        <v>39554</v>
      </c>
      <c r="G51" s="308"/>
      <c r="H51" s="308"/>
      <c r="I51" s="309">
        <v>16.600000000000001</v>
      </c>
      <c r="J51" s="308"/>
      <c r="K51" s="308"/>
      <c r="L51" s="308"/>
      <c r="M51" s="308"/>
      <c r="N51" s="308"/>
      <c r="O51" s="308"/>
      <c r="P51" s="309">
        <v>767</v>
      </c>
      <c r="Q51" s="309">
        <v>7.9</v>
      </c>
      <c r="R51" s="308"/>
      <c r="S51" s="309">
        <v>213</v>
      </c>
      <c r="T51" s="308"/>
      <c r="U51" s="309">
        <v>612.4</v>
      </c>
      <c r="V51" s="308"/>
      <c r="W51" s="308"/>
      <c r="X51" s="309">
        <v>98.6</v>
      </c>
      <c r="Y51" s="309">
        <v>36.9</v>
      </c>
      <c r="Z51" s="309">
        <v>37.200000000000003</v>
      </c>
      <c r="AA51" s="309">
        <v>7.9</v>
      </c>
      <c r="AB51" s="308"/>
      <c r="AC51" s="309">
        <v>37</v>
      </c>
      <c r="AD51" s="308"/>
      <c r="AE51" s="308"/>
      <c r="AF51" s="308">
        <v>0</v>
      </c>
      <c r="AG51" s="309">
        <v>262</v>
      </c>
      <c r="AH51" s="308"/>
      <c r="AI51" s="309">
        <v>102</v>
      </c>
      <c r="AJ51" s="308"/>
      <c r="AK51" s="308"/>
      <c r="AL51" s="308"/>
      <c r="AM51" s="300">
        <f t="shared" si="3"/>
        <v>0</v>
      </c>
      <c r="AN51" s="309">
        <v>0.123</v>
      </c>
      <c r="AO51" s="308"/>
      <c r="AP51" s="309">
        <v>5.8999999999999997E-2</v>
      </c>
      <c r="AQ51" s="30"/>
      <c r="AR51" s="52">
        <v>1.4999999999999999E-2</v>
      </c>
      <c r="AS51" s="52">
        <v>0</v>
      </c>
      <c r="AT51" s="30">
        <v>1.4999999999999999E-2</v>
      </c>
      <c r="AU51" s="52">
        <v>0.41899999999999998</v>
      </c>
      <c r="AV51" s="52">
        <v>0.105</v>
      </c>
      <c r="AW51" s="52">
        <v>0.02</v>
      </c>
      <c r="AX51" s="30"/>
      <c r="AY51" s="30"/>
      <c r="AZ51" s="30"/>
      <c r="BA51" s="52">
        <v>6.0000000000000001E-3</v>
      </c>
      <c r="BB51" s="52">
        <v>2E-3</v>
      </c>
      <c r="BC51" s="30"/>
      <c r="BD51" s="52">
        <v>3.0000000000000001E-3</v>
      </c>
      <c r="BE51" s="52">
        <v>3.0000000000000001E-3</v>
      </c>
      <c r="BF51" s="30"/>
      <c r="BG51" s="30"/>
      <c r="BH51" s="30"/>
      <c r="BI51" s="52">
        <v>5.1999999999999998E-2</v>
      </c>
      <c r="BJ51" s="30"/>
      <c r="BK51" s="30"/>
      <c r="BL51" s="30"/>
      <c r="BM51" s="30"/>
      <c r="BN51" s="30"/>
      <c r="BO51" s="30"/>
      <c r="BP51" s="30"/>
      <c r="BQ51" s="30"/>
      <c r="BR51" s="30"/>
      <c r="BS51" s="30"/>
      <c r="BT51" s="30"/>
      <c r="BU51" s="30"/>
      <c r="BV51" s="30"/>
      <c r="BW51" s="30"/>
      <c r="BX51" s="30"/>
      <c r="BY51" s="30"/>
      <c r="BZ51" s="30"/>
      <c r="CA51" s="30"/>
      <c r="CB51" s="30"/>
      <c r="CC51" s="30"/>
      <c r="CD51" s="30"/>
      <c r="CE51" s="30"/>
      <c r="CF51" s="30"/>
      <c r="CG51" s="299" t="s">
        <v>1800</v>
      </c>
      <c r="CH51" s="30"/>
    </row>
    <row r="52" spans="1:86" s="119" customFormat="1" x14ac:dyDescent="0.3">
      <c r="A52" s="55" t="s">
        <v>1037</v>
      </c>
      <c r="B52" s="54" t="s">
        <v>1099</v>
      </c>
      <c r="C52" s="55" t="s">
        <v>982</v>
      </c>
      <c r="D52" s="66" t="s">
        <v>1136</v>
      </c>
      <c r="E52" s="30"/>
      <c r="F52" s="32">
        <v>39554</v>
      </c>
      <c r="G52" s="308"/>
      <c r="H52" s="308"/>
      <c r="I52" s="309">
        <v>18.399999999999999</v>
      </c>
      <c r="J52" s="308"/>
      <c r="K52" s="308"/>
      <c r="L52" s="308"/>
      <c r="M52" s="308"/>
      <c r="N52" s="308"/>
      <c r="O52" s="308"/>
      <c r="P52" s="309">
        <v>715</v>
      </c>
      <c r="Q52" s="309">
        <v>8.0500000000000007</v>
      </c>
      <c r="R52" s="308"/>
      <c r="S52" s="309">
        <v>250</v>
      </c>
      <c r="T52" s="308"/>
      <c r="U52" s="309">
        <v>595.29999999999995</v>
      </c>
      <c r="V52" s="308"/>
      <c r="W52" s="308"/>
      <c r="X52" s="309">
        <v>86.1</v>
      </c>
      <c r="Y52" s="309">
        <v>30.1</v>
      </c>
      <c r="Z52" s="309">
        <v>27.9</v>
      </c>
      <c r="AA52" s="309">
        <v>7.3</v>
      </c>
      <c r="AB52" s="308"/>
      <c r="AC52" s="309">
        <v>34</v>
      </c>
      <c r="AD52" s="308"/>
      <c r="AE52" s="308"/>
      <c r="AF52" s="308">
        <v>0</v>
      </c>
      <c r="AG52" s="309">
        <v>288</v>
      </c>
      <c r="AH52" s="308"/>
      <c r="AI52" s="309">
        <v>93</v>
      </c>
      <c r="AJ52" s="308"/>
      <c r="AK52" s="308"/>
      <c r="AL52" s="308"/>
      <c r="AM52" s="300">
        <f t="shared" si="3"/>
        <v>0</v>
      </c>
      <c r="AN52" s="309">
        <v>0.13300000000000001</v>
      </c>
      <c r="AO52" s="308"/>
      <c r="AP52" s="309">
        <v>4.3999999999999997E-2</v>
      </c>
      <c r="AQ52" s="30"/>
      <c r="AR52" s="52">
        <v>2.3E-2</v>
      </c>
      <c r="AS52" s="52">
        <v>5.3999999999999999E-2</v>
      </c>
      <c r="AT52" s="30">
        <v>8.0000000000000002E-3</v>
      </c>
      <c r="AU52" s="52">
        <v>0.35</v>
      </c>
      <c r="AV52" s="52">
        <v>0.10100000000000001</v>
      </c>
      <c r="AW52" s="52">
        <v>1.6E-2</v>
      </c>
      <c r="AX52" s="30"/>
      <c r="AY52" s="30"/>
      <c r="AZ52" s="30"/>
      <c r="BA52" s="52">
        <v>1.0999999999999999E-2</v>
      </c>
      <c r="BB52" s="52">
        <v>3.0000000000000001E-3</v>
      </c>
      <c r="BC52" s="30"/>
      <c r="BD52" s="52">
        <v>5.0000000000000001E-3</v>
      </c>
      <c r="BE52" s="52">
        <v>3.0000000000000001E-3</v>
      </c>
      <c r="BF52" s="30"/>
      <c r="BG52" s="30"/>
      <c r="BH52" s="30"/>
      <c r="BI52" s="52">
        <v>7.5999999999999998E-2</v>
      </c>
      <c r="BJ52" s="30"/>
      <c r="BK52" s="30"/>
      <c r="BL52" s="30"/>
      <c r="BM52" s="30"/>
      <c r="BN52" s="30"/>
      <c r="BO52" s="30"/>
      <c r="BP52" s="30"/>
      <c r="BQ52" s="30"/>
      <c r="BR52" s="30"/>
      <c r="BS52" s="30"/>
      <c r="BT52" s="30"/>
      <c r="BU52" s="30"/>
      <c r="BV52" s="30"/>
      <c r="BW52" s="30"/>
      <c r="BX52" s="30"/>
      <c r="BY52" s="30"/>
      <c r="BZ52" s="30"/>
      <c r="CA52" s="30"/>
      <c r="CB52" s="30"/>
      <c r="CC52" s="30"/>
      <c r="CD52" s="30"/>
      <c r="CE52" s="30"/>
      <c r="CF52" s="30"/>
      <c r="CG52" s="299" t="s">
        <v>1800</v>
      </c>
      <c r="CH52" s="30"/>
    </row>
    <row r="53" spans="1:86" s="119" customFormat="1" x14ac:dyDescent="0.3">
      <c r="A53" s="55" t="s">
        <v>1038</v>
      </c>
      <c r="B53" s="54" t="s">
        <v>1100</v>
      </c>
      <c r="C53" s="55" t="s">
        <v>983</v>
      </c>
      <c r="D53" s="71" t="s">
        <v>223</v>
      </c>
      <c r="E53" s="30"/>
      <c r="F53" s="32">
        <v>39554</v>
      </c>
      <c r="G53" s="308"/>
      <c r="H53" s="308"/>
      <c r="I53" s="309">
        <v>18.100000000000001</v>
      </c>
      <c r="J53" s="308"/>
      <c r="K53" s="308"/>
      <c r="L53" s="308"/>
      <c r="M53" s="308"/>
      <c r="N53" s="308"/>
      <c r="O53" s="308"/>
      <c r="P53" s="309">
        <v>2100</v>
      </c>
      <c r="Q53" s="309">
        <v>7.74</v>
      </c>
      <c r="R53" s="308"/>
      <c r="S53" s="309">
        <v>-66</v>
      </c>
      <c r="T53" s="308"/>
      <c r="U53" s="309">
        <v>1762.5</v>
      </c>
      <c r="V53" s="308"/>
      <c r="W53" s="308"/>
      <c r="X53" s="309">
        <v>280.10000000000002</v>
      </c>
      <c r="Y53" s="309">
        <v>105.1</v>
      </c>
      <c r="Z53" s="309">
        <v>93.6</v>
      </c>
      <c r="AA53" s="309">
        <v>16.5</v>
      </c>
      <c r="AB53" s="308"/>
      <c r="AC53" s="309">
        <v>81</v>
      </c>
      <c r="AD53" s="308"/>
      <c r="AE53" s="308"/>
      <c r="AF53" s="308">
        <v>0</v>
      </c>
      <c r="AG53" s="309">
        <v>317</v>
      </c>
      <c r="AH53" s="308"/>
      <c r="AI53" s="309">
        <v>813</v>
      </c>
      <c r="AJ53" s="308"/>
      <c r="AK53" s="308"/>
      <c r="AL53" s="308"/>
      <c r="AM53" s="300">
        <f t="shared" si="3"/>
        <v>0</v>
      </c>
      <c r="AN53" s="309">
        <v>0.28599999999999998</v>
      </c>
      <c r="AO53" s="308"/>
      <c r="AP53" s="309">
        <v>0.04</v>
      </c>
      <c r="AQ53" s="30"/>
      <c r="AR53" s="52">
        <v>1.7999999999999999E-2</v>
      </c>
      <c r="AS53" s="52">
        <v>0.625</v>
      </c>
      <c r="AT53" s="30">
        <v>1.5469999999999999</v>
      </c>
      <c r="AU53" s="52">
        <v>0.76</v>
      </c>
      <c r="AV53" s="52">
        <v>0.13800000000000001</v>
      </c>
      <c r="AW53" s="52">
        <v>7.0000000000000001E-3</v>
      </c>
      <c r="AX53" s="30"/>
      <c r="AY53" s="30"/>
      <c r="AZ53" s="30"/>
      <c r="BA53" s="52">
        <v>2.3E-2</v>
      </c>
      <c r="BB53" s="52">
        <v>5.0000000000000001E-3</v>
      </c>
      <c r="BC53" s="30"/>
      <c r="BD53" s="52">
        <v>2E-3</v>
      </c>
      <c r="BE53" s="52">
        <v>8.9999999999999993E-3</v>
      </c>
      <c r="BF53" s="30"/>
      <c r="BG53" s="30"/>
      <c r="BH53" s="30"/>
      <c r="BI53" s="52">
        <v>0.10100000000000001</v>
      </c>
      <c r="BJ53" s="30"/>
      <c r="BK53" s="30"/>
      <c r="BL53" s="30"/>
      <c r="BM53" s="30"/>
      <c r="BN53" s="30"/>
      <c r="BO53" s="30"/>
      <c r="BP53" s="30"/>
      <c r="BQ53" s="30"/>
      <c r="BR53" s="30"/>
      <c r="BS53" s="30"/>
      <c r="BT53" s="30"/>
      <c r="BU53" s="30"/>
      <c r="BV53" s="30"/>
      <c r="BW53" s="30">
        <v>-7.56</v>
      </c>
      <c r="BX53" s="30">
        <v>-40.29</v>
      </c>
      <c r="BY53" s="30">
        <v>5.58</v>
      </c>
      <c r="BZ53" s="30"/>
      <c r="CA53" s="30"/>
      <c r="CB53" s="30"/>
      <c r="CC53" s="30"/>
      <c r="CD53" s="30"/>
      <c r="CE53" s="30"/>
      <c r="CF53" s="30"/>
      <c r="CG53" s="299" t="s">
        <v>1800</v>
      </c>
      <c r="CH53" s="30"/>
    </row>
    <row r="54" spans="1:86" s="119" customFormat="1" x14ac:dyDescent="0.3">
      <c r="A54" s="55" t="s">
        <v>1039</v>
      </c>
      <c r="B54" s="54" t="s">
        <v>1101</v>
      </c>
      <c r="C54" s="55" t="s">
        <v>984</v>
      </c>
      <c r="D54" s="71" t="s">
        <v>223</v>
      </c>
      <c r="E54" s="30"/>
      <c r="F54" s="32">
        <v>39596</v>
      </c>
      <c r="G54" s="308"/>
      <c r="H54" s="308"/>
      <c r="I54" s="309">
        <v>20</v>
      </c>
      <c r="J54" s="308"/>
      <c r="K54" s="308"/>
      <c r="L54" s="308"/>
      <c r="M54" s="308"/>
      <c r="N54" s="308"/>
      <c r="O54" s="308"/>
      <c r="P54" s="309">
        <v>1928</v>
      </c>
      <c r="Q54" s="309">
        <v>7.05</v>
      </c>
      <c r="R54" s="308"/>
      <c r="S54" s="309">
        <v>12</v>
      </c>
      <c r="T54" s="308"/>
      <c r="U54" s="309">
        <v>1331</v>
      </c>
      <c r="V54" s="308"/>
      <c r="W54" s="308"/>
      <c r="X54" s="309">
        <v>76.599999999999994</v>
      </c>
      <c r="Y54" s="309">
        <v>161.4</v>
      </c>
      <c r="Z54" s="309">
        <v>182.1</v>
      </c>
      <c r="AA54" s="309">
        <v>13.8</v>
      </c>
      <c r="AB54" s="308"/>
      <c r="AC54" s="309">
        <v>69</v>
      </c>
      <c r="AD54" s="308"/>
      <c r="AE54" s="308"/>
      <c r="AF54" s="308">
        <v>0</v>
      </c>
      <c r="AG54" s="309">
        <v>415</v>
      </c>
      <c r="AH54" s="308"/>
      <c r="AI54" s="309">
        <v>357</v>
      </c>
      <c r="AJ54" s="308"/>
      <c r="AK54" s="308"/>
      <c r="AL54" s="308"/>
      <c r="AM54" s="300">
        <f t="shared" si="3"/>
        <v>0</v>
      </c>
      <c r="AN54" s="309">
        <v>0.29199999999999998</v>
      </c>
      <c r="AO54" s="308"/>
      <c r="AP54" s="309">
        <v>2.7250000000000001</v>
      </c>
      <c r="AQ54" s="30"/>
      <c r="AR54" s="52">
        <v>1.6E-2</v>
      </c>
      <c r="AS54" s="52">
        <v>4.5999999999999999E-2</v>
      </c>
      <c r="AT54" s="30">
        <v>0.20300000000000001</v>
      </c>
      <c r="AU54" s="52">
        <v>1.266</v>
      </c>
      <c r="AV54" s="52">
        <v>0.13400000000000001</v>
      </c>
      <c r="AW54" s="52">
        <v>0.191</v>
      </c>
      <c r="AX54" s="30"/>
      <c r="AY54" s="30"/>
      <c r="AZ54" s="30"/>
      <c r="BA54" s="52">
        <v>1.9910000000000001</v>
      </c>
      <c r="BB54" s="52">
        <v>6.0000000000000001E-3</v>
      </c>
      <c r="BC54" s="30"/>
      <c r="BD54" s="52">
        <v>1.7000000000000001E-2</v>
      </c>
      <c r="BE54" s="52">
        <v>2E-3</v>
      </c>
      <c r="BF54" s="30"/>
      <c r="BG54" s="30"/>
      <c r="BH54" s="30"/>
      <c r="BI54" s="52">
        <v>8.5000000000000006E-2</v>
      </c>
      <c r="BJ54" s="30"/>
      <c r="BK54" s="30"/>
      <c r="BL54" s="30"/>
      <c r="BM54" s="30"/>
      <c r="BN54" s="30"/>
      <c r="BO54" s="30"/>
      <c r="BP54" s="30"/>
      <c r="BQ54" s="30"/>
      <c r="BR54" s="30"/>
      <c r="BS54" s="30"/>
      <c r="BT54" s="30"/>
      <c r="BU54" s="30"/>
      <c r="BV54" s="30"/>
      <c r="BW54" s="30"/>
      <c r="BX54" s="30"/>
      <c r="BY54" s="30"/>
      <c r="BZ54" s="30"/>
      <c r="CA54" s="30"/>
      <c r="CB54" s="30"/>
      <c r="CC54" s="30"/>
      <c r="CD54" s="30"/>
      <c r="CE54" s="30"/>
      <c r="CF54" s="30"/>
      <c r="CG54" s="299" t="s">
        <v>1800</v>
      </c>
      <c r="CH54" s="30"/>
    </row>
    <row r="55" spans="1:86" s="119" customFormat="1" x14ac:dyDescent="0.3">
      <c r="A55" s="55" t="s">
        <v>1040</v>
      </c>
      <c r="B55" s="54" t="s">
        <v>1102</v>
      </c>
      <c r="C55" s="55" t="s">
        <v>985</v>
      </c>
      <c r="D55" s="71" t="s">
        <v>223</v>
      </c>
      <c r="E55" s="30"/>
      <c r="F55" s="32">
        <v>39596</v>
      </c>
      <c r="G55" s="308"/>
      <c r="H55" s="308"/>
      <c r="I55" s="309">
        <v>21</v>
      </c>
      <c r="J55" s="308"/>
      <c r="K55" s="308"/>
      <c r="L55" s="308"/>
      <c r="M55" s="308"/>
      <c r="N55" s="308"/>
      <c r="O55" s="308"/>
      <c r="P55" s="309">
        <v>1127</v>
      </c>
      <c r="Q55" s="309">
        <v>6.96</v>
      </c>
      <c r="R55" s="308"/>
      <c r="S55" s="309">
        <v>23</v>
      </c>
      <c r="T55" s="308"/>
      <c r="U55" s="309">
        <v>780.2</v>
      </c>
      <c r="V55" s="308"/>
      <c r="W55" s="308"/>
      <c r="X55" s="309">
        <v>106.4</v>
      </c>
      <c r="Y55" s="309">
        <v>63.1</v>
      </c>
      <c r="Z55" s="309">
        <v>91.1</v>
      </c>
      <c r="AA55" s="309">
        <v>11.1</v>
      </c>
      <c r="AB55" s="308"/>
      <c r="AC55" s="309">
        <v>26</v>
      </c>
      <c r="AD55" s="308"/>
      <c r="AE55" s="308"/>
      <c r="AF55" s="308">
        <v>0</v>
      </c>
      <c r="AG55" s="309">
        <v>319</v>
      </c>
      <c r="AH55" s="308"/>
      <c r="AI55" s="309">
        <v>114</v>
      </c>
      <c r="AJ55" s="308"/>
      <c r="AK55" s="308"/>
      <c r="AL55" s="308"/>
      <c r="AM55" s="300">
        <f t="shared" si="3"/>
        <v>0</v>
      </c>
      <c r="AN55" s="309">
        <v>7.2999999999999995E-2</v>
      </c>
      <c r="AO55" s="308"/>
      <c r="AP55" s="309">
        <v>1.452</v>
      </c>
      <c r="AQ55" s="30"/>
      <c r="AR55" s="52">
        <v>0.01</v>
      </c>
      <c r="AS55" s="52">
        <v>9.1999999999999998E-2</v>
      </c>
      <c r="AT55" s="30">
        <v>1E-3</v>
      </c>
      <c r="AU55" s="52">
        <v>0.443</v>
      </c>
      <c r="AV55" s="52">
        <v>0.32400000000000001</v>
      </c>
      <c r="AW55" s="52">
        <v>4.3999999999999997E-2</v>
      </c>
      <c r="AX55" s="30"/>
      <c r="AY55" s="30"/>
      <c r="AZ55" s="30"/>
      <c r="BA55" s="52">
        <v>6.5000000000000002E-2</v>
      </c>
      <c r="BB55" s="52">
        <v>6.0000000000000001E-3</v>
      </c>
      <c r="BC55" s="30"/>
      <c r="BD55" s="52">
        <v>0</v>
      </c>
      <c r="BE55" s="52">
        <v>1E-3</v>
      </c>
      <c r="BF55" s="30"/>
      <c r="BG55" s="30"/>
      <c r="BH55" s="30"/>
      <c r="BI55" s="52">
        <v>6.4000000000000001E-2</v>
      </c>
      <c r="BJ55" s="30"/>
      <c r="BK55" s="30"/>
      <c r="BL55" s="30"/>
      <c r="BM55" s="30"/>
      <c r="BN55" s="30"/>
      <c r="BO55" s="30"/>
      <c r="BP55" s="30"/>
      <c r="BQ55" s="30"/>
      <c r="BR55" s="30"/>
      <c r="BS55" s="30"/>
      <c r="BT55" s="30"/>
      <c r="BU55" s="30"/>
      <c r="BV55" s="30"/>
      <c r="BW55" s="30"/>
      <c r="BX55" s="30"/>
      <c r="BY55" s="30"/>
      <c r="BZ55" s="30"/>
      <c r="CA55" s="30"/>
      <c r="CB55" s="30"/>
      <c r="CC55" s="30"/>
      <c r="CD55" s="30"/>
      <c r="CE55" s="30"/>
      <c r="CF55" s="30"/>
      <c r="CG55" s="299" t="s">
        <v>1800</v>
      </c>
      <c r="CH55" s="30"/>
    </row>
    <row r="56" spans="1:86" s="119" customFormat="1" x14ac:dyDescent="0.3">
      <c r="A56" s="55" t="s">
        <v>1041</v>
      </c>
      <c r="B56" s="54" t="s">
        <v>1103</v>
      </c>
      <c r="C56" s="55" t="s">
        <v>986</v>
      </c>
      <c r="D56" s="66" t="s">
        <v>1136</v>
      </c>
      <c r="E56" s="30"/>
      <c r="F56" s="32">
        <v>39596</v>
      </c>
      <c r="G56" s="308"/>
      <c r="H56" s="308"/>
      <c r="I56" s="309">
        <v>19</v>
      </c>
      <c r="J56" s="308"/>
      <c r="K56" s="308"/>
      <c r="L56" s="308"/>
      <c r="M56" s="308"/>
      <c r="N56" s="308"/>
      <c r="O56" s="308"/>
      <c r="P56" s="309">
        <v>695</v>
      </c>
      <c r="Q56" s="309">
        <v>8.06</v>
      </c>
      <c r="R56" s="308"/>
      <c r="S56" s="309">
        <v>-54</v>
      </c>
      <c r="T56" s="308"/>
      <c r="U56" s="309">
        <v>409.8</v>
      </c>
      <c r="V56" s="308"/>
      <c r="W56" s="308"/>
      <c r="X56" s="309">
        <v>52.2</v>
      </c>
      <c r="Y56" s="309">
        <v>35.799999999999997</v>
      </c>
      <c r="Z56" s="309">
        <v>38.200000000000003</v>
      </c>
      <c r="AA56" s="309">
        <v>5.0999999999999996</v>
      </c>
      <c r="AB56" s="308"/>
      <c r="AC56" s="309">
        <v>29</v>
      </c>
      <c r="AD56" s="308"/>
      <c r="AE56" s="308"/>
      <c r="AF56" s="308">
        <v>2.48</v>
      </c>
      <c r="AG56" s="309">
        <v>303</v>
      </c>
      <c r="AH56" s="308"/>
      <c r="AI56" s="309">
        <v>120</v>
      </c>
      <c r="AJ56" s="308"/>
      <c r="AK56" s="308"/>
      <c r="AL56" s="308"/>
      <c r="AM56" s="300">
        <f t="shared" si="3"/>
        <v>0</v>
      </c>
      <c r="AN56" s="309">
        <v>0.13700000000000001</v>
      </c>
      <c r="AO56" s="308"/>
      <c r="AP56" s="309">
        <v>0.06</v>
      </c>
      <c r="AQ56" s="30"/>
      <c r="AR56" s="52">
        <v>4.0000000000000001E-3</v>
      </c>
      <c r="AS56" s="52">
        <v>0</v>
      </c>
      <c r="AT56" s="30">
        <v>0</v>
      </c>
      <c r="AU56" s="52">
        <v>0.26800000000000002</v>
      </c>
      <c r="AV56" s="52">
        <v>7.0000000000000007E-2</v>
      </c>
      <c r="AW56" s="52">
        <v>7.0000000000000001E-3</v>
      </c>
      <c r="AX56" s="30"/>
      <c r="AY56" s="30"/>
      <c r="AZ56" s="30"/>
      <c r="BA56" s="52">
        <v>6.0000000000000001E-3</v>
      </c>
      <c r="BB56" s="52">
        <v>1E-3</v>
      </c>
      <c r="BC56" s="30"/>
      <c r="BD56" s="52">
        <v>0</v>
      </c>
      <c r="BE56" s="52">
        <v>3.0000000000000001E-3</v>
      </c>
      <c r="BF56" s="30"/>
      <c r="BG56" s="30"/>
      <c r="BH56" s="30"/>
      <c r="BI56" s="52">
        <v>0</v>
      </c>
      <c r="BJ56" s="30"/>
      <c r="BK56" s="30"/>
      <c r="BL56" s="30"/>
      <c r="BM56" s="30"/>
      <c r="BN56" s="30"/>
      <c r="BO56" s="30"/>
      <c r="BP56" s="30"/>
      <c r="BQ56" s="30"/>
      <c r="BR56" s="30"/>
      <c r="BS56" s="30"/>
      <c r="BT56" s="30"/>
      <c r="BU56" s="30"/>
      <c r="BV56" s="30"/>
      <c r="BW56" s="30"/>
      <c r="BX56" s="30"/>
      <c r="BY56" s="30">
        <v>4.46</v>
      </c>
      <c r="BZ56" s="30"/>
      <c r="CA56" s="30"/>
      <c r="CB56" s="30"/>
      <c r="CC56" s="30"/>
      <c r="CD56" s="30"/>
      <c r="CE56" s="30"/>
      <c r="CF56" s="30"/>
      <c r="CG56" s="299" t="s">
        <v>1800</v>
      </c>
      <c r="CH56" s="30"/>
    </row>
    <row r="57" spans="1:86" s="119" customFormat="1" x14ac:dyDescent="0.3">
      <c r="A57" s="55" t="s">
        <v>1042</v>
      </c>
      <c r="B57" s="54" t="s">
        <v>1113</v>
      </c>
      <c r="C57" s="55" t="s">
        <v>954</v>
      </c>
      <c r="D57" s="66" t="s">
        <v>1136</v>
      </c>
      <c r="E57" s="30"/>
      <c r="F57" s="32">
        <v>39596</v>
      </c>
      <c r="G57" s="308"/>
      <c r="H57" s="308"/>
      <c r="I57" s="309">
        <v>22</v>
      </c>
      <c r="J57" s="308"/>
      <c r="K57" s="308"/>
      <c r="L57" s="308"/>
      <c r="M57" s="308"/>
      <c r="N57" s="308"/>
      <c r="O57" s="308"/>
      <c r="P57" s="309">
        <v>2180</v>
      </c>
      <c r="Q57" s="309">
        <v>7.03</v>
      </c>
      <c r="R57" s="308"/>
      <c r="S57" s="309">
        <v>-5</v>
      </c>
      <c r="T57" s="308"/>
      <c r="U57" s="309">
        <v>1035.0999999999999</v>
      </c>
      <c r="V57" s="308"/>
      <c r="W57" s="308"/>
      <c r="X57" s="309">
        <v>83.4</v>
      </c>
      <c r="Y57" s="309">
        <v>94.5</v>
      </c>
      <c r="Z57" s="309">
        <v>175.2</v>
      </c>
      <c r="AA57" s="309">
        <v>11.5</v>
      </c>
      <c r="AB57" s="308"/>
      <c r="AC57" s="309">
        <v>133</v>
      </c>
      <c r="AD57" s="308"/>
      <c r="AE57" s="308"/>
      <c r="AF57" s="308">
        <v>8.5500000000000007</v>
      </c>
      <c r="AG57" s="309">
        <v>1043</v>
      </c>
      <c r="AH57" s="308"/>
      <c r="AI57" s="309">
        <v>324</v>
      </c>
      <c r="AJ57" s="308"/>
      <c r="AK57" s="308"/>
      <c r="AL57" s="308"/>
      <c r="AM57" s="300">
        <f t="shared" si="3"/>
        <v>0</v>
      </c>
      <c r="AN57" s="309">
        <v>0.30099999999999999</v>
      </c>
      <c r="AO57" s="308"/>
      <c r="AP57" s="309">
        <v>0.89200000000000002</v>
      </c>
      <c r="AQ57" s="30"/>
      <c r="AR57" s="52">
        <v>0</v>
      </c>
      <c r="AS57" s="52">
        <v>0</v>
      </c>
      <c r="AT57" s="30">
        <v>0</v>
      </c>
      <c r="AU57" s="52">
        <v>0.97899999999999998</v>
      </c>
      <c r="AV57" s="52">
        <v>4.3999999999999997E-2</v>
      </c>
      <c r="AW57" s="52">
        <v>8.2000000000000003E-2</v>
      </c>
      <c r="AX57" s="30"/>
      <c r="AY57" s="30"/>
      <c r="AZ57" s="30"/>
      <c r="BA57" s="52">
        <v>1E-3</v>
      </c>
      <c r="BB57" s="52">
        <v>1E-3</v>
      </c>
      <c r="BC57" s="30"/>
      <c r="BD57" s="52">
        <v>0</v>
      </c>
      <c r="BE57" s="52">
        <v>2E-3</v>
      </c>
      <c r="BF57" s="30"/>
      <c r="BG57" s="30"/>
      <c r="BH57" s="30"/>
      <c r="BI57" s="52">
        <v>0</v>
      </c>
      <c r="BJ57" s="30"/>
      <c r="BK57" s="30"/>
      <c r="BL57" s="30"/>
      <c r="BM57" s="30"/>
      <c r="BN57" s="30"/>
      <c r="BO57" s="30"/>
      <c r="BP57" s="30"/>
      <c r="BQ57" s="30"/>
      <c r="BR57" s="30"/>
      <c r="BS57" s="30"/>
      <c r="BT57" s="30"/>
      <c r="BU57" s="30"/>
      <c r="BV57" s="30"/>
      <c r="BW57" s="30"/>
      <c r="BX57" s="30"/>
      <c r="BY57" s="30">
        <v>2.31</v>
      </c>
      <c r="BZ57" s="30"/>
      <c r="CA57" s="30"/>
      <c r="CB57" s="30"/>
      <c r="CC57" s="30"/>
      <c r="CD57" s="30"/>
      <c r="CE57" s="30"/>
      <c r="CF57" s="30"/>
      <c r="CG57" s="299" t="s">
        <v>1800</v>
      </c>
      <c r="CH57" s="30"/>
    </row>
    <row r="58" spans="1:86" s="119" customFormat="1" x14ac:dyDescent="0.3">
      <c r="A58" s="30"/>
      <c r="B58" s="54" t="s">
        <v>1114</v>
      </c>
      <c r="C58" s="55" t="s">
        <v>954</v>
      </c>
      <c r="D58" s="66" t="s">
        <v>1136</v>
      </c>
      <c r="E58" s="30"/>
      <c r="F58" s="32">
        <v>39596</v>
      </c>
      <c r="G58" s="308"/>
      <c r="H58" s="308"/>
      <c r="I58" s="309">
        <v>20</v>
      </c>
      <c r="J58" s="308"/>
      <c r="K58" s="308"/>
      <c r="L58" s="308"/>
      <c r="M58" s="308"/>
      <c r="N58" s="308"/>
      <c r="O58" s="308"/>
      <c r="P58" s="309">
        <v>2360</v>
      </c>
      <c r="Q58" s="309">
        <v>8.44</v>
      </c>
      <c r="R58" s="308"/>
      <c r="S58" s="309">
        <v>-77</v>
      </c>
      <c r="T58" s="308"/>
      <c r="U58" s="309">
        <v>1652.4</v>
      </c>
      <c r="V58" s="308"/>
      <c r="W58" s="308"/>
      <c r="X58" s="309">
        <v>28.4</v>
      </c>
      <c r="Y58" s="309">
        <v>125.7</v>
      </c>
      <c r="Z58" s="309">
        <v>387.9</v>
      </c>
      <c r="AA58" s="309">
        <v>11.3</v>
      </c>
      <c r="AB58" s="308"/>
      <c r="AC58" s="309">
        <v>131</v>
      </c>
      <c r="AD58" s="308"/>
      <c r="AE58" s="308"/>
      <c r="AF58" s="308">
        <v>0</v>
      </c>
      <c r="AG58" s="309">
        <v>342</v>
      </c>
      <c r="AH58" s="308"/>
      <c r="AI58" s="309">
        <v>954</v>
      </c>
      <c r="AJ58" s="308"/>
      <c r="AK58" s="308"/>
      <c r="AL58" s="308"/>
      <c r="AM58" s="300">
        <f t="shared" si="3"/>
        <v>0</v>
      </c>
      <c r="AN58" s="309">
        <v>0.53400000000000003</v>
      </c>
      <c r="AO58" s="308"/>
      <c r="AP58" s="309">
        <v>0.68799999999999994</v>
      </c>
      <c r="AQ58" s="30"/>
      <c r="AR58" s="52">
        <v>1E-3</v>
      </c>
      <c r="AS58" s="52">
        <v>1.2999999999999999E-2</v>
      </c>
      <c r="AT58" s="30">
        <v>0</v>
      </c>
      <c r="AU58" s="52">
        <v>0.11600000000000001</v>
      </c>
      <c r="AV58" s="52">
        <v>7.0000000000000001E-3</v>
      </c>
      <c r="AW58" s="52">
        <v>8.2000000000000003E-2</v>
      </c>
      <c r="AX58" s="30"/>
      <c r="AY58" s="30"/>
      <c r="AZ58" s="30"/>
      <c r="BA58" s="52">
        <v>2E-3</v>
      </c>
      <c r="BB58" s="52">
        <v>2E-3</v>
      </c>
      <c r="BC58" s="30"/>
      <c r="BD58" s="52">
        <v>0</v>
      </c>
      <c r="BE58" s="52">
        <v>1E-3</v>
      </c>
      <c r="BF58" s="30"/>
      <c r="BG58" s="30"/>
      <c r="BH58" s="30"/>
      <c r="BI58" s="52">
        <v>0</v>
      </c>
      <c r="BJ58" s="30"/>
      <c r="BK58" s="30"/>
      <c r="BL58" s="30"/>
      <c r="BM58" s="30"/>
      <c r="BN58" s="30"/>
      <c r="BO58" s="30"/>
      <c r="BP58" s="30"/>
      <c r="BQ58" s="30"/>
      <c r="BR58" s="30"/>
      <c r="BS58" s="30"/>
      <c r="BT58" s="30"/>
      <c r="BU58" s="30"/>
      <c r="BV58" s="30"/>
      <c r="BW58" s="30"/>
      <c r="BX58" s="30"/>
      <c r="BY58" s="30"/>
      <c r="BZ58" s="30"/>
      <c r="CA58" s="30"/>
      <c r="CB58" s="30"/>
      <c r="CC58" s="30"/>
      <c r="CD58" s="30"/>
      <c r="CE58" s="30"/>
      <c r="CF58" s="30"/>
      <c r="CG58" s="299" t="s">
        <v>1800</v>
      </c>
      <c r="CH58" s="30"/>
    </row>
    <row r="59" spans="1:86" s="119" customFormat="1" x14ac:dyDescent="0.3">
      <c r="A59" s="30"/>
      <c r="B59" s="54" t="s">
        <v>1115</v>
      </c>
      <c r="C59" s="55" t="s">
        <v>954</v>
      </c>
      <c r="D59" s="66" t="s">
        <v>1136</v>
      </c>
      <c r="E59" s="30"/>
      <c r="F59" s="32">
        <v>39596</v>
      </c>
      <c r="G59" s="308"/>
      <c r="H59" s="308"/>
      <c r="I59" s="309">
        <v>21</v>
      </c>
      <c r="J59" s="308"/>
      <c r="K59" s="308"/>
      <c r="L59" s="308"/>
      <c r="M59" s="308"/>
      <c r="N59" s="308"/>
      <c r="O59" s="308"/>
      <c r="P59" s="309">
        <v>0</v>
      </c>
      <c r="Q59" s="309">
        <v>8.3000000000000007</v>
      </c>
      <c r="R59" s="308"/>
      <c r="S59" s="309">
        <v>16</v>
      </c>
      <c r="T59" s="308"/>
      <c r="U59" s="309">
        <v>367.9</v>
      </c>
      <c r="V59" s="308"/>
      <c r="W59" s="308"/>
      <c r="X59" s="309">
        <v>29.4</v>
      </c>
      <c r="Y59" s="309">
        <v>44.8</v>
      </c>
      <c r="Z59" s="309">
        <v>30.6</v>
      </c>
      <c r="AA59" s="309">
        <v>9.6999999999999993</v>
      </c>
      <c r="AB59" s="308"/>
      <c r="AC59" s="309">
        <v>21</v>
      </c>
      <c r="AD59" s="308"/>
      <c r="AE59" s="308"/>
      <c r="AF59" s="308">
        <v>0</v>
      </c>
      <c r="AG59" s="309">
        <v>260</v>
      </c>
      <c r="AH59" s="308"/>
      <c r="AI59" s="309">
        <v>114</v>
      </c>
      <c r="AJ59" s="308"/>
      <c r="AK59" s="308"/>
      <c r="AL59" s="308"/>
      <c r="AM59" s="300">
        <f t="shared" si="3"/>
        <v>0</v>
      </c>
      <c r="AN59" s="309">
        <v>0.114</v>
      </c>
      <c r="AO59" s="308"/>
      <c r="AP59" s="309">
        <v>3.1E-2</v>
      </c>
      <c r="AQ59" s="30"/>
      <c r="AR59" s="52">
        <v>1E-3</v>
      </c>
      <c r="AS59" s="52">
        <v>0</v>
      </c>
      <c r="AT59" s="30">
        <v>0</v>
      </c>
      <c r="AU59" s="52">
        <v>0.155</v>
      </c>
      <c r="AV59" s="52">
        <v>4.4999999999999998E-2</v>
      </c>
      <c r="AW59" s="52">
        <v>0.01</v>
      </c>
      <c r="AX59" s="30"/>
      <c r="AY59" s="30"/>
      <c r="AZ59" s="30"/>
      <c r="BA59" s="52">
        <v>0</v>
      </c>
      <c r="BB59" s="52">
        <v>1E-3</v>
      </c>
      <c r="BC59" s="30"/>
      <c r="BD59" s="52">
        <v>0</v>
      </c>
      <c r="BE59" s="52">
        <v>2E-3</v>
      </c>
      <c r="BF59" s="30"/>
      <c r="BG59" s="30"/>
      <c r="BH59" s="30"/>
      <c r="BI59" s="52">
        <v>0</v>
      </c>
      <c r="BJ59" s="30"/>
      <c r="BK59" s="30"/>
      <c r="BL59" s="30"/>
      <c r="BM59" s="30"/>
      <c r="BN59" s="30"/>
      <c r="BO59" s="30"/>
      <c r="BP59" s="30"/>
      <c r="BQ59" s="30"/>
      <c r="BR59" s="30"/>
      <c r="BS59" s="30"/>
      <c r="BT59" s="30"/>
      <c r="BU59" s="30"/>
      <c r="BV59" s="30"/>
      <c r="BW59" s="30"/>
      <c r="BX59" s="30"/>
      <c r="BY59" s="30">
        <v>1.66</v>
      </c>
      <c r="BZ59" s="30"/>
      <c r="CA59" s="30"/>
      <c r="CB59" s="30"/>
      <c r="CC59" s="30"/>
      <c r="CD59" s="30"/>
      <c r="CE59" s="30"/>
      <c r="CF59" s="30"/>
      <c r="CG59" s="299" t="s">
        <v>1800</v>
      </c>
      <c r="CH59" s="30"/>
    </row>
    <row r="60" spans="1:86" s="119" customFormat="1" x14ac:dyDescent="0.3">
      <c r="A60" s="55" t="s">
        <v>1116</v>
      </c>
      <c r="B60" s="54" t="s">
        <v>1126</v>
      </c>
      <c r="C60" s="55" t="s">
        <v>1104</v>
      </c>
      <c r="D60" s="66" t="s">
        <v>1136</v>
      </c>
      <c r="E60" s="30"/>
      <c r="F60" s="32">
        <v>39596</v>
      </c>
      <c r="G60" s="308"/>
      <c r="H60" s="308"/>
      <c r="I60" s="309">
        <v>19.3</v>
      </c>
      <c r="J60" s="308"/>
      <c r="K60" s="308"/>
      <c r="L60" s="308"/>
      <c r="M60" s="308"/>
      <c r="N60" s="308"/>
      <c r="O60" s="308"/>
      <c r="P60" s="309">
        <v>738</v>
      </c>
      <c r="Q60" s="309">
        <v>8.01</v>
      </c>
      <c r="R60" s="308"/>
      <c r="S60" s="309">
        <v>-53</v>
      </c>
      <c r="T60" s="308"/>
      <c r="U60" s="309">
        <v>371.1</v>
      </c>
      <c r="V60" s="308"/>
      <c r="W60" s="308"/>
      <c r="X60" s="309">
        <v>33.299999999999997</v>
      </c>
      <c r="Y60" s="309">
        <v>44.2</v>
      </c>
      <c r="Z60" s="309">
        <v>30.5</v>
      </c>
      <c r="AA60" s="309">
        <v>9.1999999999999993</v>
      </c>
      <c r="AB60" s="308"/>
      <c r="AC60" s="309">
        <v>20</v>
      </c>
      <c r="AD60" s="308"/>
      <c r="AE60" s="308"/>
      <c r="AF60" s="308">
        <v>0</v>
      </c>
      <c r="AG60" s="309">
        <v>277</v>
      </c>
      <c r="AH60" s="308"/>
      <c r="AI60" s="309">
        <v>108</v>
      </c>
      <c r="AJ60" s="308"/>
      <c r="AK60" s="308"/>
      <c r="AL60" s="308"/>
      <c r="AM60" s="300">
        <f t="shared" si="3"/>
        <v>0</v>
      </c>
      <c r="AN60" s="309">
        <v>0.11</v>
      </c>
      <c r="AO60" s="308"/>
      <c r="AP60" s="309">
        <v>0.03</v>
      </c>
      <c r="AQ60" s="30"/>
      <c r="AR60" s="52">
        <v>0</v>
      </c>
      <c r="AS60" s="52">
        <v>0</v>
      </c>
      <c r="AT60" s="30">
        <v>0</v>
      </c>
      <c r="AU60" s="52">
        <v>0.217</v>
      </c>
      <c r="AV60" s="52">
        <v>6.3E-2</v>
      </c>
      <c r="AW60" s="52">
        <v>1.0999999999999999E-2</v>
      </c>
      <c r="AX60" s="30"/>
      <c r="AY60" s="30"/>
      <c r="AZ60" s="30"/>
      <c r="BA60" s="52">
        <v>0</v>
      </c>
      <c r="BB60" s="52">
        <v>0</v>
      </c>
      <c r="BC60" s="30"/>
      <c r="BD60" s="52">
        <v>0</v>
      </c>
      <c r="BE60" s="52">
        <v>2E-3</v>
      </c>
      <c r="BF60" s="30"/>
      <c r="BG60" s="30"/>
      <c r="BH60" s="30"/>
      <c r="BI60" s="52">
        <v>0</v>
      </c>
      <c r="BJ60" s="30"/>
      <c r="BK60" s="30"/>
      <c r="BL60" s="30"/>
      <c r="BM60" s="30"/>
      <c r="BN60" s="30"/>
      <c r="BO60" s="30"/>
      <c r="BP60" s="30"/>
      <c r="BQ60" s="30"/>
      <c r="BR60" s="30"/>
      <c r="BS60" s="30"/>
      <c r="BT60" s="30"/>
      <c r="BU60" s="30"/>
      <c r="BV60" s="30"/>
      <c r="BW60" s="30"/>
      <c r="BX60" s="30"/>
      <c r="BY60" s="30">
        <v>4.0999999999999996</v>
      </c>
      <c r="BZ60" s="30"/>
      <c r="CA60" s="30"/>
      <c r="CB60" s="30"/>
      <c r="CC60" s="30"/>
      <c r="CD60" s="30"/>
      <c r="CE60" s="30"/>
      <c r="CF60" s="30"/>
      <c r="CG60" s="299" t="s">
        <v>1800</v>
      </c>
      <c r="CH60" s="30"/>
    </row>
    <row r="61" spans="1:86" s="119" customFormat="1" x14ac:dyDescent="0.3">
      <c r="A61" s="55" t="s">
        <v>1117</v>
      </c>
      <c r="B61" s="54" t="s">
        <v>1127</v>
      </c>
      <c r="C61" s="55" t="s">
        <v>1105</v>
      </c>
      <c r="D61" s="66" t="s">
        <v>1136</v>
      </c>
      <c r="E61" s="30"/>
      <c r="F61" s="32">
        <v>39596</v>
      </c>
      <c r="G61" s="308"/>
      <c r="H61" s="308"/>
      <c r="I61" s="309">
        <v>23</v>
      </c>
      <c r="J61" s="308"/>
      <c r="K61" s="308"/>
      <c r="L61" s="308"/>
      <c r="M61" s="308"/>
      <c r="N61" s="308"/>
      <c r="O61" s="308"/>
      <c r="P61" s="309">
        <v>654</v>
      </c>
      <c r="Q61" s="309">
        <v>8.31</v>
      </c>
      <c r="R61" s="308"/>
      <c r="S61" s="309">
        <v>-69</v>
      </c>
      <c r="T61" s="308"/>
      <c r="U61" s="309">
        <v>371.3</v>
      </c>
      <c r="V61" s="308"/>
      <c r="W61" s="308"/>
      <c r="X61" s="309">
        <v>39.700000000000003</v>
      </c>
      <c r="Y61" s="309">
        <v>38.6</v>
      </c>
      <c r="Z61" s="309">
        <v>34.5</v>
      </c>
      <c r="AA61" s="309">
        <v>6.3</v>
      </c>
      <c r="AB61" s="308"/>
      <c r="AC61" s="309">
        <v>21</v>
      </c>
      <c r="AD61" s="308"/>
      <c r="AE61" s="308"/>
      <c r="AF61" s="308">
        <v>0</v>
      </c>
      <c r="AG61" s="309">
        <v>315</v>
      </c>
      <c r="AH61" s="308"/>
      <c r="AI61" s="309">
        <v>81</v>
      </c>
      <c r="AJ61" s="308"/>
      <c r="AK61" s="308"/>
      <c r="AL61" s="308"/>
      <c r="AM61" s="300">
        <f t="shared" si="3"/>
        <v>0</v>
      </c>
      <c r="AN61" s="309">
        <v>7.1999999999999995E-2</v>
      </c>
      <c r="AO61" s="308"/>
      <c r="AP61" s="309">
        <v>2.7E-2</v>
      </c>
      <c r="AQ61" s="30"/>
      <c r="AR61" s="52">
        <v>0</v>
      </c>
      <c r="AS61" s="52">
        <v>0</v>
      </c>
      <c r="AT61" s="30">
        <v>0</v>
      </c>
      <c r="AU61" s="52">
        <v>0.26600000000000001</v>
      </c>
      <c r="AV61" s="52">
        <v>9.6000000000000002E-2</v>
      </c>
      <c r="AW61" s="52">
        <v>1.2E-2</v>
      </c>
      <c r="AX61" s="30"/>
      <c r="AY61" s="30"/>
      <c r="AZ61" s="30"/>
      <c r="BA61" s="52">
        <v>0</v>
      </c>
      <c r="BB61" s="52">
        <v>0</v>
      </c>
      <c r="BC61" s="30"/>
      <c r="BD61" s="52">
        <v>0</v>
      </c>
      <c r="BE61" s="52">
        <v>0.01</v>
      </c>
      <c r="BF61" s="30"/>
      <c r="BG61" s="30"/>
      <c r="BH61" s="30"/>
      <c r="BI61" s="52">
        <v>0</v>
      </c>
      <c r="BJ61" s="30"/>
      <c r="BK61" s="30"/>
      <c r="BL61" s="30"/>
      <c r="BM61" s="30"/>
      <c r="BN61" s="30"/>
      <c r="BO61" s="30"/>
      <c r="BP61" s="30"/>
      <c r="BQ61" s="30"/>
      <c r="BR61" s="30"/>
      <c r="BS61" s="30"/>
      <c r="BT61" s="30"/>
      <c r="BU61" s="30"/>
      <c r="BV61" s="30"/>
      <c r="BW61" s="30"/>
      <c r="BX61" s="30"/>
      <c r="BY61" s="30">
        <v>4.66</v>
      </c>
      <c r="BZ61" s="30"/>
      <c r="CA61" s="30"/>
      <c r="CB61" s="30"/>
      <c r="CC61" s="30"/>
      <c r="CD61" s="30"/>
      <c r="CE61" s="30"/>
      <c r="CF61" s="30"/>
      <c r="CG61" s="299" t="s">
        <v>1800</v>
      </c>
      <c r="CH61" s="30"/>
    </row>
    <row r="62" spans="1:86" s="119" customFormat="1" x14ac:dyDescent="0.3">
      <c r="A62" s="55" t="s">
        <v>1119</v>
      </c>
      <c r="B62" s="54" t="s">
        <v>1129</v>
      </c>
      <c r="C62" s="55" t="s">
        <v>1107</v>
      </c>
      <c r="D62" s="66" t="s">
        <v>1136</v>
      </c>
      <c r="E62" s="30"/>
      <c r="F62" s="32">
        <v>39602</v>
      </c>
      <c r="G62" s="308"/>
      <c r="H62" s="308"/>
      <c r="I62" s="309">
        <v>56</v>
      </c>
      <c r="J62" s="308"/>
      <c r="K62" s="308"/>
      <c r="L62" s="308"/>
      <c r="M62" s="308"/>
      <c r="N62" s="308"/>
      <c r="O62" s="308"/>
      <c r="P62" s="309">
        <v>3690</v>
      </c>
      <c r="Q62" s="309">
        <v>7.93</v>
      </c>
      <c r="R62" s="308"/>
      <c r="S62" s="309">
        <v>-53</v>
      </c>
      <c r="T62" s="308"/>
      <c r="U62" s="309">
        <v>1768.7</v>
      </c>
      <c r="V62" s="308"/>
      <c r="W62" s="308"/>
      <c r="X62" s="309">
        <v>59.4</v>
      </c>
      <c r="Y62" s="309">
        <v>29.8</v>
      </c>
      <c r="Z62" s="309">
        <v>1126.0999999999999</v>
      </c>
      <c r="AA62" s="309">
        <v>33.700000000000003</v>
      </c>
      <c r="AB62" s="308"/>
      <c r="AC62" s="309">
        <v>69</v>
      </c>
      <c r="AD62" s="308"/>
      <c r="AE62" s="308"/>
      <c r="AF62" s="308">
        <v>21.4</v>
      </c>
      <c r="AG62" s="309">
        <v>2611</v>
      </c>
      <c r="AH62" s="308"/>
      <c r="AI62" s="309">
        <v>120</v>
      </c>
      <c r="AJ62" s="308"/>
      <c r="AK62" s="308"/>
      <c r="AL62" s="308"/>
      <c r="AM62" s="300">
        <f t="shared" si="3"/>
        <v>0</v>
      </c>
      <c r="AN62" s="309">
        <v>0.432</v>
      </c>
      <c r="AO62" s="308"/>
      <c r="AP62" s="309">
        <v>8.5790000000000006</v>
      </c>
      <c r="AQ62" s="30"/>
      <c r="AR62" s="52">
        <v>0.36299999999999999</v>
      </c>
      <c r="AS62" s="52">
        <v>0.77600000000000002</v>
      </c>
      <c r="AT62" s="30">
        <v>0.121</v>
      </c>
      <c r="AU62" s="52">
        <v>1.1439999999999999</v>
      </c>
      <c r="AV62" s="52">
        <v>0.48899999999999999</v>
      </c>
      <c r="AW62" s="52">
        <v>1.097</v>
      </c>
      <c r="AX62" s="30"/>
      <c r="AY62" s="30"/>
      <c r="AZ62" s="30"/>
      <c r="BA62" s="52">
        <v>1.2999999999999999E-2</v>
      </c>
      <c r="BB62" s="52">
        <v>5.7000000000000002E-2</v>
      </c>
      <c r="BC62" s="30"/>
      <c r="BD62" s="52">
        <v>4.0000000000000001E-3</v>
      </c>
      <c r="BE62" s="52">
        <v>0.93899999999999995</v>
      </c>
      <c r="BF62" s="30"/>
      <c r="BG62" s="30"/>
      <c r="BH62" s="30"/>
      <c r="BI62" s="30">
        <v>0.37</v>
      </c>
      <c r="BJ62" s="30"/>
      <c r="BK62" s="30"/>
      <c r="BL62" s="30"/>
      <c r="BM62" s="30"/>
      <c r="BN62" s="30"/>
      <c r="BO62" s="30"/>
      <c r="BP62" s="30"/>
      <c r="BQ62" s="30"/>
      <c r="BR62" s="30"/>
      <c r="BS62" s="30"/>
      <c r="BT62" s="30"/>
      <c r="BU62" s="30"/>
      <c r="BV62" s="30"/>
      <c r="BW62" s="30">
        <v>-10.26</v>
      </c>
      <c r="BX62" s="30">
        <v>-59.39</v>
      </c>
      <c r="BY62" s="30">
        <v>0.49</v>
      </c>
      <c r="BZ62" s="30"/>
      <c r="CA62" s="30"/>
      <c r="CB62" s="30"/>
      <c r="CC62" s="30"/>
      <c r="CD62" s="30"/>
      <c r="CE62" s="30"/>
      <c r="CF62" s="30"/>
      <c r="CG62" s="299" t="s">
        <v>1800</v>
      </c>
      <c r="CH62" s="30"/>
    </row>
    <row r="63" spans="1:86" s="119" customFormat="1" x14ac:dyDescent="0.3">
      <c r="A63" s="55" t="s">
        <v>1120</v>
      </c>
      <c r="B63" s="54" t="s">
        <v>1130</v>
      </c>
      <c r="C63" s="55" t="s">
        <v>1108</v>
      </c>
      <c r="D63" s="66" t="s">
        <v>1136</v>
      </c>
      <c r="E63" s="30"/>
      <c r="F63" s="32">
        <v>39602</v>
      </c>
      <c r="G63" s="308"/>
      <c r="H63" s="308"/>
      <c r="I63" s="309">
        <v>19</v>
      </c>
      <c r="J63" s="308"/>
      <c r="K63" s="308"/>
      <c r="L63" s="308"/>
      <c r="M63" s="308"/>
      <c r="N63" s="308"/>
      <c r="O63" s="308"/>
      <c r="P63" s="309">
        <v>1943</v>
      </c>
      <c r="Q63" s="309">
        <v>7.23</v>
      </c>
      <c r="R63" s="308"/>
      <c r="S63" s="309">
        <v>-13</v>
      </c>
      <c r="T63" s="308"/>
      <c r="U63" s="309">
        <v>948.7</v>
      </c>
      <c r="V63" s="308"/>
      <c r="W63" s="308"/>
      <c r="X63" s="309">
        <v>14</v>
      </c>
      <c r="Y63" s="309">
        <v>171</v>
      </c>
      <c r="Z63" s="309">
        <v>57.9</v>
      </c>
      <c r="AA63" s="309">
        <v>11.5</v>
      </c>
      <c r="AB63" s="308"/>
      <c r="AC63" s="309">
        <v>24</v>
      </c>
      <c r="AD63" s="308"/>
      <c r="AE63" s="308"/>
      <c r="AF63" s="308">
        <v>8.6999999999999993</v>
      </c>
      <c r="AG63" s="309">
        <v>1062</v>
      </c>
      <c r="AH63" s="308"/>
      <c r="AI63" s="309">
        <v>492</v>
      </c>
      <c r="AJ63" s="308"/>
      <c r="AK63" s="308"/>
      <c r="AL63" s="308"/>
      <c r="AM63" s="300">
        <f t="shared" si="3"/>
        <v>0</v>
      </c>
      <c r="AN63" s="309">
        <v>6.4000000000000001E-2</v>
      </c>
      <c r="AO63" s="308"/>
      <c r="AP63" s="309">
        <v>0.94</v>
      </c>
      <c r="AQ63" s="30"/>
      <c r="AR63" s="52">
        <v>0</v>
      </c>
      <c r="AS63" s="52">
        <v>0</v>
      </c>
      <c r="AT63" s="30">
        <v>1E-3</v>
      </c>
      <c r="AU63" s="52">
        <v>1.7999999999999999E-2</v>
      </c>
      <c r="AV63" s="52">
        <v>1E-3</v>
      </c>
      <c r="AW63" s="52">
        <v>2.4E-2</v>
      </c>
      <c r="AX63" s="30"/>
      <c r="AY63" s="30"/>
      <c r="AZ63" s="30"/>
      <c r="BA63" s="52">
        <v>1E-3</v>
      </c>
      <c r="BB63" s="52">
        <v>1E-3</v>
      </c>
      <c r="BC63" s="30"/>
      <c r="BD63" s="52">
        <v>0</v>
      </c>
      <c r="BE63" s="52">
        <v>0.99099999999999999</v>
      </c>
      <c r="BF63" s="30"/>
      <c r="BG63" s="30"/>
      <c r="BH63" s="30"/>
      <c r="BI63" s="30">
        <v>0</v>
      </c>
      <c r="BJ63" s="30"/>
      <c r="BK63" s="30"/>
      <c r="BL63" s="30"/>
      <c r="BM63" s="30"/>
      <c r="BN63" s="30"/>
      <c r="BO63" s="30"/>
      <c r="BP63" s="30"/>
      <c r="BQ63" s="30"/>
      <c r="BR63" s="30"/>
      <c r="BS63" s="30"/>
      <c r="BT63" s="30"/>
      <c r="BU63" s="30"/>
      <c r="BV63" s="30"/>
      <c r="BW63" s="30"/>
      <c r="BX63" s="30"/>
      <c r="BY63" s="30">
        <v>4.29</v>
      </c>
      <c r="BZ63" s="30"/>
      <c r="CA63" s="30"/>
      <c r="CB63" s="30"/>
      <c r="CC63" s="30"/>
      <c r="CD63" s="30"/>
      <c r="CE63" s="30"/>
      <c r="CF63" s="30"/>
      <c r="CG63" s="299" t="s">
        <v>1800</v>
      </c>
      <c r="CH63" s="30"/>
    </row>
    <row r="64" spans="1:86" s="119" customFormat="1" x14ac:dyDescent="0.3">
      <c r="A64" s="55" t="s">
        <v>1121</v>
      </c>
      <c r="B64" s="54" t="s">
        <v>1131</v>
      </c>
      <c r="C64" s="55" t="s">
        <v>1109</v>
      </c>
      <c r="D64" s="66" t="s">
        <v>1136</v>
      </c>
      <c r="E64" s="30"/>
      <c r="F64" s="32">
        <v>39602</v>
      </c>
      <c r="G64" s="308"/>
      <c r="H64" s="308"/>
      <c r="I64" s="309">
        <v>19</v>
      </c>
      <c r="J64" s="308"/>
      <c r="K64" s="308"/>
      <c r="L64" s="308"/>
      <c r="M64" s="308"/>
      <c r="N64" s="308"/>
      <c r="O64" s="308"/>
      <c r="P64" s="309">
        <v>1091</v>
      </c>
      <c r="Q64" s="309">
        <v>8.17</v>
      </c>
      <c r="R64" s="308"/>
      <c r="S64" s="309">
        <v>-65</v>
      </c>
      <c r="T64" s="308"/>
      <c r="U64" s="309">
        <v>632.1</v>
      </c>
      <c r="V64" s="308"/>
      <c r="W64" s="308"/>
      <c r="X64" s="309">
        <v>65.2</v>
      </c>
      <c r="Y64" s="309">
        <v>66.099999999999994</v>
      </c>
      <c r="Z64" s="309">
        <v>127.6</v>
      </c>
      <c r="AA64" s="309">
        <v>9</v>
      </c>
      <c r="AB64" s="308"/>
      <c r="AC64" s="309">
        <v>21</v>
      </c>
      <c r="AD64" s="308"/>
      <c r="AE64" s="308"/>
      <c r="AF64" s="308">
        <v>0</v>
      </c>
      <c r="AG64" s="309">
        <v>821</v>
      </c>
      <c r="AH64" s="308"/>
      <c r="AI64" s="309">
        <v>54</v>
      </c>
      <c r="AJ64" s="308"/>
      <c r="AK64" s="308"/>
      <c r="AL64" s="308"/>
      <c r="AM64" s="300">
        <f t="shared" si="3"/>
        <v>0</v>
      </c>
      <c r="AN64" s="309">
        <v>0.105</v>
      </c>
      <c r="AO64" s="308"/>
      <c r="AP64" s="309">
        <v>2.0699999999999998</v>
      </c>
      <c r="AQ64" s="30"/>
      <c r="AR64" s="52">
        <v>1.4E-2</v>
      </c>
      <c r="AS64" s="52">
        <v>4.1000000000000002E-2</v>
      </c>
      <c r="AT64" s="30">
        <v>2.8000000000000001E-2</v>
      </c>
      <c r="AU64" s="52">
        <v>0.72899999999999998</v>
      </c>
      <c r="AV64" s="52">
        <v>0.27200000000000002</v>
      </c>
      <c r="AW64" s="52">
        <v>0.153</v>
      </c>
      <c r="AX64" s="30"/>
      <c r="AY64" s="30"/>
      <c r="AZ64" s="30"/>
      <c r="BA64" s="52">
        <v>6.0000000000000001E-3</v>
      </c>
      <c r="BB64" s="52">
        <v>2E-3</v>
      </c>
      <c r="BC64" s="30"/>
      <c r="BD64" s="52">
        <v>0</v>
      </c>
      <c r="BE64" s="52">
        <v>4.2999999999999997E-2</v>
      </c>
      <c r="BF64" s="30"/>
      <c r="BG64" s="30"/>
      <c r="BH64" s="30"/>
      <c r="BI64" s="30">
        <v>6.3E-2</v>
      </c>
      <c r="BJ64" s="30"/>
      <c r="BK64" s="30"/>
      <c r="BL64" s="30"/>
      <c r="BM64" s="30"/>
      <c r="BN64" s="30"/>
      <c r="BO64" s="30"/>
      <c r="BP64" s="30"/>
      <c r="BQ64" s="30"/>
      <c r="BR64" s="30"/>
      <c r="BS64" s="30"/>
      <c r="BT64" s="30"/>
      <c r="BU64" s="30"/>
      <c r="BV64" s="30"/>
      <c r="BW64" s="30"/>
      <c r="BX64" s="30"/>
      <c r="BY64" s="30"/>
      <c r="BZ64" s="30"/>
      <c r="CA64" s="30"/>
      <c r="CB64" s="30"/>
      <c r="CC64" s="30"/>
      <c r="CD64" s="30"/>
      <c r="CE64" s="30"/>
      <c r="CF64" s="30"/>
      <c r="CG64" s="299" t="s">
        <v>1800</v>
      </c>
      <c r="CH64" s="30"/>
    </row>
    <row r="65" spans="1:86" s="119" customFormat="1" x14ac:dyDescent="0.3">
      <c r="A65" s="55" t="s">
        <v>990</v>
      </c>
      <c r="B65" s="54" t="s">
        <v>1046</v>
      </c>
      <c r="C65" s="55" t="s">
        <v>935</v>
      </c>
      <c r="D65" s="71" t="s">
        <v>223</v>
      </c>
      <c r="E65" s="30"/>
      <c r="F65" s="32">
        <v>38480</v>
      </c>
      <c r="G65" s="308"/>
      <c r="H65" s="308"/>
      <c r="I65" s="309">
        <v>24.4</v>
      </c>
      <c r="J65" s="308"/>
      <c r="K65" s="308"/>
      <c r="L65" s="308"/>
      <c r="M65" s="308"/>
      <c r="N65" s="308"/>
      <c r="O65" s="308"/>
      <c r="P65" s="309">
        <v>1128</v>
      </c>
      <c r="Q65" s="309">
        <v>7.94</v>
      </c>
      <c r="R65" s="308"/>
      <c r="S65" s="309">
        <v>1</v>
      </c>
      <c r="T65" s="308"/>
      <c r="U65" s="309">
        <v>1064.4000000000001</v>
      </c>
      <c r="V65" s="308"/>
      <c r="W65" s="308"/>
      <c r="X65" s="309">
        <v>179.9</v>
      </c>
      <c r="Y65" s="309">
        <v>57</v>
      </c>
      <c r="Z65" s="309">
        <v>90.1</v>
      </c>
      <c r="AA65" s="309">
        <v>10.4</v>
      </c>
      <c r="AB65" s="308"/>
      <c r="AC65" s="309">
        <v>37</v>
      </c>
      <c r="AD65" s="308"/>
      <c r="AE65" s="308"/>
      <c r="AF65" s="308">
        <v>0</v>
      </c>
      <c r="AG65" s="309">
        <v>603</v>
      </c>
      <c r="AH65" s="308"/>
      <c r="AI65" s="309">
        <v>38.200000000000003</v>
      </c>
      <c r="AJ65" s="308"/>
      <c r="AK65" s="308"/>
      <c r="AL65" s="308"/>
      <c r="AM65" s="300">
        <f t="shared" si="3"/>
        <v>0</v>
      </c>
      <c r="AN65" s="309">
        <v>0.19400000000000001</v>
      </c>
      <c r="AO65" s="308"/>
      <c r="AP65" s="309">
        <v>0.58599999999999997</v>
      </c>
      <c r="AQ65" s="30"/>
      <c r="AR65" s="52">
        <v>0.10299999999999999</v>
      </c>
      <c r="AS65" s="30">
        <v>4.2000000000000003E-2</v>
      </c>
      <c r="AT65" s="30">
        <v>6.0000000000000001E-3</v>
      </c>
      <c r="AU65" s="52">
        <v>0.57199999999999995</v>
      </c>
      <c r="AV65" s="52">
        <v>0.40300000000000002</v>
      </c>
      <c r="AW65" s="52">
        <v>0.03</v>
      </c>
      <c r="AX65" s="30"/>
      <c r="AY65" s="30"/>
      <c r="AZ65" s="30"/>
      <c r="BA65" s="52">
        <v>1.2E-2</v>
      </c>
      <c r="BB65" s="52">
        <v>7.0000000000000001E-3</v>
      </c>
      <c r="BC65" s="30"/>
      <c r="BD65" s="52">
        <v>5.0000000000000001E-3</v>
      </c>
      <c r="BE65" s="52">
        <v>1E-3</v>
      </c>
      <c r="BF65" s="30"/>
      <c r="BG65" s="30"/>
      <c r="BH65" s="30"/>
      <c r="BI65" s="52">
        <v>4.7E-2</v>
      </c>
      <c r="BJ65" s="30"/>
      <c r="BK65" s="30"/>
      <c r="BL65" s="30"/>
      <c r="BM65" s="30"/>
      <c r="BN65" s="30"/>
      <c r="BO65" s="30"/>
      <c r="BP65" s="30"/>
      <c r="BQ65" s="30"/>
      <c r="BR65" s="30"/>
      <c r="BS65" s="30"/>
      <c r="BT65" s="30"/>
      <c r="BU65" s="30"/>
      <c r="BV65" s="30"/>
      <c r="BW65" s="30"/>
      <c r="BX65" s="30"/>
      <c r="BY65" s="30"/>
      <c r="BZ65" s="30"/>
      <c r="CA65" s="30"/>
      <c r="CB65" s="30"/>
      <c r="CC65" s="30"/>
      <c r="CD65" s="30"/>
      <c r="CE65" s="30"/>
      <c r="CF65" s="30"/>
      <c r="CG65" s="299" t="s">
        <v>1800</v>
      </c>
      <c r="CH65" s="30"/>
    </row>
    <row r="66" spans="1:86" s="119" customFormat="1" x14ac:dyDescent="0.3">
      <c r="A66" s="55" t="s">
        <v>991</v>
      </c>
      <c r="B66" s="54" t="s">
        <v>1047</v>
      </c>
      <c r="C66" s="55" t="s">
        <v>936</v>
      </c>
      <c r="D66" s="71" t="s">
        <v>223</v>
      </c>
      <c r="E66" s="30"/>
      <c r="F66" s="32">
        <v>38480</v>
      </c>
      <c r="G66" s="308"/>
      <c r="H66" s="308"/>
      <c r="I66" s="309">
        <v>24.4</v>
      </c>
      <c r="J66" s="308"/>
      <c r="K66" s="308"/>
      <c r="L66" s="308"/>
      <c r="M66" s="308"/>
      <c r="N66" s="308"/>
      <c r="O66" s="308"/>
      <c r="P66" s="309">
        <v>808</v>
      </c>
      <c r="Q66" s="309">
        <v>7.17</v>
      </c>
      <c r="R66" s="308"/>
      <c r="S66" s="309">
        <v>-22</v>
      </c>
      <c r="T66" s="308"/>
      <c r="U66" s="309">
        <v>463.5</v>
      </c>
      <c r="V66" s="308"/>
      <c r="W66" s="308"/>
      <c r="X66" s="309">
        <v>72.5</v>
      </c>
      <c r="Y66" s="309">
        <v>16.100000000000001</v>
      </c>
      <c r="Z66" s="309">
        <v>114.7</v>
      </c>
      <c r="AA66" s="309">
        <v>4.8</v>
      </c>
      <c r="AB66" s="308"/>
      <c r="AC66" s="309">
        <v>19</v>
      </c>
      <c r="AD66" s="308"/>
      <c r="AE66" s="308"/>
      <c r="AF66" s="308">
        <v>0</v>
      </c>
      <c r="AG66" s="309">
        <v>420</v>
      </c>
      <c r="AH66" s="308"/>
      <c r="AI66" s="309">
        <v>51.7</v>
      </c>
      <c r="AJ66" s="308"/>
      <c r="AK66" s="308"/>
      <c r="AL66" s="308"/>
      <c r="AM66" s="300">
        <f t="shared" si="3"/>
        <v>0</v>
      </c>
      <c r="AN66" s="309">
        <v>7.2999999999999995E-2</v>
      </c>
      <c r="AO66" s="308"/>
      <c r="AP66" s="309">
        <v>0.63800000000000001</v>
      </c>
      <c r="AQ66" s="30"/>
      <c r="AR66" s="52">
        <v>7.2999999999999995E-2</v>
      </c>
      <c r="AS66" s="30">
        <v>0.30599999999999999</v>
      </c>
      <c r="AT66" s="30">
        <v>9.2999999999999999E-2</v>
      </c>
      <c r="AU66" s="52">
        <v>0.52400000000000002</v>
      </c>
      <c r="AV66" s="52">
        <v>0.16500000000000001</v>
      </c>
      <c r="AW66" s="52">
        <v>6.8000000000000005E-2</v>
      </c>
      <c r="AX66" s="30"/>
      <c r="AY66" s="30"/>
      <c r="AZ66" s="30"/>
      <c r="BA66" s="52">
        <v>6.0000000000000001E-3</v>
      </c>
      <c r="BB66" s="52">
        <v>3.0000000000000001E-3</v>
      </c>
      <c r="BC66" s="30"/>
      <c r="BD66" s="52">
        <v>3.0000000000000001E-3</v>
      </c>
      <c r="BE66" s="52">
        <v>4.0000000000000001E-3</v>
      </c>
      <c r="BF66" s="30"/>
      <c r="BG66" s="30"/>
      <c r="BH66" s="30"/>
      <c r="BI66" s="52">
        <v>0.122</v>
      </c>
      <c r="BJ66" s="30"/>
      <c r="BK66" s="30"/>
      <c r="BL66" s="30"/>
      <c r="BM66" s="30"/>
      <c r="BN66" s="30"/>
      <c r="BO66" s="30"/>
      <c r="BP66" s="30"/>
      <c r="BQ66" s="30"/>
      <c r="BR66" s="30"/>
      <c r="BS66" s="30"/>
      <c r="BT66" s="30"/>
      <c r="BU66" s="30"/>
      <c r="BV66" s="30"/>
      <c r="BW66" s="30"/>
      <c r="BX66" s="30"/>
      <c r="BY66" s="30"/>
      <c r="BZ66" s="30"/>
      <c r="CA66" s="30"/>
      <c r="CB66" s="30"/>
      <c r="CC66" s="30"/>
      <c r="CD66" s="30"/>
      <c r="CE66" s="30"/>
      <c r="CF66" s="30"/>
      <c r="CG66" s="299" t="s">
        <v>1800</v>
      </c>
      <c r="CH66" s="30"/>
    </row>
    <row r="67" spans="1:86" s="119" customFormat="1" x14ac:dyDescent="0.3">
      <c r="A67" s="55" t="s">
        <v>992</v>
      </c>
      <c r="B67" s="54" t="s">
        <v>1048</v>
      </c>
      <c r="C67" s="55" t="s">
        <v>937</v>
      </c>
      <c r="D67" s="71" t="s">
        <v>223</v>
      </c>
      <c r="E67" s="30"/>
      <c r="F67" s="32">
        <v>38480</v>
      </c>
      <c r="G67" s="308"/>
      <c r="H67" s="308"/>
      <c r="I67" s="309">
        <v>31.2</v>
      </c>
      <c r="J67" s="308"/>
      <c r="K67" s="308"/>
      <c r="L67" s="308"/>
      <c r="M67" s="308"/>
      <c r="N67" s="308"/>
      <c r="O67" s="308"/>
      <c r="P67" s="309">
        <v>1634</v>
      </c>
      <c r="Q67" s="309">
        <v>6.55</v>
      </c>
      <c r="R67" s="308"/>
      <c r="S67" s="309">
        <v>13</v>
      </c>
      <c r="T67" s="308"/>
      <c r="U67" s="309">
        <v>902.7</v>
      </c>
      <c r="V67" s="308"/>
      <c r="W67" s="308"/>
      <c r="X67" s="309">
        <v>113.9</v>
      </c>
      <c r="Y67" s="309">
        <v>58.2</v>
      </c>
      <c r="Z67" s="309">
        <v>235.7</v>
      </c>
      <c r="AA67" s="309">
        <v>8</v>
      </c>
      <c r="AB67" s="308"/>
      <c r="AC67" s="309">
        <v>31</v>
      </c>
      <c r="AD67" s="308"/>
      <c r="AE67" s="308"/>
      <c r="AF67" s="308">
        <v>0</v>
      </c>
      <c r="AG67" s="309">
        <v>703</v>
      </c>
      <c r="AH67" s="308"/>
      <c r="AI67" s="309">
        <v>70.400000000000006</v>
      </c>
      <c r="AJ67" s="308"/>
      <c r="AK67" s="308"/>
      <c r="AL67" s="308"/>
      <c r="AM67" s="300">
        <f t="shared" si="3"/>
        <v>0</v>
      </c>
      <c r="AN67" s="309">
        <v>0.17100000000000001</v>
      </c>
      <c r="AO67" s="308"/>
      <c r="AP67" s="309">
        <v>5</v>
      </c>
      <c r="AQ67" s="30"/>
      <c r="AR67" s="52">
        <v>0.09</v>
      </c>
      <c r="AS67" s="30">
        <v>0.30399999999999999</v>
      </c>
      <c r="AT67" s="30">
        <v>1.617</v>
      </c>
      <c r="AU67" s="52">
        <v>0.82499999999999996</v>
      </c>
      <c r="AV67" s="52">
        <v>1.4710000000000001</v>
      </c>
      <c r="AW67" s="52">
        <v>9.8000000000000004E-2</v>
      </c>
      <c r="AX67" s="30"/>
      <c r="AY67" s="30"/>
      <c r="AZ67" s="30"/>
      <c r="BA67" s="52">
        <v>6.0000000000000001E-3</v>
      </c>
      <c r="BB67" s="52">
        <v>1.0999999999999999E-2</v>
      </c>
      <c r="BC67" s="30"/>
      <c r="BD67" s="52">
        <v>3.0000000000000001E-3</v>
      </c>
      <c r="BE67" s="52">
        <v>4.0000000000000001E-3</v>
      </c>
      <c r="BF67" s="30"/>
      <c r="BG67" s="30"/>
      <c r="BH67" s="30"/>
      <c r="BI67" s="52">
        <v>7.4999999999999997E-2</v>
      </c>
      <c r="BJ67" s="30"/>
      <c r="BK67" s="30"/>
      <c r="BL67" s="30"/>
      <c r="BM67" s="30"/>
      <c r="BN67" s="30"/>
      <c r="BO67" s="30"/>
      <c r="BP67" s="30"/>
      <c r="BQ67" s="30"/>
      <c r="BR67" s="30"/>
      <c r="BS67" s="30"/>
      <c r="BT67" s="30"/>
      <c r="BU67" s="30"/>
      <c r="BV67" s="30"/>
      <c r="BW67" s="30"/>
      <c r="BX67" s="30"/>
      <c r="BY67" s="30"/>
      <c r="BZ67" s="30"/>
      <c r="CA67" s="30"/>
      <c r="CB67" s="30"/>
      <c r="CC67" s="30"/>
      <c r="CD67" s="30"/>
      <c r="CE67" s="30"/>
      <c r="CF67" s="30"/>
      <c r="CG67" s="299" t="s">
        <v>1800</v>
      </c>
      <c r="CH67" s="30"/>
    </row>
    <row r="68" spans="1:86" s="119" customFormat="1" x14ac:dyDescent="0.3">
      <c r="A68" s="55" t="s">
        <v>993</v>
      </c>
      <c r="B68" s="54" t="s">
        <v>1049</v>
      </c>
      <c r="C68" s="55" t="s">
        <v>938</v>
      </c>
      <c r="D68" s="71" t="s">
        <v>223</v>
      </c>
      <c r="E68" s="30"/>
      <c r="F68" s="32">
        <v>39160</v>
      </c>
      <c r="G68" s="308"/>
      <c r="H68" s="308"/>
      <c r="I68" s="309">
        <v>21</v>
      </c>
      <c r="J68" s="308"/>
      <c r="K68" s="308"/>
      <c r="L68" s="308"/>
      <c r="M68" s="308"/>
      <c r="N68" s="308"/>
      <c r="O68" s="308"/>
      <c r="P68" s="309">
        <v>1331</v>
      </c>
      <c r="Q68" s="309">
        <v>6.68</v>
      </c>
      <c r="R68" s="308"/>
      <c r="S68" s="309">
        <v>141</v>
      </c>
      <c r="T68" s="308"/>
      <c r="U68" s="309">
        <v>826.2</v>
      </c>
      <c r="V68" s="308"/>
      <c r="W68" s="308"/>
      <c r="X68" s="309">
        <v>154.6</v>
      </c>
      <c r="Y68" s="309">
        <v>61.5</v>
      </c>
      <c r="Z68" s="309">
        <v>70.3</v>
      </c>
      <c r="AA68" s="309">
        <v>9.5</v>
      </c>
      <c r="AB68" s="308"/>
      <c r="AC68" s="309">
        <v>37</v>
      </c>
      <c r="AD68" s="308"/>
      <c r="AE68" s="308"/>
      <c r="AF68" s="308">
        <v>0</v>
      </c>
      <c r="AG68" s="309">
        <v>732</v>
      </c>
      <c r="AH68" s="308"/>
      <c r="AI68" s="309">
        <v>41.6</v>
      </c>
      <c r="AJ68" s="308"/>
      <c r="AK68" s="308"/>
      <c r="AL68" s="308"/>
      <c r="AM68" s="300">
        <f t="shared" si="3"/>
        <v>0</v>
      </c>
      <c r="AN68" s="309">
        <v>0.11899999999999999</v>
      </c>
      <c r="AO68" s="308"/>
      <c r="AP68" s="309">
        <v>2.2709999999999999</v>
      </c>
      <c r="AQ68" s="30"/>
      <c r="AR68" s="52">
        <v>6.8000000000000005E-2</v>
      </c>
      <c r="AS68" s="30">
        <v>0.122</v>
      </c>
      <c r="AT68" s="30">
        <v>4.0000000000000001E-3</v>
      </c>
      <c r="AU68" s="52">
        <v>0.51200000000000001</v>
      </c>
      <c r="AV68" s="52">
        <v>0.245</v>
      </c>
      <c r="AW68" s="52">
        <v>0.11700000000000001</v>
      </c>
      <c r="AX68" s="30"/>
      <c r="AY68" s="30"/>
      <c r="AZ68" s="30"/>
      <c r="BA68" s="52">
        <v>1E-3</v>
      </c>
      <c r="BB68" s="52">
        <v>3.0000000000000001E-3</v>
      </c>
      <c r="BC68" s="30"/>
      <c r="BD68" s="52">
        <v>2E-3</v>
      </c>
      <c r="BE68" s="52">
        <v>1E-3</v>
      </c>
      <c r="BF68" s="30"/>
      <c r="BG68" s="30"/>
      <c r="BH68" s="30"/>
      <c r="BI68" s="52">
        <v>4.3999999999999997E-2</v>
      </c>
      <c r="BJ68" s="30"/>
      <c r="BK68" s="30"/>
      <c r="BL68" s="30"/>
      <c r="BM68" s="30"/>
      <c r="BN68" s="30"/>
      <c r="BO68" s="30"/>
      <c r="BP68" s="30"/>
      <c r="BQ68" s="30"/>
      <c r="BR68" s="30"/>
      <c r="BS68" s="30"/>
      <c r="BT68" s="30"/>
      <c r="BU68" s="30"/>
      <c r="BV68" s="30"/>
      <c r="BW68" s="30"/>
      <c r="BX68" s="30"/>
      <c r="BY68" s="30"/>
      <c r="BZ68" s="30"/>
      <c r="CA68" s="30"/>
      <c r="CB68" s="30"/>
      <c r="CC68" s="30"/>
      <c r="CD68" s="30"/>
      <c r="CE68" s="30"/>
      <c r="CF68" s="30"/>
      <c r="CG68" s="299" t="s">
        <v>1800</v>
      </c>
      <c r="CH68" s="30"/>
    </row>
    <row r="69" spans="1:86" s="119" customFormat="1" x14ac:dyDescent="0.3">
      <c r="A69" s="55" t="s">
        <v>994</v>
      </c>
      <c r="B69" s="54" t="s">
        <v>1050</v>
      </c>
      <c r="C69" s="55" t="s">
        <v>939</v>
      </c>
      <c r="D69" s="71" t="s">
        <v>223</v>
      </c>
      <c r="E69" s="30"/>
      <c r="F69" s="32">
        <v>39160</v>
      </c>
      <c r="G69" s="308"/>
      <c r="H69" s="308"/>
      <c r="I69" s="309">
        <v>25.5</v>
      </c>
      <c r="J69" s="308"/>
      <c r="K69" s="308"/>
      <c r="L69" s="308"/>
      <c r="M69" s="308"/>
      <c r="N69" s="308"/>
      <c r="O69" s="308"/>
      <c r="P69" s="309">
        <v>1141</v>
      </c>
      <c r="Q69" s="309">
        <v>6.66</v>
      </c>
      <c r="R69" s="308"/>
      <c r="S69" s="309">
        <v>0</v>
      </c>
      <c r="T69" s="308"/>
      <c r="U69" s="309">
        <v>700.7</v>
      </c>
      <c r="V69" s="308"/>
      <c r="W69" s="308"/>
      <c r="X69" s="309">
        <v>117.3</v>
      </c>
      <c r="Y69" s="309">
        <v>63.3</v>
      </c>
      <c r="Z69" s="309">
        <v>71.7</v>
      </c>
      <c r="AA69" s="309">
        <v>11.1</v>
      </c>
      <c r="AB69" s="308"/>
      <c r="AC69" s="309">
        <v>24</v>
      </c>
      <c r="AD69" s="308"/>
      <c r="AE69" s="308"/>
      <c r="AF69" s="308">
        <v>0</v>
      </c>
      <c r="AG69" s="309">
        <v>671</v>
      </c>
      <c r="AH69" s="308"/>
      <c r="AI69" s="309">
        <v>34</v>
      </c>
      <c r="AJ69" s="308"/>
      <c r="AK69" s="308"/>
      <c r="AL69" s="308"/>
      <c r="AM69" s="300">
        <f t="shared" si="3"/>
        <v>0</v>
      </c>
      <c r="AN69" s="309">
        <v>7.5999999999999998E-2</v>
      </c>
      <c r="AO69" s="308"/>
      <c r="AP69" s="309">
        <v>1.792</v>
      </c>
      <c r="AQ69" s="30"/>
      <c r="AR69" s="52">
        <v>1.7999999999999999E-2</v>
      </c>
      <c r="AS69" s="30">
        <v>0.11700000000000001</v>
      </c>
      <c r="AT69" s="30">
        <v>1E-3</v>
      </c>
      <c r="AU69" s="52">
        <v>0.438</v>
      </c>
      <c r="AV69" s="52">
        <v>0.25900000000000001</v>
      </c>
      <c r="AW69" s="52">
        <v>0.157</v>
      </c>
      <c r="AX69" s="30"/>
      <c r="AY69" s="30"/>
      <c r="AZ69" s="30"/>
      <c r="BA69" s="52">
        <v>1E-3</v>
      </c>
      <c r="BB69" s="52">
        <v>3.0000000000000001E-3</v>
      </c>
      <c r="BC69" s="30"/>
      <c r="BD69" s="52">
        <v>2E-3</v>
      </c>
      <c r="BE69" s="52">
        <v>1E-3</v>
      </c>
      <c r="BF69" s="30"/>
      <c r="BG69" s="30"/>
      <c r="BH69" s="30"/>
      <c r="BI69" s="52">
        <v>3.2000000000000001E-2</v>
      </c>
      <c r="BJ69" s="30"/>
      <c r="BK69" s="30"/>
      <c r="BL69" s="30"/>
      <c r="BM69" s="30"/>
      <c r="BN69" s="30"/>
      <c r="BO69" s="30"/>
      <c r="BP69" s="30"/>
      <c r="BQ69" s="30"/>
      <c r="BR69" s="30"/>
      <c r="BS69" s="30"/>
      <c r="BT69" s="30"/>
      <c r="BU69" s="30"/>
      <c r="BV69" s="30"/>
      <c r="BW69" s="30"/>
      <c r="BX69" s="30"/>
      <c r="BY69" s="30"/>
      <c r="BZ69" s="30"/>
      <c r="CA69" s="30"/>
      <c r="CB69" s="30"/>
      <c r="CC69" s="30"/>
      <c r="CD69" s="30"/>
      <c r="CE69" s="30"/>
      <c r="CF69" s="30"/>
      <c r="CG69" s="299" t="s">
        <v>1800</v>
      </c>
      <c r="CH69" s="30"/>
    </row>
    <row r="70" spans="1:86" s="119" customFormat="1" x14ac:dyDescent="0.3">
      <c r="A70" s="55" t="s">
        <v>995</v>
      </c>
      <c r="B70" s="54" t="s">
        <v>1051</v>
      </c>
      <c r="C70" s="55" t="s">
        <v>940</v>
      </c>
      <c r="D70" s="71" t="s">
        <v>223</v>
      </c>
      <c r="E70" s="30"/>
      <c r="F70" s="32">
        <v>39160</v>
      </c>
      <c r="G70" s="308"/>
      <c r="H70" s="308"/>
      <c r="I70" s="309">
        <v>28</v>
      </c>
      <c r="J70" s="308"/>
      <c r="K70" s="308"/>
      <c r="L70" s="308"/>
      <c r="M70" s="308"/>
      <c r="N70" s="308"/>
      <c r="O70" s="308"/>
      <c r="P70" s="309">
        <v>1348</v>
      </c>
      <c r="Q70" s="309">
        <v>6.42</v>
      </c>
      <c r="R70" s="308"/>
      <c r="S70" s="309">
        <v>21</v>
      </c>
      <c r="T70" s="308"/>
      <c r="U70" s="309">
        <v>768.7</v>
      </c>
      <c r="V70" s="308"/>
      <c r="W70" s="308"/>
      <c r="X70" s="309">
        <v>133.19999999999999</v>
      </c>
      <c r="Y70" s="309">
        <v>25.2</v>
      </c>
      <c r="Z70" s="309">
        <v>183.9</v>
      </c>
      <c r="AA70" s="309">
        <v>6.6</v>
      </c>
      <c r="AB70" s="308"/>
      <c r="AC70" s="309">
        <v>23</v>
      </c>
      <c r="AD70" s="308"/>
      <c r="AE70" s="308"/>
      <c r="AF70" s="308">
        <v>0</v>
      </c>
      <c r="AG70" s="309">
        <v>976</v>
      </c>
      <c r="AH70" s="308"/>
      <c r="AI70" s="309">
        <v>74</v>
      </c>
      <c r="AJ70" s="308"/>
      <c r="AK70" s="308"/>
      <c r="AL70" s="308"/>
      <c r="AM70" s="300">
        <f t="shared" si="3"/>
        <v>0</v>
      </c>
      <c r="AN70" s="309">
        <v>8.5000000000000006E-2</v>
      </c>
      <c r="AO70" s="308"/>
      <c r="AP70" s="309">
        <v>3.468</v>
      </c>
      <c r="AQ70" s="30"/>
      <c r="AR70" s="52">
        <v>3.3000000000000002E-2</v>
      </c>
      <c r="AS70" s="30">
        <v>0.80600000000000005</v>
      </c>
      <c r="AT70" s="30">
        <v>0.13100000000000001</v>
      </c>
      <c r="AU70" s="52">
        <v>0.41499999999999998</v>
      </c>
      <c r="AV70" s="52">
        <v>0.32900000000000001</v>
      </c>
      <c r="AW70" s="52">
        <v>0.16400000000000001</v>
      </c>
      <c r="AX70" s="30"/>
      <c r="AY70" s="30"/>
      <c r="AZ70" s="30"/>
      <c r="BA70" s="52">
        <v>4.2000000000000003E-2</v>
      </c>
      <c r="BB70" s="52">
        <v>3.0000000000000001E-3</v>
      </c>
      <c r="BC70" s="30"/>
      <c r="BD70" s="52">
        <v>4.0000000000000001E-3</v>
      </c>
      <c r="BE70" s="52">
        <v>4.2000000000000003E-2</v>
      </c>
      <c r="BF70" s="30"/>
      <c r="BG70" s="30"/>
      <c r="BH70" s="30"/>
      <c r="BI70" s="52">
        <v>0.106</v>
      </c>
      <c r="BJ70" s="30"/>
      <c r="BK70" s="30"/>
      <c r="BL70" s="30"/>
      <c r="BM70" s="30"/>
      <c r="BN70" s="30"/>
      <c r="BO70" s="30"/>
      <c r="BP70" s="30"/>
      <c r="BQ70" s="30"/>
      <c r="BR70" s="30"/>
      <c r="BS70" s="30"/>
      <c r="BT70" s="30"/>
      <c r="BU70" s="30"/>
      <c r="BV70" s="30"/>
      <c r="BW70" s="30"/>
      <c r="BX70" s="30"/>
      <c r="BY70" s="30"/>
      <c r="BZ70" s="30"/>
      <c r="CA70" s="30"/>
      <c r="CB70" s="30"/>
      <c r="CC70" s="30"/>
      <c r="CD70" s="30"/>
      <c r="CE70" s="30"/>
      <c r="CF70" s="30"/>
      <c r="CG70" s="299" t="s">
        <v>1800</v>
      </c>
      <c r="CH70" s="30"/>
    </row>
    <row r="71" spans="1:86" s="119" customFormat="1" x14ac:dyDescent="0.3">
      <c r="A71" s="55" t="s">
        <v>996</v>
      </c>
      <c r="B71" s="54" t="s">
        <v>1052</v>
      </c>
      <c r="C71" s="55" t="s">
        <v>941</v>
      </c>
      <c r="D71" s="71" t="s">
        <v>223</v>
      </c>
      <c r="E71" s="30"/>
      <c r="F71" s="32">
        <v>39160</v>
      </c>
      <c r="G71" s="308"/>
      <c r="H71" s="308"/>
      <c r="I71" s="309">
        <v>21.3</v>
      </c>
      <c r="J71" s="308"/>
      <c r="K71" s="308"/>
      <c r="L71" s="308"/>
      <c r="M71" s="308"/>
      <c r="N71" s="308"/>
      <c r="O71" s="308"/>
      <c r="P71" s="309">
        <v>925</v>
      </c>
      <c r="Q71" s="309">
        <v>7.16</v>
      </c>
      <c r="R71" s="308"/>
      <c r="S71" s="309">
        <v>-21</v>
      </c>
      <c r="T71" s="308"/>
      <c r="U71" s="309">
        <v>574.1</v>
      </c>
      <c r="V71" s="308"/>
      <c r="W71" s="308"/>
      <c r="X71" s="309">
        <v>88.3</v>
      </c>
      <c r="Y71" s="309">
        <v>53.2</v>
      </c>
      <c r="Z71" s="309">
        <v>55.1</v>
      </c>
      <c r="AA71" s="309">
        <v>8.4</v>
      </c>
      <c r="AB71" s="308"/>
      <c r="AC71" s="309">
        <v>27</v>
      </c>
      <c r="AD71" s="308"/>
      <c r="AE71" s="308"/>
      <c r="AF71" s="308">
        <v>0</v>
      </c>
      <c r="AG71" s="309">
        <v>473</v>
      </c>
      <c r="AH71" s="308"/>
      <c r="AI71" s="309">
        <v>28.5</v>
      </c>
      <c r="AJ71" s="308"/>
      <c r="AK71" s="308"/>
      <c r="AL71" s="308"/>
      <c r="AM71" s="300">
        <f t="shared" si="3"/>
        <v>0</v>
      </c>
      <c r="AN71" s="309">
        <v>8.7999999999999995E-2</v>
      </c>
      <c r="AO71" s="308"/>
      <c r="AP71" s="309">
        <v>1.7569999999999999</v>
      </c>
      <c r="AQ71" s="30"/>
      <c r="AR71" s="52">
        <v>0.01</v>
      </c>
      <c r="AS71" s="30">
        <v>0.104</v>
      </c>
      <c r="AT71" s="30">
        <v>1E-3</v>
      </c>
      <c r="AU71" s="52">
        <v>0.32300000000000001</v>
      </c>
      <c r="AV71" s="52">
        <v>0.20399999999999999</v>
      </c>
      <c r="AW71" s="52">
        <v>9.4E-2</v>
      </c>
      <c r="AX71" s="30"/>
      <c r="AY71" s="30"/>
      <c r="AZ71" s="30"/>
      <c r="BA71" s="52">
        <v>4.0000000000000001E-3</v>
      </c>
      <c r="BB71" s="52">
        <v>4.0000000000000001E-3</v>
      </c>
      <c r="BC71" s="30"/>
      <c r="BD71" s="52">
        <v>2E-3</v>
      </c>
      <c r="BE71" s="52">
        <v>1E-3</v>
      </c>
      <c r="BF71" s="30"/>
      <c r="BG71" s="30"/>
      <c r="BH71" s="30"/>
      <c r="BI71" s="52">
        <v>2.4E-2</v>
      </c>
      <c r="BJ71" s="30"/>
      <c r="BK71" s="30"/>
      <c r="BL71" s="30"/>
      <c r="BM71" s="30"/>
      <c r="BN71" s="30"/>
      <c r="BO71" s="30"/>
      <c r="BP71" s="30"/>
      <c r="BQ71" s="30"/>
      <c r="BR71" s="30"/>
      <c r="BS71" s="30"/>
      <c r="BT71" s="30"/>
      <c r="BU71" s="30"/>
      <c r="BV71" s="30"/>
      <c r="BW71" s="30"/>
      <c r="BX71" s="30"/>
      <c r="BY71" s="30"/>
      <c r="BZ71" s="30"/>
      <c r="CA71" s="30"/>
      <c r="CB71" s="30"/>
      <c r="CC71" s="30"/>
      <c r="CD71" s="30"/>
      <c r="CE71" s="30"/>
      <c r="CF71" s="30"/>
      <c r="CG71" s="299" t="s">
        <v>1800</v>
      </c>
      <c r="CH71" s="30"/>
    </row>
    <row r="72" spans="1:86" s="119" customFormat="1" x14ac:dyDescent="0.3">
      <c r="A72" s="30"/>
      <c r="B72" s="54" t="s">
        <v>1053</v>
      </c>
      <c r="C72" s="55" t="s">
        <v>941</v>
      </c>
      <c r="D72" s="71" t="s">
        <v>223</v>
      </c>
      <c r="E72" s="30"/>
      <c r="F72" s="32">
        <v>39160</v>
      </c>
      <c r="G72" s="308"/>
      <c r="H72" s="308"/>
      <c r="I72" s="309">
        <v>20.5</v>
      </c>
      <c r="J72" s="308"/>
      <c r="K72" s="308"/>
      <c r="L72" s="308"/>
      <c r="M72" s="308"/>
      <c r="N72" s="308"/>
      <c r="O72" s="308"/>
      <c r="P72" s="309">
        <v>876</v>
      </c>
      <c r="Q72" s="309">
        <v>7.14</v>
      </c>
      <c r="R72" s="308"/>
      <c r="S72" s="309">
        <v>-19</v>
      </c>
      <c r="T72" s="308"/>
      <c r="U72" s="309">
        <v>778.1</v>
      </c>
      <c r="V72" s="308"/>
      <c r="W72" s="308"/>
      <c r="X72" s="309">
        <v>87.1</v>
      </c>
      <c r="Y72" s="309">
        <v>53</v>
      </c>
      <c r="Z72" s="309">
        <v>53.1</v>
      </c>
      <c r="AA72" s="309">
        <v>8.4</v>
      </c>
      <c r="AB72" s="308"/>
      <c r="AC72" s="309">
        <v>27</v>
      </c>
      <c r="AD72" s="308"/>
      <c r="AE72" s="308"/>
      <c r="AF72" s="308">
        <v>0</v>
      </c>
      <c r="AG72" s="309">
        <v>427</v>
      </c>
      <c r="AH72" s="308"/>
      <c r="AI72" s="309">
        <v>27.7</v>
      </c>
      <c r="AJ72" s="308"/>
      <c r="AK72" s="308"/>
      <c r="AL72" s="308"/>
      <c r="AM72" s="300">
        <f t="shared" si="3"/>
        <v>0</v>
      </c>
      <c r="AN72" s="309">
        <v>8.7999999999999995E-2</v>
      </c>
      <c r="AO72" s="308"/>
      <c r="AP72" s="309">
        <v>1.8080000000000001</v>
      </c>
      <c r="AQ72" s="30"/>
      <c r="AR72" s="52">
        <v>8.9999999999999993E-3</v>
      </c>
      <c r="AS72" s="30">
        <v>0.13900000000000001</v>
      </c>
      <c r="AT72" s="30">
        <v>1E-3</v>
      </c>
      <c r="AU72" s="52">
        <v>0.313</v>
      </c>
      <c r="AV72" s="52">
        <v>0.193</v>
      </c>
      <c r="AW72" s="52">
        <v>9.7000000000000003E-2</v>
      </c>
      <c r="AX72" s="30"/>
      <c r="AY72" s="30"/>
      <c r="AZ72" s="30"/>
      <c r="BA72" s="52">
        <v>1E-3</v>
      </c>
      <c r="BB72" s="52">
        <v>1E-3</v>
      </c>
      <c r="BC72" s="30"/>
      <c r="BD72" s="52">
        <v>4.0000000000000001E-3</v>
      </c>
      <c r="BE72" s="52">
        <v>1E-3</v>
      </c>
      <c r="BF72" s="30"/>
      <c r="BG72" s="30"/>
      <c r="BH72" s="30"/>
      <c r="BI72" s="52">
        <v>2.8000000000000001E-2</v>
      </c>
      <c r="BJ72" s="30"/>
      <c r="BK72" s="30"/>
      <c r="BL72" s="30"/>
      <c r="BM72" s="30"/>
      <c r="BN72" s="30"/>
      <c r="BO72" s="30"/>
      <c r="BP72" s="30"/>
      <c r="BQ72" s="30"/>
      <c r="BR72" s="30"/>
      <c r="BS72" s="30"/>
      <c r="BT72" s="30"/>
      <c r="BU72" s="30"/>
      <c r="BV72" s="30"/>
      <c r="BW72" s="30"/>
      <c r="BX72" s="30"/>
      <c r="BY72" s="30"/>
      <c r="BZ72" s="30"/>
      <c r="CA72" s="30"/>
      <c r="CB72" s="30"/>
      <c r="CC72" s="30"/>
      <c r="CD72" s="30"/>
      <c r="CE72" s="30"/>
      <c r="CF72" s="30"/>
      <c r="CG72" s="299" t="s">
        <v>1800</v>
      </c>
      <c r="CH72" s="30"/>
    </row>
    <row r="73" spans="1:86" s="119" customFormat="1" x14ac:dyDescent="0.3">
      <c r="A73" s="30"/>
      <c r="B73" s="54" t="s">
        <v>1054</v>
      </c>
      <c r="C73" s="55" t="s">
        <v>941</v>
      </c>
      <c r="D73" s="71" t="s">
        <v>223</v>
      </c>
      <c r="E73" s="30"/>
      <c r="F73" s="32">
        <v>39160</v>
      </c>
      <c r="G73" s="308"/>
      <c r="H73" s="308"/>
      <c r="I73" s="309">
        <v>20.6</v>
      </c>
      <c r="J73" s="308"/>
      <c r="K73" s="308"/>
      <c r="L73" s="308"/>
      <c r="M73" s="308"/>
      <c r="N73" s="308"/>
      <c r="O73" s="308"/>
      <c r="P73" s="309">
        <v>686</v>
      </c>
      <c r="Q73" s="309">
        <v>6.94</v>
      </c>
      <c r="R73" s="308"/>
      <c r="S73" s="309">
        <v>-13</v>
      </c>
      <c r="T73" s="308"/>
      <c r="U73" s="309">
        <v>449.6</v>
      </c>
      <c r="V73" s="308"/>
      <c r="W73" s="308"/>
      <c r="X73" s="309">
        <v>65.599999999999994</v>
      </c>
      <c r="Y73" s="309">
        <v>49.8</v>
      </c>
      <c r="Z73" s="309">
        <v>27</v>
      </c>
      <c r="AA73" s="309">
        <v>6.6</v>
      </c>
      <c r="AB73" s="308"/>
      <c r="AC73" s="309">
        <v>13</v>
      </c>
      <c r="AD73" s="308"/>
      <c r="AE73" s="308"/>
      <c r="AF73" s="308">
        <v>0</v>
      </c>
      <c r="AG73" s="309">
        <v>381</v>
      </c>
      <c r="AH73" s="308"/>
      <c r="AI73" s="309">
        <v>27.2</v>
      </c>
      <c r="AJ73" s="308"/>
      <c r="AK73" s="308"/>
      <c r="AL73" s="308"/>
      <c r="AM73" s="300">
        <f t="shared" si="3"/>
        <v>0</v>
      </c>
      <c r="AN73" s="309">
        <v>4.4999999999999998E-2</v>
      </c>
      <c r="AO73" s="308"/>
      <c r="AP73" s="309">
        <v>0.23799999999999999</v>
      </c>
      <c r="AQ73" s="30"/>
      <c r="AR73" s="52">
        <v>8.9999999999999993E-3</v>
      </c>
      <c r="AS73" s="30">
        <v>3.5999999999999997E-2</v>
      </c>
      <c r="AT73" s="30">
        <v>6.0000000000000001E-3</v>
      </c>
      <c r="AU73" s="52">
        <v>0.33200000000000002</v>
      </c>
      <c r="AV73" s="52">
        <v>0.124</v>
      </c>
      <c r="AW73" s="52">
        <v>1.2E-2</v>
      </c>
      <c r="AX73" s="30"/>
      <c r="AY73" s="30"/>
      <c r="AZ73" s="30"/>
      <c r="BA73" s="52">
        <v>0</v>
      </c>
      <c r="BB73" s="52">
        <v>1E-3</v>
      </c>
      <c r="BC73" s="30"/>
      <c r="BD73" s="52">
        <v>1E-3</v>
      </c>
      <c r="BE73" s="52">
        <v>1E-3</v>
      </c>
      <c r="BF73" s="30"/>
      <c r="BG73" s="30"/>
      <c r="BH73" s="30"/>
      <c r="BI73" s="52">
        <v>4.8000000000000001E-2</v>
      </c>
      <c r="BJ73" s="30"/>
      <c r="BK73" s="30"/>
      <c r="BL73" s="30"/>
      <c r="BM73" s="30"/>
      <c r="BN73" s="30"/>
      <c r="BO73" s="30"/>
      <c r="BP73" s="30"/>
      <c r="BQ73" s="30"/>
      <c r="BR73" s="30"/>
      <c r="BS73" s="30"/>
      <c r="BT73" s="30"/>
      <c r="BU73" s="30"/>
      <c r="BV73" s="30"/>
      <c r="BW73" s="30"/>
      <c r="BX73" s="30"/>
      <c r="BY73" s="30"/>
      <c r="BZ73" s="30"/>
      <c r="CA73" s="30"/>
      <c r="CB73" s="30"/>
      <c r="CC73" s="30"/>
      <c r="CD73" s="30"/>
      <c r="CE73" s="30"/>
      <c r="CF73" s="30"/>
      <c r="CG73" s="299" t="s">
        <v>1800</v>
      </c>
      <c r="CH73" s="30"/>
    </row>
    <row r="74" spans="1:86" s="119" customFormat="1" x14ac:dyDescent="0.3">
      <c r="A74" s="55" t="s">
        <v>997</v>
      </c>
      <c r="B74" s="54" t="s">
        <v>1055</v>
      </c>
      <c r="C74" s="55" t="s">
        <v>942</v>
      </c>
      <c r="D74" s="71" t="s">
        <v>223</v>
      </c>
      <c r="E74" s="30"/>
      <c r="F74" s="32">
        <v>39160</v>
      </c>
      <c r="G74" s="308"/>
      <c r="H74" s="308"/>
      <c r="I74" s="309">
        <v>15.6</v>
      </c>
      <c r="J74" s="308"/>
      <c r="K74" s="308"/>
      <c r="L74" s="308"/>
      <c r="M74" s="308"/>
      <c r="N74" s="308"/>
      <c r="O74" s="308"/>
      <c r="P74" s="309">
        <v>611</v>
      </c>
      <c r="Q74" s="309">
        <v>8.0299999999999994</v>
      </c>
      <c r="R74" s="308"/>
      <c r="S74" s="309">
        <v>-64</v>
      </c>
      <c r="T74" s="308"/>
      <c r="U74" s="309">
        <v>384</v>
      </c>
      <c r="V74" s="308"/>
      <c r="W74" s="308"/>
      <c r="X74" s="309">
        <v>55.2</v>
      </c>
      <c r="Y74" s="309">
        <v>36.799999999999997</v>
      </c>
      <c r="Z74" s="309">
        <v>35.299999999999997</v>
      </c>
      <c r="AA74" s="309">
        <v>7</v>
      </c>
      <c r="AB74" s="308"/>
      <c r="AC74" s="309">
        <v>18</v>
      </c>
      <c r="AD74" s="308"/>
      <c r="AE74" s="308"/>
      <c r="AF74" s="308">
        <v>0</v>
      </c>
      <c r="AG74" s="309">
        <v>278</v>
      </c>
      <c r="AH74" s="308"/>
      <c r="AI74" s="309">
        <v>21.7</v>
      </c>
      <c r="AJ74" s="308"/>
      <c r="AK74" s="308"/>
      <c r="AL74" s="308"/>
      <c r="AM74" s="300">
        <f t="shared" si="3"/>
        <v>0</v>
      </c>
      <c r="AN74" s="309">
        <v>5.2999999999999999E-2</v>
      </c>
      <c r="AO74" s="308"/>
      <c r="AP74" s="309">
        <v>1.409</v>
      </c>
      <c r="AQ74" s="30"/>
      <c r="AR74" s="52">
        <v>8.5000000000000006E-2</v>
      </c>
      <c r="AS74" s="30">
        <v>0.16800000000000001</v>
      </c>
      <c r="AT74" s="30">
        <v>2.4E-2</v>
      </c>
      <c r="AU74" s="52">
        <v>0.219</v>
      </c>
      <c r="AV74" s="52">
        <v>9.9000000000000005E-2</v>
      </c>
      <c r="AW74" s="52">
        <v>8.1000000000000003E-2</v>
      </c>
      <c r="AX74" s="30"/>
      <c r="AY74" s="30"/>
      <c r="AZ74" s="30"/>
      <c r="BA74" s="52">
        <v>8.9999999999999993E-3</v>
      </c>
      <c r="BB74" s="52">
        <v>2E-3</v>
      </c>
      <c r="BC74" s="30"/>
      <c r="BD74" s="52">
        <v>4.0000000000000001E-3</v>
      </c>
      <c r="BE74" s="52">
        <v>2E-3</v>
      </c>
      <c r="BF74" s="30"/>
      <c r="BG74" s="30"/>
      <c r="BH74" s="30"/>
      <c r="BI74" s="52">
        <v>5.8999999999999997E-2</v>
      </c>
      <c r="BJ74" s="30"/>
      <c r="BK74" s="30"/>
      <c r="BL74" s="30"/>
      <c r="BM74" s="30"/>
      <c r="BN74" s="30"/>
      <c r="BO74" s="30"/>
      <c r="BP74" s="30"/>
      <c r="BQ74" s="30"/>
      <c r="BR74" s="30"/>
      <c r="BS74" s="30"/>
      <c r="BT74" s="30"/>
      <c r="BU74" s="30"/>
      <c r="BV74" s="30"/>
      <c r="BW74" s="30"/>
      <c r="BX74" s="30"/>
      <c r="BY74" s="30"/>
      <c r="BZ74" s="30"/>
      <c r="CA74" s="30"/>
      <c r="CB74" s="30"/>
      <c r="CC74" s="30"/>
      <c r="CD74" s="30"/>
      <c r="CE74" s="30"/>
      <c r="CF74" s="30"/>
      <c r="CG74" s="299" t="s">
        <v>1800</v>
      </c>
      <c r="CH74" s="30"/>
    </row>
    <row r="75" spans="1:86" s="119" customFormat="1" x14ac:dyDescent="0.3">
      <c r="A75" s="55" t="s">
        <v>998</v>
      </c>
      <c r="B75" s="54" t="s">
        <v>1056</v>
      </c>
      <c r="C75" s="55" t="s">
        <v>943</v>
      </c>
      <c r="D75" s="66" t="s">
        <v>1136</v>
      </c>
      <c r="E75" s="30"/>
      <c r="F75" s="32">
        <v>39293</v>
      </c>
      <c r="G75" s="308"/>
      <c r="H75" s="308"/>
      <c r="I75" s="309">
        <v>24.6</v>
      </c>
      <c r="J75" s="308"/>
      <c r="K75" s="308"/>
      <c r="L75" s="308"/>
      <c r="M75" s="308"/>
      <c r="N75" s="308"/>
      <c r="O75" s="308"/>
      <c r="P75" s="309">
        <v>1641</v>
      </c>
      <c r="Q75" s="309">
        <v>6.61</v>
      </c>
      <c r="R75" s="308"/>
      <c r="S75" s="309">
        <v>179</v>
      </c>
      <c r="T75" s="308"/>
      <c r="U75" s="309">
        <v>1353</v>
      </c>
      <c r="V75" s="308"/>
      <c r="W75" s="308"/>
      <c r="X75" s="309">
        <v>190.3</v>
      </c>
      <c r="Y75" s="309">
        <v>110.9</v>
      </c>
      <c r="Z75" s="309">
        <v>53.2</v>
      </c>
      <c r="AA75" s="309">
        <v>7.6</v>
      </c>
      <c r="AB75" s="308"/>
      <c r="AC75" s="309">
        <v>73</v>
      </c>
      <c r="AD75" s="308"/>
      <c r="AE75" s="308"/>
      <c r="AF75" s="308">
        <v>0</v>
      </c>
      <c r="AG75" s="309">
        <v>683</v>
      </c>
      <c r="AH75" s="308"/>
      <c r="AI75" s="309">
        <v>30.1</v>
      </c>
      <c r="AJ75" s="308"/>
      <c r="AK75" s="308"/>
      <c r="AL75" s="308"/>
      <c r="AM75" s="300">
        <f t="shared" si="3"/>
        <v>0</v>
      </c>
      <c r="AN75" s="309">
        <v>0.14699999999999999</v>
      </c>
      <c r="AO75" s="308"/>
      <c r="AP75" s="309">
        <v>0.216</v>
      </c>
      <c r="AQ75" s="30"/>
      <c r="AR75" s="52">
        <v>0.371</v>
      </c>
      <c r="AS75" s="30">
        <v>0.33600000000000002</v>
      </c>
      <c r="AT75" s="30">
        <v>3.2000000000000001E-2</v>
      </c>
      <c r="AU75" s="52">
        <v>1.0129999999999999</v>
      </c>
      <c r="AV75" s="52">
        <v>7.9000000000000001E-2</v>
      </c>
      <c r="AW75" s="52">
        <v>0.03</v>
      </c>
      <c r="AX75" s="30"/>
      <c r="AY75" s="30"/>
      <c r="AZ75" s="30"/>
      <c r="BA75" s="52">
        <v>0.17299999999999999</v>
      </c>
      <c r="BB75" s="52">
        <v>5.8000000000000003E-2</v>
      </c>
      <c r="BC75" s="30"/>
      <c r="BD75" s="52">
        <v>8.9999999999999993E-3</v>
      </c>
      <c r="BE75" s="52">
        <v>8.9999999999999993E-3</v>
      </c>
      <c r="BF75" s="30"/>
      <c r="BG75" s="30"/>
      <c r="BH75" s="30"/>
      <c r="BI75" s="52">
        <v>5.2999999999999999E-2</v>
      </c>
      <c r="BJ75" s="30"/>
      <c r="BK75" s="30"/>
      <c r="BL75" s="30"/>
      <c r="BM75" s="30"/>
      <c r="BN75" s="30"/>
      <c r="BO75" s="30"/>
      <c r="BP75" s="30"/>
      <c r="BQ75" s="30"/>
      <c r="BR75" s="30"/>
      <c r="BS75" s="30"/>
      <c r="BT75" s="30"/>
      <c r="BU75" s="30"/>
      <c r="BV75" s="30"/>
      <c r="BW75" s="30">
        <v>-7.26</v>
      </c>
      <c r="BX75" s="30">
        <v>-41.64</v>
      </c>
      <c r="BY75" s="30">
        <v>5.29</v>
      </c>
      <c r="BZ75" s="30"/>
      <c r="CA75" s="30"/>
      <c r="CB75" s="30"/>
      <c r="CC75" s="30"/>
      <c r="CD75" s="30"/>
      <c r="CE75" s="30"/>
      <c r="CF75" s="30"/>
      <c r="CG75" s="299" t="s">
        <v>1800</v>
      </c>
      <c r="CH75" s="30"/>
    </row>
    <row r="76" spans="1:86" s="119" customFormat="1" x14ac:dyDescent="0.3">
      <c r="A76" s="30"/>
      <c r="B76" s="54" t="s">
        <v>1057</v>
      </c>
      <c r="C76" s="55" t="s">
        <v>944</v>
      </c>
      <c r="D76" s="66" t="s">
        <v>1136</v>
      </c>
      <c r="E76" s="30"/>
      <c r="F76" s="32">
        <v>39554</v>
      </c>
      <c r="G76" s="308"/>
      <c r="H76" s="308"/>
      <c r="I76" s="309">
        <v>11.5</v>
      </c>
      <c r="J76" s="308"/>
      <c r="K76" s="308"/>
      <c r="L76" s="308"/>
      <c r="M76" s="308"/>
      <c r="N76" s="308"/>
      <c r="O76" s="308"/>
      <c r="P76" s="309">
        <v>1769</v>
      </c>
      <c r="Q76" s="309">
        <v>7.52</v>
      </c>
      <c r="R76" s="308"/>
      <c r="S76" s="309">
        <v>145</v>
      </c>
      <c r="T76" s="308"/>
      <c r="U76" s="309">
        <v>1144.8</v>
      </c>
      <c r="V76" s="308"/>
      <c r="W76" s="308"/>
      <c r="X76" s="309">
        <v>183.1</v>
      </c>
      <c r="Y76" s="309">
        <v>75.7</v>
      </c>
      <c r="Z76" s="309">
        <v>203.5</v>
      </c>
      <c r="AA76" s="309">
        <v>14.1</v>
      </c>
      <c r="AB76" s="308"/>
      <c r="AC76" s="309">
        <v>93</v>
      </c>
      <c r="AD76" s="308"/>
      <c r="AE76" s="308"/>
      <c r="AF76" s="308">
        <v>0</v>
      </c>
      <c r="AG76" s="309">
        <v>1243</v>
      </c>
      <c r="AH76" s="308"/>
      <c r="AI76" s="309">
        <v>49.2</v>
      </c>
      <c r="AJ76" s="308"/>
      <c r="AK76" s="308"/>
      <c r="AL76" s="308"/>
      <c r="AM76" s="300">
        <f t="shared" ref="AM76:AM104" si="4">AO76*0.467</f>
        <v>0</v>
      </c>
      <c r="AN76" s="309">
        <v>0.38</v>
      </c>
      <c r="AO76" s="308"/>
      <c r="AP76" s="309">
        <v>0.61399999999999999</v>
      </c>
      <c r="AQ76" s="30"/>
      <c r="AR76" s="52">
        <v>1.0999999999999999E-2</v>
      </c>
      <c r="AS76" s="30">
        <v>1.7999999999999999E-2</v>
      </c>
      <c r="AT76" s="30">
        <v>0.12</v>
      </c>
      <c r="AU76" s="52">
        <v>1.103</v>
      </c>
      <c r="AV76" s="52">
        <v>0.14899999999999999</v>
      </c>
      <c r="AW76" s="52">
        <v>7.2999999999999995E-2</v>
      </c>
      <c r="AX76" s="30"/>
      <c r="AY76" s="30"/>
      <c r="AZ76" s="30"/>
      <c r="BA76" s="52">
        <v>2.1000000000000001E-2</v>
      </c>
      <c r="BB76" s="52">
        <v>8.0000000000000002E-3</v>
      </c>
      <c r="BC76" s="30"/>
      <c r="BD76" s="52">
        <v>0</v>
      </c>
      <c r="BE76" s="52">
        <v>2E-3</v>
      </c>
      <c r="BF76" s="30"/>
      <c r="BG76" s="30"/>
      <c r="BH76" s="30"/>
      <c r="BI76" s="52">
        <v>6.2E-2</v>
      </c>
      <c r="BJ76" s="30"/>
      <c r="BK76" s="30"/>
      <c r="BL76" s="30"/>
      <c r="BM76" s="30"/>
      <c r="BN76" s="30"/>
      <c r="BO76" s="30"/>
      <c r="BP76" s="30"/>
      <c r="BQ76" s="30"/>
      <c r="BR76" s="30"/>
      <c r="BS76" s="30"/>
      <c r="BT76" s="30"/>
      <c r="BU76" s="30"/>
      <c r="BV76" s="30"/>
      <c r="BW76" s="30"/>
      <c r="BX76" s="30"/>
      <c r="BY76" s="30"/>
      <c r="BZ76" s="30"/>
      <c r="CA76" s="30"/>
      <c r="CB76" s="30"/>
      <c r="CC76" s="30"/>
      <c r="CD76" s="30"/>
      <c r="CE76" s="30"/>
      <c r="CF76" s="30"/>
      <c r="CG76" s="299" t="s">
        <v>1800</v>
      </c>
      <c r="CH76" s="30"/>
    </row>
    <row r="77" spans="1:86" s="119" customFormat="1" x14ac:dyDescent="0.3">
      <c r="A77" s="55" t="s">
        <v>1000</v>
      </c>
      <c r="B77" s="54" t="s">
        <v>1059</v>
      </c>
      <c r="C77" s="55" t="s">
        <v>946</v>
      </c>
      <c r="D77" s="66" t="s">
        <v>1136</v>
      </c>
      <c r="E77" s="30"/>
      <c r="F77" s="32">
        <v>40024</v>
      </c>
      <c r="G77" s="308"/>
      <c r="H77" s="308"/>
      <c r="I77" s="309">
        <v>21.2</v>
      </c>
      <c r="J77" s="308"/>
      <c r="K77" s="308"/>
      <c r="L77" s="308"/>
      <c r="M77" s="308"/>
      <c r="N77" s="308"/>
      <c r="O77" s="308"/>
      <c r="P77" s="309">
        <v>867</v>
      </c>
      <c r="Q77" s="309">
        <v>7.25</v>
      </c>
      <c r="R77" s="308"/>
      <c r="S77" s="309">
        <v>-4</v>
      </c>
      <c r="T77" s="308"/>
      <c r="U77" s="309">
        <v>588.20000000000005</v>
      </c>
      <c r="V77" s="308"/>
      <c r="W77" s="308"/>
      <c r="X77" s="309">
        <v>103.9</v>
      </c>
      <c r="Y77" s="309">
        <v>43.5</v>
      </c>
      <c r="Z77" s="309">
        <v>54.1</v>
      </c>
      <c r="AA77" s="309">
        <v>10.5</v>
      </c>
      <c r="AB77" s="308"/>
      <c r="AC77" s="309">
        <v>42</v>
      </c>
      <c r="AD77" s="308"/>
      <c r="AE77" s="308"/>
      <c r="AF77" s="308">
        <v>0</v>
      </c>
      <c r="AG77" s="309">
        <v>504</v>
      </c>
      <c r="AH77" s="308"/>
      <c r="AI77" s="309">
        <v>33.700000000000003</v>
      </c>
      <c r="AJ77" s="308"/>
      <c r="AK77" s="308"/>
      <c r="AL77" s="308"/>
      <c r="AM77" s="300">
        <f t="shared" si="4"/>
        <v>0</v>
      </c>
      <c r="AN77" s="309">
        <v>0.189</v>
      </c>
      <c r="AO77" s="308"/>
      <c r="AP77" s="309">
        <v>2.4E-2</v>
      </c>
      <c r="AQ77" s="30"/>
      <c r="AR77" s="52">
        <v>0.27</v>
      </c>
      <c r="AS77" s="30">
        <v>0.90200000000000002</v>
      </c>
      <c r="AT77" s="30">
        <v>0.219</v>
      </c>
      <c r="AU77" s="52">
        <v>0.38800000000000001</v>
      </c>
      <c r="AV77" s="52">
        <v>0.20100000000000001</v>
      </c>
      <c r="AW77" s="52">
        <v>2.4E-2</v>
      </c>
      <c r="AX77" s="30"/>
      <c r="AY77" s="30"/>
      <c r="AZ77" s="30"/>
      <c r="BA77" s="52">
        <v>0.114</v>
      </c>
      <c r="BB77" s="52">
        <v>3.3000000000000002E-2</v>
      </c>
      <c r="BC77" s="30"/>
      <c r="BD77" s="52">
        <v>0.04</v>
      </c>
      <c r="BE77" s="52">
        <v>6.0000000000000001E-3</v>
      </c>
      <c r="BF77" s="30"/>
      <c r="BG77" s="30"/>
      <c r="BH77" s="30"/>
      <c r="BI77" s="52">
        <v>4.7E-2</v>
      </c>
      <c r="BJ77" s="30"/>
      <c r="BK77" s="30"/>
      <c r="BL77" s="30"/>
      <c r="BM77" s="30"/>
      <c r="BN77" s="30"/>
      <c r="BO77" s="30"/>
      <c r="BP77" s="30"/>
      <c r="BQ77" s="30"/>
      <c r="BR77" s="30"/>
      <c r="BS77" s="30"/>
      <c r="BT77" s="30"/>
      <c r="BU77" s="30"/>
      <c r="BV77" s="30"/>
      <c r="BW77" s="30">
        <v>-2.73</v>
      </c>
      <c r="BX77" s="30">
        <v>-40.22</v>
      </c>
      <c r="BY77" s="30">
        <v>0.11</v>
      </c>
      <c r="BZ77" s="30"/>
      <c r="CA77" s="30"/>
      <c r="CB77" s="30"/>
      <c r="CC77" s="30"/>
      <c r="CD77" s="30"/>
      <c r="CE77" s="30"/>
      <c r="CF77" s="30"/>
      <c r="CG77" s="299" t="s">
        <v>1800</v>
      </c>
      <c r="CH77" s="30"/>
    </row>
    <row r="78" spans="1:86" s="119" customFormat="1" x14ac:dyDescent="0.3">
      <c r="A78" s="55" t="s">
        <v>1001</v>
      </c>
      <c r="B78" s="54" t="s">
        <v>1060</v>
      </c>
      <c r="C78" s="55" t="s">
        <v>947</v>
      </c>
      <c r="D78" s="71" t="s">
        <v>223</v>
      </c>
      <c r="E78" s="30"/>
      <c r="F78" s="32">
        <v>40024</v>
      </c>
      <c r="G78" s="308"/>
      <c r="H78" s="308"/>
      <c r="I78" s="309">
        <v>22.1</v>
      </c>
      <c r="J78" s="308"/>
      <c r="K78" s="308"/>
      <c r="L78" s="308"/>
      <c r="M78" s="308"/>
      <c r="N78" s="308"/>
      <c r="O78" s="308"/>
      <c r="P78" s="309">
        <v>715</v>
      </c>
      <c r="Q78" s="309">
        <v>7.4</v>
      </c>
      <c r="R78" s="308"/>
      <c r="S78" s="309">
        <v>61</v>
      </c>
      <c r="T78" s="308"/>
      <c r="U78" s="309">
        <v>410.8</v>
      </c>
      <c r="V78" s="308"/>
      <c r="W78" s="308"/>
      <c r="X78" s="309">
        <v>66</v>
      </c>
      <c r="Y78" s="309">
        <v>28.3</v>
      </c>
      <c r="Z78" s="309">
        <v>50.6</v>
      </c>
      <c r="AA78" s="309">
        <v>9.6999999999999993</v>
      </c>
      <c r="AB78" s="308"/>
      <c r="AC78" s="309">
        <v>27</v>
      </c>
      <c r="AD78" s="308"/>
      <c r="AE78" s="308"/>
      <c r="AF78" s="308">
        <v>0</v>
      </c>
      <c r="AG78" s="309">
        <v>380</v>
      </c>
      <c r="AH78" s="308"/>
      <c r="AI78" s="309">
        <v>28.7</v>
      </c>
      <c r="AJ78" s="308"/>
      <c r="AK78" s="308"/>
      <c r="AL78" s="308"/>
      <c r="AM78" s="300">
        <f t="shared" si="4"/>
        <v>0</v>
      </c>
      <c r="AN78" s="309">
        <v>0.13100000000000001</v>
      </c>
      <c r="AO78" s="308"/>
      <c r="AP78" s="309">
        <v>2.5999999999999999E-2</v>
      </c>
      <c r="AQ78" s="30"/>
      <c r="AR78" s="52">
        <v>4.8000000000000001E-2</v>
      </c>
      <c r="AS78" s="30">
        <v>9.5000000000000001E-2</v>
      </c>
      <c r="AT78" s="30">
        <v>8.9999999999999993E-3</v>
      </c>
      <c r="AU78" s="52">
        <v>0.27400000000000002</v>
      </c>
      <c r="AV78" s="52">
        <v>7.0000000000000007E-2</v>
      </c>
      <c r="AW78" s="52">
        <v>2.1000000000000001E-2</v>
      </c>
      <c r="AX78" s="30"/>
      <c r="AY78" s="30"/>
      <c r="AZ78" s="30"/>
      <c r="BA78" s="52">
        <v>1.7000000000000001E-2</v>
      </c>
      <c r="BB78" s="52">
        <v>4.0000000000000001E-3</v>
      </c>
      <c r="BC78" s="30"/>
      <c r="BD78" s="52">
        <v>6.0000000000000001E-3</v>
      </c>
      <c r="BE78" s="52">
        <v>6.0000000000000001E-3</v>
      </c>
      <c r="BF78" s="30"/>
      <c r="BG78" s="30"/>
      <c r="BH78" s="30"/>
      <c r="BI78" s="52">
        <v>3.9E-2</v>
      </c>
      <c r="BJ78" s="30"/>
      <c r="BK78" s="30"/>
      <c r="BL78" s="30"/>
      <c r="BM78" s="30"/>
      <c r="BN78" s="30"/>
      <c r="BO78" s="30"/>
      <c r="BP78" s="30"/>
      <c r="BQ78" s="30"/>
      <c r="BR78" s="30"/>
      <c r="BS78" s="30"/>
      <c r="BT78" s="30"/>
      <c r="BU78" s="30"/>
      <c r="BV78" s="30"/>
      <c r="BW78" s="30"/>
      <c r="BX78" s="30"/>
      <c r="BY78" s="30"/>
      <c r="BZ78" s="30"/>
      <c r="CA78" s="30"/>
      <c r="CB78" s="30"/>
      <c r="CC78" s="30"/>
      <c r="CD78" s="30"/>
      <c r="CE78" s="30"/>
      <c r="CF78" s="30"/>
      <c r="CG78" s="299" t="s">
        <v>1800</v>
      </c>
      <c r="CH78" s="30"/>
    </row>
    <row r="79" spans="1:86" s="119" customFormat="1" x14ac:dyDescent="0.3">
      <c r="A79" s="30"/>
      <c r="B79" s="54" t="s">
        <v>1061</v>
      </c>
      <c r="C79" s="55" t="s">
        <v>947</v>
      </c>
      <c r="D79" s="71" t="s">
        <v>223</v>
      </c>
      <c r="E79" s="30"/>
      <c r="F79" s="32">
        <v>40024</v>
      </c>
      <c r="G79" s="308"/>
      <c r="H79" s="308"/>
      <c r="I79" s="309">
        <v>21</v>
      </c>
      <c r="J79" s="308"/>
      <c r="K79" s="308"/>
      <c r="L79" s="308"/>
      <c r="M79" s="308"/>
      <c r="N79" s="308"/>
      <c r="O79" s="308"/>
      <c r="P79" s="309">
        <v>941</v>
      </c>
      <c r="Q79" s="309">
        <v>7.24</v>
      </c>
      <c r="R79" s="308"/>
      <c r="S79" s="309">
        <v>96</v>
      </c>
      <c r="T79" s="308"/>
      <c r="U79" s="309">
        <v>598.1</v>
      </c>
      <c r="V79" s="308"/>
      <c r="W79" s="308"/>
      <c r="X79" s="309">
        <v>97.9</v>
      </c>
      <c r="Y79" s="309">
        <v>42.7</v>
      </c>
      <c r="Z79" s="309">
        <v>59.4</v>
      </c>
      <c r="AA79" s="309">
        <v>5.2</v>
      </c>
      <c r="AB79" s="308"/>
      <c r="AC79" s="309">
        <v>57</v>
      </c>
      <c r="AD79" s="308"/>
      <c r="AE79" s="308"/>
      <c r="AF79" s="308">
        <v>0</v>
      </c>
      <c r="AG79" s="309">
        <v>477</v>
      </c>
      <c r="AH79" s="308"/>
      <c r="AI79" s="309">
        <v>31.3</v>
      </c>
      <c r="AJ79" s="308"/>
      <c r="AK79" s="308"/>
      <c r="AL79" s="308"/>
      <c r="AM79" s="300">
        <f t="shared" si="4"/>
        <v>0</v>
      </c>
      <c r="AN79" s="309">
        <v>0.30299999999999999</v>
      </c>
      <c r="AO79" s="308"/>
      <c r="AP79" s="309">
        <v>2.4E-2</v>
      </c>
      <c r="AQ79" s="30"/>
      <c r="AR79" s="52">
        <v>9.1999999999999998E-2</v>
      </c>
      <c r="AS79" s="30">
        <v>0.32200000000000001</v>
      </c>
      <c r="AT79" s="30">
        <v>0.01</v>
      </c>
      <c r="AU79" s="52">
        <v>0.41</v>
      </c>
      <c r="AV79" s="52">
        <v>7.5999999999999998E-2</v>
      </c>
      <c r="AW79" s="52">
        <v>1.6E-2</v>
      </c>
      <c r="AX79" s="30"/>
      <c r="AY79" s="30"/>
      <c r="AZ79" s="30"/>
      <c r="BA79" s="52">
        <v>0.03</v>
      </c>
      <c r="BB79" s="52">
        <v>3.0000000000000001E-3</v>
      </c>
      <c r="BC79" s="30"/>
      <c r="BD79" s="52">
        <v>0.154</v>
      </c>
      <c r="BE79" s="52">
        <v>3.0000000000000001E-3</v>
      </c>
      <c r="BF79" s="30"/>
      <c r="BG79" s="30"/>
      <c r="BH79" s="30"/>
      <c r="BI79" s="52">
        <v>7.5999999999999998E-2</v>
      </c>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299" t="s">
        <v>1800</v>
      </c>
      <c r="CH79" s="30"/>
    </row>
    <row r="80" spans="1:86" s="119" customFormat="1" x14ac:dyDescent="0.3">
      <c r="A80" s="55" t="s">
        <v>1004</v>
      </c>
      <c r="B80" s="54" t="s">
        <v>1064</v>
      </c>
      <c r="C80" s="55" t="s">
        <v>950</v>
      </c>
      <c r="D80" s="66" t="s">
        <v>1136</v>
      </c>
      <c r="E80" s="30"/>
      <c r="F80" s="32">
        <v>40024</v>
      </c>
      <c r="G80" s="308"/>
      <c r="H80" s="308"/>
      <c r="I80" s="309">
        <v>29.1</v>
      </c>
      <c r="J80" s="308"/>
      <c r="K80" s="308"/>
      <c r="L80" s="308"/>
      <c r="M80" s="308"/>
      <c r="N80" s="308"/>
      <c r="O80" s="308"/>
      <c r="P80" s="309">
        <v>1568</v>
      </c>
      <c r="Q80" s="309">
        <v>6.39</v>
      </c>
      <c r="R80" s="308"/>
      <c r="S80" s="309">
        <v>184</v>
      </c>
      <c r="T80" s="308"/>
      <c r="U80" s="309">
        <v>902.9</v>
      </c>
      <c r="V80" s="308"/>
      <c r="W80" s="308"/>
      <c r="X80" s="309">
        <v>151.1</v>
      </c>
      <c r="Y80" s="309">
        <v>45.1</v>
      </c>
      <c r="Z80" s="309">
        <v>170.5</v>
      </c>
      <c r="AA80" s="309">
        <v>7.4</v>
      </c>
      <c r="AB80" s="308"/>
      <c r="AC80" s="309">
        <v>77</v>
      </c>
      <c r="AD80" s="308"/>
      <c r="AE80" s="308"/>
      <c r="AF80" s="308">
        <v>0</v>
      </c>
      <c r="AG80" s="309">
        <v>740</v>
      </c>
      <c r="AH80" s="308"/>
      <c r="AI80" s="309">
        <v>55.4</v>
      </c>
      <c r="AJ80" s="308"/>
      <c r="AK80" s="308"/>
      <c r="AL80" s="308"/>
      <c r="AM80" s="300">
        <f t="shared" si="4"/>
        <v>0</v>
      </c>
      <c r="AN80" s="309">
        <v>0.32800000000000001</v>
      </c>
      <c r="AO80" s="308"/>
      <c r="AP80" s="309">
        <v>0.871</v>
      </c>
      <c r="AQ80" s="30"/>
      <c r="AR80" s="52">
        <v>2.3E-2</v>
      </c>
      <c r="AS80" s="30">
        <v>4.3999999999999997E-2</v>
      </c>
      <c r="AT80" s="30">
        <v>0.91500000000000004</v>
      </c>
      <c r="AU80" s="52">
        <v>0.73199999999999998</v>
      </c>
      <c r="AV80" s="52">
        <v>0.106</v>
      </c>
      <c r="AW80" s="52">
        <v>0.112</v>
      </c>
      <c r="AX80" s="30"/>
      <c r="AY80" s="30"/>
      <c r="AZ80" s="30"/>
      <c r="BA80" s="52">
        <v>1.0999999999999999E-2</v>
      </c>
      <c r="BB80" s="52">
        <v>3.0000000000000001E-3</v>
      </c>
      <c r="BC80" s="30"/>
      <c r="BD80" s="52">
        <v>4.0000000000000001E-3</v>
      </c>
      <c r="BE80" s="52">
        <v>3.0000000000000001E-3</v>
      </c>
      <c r="BF80" s="30"/>
      <c r="BG80" s="30"/>
      <c r="BH80" s="30"/>
      <c r="BI80" s="52">
        <v>0.126</v>
      </c>
      <c r="BJ80" s="30"/>
      <c r="BK80" s="30"/>
      <c r="BL80" s="30"/>
      <c r="BM80" s="30"/>
      <c r="BN80" s="30"/>
      <c r="BO80" s="30"/>
      <c r="BP80" s="30"/>
      <c r="BQ80" s="30"/>
      <c r="BR80" s="30"/>
      <c r="BS80" s="30"/>
      <c r="BT80" s="30"/>
      <c r="BU80" s="30"/>
      <c r="BV80" s="30"/>
      <c r="BW80" s="30">
        <v>-7.44</v>
      </c>
      <c r="BX80" s="30">
        <v>-46.7</v>
      </c>
      <c r="BY80" s="30">
        <v>1.4</v>
      </c>
      <c r="BZ80" s="30"/>
      <c r="CA80" s="30"/>
      <c r="CB80" s="30"/>
      <c r="CC80" s="30"/>
      <c r="CD80" s="30"/>
      <c r="CE80" s="30"/>
      <c r="CF80" s="30"/>
      <c r="CG80" s="299" t="s">
        <v>1800</v>
      </c>
      <c r="CH80" s="30"/>
    </row>
    <row r="81" spans="1:86" s="119" customFormat="1" x14ac:dyDescent="0.3">
      <c r="A81" s="55" t="s">
        <v>1005</v>
      </c>
      <c r="B81" s="54" t="s">
        <v>1065</v>
      </c>
      <c r="C81" s="55" t="s">
        <v>951</v>
      </c>
      <c r="D81" s="71" t="s">
        <v>223</v>
      </c>
      <c r="E81" s="30"/>
      <c r="F81" s="32">
        <v>40024</v>
      </c>
      <c r="G81" s="308"/>
      <c r="H81" s="308"/>
      <c r="I81" s="309">
        <v>23.6</v>
      </c>
      <c r="J81" s="308"/>
      <c r="K81" s="308"/>
      <c r="L81" s="308"/>
      <c r="M81" s="308"/>
      <c r="N81" s="308"/>
      <c r="O81" s="308"/>
      <c r="P81" s="309">
        <v>2040</v>
      </c>
      <c r="Q81" s="309">
        <v>6.71</v>
      </c>
      <c r="R81" s="308"/>
      <c r="S81" s="309">
        <v>-44</v>
      </c>
      <c r="T81" s="308"/>
      <c r="U81" s="309">
        <v>1271.3</v>
      </c>
      <c r="V81" s="308"/>
      <c r="W81" s="308"/>
      <c r="X81" s="309">
        <v>200.7</v>
      </c>
      <c r="Y81" s="309">
        <v>129</v>
      </c>
      <c r="Z81" s="309">
        <v>133</v>
      </c>
      <c r="AA81" s="309">
        <v>12.9</v>
      </c>
      <c r="AB81" s="308"/>
      <c r="AC81" s="309">
        <v>44</v>
      </c>
      <c r="AD81" s="308"/>
      <c r="AE81" s="308"/>
      <c r="AF81" s="308">
        <v>0</v>
      </c>
      <c r="AG81" s="309">
        <v>1150</v>
      </c>
      <c r="AH81" s="308"/>
      <c r="AI81" s="309">
        <v>45.3</v>
      </c>
      <c r="AJ81" s="308"/>
      <c r="AK81" s="308"/>
      <c r="AL81" s="308"/>
      <c r="AM81" s="300">
        <f t="shared" si="4"/>
        <v>0</v>
      </c>
      <c r="AN81" s="309">
        <v>0.17199999999999999</v>
      </c>
      <c r="AO81" s="308"/>
      <c r="AP81" s="309">
        <v>1.7330000000000001</v>
      </c>
      <c r="AQ81" s="30"/>
      <c r="AR81" s="52">
        <v>1.2999999999999999E-2</v>
      </c>
      <c r="AS81" s="30">
        <v>5.6000000000000001E-2</v>
      </c>
      <c r="AT81" s="30">
        <v>2.54</v>
      </c>
      <c r="AU81" s="52">
        <v>2.1850000000000001</v>
      </c>
      <c r="AV81" s="52">
        <v>0.24399999999999999</v>
      </c>
      <c r="AW81" s="52">
        <v>0.38200000000000001</v>
      </c>
      <c r="AX81" s="30"/>
      <c r="AY81" s="30"/>
      <c r="AZ81" s="30"/>
      <c r="BA81" s="52">
        <v>8.9999999999999993E-3</v>
      </c>
      <c r="BB81" s="52">
        <v>2E-3</v>
      </c>
      <c r="BC81" s="30"/>
      <c r="BD81" s="52">
        <v>2E-3</v>
      </c>
      <c r="BE81" s="52">
        <v>8.4000000000000005E-2</v>
      </c>
      <c r="BF81" s="30"/>
      <c r="BG81" s="30"/>
      <c r="BH81" s="30"/>
      <c r="BI81" s="52">
        <v>0.02</v>
      </c>
      <c r="BJ81" s="30"/>
      <c r="BK81" s="30"/>
      <c r="BL81" s="30"/>
      <c r="BM81" s="30"/>
      <c r="BN81" s="30"/>
      <c r="BO81" s="30"/>
      <c r="BP81" s="30"/>
      <c r="BQ81" s="30"/>
      <c r="BR81" s="30"/>
      <c r="BS81" s="30"/>
      <c r="BT81" s="30"/>
      <c r="BU81" s="30"/>
      <c r="BV81" s="30"/>
      <c r="BW81" s="30">
        <v>-8.06</v>
      </c>
      <c r="BX81" s="30">
        <v>-43.61</v>
      </c>
      <c r="BY81" s="30">
        <v>0.78</v>
      </c>
      <c r="BZ81" s="30"/>
      <c r="CA81" s="30"/>
      <c r="CB81" s="30"/>
      <c r="CC81" s="30"/>
      <c r="CD81" s="30"/>
      <c r="CE81" s="30"/>
      <c r="CF81" s="30"/>
      <c r="CG81" s="299" t="s">
        <v>1800</v>
      </c>
      <c r="CH81" s="30"/>
    </row>
    <row r="82" spans="1:86" s="119" customFormat="1" x14ac:dyDescent="0.3">
      <c r="A82" s="55" t="s">
        <v>1006</v>
      </c>
      <c r="B82" s="54" t="s">
        <v>1066</v>
      </c>
      <c r="C82" s="55" t="s">
        <v>952</v>
      </c>
      <c r="D82" s="71" t="s">
        <v>223</v>
      </c>
      <c r="E82" s="30"/>
      <c r="F82" s="32">
        <v>40024</v>
      </c>
      <c r="G82" s="308"/>
      <c r="H82" s="308"/>
      <c r="I82" s="309">
        <v>21.6</v>
      </c>
      <c r="J82" s="308"/>
      <c r="K82" s="308"/>
      <c r="L82" s="308"/>
      <c r="M82" s="308"/>
      <c r="N82" s="308"/>
      <c r="O82" s="308"/>
      <c r="P82" s="309">
        <v>2830</v>
      </c>
      <c r="Q82" s="309">
        <v>6.88</v>
      </c>
      <c r="R82" s="308"/>
      <c r="S82" s="309">
        <v>94</v>
      </c>
      <c r="T82" s="308"/>
      <c r="U82" s="309">
        <v>2023.8</v>
      </c>
      <c r="V82" s="308"/>
      <c r="W82" s="308"/>
      <c r="X82" s="309">
        <v>286.10000000000002</v>
      </c>
      <c r="Y82" s="309">
        <v>124.3</v>
      </c>
      <c r="Z82" s="309">
        <v>318.3</v>
      </c>
      <c r="AA82" s="309">
        <v>1.1000000000000001</v>
      </c>
      <c r="AB82" s="308"/>
      <c r="AC82" s="309">
        <v>110</v>
      </c>
      <c r="AD82" s="308"/>
      <c r="AE82" s="308"/>
      <c r="AF82" s="308">
        <v>0</v>
      </c>
      <c r="AG82" s="309">
        <v>727</v>
      </c>
      <c r="AH82" s="308"/>
      <c r="AI82" s="309">
        <v>40.1</v>
      </c>
      <c r="AJ82" s="308"/>
      <c r="AK82" s="308"/>
      <c r="AL82" s="308"/>
      <c r="AM82" s="300">
        <f t="shared" si="4"/>
        <v>0</v>
      </c>
      <c r="AN82" s="309">
        <v>0.34</v>
      </c>
      <c r="AO82" s="308"/>
      <c r="AP82" s="309">
        <v>9.2999999999999999E-2</v>
      </c>
      <c r="AQ82" s="30"/>
      <c r="AR82" s="52">
        <v>1.7000000000000001E-2</v>
      </c>
      <c r="AS82" s="30">
        <v>0</v>
      </c>
      <c r="AT82" s="30">
        <v>1.04</v>
      </c>
      <c r="AU82" s="52">
        <v>1.4930000000000001</v>
      </c>
      <c r="AV82" s="52">
        <v>4.8000000000000001E-2</v>
      </c>
      <c r="AW82" s="52">
        <v>0.184</v>
      </c>
      <c r="AX82" s="30"/>
      <c r="AY82" s="30"/>
      <c r="AZ82" s="30"/>
      <c r="BA82" s="52">
        <v>0</v>
      </c>
      <c r="BB82" s="52">
        <v>5.0000000000000001E-3</v>
      </c>
      <c r="BC82" s="30"/>
      <c r="BD82" s="52">
        <v>0</v>
      </c>
      <c r="BE82" s="52">
        <v>8.9999999999999993E-3</v>
      </c>
      <c r="BF82" s="30"/>
      <c r="BG82" s="30"/>
      <c r="BH82" s="30"/>
      <c r="BI82" s="52">
        <v>0.22900000000000001</v>
      </c>
      <c r="BJ82" s="30"/>
      <c r="BK82" s="30"/>
      <c r="BL82" s="30"/>
      <c r="BM82" s="30"/>
      <c r="BN82" s="30"/>
      <c r="BO82" s="30"/>
      <c r="BP82" s="30"/>
      <c r="BQ82" s="30"/>
      <c r="BR82" s="30"/>
      <c r="BS82" s="30"/>
      <c r="BT82" s="30"/>
      <c r="BU82" s="30"/>
      <c r="BV82" s="30"/>
      <c r="BW82" s="30">
        <v>-7.85</v>
      </c>
      <c r="BX82" s="30">
        <v>-41.29</v>
      </c>
      <c r="BY82" s="30">
        <v>4.09</v>
      </c>
      <c r="BZ82" s="30"/>
      <c r="CA82" s="30"/>
      <c r="CB82" s="30"/>
      <c r="CC82" s="30"/>
      <c r="CD82" s="30"/>
      <c r="CE82" s="30"/>
      <c r="CF82" s="30"/>
      <c r="CG82" s="299" t="s">
        <v>1800</v>
      </c>
      <c r="CH82" s="30"/>
    </row>
    <row r="83" spans="1:86" s="119" customFormat="1" x14ac:dyDescent="0.3">
      <c r="A83" s="55" t="s">
        <v>1007</v>
      </c>
      <c r="B83" s="54" t="s">
        <v>1067</v>
      </c>
      <c r="C83" s="55" t="s">
        <v>953</v>
      </c>
      <c r="D83" s="71" t="s">
        <v>223</v>
      </c>
      <c r="E83" s="30"/>
      <c r="F83" s="32">
        <v>40024</v>
      </c>
      <c r="G83" s="308"/>
      <c r="H83" s="308"/>
      <c r="I83" s="309">
        <v>23.5</v>
      </c>
      <c r="J83" s="308"/>
      <c r="K83" s="308"/>
      <c r="L83" s="308"/>
      <c r="M83" s="308"/>
      <c r="N83" s="308"/>
      <c r="O83" s="308"/>
      <c r="P83" s="309">
        <v>1952</v>
      </c>
      <c r="Q83" s="309">
        <v>6.76</v>
      </c>
      <c r="R83" s="308"/>
      <c r="S83" s="309">
        <v>46</v>
      </c>
      <c r="T83" s="308"/>
      <c r="U83" s="309">
        <v>1250.8</v>
      </c>
      <c r="V83" s="308"/>
      <c r="W83" s="308"/>
      <c r="X83" s="309">
        <v>191.7</v>
      </c>
      <c r="Y83" s="309">
        <v>77.900000000000006</v>
      </c>
      <c r="Z83" s="309">
        <v>190.7</v>
      </c>
      <c r="AA83" s="309">
        <v>12</v>
      </c>
      <c r="AB83" s="308"/>
      <c r="AC83" s="309">
        <v>119</v>
      </c>
      <c r="AD83" s="308"/>
      <c r="AE83" s="308"/>
      <c r="AF83" s="308">
        <v>0</v>
      </c>
      <c r="AG83" s="309">
        <v>715</v>
      </c>
      <c r="AH83" s="308"/>
      <c r="AI83" s="309">
        <v>41.5</v>
      </c>
      <c r="AJ83" s="308"/>
      <c r="AK83" s="308"/>
      <c r="AL83" s="308"/>
      <c r="AM83" s="300">
        <f t="shared" si="4"/>
        <v>0</v>
      </c>
      <c r="AN83" s="309">
        <v>0.27400000000000002</v>
      </c>
      <c r="AO83" s="308"/>
      <c r="AP83" s="309">
        <v>1.208</v>
      </c>
      <c r="AQ83" s="30"/>
      <c r="AR83" s="52">
        <v>0.154</v>
      </c>
      <c r="AS83" s="30">
        <v>0.26</v>
      </c>
      <c r="AT83" s="30">
        <v>0.311</v>
      </c>
      <c r="AU83" s="52">
        <v>1.2270000000000001</v>
      </c>
      <c r="AV83" s="52">
        <v>9.5000000000000001E-2</v>
      </c>
      <c r="AW83" s="52">
        <v>0.13</v>
      </c>
      <c r="AX83" s="30"/>
      <c r="AY83" s="30"/>
      <c r="AZ83" s="30"/>
      <c r="BA83" s="52">
        <v>8.9999999999999993E-3</v>
      </c>
      <c r="BB83" s="52">
        <v>7.0000000000000001E-3</v>
      </c>
      <c r="BC83" s="30"/>
      <c r="BD83" s="52">
        <v>4.0000000000000001E-3</v>
      </c>
      <c r="BE83" s="52">
        <v>5.0000000000000001E-3</v>
      </c>
      <c r="BF83" s="30"/>
      <c r="BG83" s="30"/>
      <c r="BH83" s="30"/>
      <c r="BI83" s="52">
        <v>9.7000000000000003E-2</v>
      </c>
      <c r="BJ83" s="30"/>
      <c r="BK83" s="30"/>
      <c r="BL83" s="30"/>
      <c r="BM83" s="30"/>
      <c r="BN83" s="30"/>
      <c r="BO83" s="30"/>
      <c r="BP83" s="30"/>
      <c r="BQ83" s="30"/>
      <c r="BR83" s="30"/>
      <c r="BS83" s="30"/>
      <c r="BT83" s="30"/>
      <c r="BU83" s="30"/>
      <c r="BV83" s="30"/>
      <c r="BW83" s="30">
        <v>-7.73</v>
      </c>
      <c r="BX83" s="30">
        <v>-42.45</v>
      </c>
      <c r="BY83" s="30">
        <v>3.3</v>
      </c>
      <c r="BZ83" s="30"/>
      <c r="CA83" s="30"/>
      <c r="CB83" s="30"/>
      <c r="CC83" s="30"/>
      <c r="CD83" s="30"/>
      <c r="CE83" s="30"/>
      <c r="CF83" s="30"/>
      <c r="CG83" s="299" t="s">
        <v>1800</v>
      </c>
      <c r="CH83" s="30"/>
    </row>
    <row r="84" spans="1:86" s="119" customFormat="1" x14ac:dyDescent="0.3">
      <c r="A84" s="55" t="s">
        <v>1008</v>
      </c>
      <c r="B84" s="54" t="s">
        <v>1068</v>
      </c>
      <c r="C84" s="55" t="s">
        <v>954</v>
      </c>
      <c r="D84" s="71" t="s">
        <v>223</v>
      </c>
      <c r="E84" s="30"/>
      <c r="F84" s="32">
        <v>40024</v>
      </c>
      <c r="G84" s="308"/>
      <c r="H84" s="308"/>
      <c r="I84" s="309">
        <v>28.5</v>
      </c>
      <c r="J84" s="308"/>
      <c r="K84" s="308"/>
      <c r="L84" s="308"/>
      <c r="M84" s="308"/>
      <c r="N84" s="308"/>
      <c r="O84" s="308"/>
      <c r="P84" s="309">
        <v>1848</v>
      </c>
      <c r="Q84" s="309">
        <v>6.76</v>
      </c>
      <c r="R84" s="308"/>
      <c r="S84" s="309">
        <v>98</v>
      </c>
      <c r="T84" s="308"/>
      <c r="U84" s="309">
        <v>908.6</v>
      </c>
      <c r="V84" s="308"/>
      <c r="W84" s="308"/>
      <c r="X84" s="309">
        <v>104.2</v>
      </c>
      <c r="Y84" s="309">
        <v>51.5</v>
      </c>
      <c r="Z84" s="309">
        <v>294.5</v>
      </c>
      <c r="AA84" s="309">
        <v>11.7</v>
      </c>
      <c r="AB84" s="308"/>
      <c r="AC84" s="309">
        <v>41</v>
      </c>
      <c r="AD84" s="308"/>
      <c r="AE84" s="308"/>
      <c r="AF84" s="308">
        <v>0</v>
      </c>
      <c r="AG84" s="309">
        <v>1250</v>
      </c>
      <c r="AH84" s="308"/>
      <c r="AI84" s="309">
        <v>54.9</v>
      </c>
      <c r="AJ84" s="308"/>
      <c r="AK84" s="308"/>
      <c r="AL84" s="308"/>
      <c r="AM84" s="300">
        <f t="shared" si="4"/>
        <v>0</v>
      </c>
      <c r="AN84" s="309">
        <v>0.19</v>
      </c>
      <c r="AO84" s="308"/>
      <c r="AP84" s="309">
        <v>2.9079999999999999</v>
      </c>
      <c r="AQ84" s="30"/>
      <c r="AR84" s="52">
        <v>1.7000000000000001E-2</v>
      </c>
      <c r="AS84" s="30">
        <v>4.3999999999999997E-2</v>
      </c>
      <c r="AT84" s="30">
        <v>1.0780000000000001</v>
      </c>
      <c r="AU84" s="52">
        <v>1.2030000000000001</v>
      </c>
      <c r="AV84" s="52">
        <v>0.26800000000000002</v>
      </c>
      <c r="AW84" s="52">
        <v>0.20799999999999999</v>
      </c>
      <c r="AX84" s="30"/>
      <c r="AY84" s="30"/>
      <c r="AZ84" s="30"/>
      <c r="BA84" s="52">
        <v>7.0000000000000001E-3</v>
      </c>
      <c r="BB84" s="52">
        <v>3.0000000000000001E-3</v>
      </c>
      <c r="BC84" s="30"/>
      <c r="BD84" s="52">
        <v>0</v>
      </c>
      <c r="BE84" s="52">
        <v>3.0000000000000001E-3</v>
      </c>
      <c r="BF84" s="30"/>
      <c r="BG84" s="30"/>
      <c r="BH84" s="30"/>
      <c r="BI84" s="52">
        <v>8.4000000000000005E-2</v>
      </c>
      <c r="BJ84" s="30"/>
      <c r="BK84" s="30"/>
      <c r="BL84" s="30"/>
      <c r="BM84" s="30"/>
      <c r="BN84" s="30"/>
      <c r="BO84" s="30"/>
      <c r="BP84" s="30"/>
      <c r="BQ84" s="30"/>
      <c r="BR84" s="30"/>
      <c r="BS84" s="30"/>
      <c r="BT84" s="30"/>
      <c r="BU84" s="30"/>
      <c r="BV84" s="30"/>
      <c r="BW84" s="30">
        <v>-5.62</v>
      </c>
      <c r="BX84" s="30">
        <v>-51.92</v>
      </c>
      <c r="BY84" s="30"/>
      <c r="BZ84" s="30"/>
      <c r="CA84" s="30"/>
      <c r="CB84" s="30"/>
      <c r="CC84" s="30"/>
      <c r="CD84" s="30"/>
      <c r="CE84" s="30"/>
      <c r="CF84" s="30"/>
      <c r="CG84" s="299" t="s">
        <v>1800</v>
      </c>
      <c r="CH84" s="30"/>
    </row>
    <row r="85" spans="1:86" s="119" customFormat="1" x14ac:dyDescent="0.3">
      <c r="A85" s="30"/>
      <c r="B85" s="54" t="s">
        <v>1070</v>
      </c>
      <c r="C85" s="55" t="s">
        <v>954</v>
      </c>
      <c r="D85" s="71" t="s">
        <v>223</v>
      </c>
      <c r="E85" s="30"/>
      <c r="F85" s="32">
        <v>40024</v>
      </c>
      <c r="G85" s="308"/>
      <c r="H85" s="308"/>
      <c r="I85" s="309">
        <v>19.7</v>
      </c>
      <c r="J85" s="308"/>
      <c r="K85" s="308"/>
      <c r="L85" s="308"/>
      <c r="M85" s="308"/>
      <c r="N85" s="308"/>
      <c r="O85" s="308"/>
      <c r="P85" s="309">
        <v>4320</v>
      </c>
      <c r="Q85" s="309">
        <v>7.02</v>
      </c>
      <c r="R85" s="308"/>
      <c r="S85" s="309">
        <v>45</v>
      </c>
      <c r="T85" s="308"/>
      <c r="U85" s="309">
        <v>3141</v>
      </c>
      <c r="V85" s="308"/>
      <c r="W85" s="308"/>
      <c r="X85" s="309">
        <v>332.9</v>
      </c>
      <c r="Y85" s="309">
        <v>183.3</v>
      </c>
      <c r="Z85" s="309">
        <v>654.9</v>
      </c>
      <c r="AA85" s="309">
        <v>1.7</v>
      </c>
      <c r="AB85" s="308"/>
      <c r="AC85" s="309">
        <v>220</v>
      </c>
      <c r="AD85" s="308"/>
      <c r="AE85" s="308"/>
      <c r="AF85" s="308">
        <v>0</v>
      </c>
      <c r="AG85" s="309">
        <v>788</v>
      </c>
      <c r="AH85" s="308"/>
      <c r="AI85" s="309">
        <v>37.299999999999997</v>
      </c>
      <c r="AJ85" s="308"/>
      <c r="AK85" s="308"/>
      <c r="AL85" s="308"/>
      <c r="AM85" s="300">
        <f t="shared" si="4"/>
        <v>0</v>
      </c>
      <c r="AN85" s="309">
        <v>0.81</v>
      </c>
      <c r="AO85" s="308"/>
      <c r="AP85" s="309">
        <v>2.286</v>
      </c>
      <c r="AQ85" s="30"/>
      <c r="AR85" s="52">
        <v>4.4999999999999998E-2</v>
      </c>
      <c r="AS85" s="30">
        <v>0</v>
      </c>
      <c r="AT85" s="30">
        <v>0.78800000000000003</v>
      </c>
      <c r="AU85" s="52">
        <v>1.7949999999999999</v>
      </c>
      <c r="AV85" s="52">
        <v>6.0999999999999999E-2</v>
      </c>
      <c r="AW85" s="52">
        <v>7.8E-2</v>
      </c>
      <c r="AX85" s="30"/>
      <c r="AY85" s="30"/>
      <c r="AZ85" s="30"/>
      <c r="BA85" s="52">
        <v>0</v>
      </c>
      <c r="BB85" s="52">
        <v>7.0000000000000001E-3</v>
      </c>
      <c r="BC85" s="30"/>
      <c r="BD85" s="52">
        <v>1.4999999999999999E-2</v>
      </c>
      <c r="BE85" s="52">
        <v>1.0999999999999999E-2</v>
      </c>
      <c r="BF85" s="30"/>
      <c r="BG85" s="30"/>
      <c r="BH85" s="30"/>
      <c r="BI85" s="52">
        <v>0</v>
      </c>
      <c r="BJ85" s="30"/>
      <c r="BK85" s="30"/>
      <c r="BL85" s="30"/>
      <c r="BM85" s="30"/>
      <c r="BN85" s="30"/>
      <c r="BO85" s="30"/>
      <c r="BP85" s="30"/>
      <c r="BQ85" s="30"/>
      <c r="BR85" s="30"/>
      <c r="BS85" s="30"/>
      <c r="BT85" s="30"/>
      <c r="BU85" s="30"/>
      <c r="BV85" s="30"/>
      <c r="BW85" s="30">
        <v>-8.1</v>
      </c>
      <c r="BX85" s="30">
        <v>-43.01</v>
      </c>
      <c r="BY85" s="30">
        <v>3.75</v>
      </c>
      <c r="BZ85" s="30"/>
      <c r="CA85" s="30"/>
      <c r="CB85" s="30"/>
      <c r="CC85" s="30"/>
      <c r="CD85" s="30"/>
      <c r="CE85" s="30"/>
      <c r="CF85" s="30"/>
      <c r="CG85" s="299" t="s">
        <v>1800</v>
      </c>
      <c r="CH85" s="30"/>
    </row>
    <row r="86" spans="1:86" s="119" customFormat="1" x14ac:dyDescent="0.3">
      <c r="A86" s="30"/>
      <c r="B86" s="54" t="s">
        <v>1071</v>
      </c>
      <c r="C86" s="55" t="s">
        <v>954</v>
      </c>
      <c r="D86" s="71" t="s">
        <v>223</v>
      </c>
      <c r="E86" s="30"/>
      <c r="F86" s="32">
        <v>39596</v>
      </c>
      <c r="G86" s="308"/>
      <c r="H86" s="308"/>
      <c r="I86" s="309">
        <v>19.399999999999999</v>
      </c>
      <c r="J86" s="308"/>
      <c r="K86" s="308"/>
      <c r="L86" s="308"/>
      <c r="M86" s="308"/>
      <c r="N86" s="308"/>
      <c r="O86" s="308"/>
      <c r="P86" s="309">
        <v>4010</v>
      </c>
      <c r="Q86" s="309">
        <v>7.61</v>
      </c>
      <c r="R86" s="308"/>
      <c r="S86" s="309">
        <v>-35</v>
      </c>
      <c r="T86" s="308"/>
      <c r="U86" s="309">
        <v>3487.8</v>
      </c>
      <c r="V86" s="308"/>
      <c r="W86" s="308"/>
      <c r="X86" s="309">
        <v>200</v>
      </c>
      <c r="Y86" s="309">
        <v>214.4</v>
      </c>
      <c r="Z86" s="309">
        <v>667.6</v>
      </c>
      <c r="AA86" s="309">
        <v>21.2</v>
      </c>
      <c r="AB86" s="308"/>
      <c r="AC86" s="309">
        <v>244</v>
      </c>
      <c r="AD86" s="308"/>
      <c r="AE86" s="308"/>
      <c r="AF86" s="308">
        <v>8.5</v>
      </c>
      <c r="AG86" s="309">
        <v>1036</v>
      </c>
      <c r="AH86" s="308"/>
      <c r="AI86" s="309">
        <v>51.1</v>
      </c>
      <c r="AJ86" s="308"/>
      <c r="AK86" s="308"/>
      <c r="AL86" s="308"/>
      <c r="AM86" s="300">
        <f t="shared" si="4"/>
        <v>0</v>
      </c>
      <c r="AN86" s="309">
        <v>0.93899999999999995</v>
      </c>
      <c r="AO86" s="308"/>
      <c r="AP86" s="309">
        <v>2.3969999999999998</v>
      </c>
      <c r="AQ86" s="30"/>
      <c r="AR86" s="52">
        <v>0</v>
      </c>
      <c r="AS86" s="30">
        <v>0</v>
      </c>
      <c r="AT86" s="30">
        <v>0.249</v>
      </c>
      <c r="AU86" s="52">
        <v>1.1060000000000001</v>
      </c>
      <c r="AV86" s="52">
        <v>2.1999999999999999E-2</v>
      </c>
      <c r="AW86" s="52">
        <v>7.6999999999999999E-2</v>
      </c>
      <c r="AX86" s="30"/>
      <c r="AY86" s="30"/>
      <c r="AZ86" s="30"/>
      <c r="BA86" s="52">
        <v>0.01</v>
      </c>
      <c r="BB86" s="52">
        <v>5.0000000000000001E-3</v>
      </c>
      <c r="BC86" s="30"/>
      <c r="BD86" s="52">
        <v>0</v>
      </c>
      <c r="BE86" s="52">
        <v>2.1999999999999999E-2</v>
      </c>
      <c r="BF86" s="30"/>
      <c r="BG86" s="30"/>
      <c r="BH86" s="30"/>
      <c r="BI86" s="52">
        <v>0</v>
      </c>
      <c r="BJ86" s="30"/>
      <c r="BK86" s="30"/>
      <c r="BL86" s="30"/>
      <c r="BM86" s="30"/>
      <c r="BN86" s="30"/>
      <c r="BO86" s="30"/>
      <c r="BP86" s="30"/>
      <c r="BQ86" s="30"/>
      <c r="BR86" s="30"/>
      <c r="BS86" s="30"/>
      <c r="BT86" s="30"/>
      <c r="BU86" s="30"/>
      <c r="BV86" s="30"/>
      <c r="BW86" s="30"/>
      <c r="BX86" s="30"/>
      <c r="BY86" s="30">
        <v>2.78</v>
      </c>
      <c r="BZ86" s="30"/>
      <c r="CA86" s="30"/>
      <c r="CB86" s="30"/>
      <c r="CC86" s="30"/>
      <c r="CD86" s="30"/>
      <c r="CE86" s="30"/>
      <c r="CF86" s="30"/>
      <c r="CG86" s="299" t="s">
        <v>1800</v>
      </c>
      <c r="CH86" s="30"/>
    </row>
    <row r="87" spans="1:86" s="119" customFormat="1" x14ac:dyDescent="0.3">
      <c r="A87" s="55" t="s">
        <v>1009</v>
      </c>
      <c r="B87" s="54" t="s">
        <v>1069</v>
      </c>
      <c r="C87" s="55" t="s">
        <v>955</v>
      </c>
      <c r="D87" s="71" t="s">
        <v>223</v>
      </c>
      <c r="E87" s="30"/>
      <c r="F87" s="32">
        <v>40024</v>
      </c>
      <c r="G87" s="308"/>
      <c r="H87" s="308"/>
      <c r="I87" s="309">
        <v>20.7</v>
      </c>
      <c r="J87" s="308"/>
      <c r="K87" s="308"/>
      <c r="L87" s="308"/>
      <c r="M87" s="308"/>
      <c r="N87" s="308"/>
      <c r="O87" s="308"/>
      <c r="P87" s="309">
        <v>1791</v>
      </c>
      <c r="Q87" s="309">
        <v>7.01</v>
      </c>
      <c r="R87" s="308"/>
      <c r="S87" s="309">
        <v>62</v>
      </c>
      <c r="T87" s="308"/>
      <c r="U87" s="309">
        <v>1150.8</v>
      </c>
      <c r="V87" s="308"/>
      <c r="W87" s="308"/>
      <c r="X87" s="309">
        <v>165.7</v>
      </c>
      <c r="Y87" s="309">
        <v>82.8</v>
      </c>
      <c r="Z87" s="309">
        <v>166.7</v>
      </c>
      <c r="AA87" s="309">
        <v>9.9</v>
      </c>
      <c r="AB87" s="308"/>
      <c r="AC87" s="309">
        <v>79</v>
      </c>
      <c r="AD87" s="308"/>
      <c r="AE87" s="308"/>
      <c r="AF87" s="308">
        <v>0</v>
      </c>
      <c r="AG87" s="309">
        <v>753</v>
      </c>
      <c r="AH87" s="308"/>
      <c r="AI87" s="309">
        <v>44.9</v>
      </c>
      <c r="AJ87" s="308"/>
      <c r="AK87" s="308"/>
      <c r="AL87" s="308"/>
      <c r="AM87" s="300">
        <f t="shared" si="4"/>
        <v>0</v>
      </c>
      <c r="AN87" s="309">
        <v>0.29699999999999999</v>
      </c>
      <c r="AO87" s="308"/>
      <c r="AP87" s="309">
        <v>0.83199999999999996</v>
      </c>
      <c r="AQ87" s="30"/>
      <c r="AR87" s="52">
        <v>3.6999999999999998E-2</v>
      </c>
      <c r="AS87" s="30">
        <v>0</v>
      </c>
      <c r="AT87" s="30">
        <v>0.73799999999999999</v>
      </c>
      <c r="AU87" s="52">
        <v>1.139</v>
      </c>
      <c r="AV87" s="52">
        <v>9.8000000000000004E-2</v>
      </c>
      <c r="AW87" s="52">
        <v>0.13800000000000001</v>
      </c>
      <c r="AX87" s="30"/>
      <c r="AY87" s="30"/>
      <c r="AZ87" s="30"/>
      <c r="BA87" s="52">
        <v>3.5999999999999997E-2</v>
      </c>
      <c r="BB87" s="52">
        <v>5.8999999999999997E-2</v>
      </c>
      <c r="BC87" s="30"/>
      <c r="BD87" s="52">
        <v>0</v>
      </c>
      <c r="BE87" s="52">
        <v>5.0000000000000001E-3</v>
      </c>
      <c r="BF87" s="30"/>
      <c r="BG87" s="30"/>
      <c r="BH87" s="30"/>
      <c r="BI87" s="52">
        <v>0.16800000000000001</v>
      </c>
      <c r="BJ87" s="30"/>
      <c r="BK87" s="30"/>
      <c r="BL87" s="30"/>
      <c r="BM87" s="30"/>
      <c r="BN87" s="30"/>
      <c r="BO87" s="30"/>
      <c r="BP87" s="30"/>
      <c r="BQ87" s="30"/>
      <c r="BR87" s="30"/>
      <c r="BS87" s="30"/>
      <c r="BT87" s="30"/>
      <c r="BU87" s="30"/>
      <c r="BV87" s="30"/>
      <c r="BW87" s="30"/>
      <c r="BX87" s="30"/>
      <c r="BY87" s="30"/>
      <c r="BZ87" s="30"/>
      <c r="CA87" s="30"/>
      <c r="CB87" s="30"/>
      <c r="CC87" s="30"/>
      <c r="CD87" s="30"/>
      <c r="CE87" s="30"/>
      <c r="CF87" s="30"/>
      <c r="CG87" s="299" t="s">
        <v>1800</v>
      </c>
      <c r="CH87" s="30"/>
    </row>
    <row r="88" spans="1:86" s="119" customFormat="1" x14ac:dyDescent="0.3">
      <c r="A88" s="55" t="s">
        <v>1010</v>
      </c>
      <c r="B88" s="54" t="s">
        <v>1072</v>
      </c>
      <c r="C88" s="55" t="s">
        <v>956</v>
      </c>
      <c r="D88" s="71" t="s">
        <v>223</v>
      </c>
      <c r="E88" s="30"/>
      <c r="F88" s="32">
        <v>40024</v>
      </c>
      <c r="G88" s="308"/>
      <c r="H88" s="308"/>
      <c r="I88" s="309">
        <v>19.7</v>
      </c>
      <c r="J88" s="308"/>
      <c r="K88" s="308"/>
      <c r="L88" s="308"/>
      <c r="M88" s="308"/>
      <c r="N88" s="308"/>
      <c r="O88" s="308"/>
      <c r="P88" s="309">
        <v>7780</v>
      </c>
      <c r="Q88" s="309">
        <v>7.23</v>
      </c>
      <c r="R88" s="308"/>
      <c r="S88" s="309">
        <v>-129</v>
      </c>
      <c r="T88" s="308"/>
      <c r="U88" s="309">
        <v>6947.4</v>
      </c>
      <c r="V88" s="308"/>
      <c r="W88" s="308"/>
      <c r="X88" s="309">
        <v>393.5</v>
      </c>
      <c r="Y88" s="309">
        <v>624.1</v>
      </c>
      <c r="Z88" s="309">
        <v>1109.7</v>
      </c>
      <c r="AA88" s="309">
        <v>14</v>
      </c>
      <c r="AB88" s="308"/>
      <c r="AC88" s="309">
        <v>504</v>
      </c>
      <c r="AD88" s="308"/>
      <c r="AE88" s="308"/>
      <c r="AF88" s="308">
        <v>0</v>
      </c>
      <c r="AG88" s="309">
        <v>1034</v>
      </c>
      <c r="AH88" s="308"/>
      <c r="AI88" s="309">
        <v>31.4</v>
      </c>
      <c r="AJ88" s="308"/>
      <c r="AK88" s="308"/>
      <c r="AL88" s="308"/>
      <c r="AM88" s="300">
        <f t="shared" si="4"/>
        <v>0</v>
      </c>
      <c r="AN88" s="309">
        <v>1.9570000000000001</v>
      </c>
      <c r="AO88" s="308"/>
      <c r="AP88" s="309">
        <v>8.5000000000000006E-2</v>
      </c>
      <c r="AQ88" s="30"/>
      <c r="AR88" s="52">
        <v>1.4E-2</v>
      </c>
      <c r="AS88" s="30">
        <v>0</v>
      </c>
      <c r="AT88" s="30">
        <v>1.7809999999999999</v>
      </c>
      <c r="AU88" s="52">
        <v>2.992</v>
      </c>
      <c r="AV88" s="52">
        <v>3.2000000000000001E-2</v>
      </c>
      <c r="AW88" s="52">
        <v>4.7E-2</v>
      </c>
      <c r="AX88" s="30"/>
      <c r="AY88" s="30"/>
      <c r="AZ88" s="30"/>
      <c r="BA88" s="52">
        <v>1.7999999999999999E-2</v>
      </c>
      <c r="BB88" s="52">
        <v>2.8000000000000001E-2</v>
      </c>
      <c r="BC88" s="30"/>
      <c r="BD88" s="52">
        <v>0</v>
      </c>
      <c r="BE88" s="52">
        <v>8.0000000000000002E-3</v>
      </c>
      <c r="BF88" s="30"/>
      <c r="BG88" s="30"/>
      <c r="BH88" s="30"/>
      <c r="BI88" s="52">
        <v>0</v>
      </c>
      <c r="BJ88" s="30"/>
      <c r="BK88" s="30"/>
      <c r="BL88" s="30"/>
      <c r="BM88" s="30"/>
      <c r="BN88" s="30"/>
      <c r="BO88" s="30"/>
      <c r="BP88" s="30"/>
      <c r="BQ88" s="30"/>
      <c r="BR88" s="30"/>
      <c r="BS88" s="30"/>
      <c r="BT88" s="30"/>
      <c r="BU88" s="30"/>
      <c r="BV88" s="30"/>
      <c r="BW88" s="30">
        <v>-7.89</v>
      </c>
      <c r="BX88" s="30">
        <v>-43</v>
      </c>
      <c r="BY88" s="30">
        <v>1.77</v>
      </c>
      <c r="BZ88" s="30"/>
      <c r="CA88" s="30"/>
      <c r="CB88" s="30"/>
      <c r="CC88" s="30"/>
      <c r="CD88" s="30"/>
      <c r="CE88" s="30"/>
      <c r="CF88" s="30"/>
      <c r="CG88" s="299" t="s">
        <v>1800</v>
      </c>
      <c r="CH88" s="30"/>
    </row>
    <row r="89" spans="1:86" s="119" customFormat="1" x14ac:dyDescent="0.3">
      <c r="A89" s="55" t="s">
        <v>1011</v>
      </c>
      <c r="B89" s="54" t="s">
        <v>1073</v>
      </c>
      <c r="C89" s="55" t="s">
        <v>957</v>
      </c>
      <c r="D89" s="71" t="s">
        <v>223</v>
      </c>
      <c r="E89" s="30"/>
      <c r="F89" s="32">
        <v>40024</v>
      </c>
      <c r="G89" s="308"/>
      <c r="H89" s="308"/>
      <c r="I89" s="309">
        <v>22.5</v>
      </c>
      <c r="J89" s="308"/>
      <c r="K89" s="308"/>
      <c r="L89" s="308"/>
      <c r="M89" s="308"/>
      <c r="N89" s="308"/>
      <c r="O89" s="308"/>
      <c r="P89" s="309">
        <v>785</v>
      </c>
      <c r="Q89" s="309">
        <v>7.57</v>
      </c>
      <c r="R89" s="308"/>
      <c r="S89" s="309">
        <v>-50</v>
      </c>
      <c r="T89" s="308"/>
      <c r="U89" s="309">
        <v>497.6</v>
      </c>
      <c r="V89" s="308"/>
      <c r="W89" s="308"/>
      <c r="X89" s="309">
        <v>66.099999999999994</v>
      </c>
      <c r="Y89" s="309">
        <v>31.3</v>
      </c>
      <c r="Z89" s="309">
        <v>89.7</v>
      </c>
      <c r="AA89" s="309">
        <v>4.5</v>
      </c>
      <c r="AB89" s="308"/>
      <c r="AC89" s="309">
        <v>36</v>
      </c>
      <c r="AD89" s="308"/>
      <c r="AE89" s="308"/>
      <c r="AF89" s="308">
        <v>0</v>
      </c>
      <c r="AG89" s="309">
        <v>394</v>
      </c>
      <c r="AH89" s="308"/>
      <c r="AI89" s="309">
        <v>28.8</v>
      </c>
      <c r="AJ89" s="308"/>
      <c r="AK89" s="308"/>
      <c r="AL89" s="308"/>
      <c r="AM89" s="300">
        <f t="shared" si="4"/>
        <v>0</v>
      </c>
      <c r="AN89" s="309">
        <v>0.158</v>
      </c>
      <c r="AO89" s="308"/>
      <c r="AP89" s="309">
        <v>0.219</v>
      </c>
      <c r="AQ89" s="30"/>
      <c r="AR89" s="52">
        <v>0.06</v>
      </c>
      <c r="AS89" s="30">
        <v>8.6999999999999994E-2</v>
      </c>
      <c r="AT89" s="30">
        <v>0.70499999999999996</v>
      </c>
      <c r="AU89" s="52">
        <v>0.71399999999999997</v>
      </c>
      <c r="AV89" s="52">
        <v>8.5000000000000006E-2</v>
      </c>
      <c r="AW89" s="52">
        <v>0.01</v>
      </c>
      <c r="AX89" s="30"/>
      <c r="AY89" s="30"/>
      <c r="AZ89" s="30"/>
      <c r="BA89" s="52">
        <v>7.0000000000000001E-3</v>
      </c>
      <c r="BB89" s="52">
        <v>4.0000000000000001E-3</v>
      </c>
      <c r="BC89" s="30"/>
      <c r="BD89" s="52">
        <v>2E-3</v>
      </c>
      <c r="BE89" s="52">
        <v>8.5000000000000006E-2</v>
      </c>
      <c r="BF89" s="30"/>
      <c r="BG89" s="30"/>
      <c r="BH89" s="30"/>
      <c r="BI89" s="52">
        <v>0.27300000000000002</v>
      </c>
      <c r="BJ89" s="30"/>
      <c r="BK89" s="30"/>
      <c r="BL89" s="30"/>
      <c r="BM89" s="30"/>
      <c r="BN89" s="30"/>
      <c r="BO89" s="30"/>
      <c r="BP89" s="30"/>
      <c r="BQ89" s="30"/>
      <c r="BR89" s="30"/>
      <c r="BS89" s="30"/>
      <c r="BT89" s="30"/>
      <c r="BU89" s="30"/>
      <c r="BV89" s="30"/>
      <c r="BW89" s="30">
        <v>-8.14</v>
      </c>
      <c r="BX89" s="30">
        <v>-44.46</v>
      </c>
      <c r="BY89" s="30"/>
      <c r="BZ89" s="30"/>
      <c r="CA89" s="30"/>
      <c r="CB89" s="30"/>
      <c r="CC89" s="30"/>
      <c r="CD89" s="30"/>
      <c r="CE89" s="30"/>
      <c r="CF89" s="30"/>
      <c r="CG89" s="299" t="s">
        <v>1800</v>
      </c>
      <c r="CH89" s="30"/>
    </row>
    <row r="90" spans="1:86" s="119" customFormat="1" x14ac:dyDescent="0.3">
      <c r="A90" s="55" t="s">
        <v>1012</v>
      </c>
      <c r="B90" s="54" t="s">
        <v>1074</v>
      </c>
      <c r="C90" s="55" t="s">
        <v>958</v>
      </c>
      <c r="D90" s="71" t="s">
        <v>223</v>
      </c>
      <c r="E90" s="30"/>
      <c r="F90" s="32">
        <v>40024</v>
      </c>
      <c r="G90" s="308"/>
      <c r="H90" s="308"/>
      <c r="I90" s="309">
        <v>22</v>
      </c>
      <c r="J90" s="308"/>
      <c r="K90" s="308"/>
      <c r="L90" s="308"/>
      <c r="M90" s="308"/>
      <c r="N90" s="308"/>
      <c r="O90" s="308"/>
      <c r="P90" s="309">
        <v>568</v>
      </c>
      <c r="Q90" s="309">
        <v>7.67</v>
      </c>
      <c r="R90" s="308"/>
      <c r="S90" s="309">
        <v>-31</v>
      </c>
      <c r="T90" s="308"/>
      <c r="U90" s="309">
        <v>393.4</v>
      </c>
      <c r="V90" s="308"/>
      <c r="W90" s="308"/>
      <c r="X90" s="309">
        <v>74</v>
      </c>
      <c r="Y90" s="309">
        <v>25.2</v>
      </c>
      <c r="Z90" s="309">
        <v>21.5</v>
      </c>
      <c r="AA90" s="309">
        <v>5.4</v>
      </c>
      <c r="AB90" s="308"/>
      <c r="AC90" s="309">
        <v>17</v>
      </c>
      <c r="AD90" s="308"/>
      <c r="AE90" s="308"/>
      <c r="AF90" s="308">
        <v>0</v>
      </c>
      <c r="AG90" s="309">
        <v>271</v>
      </c>
      <c r="AH90" s="308"/>
      <c r="AI90" s="309">
        <v>25.7</v>
      </c>
      <c r="AJ90" s="308"/>
      <c r="AK90" s="308"/>
      <c r="AL90" s="308"/>
      <c r="AM90" s="300">
        <f t="shared" si="4"/>
        <v>0</v>
      </c>
      <c r="AN90" s="309">
        <v>7.3999999999999996E-2</v>
      </c>
      <c r="AO90" s="308"/>
      <c r="AP90" s="309">
        <v>2.5999999999999999E-2</v>
      </c>
      <c r="AQ90" s="30"/>
      <c r="AR90" s="52">
        <v>2.9000000000000001E-2</v>
      </c>
      <c r="AS90" s="30">
        <v>7.4999999999999997E-2</v>
      </c>
      <c r="AT90" s="30">
        <v>0.27500000000000002</v>
      </c>
      <c r="AU90" s="52">
        <v>0.39100000000000001</v>
      </c>
      <c r="AV90" s="52">
        <v>0.128</v>
      </c>
      <c r="AW90" s="52">
        <v>3.0000000000000001E-3</v>
      </c>
      <c r="AX90" s="30"/>
      <c r="AY90" s="30"/>
      <c r="AZ90" s="30"/>
      <c r="BA90" s="52">
        <v>1.0999999999999999E-2</v>
      </c>
      <c r="BB90" s="52">
        <v>3.0000000000000001E-3</v>
      </c>
      <c r="BC90" s="30"/>
      <c r="BD90" s="52">
        <v>0</v>
      </c>
      <c r="BE90" s="52">
        <v>3.5999999999999997E-2</v>
      </c>
      <c r="BF90" s="30"/>
      <c r="BG90" s="30"/>
      <c r="BH90" s="30"/>
      <c r="BI90" s="52">
        <v>0.221</v>
      </c>
      <c r="BJ90" s="30"/>
      <c r="BK90" s="30"/>
      <c r="BL90" s="30"/>
      <c r="BM90" s="30"/>
      <c r="BN90" s="30"/>
      <c r="BO90" s="30"/>
      <c r="BP90" s="30"/>
      <c r="BQ90" s="30"/>
      <c r="BR90" s="30"/>
      <c r="BS90" s="30"/>
      <c r="BT90" s="30"/>
      <c r="BU90" s="30"/>
      <c r="BV90" s="30"/>
      <c r="BW90" s="30">
        <v>-7.34</v>
      </c>
      <c r="BX90" s="30">
        <v>-40.229999999999997</v>
      </c>
      <c r="BY90" s="30"/>
      <c r="BZ90" s="30"/>
      <c r="CA90" s="30"/>
      <c r="CB90" s="30"/>
      <c r="CC90" s="30"/>
      <c r="CD90" s="30"/>
      <c r="CE90" s="30"/>
      <c r="CF90" s="30"/>
      <c r="CG90" s="299" t="s">
        <v>1800</v>
      </c>
      <c r="CH90" s="30"/>
    </row>
    <row r="91" spans="1:86" s="119" customFormat="1" x14ac:dyDescent="0.3">
      <c r="A91" s="55" t="s">
        <v>1013</v>
      </c>
      <c r="B91" s="54" t="s">
        <v>1075</v>
      </c>
      <c r="C91" s="55" t="s">
        <v>959</v>
      </c>
      <c r="D91" s="71" t="s">
        <v>223</v>
      </c>
      <c r="E91" s="30"/>
      <c r="F91" s="32">
        <v>40024</v>
      </c>
      <c r="G91" s="308"/>
      <c r="H91" s="308"/>
      <c r="I91" s="309">
        <v>19.3</v>
      </c>
      <c r="J91" s="308"/>
      <c r="K91" s="308"/>
      <c r="L91" s="308"/>
      <c r="M91" s="308"/>
      <c r="N91" s="308"/>
      <c r="O91" s="308"/>
      <c r="P91" s="309">
        <v>1004</v>
      </c>
      <c r="Q91" s="309">
        <v>7.72</v>
      </c>
      <c r="R91" s="308"/>
      <c r="S91" s="309">
        <v>-116</v>
      </c>
      <c r="T91" s="308"/>
      <c r="U91" s="309">
        <v>728.3</v>
      </c>
      <c r="V91" s="308"/>
      <c r="W91" s="308"/>
      <c r="X91" s="309">
        <v>126.3</v>
      </c>
      <c r="Y91" s="309">
        <v>47.4</v>
      </c>
      <c r="Z91" s="309">
        <v>45.2</v>
      </c>
      <c r="AA91" s="309">
        <v>6.5</v>
      </c>
      <c r="AB91" s="308"/>
      <c r="AC91" s="309">
        <v>50</v>
      </c>
      <c r="AD91" s="308"/>
      <c r="AE91" s="308"/>
      <c r="AF91" s="308">
        <v>0</v>
      </c>
      <c r="AG91" s="309">
        <v>328</v>
      </c>
      <c r="AH91" s="308"/>
      <c r="AI91" s="309">
        <v>26.8</v>
      </c>
      <c r="AJ91" s="308"/>
      <c r="AK91" s="308"/>
      <c r="AL91" s="308"/>
      <c r="AM91" s="300">
        <f t="shared" si="4"/>
        <v>0</v>
      </c>
      <c r="AN91" s="309">
        <v>0.187</v>
      </c>
      <c r="AO91" s="308"/>
      <c r="AP91" s="309">
        <v>4.9000000000000002E-2</v>
      </c>
      <c r="AQ91" s="30"/>
      <c r="AR91" s="52">
        <v>3.4000000000000002E-2</v>
      </c>
      <c r="AS91" s="30">
        <v>0.23400000000000001</v>
      </c>
      <c r="AT91" s="30">
        <v>1.099</v>
      </c>
      <c r="AU91" s="52">
        <v>0.64100000000000001</v>
      </c>
      <c r="AV91" s="52">
        <v>0.11700000000000001</v>
      </c>
      <c r="AW91" s="52">
        <v>2E-3</v>
      </c>
      <c r="AX91" s="30"/>
      <c r="AY91" s="30"/>
      <c r="AZ91" s="30"/>
      <c r="BA91" s="52">
        <v>0.01</v>
      </c>
      <c r="BB91" s="52">
        <v>3.0000000000000001E-3</v>
      </c>
      <c r="BC91" s="30"/>
      <c r="BD91" s="52">
        <v>2E-3</v>
      </c>
      <c r="BE91" s="52">
        <v>7.3999999999999996E-2</v>
      </c>
      <c r="BF91" s="30"/>
      <c r="BG91" s="30"/>
      <c r="BH91" s="30"/>
      <c r="BI91" s="52">
        <v>0.161</v>
      </c>
      <c r="BJ91" s="30"/>
      <c r="BK91" s="30"/>
      <c r="BL91" s="30"/>
      <c r="BM91" s="30"/>
      <c r="BN91" s="30"/>
      <c r="BO91" s="30"/>
      <c r="BP91" s="30"/>
      <c r="BQ91" s="30"/>
      <c r="BR91" s="30"/>
      <c r="BS91" s="30"/>
      <c r="BT91" s="30"/>
      <c r="BU91" s="30"/>
      <c r="BV91" s="30"/>
      <c r="BW91" s="30">
        <v>-8.1300000000000008</v>
      </c>
      <c r="BX91" s="30">
        <v>-43.94</v>
      </c>
      <c r="BY91" s="30">
        <v>1.82</v>
      </c>
      <c r="BZ91" s="30"/>
      <c r="CA91" s="30"/>
      <c r="CB91" s="30"/>
      <c r="CC91" s="30"/>
      <c r="CD91" s="30"/>
      <c r="CE91" s="30"/>
      <c r="CF91" s="30"/>
      <c r="CG91" s="299" t="s">
        <v>1800</v>
      </c>
      <c r="CH91" s="30"/>
    </row>
    <row r="92" spans="1:86" s="119" customFormat="1" x14ac:dyDescent="0.3">
      <c r="A92" s="55" t="s">
        <v>1014</v>
      </c>
      <c r="B92" s="54" t="s">
        <v>1076</v>
      </c>
      <c r="C92" s="55" t="s">
        <v>960</v>
      </c>
      <c r="D92" s="71" t="s">
        <v>223</v>
      </c>
      <c r="E92" s="30"/>
      <c r="F92" s="32">
        <v>40024</v>
      </c>
      <c r="G92" s="308"/>
      <c r="H92" s="308"/>
      <c r="I92" s="309">
        <v>20.7</v>
      </c>
      <c r="J92" s="308"/>
      <c r="K92" s="308"/>
      <c r="L92" s="308"/>
      <c r="M92" s="308"/>
      <c r="N92" s="308"/>
      <c r="O92" s="308"/>
      <c r="P92" s="309">
        <v>732</v>
      </c>
      <c r="Q92" s="309">
        <v>7.56</v>
      </c>
      <c r="R92" s="308"/>
      <c r="S92" s="309">
        <v>128</v>
      </c>
      <c r="T92" s="308"/>
      <c r="U92" s="309">
        <v>471.2</v>
      </c>
      <c r="V92" s="308"/>
      <c r="W92" s="308"/>
      <c r="X92" s="309">
        <v>82.7</v>
      </c>
      <c r="Y92" s="309">
        <v>33.6</v>
      </c>
      <c r="Z92" s="309">
        <v>35.700000000000003</v>
      </c>
      <c r="AA92" s="309">
        <v>5.3</v>
      </c>
      <c r="AB92" s="308"/>
      <c r="AC92" s="309">
        <v>31</v>
      </c>
      <c r="AD92" s="308"/>
      <c r="AE92" s="308"/>
      <c r="AF92" s="308">
        <v>0</v>
      </c>
      <c r="AG92" s="309">
        <v>386</v>
      </c>
      <c r="AH92" s="308"/>
      <c r="AI92" s="309">
        <v>30.8</v>
      </c>
      <c r="AJ92" s="308"/>
      <c r="AK92" s="308"/>
      <c r="AL92" s="308"/>
      <c r="AM92" s="300">
        <f t="shared" si="4"/>
        <v>0</v>
      </c>
      <c r="AN92" s="309">
        <v>0.153</v>
      </c>
      <c r="AO92" s="308"/>
      <c r="AP92" s="309">
        <v>6.4000000000000001E-2</v>
      </c>
      <c r="AQ92" s="30"/>
      <c r="AR92" s="52">
        <v>3.7999999999999999E-2</v>
      </c>
      <c r="AS92" s="30">
        <v>1.4E-2</v>
      </c>
      <c r="AT92" s="30">
        <v>5.5E-2</v>
      </c>
      <c r="AU92" s="52">
        <v>0.378</v>
      </c>
      <c r="AV92" s="52">
        <v>8.2000000000000003E-2</v>
      </c>
      <c r="AW92" s="52">
        <v>1.0999999999999999E-2</v>
      </c>
      <c r="AX92" s="30"/>
      <c r="AY92" s="30"/>
      <c r="AZ92" s="30"/>
      <c r="BA92" s="52">
        <v>5.0000000000000001E-3</v>
      </c>
      <c r="BB92" s="52">
        <v>2E-3</v>
      </c>
      <c r="BC92" s="30"/>
      <c r="BD92" s="52">
        <v>1E-3</v>
      </c>
      <c r="BE92" s="52">
        <v>6.0000000000000001E-3</v>
      </c>
      <c r="BF92" s="30"/>
      <c r="BG92" s="30"/>
      <c r="BH92" s="30"/>
      <c r="BI92" s="52">
        <v>6.0999999999999999E-2</v>
      </c>
      <c r="BJ92" s="30"/>
      <c r="BK92" s="30"/>
      <c r="BL92" s="30"/>
      <c r="BM92" s="30"/>
      <c r="BN92" s="30"/>
      <c r="BO92" s="30"/>
      <c r="BP92" s="30"/>
      <c r="BQ92" s="30"/>
      <c r="BR92" s="30"/>
      <c r="BS92" s="30"/>
      <c r="BT92" s="30"/>
      <c r="BU92" s="30"/>
      <c r="BV92" s="30"/>
      <c r="BW92" s="30">
        <v>-8.4600000000000009</v>
      </c>
      <c r="BX92" s="30">
        <v>-47.7</v>
      </c>
      <c r="BY92" s="30"/>
      <c r="BZ92" s="30"/>
      <c r="CA92" s="30"/>
      <c r="CB92" s="30"/>
      <c r="CC92" s="30"/>
      <c r="CD92" s="30"/>
      <c r="CE92" s="30"/>
      <c r="CF92" s="30"/>
      <c r="CG92" s="299" t="s">
        <v>1800</v>
      </c>
      <c r="CH92" s="30"/>
    </row>
    <row r="93" spans="1:86" s="119" customFormat="1" x14ac:dyDescent="0.3">
      <c r="A93" s="55" t="s">
        <v>1015</v>
      </c>
      <c r="B93" s="54" t="s">
        <v>1077</v>
      </c>
      <c r="C93" s="55" t="s">
        <v>961</v>
      </c>
      <c r="D93" s="71" t="s">
        <v>223</v>
      </c>
      <c r="E93" s="30"/>
      <c r="F93" s="32">
        <v>40024</v>
      </c>
      <c r="G93" s="308"/>
      <c r="H93" s="308"/>
      <c r="I93" s="309">
        <v>21.4</v>
      </c>
      <c r="J93" s="308"/>
      <c r="K93" s="308"/>
      <c r="L93" s="308"/>
      <c r="M93" s="308"/>
      <c r="N93" s="308"/>
      <c r="O93" s="308"/>
      <c r="P93" s="309">
        <v>813</v>
      </c>
      <c r="Q93" s="309">
        <v>7.52</v>
      </c>
      <c r="R93" s="308"/>
      <c r="S93" s="309">
        <v>12</v>
      </c>
      <c r="T93" s="308"/>
      <c r="U93" s="309">
        <v>520.5</v>
      </c>
      <c r="V93" s="308"/>
      <c r="W93" s="308"/>
      <c r="X93" s="309">
        <v>76</v>
      </c>
      <c r="Y93" s="309">
        <v>36.799999999999997</v>
      </c>
      <c r="Z93" s="309">
        <v>60.5</v>
      </c>
      <c r="AA93" s="309">
        <v>6.2</v>
      </c>
      <c r="AB93" s="308"/>
      <c r="AC93" s="309">
        <v>36</v>
      </c>
      <c r="AD93" s="308"/>
      <c r="AE93" s="308"/>
      <c r="AF93" s="308">
        <v>0</v>
      </c>
      <c r="AG93" s="309">
        <v>379</v>
      </c>
      <c r="AH93" s="308"/>
      <c r="AI93" s="309">
        <v>34.299999999999997</v>
      </c>
      <c r="AJ93" s="308"/>
      <c r="AK93" s="308"/>
      <c r="AL93" s="308"/>
      <c r="AM93" s="300">
        <f t="shared" si="4"/>
        <v>0</v>
      </c>
      <c r="AN93" s="309">
        <v>0.188</v>
      </c>
      <c r="AO93" s="308"/>
      <c r="AP93" s="309">
        <v>0.121</v>
      </c>
      <c r="AQ93" s="30"/>
      <c r="AR93" s="52">
        <v>2.1999999999999999E-2</v>
      </c>
      <c r="AS93" s="30">
        <v>2.9000000000000001E-2</v>
      </c>
      <c r="AT93" s="30">
        <v>8.0000000000000002E-3</v>
      </c>
      <c r="AU93" s="52">
        <v>0.57999999999999996</v>
      </c>
      <c r="AV93" s="52">
        <v>5.8999999999999997E-2</v>
      </c>
      <c r="AW93" s="52">
        <v>1.4E-2</v>
      </c>
      <c r="AX93" s="30"/>
      <c r="AY93" s="30"/>
      <c r="AZ93" s="30"/>
      <c r="BA93" s="52">
        <v>4.0000000000000001E-3</v>
      </c>
      <c r="BB93" s="52">
        <v>2E-3</v>
      </c>
      <c r="BC93" s="30"/>
      <c r="BD93" s="52">
        <v>0</v>
      </c>
      <c r="BE93" s="52">
        <v>3.0000000000000001E-3</v>
      </c>
      <c r="BF93" s="30"/>
      <c r="BG93" s="30"/>
      <c r="BH93" s="30"/>
      <c r="BI93" s="52">
        <v>4.7E-2</v>
      </c>
      <c r="BJ93" s="30"/>
      <c r="BK93" s="30"/>
      <c r="BL93" s="30"/>
      <c r="BM93" s="30"/>
      <c r="BN93" s="30"/>
      <c r="BO93" s="30"/>
      <c r="BP93" s="30"/>
      <c r="BQ93" s="30"/>
      <c r="BR93" s="30"/>
      <c r="BS93" s="30"/>
      <c r="BT93" s="30"/>
      <c r="BU93" s="30"/>
      <c r="BV93" s="30"/>
      <c r="BW93" s="30">
        <v>-7.4</v>
      </c>
      <c r="BX93" s="30">
        <v>-46.9</v>
      </c>
      <c r="BY93" s="30"/>
      <c r="BZ93" s="30"/>
      <c r="CA93" s="30"/>
      <c r="CB93" s="30"/>
      <c r="CC93" s="30"/>
      <c r="CD93" s="30"/>
      <c r="CE93" s="30"/>
      <c r="CF93" s="30"/>
      <c r="CG93" s="299" t="s">
        <v>1800</v>
      </c>
      <c r="CH93" s="30"/>
    </row>
    <row r="94" spans="1:86" s="119" customFormat="1" x14ac:dyDescent="0.3">
      <c r="A94" s="55" t="s">
        <v>1016</v>
      </c>
      <c r="B94" s="54" t="s">
        <v>1078</v>
      </c>
      <c r="C94" s="55" t="s">
        <v>962</v>
      </c>
      <c r="D94" s="71" t="s">
        <v>223</v>
      </c>
      <c r="E94" s="30"/>
      <c r="F94" s="32">
        <v>40024</v>
      </c>
      <c r="G94" s="308"/>
      <c r="H94" s="308"/>
      <c r="I94" s="309">
        <v>21.2</v>
      </c>
      <c r="J94" s="308"/>
      <c r="K94" s="308"/>
      <c r="L94" s="308"/>
      <c r="M94" s="308"/>
      <c r="N94" s="308"/>
      <c r="O94" s="308"/>
      <c r="P94" s="309">
        <v>549</v>
      </c>
      <c r="Q94" s="309">
        <v>7.78</v>
      </c>
      <c r="R94" s="308"/>
      <c r="S94" s="309">
        <v>138</v>
      </c>
      <c r="T94" s="308"/>
      <c r="U94" s="309">
        <v>366.4</v>
      </c>
      <c r="V94" s="308"/>
      <c r="W94" s="308"/>
      <c r="X94" s="309">
        <v>77.099999999999994</v>
      </c>
      <c r="Y94" s="309">
        <v>20.9</v>
      </c>
      <c r="Z94" s="309">
        <v>17.3</v>
      </c>
      <c r="AA94" s="309">
        <v>4.5</v>
      </c>
      <c r="AB94" s="308"/>
      <c r="AC94" s="309">
        <v>21</v>
      </c>
      <c r="AD94" s="308"/>
      <c r="AE94" s="308"/>
      <c r="AF94" s="308">
        <v>0</v>
      </c>
      <c r="AG94" s="309">
        <v>300</v>
      </c>
      <c r="AH94" s="308"/>
      <c r="AI94" s="309">
        <v>24.9</v>
      </c>
      <c r="AJ94" s="308"/>
      <c r="AK94" s="308"/>
      <c r="AL94" s="308"/>
      <c r="AM94" s="300">
        <f t="shared" si="4"/>
        <v>0</v>
      </c>
      <c r="AN94" s="309">
        <v>8.7999999999999995E-2</v>
      </c>
      <c r="AO94" s="308"/>
      <c r="AP94" s="309">
        <v>2.7E-2</v>
      </c>
      <c r="AQ94" s="30"/>
      <c r="AR94" s="52">
        <v>3.2000000000000001E-2</v>
      </c>
      <c r="AS94" s="30">
        <v>6.7000000000000004E-2</v>
      </c>
      <c r="AT94" s="30">
        <v>6.0000000000000001E-3</v>
      </c>
      <c r="AU94" s="52">
        <v>0.876</v>
      </c>
      <c r="AV94" s="52">
        <v>0.10199999999999999</v>
      </c>
      <c r="AW94" s="52">
        <v>6.0000000000000001E-3</v>
      </c>
      <c r="AX94" s="30"/>
      <c r="AY94" s="30"/>
      <c r="AZ94" s="30"/>
      <c r="BA94" s="52">
        <v>8.0000000000000002E-3</v>
      </c>
      <c r="BB94" s="52">
        <v>2E-3</v>
      </c>
      <c r="BC94" s="30"/>
      <c r="BD94" s="52">
        <v>0</v>
      </c>
      <c r="BE94" s="52">
        <v>5.0000000000000001E-3</v>
      </c>
      <c r="BF94" s="30"/>
      <c r="BG94" s="30"/>
      <c r="BH94" s="30"/>
      <c r="BI94" s="52">
        <v>0.11700000000000001</v>
      </c>
      <c r="BJ94" s="30"/>
      <c r="BK94" s="30"/>
      <c r="BL94" s="30"/>
      <c r="BM94" s="30"/>
      <c r="BN94" s="30"/>
      <c r="BO94" s="30"/>
      <c r="BP94" s="30"/>
      <c r="BQ94" s="30"/>
      <c r="BR94" s="30"/>
      <c r="BS94" s="30"/>
      <c r="BT94" s="30"/>
      <c r="BU94" s="30"/>
      <c r="BV94" s="30"/>
      <c r="BW94" s="30">
        <v>-7.85</v>
      </c>
      <c r="BX94" s="30">
        <v>-43.39</v>
      </c>
      <c r="BY94" s="30"/>
      <c r="BZ94" s="30"/>
      <c r="CA94" s="30"/>
      <c r="CB94" s="30"/>
      <c r="CC94" s="30"/>
      <c r="CD94" s="30"/>
      <c r="CE94" s="30"/>
      <c r="CF94" s="30"/>
      <c r="CG94" s="299" t="s">
        <v>1800</v>
      </c>
      <c r="CH94" s="30"/>
    </row>
    <row r="95" spans="1:86" s="119" customFormat="1" x14ac:dyDescent="0.3">
      <c r="A95" s="55" t="s">
        <v>1017</v>
      </c>
      <c r="B95" s="54" t="s">
        <v>1079</v>
      </c>
      <c r="C95" s="55" t="s">
        <v>963</v>
      </c>
      <c r="D95" s="71" t="s">
        <v>223</v>
      </c>
      <c r="E95" s="30"/>
      <c r="F95" s="32">
        <v>40024</v>
      </c>
      <c r="G95" s="308"/>
      <c r="H95" s="308"/>
      <c r="I95" s="309">
        <v>18.7</v>
      </c>
      <c r="J95" s="308"/>
      <c r="K95" s="308"/>
      <c r="L95" s="308"/>
      <c r="M95" s="308"/>
      <c r="N95" s="308"/>
      <c r="O95" s="308"/>
      <c r="P95" s="309">
        <v>601</v>
      </c>
      <c r="Q95" s="309">
        <v>7.68</v>
      </c>
      <c r="R95" s="308"/>
      <c r="S95" s="309">
        <v>13</v>
      </c>
      <c r="T95" s="308"/>
      <c r="U95" s="309">
        <v>404.7</v>
      </c>
      <c r="V95" s="308"/>
      <c r="W95" s="308"/>
      <c r="X95" s="309">
        <v>82.4</v>
      </c>
      <c r="Y95" s="309">
        <v>24.3</v>
      </c>
      <c r="Z95" s="309">
        <v>18.5</v>
      </c>
      <c r="AA95" s="309">
        <v>4.4000000000000004</v>
      </c>
      <c r="AB95" s="308"/>
      <c r="AC95" s="309">
        <v>21</v>
      </c>
      <c r="AD95" s="308"/>
      <c r="AE95" s="308"/>
      <c r="AF95" s="308">
        <v>0</v>
      </c>
      <c r="AG95" s="309">
        <v>309</v>
      </c>
      <c r="AH95" s="308"/>
      <c r="AI95" s="309">
        <v>34</v>
      </c>
      <c r="AJ95" s="308"/>
      <c r="AK95" s="308"/>
      <c r="AL95" s="308"/>
      <c r="AM95" s="300">
        <f t="shared" si="4"/>
        <v>0</v>
      </c>
      <c r="AN95" s="309">
        <v>9.2999999999999999E-2</v>
      </c>
      <c r="AO95" s="308"/>
      <c r="AP95" s="309">
        <v>3.5000000000000003E-2</v>
      </c>
      <c r="AQ95" s="30"/>
      <c r="AR95" s="52">
        <v>1.2999999999999999E-2</v>
      </c>
      <c r="AS95" s="30">
        <v>3.2000000000000001E-2</v>
      </c>
      <c r="AT95" s="30">
        <v>2.5999999999999999E-2</v>
      </c>
      <c r="AU95" s="52">
        <v>0.90200000000000002</v>
      </c>
      <c r="AV95" s="52">
        <v>0.104</v>
      </c>
      <c r="AW95" s="52">
        <v>3.0000000000000001E-3</v>
      </c>
      <c r="AX95" s="30"/>
      <c r="AY95" s="30"/>
      <c r="AZ95" s="30"/>
      <c r="BA95" s="52">
        <v>8.0000000000000002E-3</v>
      </c>
      <c r="BB95" s="52">
        <v>2E-3</v>
      </c>
      <c r="BC95" s="30"/>
      <c r="BD95" s="52">
        <v>0</v>
      </c>
      <c r="BE95" s="52">
        <v>1.2999999999999999E-2</v>
      </c>
      <c r="BF95" s="30"/>
      <c r="BG95" s="30"/>
      <c r="BH95" s="30"/>
      <c r="BI95" s="52">
        <v>0.185</v>
      </c>
      <c r="BJ95" s="30"/>
      <c r="BK95" s="30"/>
      <c r="BL95" s="30"/>
      <c r="BM95" s="30"/>
      <c r="BN95" s="30"/>
      <c r="BO95" s="30"/>
      <c r="BP95" s="30"/>
      <c r="BQ95" s="30"/>
      <c r="BR95" s="30"/>
      <c r="BS95" s="30"/>
      <c r="BT95" s="30"/>
      <c r="BU95" s="30"/>
      <c r="BV95" s="30"/>
      <c r="BW95" s="30">
        <v>7.31</v>
      </c>
      <c r="BX95" s="30">
        <v>-43.69</v>
      </c>
      <c r="BY95" s="30"/>
      <c r="BZ95" s="30"/>
      <c r="CA95" s="30"/>
      <c r="CB95" s="30"/>
      <c r="CC95" s="30"/>
      <c r="CD95" s="30"/>
      <c r="CE95" s="30"/>
      <c r="CF95" s="30"/>
      <c r="CG95" s="299" t="s">
        <v>1800</v>
      </c>
      <c r="CH95" s="30"/>
    </row>
    <row r="96" spans="1:86" s="119" customFormat="1" x14ac:dyDescent="0.3">
      <c r="A96" s="55" t="s">
        <v>1018</v>
      </c>
      <c r="B96" s="54" t="s">
        <v>1080</v>
      </c>
      <c r="C96" s="55" t="s">
        <v>964</v>
      </c>
      <c r="D96" s="71" t="s">
        <v>223</v>
      </c>
      <c r="E96" s="30"/>
      <c r="F96" s="32">
        <v>40024</v>
      </c>
      <c r="G96" s="308"/>
      <c r="H96" s="308"/>
      <c r="I96" s="309">
        <v>18.2</v>
      </c>
      <c r="J96" s="308"/>
      <c r="K96" s="308"/>
      <c r="L96" s="308"/>
      <c r="M96" s="308"/>
      <c r="N96" s="308"/>
      <c r="O96" s="308"/>
      <c r="P96" s="309">
        <v>774</v>
      </c>
      <c r="Q96" s="309">
        <v>7.5</v>
      </c>
      <c r="R96" s="308"/>
      <c r="S96" s="309">
        <v>155</v>
      </c>
      <c r="T96" s="308"/>
      <c r="U96" s="309">
        <v>507.8</v>
      </c>
      <c r="V96" s="308"/>
      <c r="W96" s="308"/>
      <c r="X96" s="309">
        <v>86.8</v>
      </c>
      <c r="Y96" s="309">
        <v>38</v>
      </c>
      <c r="Z96" s="309">
        <v>40.9</v>
      </c>
      <c r="AA96" s="309">
        <v>8.6999999999999993</v>
      </c>
      <c r="AB96" s="308"/>
      <c r="AC96" s="309">
        <v>34</v>
      </c>
      <c r="AD96" s="308"/>
      <c r="AE96" s="308"/>
      <c r="AF96" s="308">
        <v>0</v>
      </c>
      <c r="AG96" s="309">
        <v>383</v>
      </c>
      <c r="AH96" s="308"/>
      <c r="AI96" s="309">
        <v>25.2</v>
      </c>
      <c r="AJ96" s="308"/>
      <c r="AK96" s="308"/>
      <c r="AL96" s="308"/>
      <c r="AM96" s="300">
        <f t="shared" si="4"/>
        <v>0</v>
      </c>
      <c r="AN96" s="309">
        <v>0.18</v>
      </c>
      <c r="AO96" s="308"/>
      <c r="AP96" s="309">
        <v>0.04</v>
      </c>
      <c r="AQ96" s="30"/>
      <c r="AR96" s="52">
        <v>5.7000000000000002E-2</v>
      </c>
      <c r="AS96" s="30">
        <v>9.6000000000000002E-2</v>
      </c>
      <c r="AT96" s="30">
        <v>7.0000000000000001E-3</v>
      </c>
      <c r="AU96" s="52">
        <v>0.28499999999999998</v>
      </c>
      <c r="AV96" s="52">
        <v>0.11600000000000001</v>
      </c>
      <c r="AW96" s="52">
        <v>0.01</v>
      </c>
      <c r="AX96" s="30"/>
      <c r="AY96" s="30"/>
      <c r="AZ96" s="30"/>
      <c r="BA96" s="52">
        <v>1.2E-2</v>
      </c>
      <c r="BB96" s="52">
        <v>3.0000000000000001E-3</v>
      </c>
      <c r="BC96" s="30"/>
      <c r="BD96" s="52">
        <v>1E-3</v>
      </c>
      <c r="BE96" s="52">
        <v>5.0000000000000001E-3</v>
      </c>
      <c r="BF96" s="30"/>
      <c r="BG96" s="30"/>
      <c r="BH96" s="30"/>
      <c r="BI96" s="52">
        <v>0.06</v>
      </c>
      <c r="BJ96" s="30"/>
      <c r="BK96" s="30"/>
      <c r="BL96" s="30"/>
      <c r="BM96" s="30"/>
      <c r="BN96" s="30"/>
      <c r="BO96" s="30"/>
      <c r="BP96" s="30"/>
      <c r="BQ96" s="30"/>
      <c r="BR96" s="30"/>
      <c r="BS96" s="30"/>
      <c r="BT96" s="30"/>
      <c r="BU96" s="30"/>
      <c r="BV96" s="30"/>
      <c r="BW96" s="30">
        <v>-6.88</v>
      </c>
      <c r="BX96" s="30">
        <v>-37.19</v>
      </c>
      <c r="BY96" s="30"/>
      <c r="BZ96" s="30"/>
      <c r="CA96" s="30"/>
      <c r="CB96" s="30"/>
      <c r="CC96" s="30"/>
      <c r="CD96" s="30"/>
      <c r="CE96" s="30"/>
      <c r="CF96" s="30"/>
      <c r="CG96" s="299" t="s">
        <v>1800</v>
      </c>
      <c r="CH96" s="30"/>
    </row>
    <row r="97" spans="1:86" s="119" customFormat="1" x14ac:dyDescent="0.3">
      <c r="A97" s="55" t="s">
        <v>1019</v>
      </c>
      <c r="B97" s="54" t="s">
        <v>1081</v>
      </c>
      <c r="C97" s="55" t="s">
        <v>965</v>
      </c>
      <c r="D97" s="71" t="s">
        <v>223</v>
      </c>
      <c r="E97" s="30"/>
      <c r="F97" s="32">
        <v>40024</v>
      </c>
      <c r="G97" s="308"/>
      <c r="H97" s="308"/>
      <c r="I97" s="309">
        <v>20.6</v>
      </c>
      <c r="J97" s="308"/>
      <c r="K97" s="308"/>
      <c r="L97" s="308"/>
      <c r="M97" s="308"/>
      <c r="N97" s="308"/>
      <c r="O97" s="308"/>
      <c r="P97" s="309">
        <v>1882</v>
      </c>
      <c r="Q97" s="309">
        <v>7.54</v>
      </c>
      <c r="R97" s="308"/>
      <c r="S97" s="309">
        <v>-129</v>
      </c>
      <c r="T97" s="308"/>
      <c r="U97" s="309">
        <v>1502.9</v>
      </c>
      <c r="V97" s="308"/>
      <c r="W97" s="308"/>
      <c r="X97" s="309">
        <v>276.10000000000002</v>
      </c>
      <c r="Y97" s="309">
        <v>92.4</v>
      </c>
      <c r="Z97" s="309">
        <v>65.3</v>
      </c>
      <c r="AA97" s="309">
        <v>14.4</v>
      </c>
      <c r="AB97" s="308"/>
      <c r="AC97" s="309">
        <v>76</v>
      </c>
      <c r="AD97" s="308"/>
      <c r="AE97" s="308"/>
      <c r="AF97" s="308">
        <v>0</v>
      </c>
      <c r="AG97" s="309">
        <v>544</v>
      </c>
      <c r="AH97" s="308"/>
      <c r="AI97" s="309">
        <v>46.6</v>
      </c>
      <c r="AJ97" s="308"/>
      <c r="AK97" s="308"/>
      <c r="AL97" s="308"/>
      <c r="AM97" s="300">
        <f t="shared" si="4"/>
        <v>0</v>
      </c>
      <c r="AN97" s="309">
        <v>0.245</v>
      </c>
      <c r="AO97" s="308"/>
      <c r="AP97" s="309">
        <v>3.1E-2</v>
      </c>
      <c r="AQ97" s="30"/>
      <c r="AR97" s="52">
        <v>2.1999999999999999E-2</v>
      </c>
      <c r="AS97" s="30">
        <v>3.5999999999999997E-2</v>
      </c>
      <c r="AT97" s="30">
        <v>1.1930000000000001</v>
      </c>
      <c r="AU97" s="52">
        <v>1.06</v>
      </c>
      <c r="AV97" s="52">
        <v>0.23799999999999999</v>
      </c>
      <c r="AW97" s="52">
        <v>3.0000000000000001E-3</v>
      </c>
      <c r="AX97" s="30"/>
      <c r="AY97" s="30"/>
      <c r="AZ97" s="30"/>
      <c r="BA97" s="52">
        <v>2.1999999999999999E-2</v>
      </c>
      <c r="BB97" s="52">
        <v>4.0000000000000001E-3</v>
      </c>
      <c r="BC97" s="30"/>
      <c r="BD97" s="52">
        <v>0</v>
      </c>
      <c r="BE97" s="52">
        <v>6.0000000000000001E-3</v>
      </c>
      <c r="BF97" s="30"/>
      <c r="BG97" s="30"/>
      <c r="BH97" s="30"/>
      <c r="BI97" s="52">
        <v>6.8000000000000005E-2</v>
      </c>
      <c r="BJ97" s="30"/>
      <c r="BK97" s="30"/>
      <c r="BL97" s="30"/>
      <c r="BM97" s="30"/>
      <c r="BN97" s="30"/>
      <c r="BO97" s="30"/>
      <c r="BP97" s="30"/>
      <c r="BQ97" s="30"/>
      <c r="BR97" s="30"/>
      <c r="BS97" s="30"/>
      <c r="BT97" s="30"/>
      <c r="BU97" s="30"/>
      <c r="BV97" s="30"/>
      <c r="BW97" s="30">
        <v>-7.03</v>
      </c>
      <c r="BX97" s="30">
        <v>-39.31</v>
      </c>
      <c r="BY97" s="30">
        <v>4.0199999999999996</v>
      </c>
      <c r="BZ97" s="30"/>
      <c r="CA97" s="30"/>
      <c r="CB97" s="30"/>
      <c r="CC97" s="30"/>
      <c r="CD97" s="30"/>
      <c r="CE97" s="30"/>
      <c r="CF97" s="30"/>
      <c r="CG97" s="299" t="s">
        <v>1800</v>
      </c>
      <c r="CH97" s="30"/>
    </row>
    <row r="98" spans="1:86" s="119" customFormat="1" x14ac:dyDescent="0.3">
      <c r="A98" s="55" t="s">
        <v>1021</v>
      </c>
      <c r="B98" s="54" t="s">
        <v>1083</v>
      </c>
      <c r="C98" s="55" t="s">
        <v>967</v>
      </c>
      <c r="D98" s="66" t="s">
        <v>1136</v>
      </c>
      <c r="E98" s="30"/>
      <c r="F98" s="32">
        <v>40024</v>
      </c>
      <c r="G98" s="308"/>
      <c r="H98" s="308"/>
      <c r="I98" s="309">
        <v>17.600000000000001</v>
      </c>
      <c r="J98" s="308"/>
      <c r="K98" s="308"/>
      <c r="L98" s="308"/>
      <c r="M98" s="308"/>
      <c r="N98" s="308"/>
      <c r="O98" s="308"/>
      <c r="P98" s="309">
        <v>700</v>
      </c>
      <c r="Q98" s="309">
        <v>7.69</v>
      </c>
      <c r="R98" s="308"/>
      <c r="S98" s="309">
        <v>121</v>
      </c>
      <c r="T98" s="308"/>
      <c r="U98" s="309">
        <v>470.6</v>
      </c>
      <c r="V98" s="308"/>
      <c r="W98" s="308"/>
      <c r="X98" s="309">
        <v>89.5</v>
      </c>
      <c r="Y98" s="309">
        <v>31</v>
      </c>
      <c r="Z98" s="309">
        <v>25.4</v>
      </c>
      <c r="AA98" s="309">
        <v>9.3000000000000007</v>
      </c>
      <c r="AB98" s="308"/>
      <c r="AC98" s="309">
        <v>27</v>
      </c>
      <c r="AD98" s="308"/>
      <c r="AE98" s="308"/>
      <c r="AF98" s="308">
        <v>0</v>
      </c>
      <c r="AG98" s="309">
        <v>321</v>
      </c>
      <c r="AH98" s="308"/>
      <c r="AI98" s="309">
        <v>27.4</v>
      </c>
      <c r="AJ98" s="308"/>
      <c r="AK98" s="308"/>
      <c r="AL98" s="308"/>
      <c r="AM98" s="300">
        <f t="shared" si="4"/>
        <v>0</v>
      </c>
      <c r="AN98" s="309">
        <v>0.125</v>
      </c>
      <c r="AO98" s="308"/>
      <c r="AP98" s="309">
        <v>1.7000000000000001E-2</v>
      </c>
      <c r="AQ98" s="30"/>
      <c r="AR98" s="52">
        <v>1.7000000000000001E-2</v>
      </c>
      <c r="AS98" s="30">
        <v>6.4000000000000001E-2</v>
      </c>
      <c r="AT98" s="30">
        <v>8.0000000000000002E-3</v>
      </c>
      <c r="AU98" s="52">
        <v>0.28799999999999998</v>
      </c>
      <c r="AV98" s="52">
        <v>9.6000000000000002E-2</v>
      </c>
      <c r="AW98" s="52">
        <v>7.0000000000000001E-3</v>
      </c>
      <c r="AX98" s="30"/>
      <c r="AY98" s="30"/>
      <c r="AZ98" s="30"/>
      <c r="BA98" s="52">
        <v>1.4E-2</v>
      </c>
      <c r="BB98" s="52">
        <v>2E-3</v>
      </c>
      <c r="BC98" s="30"/>
      <c r="BD98" s="52">
        <v>1E-3</v>
      </c>
      <c r="BE98" s="52">
        <v>4.0000000000000001E-3</v>
      </c>
      <c r="BF98" s="30"/>
      <c r="BG98" s="30"/>
      <c r="BH98" s="30"/>
      <c r="BI98" s="52">
        <v>9.9000000000000005E-2</v>
      </c>
      <c r="BJ98" s="30"/>
      <c r="BK98" s="30"/>
      <c r="BL98" s="30"/>
      <c r="BM98" s="30"/>
      <c r="BN98" s="30"/>
      <c r="BO98" s="30"/>
      <c r="BP98" s="30"/>
      <c r="BQ98" s="30"/>
      <c r="BR98" s="30"/>
      <c r="BS98" s="30"/>
      <c r="BT98" s="30"/>
      <c r="BU98" s="30"/>
      <c r="BV98" s="30"/>
      <c r="BW98" s="30">
        <v>-7.38</v>
      </c>
      <c r="BX98" s="30">
        <v>-36.69</v>
      </c>
      <c r="BY98" s="30"/>
      <c r="BZ98" s="30"/>
      <c r="CA98" s="30"/>
      <c r="CB98" s="30"/>
      <c r="CC98" s="30"/>
      <c r="CD98" s="30"/>
      <c r="CE98" s="30"/>
      <c r="CF98" s="30"/>
      <c r="CG98" s="299" t="s">
        <v>1800</v>
      </c>
      <c r="CH98" s="30"/>
    </row>
    <row r="99" spans="1:86" s="119" customFormat="1" x14ac:dyDescent="0.3">
      <c r="A99" s="55" t="s">
        <v>1022</v>
      </c>
      <c r="B99" s="54" t="s">
        <v>1084</v>
      </c>
      <c r="C99" s="55" t="s">
        <v>968</v>
      </c>
      <c r="D99" s="66" t="s">
        <v>1136</v>
      </c>
      <c r="E99" s="30"/>
      <c r="F99" s="32">
        <v>40024</v>
      </c>
      <c r="G99" s="308"/>
      <c r="H99" s="308"/>
      <c r="I99" s="309">
        <v>21.6</v>
      </c>
      <c r="J99" s="308"/>
      <c r="K99" s="308"/>
      <c r="L99" s="308"/>
      <c r="M99" s="308"/>
      <c r="N99" s="308"/>
      <c r="O99" s="308"/>
      <c r="P99" s="309">
        <v>984</v>
      </c>
      <c r="Q99" s="308">
        <v>7.54</v>
      </c>
      <c r="R99" s="308"/>
      <c r="S99" s="309">
        <v>2</v>
      </c>
      <c r="T99" s="308"/>
      <c r="U99" s="309">
        <v>650.6</v>
      </c>
      <c r="V99" s="308"/>
      <c r="W99" s="308"/>
      <c r="X99" s="309">
        <v>95.4</v>
      </c>
      <c r="Y99" s="309">
        <v>70.900000000000006</v>
      </c>
      <c r="Z99" s="309">
        <v>43</v>
      </c>
      <c r="AA99" s="309">
        <v>8</v>
      </c>
      <c r="AB99" s="308"/>
      <c r="AC99" s="309">
        <v>26</v>
      </c>
      <c r="AD99" s="308"/>
      <c r="AE99" s="308"/>
      <c r="AF99" s="308">
        <v>0</v>
      </c>
      <c r="AG99" s="309">
        <v>607</v>
      </c>
      <c r="AH99" s="308"/>
      <c r="AI99" s="309">
        <v>35.5</v>
      </c>
      <c r="AJ99" s="308"/>
      <c r="AK99" s="308"/>
      <c r="AL99" s="308"/>
      <c r="AM99" s="300">
        <f t="shared" si="4"/>
        <v>0</v>
      </c>
      <c r="AN99" s="309">
        <v>9.7000000000000003E-2</v>
      </c>
      <c r="AO99" s="308"/>
      <c r="AP99" s="309">
        <v>2.238</v>
      </c>
      <c r="AQ99" s="30"/>
      <c r="AR99" s="52">
        <v>1.4999999999999999E-2</v>
      </c>
      <c r="AS99" s="30">
        <v>0.03</v>
      </c>
      <c r="AT99" s="30">
        <v>5.0999999999999997E-2</v>
      </c>
      <c r="AU99" s="52">
        <v>0.38</v>
      </c>
      <c r="AV99" s="52">
        <v>0.17899999999999999</v>
      </c>
      <c r="AW99" s="52">
        <v>0.17</v>
      </c>
      <c r="AX99" s="30"/>
      <c r="AY99" s="30"/>
      <c r="AZ99" s="30"/>
      <c r="BA99" s="52">
        <v>2.5000000000000001E-2</v>
      </c>
      <c r="BB99" s="52">
        <v>2E-3</v>
      </c>
      <c r="BC99" s="30"/>
      <c r="BD99" s="52">
        <v>8.0000000000000002E-3</v>
      </c>
      <c r="BE99" s="52">
        <v>3.2000000000000001E-2</v>
      </c>
      <c r="BF99" s="30"/>
      <c r="BG99" s="30"/>
      <c r="BH99" s="30"/>
      <c r="BI99" s="52">
        <v>9.0999999999999998E-2</v>
      </c>
      <c r="BJ99" s="30"/>
      <c r="BK99" s="30"/>
      <c r="BL99" s="30"/>
      <c r="BM99" s="30"/>
      <c r="BN99" s="30"/>
      <c r="BO99" s="30"/>
      <c r="BP99" s="30"/>
      <c r="BQ99" s="30"/>
      <c r="BR99" s="30"/>
      <c r="BS99" s="30"/>
      <c r="BT99" s="30"/>
      <c r="BU99" s="30"/>
      <c r="BV99" s="30"/>
      <c r="BW99" s="30">
        <v>-5.54</v>
      </c>
      <c r="BX99" s="30">
        <v>42.07</v>
      </c>
      <c r="BY99" s="30"/>
      <c r="BZ99" s="30"/>
      <c r="CA99" s="30"/>
      <c r="CB99" s="30"/>
      <c r="CC99" s="30"/>
      <c r="CD99" s="30"/>
      <c r="CE99" s="30"/>
      <c r="CF99" s="30"/>
      <c r="CG99" s="299" t="s">
        <v>1800</v>
      </c>
      <c r="CH99" s="30"/>
    </row>
    <row r="100" spans="1:86" s="119" customFormat="1" x14ac:dyDescent="0.3">
      <c r="A100" s="55" t="s">
        <v>1024</v>
      </c>
      <c r="B100" s="54" t="s">
        <v>1086</v>
      </c>
      <c r="C100" s="55" t="s">
        <v>970</v>
      </c>
      <c r="D100" s="66" t="s">
        <v>1136</v>
      </c>
      <c r="E100" s="30"/>
      <c r="F100" s="32">
        <v>40024</v>
      </c>
      <c r="G100" s="308"/>
      <c r="H100" s="308"/>
      <c r="I100" s="309">
        <v>21.7</v>
      </c>
      <c r="J100" s="308"/>
      <c r="K100" s="308"/>
      <c r="L100" s="308"/>
      <c r="M100" s="308"/>
      <c r="N100" s="308"/>
      <c r="O100" s="308"/>
      <c r="P100" s="309">
        <v>1437</v>
      </c>
      <c r="Q100" s="309">
        <v>7.26</v>
      </c>
      <c r="R100" s="308"/>
      <c r="S100" s="309">
        <v>46</v>
      </c>
      <c r="T100" s="308"/>
      <c r="U100" s="309">
        <v>966.2</v>
      </c>
      <c r="V100" s="308"/>
      <c r="W100" s="308"/>
      <c r="X100" s="309">
        <v>126.4</v>
      </c>
      <c r="Y100" s="309">
        <v>76.900000000000006</v>
      </c>
      <c r="Z100" s="309">
        <v>108.2</v>
      </c>
      <c r="AA100" s="309">
        <v>5</v>
      </c>
      <c r="AB100" s="308"/>
      <c r="AC100" s="309">
        <v>110</v>
      </c>
      <c r="AD100" s="308"/>
      <c r="AE100" s="308"/>
      <c r="AF100" s="308">
        <v>0</v>
      </c>
      <c r="AG100" s="309">
        <v>555</v>
      </c>
      <c r="AH100" s="308"/>
      <c r="AI100" s="309">
        <v>35.1</v>
      </c>
      <c r="AJ100" s="308"/>
      <c r="AK100" s="308"/>
      <c r="AL100" s="308"/>
      <c r="AM100" s="300">
        <f t="shared" si="4"/>
        <v>0</v>
      </c>
      <c r="AN100" s="309">
        <v>0.42299999999999999</v>
      </c>
      <c r="AO100" s="308"/>
      <c r="AP100" s="309">
        <v>0.872</v>
      </c>
      <c r="AQ100" s="30"/>
      <c r="AR100" s="52">
        <v>2.8000000000000001E-2</v>
      </c>
      <c r="AS100" s="30">
        <v>5.1999999999999998E-2</v>
      </c>
      <c r="AT100" s="30">
        <v>0.03</v>
      </c>
      <c r="AU100" s="52">
        <v>1.006</v>
      </c>
      <c r="AV100" s="52">
        <v>0.19500000000000001</v>
      </c>
      <c r="AW100" s="52">
        <v>2.7E-2</v>
      </c>
      <c r="AX100" s="30"/>
      <c r="AY100" s="30"/>
      <c r="AZ100" s="30"/>
      <c r="BA100" s="52">
        <v>2.5000000000000001E-2</v>
      </c>
      <c r="BB100" s="52">
        <v>4.0000000000000001E-3</v>
      </c>
      <c r="BC100" s="30"/>
      <c r="BD100" s="52">
        <v>2E-3</v>
      </c>
      <c r="BE100" s="52">
        <v>4.0000000000000001E-3</v>
      </c>
      <c r="BF100" s="30"/>
      <c r="BG100" s="30"/>
      <c r="BH100" s="30"/>
      <c r="BI100" s="52">
        <v>0.09</v>
      </c>
      <c r="BJ100" s="30"/>
      <c r="BK100" s="30"/>
      <c r="BL100" s="30"/>
      <c r="BM100" s="30"/>
      <c r="BN100" s="30"/>
      <c r="BO100" s="30"/>
      <c r="BP100" s="30"/>
      <c r="BQ100" s="30"/>
      <c r="BR100" s="30"/>
      <c r="BS100" s="30"/>
      <c r="BT100" s="30"/>
      <c r="BU100" s="30"/>
      <c r="BV100" s="30"/>
      <c r="BW100" s="30">
        <v>-8.17</v>
      </c>
      <c r="BX100" s="30">
        <v>-41.42</v>
      </c>
      <c r="BY100" s="30">
        <v>3.39</v>
      </c>
      <c r="BZ100" s="30"/>
      <c r="CA100" s="30"/>
      <c r="CB100" s="30"/>
      <c r="CC100" s="30"/>
      <c r="CD100" s="30"/>
      <c r="CE100" s="30"/>
      <c r="CF100" s="30"/>
      <c r="CG100" s="299" t="s">
        <v>1800</v>
      </c>
      <c r="CH100" s="30"/>
    </row>
    <row r="101" spans="1:86" s="119" customFormat="1" x14ac:dyDescent="0.3">
      <c r="A101" s="55" t="s">
        <v>1026</v>
      </c>
      <c r="B101" s="54" t="s">
        <v>1088</v>
      </c>
      <c r="C101" s="55" t="s">
        <v>972</v>
      </c>
      <c r="D101" s="66" t="s">
        <v>1136</v>
      </c>
      <c r="E101" s="30"/>
      <c r="F101" s="32">
        <v>39245</v>
      </c>
      <c r="G101" s="308"/>
      <c r="H101" s="308"/>
      <c r="I101" s="309">
        <v>19.899999999999999</v>
      </c>
      <c r="J101" s="308"/>
      <c r="K101" s="308"/>
      <c r="L101" s="308"/>
      <c r="M101" s="308"/>
      <c r="N101" s="308"/>
      <c r="O101" s="308"/>
      <c r="P101" s="309">
        <v>762</v>
      </c>
      <c r="Q101" s="309">
        <v>6.86</v>
      </c>
      <c r="R101" s="308"/>
      <c r="S101" s="309">
        <v>76</v>
      </c>
      <c r="T101" s="308"/>
      <c r="U101" s="309">
        <v>506</v>
      </c>
      <c r="V101" s="308"/>
      <c r="W101" s="308"/>
      <c r="X101" s="309">
        <v>75.900000000000006</v>
      </c>
      <c r="Y101" s="309">
        <v>41</v>
      </c>
      <c r="Z101" s="309">
        <v>42.8</v>
      </c>
      <c r="AA101" s="309">
        <v>5.4</v>
      </c>
      <c r="AB101" s="308"/>
      <c r="AC101" s="309">
        <v>41</v>
      </c>
      <c r="AD101" s="308"/>
      <c r="AE101" s="308"/>
      <c r="AF101" s="308">
        <v>0</v>
      </c>
      <c r="AG101" s="309">
        <v>326</v>
      </c>
      <c r="AH101" s="308"/>
      <c r="AI101" s="309">
        <v>123</v>
      </c>
      <c r="AJ101" s="308"/>
      <c r="AK101" s="308"/>
      <c r="AL101" s="308"/>
      <c r="AM101" s="300">
        <f t="shared" si="4"/>
        <v>0</v>
      </c>
      <c r="AN101" s="309">
        <v>0.19800000000000001</v>
      </c>
      <c r="AO101" s="308"/>
      <c r="AP101" s="309">
        <v>3.3000000000000002E-2</v>
      </c>
      <c r="AQ101" s="30"/>
      <c r="AR101" s="52">
        <v>2.9000000000000001E-2</v>
      </c>
      <c r="AS101" s="52">
        <v>4.5999999999999999E-2</v>
      </c>
      <c r="AT101" s="30">
        <v>4.0000000000000001E-3</v>
      </c>
      <c r="AU101" s="52">
        <v>0.40600000000000003</v>
      </c>
      <c r="AV101" s="52">
        <v>0.11899999999999999</v>
      </c>
      <c r="AW101" s="52">
        <v>8.0000000000000002E-3</v>
      </c>
      <c r="AX101" s="30"/>
      <c r="AY101" s="30"/>
      <c r="AZ101" s="30"/>
      <c r="BA101" s="52">
        <v>3.5999999999999997E-2</v>
      </c>
      <c r="BB101" s="52">
        <v>5.0000000000000001E-3</v>
      </c>
      <c r="BC101" s="30"/>
      <c r="BD101" s="52">
        <v>3.0000000000000001E-3</v>
      </c>
      <c r="BE101" s="52">
        <v>5.0000000000000001E-3</v>
      </c>
      <c r="BF101" s="30"/>
      <c r="BG101" s="30"/>
      <c r="BH101" s="30"/>
      <c r="BI101" s="52">
        <v>0.23799999999999999</v>
      </c>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299" t="s">
        <v>1800</v>
      </c>
      <c r="CH101" s="30"/>
    </row>
    <row r="102" spans="1:86" s="119" customFormat="1" x14ac:dyDescent="0.3">
      <c r="A102" s="55" t="s">
        <v>1027</v>
      </c>
      <c r="B102" s="54" t="s">
        <v>1089</v>
      </c>
      <c r="C102" s="55" t="s">
        <v>932</v>
      </c>
      <c r="D102" s="66" t="s">
        <v>1136</v>
      </c>
      <c r="E102" s="30"/>
      <c r="F102" s="32">
        <v>39245</v>
      </c>
      <c r="G102" s="308"/>
      <c r="H102" s="308"/>
      <c r="I102" s="309">
        <v>20.399999999999999</v>
      </c>
      <c r="J102" s="308"/>
      <c r="K102" s="308"/>
      <c r="L102" s="308"/>
      <c r="M102" s="308"/>
      <c r="N102" s="308"/>
      <c r="O102" s="308"/>
      <c r="P102" s="309">
        <v>689</v>
      </c>
      <c r="Q102" s="309">
        <v>7.26</v>
      </c>
      <c r="R102" s="308"/>
      <c r="S102" s="309">
        <v>64</v>
      </c>
      <c r="T102" s="308"/>
      <c r="U102" s="309">
        <v>459.6</v>
      </c>
      <c r="V102" s="308"/>
      <c r="W102" s="308"/>
      <c r="X102" s="309">
        <v>83.6</v>
      </c>
      <c r="Y102" s="309">
        <v>30.9</v>
      </c>
      <c r="Z102" s="309">
        <v>33.700000000000003</v>
      </c>
      <c r="AA102" s="309">
        <v>5.8</v>
      </c>
      <c r="AB102" s="308"/>
      <c r="AC102" s="309">
        <v>26</v>
      </c>
      <c r="AD102" s="308"/>
      <c r="AE102" s="308"/>
      <c r="AF102" s="308">
        <v>0</v>
      </c>
      <c r="AG102" s="309">
        <v>331</v>
      </c>
      <c r="AH102" s="308"/>
      <c r="AI102" s="309">
        <v>111</v>
      </c>
      <c r="AJ102" s="308"/>
      <c r="AK102" s="308"/>
      <c r="AL102" s="308"/>
      <c r="AM102" s="300">
        <f t="shared" si="4"/>
        <v>0</v>
      </c>
      <c r="AN102" s="309">
        <v>0.115</v>
      </c>
      <c r="AO102" s="308"/>
      <c r="AP102" s="309">
        <v>4.2999999999999997E-2</v>
      </c>
      <c r="AQ102" s="30"/>
      <c r="AR102" s="52">
        <v>6.8000000000000005E-2</v>
      </c>
      <c r="AS102" s="52">
        <v>0.15</v>
      </c>
      <c r="AT102" s="30">
        <v>5.7000000000000002E-2</v>
      </c>
      <c r="AU102" s="52">
        <v>0.37</v>
      </c>
      <c r="AV102" s="52">
        <v>0.124</v>
      </c>
      <c r="AW102" s="52">
        <v>4.0000000000000001E-3</v>
      </c>
      <c r="AX102" s="30"/>
      <c r="AY102" s="30"/>
      <c r="AZ102" s="30"/>
      <c r="BA102" s="52">
        <v>3.6999999999999998E-2</v>
      </c>
      <c r="BB102" s="52">
        <v>5.0000000000000001E-3</v>
      </c>
      <c r="BC102" s="30"/>
      <c r="BD102" s="52">
        <v>6.0000000000000001E-3</v>
      </c>
      <c r="BE102" s="52">
        <v>8.9999999999999993E-3</v>
      </c>
      <c r="BF102" s="30"/>
      <c r="BG102" s="30"/>
      <c r="BH102" s="30"/>
      <c r="BI102" s="52">
        <v>0.11799999999999999</v>
      </c>
      <c r="BJ102" s="30"/>
      <c r="BK102" s="30"/>
      <c r="BL102" s="30"/>
      <c r="BM102" s="30"/>
      <c r="BN102" s="30"/>
      <c r="BO102" s="30"/>
      <c r="BP102" s="30"/>
      <c r="BQ102" s="30"/>
      <c r="BR102" s="30"/>
      <c r="BS102" s="30"/>
      <c r="BT102" s="30"/>
      <c r="BU102" s="30"/>
      <c r="BV102" s="30"/>
      <c r="BW102" s="30"/>
      <c r="BX102" s="30"/>
      <c r="BY102" s="30"/>
      <c r="BZ102" s="30"/>
      <c r="CA102" s="30"/>
      <c r="CB102" s="30"/>
      <c r="CC102" s="30"/>
      <c r="CD102" s="30"/>
      <c r="CE102" s="30"/>
      <c r="CF102" s="30"/>
      <c r="CG102" s="299" t="s">
        <v>1800</v>
      </c>
      <c r="CH102" s="30"/>
    </row>
    <row r="103" spans="1:86" s="119" customFormat="1" x14ac:dyDescent="0.3">
      <c r="A103" s="52" t="s">
        <v>647</v>
      </c>
      <c r="B103" s="30" t="s">
        <v>757</v>
      </c>
      <c r="C103" s="52" t="s">
        <v>621</v>
      </c>
      <c r="D103" s="66" t="s">
        <v>1136</v>
      </c>
      <c r="E103" s="30"/>
      <c r="F103" s="30"/>
      <c r="G103" s="308"/>
      <c r="H103" s="308"/>
      <c r="I103" s="309">
        <v>204.5</v>
      </c>
      <c r="J103" s="308"/>
      <c r="K103" s="308"/>
      <c r="L103" s="308"/>
      <c r="M103" s="308"/>
      <c r="N103" s="308"/>
      <c r="O103" s="308"/>
      <c r="P103" s="308"/>
      <c r="Q103" s="308">
        <v>9.3000000000000007</v>
      </c>
      <c r="R103" s="308"/>
      <c r="S103" s="308"/>
      <c r="T103" s="308"/>
      <c r="U103" s="308"/>
      <c r="V103" s="308"/>
      <c r="W103" s="308"/>
      <c r="X103" s="309">
        <v>1.6</v>
      </c>
      <c r="Y103" s="309">
        <v>0.8</v>
      </c>
      <c r="Z103" s="309">
        <v>1290</v>
      </c>
      <c r="AA103" s="309">
        <v>110</v>
      </c>
      <c r="AB103" s="308"/>
      <c r="AC103" s="309">
        <v>137</v>
      </c>
      <c r="AD103" s="308"/>
      <c r="AE103" s="308"/>
      <c r="AF103" s="308">
        <v>420</v>
      </c>
      <c r="AG103" s="309">
        <v>2257</v>
      </c>
      <c r="AH103" s="308"/>
      <c r="AI103" s="309">
        <v>810</v>
      </c>
      <c r="AJ103" s="308"/>
      <c r="AK103" s="308"/>
      <c r="AL103" s="308"/>
      <c r="AM103" s="300">
        <f t="shared" si="4"/>
        <v>177.46</v>
      </c>
      <c r="AN103" s="308"/>
      <c r="AO103" s="309">
        <v>380</v>
      </c>
      <c r="AP103" s="308">
        <v>20.399999999999999</v>
      </c>
      <c r="AQ103" s="30"/>
      <c r="AR103" s="30"/>
      <c r="AS103" s="30"/>
      <c r="AT103" s="30"/>
      <c r="AU103" s="30"/>
      <c r="AV103" s="30"/>
      <c r="AW103" s="30"/>
      <c r="AX103" s="30"/>
      <c r="AY103" s="30"/>
      <c r="AZ103" s="30"/>
      <c r="BA103" s="30"/>
      <c r="BB103" s="30"/>
      <c r="BC103" s="30"/>
      <c r="BD103" s="30"/>
      <c r="BE103" s="30"/>
      <c r="BF103" s="30"/>
      <c r="BG103" s="30"/>
      <c r="BH103" s="30"/>
      <c r="BI103" s="30"/>
      <c r="BJ103" s="30"/>
      <c r="BK103" s="30"/>
      <c r="BL103" s="30"/>
      <c r="BM103" s="30"/>
      <c r="BN103" s="30"/>
      <c r="BO103" s="30"/>
      <c r="BP103" s="30"/>
      <c r="BQ103" s="30"/>
      <c r="BR103" s="30"/>
      <c r="BS103" s="30"/>
      <c r="BT103" s="30"/>
      <c r="BU103" s="30"/>
      <c r="BV103" s="30"/>
      <c r="BW103" s="30"/>
      <c r="BX103" s="30"/>
      <c r="BY103" s="30"/>
      <c r="BZ103" s="30"/>
      <c r="CA103" s="30"/>
      <c r="CB103" s="30"/>
      <c r="CC103" s="30"/>
      <c r="CD103" s="30"/>
      <c r="CE103" s="30"/>
      <c r="CF103" s="30"/>
      <c r="CG103" s="299" t="s">
        <v>1800</v>
      </c>
      <c r="CH103" s="30"/>
    </row>
    <row r="104" spans="1:86" s="119" customFormat="1" x14ac:dyDescent="0.3">
      <c r="A104" s="52" t="s">
        <v>648</v>
      </c>
      <c r="B104" s="30" t="s">
        <v>758</v>
      </c>
      <c r="C104" s="52" t="s">
        <v>622</v>
      </c>
      <c r="D104" s="66" t="s">
        <v>1136</v>
      </c>
      <c r="E104" s="30"/>
      <c r="F104" s="30"/>
      <c r="G104" s="308"/>
      <c r="H104" s="308"/>
      <c r="I104" s="309">
        <v>124</v>
      </c>
      <c r="J104" s="308"/>
      <c r="K104" s="308"/>
      <c r="L104" s="308"/>
      <c r="M104" s="308"/>
      <c r="N104" s="308"/>
      <c r="O104" s="308"/>
      <c r="P104" s="308"/>
      <c r="Q104" s="308">
        <v>8.81</v>
      </c>
      <c r="R104" s="308"/>
      <c r="S104" s="308"/>
      <c r="T104" s="308"/>
      <c r="U104" s="308"/>
      <c r="V104" s="308"/>
      <c r="W104" s="308"/>
      <c r="X104" s="309">
        <v>1.4</v>
      </c>
      <c r="Y104" s="309">
        <v>3.3</v>
      </c>
      <c r="Z104" s="309">
        <v>417</v>
      </c>
      <c r="AA104" s="309">
        <v>37.200000000000003</v>
      </c>
      <c r="AB104" s="308"/>
      <c r="AC104" s="309">
        <v>220</v>
      </c>
      <c r="AD104" s="308"/>
      <c r="AE104" s="308"/>
      <c r="AF104" s="308">
        <v>81</v>
      </c>
      <c r="AG104" s="309">
        <v>585</v>
      </c>
      <c r="AH104" s="308"/>
      <c r="AI104" s="309">
        <v>190</v>
      </c>
      <c r="AJ104" s="308"/>
      <c r="AK104" s="308"/>
      <c r="AL104" s="308"/>
      <c r="AM104" s="300">
        <f t="shared" si="4"/>
        <v>72.852000000000004</v>
      </c>
      <c r="AN104" s="308"/>
      <c r="AO104" s="309">
        <v>156</v>
      </c>
      <c r="AP104" s="308">
        <v>12.3</v>
      </c>
      <c r="AQ104" s="30"/>
      <c r="AR104" s="30"/>
      <c r="AS104" s="30"/>
      <c r="AT104" s="30"/>
      <c r="AU104" s="30"/>
      <c r="AV104" s="30"/>
      <c r="AW104" s="30"/>
      <c r="AX104" s="30"/>
      <c r="AY104" s="30"/>
      <c r="AZ104" s="30"/>
      <c r="BA104" s="30"/>
      <c r="BB104" s="30"/>
      <c r="BC104" s="30"/>
      <c r="BD104" s="30"/>
      <c r="BE104" s="30"/>
      <c r="BF104" s="30"/>
      <c r="BG104" s="30"/>
      <c r="BH104" s="30"/>
      <c r="BI104" s="30"/>
      <c r="BJ104" s="30"/>
      <c r="BK104" s="30"/>
      <c r="BL104" s="30"/>
      <c r="BM104" s="30"/>
      <c r="BN104" s="30"/>
      <c r="BO104" s="30"/>
      <c r="BP104" s="30"/>
      <c r="BQ104" s="30"/>
      <c r="BR104" s="30"/>
      <c r="BS104" s="30"/>
      <c r="BT104" s="30"/>
      <c r="BU104" s="30"/>
      <c r="BV104" s="30"/>
      <c r="BW104" s="30"/>
      <c r="BX104" s="30"/>
      <c r="BY104" s="30"/>
      <c r="BZ104" s="30"/>
      <c r="CA104" s="30"/>
      <c r="CB104" s="30"/>
      <c r="CC104" s="30"/>
      <c r="CD104" s="30"/>
      <c r="CE104" s="30"/>
      <c r="CF104" s="30"/>
      <c r="CG104" s="299" t="s">
        <v>1800</v>
      </c>
      <c r="CH104" s="30"/>
    </row>
    <row r="105" spans="1:86" s="119" customFormat="1" x14ac:dyDescent="0.3">
      <c r="A105" s="52" t="s">
        <v>573</v>
      </c>
      <c r="B105" s="52" t="s">
        <v>611</v>
      </c>
      <c r="C105" s="52" t="s">
        <v>535</v>
      </c>
      <c r="D105" s="66" t="s">
        <v>1136</v>
      </c>
      <c r="E105" s="30"/>
      <c r="F105" s="30"/>
      <c r="G105" s="308"/>
      <c r="H105" s="308"/>
      <c r="I105" s="309">
        <v>34.5</v>
      </c>
      <c r="J105" s="308"/>
      <c r="K105" s="308"/>
      <c r="L105" s="308"/>
      <c r="M105" s="308"/>
      <c r="N105" s="308"/>
      <c r="O105" s="308"/>
      <c r="P105" s="308"/>
      <c r="Q105" s="308">
        <v>8.5</v>
      </c>
      <c r="R105" s="308"/>
      <c r="S105" s="308"/>
      <c r="T105" s="308"/>
      <c r="U105" s="308"/>
      <c r="V105" s="308"/>
      <c r="W105" s="308"/>
      <c r="X105" s="309">
        <v>4.4000000000000004</v>
      </c>
      <c r="Y105" s="309">
        <v>0.2</v>
      </c>
      <c r="Z105" s="309">
        <v>106</v>
      </c>
      <c r="AA105" s="309">
        <v>1</v>
      </c>
      <c r="AB105" s="308"/>
      <c r="AC105" s="309">
        <v>78</v>
      </c>
      <c r="AD105" s="308"/>
      <c r="AE105" s="308"/>
      <c r="AF105" s="308">
        <v>12</v>
      </c>
      <c r="AG105" s="309">
        <v>61</v>
      </c>
      <c r="AH105" s="308"/>
      <c r="AI105" s="309">
        <v>45</v>
      </c>
      <c r="AJ105" s="308"/>
      <c r="AK105" s="308"/>
      <c r="AL105" s="308"/>
      <c r="AM105" s="300">
        <f t="shared" ref="AM105:AM107" si="5">AO105*0.467</f>
        <v>23.817</v>
      </c>
      <c r="AN105" s="308"/>
      <c r="AO105" s="309">
        <v>51</v>
      </c>
      <c r="AP105" s="308"/>
      <c r="AQ105" s="30"/>
      <c r="AR105" s="30"/>
      <c r="AS105" s="30"/>
      <c r="AT105" s="30"/>
      <c r="AU105" s="30"/>
      <c r="AV105" s="30"/>
      <c r="AW105" s="30"/>
      <c r="AX105" s="30"/>
      <c r="AY105" s="30"/>
      <c r="AZ105" s="30"/>
      <c r="BA105" s="30"/>
      <c r="BB105" s="30"/>
      <c r="BC105" s="30"/>
      <c r="BD105" s="30"/>
      <c r="BE105" s="30"/>
      <c r="BF105" s="30"/>
      <c r="BG105" s="30"/>
      <c r="BH105" s="30"/>
      <c r="BI105" s="30"/>
      <c r="BJ105" s="30"/>
      <c r="BK105" s="30"/>
      <c r="BL105" s="30"/>
      <c r="BM105" s="30"/>
      <c r="BN105" s="30"/>
      <c r="BO105" s="30"/>
      <c r="BP105" s="30"/>
      <c r="BQ105" s="30"/>
      <c r="BR105" s="30"/>
      <c r="BS105" s="30"/>
      <c r="BT105" s="30"/>
      <c r="BU105" s="30"/>
      <c r="BV105" s="30"/>
      <c r="BW105" s="30"/>
      <c r="BX105" s="30"/>
      <c r="BY105" s="30"/>
      <c r="BZ105" s="30"/>
      <c r="CA105" s="30"/>
      <c r="CB105" s="30"/>
      <c r="CC105" s="30"/>
      <c r="CD105" s="30"/>
      <c r="CE105" s="30"/>
      <c r="CF105" s="30"/>
      <c r="CG105" s="299" t="s">
        <v>1800</v>
      </c>
      <c r="CH105" s="30"/>
    </row>
    <row r="106" spans="1:86" s="119" customFormat="1" x14ac:dyDescent="0.3">
      <c r="A106" s="52" t="s">
        <v>575</v>
      </c>
      <c r="B106" s="52" t="s">
        <v>613</v>
      </c>
      <c r="C106" s="52" t="s">
        <v>536</v>
      </c>
      <c r="D106" s="66" t="s">
        <v>1136</v>
      </c>
      <c r="E106" s="30"/>
      <c r="F106" s="30"/>
      <c r="G106" s="308"/>
      <c r="H106" s="308"/>
      <c r="I106" s="309">
        <v>41.6</v>
      </c>
      <c r="J106" s="308"/>
      <c r="K106" s="308"/>
      <c r="L106" s="308"/>
      <c r="M106" s="308"/>
      <c r="N106" s="308"/>
      <c r="O106" s="308"/>
      <c r="P106" s="308"/>
      <c r="Q106" s="308">
        <v>7.6</v>
      </c>
      <c r="R106" s="308"/>
      <c r="S106" s="308"/>
      <c r="T106" s="308"/>
      <c r="U106" s="308"/>
      <c r="V106" s="308"/>
      <c r="W106" s="308"/>
      <c r="X106" s="309">
        <v>106</v>
      </c>
      <c r="Y106" s="309">
        <v>35</v>
      </c>
      <c r="Z106" s="309">
        <v>52</v>
      </c>
      <c r="AA106" s="309">
        <v>11</v>
      </c>
      <c r="AB106" s="308"/>
      <c r="AC106" s="309">
        <v>250</v>
      </c>
      <c r="AD106" s="308"/>
      <c r="AE106" s="308"/>
      <c r="AF106" s="308">
        <v>1</v>
      </c>
      <c r="AG106" s="309">
        <v>470</v>
      </c>
      <c r="AH106" s="308"/>
      <c r="AI106" s="309">
        <v>123</v>
      </c>
      <c r="AJ106" s="308"/>
      <c r="AK106" s="308"/>
      <c r="AL106" s="308"/>
      <c r="AM106" s="300">
        <f t="shared" si="5"/>
        <v>14.944000000000001</v>
      </c>
      <c r="AN106" s="308"/>
      <c r="AO106" s="309">
        <v>32</v>
      </c>
      <c r="AP106" s="308">
        <v>1.4</v>
      </c>
      <c r="AQ106" s="30"/>
      <c r="AR106" s="30"/>
      <c r="AS106" s="30"/>
      <c r="AT106" s="30"/>
      <c r="AU106" s="30"/>
      <c r="AV106" s="30"/>
      <c r="AW106" s="30"/>
      <c r="AX106" s="30"/>
      <c r="AY106" s="30"/>
      <c r="AZ106" s="30"/>
      <c r="BA106" s="30"/>
      <c r="BB106" s="30"/>
      <c r="BC106" s="30"/>
      <c r="BD106" s="30"/>
      <c r="BE106" s="30"/>
      <c r="BF106" s="30"/>
      <c r="BG106" s="30"/>
      <c r="BH106" s="30"/>
      <c r="BI106" s="30"/>
      <c r="BJ106" s="30"/>
      <c r="BK106" s="30"/>
      <c r="BL106" s="30"/>
      <c r="BM106" s="30"/>
      <c r="BN106" s="30"/>
      <c r="BO106" s="30"/>
      <c r="BP106" s="30"/>
      <c r="BQ106" s="30"/>
      <c r="BR106" s="30"/>
      <c r="BS106" s="30"/>
      <c r="BT106" s="30"/>
      <c r="BU106" s="30"/>
      <c r="BV106" s="30"/>
      <c r="BW106" s="30"/>
      <c r="BX106" s="30"/>
      <c r="BY106" s="30"/>
      <c r="BZ106" s="30"/>
      <c r="CA106" s="30"/>
      <c r="CB106" s="30"/>
      <c r="CC106" s="30"/>
      <c r="CD106" s="30"/>
      <c r="CE106" s="30"/>
      <c r="CF106" s="30"/>
      <c r="CG106" s="299" t="s">
        <v>1800</v>
      </c>
      <c r="CH106" s="30"/>
    </row>
    <row r="107" spans="1:86" s="119" customFormat="1" x14ac:dyDescent="0.3">
      <c r="A107" s="52" t="s">
        <v>577</v>
      </c>
      <c r="B107" s="52" t="s">
        <v>615</v>
      </c>
      <c r="C107" s="52" t="s">
        <v>539</v>
      </c>
      <c r="D107" s="66" t="s">
        <v>1136</v>
      </c>
      <c r="E107" s="30"/>
      <c r="F107" s="30"/>
      <c r="G107" s="308"/>
      <c r="H107" s="308"/>
      <c r="I107" s="309">
        <v>35</v>
      </c>
      <c r="J107" s="308"/>
      <c r="K107" s="308"/>
      <c r="L107" s="308"/>
      <c r="M107" s="308"/>
      <c r="N107" s="308"/>
      <c r="O107" s="308"/>
      <c r="P107" s="308"/>
      <c r="Q107" s="308">
        <v>7.5</v>
      </c>
      <c r="R107" s="308"/>
      <c r="S107" s="308"/>
      <c r="T107" s="308"/>
      <c r="U107" s="308"/>
      <c r="V107" s="308"/>
      <c r="W107" s="308"/>
      <c r="X107" s="309">
        <v>216</v>
      </c>
      <c r="Y107" s="309">
        <v>45</v>
      </c>
      <c r="Z107" s="309">
        <v>40</v>
      </c>
      <c r="AA107" s="309">
        <v>1.6</v>
      </c>
      <c r="AB107" s="308"/>
      <c r="AC107" s="309">
        <v>67</v>
      </c>
      <c r="AD107" s="308"/>
      <c r="AE107" s="308"/>
      <c r="AF107" s="308">
        <v>0.1</v>
      </c>
      <c r="AG107" s="309">
        <v>189</v>
      </c>
      <c r="AH107" s="308"/>
      <c r="AI107" s="309">
        <v>604</v>
      </c>
      <c r="AJ107" s="308"/>
      <c r="AK107" s="308"/>
      <c r="AL107" s="308"/>
      <c r="AM107" s="300">
        <f t="shared" si="5"/>
        <v>14.944000000000001</v>
      </c>
      <c r="AN107" s="308"/>
      <c r="AO107" s="309">
        <v>32</v>
      </c>
      <c r="AP107" s="308">
        <v>0.2</v>
      </c>
      <c r="AQ107" s="30"/>
      <c r="AR107" s="30"/>
      <c r="AS107" s="30"/>
      <c r="AT107" s="30"/>
      <c r="AU107" s="30"/>
      <c r="AV107" s="30"/>
      <c r="AW107" s="30"/>
      <c r="AX107" s="30"/>
      <c r="AY107" s="30"/>
      <c r="AZ107" s="30"/>
      <c r="BA107" s="30"/>
      <c r="BB107" s="30"/>
      <c r="BC107" s="30"/>
      <c r="BD107" s="30"/>
      <c r="BE107" s="30"/>
      <c r="BF107" s="30"/>
      <c r="BG107" s="30"/>
      <c r="BH107" s="30"/>
      <c r="BI107" s="30"/>
      <c r="BJ107" s="30"/>
      <c r="BK107" s="30"/>
      <c r="BL107" s="30"/>
      <c r="BM107" s="30"/>
      <c r="BN107" s="30"/>
      <c r="BO107" s="30"/>
      <c r="BP107" s="30"/>
      <c r="BQ107" s="30"/>
      <c r="BR107" s="30"/>
      <c r="BS107" s="30"/>
      <c r="BT107" s="30"/>
      <c r="BU107" s="30"/>
      <c r="BV107" s="30"/>
      <c r="BW107" s="30"/>
      <c r="BX107" s="30"/>
      <c r="BY107" s="30"/>
      <c r="BZ107" s="30"/>
      <c r="CA107" s="30"/>
      <c r="CB107" s="30"/>
      <c r="CC107" s="30"/>
      <c r="CD107" s="30"/>
      <c r="CE107" s="30"/>
      <c r="CF107" s="30"/>
      <c r="CG107" s="299" t="s">
        <v>1800</v>
      </c>
      <c r="CH107" s="30"/>
    </row>
    <row r="108" spans="1:86" s="128" customFormat="1" x14ac:dyDescent="0.3">
      <c r="A108" s="29" t="s">
        <v>256</v>
      </c>
      <c r="B108" s="50" t="s">
        <v>312</v>
      </c>
      <c r="C108" s="50" t="s">
        <v>294</v>
      </c>
      <c r="D108" s="67" t="s">
        <v>1135</v>
      </c>
      <c r="E108" s="29"/>
      <c r="F108" s="29"/>
      <c r="G108" s="300"/>
      <c r="H108" s="300"/>
      <c r="I108" s="300">
        <v>51</v>
      </c>
      <c r="J108" s="300"/>
      <c r="K108" s="300"/>
      <c r="L108" s="300"/>
      <c r="M108" s="300"/>
      <c r="N108" s="300"/>
      <c r="O108" s="300"/>
      <c r="P108" s="300"/>
      <c r="Q108" s="300">
        <v>7.6</v>
      </c>
      <c r="R108" s="300"/>
      <c r="S108" s="300"/>
      <c r="T108" s="300"/>
      <c r="U108" s="300"/>
      <c r="V108" s="300"/>
      <c r="W108" s="300"/>
      <c r="X108" s="300">
        <v>36</v>
      </c>
      <c r="Y108" s="300">
        <v>13</v>
      </c>
      <c r="Z108" s="300">
        <v>205</v>
      </c>
      <c r="AA108" s="300">
        <v>22.9</v>
      </c>
      <c r="AB108" s="300"/>
      <c r="AC108" s="300">
        <v>107</v>
      </c>
      <c r="AD108" s="300"/>
      <c r="AE108" s="300"/>
      <c r="AF108" s="300">
        <v>0</v>
      </c>
      <c r="AG108" s="300">
        <v>512</v>
      </c>
      <c r="AH108" s="300"/>
      <c r="AI108" s="300">
        <v>17</v>
      </c>
      <c r="AJ108" s="300"/>
      <c r="AK108" s="300"/>
      <c r="AL108" s="300"/>
      <c r="AM108" s="300">
        <f t="shared" ref="AM108:AM139" si="6">AO108*0.467</f>
        <v>28.954000000000001</v>
      </c>
      <c r="AN108" s="300"/>
      <c r="AO108" s="300">
        <v>62</v>
      </c>
      <c r="AP108" s="300">
        <v>1.4</v>
      </c>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c r="BQ108" s="29"/>
      <c r="BR108" s="29"/>
      <c r="BS108" s="29"/>
      <c r="BT108" s="29"/>
      <c r="BU108" s="29"/>
      <c r="BV108" s="29"/>
      <c r="BW108" s="29"/>
      <c r="BX108" s="29"/>
      <c r="BY108" s="29"/>
      <c r="BZ108" s="29"/>
      <c r="CA108" s="29"/>
      <c r="CB108" s="29"/>
      <c r="CC108" s="29"/>
      <c r="CD108" s="29"/>
      <c r="CE108" s="29"/>
      <c r="CF108" s="29"/>
      <c r="CG108" s="29" t="s">
        <v>391</v>
      </c>
      <c r="CH108" s="29"/>
    </row>
    <row r="109" spans="1:86" s="119" customFormat="1" x14ac:dyDescent="0.3">
      <c r="A109" s="29" t="s">
        <v>265</v>
      </c>
      <c r="B109" s="50" t="s">
        <v>321</v>
      </c>
      <c r="C109" s="30" t="s">
        <v>385</v>
      </c>
      <c r="D109" s="67" t="s">
        <v>1135</v>
      </c>
      <c r="E109" s="30"/>
      <c r="F109" s="30"/>
      <c r="G109" s="308"/>
      <c r="H109" s="308"/>
      <c r="I109" s="308">
        <v>90</v>
      </c>
      <c r="J109" s="308"/>
      <c r="K109" s="308"/>
      <c r="L109" s="308"/>
      <c r="M109" s="308"/>
      <c r="N109" s="308"/>
      <c r="O109" s="308"/>
      <c r="P109" s="308"/>
      <c r="Q109" s="308">
        <v>7.5</v>
      </c>
      <c r="R109" s="308"/>
      <c r="S109" s="308"/>
      <c r="T109" s="308"/>
      <c r="U109" s="308"/>
      <c r="V109" s="308"/>
      <c r="W109" s="308"/>
      <c r="X109" s="308">
        <v>3848</v>
      </c>
      <c r="Y109" s="308">
        <v>201</v>
      </c>
      <c r="Z109" s="308">
        <v>21500</v>
      </c>
      <c r="AA109" s="308">
        <v>2000</v>
      </c>
      <c r="AB109" s="308"/>
      <c r="AC109" s="308"/>
      <c r="AD109" s="308"/>
      <c r="AE109" s="308"/>
      <c r="AF109" s="308">
        <v>1</v>
      </c>
      <c r="AG109" s="308">
        <v>128</v>
      </c>
      <c r="AH109" s="308"/>
      <c r="AI109" s="308">
        <v>240</v>
      </c>
      <c r="AJ109" s="308"/>
      <c r="AK109" s="308"/>
      <c r="AL109" s="308"/>
      <c r="AM109" s="300">
        <f t="shared" si="6"/>
        <v>45.766000000000005</v>
      </c>
      <c r="AN109" s="308"/>
      <c r="AO109" s="308">
        <v>98</v>
      </c>
      <c r="AP109" s="308">
        <v>34</v>
      </c>
      <c r="AQ109" s="30"/>
      <c r="AR109" s="30"/>
      <c r="AS109" s="30"/>
      <c r="AT109" s="30"/>
      <c r="AU109" s="30"/>
      <c r="AV109" s="30"/>
      <c r="AW109" s="30"/>
      <c r="AX109" s="30"/>
      <c r="AY109" s="30"/>
      <c r="AZ109" s="30"/>
      <c r="BA109" s="30"/>
      <c r="BB109" s="30"/>
      <c r="BC109" s="30"/>
      <c r="BD109" s="30"/>
      <c r="BE109" s="30"/>
      <c r="BF109" s="30"/>
      <c r="BG109" s="30"/>
      <c r="BH109" s="30"/>
      <c r="BI109" s="30"/>
      <c r="BJ109" s="30"/>
      <c r="BK109" s="30"/>
      <c r="BL109" s="30"/>
      <c r="BM109" s="30"/>
      <c r="BN109" s="30"/>
      <c r="BO109" s="30"/>
      <c r="BP109" s="30"/>
      <c r="BQ109" s="30"/>
      <c r="BR109" s="30"/>
      <c r="BS109" s="30"/>
      <c r="BT109" s="30"/>
      <c r="BU109" s="30"/>
      <c r="BV109" s="30"/>
      <c r="BW109" s="30"/>
      <c r="BX109" s="30"/>
      <c r="BY109" s="30"/>
      <c r="BZ109" s="30"/>
      <c r="CA109" s="30"/>
      <c r="CB109" s="30"/>
      <c r="CC109" s="30"/>
      <c r="CD109" s="30"/>
      <c r="CE109" s="30"/>
      <c r="CF109" s="30"/>
      <c r="CG109" s="29" t="s">
        <v>391</v>
      </c>
      <c r="CH109" s="30"/>
    </row>
    <row r="110" spans="1:86" s="119" customFormat="1" x14ac:dyDescent="0.3">
      <c r="A110" s="29" t="s">
        <v>299</v>
      </c>
      <c r="B110" s="50" t="s">
        <v>325</v>
      </c>
      <c r="C110" s="30" t="s">
        <v>308</v>
      </c>
      <c r="D110" s="67" t="s">
        <v>1135</v>
      </c>
      <c r="E110" s="30"/>
      <c r="F110" s="30"/>
      <c r="G110" s="308"/>
      <c r="H110" s="308"/>
      <c r="I110" s="308">
        <v>84</v>
      </c>
      <c r="J110" s="308"/>
      <c r="K110" s="308"/>
      <c r="L110" s="308"/>
      <c r="M110" s="308"/>
      <c r="N110" s="308"/>
      <c r="O110" s="308"/>
      <c r="P110" s="308"/>
      <c r="Q110" s="308">
        <v>7.3</v>
      </c>
      <c r="R110" s="308"/>
      <c r="S110" s="308"/>
      <c r="T110" s="308"/>
      <c r="U110" s="308"/>
      <c r="V110" s="308"/>
      <c r="W110" s="308"/>
      <c r="X110" s="308">
        <v>36</v>
      </c>
      <c r="Y110" s="308">
        <v>17</v>
      </c>
      <c r="Z110" s="308">
        <v>780</v>
      </c>
      <c r="AA110" s="308">
        <v>38</v>
      </c>
      <c r="AB110" s="308"/>
      <c r="AC110" s="308">
        <v>396</v>
      </c>
      <c r="AD110" s="308"/>
      <c r="AE110" s="308"/>
      <c r="AF110" s="308"/>
      <c r="AG110" s="308">
        <v>1641</v>
      </c>
      <c r="AH110" s="308"/>
      <c r="AI110" s="308">
        <v>13</v>
      </c>
      <c r="AJ110" s="308"/>
      <c r="AK110" s="308"/>
      <c r="AL110" s="308"/>
      <c r="AM110" s="300">
        <f t="shared" si="6"/>
        <v>69.116</v>
      </c>
      <c r="AN110" s="308"/>
      <c r="AO110" s="308">
        <v>148</v>
      </c>
      <c r="AP110" s="308">
        <v>28</v>
      </c>
      <c r="AQ110" s="30"/>
      <c r="AR110" s="30"/>
      <c r="AS110" s="30"/>
      <c r="AT110" s="30"/>
      <c r="AU110" s="30"/>
      <c r="AV110" s="30"/>
      <c r="AW110" s="30"/>
      <c r="AX110" s="30"/>
      <c r="AY110" s="30"/>
      <c r="AZ110" s="30"/>
      <c r="BA110" s="30"/>
      <c r="BB110" s="30"/>
      <c r="BC110" s="30"/>
      <c r="BD110" s="30"/>
      <c r="BE110" s="30"/>
      <c r="BF110" s="30"/>
      <c r="BG110" s="30"/>
      <c r="BH110" s="30"/>
      <c r="BI110" s="30"/>
      <c r="BJ110" s="30"/>
      <c r="BK110" s="30"/>
      <c r="BL110" s="30"/>
      <c r="BM110" s="30"/>
      <c r="BN110" s="30"/>
      <c r="BO110" s="30"/>
      <c r="BP110" s="30"/>
      <c r="BQ110" s="30"/>
      <c r="BR110" s="30"/>
      <c r="BS110" s="30"/>
      <c r="BT110" s="30"/>
      <c r="BU110" s="30"/>
      <c r="BV110" s="30"/>
      <c r="BW110" s="30"/>
      <c r="BX110" s="30"/>
      <c r="BY110" s="30"/>
      <c r="BZ110" s="30"/>
      <c r="CA110" s="30"/>
      <c r="CB110" s="30"/>
      <c r="CC110" s="30"/>
      <c r="CD110" s="30"/>
      <c r="CE110" s="30"/>
      <c r="CF110" s="30"/>
      <c r="CG110" s="29" t="s">
        <v>391</v>
      </c>
      <c r="CH110" s="30"/>
    </row>
    <row r="111" spans="1:86" s="119" customFormat="1" x14ac:dyDescent="0.3">
      <c r="A111" s="29" t="s">
        <v>267</v>
      </c>
      <c r="B111" s="50" t="s">
        <v>323</v>
      </c>
      <c r="C111" s="30" t="s">
        <v>306</v>
      </c>
      <c r="D111" s="67" t="s">
        <v>1135</v>
      </c>
      <c r="E111" s="30"/>
      <c r="F111" s="30"/>
      <c r="G111" s="308"/>
      <c r="H111" s="308"/>
      <c r="I111" s="308">
        <v>90</v>
      </c>
      <c r="J111" s="308"/>
      <c r="K111" s="308"/>
      <c r="L111" s="308"/>
      <c r="M111" s="308"/>
      <c r="N111" s="308"/>
      <c r="O111" s="308"/>
      <c r="P111" s="308"/>
      <c r="Q111" s="308">
        <v>6.8</v>
      </c>
      <c r="R111" s="308"/>
      <c r="S111" s="308"/>
      <c r="T111" s="308"/>
      <c r="U111" s="308"/>
      <c r="V111" s="308"/>
      <c r="W111" s="308"/>
      <c r="X111" s="308">
        <v>3175</v>
      </c>
      <c r="Y111" s="308">
        <v>101</v>
      </c>
      <c r="Z111" s="308">
        <v>22250</v>
      </c>
      <c r="AA111" s="308">
        <v>2125</v>
      </c>
      <c r="AB111" s="308"/>
      <c r="AC111" s="308"/>
      <c r="AD111" s="308"/>
      <c r="AE111" s="308"/>
      <c r="AF111" s="308">
        <v>0</v>
      </c>
      <c r="AG111" s="308">
        <v>55</v>
      </c>
      <c r="AH111" s="308"/>
      <c r="AI111" s="308">
        <v>176</v>
      </c>
      <c r="AJ111" s="308"/>
      <c r="AK111" s="308"/>
      <c r="AL111" s="308"/>
      <c r="AM111" s="300">
        <f t="shared" si="6"/>
        <v>57.441000000000003</v>
      </c>
      <c r="AN111" s="308"/>
      <c r="AO111" s="308">
        <v>123</v>
      </c>
      <c r="AP111" s="308">
        <v>74</v>
      </c>
      <c r="AQ111" s="30"/>
      <c r="AR111" s="30"/>
      <c r="AS111" s="30"/>
      <c r="AT111" s="30"/>
      <c r="AU111" s="30"/>
      <c r="AV111" s="30"/>
      <c r="AW111" s="30"/>
      <c r="AX111" s="30"/>
      <c r="AY111" s="30"/>
      <c r="AZ111" s="30"/>
      <c r="BA111" s="30"/>
      <c r="BB111" s="30"/>
      <c r="BC111" s="30"/>
      <c r="BD111" s="30"/>
      <c r="BE111" s="30"/>
      <c r="BF111" s="30"/>
      <c r="BG111" s="30"/>
      <c r="BH111" s="30"/>
      <c r="BI111" s="30"/>
      <c r="BJ111" s="30"/>
      <c r="BK111" s="30"/>
      <c r="BL111" s="30"/>
      <c r="BM111" s="30"/>
      <c r="BN111" s="30"/>
      <c r="BO111" s="30"/>
      <c r="BP111" s="30"/>
      <c r="BQ111" s="30"/>
      <c r="BR111" s="30"/>
      <c r="BS111" s="30"/>
      <c r="BT111" s="30"/>
      <c r="BU111" s="30"/>
      <c r="BV111" s="30"/>
      <c r="BW111" s="30"/>
      <c r="BX111" s="30"/>
      <c r="BY111" s="30"/>
      <c r="BZ111" s="30"/>
      <c r="CA111" s="30"/>
      <c r="CB111" s="30"/>
      <c r="CC111" s="30"/>
      <c r="CD111" s="30"/>
      <c r="CE111" s="30"/>
      <c r="CF111" s="30"/>
      <c r="CG111" s="29" t="s">
        <v>391</v>
      </c>
      <c r="CH111" s="30"/>
    </row>
    <row r="112" spans="1:86" s="119" customFormat="1" x14ac:dyDescent="0.3">
      <c r="A112" s="30" t="s">
        <v>423</v>
      </c>
      <c r="B112" s="52" t="s">
        <v>448</v>
      </c>
      <c r="C112" s="52" t="s">
        <v>398</v>
      </c>
      <c r="D112" s="67" t="s">
        <v>1135</v>
      </c>
      <c r="E112" s="30"/>
      <c r="F112" s="30"/>
      <c r="G112" s="308"/>
      <c r="H112" s="308"/>
      <c r="I112" s="309">
        <v>41</v>
      </c>
      <c r="J112" s="308"/>
      <c r="K112" s="308"/>
      <c r="L112" s="308"/>
      <c r="M112" s="308"/>
      <c r="N112" s="308"/>
      <c r="O112" s="308"/>
      <c r="P112" s="308"/>
      <c r="Q112" s="308">
        <v>6.57</v>
      </c>
      <c r="R112" s="308"/>
      <c r="S112" s="308"/>
      <c r="T112" s="308"/>
      <c r="U112" s="308"/>
      <c r="V112" s="308"/>
      <c r="W112" s="308"/>
      <c r="X112" s="308">
        <v>204</v>
      </c>
      <c r="Y112" s="308">
        <v>13</v>
      </c>
      <c r="Z112" s="308">
        <v>225</v>
      </c>
      <c r="AA112" s="308">
        <v>7</v>
      </c>
      <c r="AB112" s="308"/>
      <c r="AC112" s="308">
        <v>84</v>
      </c>
      <c r="AD112" s="308"/>
      <c r="AE112" s="308"/>
      <c r="AF112" s="308">
        <v>0</v>
      </c>
      <c r="AG112" s="308">
        <v>976</v>
      </c>
      <c r="AH112" s="308"/>
      <c r="AI112" s="308">
        <v>149</v>
      </c>
      <c r="AJ112" s="308"/>
      <c r="AK112" s="308"/>
      <c r="AL112" s="308"/>
      <c r="AM112" s="300">
        <f t="shared" si="6"/>
        <v>14.010000000000002</v>
      </c>
      <c r="AN112" s="308"/>
      <c r="AO112" s="308">
        <v>30</v>
      </c>
      <c r="AP112" s="308">
        <v>5.5</v>
      </c>
      <c r="AQ112" s="30"/>
      <c r="AR112" s="30"/>
      <c r="AS112" s="30"/>
      <c r="AT112" s="30"/>
      <c r="AU112" s="30"/>
      <c r="AV112" s="30"/>
      <c r="AW112" s="30"/>
      <c r="AX112" s="30"/>
      <c r="AY112" s="30"/>
      <c r="AZ112" s="30"/>
      <c r="BA112" s="30"/>
      <c r="BB112" s="30"/>
      <c r="BC112" s="30"/>
      <c r="BD112" s="30"/>
      <c r="BE112" s="30"/>
      <c r="BF112" s="30"/>
      <c r="BG112" s="30"/>
      <c r="BH112" s="30"/>
      <c r="BI112" s="30"/>
      <c r="BJ112" s="30"/>
      <c r="BK112" s="30"/>
      <c r="BL112" s="30"/>
      <c r="BM112" s="30"/>
      <c r="BN112" s="30"/>
      <c r="BO112" s="30"/>
      <c r="BP112" s="30"/>
      <c r="BQ112" s="30"/>
      <c r="BR112" s="30"/>
      <c r="BS112" s="30"/>
      <c r="BT112" s="30"/>
      <c r="BU112" s="30"/>
      <c r="BV112" s="30"/>
      <c r="BW112" s="30"/>
      <c r="BX112" s="30"/>
      <c r="BY112" s="30"/>
      <c r="BZ112" s="30"/>
      <c r="CA112" s="30"/>
      <c r="CB112" s="30"/>
      <c r="CC112" s="30"/>
      <c r="CD112" s="30"/>
      <c r="CE112" s="30"/>
      <c r="CF112" s="30"/>
      <c r="CG112" s="29" t="s">
        <v>391</v>
      </c>
      <c r="CH112" s="30"/>
    </row>
    <row r="113" spans="1:86" s="119" customFormat="1" x14ac:dyDescent="0.3">
      <c r="A113" s="30" t="s">
        <v>417</v>
      </c>
      <c r="B113" s="52" t="s">
        <v>442</v>
      </c>
      <c r="C113" s="52" t="s">
        <v>392</v>
      </c>
      <c r="D113" s="67" t="s">
        <v>1135</v>
      </c>
      <c r="E113" s="30"/>
      <c r="F113" s="30"/>
      <c r="G113" s="308"/>
      <c r="H113" s="308"/>
      <c r="I113" s="309">
        <v>78</v>
      </c>
      <c r="J113" s="308"/>
      <c r="K113" s="308"/>
      <c r="L113" s="308"/>
      <c r="M113" s="308"/>
      <c r="N113" s="308"/>
      <c r="O113" s="308"/>
      <c r="P113" s="308"/>
      <c r="Q113" s="308">
        <v>6.55</v>
      </c>
      <c r="R113" s="308"/>
      <c r="S113" s="308"/>
      <c r="T113" s="308"/>
      <c r="U113" s="308"/>
      <c r="V113" s="308"/>
      <c r="W113" s="308"/>
      <c r="X113" s="308">
        <v>341</v>
      </c>
      <c r="Y113" s="308">
        <v>50.3</v>
      </c>
      <c r="Z113" s="308">
        <v>216</v>
      </c>
      <c r="AA113" s="308">
        <v>73.5</v>
      </c>
      <c r="AB113" s="308"/>
      <c r="AC113" s="308">
        <v>182</v>
      </c>
      <c r="AD113" s="308"/>
      <c r="AE113" s="308"/>
      <c r="AF113" s="308" t="s">
        <v>291</v>
      </c>
      <c r="AG113" s="308">
        <v>1673</v>
      </c>
      <c r="AH113" s="308"/>
      <c r="AI113" s="308">
        <v>189</v>
      </c>
      <c r="AJ113" s="308"/>
      <c r="AK113" s="308"/>
      <c r="AL113" s="308"/>
      <c r="AM113" s="300">
        <f t="shared" si="6"/>
        <v>19.614000000000001</v>
      </c>
      <c r="AN113" s="308"/>
      <c r="AO113" s="308">
        <v>42</v>
      </c>
      <c r="AP113" s="308">
        <v>34.9</v>
      </c>
      <c r="AQ113" s="30"/>
      <c r="AR113" s="30"/>
      <c r="AS113" s="30"/>
      <c r="AT113" s="30"/>
      <c r="AU113" s="30"/>
      <c r="AV113" s="30"/>
      <c r="AW113" s="30"/>
      <c r="AX113" s="30"/>
      <c r="AY113" s="30"/>
      <c r="AZ113" s="30"/>
      <c r="BA113" s="30"/>
      <c r="BB113" s="30"/>
      <c r="BC113" s="30"/>
      <c r="BD113" s="30"/>
      <c r="BE113" s="30"/>
      <c r="BF113" s="30"/>
      <c r="BG113" s="30"/>
      <c r="BH113" s="30"/>
      <c r="BI113" s="30"/>
      <c r="BJ113" s="30"/>
      <c r="BK113" s="30"/>
      <c r="BL113" s="30"/>
      <c r="BM113" s="30"/>
      <c r="BN113" s="30"/>
      <c r="BO113" s="30"/>
      <c r="BP113" s="30"/>
      <c r="BQ113" s="30"/>
      <c r="BR113" s="30"/>
      <c r="BS113" s="30"/>
      <c r="BT113" s="30"/>
      <c r="BU113" s="30"/>
      <c r="BV113" s="30"/>
      <c r="BW113" s="30"/>
      <c r="BX113" s="30"/>
      <c r="BY113" s="30"/>
      <c r="BZ113" s="30"/>
      <c r="CA113" s="30"/>
      <c r="CB113" s="30"/>
      <c r="CC113" s="30"/>
      <c r="CD113" s="30"/>
      <c r="CE113" s="30"/>
      <c r="CF113" s="30"/>
      <c r="CG113" s="29" t="s">
        <v>391</v>
      </c>
      <c r="CH113" s="30"/>
    </row>
    <row r="114" spans="1:86" s="119" customFormat="1" x14ac:dyDescent="0.3">
      <c r="A114" s="30" t="s">
        <v>363</v>
      </c>
      <c r="B114" s="30" t="s">
        <v>382</v>
      </c>
      <c r="C114" s="52" t="s">
        <v>357</v>
      </c>
      <c r="D114" s="67" t="s">
        <v>1135</v>
      </c>
      <c r="E114" s="30"/>
      <c r="F114" s="30"/>
      <c r="G114" s="308"/>
      <c r="H114" s="308"/>
      <c r="I114" s="308">
        <v>54</v>
      </c>
      <c r="J114" s="308"/>
      <c r="K114" s="308"/>
      <c r="L114" s="308"/>
      <c r="M114" s="308"/>
      <c r="N114" s="308"/>
      <c r="O114" s="308"/>
      <c r="P114" s="308"/>
      <c r="Q114" s="308">
        <v>8.6999999999999993</v>
      </c>
      <c r="R114" s="308"/>
      <c r="S114" s="308"/>
      <c r="T114" s="308"/>
      <c r="U114" s="308"/>
      <c r="V114" s="308"/>
      <c r="W114" s="308"/>
      <c r="X114" s="308">
        <v>14</v>
      </c>
      <c r="Y114" s="308">
        <v>3.6</v>
      </c>
      <c r="Z114" s="308">
        <v>143</v>
      </c>
      <c r="AA114" s="308">
        <v>6.4</v>
      </c>
      <c r="AB114" s="308"/>
      <c r="AC114" s="308">
        <v>5.6</v>
      </c>
      <c r="AD114" s="308"/>
      <c r="AE114" s="308"/>
      <c r="AF114" s="308">
        <v>24</v>
      </c>
      <c r="AG114" s="308">
        <v>342</v>
      </c>
      <c r="AH114" s="308"/>
      <c r="AI114" s="308">
        <v>46</v>
      </c>
      <c r="AJ114" s="308"/>
      <c r="AK114" s="308"/>
      <c r="AL114" s="308"/>
      <c r="AM114" s="300">
        <f t="shared" si="6"/>
        <v>15.411000000000001</v>
      </c>
      <c r="AN114" s="308"/>
      <c r="AO114" s="308">
        <v>33</v>
      </c>
      <c r="AP114" s="308">
        <v>0.1</v>
      </c>
      <c r="AQ114" s="30"/>
      <c r="AR114" s="30"/>
      <c r="AS114" s="30"/>
      <c r="AT114" s="30"/>
      <c r="AU114" s="30"/>
      <c r="AV114" s="30"/>
      <c r="AW114" s="30"/>
      <c r="AX114" s="30"/>
      <c r="AY114" s="30"/>
      <c r="AZ114" s="30"/>
      <c r="BA114" s="30"/>
      <c r="BB114" s="30"/>
      <c r="BC114" s="30"/>
      <c r="BD114" s="30"/>
      <c r="BE114" s="30"/>
      <c r="BF114" s="30"/>
      <c r="BG114" s="30"/>
      <c r="BH114" s="30"/>
      <c r="BI114" s="30"/>
      <c r="BJ114" s="30"/>
      <c r="BK114" s="30"/>
      <c r="BL114" s="30"/>
      <c r="BM114" s="30"/>
      <c r="BN114" s="30"/>
      <c r="BO114" s="30"/>
      <c r="BP114" s="30"/>
      <c r="BQ114" s="30"/>
      <c r="BR114" s="30"/>
      <c r="BS114" s="30"/>
      <c r="BT114" s="30"/>
      <c r="BU114" s="30"/>
      <c r="BV114" s="30"/>
      <c r="BW114" s="30"/>
      <c r="BX114" s="30"/>
      <c r="BY114" s="30"/>
      <c r="BZ114" s="30"/>
      <c r="CA114" s="30"/>
      <c r="CB114" s="30"/>
      <c r="CC114" s="30"/>
      <c r="CD114" s="30"/>
      <c r="CE114" s="30"/>
      <c r="CF114" s="30"/>
      <c r="CG114" s="29" t="s">
        <v>391</v>
      </c>
      <c r="CH114" s="30"/>
    </row>
    <row r="115" spans="1:86" s="119" customFormat="1" x14ac:dyDescent="0.3">
      <c r="A115" s="30" t="s">
        <v>364</v>
      </c>
      <c r="B115" s="30" t="s">
        <v>383</v>
      </c>
      <c r="C115" s="52" t="s">
        <v>358</v>
      </c>
      <c r="D115" s="67" t="s">
        <v>1135</v>
      </c>
      <c r="E115" s="30"/>
      <c r="F115" s="30"/>
      <c r="G115" s="308"/>
      <c r="H115" s="308"/>
      <c r="I115" s="308">
        <v>56</v>
      </c>
      <c r="J115" s="308"/>
      <c r="K115" s="308"/>
      <c r="L115" s="308"/>
      <c r="M115" s="308"/>
      <c r="N115" s="308"/>
      <c r="O115" s="308"/>
      <c r="P115" s="308"/>
      <c r="Q115" s="308">
        <v>8.1</v>
      </c>
      <c r="R115" s="308"/>
      <c r="S115" s="308"/>
      <c r="T115" s="308"/>
      <c r="U115" s="308"/>
      <c r="V115" s="308"/>
      <c r="W115" s="308"/>
      <c r="X115" s="308">
        <v>19</v>
      </c>
      <c r="Y115" s="308">
        <v>3.7</v>
      </c>
      <c r="Z115" s="308">
        <v>146</v>
      </c>
      <c r="AA115" s="308">
        <v>4.2</v>
      </c>
      <c r="AB115" s="308"/>
      <c r="AC115" s="308">
        <v>22</v>
      </c>
      <c r="AD115" s="308"/>
      <c r="AE115" s="308"/>
      <c r="AF115" s="308">
        <v>6.1</v>
      </c>
      <c r="AG115" s="308">
        <v>372</v>
      </c>
      <c r="AH115" s="308"/>
      <c r="AI115" s="308" t="s">
        <v>291</v>
      </c>
      <c r="AJ115" s="308"/>
      <c r="AK115" s="308"/>
      <c r="AL115" s="308"/>
      <c r="AM115" s="300">
        <f t="shared" si="6"/>
        <v>1.401</v>
      </c>
      <c r="AN115" s="308"/>
      <c r="AO115" s="308">
        <v>3</v>
      </c>
      <c r="AP115" s="308" t="s">
        <v>248</v>
      </c>
      <c r="AQ115" s="30"/>
      <c r="AR115" s="30"/>
      <c r="AS115" s="30"/>
      <c r="AT115" s="30"/>
      <c r="AU115" s="30"/>
      <c r="AV115" s="30"/>
      <c r="AW115" s="30"/>
      <c r="AX115" s="30"/>
      <c r="AY115" s="30"/>
      <c r="AZ115" s="30"/>
      <c r="BA115" s="30"/>
      <c r="BB115" s="30"/>
      <c r="BC115" s="30"/>
      <c r="BD115" s="30"/>
      <c r="BE115" s="30"/>
      <c r="BF115" s="30"/>
      <c r="BG115" s="30"/>
      <c r="BH115" s="30"/>
      <c r="BI115" s="30"/>
      <c r="BJ115" s="30"/>
      <c r="BK115" s="30"/>
      <c r="BL115" s="30"/>
      <c r="BM115" s="30"/>
      <c r="BN115" s="30"/>
      <c r="BO115" s="30"/>
      <c r="BP115" s="30"/>
      <c r="BQ115" s="30"/>
      <c r="BR115" s="30"/>
      <c r="BS115" s="30"/>
      <c r="BT115" s="30"/>
      <c r="BU115" s="30"/>
      <c r="BV115" s="30"/>
      <c r="BW115" s="30"/>
      <c r="BX115" s="30"/>
      <c r="BY115" s="30"/>
      <c r="BZ115" s="30"/>
      <c r="CA115" s="30"/>
      <c r="CB115" s="30"/>
      <c r="CC115" s="30"/>
      <c r="CD115" s="30"/>
      <c r="CE115" s="30"/>
      <c r="CF115" s="30"/>
      <c r="CG115" s="29" t="s">
        <v>391</v>
      </c>
      <c r="CH115" s="30"/>
    </row>
    <row r="116" spans="1:86" s="119" customFormat="1" x14ac:dyDescent="0.3">
      <c r="A116" s="30" t="s">
        <v>365</v>
      </c>
      <c r="B116" s="30" t="s">
        <v>384</v>
      </c>
      <c r="C116" s="52" t="s">
        <v>359</v>
      </c>
      <c r="D116" s="67" t="s">
        <v>1135</v>
      </c>
      <c r="E116" s="30"/>
      <c r="F116" s="30"/>
      <c r="G116" s="308"/>
      <c r="H116" s="308"/>
      <c r="I116" s="308">
        <v>53</v>
      </c>
      <c r="J116" s="308"/>
      <c r="K116" s="308"/>
      <c r="L116" s="308"/>
      <c r="M116" s="308"/>
      <c r="N116" s="308"/>
      <c r="O116" s="308"/>
      <c r="P116" s="308"/>
      <c r="Q116" s="308">
        <v>8</v>
      </c>
      <c r="R116" s="308"/>
      <c r="S116" s="308"/>
      <c r="T116" s="308"/>
      <c r="U116" s="308"/>
      <c r="V116" s="308"/>
      <c r="W116" s="308"/>
      <c r="X116" s="308">
        <v>108</v>
      </c>
      <c r="Y116" s="308">
        <v>12</v>
      </c>
      <c r="Z116" s="308">
        <v>880</v>
      </c>
      <c r="AA116" s="308">
        <v>32</v>
      </c>
      <c r="AB116" s="308"/>
      <c r="AC116" s="308">
        <v>616</v>
      </c>
      <c r="AD116" s="308"/>
      <c r="AE116" s="308"/>
      <c r="AF116" s="308">
        <v>18</v>
      </c>
      <c r="AG116" s="308">
        <v>647</v>
      </c>
      <c r="AH116" s="308"/>
      <c r="AI116" s="308">
        <v>747</v>
      </c>
      <c r="AJ116" s="308"/>
      <c r="AK116" s="308"/>
      <c r="AL116" s="308"/>
      <c r="AM116" s="300">
        <f t="shared" si="6"/>
        <v>44.832000000000001</v>
      </c>
      <c r="AN116" s="308"/>
      <c r="AO116" s="308">
        <v>96</v>
      </c>
      <c r="AP116" s="308">
        <v>9.6999999999999993</v>
      </c>
      <c r="AQ116" s="30"/>
      <c r="AR116" s="30"/>
      <c r="AS116" s="30"/>
      <c r="AT116" s="30"/>
      <c r="AU116" s="30"/>
      <c r="AV116" s="30"/>
      <c r="AW116" s="30"/>
      <c r="AX116" s="30"/>
      <c r="AY116" s="30"/>
      <c r="AZ116" s="30"/>
      <c r="BA116" s="30"/>
      <c r="BB116" s="30"/>
      <c r="BC116" s="30"/>
      <c r="BD116" s="30"/>
      <c r="BE116" s="30"/>
      <c r="BF116" s="30"/>
      <c r="BG116" s="30"/>
      <c r="BH116" s="30"/>
      <c r="BI116" s="30"/>
      <c r="BJ116" s="30"/>
      <c r="BK116" s="30"/>
      <c r="BL116" s="30"/>
      <c r="BM116" s="30"/>
      <c r="BN116" s="30"/>
      <c r="BO116" s="30"/>
      <c r="BP116" s="30"/>
      <c r="BQ116" s="30"/>
      <c r="BR116" s="30"/>
      <c r="BS116" s="30"/>
      <c r="BT116" s="30"/>
      <c r="BU116" s="30"/>
      <c r="BV116" s="30"/>
      <c r="BW116" s="30"/>
      <c r="BX116" s="30"/>
      <c r="BY116" s="30"/>
      <c r="BZ116" s="30"/>
      <c r="CA116" s="30"/>
      <c r="CB116" s="30"/>
      <c r="CC116" s="30"/>
      <c r="CD116" s="30"/>
      <c r="CE116" s="30"/>
      <c r="CF116" s="30"/>
      <c r="CG116" s="29" t="s">
        <v>391</v>
      </c>
      <c r="CH116" s="30"/>
    </row>
    <row r="117" spans="1:86" s="119" customFormat="1" x14ac:dyDescent="0.3">
      <c r="A117" s="30" t="s">
        <v>328</v>
      </c>
      <c r="B117" s="30" t="s">
        <v>366</v>
      </c>
      <c r="C117" s="30" t="s">
        <v>310</v>
      </c>
      <c r="D117" s="67" t="s">
        <v>1135</v>
      </c>
      <c r="E117" s="30"/>
      <c r="F117" s="30"/>
      <c r="G117" s="308"/>
      <c r="H117" s="308"/>
      <c r="I117" s="308">
        <v>75</v>
      </c>
      <c r="J117" s="308"/>
      <c r="K117" s="308"/>
      <c r="L117" s="308"/>
      <c r="M117" s="308"/>
      <c r="N117" s="308"/>
      <c r="O117" s="308"/>
      <c r="P117" s="308"/>
      <c r="Q117" s="308">
        <v>7.7</v>
      </c>
      <c r="R117" s="308"/>
      <c r="S117" s="308"/>
      <c r="T117" s="308"/>
      <c r="U117" s="308"/>
      <c r="V117" s="308"/>
      <c r="W117" s="308"/>
      <c r="X117" s="308">
        <v>272</v>
      </c>
      <c r="Y117" s="308">
        <v>25.3</v>
      </c>
      <c r="Z117" s="308">
        <v>331</v>
      </c>
      <c r="AA117" s="308">
        <v>199</v>
      </c>
      <c r="AB117" s="308"/>
      <c r="AC117" s="308">
        <v>227</v>
      </c>
      <c r="AD117" s="308"/>
      <c r="AE117" s="308"/>
      <c r="AF117" s="308"/>
      <c r="AG117" s="308">
        <v>518</v>
      </c>
      <c r="AH117" s="308"/>
      <c r="AI117" s="308">
        <v>884</v>
      </c>
      <c r="AJ117" s="308"/>
      <c r="AK117" s="308"/>
      <c r="AL117" s="308"/>
      <c r="AM117" s="300">
        <f t="shared" si="6"/>
        <v>0.65380000000000005</v>
      </c>
      <c r="AN117" s="308"/>
      <c r="AO117" s="308">
        <v>1.4</v>
      </c>
      <c r="AP117" s="308">
        <v>4.8</v>
      </c>
      <c r="AQ117" s="30"/>
      <c r="AR117" s="30"/>
      <c r="AS117" s="30"/>
      <c r="AT117" s="30"/>
      <c r="AU117" s="30"/>
      <c r="AV117" s="30"/>
      <c r="AW117" s="30"/>
      <c r="AX117" s="30"/>
      <c r="AY117" s="30"/>
      <c r="AZ117" s="30"/>
      <c r="BA117" s="30"/>
      <c r="BB117" s="30"/>
      <c r="BC117" s="30"/>
      <c r="BD117" s="30"/>
      <c r="BE117" s="30"/>
      <c r="BF117" s="30"/>
      <c r="BG117" s="30"/>
      <c r="BH117" s="30"/>
      <c r="BI117" s="30"/>
      <c r="BJ117" s="30"/>
      <c r="BK117" s="30"/>
      <c r="BL117" s="30"/>
      <c r="BM117" s="30"/>
      <c r="BN117" s="30"/>
      <c r="BO117" s="30"/>
      <c r="BP117" s="30"/>
      <c r="BQ117" s="30"/>
      <c r="BR117" s="30"/>
      <c r="BS117" s="30"/>
      <c r="BT117" s="30"/>
      <c r="BU117" s="30"/>
      <c r="BV117" s="30"/>
      <c r="BW117" s="30"/>
      <c r="BX117" s="30"/>
      <c r="BY117" s="30"/>
      <c r="BZ117" s="30"/>
      <c r="CA117" s="30"/>
      <c r="CB117" s="30"/>
      <c r="CC117" s="30"/>
      <c r="CD117" s="30"/>
      <c r="CE117" s="30"/>
      <c r="CF117" s="30"/>
      <c r="CG117" s="29" t="s">
        <v>391</v>
      </c>
      <c r="CH117" s="30"/>
    </row>
    <row r="118" spans="1:86" s="119" customFormat="1" x14ac:dyDescent="0.3">
      <c r="A118" s="30" t="s">
        <v>329</v>
      </c>
      <c r="B118" s="30" t="s">
        <v>367</v>
      </c>
      <c r="C118" s="30" t="s">
        <v>342</v>
      </c>
      <c r="D118" s="67" t="s">
        <v>1135</v>
      </c>
      <c r="E118" s="30"/>
      <c r="F118" s="30"/>
      <c r="G118" s="308"/>
      <c r="H118" s="308"/>
      <c r="I118" s="308">
        <v>39</v>
      </c>
      <c r="J118" s="308"/>
      <c r="K118" s="308"/>
      <c r="L118" s="308"/>
      <c r="M118" s="308"/>
      <c r="N118" s="308"/>
      <c r="O118" s="308"/>
      <c r="P118" s="308"/>
      <c r="Q118" s="308">
        <v>8.15</v>
      </c>
      <c r="R118" s="308"/>
      <c r="S118" s="308"/>
      <c r="T118" s="308"/>
      <c r="U118" s="308"/>
      <c r="V118" s="308"/>
      <c r="W118" s="308"/>
      <c r="X118" s="308">
        <v>12</v>
      </c>
      <c r="Y118" s="308">
        <v>12</v>
      </c>
      <c r="Z118" s="308">
        <v>84</v>
      </c>
      <c r="AA118" s="308">
        <v>0.6</v>
      </c>
      <c r="AB118" s="308"/>
      <c r="AC118" s="308">
        <v>13</v>
      </c>
      <c r="AD118" s="308"/>
      <c r="AE118" s="308"/>
      <c r="AF118" s="308">
        <v>36</v>
      </c>
      <c r="AG118" s="308">
        <v>226</v>
      </c>
      <c r="AH118" s="308"/>
      <c r="AI118" s="308">
        <v>53</v>
      </c>
      <c r="AJ118" s="308"/>
      <c r="AK118" s="308"/>
      <c r="AL118" s="308"/>
      <c r="AM118" s="300">
        <f t="shared" si="6"/>
        <v>11.208</v>
      </c>
      <c r="AN118" s="308"/>
      <c r="AO118" s="308">
        <v>24</v>
      </c>
      <c r="AP118" s="308">
        <v>0.4</v>
      </c>
      <c r="AQ118" s="30"/>
      <c r="AR118" s="30"/>
      <c r="AS118" s="30"/>
      <c r="AT118" s="30"/>
      <c r="AU118" s="30"/>
      <c r="AV118" s="30"/>
      <c r="AW118" s="30"/>
      <c r="AX118" s="30"/>
      <c r="AY118" s="30"/>
      <c r="AZ118" s="30"/>
      <c r="BA118" s="30"/>
      <c r="BB118" s="30"/>
      <c r="BC118" s="30"/>
      <c r="BD118" s="30"/>
      <c r="BE118" s="30"/>
      <c r="BF118" s="30"/>
      <c r="BG118" s="30"/>
      <c r="BH118" s="30"/>
      <c r="BI118" s="30"/>
      <c r="BJ118" s="30"/>
      <c r="BK118" s="30"/>
      <c r="BL118" s="30"/>
      <c r="BM118" s="30"/>
      <c r="BN118" s="30"/>
      <c r="BO118" s="30"/>
      <c r="BP118" s="30"/>
      <c r="BQ118" s="30"/>
      <c r="BR118" s="30"/>
      <c r="BS118" s="30"/>
      <c r="BT118" s="30"/>
      <c r="BU118" s="30"/>
      <c r="BV118" s="30"/>
      <c r="BW118" s="30"/>
      <c r="BX118" s="30"/>
      <c r="BY118" s="30"/>
      <c r="BZ118" s="30"/>
      <c r="CA118" s="30"/>
      <c r="CB118" s="30"/>
      <c r="CC118" s="30"/>
      <c r="CD118" s="30"/>
      <c r="CE118" s="30"/>
      <c r="CF118" s="30"/>
      <c r="CG118" s="29" t="s">
        <v>391</v>
      </c>
      <c r="CH118" s="30"/>
    </row>
    <row r="119" spans="1:86" s="119" customFormat="1" x14ac:dyDescent="0.3">
      <c r="A119" s="30" t="s">
        <v>330</v>
      </c>
      <c r="B119" s="30" t="s">
        <v>368</v>
      </c>
      <c r="C119" s="30" t="s">
        <v>343</v>
      </c>
      <c r="D119" s="67" t="s">
        <v>1135</v>
      </c>
      <c r="E119" s="30"/>
      <c r="F119" s="30"/>
      <c r="G119" s="308"/>
      <c r="H119" s="308"/>
      <c r="I119" s="308">
        <v>42.5</v>
      </c>
      <c r="J119" s="308"/>
      <c r="K119" s="308"/>
      <c r="L119" s="308"/>
      <c r="M119" s="308"/>
      <c r="N119" s="308"/>
      <c r="O119" s="308"/>
      <c r="P119" s="308"/>
      <c r="Q119" s="308">
        <v>7.05</v>
      </c>
      <c r="R119" s="308"/>
      <c r="S119" s="308"/>
      <c r="T119" s="308"/>
      <c r="U119" s="308"/>
      <c r="V119" s="308"/>
      <c r="W119" s="308"/>
      <c r="X119" s="308">
        <v>32</v>
      </c>
      <c r="Y119" s="308">
        <v>25</v>
      </c>
      <c r="Z119" s="308">
        <v>36</v>
      </c>
      <c r="AA119" s="308">
        <v>1</v>
      </c>
      <c r="AB119" s="308"/>
      <c r="AC119" s="308">
        <v>20</v>
      </c>
      <c r="AD119" s="308"/>
      <c r="AE119" s="308"/>
      <c r="AF119" s="308">
        <v>0</v>
      </c>
      <c r="AG119" s="308">
        <v>244</v>
      </c>
      <c r="AH119" s="308"/>
      <c r="AI119" s="308">
        <v>24</v>
      </c>
      <c r="AJ119" s="308"/>
      <c r="AK119" s="308"/>
      <c r="AL119" s="308"/>
      <c r="AM119" s="300">
        <f t="shared" si="6"/>
        <v>13.076000000000001</v>
      </c>
      <c r="AN119" s="308"/>
      <c r="AO119" s="308">
        <v>28</v>
      </c>
      <c r="AP119" s="308">
        <v>0.1</v>
      </c>
      <c r="AQ119" s="30"/>
      <c r="AR119" s="30"/>
      <c r="AS119" s="30"/>
      <c r="AT119" s="30"/>
      <c r="AU119" s="30"/>
      <c r="AV119" s="30"/>
      <c r="AW119" s="30"/>
      <c r="AX119" s="30"/>
      <c r="AY119" s="30"/>
      <c r="AZ119" s="30"/>
      <c r="BA119" s="30"/>
      <c r="BB119" s="30"/>
      <c r="BC119" s="30"/>
      <c r="BD119" s="30"/>
      <c r="BE119" s="30"/>
      <c r="BF119" s="30"/>
      <c r="BG119" s="30"/>
      <c r="BH119" s="30"/>
      <c r="BI119" s="30"/>
      <c r="BJ119" s="30"/>
      <c r="BK119" s="30"/>
      <c r="BL119" s="30"/>
      <c r="BM119" s="30"/>
      <c r="BN119" s="30"/>
      <c r="BO119" s="30"/>
      <c r="BP119" s="30"/>
      <c r="BQ119" s="30"/>
      <c r="BR119" s="30"/>
      <c r="BS119" s="30"/>
      <c r="BT119" s="30"/>
      <c r="BU119" s="30"/>
      <c r="BV119" s="30"/>
      <c r="BW119" s="30"/>
      <c r="BX119" s="30"/>
      <c r="BY119" s="30"/>
      <c r="BZ119" s="30"/>
      <c r="CA119" s="30"/>
      <c r="CB119" s="30"/>
      <c r="CC119" s="30"/>
      <c r="CD119" s="30"/>
      <c r="CE119" s="30"/>
      <c r="CF119" s="30"/>
      <c r="CG119" s="29" t="s">
        <v>391</v>
      </c>
      <c r="CH119" s="30"/>
    </row>
    <row r="120" spans="1:86" s="119" customFormat="1" x14ac:dyDescent="0.3">
      <c r="A120" s="52" t="s">
        <v>653</v>
      </c>
      <c r="B120" s="30" t="s">
        <v>763</v>
      </c>
      <c r="C120" s="52" t="s">
        <v>627</v>
      </c>
      <c r="D120" s="67" t="s">
        <v>1135</v>
      </c>
      <c r="E120" s="30"/>
      <c r="F120" s="30"/>
      <c r="G120" s="308"/>
      <c r="H120" s="308"/>
      <c r="I120" s="309">
        <v>84</v>
      </c>
      <c r="J120" s="308"/>
      <c r="K120" s="308"/>
      <c r="L120" s="308"/>
      <c r="M120" s="308"/>
      <c r="N120" s="308"/>
      <c r="O120" s="308"/>
      <c r="P120" s="308"/>
      <c r="Q120" s="308">
        <v>8.68</v>
      </c>
      <c r="R120" s="308"/>
      <c r="S120" s="308"/>
      <c r="T120" s="308"/>
      <c r="U120" s="308"/>
      <c r="V120" s="308"/>
      <c r="W120" s="308"/>
      <c r="X120" s="309">
        <v>12</v>
      </c>
      <c r="Y120" s="309">
        <v>21.9</v>
      </c>
      <c r="Z120" s="309">
        <v>400</v>
      </c>
      <c r="AA120" s="309">
        <v>15</v>
      </c>
      <c r="AB120" s="308"/>
      <c r="AC120" s="309">
        <v>210</v>
      </c>
      <c r="AD120" s="308"/>
      <c r="AE120" s="308"/>
      <c r="AF120" s="308">
        <v>60</v>
      </c>
      <c r="AG120" s="309">
        <v>561</v>
      </c>
      <c r="AH120" s="308"/>
      <c r="AI120" s="309">
        <v>185</v>
      </c>
      <c r="AJ120" s="308"/>
      <c r="AK120" s="308"/>
      <c r="AL120" s="308"/>
      <c r="AM120" s="300">
        <f t="shared" si="6"/>
        <v>46.7</v>
      </c>
      <c r="AN120" s="308"/>
      <c r="AO120" s="309">
        <v>100</v>
      </c>
      <c r="AP120" s="308">
        <v>13</v>
      </c>
      <c r="AQ120" s="30"/>
      <c r="AR120" s="30"/>
      <c r="AS120" s="30"/>
      <c r="AT120" s="30"/>
      <c r="AU120" s="30"/>
      <c r="AV120" s="30"/>
      <c r="AW120" s="30"/>
      <c r="AX120" s="30"/>
      <c r="AY120" s="30"/>
      <c r="AZ120" s="30"/>
      <c r="BA120" s="30"/>
      <c r="BB120" s="30"/>
      <c r="BC120" s="30"/>
      <c r="BD120" s="30"/>
      <c r="BE120" s="30"/>
      <c r="BF120" s="30"/>
      <c r="BG120" s="30"/>
      <c r="BH120" s="30"/>
      <c r="BI120" s="30"/>
      <c r="BJ120" s="30"/>
      <c r="BK120" s="30"/>
      <c r="BL120" s="30"/>
      <c r="BM120" s="30"/>
      <c r="BN120" s="30"/>
      <c r="BO120" s="30"/>
      <c r="BP120" s="30"/>
      <c r="BQ120" s="30"/>
      <c r="BR120" s="30"/>
      <c r="BS120" s="30"/>
      <c r="BT120" s="30"/>
      <c r="BU120" s="30"/>
      <c r="BV120" s="30"/>
      <c r="BW120" s="30"/>
      <c r="BX120" s="30"/>
      <c r="BY120" s="30"/>
      <c r="BZ120" s="30"/>
      <c r="CA120" s="30"/>
      <c r="CB120" s="30"/>
      <c r="CC120" s="30"/>
      <c r="CD120" s="30"/>
      <c r="CE120" s="30"/>
      <c r="CF120" s="30"/>
      <c r="CG120" s="299" t="s">
        <v>1800</v>
      </c>
      <c r="CH120" s="30"/>
    </row>
    <row r="121" spans="1:86" s="119" customFormat="1" x14ac:dyDescent="0.3">
      <c r="A121" s="52" t="s">
        <v>719</v>
      </c>
      <c r="B121" s="30" t="s">
        <v>787</v>
      </c>
      <c r="C121" s="52" t="s">
        <v>678</v>
      </c>
      <c r="D121" s="67" t="s">
        <v>1135</v>
      </c>
      <c r="E121" s="30"/>
      <c r="F121" s="30"/>
      <c r="G121" s="308"/>
      <c r="H121" s="308"/>
      <c r="I121" s="309">
        <v>66</v>
      </c>
      <c r="J121" s="308"/>
      <c r="K121" s="308"/>
      <c r="L121" s="308"/>
      <c r="M121" s="308"/>
      <c r="N121" s="308"/>
      <c r="O121" s="308"/>
      <c r="P121" s="308"/>
      <c r="Q121" s="308">
        <v>7.4</v>
      </c>
      <c r="R121" s="308"/>
      <c r="S121" s="308"/>
      <c r="T121" s="308"/>
      <c r="U121" s="308"/>
      <c r="V121" s="308"/>
      <c r="W121" s="308"/>
      <c r="X121" s="309">
        <v>72</v>
      </c>
      <c r="Y121" s="309">
        <v>17</v>
      </c>
      <c r="Z121" s="309">
        <v>900</v>
      </c>
      <c r="AA121" s="309">
        <v>76</v>
      </c>
      <c r="AB121" s="308"/>
      <c r="AC121" s="309">
        <v>137</v>
      </c>
      <c r="AD121" s="308"/>
      <c r="AE121" s="308"/>
      <c r="AF121" s="308"/>
      <c r="AG121" s="309">
        <v>2696</v>
      </c>
      <c r="AH121" s="308"/>
      <c r="AI121" s="309">
        <v>10</v>
      </c>
      <c r="AJ121" s="308"/>
      <c r="AK121" s="308"/>
      <c r="AL121" s="308"/>
      <c r="AM121" s="300">
        <f t="shared" si="6"/>
        <v>22.416</v>
      </c>
      <c r="AN121" s="308"/>
      <c r="AO121" s="309">
        <v>48</v>
      </c>
      <c r="AP121" s="308"/>
      <c r="AQ121" s="30"/>
      <c r="AR121" s="30"/>
      <c r="AS121" s="30"/>
      <c r="AT121" s="30"/>
      <c r="AU121" s="30"/>
      <c r="AV121" s="30"/>
      <c r="AW121" s="30"/>
      <c r="AX121" s="30"/>
      <c r="AY121" s="30"/>
      <c r="AZ121" s="30"/>
      <c r="BA121" s="30"/>
      <c r="BB121" s="30"/>
      <c r="BC121" s="30"/>
      <c r="BD121" s="30"/>
      <c r="BE121" s="30"/>
      <c r="BF121" s="30"/>
      <c r="BG121" s="30"/>
      <c r="BH121" s="30"/>
      <c r="BI121" s="30"/>
      <c r="BJ121" s="30"/>
      <c r="BK121" s="30"/>
      <c r="BL121" s="30"/>
      <c r="BM121" s="30"/>
      <c r="BN121" s="30"/>
      <c r="BO121" s="30"/>
      <c r="BP121" s="30"/>
      <c r="BQ121" s="30"/>
      <c r="BR121" s="30"/>
      <c r="BS121" s="30"/>
      <c r="BT121" s="30"/>
      <c r="BU121" s="30"/>
      <c r="BV121" s="30"/>
      <c r="BW121" s="30"/>
      <c r="BX121" s="30"/>
      <c r="BY121" s="30"/>
      <c r="BZ121" s="30"/>
      <c r="CA121" s="30"/>
      <c r="CB121" s="30"/>
      <c r="CC121" s="30"/>
      <c r="CD121" s="30"/>
      <c r="CE121" s="30"/>
      <c r="CF121" s="30"/>
      <c r="CG121" s="299" t="s">
        <v>1800</v>
      </c>
      <c r="CH121" s="30"/>
    </row>
    <row r="122" spans="1:86" s="119" customFormat="1" x14ac:dyDescent="0.3">
      <c r="A122" s="52" t="s">
        <v>722</v>
      </c>
      <c r="B122" s="30" t="s">
        <v>790</v>
      </c>
      <c r="C122" s="52" t="s">
        <v>681</v>
      </c>
      <c r="D122" s="67" t="s">
        <v>1135</v>
      </c>
      <c r="E122" s="30"/>
      <c r="F122" s="30"/>
      <c r="G122" s="308"/>
      <c r="H122" s="308"/>
      <c r="I122" s="309">
        <v>70</v>
      </c>
      <c r="J122" s="308"/>
      <c r="K122" s="308"/>
      <c r="L122" s="308"/>
      <c r="M122" s="308"/>
      <c r="N122" s="308"/>
      <c r="O122" s="308"/>
      <c r="P122" s="308"/>
      <c r="Q122" s="308">
        <v>6.49</v>
      </c>
      <c r="R122" s="308"/>
      <c r="S122" s="308"/>
      <c r="T122" s="308"/>
      <c r="U122" s="308"/>
      <c r="V122" s="308"/>
      <c r="W122" s="308"/>
      <c r="X122" s="309">
        <v>164</v>
      </c>
      <c r="Y122" s="309">
        <v>28</v>
      </c>
      <c r="Z122" s="309">
        <v>770</v>
      </c>
      <c r="AA122" s="309">
        <v>39</v>
      </c>
      <c r="AB122" s="308"/>
      <c r="AC122" s="309">
        <v>107</v>
      </c>
      <c r="AD122" s="308"/>
      <c r="AE122" s="308"/>
      <c r="AF122" s="308" t="s">
        <v>291</v>
      </c>
      <c r="AG122" s="309">
        <v>573</v>
      </c>
      <c r="AH122" s="308"/>
      <c r="AI122" s="309">
        <v>490</v>
      </c>
      <c r="AJ122" s="308"/>
      <c r="AK122" s="308"/>
      <c r="AL122" s="308"/>
      <c r="AM122" s="300">
        <f t="shared" si="6"/>
        <v>29.888000000000002</v>
      </c>
      <c r="AN122" s="308"/>
      <c r="AO122" s="309">
        <v>64</v>
      </c>
      <c r="AP122" s="308">
        <v>13</v>
      </c>
      <c r="AQ122" s="30"/>
      <c r="AR122" s="30"/>
      <c r="AS122" s="30"/>
      <c r="AT122" s="30"/>
      <c r="AU122" s="30"/>
      <c r="AV122" s="30"/>
      <c r="AW122" s="30"/>
      <c r="AX122" s="30"/>
      <c r="AY122" s="30"/>
      <c r="AZ122" s="30"/>
      <c r="BA122" s="30"/>
      <c r="BB122" s="30"/>
      <c r="BC122" s="30"/>
      <c r="BD122" s="30"/>
      <c r="BE122" s="30"/>
      <c r="BF122" s="30"/>
      <c r="BG122" s="30"/>
      <c r="BH122" s="30"/>
      <c r="BI122" s="30"/>
      <c r="BJ122" s="30"/>
      <c r="BK122" s="30"/>
      <c r="BL122" s="30"/>
      <c r="BM122" s="30"/>
      <c r="BN122" s="30"/>
      <c r="BO122" s="30"/>
      <c r="BP122" s="30"/>
      <c r="BQ122" s="30"/>
      <c r="BR122" s="30"/>
      <c r="BS122" s="30"/>
      <c r="BT122" s="30"/>
      <c r="BU122" s="30"/>
      <c r="BV122" s="30"/>
      <c r="BW122" s="30"/>
      <c r="BX122" s="30"/>
      <c r="BY122" s="30"/>
      <c r="BZ122" s="30"/>
      <c r="CA122" s="30"/>
      <c r="CB122" s="30"/>
      <c r="CC122" s="30"/>
      <c r="CD122" s="30"/>
      <c r="CE122" s="30"/>
      <c r="CF122" s="30"/>
      <c r="CG122" s="299" t="s">
        <v>1800</v>
      </c>
      <c r="CH122" s="30"/>
    </row>
    <row r="123" spans="1:86" s="119" customFormat="1" x14ac:dyDescent="0.3">
      <c r="A123" s="52" t="s">
        <v>723</v>
      </c>
      <c r="B123" s="30" t="s">
        <v>791</v>
      </c>
      <c r="C123" s="52" t="s">
        <v>682</v>
      </c>
      <c r="D123" s="67" t="s">
        <v>1135</v>
      </c>
      <c r="E123" s="30"/>
      <c r="F123" s="30"/>
      <c r="G123" s="308"/>
      <c r="H123" s="308"/>
      <c r="I123" s="309">
        <v>74</v>
      </c>
      <c r="J123" s="308"/>
      <c r="K123" s="308"/>
      <c r="L123" s="308"/>
      <c r="M123" s="308"/>
      <c r="N123" s="308"/>
      <c r="O123" s="308"/>
      <c r="P123" s="308"/>
      <c r="Q123" s="308">
        <v>7.4</v>
      </c>
      <c r="R123" s="308"/>
      <c r="S123" s="308"/>
      <c r="T123" s="308"/>
      <c r="U123" s="308"/>
      <c r="V123" s="308"/>
      <c r="W123" s="308"/>
      <c r="X123" s="309">
        <v>2.5</v>
      </c>
      <c r="Y123" s="309">
        <v>8.6</v>
      </c>
      <c r="Z123" s="309">
        <v>770</v>
      </c>
      <c r="AA123" s="309">
        <v>75</v>
      </c>
      <c r="AB123" s="308"/>
      <c r="AC123" s="309">
        <v>89</v>
      </c>
      <c r="AD123" s="308"/>
      <c r="AE123" s="308"/>
      <c r="AF123" s="308" t="s">
        <v>247</v>
      </c>
      <c r="AG123" s="309">
        <v>2501</v>
      </c>
      <c r="AH123" s="308"/>
      <c r="AI123" s="309">
        <v>6</v>
      </c>
      <c r="AJ123" s="308"/>
      <c r="AK123" s="308"/>
      <c r="AL123" s="308"/>
      <c r="AM123" s="300">
        <f t="shared" si="6"/>
        <v>28.487000000000002</v>
      </c>
      <c r="AN123" s="308"/>
      <c r="AO123" s="309">
        <v>61</v>
      </c>
      <c r="AP123" s="308">
        <v>12</v>
      </c>
      <c r="AQ123" s="30"/>
      <c r="AR123" s="30"/>
      <c r="AS123" s="30"/>
      <c r="AT123" s="30"/>
      <c r="AU123" s="30"/>
      <c r="AV123" s="30"/>
      <c r="AW123" s="30"/>
      <c r="AX123" s="30"/>
      <c r="AY123" s="30"/>
      <c r="AZ123" s="30"/>
      <c r="BA123" s="30"/>
      <c r="BB123" s="30"/>
      <c r="BC123" s="30"/>
      <c r="BD123" s="30"/>
      <c r="BE123" s="30"/>
      <c r="BF123" s="30"/>
      <c r="BG123" s="30"/>
      <c r="BH123" s="30"/>
      <c r="BI123" s="30"/>
      <c r="BJ123" s="30"/>
      <c r="BK123" s="30"/>
      <c r="BL123" s="30"/>
      <c r="BM123" s="30"/>
      <c r="BN123" s="30"/>
      <c r="BO123" s="30"/>
      <c r="BP123" s="30"/>
      <c r="BQ123" s="30"/>
      <c r="BR123" s="30"/>
      <c r="BS123" s="30"/>
      <c r="BT123" s="30"/>
      <c r="BU123" s="30"/>
      <c r="BV123" s="30"/>
      <c r="BW123" s="30"/>
      <c r="BX123" s="30"/>
      <c r="BY123" s="30"/>
      <c r="BZ123" s="30"/>
      <c r="CA123" s="30"/>
      <c r="CB123" s="30"/>
      <c r="CC123" s="30"/>
      <c r="CD123" s="30"/>
      <c r="CE123" s="30"/>
      <c r="CF123" s="30"/>
      <c r="CG123" s="299" t="s">
        <v>1800</v>
      </c>
      <c r="CH123" s="30"/>
    </row>
    <row r="124" spans="1:86" s="119" customFormat="1" x14ac:dyDescent="0.3">
      <c r="A124" s="52" t="s">
        <v>724</v>
      </c>
      <c r="B124" s="30" t="s">
        <v>792</v>
      </c>
      <c r="C124" s="52" t="s">
        <v>683</v>
      </c>
      <c r="D124" s="67" t="s">
        <v>1135</v>
      </c>
      <c r="E124" s="30"/>
      <c r="F124" s="30"/>
      <c r="G124" s="308"/>
      <c r="H124" s="308"/>
      <c r="I124" s="309">
        <v>68</v>
      </c>
      <c r="J124" s="308"/>
      <c r="K124" s="308"/>
      <c r="L124" s="308"/>
      <c r="M124" s="308"/>
      <c r="N124" s="308"/>
      <c r="O124" s="308"/>
      <c r="P124" s="308"/>
      <c r="Q124" s="308">
        <v>7.11</v>
      </c>
      <c r="R124" s="308"/>
      <c r="S124" s="308"/>
      <c r="T124" s="308"/>
      <c r="U124" s="308"/>
      <c r="V124" s="308"/>
      <c r="W124" s="308"/>
      <c r="X124" s="309">
        <v>37</v>
      </c>
      <c r="Y124" s="309">
        <v>15.3</v>
      </c>
      <c r="Z124" s="309">
        <v>940</v>
      </c>
      <c r="AA124" s="309">
        <v>80</v>
      </c>
      <c r="AB124" s="308"/>
      <c r="AC124" s="309">
        <v>225</v>
      </c>
      <c r="AD124" s="308"/>
      <c r="AE124" s="308"/>
      <c r="AF124" s="308" t="s">
        <v>291</v>
      </c>
      <c r="AG124" s="309">
        <v>2471</v>
      </c>
      <c r="AH124" s="308"/>
      <c r="AI124" s="308" t="s">
        <v>291</v>
      </c>
      <c r="AJ124" s="308"/>
      <c r="AK124" s="308"/>
      <c r="AL124" s="308"/>
      <c r="AM124" s="300">
        <f t="shared" si="6"/>
        <v>16.812000000000001</v>
      </c>
      <c r="AN124" s="308"/>
      <c r="AO124" s="309">
        <v>36</v>
      </c>
      <c r="AP124" s="308"/>
      <c r="AQ124" s="30"/>
      <c r="AR124" s="30"/>
      <c r="AS124" s="30"/>
      <c r="AT124" s="30"/>
      <c r="AU124" s="30"/>
      <c r="AV124" s="30"/>
      <c r="AW124" s="30"/>
      <c r="AX124" s="30"/>
      <c r="AY124" s="30"/>
      <c r="AZ124" s="30"/>
      <c r="BA124" s="30"/>
      <c r="BB124" s="30"/>
      <c r="BC124" s="30"/>
      <c r="BD124" s="30"/>
      <c r="BE124" s="30"/>
      <c r="BF124" s="30"/>
      <c r="BG124" s="30"/>
      <c r="BH124" s="30"/>
      <c r="BI124" s="30"/>
      <c r="BJ124" s="30"/>
      <c r="BK124" s="30"/>
      <c r="BL124" s="30"/>
      <c r="BM124" s="30"/>
      <c r="BN124" s="30"/>
      <c r="BO124" s="30"/>
      <c r="BP124" s="30"/>
      <c r="BQ124" s="30"/>
      <c r="BR124" s="30"/>
      <c r="BS124" s="30"/>
      <c r="BT124" s="30"/>
      <c r="BU124" s="30"/>
      <c r="BV124" s="30"/>
      <c r="BW124" s="30"/>
      <c r="BX124" s="30"/>
      <c r="BY124" s="30"/>
      <c r="BZ124" s="30"/>
      <c r="CA124" s="30"/>
      <c r="CB124" s="30"/>
      <c r="CC124" s="30"/>
      <c r="CD124" s="30"/>
      <c r="CE124" s="30"/>
      <c r="CF124" s="30"/>
      <c r="CG124" s="299" t="s">
        <v>1800</v>
      </c>
      <c r="CH124" s="30"/>
    </row>
    <row r="125" spans="1:86" s="119" customFormat="1" x14ac:dyDescent="0.3">
      <c r="A125" s="52" t="s">
        <v>725</v>
      </c>
      <c r="B125" s="30" t="s">
        <v>793</v>
      </c>
      <c r="C125" s="52" t="s">
        <v>684</v>
      </c>
      <c r="D125" s="67" t="s">
        <v>1135</v>
      </c>
      <c r="E125" s="30"/>
      <c r="F125" s="30"/>
      <c r="G125" s="308"/>
      <c r="H125" s="308"/>
      <c r="I125" s="309">
        <v>77.5</v>
      </c>
      <c r="J125" s="308"/>
      <c r="K125" s="308"/>
      <c r="L125" s="308"/>
      <c r="M125" s="308"/>
      <c r="N125" s="308"/>
      <c r="O125" s="308"/>
      <c r="P125" s="308"/>
      <c r="Q125" s="308">
        <v>8.07</v>
      </c>
      <c r="R125" s="308"/>
      <c r="S125" s="308"/>
      <c r="T125" s="308"/>
      <c r="U125" s="308"/>
      <c r="V125" s="308"/>
      <c r="W125" s="308"/>
      <c r="X125" s="309">
        <v>60</v>
      </c>
      <c r="Y125" s="309">
        <v>34</v>
      </c>
      <c r="Z125" s="309">
        <v>1560</v>
      </c>
      <c r="AA125" s="309">
        <v>144</v>
      </c>
      <c r="AB125" s="308"/>
      <c r="AC125" s="309">
        <v>220</v>
      </c>
      <c r="AD125" s="308"/>
      <c r="AE125" s="308"/>
      <c r="AF125" s="308">
        <v>114</v>
      </c>
      <c r="AG125" s="309">
        <v>4058</v>
      </c>
      <c r="AH125" s="308"/>
      <c r="AI125" s="308">
        <v>104</v>
      </c>
      <c r="AJ125" s="308"/>
      <c r="AK125" s="308"/>
      <c r="AL125" s="308"/>
      <c r="AM125" s="300">
        <f t="shared" si="6"/>
        <v>29.888000000000002</v>
      </c>
      <c r="AN125" s="308"/>
      <c r="AO125" s="309">
        <v>64</v>
      </c>
      <c r="AP125" s="308">
        <v>45</v>
      </c>
      <c r="AQ125" s="30"/>
      <c r="AR125" s="30"/>
      <c r="AS125" s="30"/>
      <c r="AT125" s="30"/>
      <c r="AU125" s="30"/>
      <c r="AV125" s="30"/>
      <c r="AW125" s="30"/>
      <c r="AX125" s="30"/>
      <c r="AY125" s="30"/>
      <c r="AZ125" s="30"/>
      <c r="BA125" s="30"/>
      <c r="BB125" s="30"/>
      <c r="BC125" s="30"/>
      <c r="BD125" s="30"/>
      <c r="BE125" s="30"/>
      <c r="BF125" s="30"/>
      <c r="BG125" s="30"/>
      <c r="BH125" s="30"/>
      <c r="BI125" s="30"/>
      <c r="BJ125" s="30"/>
      <c r="BK125" s="30"/>
      <c r="BL125" s="30"/>
      <c r="BM125" s="30"/>
      <c r="BN125" s="30"/>
      <c r="BO125" s="30"/>
      <c r="BP125" s="30"/>
      <c r="BQ125" s="30"/>
      <c r="BR125" s="30"/>
      <c r="BS125" s="30"/>
      <c r="BT125" s="30"/>
      <c r="BU125" s="30"/>
      <c r="BV125" s="30"/>
      <c r="BW125" s="30"/>
      <c r="BX125" s="30"/>
      <c r="BY125" s="30"/>
      <c r="BZ125" s="30"/>
      <c r="CA125" s="30"/>
      <c r="CB125" s="30"/>
      <c r="CC125" s="30"/>
      <c r="CD125" s="30"/>
      <c r="CE125" s="30"/>
      <c r="CF125" s="30"/>
      <c r="CG125" s="299" t="s">
        <v>1800</v>
      </c>
      <c r="CH125" s="30"/>
    </row>
    <row r="126" spans="1:86" s="119" customFormat="1" x14ac:dyDescent="0.3">
      <c r="A126" s="52" t="s">
        <v>727</v>
      </c>
      <c r="B126" s="30" t="s">
        <v>795</v>
      </c>
      <c r="C126" s="52" t="s">
        <v>686</v>
      </c>
      <c r="D126" s="67" t="s">
        <v>1135</v>
      </c>
      <c r="E126" s="30"/>
      <c r="F126" s="30"/>
      <c r="G126" s="308"/>
      <c r="H126" s="308"/>
      <c r="I126" s="309">
        <v>162</v>
      </c>
      <c r="J126" s="308"/>
      <c r="K126" s="308"/>
      <c r="L126" s="308"/>
      <c r="M126" s="308"/>
      <c r="N126" s="308"/>
      <c r="O126" s="308"/>
      <c r="P126" s="308"/>
      <c r="Q126" s="308">
        <v>7.1</v>
      </c>
      <c r="R126" s="308"/>
      <c r="S126" s="308"/>
      <c r="T126" s="308"/>
      <c r="U126" s="308"/>
      <c r="V126" s="308"/>
      <c r="W126" s="308"/>
      <c r="X126" s="309">
        <v>20</v>
      </c>
      <c r="Y126" s="309">
        <v>3.6</v>
      </c>
      <c r="Z126" s="309">
        <v>1100</v>
      </c>
      <c r="AA126" s="309">
        <v>100</v>
      </c>
      <c r="AB126" s="308"/>
      <c r="AC126" s="309">
        <v>228</v>
      </c>
      <c r="AD126" s="308"/>
      <c r="AE126" s="308"/>
      <c r="AF126" s="308">
        <v>0</v>
      </c>
      <c r="AG126" s="309">
        <v>2540</v>
      </c>
      <c r="AH126" s="308"/>
      <c r="AI126" s="308">
        <v>153</v>
      </c>
      <c r="AJ126" s="308"/>
      <c r="AK126" s="308"/>
      <c r="AL126" s="308"/>
      <c r="AM126" s="300">
        <f t="shared" si="6"/>
        <v>46.7</v>
      </c>
      <c r="AN126" s="308"/>
      <c r="AO126" s="309">
        <v>100</v>
      </c>
      <c r="AP126" s="308">
        <v>54</v>
      </c>
      <c r="AQ126" s="30"/>
      <c r="AR126" s="30"/>
      <c r="AS126" s="30"/>
      <c r="AT126" s="30"/>
      <c r="AU126" s="30"/>
      <c r="AV126" s="30"/>
      <c r="AW126" s="30"/>
      <c r="AX126" s="30"/>
      <c r="AY126" s="30"/>
      <c r="AZ126" s="30"/>
      <c r="BA126" s="30"/>
      <c r="BB126" s="30"/>
      <c r="BC126" s="30"/>
      <c r="BD126" s="30"/>
      <c r="BE126" s="30"/>
      <c r="BF126" s="30"/>
      <c r="BG126" s="30"/>
      <c r="BH126" s="30"/>
      <c r="BI126" s="30"/>
      <c r="BJ126" s="30"/>
      <c r="BK126" s="30"/>
      <c r="BL126" s="30"/>
      <c r="BM126" s="30"/>
      <c r="BN126" s="30"/>
      <c r="BO126" s="30"/>
      <c r="BP126" s="30"/>
      <c r="BQ126" s="30"/>
      <c r="BR126" s="30"/>
      <c r="BS126" s="30"/>
      <c r="BT126" s="30"/>
      <c r="BU126" s="30"/>
      <c r="BV126" s="30"/>
      <c r="BW126" s="30"/>
      <c r="BX126" s="30"/>
      <c r="BY126" s="30"/>
      <c r="BZ126" s="30"/>
      <c r="CA126" s="30"/>
      <c r="CB126" s="30"/>
      <c r="CC126" s="30"/>
      <c r="CD126" s="30"/>
      <c r="CE126" s="30"/>
      <c r="CF126" s="30"/>
      <c r="CG126" s="299" t="s">
        <v>1800</v>
      </c>
      <c r="CH126" s="30"/>
    </row>
    <row r="127" spans="1:86" s="119" customFormat="1" x14ac:dyDescent="0.3">
      <c r="A127" s="52" t="s">
        <v>731</v>
      </c>
      <c r="B127" s="30" t="s">
        <v>799</v>
      </c>
      <c r="C127" s="52" t="s">
        <v>690</v>
      </c>
      <c r="D127" s="67" t="s">
        <v>1135</v>
      </c>
      <c r="E127" s="30"/>
      <c r="F127" s="30"/>
      <c r="G127" s="308"/>
      <c r="H127" s="308"/>
      <c r="I127" s="309">
        <v>98</v>
      </c>
      <c r="J127" s="308"/>
      <c r="K127" s="308"/>
      <c r="L127" s="308"/>
      <c r="M127" s="308"/>
      <c r="N127" s="308"/>
      <c r="O127" s="308"/>
      <c r="P127" s="308"/>
      <c r="Q127" s="308">
        <v>6.41</v>
      </c>
      <c r="R127" s="308"/>
      <c r="S127" s="308"/>
      <c r="T127" s="308"/>
      <c r="U127" s="308"/>
      <c r="V127" s="308"/>
      <c r="W127" s="308"/>
      <c r="X127" s="309">
        <v>104</v>
      </c>
      <c r="Y127" s="309">
        <v>28</v>
      </c>
      <c r="Z127" s="309">
        <v>1002</v>
      </c>
      <c r="AA127" s="309">
        <v>103</v>
      </c>
      <c r="AB127" s="308"/>
      <c r="AC127" s="309">
        <v>290</v>
      </c>
      <c r="AD127" s="308"/>
      <c r="AE127" s="308"/>
      <c r="AF127" s="308" t="s">
        <v>247</v>
      </c>
      <c r="AG127" s="309">
        <v>3019</v>
      </c>
      <c r="AH127" s="308"/>
      <c r="AI127" s="308">
        <v>117</v>
      </c>
      <c r="AJ127" s="308"/>
      <c r="AK127" s="308"/>
      <c r="AL127" s="308"/>
      <c r="AM127" s="300">
        <f t="shared" si="6"/>
        <v>112.08000000000001</v>
      </c>
      <c r="AN127" s="308"/>
      <c r="AO127" s="309">
        <v>240</v>
      </c>
      <c r="AP127" s="308">
        <v>62</v>
      </c>
      <c r="AQ127" s="30"/>
      <c r="AR127" s="30"/>
      <c r="AS127" s="30"/>
      <c r="AT127" s="30"/>
      <c r="AU127" s="30"/>
      <c r="AV127" s="30"/>
      <c r="AW127" s="30"/>
      <c r="AX127" s="30"/>
      <c r="AY127" s="30"/>
      <c r="AZ127" s="30"/>
      <c r="BA127" s="30"/>
      <c r="BB127" s="30"/>
      <c r="BC127" s="30"/>
      <c r="BD127" s="30"/>
      <c r="BE127" s="30"/>
      <c r="BF127" s="30"/>
      <c r="BG127" s="30"/>
      <c r="BH127" s="30"/>
      <c r="BI127" s="30"/>
      <c r="BJ127" s="30"/>
      <c r="BK127" s="30"/>
      <c r="BL127" s="30"/>
      <c r="BM127" s="30"/>
      <c r="BN127" s="30"/>
      <c r="BO127" s="30"/>
      <c r="BP127" s="30"/>
      <c r="BQ127" s="30"/>
      <c r="BR127" s="30"/>
      <c r="BS127" s="30"/>
      <c r="BT127" s="30"/>
      <c r="BU127" s="30"/>
      <c r="BV127" s="30"/>
      <c r="BW127" s="30"/>
      <c r="BX127" s="30"/>
      <c r="BY127" s="30"/>
      <c r="BZ127" s="30"/>
      <c r="CA127" s="30"/>
      <c r="CB127" s="30"/>
      <c r="CC127" s="30"/>
      <c r="CD127" s="30"/>
      <c r="CE127" s="30"/>
      <c r="CF127" s="30"/>
      <c r="CG127" s="299" t="s">
        <v>1800</v>
      </c>
      <c r="CH127" s="30"/>
    </row>
    <row r="128" spans="1:86" s="119" customFormat="1" x14ac:dyDescent="0.3">
      <c r="A128" s="52" t="s">
        <v>732</v>
      </c>
      <c r="B128" s="30" t="s">
        <v>800</v>
      </c>
      <c r="C128" s="52" t="s">
        <v>692</v>
      </c>
      <c r="D128" s="67" t="s">
        <v>1135</v>
      </c>
      <c r="E128" s="30"/>
      <c r="F128" s="30"/>
      <c r="G128" s="308"/>
      <c r="H128" s="308"/>
      <c r="I128" s="309">
        <v>69.5</v>
      </c>
      <c r="J128" s="308"/>
      <c r="K128" s="308"/>
      <c r="L128" s="308"/>
      <c r="M128" s="308"/>
      <c r="N128" s="308"/>
      <c r="O128" s="308"/>
      <c r="P128" s="308"/>
      <c r="Q128" s="308">
        <v>7.71</v>
      </c>
      <c r="R128" s="308"/>
      <c r="S128" s="308"/>
      <c r="T128" s="308"/>
      <c r="U128" s="308"/>
      <c r="V128" s="308"/>
      <c r="W128" s="308"/>
      <c r="X128" s="309">
        <v>23.4</v>
      </c>
      <c r="Y128" s="309">
        <v>56.5</v>
      </c>
      <c r="Z128" s="309">
        <v>1085</v>
      </c>
      <c r="AA128" s="309">
        <v>78</v>
      </c>
      <c r="AB128" s="308"/>
      <c r="AC128" s="309">
        <v>954</v>
      </c>
      <c r="AD128" s="308"/>
      <c r="AE128" s="308"/>
      <c r="AF128" s="308" t="s">
        <v>291</v>
      </c>
      <c r="AG128" s="309">
        <v>1914</v>
      </c>
      <c r="AH128" s="308"/>
      <c r="AI128" s="308">
        <v>148</v>
      </c>
      <c r="AJ128" s="308"/>
      <c r="AK128" s="308"/>
      <c r="AL128" s="308"/>
      <c r="AM128" s="300">
        <f t="shared" si="6"/>
        <v>33.157000000000004</v>
      </c>
      <c r="AN128" s="308"/>
      <c r="AO128" s="309">
        <v>71</v>
      </c>
      <c r="AP128" s="308">
        <v>48.4</v>
      </c>
      <c r="AQ128" s="30"/>
      <c r="AR128" s="30"/>
      <c r="AS128" s="30"/>
      <c r="AT128" s="30"/>
      <c r="AU128" s="30"/>
      <c r="AV128" s="30"/>
      <c r="AW128" s="30"/>
      <c r="AX128" s="30"/>
      <c r="AY128" s="30"/>
      <c r="AZ128" s="30"/>
      <c r="BA128" s="30"/>
      <c r="BB128" s="30"/>
      <c r="BC128" s="30"/>
      <c r="BD128" s="30"/>
      <c r="BE128" s="30"/>
      <c r="BF128" s="30"/>
      <c r="BG128" s="30"/>
      <c r="BH128" s="30"/>
      <c r="BI128" s="30"/>
      <c r="BJ128" s="30"/>
      <c r="BK128" s="30"/>
      <c r="BL128" s="30"/>
      <c r="BM128" s="30"/>
      <c r="BN128" s="30"/>
      <c r="BO128" s="30"/>
      <c r="BP128" s="30"/>
      <c r="BQ128" s="30"/>
      <c r="BR128" s="30"/>
      <c r="BS128" s="30"/>
      <c r="BT128" s="30"/>
      <c r="BU128" s="30"/>
      <c r="BV128" s="30"/>
      <c r="BW128" s="30"/>
      <c r="BX128" s="30"/>
      <c r="BY128" s="30"/>
      <c r="BZ128" s="30"/>
      <c r="CA128" s="30"/>
      <c r="CB128" s="30"/>
      <c r="CC128" s="30"/>
      <c r="CD128" s="30"/>
      <c r="CE128" s="30"/>
      <c r="CF128" s="30"/>
      <c r="CG128" s="299" t="s">
        <v>1800</v>
      </c>
      <c r="CH128" s="30"/>
    </row>
    <row r="129" spans="1:86" s="119" customFormat="1" x14ac:dyDescent="0.3">
      <c r="A129" s="52" t="s">
        <v>733</v>
      </c>
      <c r="B129" s="30" t="s">
        <v>801</v>
      </c>
      <c r="C129" s="52" t="s">
        <v>691</v>
      </c>
      <c r="D129" s="67" t="s">
        <v>1135</v>
      </c>
      <c r="E129" s="30"/>
      <c r="F129" s="30"/>
      <c r="G129" s="308"/>
      <c r="H129" s="308"/>
      <c r="I129" s="309">
        <v>50</v>
      </c>
      <c r="J129" s="308"/>
      <c r="K129" s="308"/>
      <c r="L129" s="308"/>
      <c r="M129" s="308"/>
      <c r="N129" s="308"/>
      <c r="O129" s="308"/>
      <c r="P129" s="308"/>
      <c r="Q129" s="308">
        <v>7.3</v>
      </c>
      <c r="R129" s="308"/>
      <c r="S129" s="308"/>
      <c r="T129" s="308"/>
      <c r="U129" s="308"/>
      <c r="V129" s="308"/>
      <c r="W129" s="308"/>
      <c r="X129" s="309">
        <v>140</v>
      </c>
      <c r="Y129" s="309">
        <v>48</v>
      </c>
      <c r="Z129" s="309">
        <v>140</v>
      </c>
      <c r="AA129" s="309">
        <v>14</v>
      </c>
      <c r="AB129" s="308"/>
      <c r="AC129" s="309">
        <v>70</v>
      </c>
      <c r="AD129" s="308"/>
      <c r="AE129" s="308"/>
      <c r="AF129" s="308"/>
      <c r="AG129" s="309">
        <v>700</v>
      </c>
      <c r="AH129" s="308"/>
      <c r="AI129" s="308">
        <v>27</v>
      </c>
      <c r="AJ129" s="308"/>
      <c r="AK129" s="308"/>
      <c r="AL129" s="308"/>
      <c r="AM129" s="300">
        <f t="shared" si="6"/>
        <v>26.152000000000001</v>
      </c>
      <c r="AN129" s="308"/>
      <c r="AO129" s="309">
        <v>56</v>
      </c>
      <c r="AP129" s="308"/>
      <c r="AQ129" s="30"/>
      <c r="AR129" s="30"/>
      <c r="AS129" s="30"/>
      <c r="AT129" s="30"/>
      <c r="AU129" s="30"/>
      <c r="AV129" s="30"/>
      <c r="AW129" s="30"/>
      <c r="AX129" s="30"/>
      <c r="AY129" s="30"/>
      <c r="AZ129" s="30"/>
      <c r="BA129" s="30"/>
      <c r="BB129" s="30"/>
      <c r="BC129" s="30"/>
      <c r="BD129" s="30"/>
      <c r="BE129" s="30"/>
      <c r="BF129" s="30"/>
      <c r="BG129" s="30"/>
      <c r="BH129" s="30"/>
      <c r="BI129" s="30"/>
      <c r="BJ129" s="30"/>
      <c r="BK129" s="30"/>
      <c r="BL129" s="30"/>
      <c r="BM129" s="30"/>
      <c r="BN129" s="30"/>
      <c r="BO129" s="30"/>
      <c r="BP129" s="30"/>
      <c r="BQ129" s="30"/>
      <c r="BR129" s="30"/>
      <c r="BS129" s="30"/>
      <c r="BT129" s="30"/>
      <c r="BU129" s="30"/>
      <c r="BV129" s="30"/>
      <c r="BW129" s="30"/>
      <c r="BX129" s="30"/>
      <c r="BY129" s="30"/>
      <c r="BZ129" s="30"/>
      <c r="CA129" s="30"/>
      <c r="CB129" s="30"/>
      <c r="CC129" s="30"/>
      <c r="CD129" s="30"/>
      <c r="CE129" s="30"/>
      <c r="CF129" s="30"/>
      <c r="CG129" s="299" t="s">
        <v>1800</v>
      </c>
      <c r="CH129" s="30"/>
    </row>
    <row r="130" spans="1:86" s="119" customFormat="1" x14ac:dyDescent="0.3">
      <c r="A130" s="52" t="s">
        <v>738</v>
      </c>
      <c r="B130" s="30" t="s">
        <v>806</v>
      </c>
      <c r="C130" s="52" t="s">
        <v>697</v>
      </c>
      <c r="D130" s="67" t="s">
        <v>1135</v>
      </c>
      <c r="E130" s="30"/>
      <c r="F130" s="30"/>
      <c r="G130" s="308"/>
      <c r="H130" s="308"/>
      <c r="I130" s="309">
        <v>64</v>
      </c>
      <c r="J130" s="308"/>
      <c r="K130" s="308"/>
      <c r="L130" s="308"/>
      <c r="M130" s="308"/>
      <c r="N130" s="308"/>
      <c r="O130" s="308"/>
      <c r="P130" s="308"/>
      <c r="Q130" s="308">
        <v>7.7</v>
      </c>
      <c r="R130" s="308"/>
      <c r="S130" s="308"/>
      <c r="T130" s="308"/>
      <c r="U130" s="308"/>
      <c r="V130" s="308"/>
      <c r="W130" s="308"/>
      <c r="X130" s="309">
        <v>44</v>
      </c>
      <c r="Y130" s="309">
        <v>22</v>
      </c>
      <c r="Z130" s="309">
        <v>580</v>
      </c>
      <c r="AA130" s="309">
        <v>17</v>
      </c>
      <c r="AB130" s="308"/>
      <c r="AC130" s="309">
        <v>709</v>
      </c>
      <c r="AD130" s="308"/>
      <c r="AE130" s="308"/>
      <c r="AF130" s="308">
        <v>18</v>
      </c>
      <c r="AG130" s="309">
        <v>390</v>
      </c>
      <c r="AH130" s="308"/>
      <c r="AI130" s="308">
        <v>151</v>
      </c>
      <c r="AJ130" s="308"/>
      <c r="AK130" s="308"/>
      <c r="AL130" s="308"/>
      <c r="AM130" s="300">
        <f t="shared" si="6"/>
        <v>16.812000000000001</v>
      </c>
      <c r="AN130" s="308"/>
      <c r="AO130" s="309">
        <v>36</v>
      </c>
      <c r="AP130" s="308">
        <v>8</v>
      </c>
      <c r="AQ130" s="30"/>
      <c r="AR130" s="30"/>
      <c r="AS130" s="30"/>
      <c r="AT130" s="30"/>
      <c r="AU130" s="30"/>
      <c r="AV130" s="30"/>
      <c r="AW130" s="30"/>
      <c r="AX130" s="30"/>
      <c r="AY130" s="30"/>
      <c r="AZ130" s="30"/>
      <c r="BA130" s="30"/>
      <c r="BB130" s="30"/>
      <c r="BC130" s="30"/>
      <c r="BD130" s="30"/>
      <c r="BE130" s="30"/>
      <c r="BF130" s="30"/>
      <c r="BG130" s="30"/>
      <c r="BH130" s="30"/>
      <c r="BI130" s="30"/>
      <c r="BJ130" s="30"/>
      <c r="BK130" s="30"/>
      <c r="BL130" s="30"/>
      <c r="BM130" s="30"/>
      <c r="BN130" s="30"/>
      <c r="BO130" s="30"/>
      <c r="BP130" s="30"/>
      <c r="BQ130" s="30"/>
      <c r="BR130" s="30"/>
      <c r="BS130" s="30"/>
      <c r="BT130" s="30"/>
      <c r="BU130" s="30"/>
      <c r="BV130" s="30"/>
      <c r="BW130" s="30"/>
      <c r="BX130" s="30"/>
      <c r="BY130" s="30"/>
      <c r="BZ130" s="30"/>
      <c r="CA130" s="30"/>
      <c r="CB130" s="30"/>
      <c r="CC130" s="30"/>
      <c r="CD130" s="30"/>
      <c r="CE130" s="30"/>
      <c r="CF130" s="30"/>
      <c r="CG130" s="299" t="s">
        <v>1800</v>
      </c>
      <c r="CH130" s="30"/>
    </row>
    <row r="131" spans="1:86" s="119" customFormat="1" x14ac:dyDescent="0.3">
      <c r="A131" s="52" t="s">
        <v>743</v>
      </c>
      <c r="B131" s="30" t="s">
        <v>811</v>
      </c>
      <c r="C131" s="52" t="s">
        <v>702</v>
      </c>
      <c r="D131" s="67" t="s">
        <v>1135</v>
      </c>
      <c r="E131" s="30"/>
      <c r="F131" s="30"/>
      <c r="G131" s="308"/>
      <c r="H131" s="308"/>
      <c r="I131" s="309">
        <v>53</v>
      </c>
      <c r="J131" s="308"/>
      <c r="K131" s="308"/>
      <c r="L131" s="308"/>
      <c r="M131" s="308"/>
      <c r="N131" s="308"/>
      <c r="O131" s="308"/>
      <c r="P131" s="308"/>
      <c r="Q131" s="308">
        <v>7.9</v>
      </c>
      <c r="R131" s="308"/>
      <c r="S131" s="308"/>
      <c r="T131" s="308"/>
      <c r="U131" s="308"/>
      <c r="V131" s="308"/>
      <c r="W131" s="308"/>
      <c r="X131" s="309">
        <v>18</v>
      </c>
      <c r="Y131" s="309">
        <v>1</v>
      </c>
      <c r="Z131" s="309">
        <v>380</v>
      </c>
      <c r="AA131" s="309">
        <v>24</v>
      </c>
      <c r="AB131" s="308"/>
      <c r="AC131" s="309">
        <v>262</v>
      </c>
      <c r="AD131" s="308"/>
      <c r="AE131" s="308"/>
      <c r="AF131" s="308">
        <v>1</v>
      </c>
      <c r="AG131" s="309">
        <v>104</v>
      </c>
      <c r="AH131" s="308"/>
      <c r="AI131" s="308">
        <v>463</v>
      </c>
      <c r="AJ131" s="308"/>
      <c r="AK131" s="308"/>
      <c r="AL131" s="308"/>
      <c r="AM131" s="300">
        <f t="shared" si="6"/>
        <v>7.0050000000000008</v>
      </c>
      <c r="AN131" s="308"/>
      <c r="AO131" s="309">
        <v>15</v>
      </c>
      <c r="AP131" s="308">
        <v>16</v>
      </c>
      <c r="AQ131" s="30"/>
      <c r="AR131" s="30"/>
      <c r="AS131" s="30"/>
      <c r="AT131" s="30"/>
      <c r="AU131" s="30"/>
      <c r="AV131" s="30"/>
      <c r="AW131" s="30"/>
      <c r="AX131" s="30"/>
      <c r="AY131" s="30"/>
      <c r="AZ131" s="30"/>
      <c r="BA131" s="30"/>
      <c r="BB131" s="30"/>
      <c r="BC131" s="30"/>
      <c r="BD131" s="30"/>
      <c r="BE131" s="30"/>
      <c r="BF131" s="30"/>
      <c r="BG131" s="30"/>
      <c r="BH131" s="30"/>
      <c r="BI131" s="30"/>
      <c r="BJ131" s="30"/>
      <c r="BK131" s="30"/>
      <c r="BL131" s="30"/>
      <c r="BM131" s="30"/>
      <c r="BN131" s="30"/>
      <c r="BO131" s="30"/>
      <c r="BP131" s="30"/>
      <c r="BQ131" s="30"/>
      <c r="BR131" s="30"/>
      <c r="BS131" s="30"/>
      <c r="BT131" s="30"/>
      <c r="BU131" s="30"/>
      <c r="BV131" s="30"/>
      <c r="BW131" s="30"/>
      <c r="BX131" s="30"/>
      <c r="BY131" s="30"/>
      <c r="BZ131" s="30"/>
      <c r="CA131" s="30"/>
      <c r="CB131" s="30"/>
      <c r="CC131" s="30"/>
      <c r="CD131" s="30"/>
      <c r="CE131" s="30"/>
      <c r="CF131" s="30"/>
      <c r="CG131" s="299" t="s">
        <v>1800</v>
      </c>
      <c r="CH131" s="30"/>
    </row>
    <row r="132" spans="1:86" s="119" customFormat="1" x14ac:dyDescent="0.3">
      <c r="A132" s="52" t="s">
        <v>745</v>
      </c>
      <c r="B132" s="30" t="s">
        <v>813</v>
      </c>
      <c r="C132" s="52" t="s">
        <v>704</v>
      </c>
      <c r="D132" s="67" t="s">
        <v>1135</v>
      </c>
      <c r="E132" s="30"/>
      <c r="F132" s="30"/>
      <c r="G132" s="308"/>
      <c r="H132" s="308"/>
      <c r="I132" s="309">
        <v>55</v>
      </c>
      <c r="J132" s="308"/>
      <c r="K132" s="308"/>
      <c r="L132" s="308"/>
      <c r="M132" s="308"/>
      <c r="N132" s="308"/>
      <c r="O132" s="308"/>
      <c r="P132" s="308"/>
      <c r="Q132" s="308">
        <v>8.1999999999999993</v>
      </c>
      <c r="R132" s="308"/>
      <c r="S132" s="308"/>
      <c r="T132" s="308"/>
      <c r="U132" s="308"/>
      <c r="V132" s="308"/>
      <c r="W132" s="308"/>
      <c r="X132" s="309">
        <v>21</v>
      </c>
      <c r="Y132" s="309">
        <v>1.5</v>
      </c>
      <c r="Z132" s="309">
        <v>252</v>
      </c>
      <c r="AA132" s="309">
        <v>6</v>
      </c>
      <c r="AB132" s="308"/>
      <c r="AC132" s="309">
        <v>83</v>
      </c>
      <c r="AD132" s="308"/>
      <c r="AE132" s="308"/>
      <c r="AF132" s="308" t="s">
        <v>247</v>
      </c>
      <c r="AG132" s="309">
        <v>55</v>
      </c>
      <c r="AH132" s="308"/>
      <c r="AI132" s="308">
        <v>457</v>
      </c>
      <c r="AJ132" s="308"/>
      <c r="AK132" s="308"/>
      <c r="AL132" s="308"/>
      <c r="AM132" s="300">
        <f t="shared" si="6"/>
        <v>20.081</v>
      </c>
      <c r="AN132" s="308"/>
      <c r="AO132" s="309">
        <v>43</v>
      </c>
      <c r="AP132" s="308">
        <v>2</v>
      </c>
      <c r="AQ132" s="30"/>
      <c r="AR132" s="30"/>
      <c r="AS132" s="30"/>
      <c r="AT132" s="30"/>
      <c r="AU132" s="30"/>
      <c r="AV132" s="30"/>
      <c r="AW132" s="30"/>
      <c r="AX132" s="30"/>
      <c r="AY132" s="30"/>
      <c r="AZ132" s="30"/>
      <c r="BA132" s="30"/>
      <c r="BB132" s="30"/>
      <c r="BC132" s="30"/>
      <c r="BD132" s="30"/>
      <c r="BE132" s="30"/>
      <c r="BF132" s="30"/>
      <c r="BG132" s="30"/>
      <c r="BH132" s="30"/>
      <c r="BI132" s="30"/>
      <c r="BJ132" s="30"/>
      <c r="BK132" s="30"/>
      <c r="BL132" s="30"/>
      <c r="BM132" s="30"/>
      <c r="BN132" s="30"/>
      <c r="BO132" s="30"/>
      <c r="BP132" s="30"/>
      <c r="BQ132" s="30"/>
      <c r="BR132" s="30"/>
      <c r="BS132" s="30"/>
      <c r="BT132" s="30"/>
      <c r="BU132" s="30"/>
      <c r="BV132" s="30"/>
      <c r="BW132" s="30"/>
      <c r="BX132" s="30"/>
      <c r="BY132" s="30"/>
      <c r="BZ132" s="30"/>
      <c r="CA132" s="30"/>
      <c r="CB132" s="30"/>
      <c r="CC132" s="30"/>
      <c r="CD132" s="30"/>
      <c r="CE132" s="30"/>
      <c r="CF132" s="30"/>
      <c r="CG132" s="299" t="s">
        <v>1800</v>
      </c>
      <c r="CH132" s="30"/>
    </row>
    <row r="133" spans="1:86" s="119" customFormat="1" x14ac:dyDescent="0.3">
      <c r="A133" s="52" t="s">
        <v>746</v>
      </c>
      <c r="B133" s="30" t="s">
        <v>814</v>
      </c>
      <c r="C133" s="52" t="s">
        <v>705</v>
      </c>
      <c r="D133" s="67" t="s">
        <v>1135</v>
      </c>
      <c r="E133" s="30"/>
      <c r="F133" s="30"/>
      <c r="G133" s="308"/>
      <c r="H133" s="308"/>
      <c r="I133" s="309">
        <v>60</v>
      </c>
      <c r="J133" s="308"/>
      <c r="K133" s="308"/>
      <c r="L133" s="308"/>
      <c r="M133" s="308"/>
      <c r="N133" s="308"/>
      <c r="O133" s="308"/>
      <c r="P133" s="308"/>
      <c r="Q133" s="308">
        <v>7.9</v>
      </c>
      <c r="R133" s="308"/>
      <c r="S133" s="308"/>
      <c r="T133" s="308"/>
      <c r="U133" s="308"/>
      <c r="V133" s="308"/>
      <c r="W133" s="308"/>
      <c r="X133" s="309">
        <v>18</v>
      </c>
      <c r="Y133" s="309">
        <v>26.8</v>
      </c>
      <c r="Z133" s="309">
        <v>199</v>
      </c>
      <c r="AA133" s="309">
        <v>8</v>
      </c>
      <c r="AB133" s="308"/>
      <c r="AC133" s="309">
        <v>60.5</v>
      </c>
      <c r="AD133" s="308"/>
      <c r="AE133" s="308"/>
      <c r="AF133" s="308" t="s">
        <v>291</v>
      </c>
      <c r="AG133" s="309">
        <v>79</v>
      </c>
      <c r="AH133" s="308"/>
      <c r="AI133" s="308">
        <v>300</v>
      </c>
      <c r="AJ133" s="308"/>
      <c r="AK133" s="308"/>
      <c r="AL133" s="308"/>
      <c r="AM133" s="300">
        <f t="shared" si="6"/>
        <v>17.9328</v>
      </c>
      <c r="AN133" s="308"/>
      <c r="AO133" s="309">
        <v>38.4</v>
      </c>
      <c r="AP133" s="308">
        <v>1</v>
      </c>
      <c r="AQ133" s="30"/>
      <c r="AR133" s="30"/>
      <c r="AS133" s="30"/>
      <c r="AT133" s="30"/>
      <c r="AU133" s="30"/>
      <c r="AV133" s="30"/>
      <c r="AW133" s="30"/>
      <c r="AX133" s="30"/>
      <c r="AY133" s="30"/>
      <c r="AZ133" s="30"/>
      <c r="BA133" s="30"/>
      <c r="BB133" s="30"/>
      <c r="BC133" s="30"/>
      <c r="BD133" s="30"/>
      <c r="BE133" s="30"/>
      <c r="BF133" s="30"/>
      <c r="BG133" s="30"/>
      <c r="BH133" s="30"/>
      <c r="BI133" s="30"/>
      <c r="BJ133" s="30"/>
      <c r="BK133" s="30"/>
      <c r="BL133" s="30"/>
      <c r="BM133" s="30"/>
      <c r="BN133" s="30"/>
      <c r="BO133" s="30"/>
      <c r="BP133" s="30"/>
      <c r="BQ133" s="30"/>
      <c r="BR133" s="30"/>
      <c r="BS133" s="30"/>
      <c r="BT133" s="30"/>
      <c r="BU133" s="30"/>
      <c r="BV133" s="30"/>
      <c r="BW133" s="30"/>
      <c r="BX133" s="30"/>
      <c r="BY133" s="30"/>
      <c r="BZ133" s="30"/>
      <c r="CA133" s="30"/>
      <c r="CB133" s="30"/>
      <c r="CC133" s="30"/>
      <c r="CD133" s="30"/>
      <c r="CE133" s="30"/>
      <c r="CF133" s="30"/>
      <c r="CG133" s="299" t="s">
        <v>1800</v>
      </c>
      <c r="CH133" s="30"/>
    </row>
    <row r="134" spans="1:86" s="119" customFormat="1" x14ac:dyDescent="0.3">
      <c r="A134" s="52" t="s">
        <v>749</v>
      </c>
      <c r="B134" s="30" t="s">
        <v>817</v>
      </c>
      <c r="C134" s="52" t="s">
        <v>708</v>
      </c>
      <c r="D134" s="67" t="s">
        <v>1135</v>
      </c>
      <c r="E134" s="30"/>
      <c r="F134" s="30"/>
      <c r="G134" s="308"/>
      <c r="H134" s="308"/>
      <c r="I134" s="309">
        <v>57</v>
      </c>
      <c r="J134" s="308"/>
      <c r="K134" s="308"/>
      <c r="L134" s="308"/>
      <c r="M134" s="308"/>
      <c r="N134" s="308"/>
      <c r="O134" s="308"/>
      <c r="P134" s="308"/>
      <c r="Q134" s="308">
        <v>6.9</v>
      </c>
      <c r="R134" s="308"/>
      <c r="S134" s="308"/>
      <c r="T134" s="308"/>
      <c r="U134" s="308"/>
      <c r="V134" s="308"/>
      <c r="W134" s="308"/>
      <c r="X134" s="309">
        <v>64.5</v>
      </c>
      <c r="Y134" s="309">
        <v>10.5</v>
      </c>
      <c r="Z134" s="309">
        <v>638</v>
      </c>
      <c r="AA134" s="309">
        <v>68</v>
      </c>
      <c r="AB134" s="308"/>
      <c r="AC134" s="309">
        <v>246</v>
      </c>
      <c r="AD134" s="308"/>
      <c r="AE134" s="308"/>
      <c r="AF134" s="308" t="s">
        <v>248</v>
      </c>
      <c r="AG134" s="309">
        <v>989</v>
      </c>
      <c r="AH134" s="308"/>
      <c r="AI134" s="308">
        <v>389</v>
      </c>
      <c r="AJ134" s="308"/>
      <c r="AK134" s="308"/>
      <c r="AL134" s="308"/>
      <c r="AM134" s="300">
        <f t="shared" si="6"/>
        <v>54.639000000000003</v>
      </c>
      <c r="AN134" s="308"/>
      <c r="AO134" s="309">
        <v>117</v>
      </c>
      <c r="AP134" s="308">
        <v>1.5</v>
      </c>
      <c r="AQ134" s="30"/>
      <c r="AR134" s="30"/>
      <c r="AS134" s="30"/>
      <c r="AT134" s="30"/>
      <c r="AU134" s="30"/>
      <c r="AV134" s="30"/>
      <c r="AW134" s="30"/>
      <c r="AX134" s="30"/>
      <c r="AY134" s="30"/>
      <c r="AZ134" s="30"/>
      <c r="BA134" s="30"/>
      <c r="BB134" s="30"/>
      <c r="BC134" s="30"/>
      <c r="BD134" s="30"/>
      <c r="BE134" s="30"/>
      <c r="BF134" s="30"/>
      <c r="BG134" s="30"/>
      <c r="BH134" s="30"/>
      <c r="BI134" s="30"/>
      <c r="BJ134" s="30"/>
      <c r="BK134" s="30"/>
      <c r="BL134" s="30"/>
      <c r="BM134" s="30"/>
      <c r="BN134" s="30"/>
      <c r="BO134" s="30"/>
      <c r="BP134" s="30"/>
      <c r="BQ134" s="30"/>
      <c r="BR134" s="30"/>
      <c r="BS134" s="30"/>
      <c r="BT134" s="30"/>
      <c r="BU134" s="30"/>
      <c r="BV134" s="30"/>
      <c r="BW134" s="30"/>
      <c r="BX134" s="30"/>
      <c r="BY134" s="30"/>
      <c r="BZ134" s="30"/>
      <c r="CA134" s="30"/>
      <c r="CB134" s="30"/>
      <c r="CC134" s="30"/>
      <c r="CD134" s="30"/>
      <c r="CE134" s="30"/>
      <c r="CF134" s="30"/>
      <c r="CG134" s="299" t="s">
        <v>1800</v>
      </c>
      <c r="CH134" s="30"/>
    </row>
    <row r="135" spans="1:86" s="119" customFormat="1" x14ac:dyDescent="0.3">
      <c r="A135" s="55" t="s">
        <v>857</v>
      </c>
      <c r="B135" s="56" t="s">
        <v>892</v>
      </c>
      <c r="C135" s="55" t="s">
        <v>828</v>
      </c>
      <c r="D135" s="67" t="s">
        <v>1135</v>
      </c>
      <c r="E135" s="30"/>
      <c r="F135" s="32">
        <v>39143</v>
      </c>
      <c r="G135" s="308"/>
      <c r="H135" s="308"/>
      <c r="I135" s="309">
        <v>21</v>
      </c>
      <c r="J135" s="308"/>
      <c r="K135" s="308"/>
      <c r="L135" s="308"/>
      <c r="M135" s="308"/>
      <c r="N135" s="308"/>
      <c r="O135" s="308"/>
      <c r="P135" s="309">
        <v>4450</v>
      </c>
      <c r="Q135" s="309">
        <v>8.14</v>
      </c>
      <c r="R135" s="308"/>
      <c r="S135" s="309">
        <v>0</v>
      </c>
      <c r="T135" s="308"/>
      <c r="U135" s="309">
        <v>2154</v>
      </c>
      <c r="V135" s="308"/>
      <c r="W135" s="308"/>
      <c r="X135" s="309">
        <v>5</v>
      </c>
      <c r="Y135" s="309">
        <v>1.8</v>
      </c>
      <c r="Z135" s="309">
        <v>1289.7</v>
      </c>
      <c r="AA135" s="309">
        <v>17.600000000000001</v>
      </c>
      <c r="AB135" s="308"/>
      <c r="AC135" s="309">
        <v>342</v>
      </c>
      <c r="AD135" s="308"/>
      <c r="AE135" s="308"/>
      <c r="AF135" s="308">
        <v>0</v>
      </c>
      <c r="AG135" s="309">
        <v>2929</v>
      </c>
      <c r="AH135" s="308"/>
      <c r="AI135" s="309">
        <v>280</v>
      </c>
      <c r="AJ135" s="308"/>
      <c r="AK135" s="308"/>
      <c r="AL135" s="308"/>
      <c r="AM135" s="300">
        <f t="shared" si="6"/>
        <v>0</v>
      </c>
      <c r="AN135" s="309">
        <v>2.2130000000000001</v>
      </c>
      <c r="AO135" s="308"/>
      <c r="AP135" s="309">
        <v>15.000999999999999</v>
      </c>
      <c r="AQ135" s="30"/>
      <c r="AR135" s="52">
        <v>0.53600000000000003</v>
      </c>
      <c r="AS135" s="30">
        <v>10.394</v>
      </c>
      <c r="AT135" s="52">
        <v>4.3999999999999997E-2</v>
      </c>
      <c r="AU135" s="52">
        <v>0.45700000000000002</v>
      </c>
      <c r="AV135" s="52">
        <v>0.89100000000000001</v>
      </c>
      <c r="AW135" s="52">
        <v>0.64300000000000002</v>
      </c>
      <c r="AX135" s="30"/>
      <c r="AY135" s="30"/>
      <c r="AZ135" s="30"/>
      <c r="BA135" s="52">
        <v>2.1000000000000001E-2</v>
      </c>
      <c r="BB135" s="52">
        <v>5.8000000000000003E-2</v>
      </c>
      <c r="BC135" s="30"/>
      <c r="BD135" s="52">
        <v>0.01</v>
      </c>
      <c r="BE135" s="52">
        <v>0.26</v>
      </c>
      <c r="BF135" s="30"/>
      <c r="BG135" s="30"/>
      <c r="BH135" s="30"/>
      <c r="BI135" s="52">
        <v>0</v>
      </c>
      <c r="BJ135" s="30"/>
      <c r="BK135" s="30"/>
      <c r="BL135" s="30"/>
      <c r="BM135" s="30"/>
      <c r="BN135" s="30"/>
      <c r="BO135" s="30"/>
      <c r="BP135" s="30"/>
      <c r="BQ135" s="30"/>
      <c r="BR135" s="30"/>
      <c r="BS135" s="30"/>
      <c r="BT135" s="30"/>
      <c r="BU135" s="30"/>
      <c r="BV135" s="30"/>
      <c r="BW135" s="30">
        <v>-4.6900000000000004</v>
      </c>
      <c r="BX135" s="30">
        <v>-62.82</v>
      </c>
      <c r="BY135" s="30">
        <v>0.09</v>
      </c>
      <c r="BZ135" s="30"/>
      <c r="CA135" s="30"/>
      <c r="CB135" s="30"/>
      <c r="CC135" s="30"/>
      <c r="CD135" s="30"/>
      <c r="CE135" s="30"/>
      <c r="CF135" s="30"/>
      <c r="CG135" s="299" t="s">
        <v>1800</v>
      </c>
      <c r="CH135" s="30"/>
    </row>
    <row r="136" spans="1:86" s="119" customFormat="1" x14ac:dyDescent="0.3">
      <c r="A136" s="30"/>
      <c r="B136" s="56" t="s">
        <v>893</v>
      </c>
      <c r="C136" s="55"/>
      <c r="D136" s="67" t="s">
        <v>1135</v>
      </c>
      <c r="E136" s="30"/>
      <c r="F136" s="32">
        <v>38480</v>
      </c>
      <c r="G136" s="308"/>
      <c r="H136" s="308"/>
      <c r="I136" s="309">
        <v>21</v>
      </c>
      <c r="J136" s="308"/>
      <c r="K136" s="308"/>
      <c r="L136" s="308"/>
      <c r="M136" s="308"/>
      <c r="N136" s="308"/>
      <c r="O136" s="308"/>
      <c r="P136" s="309">
        <v>4390</v>
      </c>
      <c r="Q136" s="309">
        <v>7.91</v>
      </c>
      <c r="R136" s="308"/>
      <c r="S136" s="309">
        <v>-61</v>
      </c>
      <c r="T136" s="308"/>
      <c r="U136" s="309">
        <v>1893.3</v>
      </c>
      <c r="V136" s="308"/>
      <c r="W136" s="308"/>
      <c r="X136" s="309">
        <v>6.5</v>
      </c>
      <c r="Y136" s="309">
        <v>2.5</v>
      </c>
      <c r="Z136" s="309">
        <v>1351.1</v>
      </c>
      <c r="AA136" s="309">
        <v>15.6</v>
      </c>
      <c r="AB136" s="308"/>
      <c r="AC136" s="309">
        <v>277</v>
      </c>
      <c r="AD136" s="308"/>
      <c r="AE136" s="308"/>
      <c r="AF136" s="308">
        <v>0</v>
      </c>
      <c r="AG136" s="309">
        <v>2445</v>
      </c>
      <c r="AH136" s="308"/>
      <c r="AI136" s="309">
        <v>290</v>
      </c>
      <c r="AJ136" s="308"/>
      <c r="AK136" s="308"/>
      <c r="AL136" s="308"/>
      <c r="AM136" s="300">
        <f t="shared" si="6"/>
        <v>0</v>
      </c>
      <c r="AN136" s="309">
        <v>1.4690000000000001</v>
      </c>
      <c r="AO136" s="308"/>
      <c r="AP136" s="309">
        <v>11.88</v>
      </c>
      <c r="AQ136" s="30"/>
      <c r="AR136" s="52">
        <v>1.218</v>
      </c>
      <c r="AS136" s="30">
        <v>47.814999999999998</v>
      </c>
      <c r="AT136" s="52">
        <v>0.217</v>
      </c>
      <c r="AU136" s="52">
        <v>0.38200000000000001</v>
      </c>
      <c r="AV136" s="52">
        <v>1.0329999999999999</v>
      </c>
      <c r="AW136" s="52">
        <v>0.47799999999999998</v>
      </c>
      <c r="AX136" s="30"/>
      <c r="AY136" s="30"/>
      <c r="AZ136" s="30"/>
      <c r="BA136" s="52">
        <v>0.08</v>
      </c>
      <c r="BB136" s="52">
        <v>7.2999999999999995E-2</v>
      </c>
      <c r="BC136" s="30"/>
      <c r="BD136" s="52">
        <v>1.7999999999999999E-2</v>
      </c>
      <c r="BE136" s="52">
        <v>0.378</v>
      </c>
      <c r="BF136" s="30"/>
      <c r="BG136" s="30"/>
      <c r="BH136" s="30"/>
      <c r="BI136" s="52">
        <v>0</v>
      </c>
      <c r="BJ136" s="30"/>
      <c r="BK136" s="30"/>
      <c r="BL136" s="30"/>
      <c r="BM136" s="30"/>
      <c r="BN136" s="30"/>
      <c r="BO136" s="30"/>
      <c r="BP136" s="30"/>
      <c r="BQ136" s="30"/>
      <c r="BR136" s="30"/>
      <c r="BS136" s="30"/>
      <c r="BT136" s="30"/>
      <c r="BU136" s="30"/>
      <c r="BV136" s="30"/>
      <c r="BW136" s="30"/>
      <c r="BX136" s="30"/>
      <c r="BY136" s="30"/>
      <c r="BZ136" s="30"/>
      <c r="CA136" s="30"/>
      <c r="CB136" s="30"/>
      <c r="CC136" s="30"/>
      <c r="CD136" s="30"/>
      <c r="CE136" s="30"/>
      <c r="CF136" s="30"/>
      <c r="CG136" s="299" t="s">
        <v>1800</v>
      </c>
      <c r="CH136" s="30"/>
    </row>
    <row r="137" spans="1:86" s="119" customFormat="1" x14ac:dyDescent="0.3">
      <c r="A137" s="55" t="s">
        <v>858</v>
      </c>
      <c r="B137" s="56" t="s">
        <v>894</v>
      </c>
      <c r="C137" s="55" t="s">
        <v>829</v>
      </c>
      <c r="D137" s="67" t="s">
        <v>1135</v>
      </c>
      <c r="E137" s="30"/>
      <c r="F137" s="32">
        <v>39143</v>
      </c>
      <c r="G137" s="308"/>
      <c r="H137" s="308"/>
      <c r="I137" s="309">
        <v>23</v>
      </c>
      <c r="J137" s="308"/>
      <c r="K137" s="308"/>
      <c r="L137" s="308"/>
      <c r="M137" s="308"/>
      <c r="N137" s="308"/>
      <c r="O137" s="308"/>
      <c r="P137" s="309">
        <v>5480</v>
      </c>
      <c r="Q137" s="309">
        <v>6.38</v>
      </c>
      <c r="R137" s="308"/>
      <c r="S137" s="309">
        <v>22</v>
      </c>
      <c r="T137" s="308"/>
      <c r="U137" s="309">
        <v>2954</v>
      </c>
      <c r="V137" s="308"/>
      <c r="W137" s="308"/>
      <c r="X137" s="309">
        <v>11.9</v>
      </c>
      <c r="Y137" s="309">
        <v>2.2000000000000002</v>
      </c>
      <c r="Z137" s="309">
        <v>1718.4</v>
      </c>
      <c r="AA137" s="309">
        <v>89.9</v>
      </c>
      <c r="AB137" s="308"/>
      <c r="AC137" s="309">
        <v>174</v>
      </c>
      <c r="AD137" s="308"/>
      <c r="AE137" s="308"/>
      <c r="AF137" s="308">
        <v>0</v>
      </c>
      <c r="AG137" s="309">
        <v>4424</v>
      </c>
      <c r="AH137" s="308"/>
      <c r="AI137" s="309">
        <v>31</v>
      </c>
      <c r="AJ137" s="308"/>
      <c r="AK137" s="308"/>
      <c r="AL137" s="308"/>
      <c r="AM137" s="300">
        <f t="shared" si="6"/>
        <v>0</v>
      </c>
      <c r="AN137" s="309">
        <v>0.98399999999999999</v>
      </c>
      <c r="AO137" s="308"/>
      <c r="AP137" s="309">
        <v>107.595</v>
      </c>
      <c r="AQ137" s="30"/>
      <c r="AR137" s="52">
        <v>0.13900000000000001</v>
      </c>
      <c r="AS137" s="30">
        <v>68.578000000000003</v>
      </c>
      <c r="AT137" s="52">
        <v>1.202</v>
      </c>
      <c r="AU137" s="52">
        <v>1.44</v>
      </c>
      <c r="AV137" s="52">
        <v>1.018</v>
      </c>
      <c r="AW137" s="52">
        <v>3.702</v>
      </c>
      <c r="AX137" s="30"/>
      <c r="AY137" s="30"/>
      <c r="AZ137" s="30"/>
      <c r="BA137" s="52">
        <v>0</v>
      </c>
      <c r="BB137" s="52">
        <v>5.0000000000000001E-3</v>
      </c>
      <c r="BC137" s="30"/>
      <c r="BD137" s="52">
        <v>0</v>
      </c>
      <c r="BE137" s="52">
        <v>0</v>
      </c>
      <c r="BF137" s="30"/>
      <c r="BG137" s="30"/>
      <c r="BH137" s="30"/>
      <c r="BI137" s="52">
        <v>0</v>
      </c>
      <c r="BJ137" s="30"/>
      <c r="BK137" s="30"/>
      <c r="BL137" s="30"/>
      <c r="BM137" s="30"/>
      <c r="BN137" s="30"/>
      <c r="BO137" s="30"/>
      <c r="BP137" s="30"/>
      <c r="BQ137" s="30"/>
      <c r="BR137" s="30"/>
      <c r="BS137" s="30"/>
      <c r="BT137" s="30"/>
      <c r="BU137" s="30"/>
      <c r="BV137" s="30"/>
      <c r="BW137" s="30">
        <v>-4.55</v>
      </c>
      <c r="BX137" s="30">
        <v>-50.17</v>
      </c>
      <c r="BY137" s="30">
        <v>0.6</v>
      </c>
      <c r="BZ137" s="30"/>
      <c r="CA137" s="30"/>
      <c r="CB137" s="30"/>
      <c r="CC137" s="30"/>
      <c r="CD137" s="30"/>
      <c r="CE137" s="30"/>
      <c r="CF137" s="30"/>
      <c r="CG137" s="299" t="s">
        <v>1800</v>
      </c>
      <c r="CH137" s="30"/>
    </row>
    <row r="138" spans="1:86" s="119" customFormat="1" x14ac:dyDescent="0.3">
      <c r="A138" s="30"/>
      <c r="B138" s="56" t="s">
        <v>895</v>
      </c>
      <c r="C138" s="55"/>
      <c r="D138" s="67" t="s">
        <v>1135</v>
      </c>
      <c r="E138" s="30"/>
      <c r="F138" s="32">
        <v>38894</v>
      </c>
      <c r="G138" s="308"/>
      <c r="H138" s="308"/>
      <c r="I138" s="309">
        <v>23</v>
      </c>
      <c r="J138" s="308"/>
      <c r="K138" s="308"/>
      <c r="L138" s="308"/>
      <c r="M138" s="308"/>
      <c r="N138" s="308"/>
      <c r="O138" s="308"/>
      <c r="P138" s="309">
        <v>5880</v>
      </c>
      <c r="Q138" s="309">
        <v>6.55</v>
      </c>
      <c r="R138" s="308"/>
      <c r="S138" s="309">
        <v>-40</v>
      </c>
      <c r="T138" s="308"/>
      <c r="U138" s="309">
        <v>3213.2</v>
      </c>
      <c r="V138" s="308"/>
      <c r="W138" s="308"/>
      <c r="X138" s="309">
        <v>16.3</v>
      </c>
      <c r="Y138" s="309">
        <v>2.4</v>
      </c>
      <c r="Z138" s="309">
        <v>1984.2</v>
      </c>
      <c r="AA138" s="309">
        <v>61</v>
      </c>
      <c r="AB138" s="308"/>
      <c r="AC138" s="309">
        <v>159</v>
      </c>
      <c r="AD138" s="308"/>
      <c r="AE138" s="308"/>
      <c r="AF138" s="308">
        <v>0</v>
      </c>
      <c r="AG138" s="309">
        <v>4866</v>
      </c>
      <c r="AH138" s="308"/>
      <c r="AI138" s="309">
        <v>34</v>
      </c>
      <c r="AJ138" s="308"/>
      <c r="AK138" s="308"/>
      <c r="AL138" s="308"/>
      <c r="AM138" s="300">
        <f t="shared" si="6"/>
        <v>0</v>
      </c>
      <c r="AN138" s="309">
        <v>0.79400000000000004</v>
      </c>
      <c r="AO138" s="308"/>
      <c r="AP138" s="309">
        <v>110.215</v>
      </c>
      <c r="AQ138" s="30"/>
      <c r="AR138" s="52">
        <v>0.13600000000000001</v>
      </c>
      <c r="AS138" s="30">
        <v>107.827</v>
      </c>
      <c r="AT138" s="52">
        <v>1.2529999999999999</v>
      </c>
      <c r="AU138" s="52">
        <v>2.1240000000000001</v>
      </c>
      <c r="AV138" s="52">
        <v>3.9620000000000002</v>
      </c>
      <c r="AW138" s="52">
        <v>3.677</v>
      </c>
      <c r="AX138" s="30"/>
      <c r="AY138" s="30"/>
      <c r="AZ138" s="30"/>
      <c r="BA138" s="52">
        <v>0</v>
      </c>
      <c r="BB138" s="52">
        <v>2E-3</v>
      </c>
      <c r="BC138" s="30"/>
      <c r="BD138" s="52">
        <v>3.0000000000000001E-3</v>
      </c>
      <c r="BE138" s="52">
        <v>0</v>
      </c>
      <c r="BF138" s="30"/>
      <c r="BG138" s="30"/>
      <c r="BH138" s="30"/>
      <c r="BI138" s="52">
        <v>0</v>
      </c>
      <c r="BJ138" s="30"/>
      <c r="BK138" s="30"/>
      <c r="BL138" s="30"/>
      <c r="BM138" s="30"/>
      <c r="BN138" s="30"/>
      <c r="BO138" s="30"/>
      <c r="BP138" s="30"/>
      <c r="BQ138" s="30"/>
      <c r="BR138" s="30"/>
      <c r="BS138" s="30"/>
      <c r="BT138" s="30"/>
      <c r="BU138" s="30"/>
      <c r="BV138" s="30"/>
      <c r="BW138" s="30"/>
      <c r="BX138" s="30"/>
      <c r="BY138" s="30">
        <v>0.06</v>
      </c>
      <c r="BZ138" s="30"/>
      <c r="CA138" s="30"/>
      <c r="CB138" s="30"/>
      <c r="CC138" s="30"/>
      <c r="CD138" s="30"/>
      <c r="CE138" s="30"/>
      <c r="CF138" s="30"/>
      <c r="CG138" s="299" t="s">
        <v>1800</v>
      </c>
      <c r="CH138" s="30"/>
    </row>
    <row r="139" spans="1:86" s="119" customFormat="1" x14ac:dyDescent="0.3">
      <c r="A139" s="55" t="s">
        <v>881</v>
      </c>
      <c r="B139" s="54" t="s">
        <v>927</v>
      </c>
      <c r="C139" s="58" t="s">
        <v>853</v>
      </c>
      <c r="D139" s="67" t="s">
        <v>1135</v>
      </c>
      <c r="E139" s="30"/>
      <c r="F139" s="32">
        <v>38480</v>
      </c>
      <c r="G139" s="308"/>
      <c r="H139" s="308"/>
      <c r="I139" s="309">
        <v>45</v>
      </c>
      <c r="J139" s="308"/>
      <c r="K139" s="308"/>
      <c r="L139" s="308"/>
      <c r="M139" s="308"/>
      <c r="N139" s="308"/>
      <c r="O139" s="308"/>
      <c r="P139" s="309">
        <v>3150</v>
      </c>
      <c r="Q139" s="309">
        <v>7.99</v>
      </c>
      <c r="R139" s="308"/>
      <c r="S139" s="309">
        <v>-72</v>
      </c>
      <c r="T139" s="308"/>
      <c r="U139" s="309">
        <v>2677</v>
      </c>
      <c r="V139" s="308"/>
      <c r="W139" s="308"/>
      <c r="X139" s="309">
        <v>10.8</v>
      </c>
      <c r="Y139" s="309">
        <v>1.4</v>
      </c>
      <c r="Z139" s="309">
        <v>926</v>
      </c>
      <c r="AA139" s="309">
        <v>103.5</v>
      </c>
      <c r="AB139" s="308"/>
      <c r="AC139" s="309">
        <v>224</v>
      </c>
      <c r="AD139" s="308"/>
      <c r="AE139" s="308"/>
      <c r="AF139" s="308">
        <v>0</v>
      </c>
      <c r="AG139" s="309">
        <v>2055</v>
      </c>
      <c r="AH139" s="308"/>
      <c r="AI139" s="309">
        <v>491.9</v>
      </c>
      <c r="AJ139" s="308"/>
      <c r="AK139" s="308"/>
      <c r="AL139" s="308"/>
      <c r="AM139" s="300">
        <f t="shared" si="6"/>
        <v>0</v>
      </c>
      <c r="AN139" s="309">
        <v>1.3440000000000001</v>
      </c>
      <c r="AO139" s="308"/>
      <c r="AP139" s="309">
        <v>124.14400000000001</v>
      </c>
      <c r="AQ139" s="30"/>
      <c r="AR139" s="52">
        <v>0.42799999999999999</v>
      </c>
      <c r="AS139" s="30">
        <v>1.073</v>
      </c>
      <c r="AT139" s="30">
        <v>2.3E-2</v>
      </c>
      <c r="AU139" s="52">
        <v>0.51500000000000001</v>
      </c>
      <c r="AV139" s="52">
        <v>2.319</v>
      </c>
      <c r="AW139" s="52">
        <v>7.7210000000000001</v>
      </c>
      <c r="AX139" s="30"/>
      <c r="AY139" s="30"/>
      <c r="AZ139" s="30"/>
      <c r="BA139" s="52">
        <v>8.0000000000000002E-3</v>
      </c>
      <c r="BB139" s="52">
        <v>5.0000000000000001E-3</v>
      </c>
      <c r="BC139" s="30"/>
      <c r="BD139" s="52">
        <v>1.4999999999999999E-2</v>
      </c>
      <c r="BE139" s="52">
        <v>0.79100000000000004</v>
      </c>
      <c r="BF139" s="30"/>
      <c r="BG139" s="30"/>
      <c r="BH139" s="30"/>
      <c r="BI139" s="52">
        <v>0</v>
      </c>
      <c r="BJ139" s="30"/>
      <c r="BK139" s="30"/>
      <c r="BL139" s="30"/>
      <c r="BM139" s="30"/>
      <c r="BN139" s="30"/>
      <c r="BO139" s="30"/>
      <c r="BP139" s="30"/>
      <c r="BQ139" s="30"/>
      <c r="BR139" s="30"/>
      <c r="BS139" s="30"/>
      <c r="BT139" s="30"/>
      <c r="BU139" s="30"/>
      <c r="BV139" s="30"/>
      <c r="BW139" s="30">
        <v>-1.96</v>
      </c>
      <c r="BX139" s="30">
        <v>-40.67</v>
      </c>
      <c r="BY139" s="30">
        <v>0.11</v>
      </c>
      <c r="BZ139" s="30"/>
      <c r="CA139" s="30"/>
      <c r="CB139" s="30"/>
      <c r="CC139" s="30"/>
      <c r="CD139" s="30"/>
      <c r="CE139" s="30"/>
      <c r="CF139" s="30"/>
      <c r="CG139" s="299" t="s">
        <v>1800</v>
      </c>
      <c r="CH139" s="30"/>
    </row>
    <row r="140" spans="1:86" s="119" customFormat="1" x14ac:dyDescent="0.3">
      <c r="A140" s="55" t="s">
        <v>999</v>
      </c>
      <c r="B140" s="54" t="s">
        <v>1058</v>
      </c>
      <c r="C140" s="55" t="s">
        <v>945</v>
      </c>
      <c r="D140" s="67" t="s">
        <v>1135</v>
      </c>
      <c r="E140" s="30"/>
      <c r="F140" s="32">
        <v>40024</v>
      </c>
      <c r="G140" s="308"/>
      <c r="H140" s="308"/>
      <c r="I140" s="309">
        <v>24.9</v>
      </c>
      <c r="J140" s="308"/>
      <c r="K140" s="308"/>
      <c r="L140" s="308"/>
      <c r="M140" s="308"/>
      <c r="N140" s="308"/>
      <c r="O140" s="308"/>
      <c r="P140" s="309">
        <v>1204</v>
      </c>
      <c r="Q140" s="309">
        <v>7.38</v>
      </c>
      <c r="R140" s="308"/>
      <c r="S140" s="309">
        <v>37</v>
      </c>
      <c r="T140" s="308"/>
      <c r="U140" s="309">
        <v>1009</v>
      </c>
      <c r="V140" s="308"/>
      <c r="W140" s="308"/>
      <c r="X140" s="309">
        <v>125.8</v>
      </c>
      <c r="Y140" s="309">
        <v>58.9</v>
      </c>
      <c r="Z140" s="309">
        <v>76.099999999999994</v>
      </c>
      <c r="AA140" s="309">
        <v>14.5</v>
      </c>
      <c r="AB140" s="308"/>
      <c r="AC140" s="309">
        <v>88</v>
      </c>
      <c r="AD140" s="308"/>
      <c r="AE140" s="308"/>
      <c r="AF140" s="308">
        <v>0</v>
      </c>
      <c r="AG140" s="309">
        <v>348</v>
      </c>
      <c r="AH140" s="308"/>
      <c r="AI140" s="309">
        <v>29.6</v>
      </c>
      <c r="AJ140" s="308"/>
      <c r="AK140" s="308"/>
      <c r="AL140" s="308"/>
      <c r="AM140" s="300">
        <f t="shared" ref="AM140:AM173" si="7">AO140*0.467</f>
        <v>0</v>
      </c>
      <c r="AN140" s="309">
        <v>0.29699999999999999</v>
      </c>
      <c r="AO140" s="308"/>
      <c r="AP140" s="309">
        <v>3.7999999999999999E-2</v>
      </c>
      <c r="AQ140" s="30"/>
      <c r="AR140" s="52">
        <v>2.8000000000000001E-2</v>
      </c>
      <c r="AS140" s="30">
        <v>8.3000000000000004E-2</v>
      </c>
      <c r="AT140" s="30">
        <v>2.5999999999999999E-2</v>
      </c>
      <c r="AU140" s="52">
        <v>0.81100000000000005</v>
      </c>
      <c r="AV140" s="52">
        <v>5.7000000000000002E-2</v>
      </c>
      <c r="AW140" s="52">
        <v>2.5999999999999999E-2</v>
      </c>
      <c r="AX140" s="30"/>
      <c r="AY140" s="30"/>
      <c r="AZ140" s="30"/>
      <c r="BA140" s="52">
        <v>1.6E-2</v>
      </c>
      <c r="BB140" s="52">
        <v>3.0000000000000001E-3</v>
      </c>
      <c r="BC140" s="30"/>
      <c r="BD140" s="52">
        <v>6.0000000000000001E-3</v>
      </c>
      <c r="BE140" s="52">
        <v>3.0000000000000001E-3</v>
      </c>
      <c r="BF140" s="30"/>
      <c r="BG140" s="30"/>
      <c r="BH140" s="30"/>
      <c r="BI140" s="52">
        <v>0.02</v>
      </c>
      <c r="BJ140" s="30"/>
      <c r="BK140" s="30"/>
      <c r="BL140" s="30"/>
      <c r="BM140" s="30"/>
      <c r="BN140" s="30"/>
      <c r="BO140" s="30"/>
      <c r="BP140" s="30"/>
      <c r="BQ140" s="30"/>
      <c r="BR140" s="30"/>
      <c r="BS140" s="30"/>
      <c r="BT140" s="30"/>
      <c r="BU140" s="30"/>
      <c r="BV140" s="30"/>
      <c r="BW140" s="30">
        <v>-6.8</v>
      </c>
      <c r="BX140" s="30">
        <v>-42.78</v>
      </c>
      <c r="BY140" s="30">
        <v>0.32</v>
      </c>
      <c r="BZ140" s="30"/>
      <c r="CA140" s="30"/>
      <c r="CB140" s="30"/>
      <c r="CC140" s="30"/>
      <c r="CD140" s="30"/>
      <c r="CE140" s="30"/>
      <c r="CF140" s="30"/>
      <c r="CG140" s="299" t="s">
        <v>1800</v>
      </c>
      <c r="CH140" s="30"/>
    </row>
    <row r="141" spans="1:86" s="119" customFormat="1" x14ac:dyDescent="0.3">
      <c r="A141" s="55" t="s">
        <v>1020</v>
      </c>
      <c r="B141" s="54" t="s">
        <v>1082</v>
      </c>
      <c r="C141" s="55" t="s">
        <v>966</v>
      </c>
      <c r="D141" s="67" t="s">
        <v>1135</v>
      </c>
      <c r="E141" s="30"/>
      <c r="F141" s="32">
        <v>40024</v>
      </c>
      <c r="G141" s="308"/>
      <c r="H141" s="308"/>
      <c r="I141" s="309">
        <v>18.399999999999999</v>
      </c>
      <c r="J141" s="308"/>
      <c r="K141" s="308"/>
      <c r="L141" s="308"/>
      <c r="M141" s="308"/>
      <c r="N141" s="308"/>
      <c r="O141" s="308"/>
      <c r="P141" s="309">
        <v>804</v>
      </c>
      <c r="Q141" s="309">
        <v>7.54</v>
      </c>
      <c r="R141" s="308"/>
      <c r="S141" s="309">
        <v>76</v>
      </c>
      <c r="T141" s="308"/>
      <c r="U141" s="309">
        <v>583.6</v>
      </c>
      <c r="V141" s="308"/>
      <c r="W141" s="308"/>
      <c r="X141" s="309">
        <v>113.9</v>
      </c>
      <c r="Y141" s="309">
        <v>38</v>
      </c>
      <c r="Z141" s="309">
        <v>19.5</v>
      </c>
      <c r="AA141" s="309">
        <v>8.1999999999999993</v>
      </c>
      <c r="AB141" s="308"/>
      <c r="AC141" s="309">
        <v>29</v>
      </c>
      <c r="AD141" s="308"/>
      <c r="AE141" s="308"/>
      <c r="AF141" s="308">
        <v>0</v>
      </c>
      <c r="AG141" s="309">
        <v>310</v>
      </c>
      <c r="AH141" s="308"/>
      <c r="AI141" s="309">
        <v>26.4</v>
      </c>
      <c r="AJ141" s="308"/>
      <c r="AK141" s="308"/>
      <c r="AL141" s="308"/>
      <c r="AM141" s="300">
        <f t="shared" si="7"/>
        <v>0</v>
      </c>
      <c r="AN141" s="309">
        <v>9.4E-2</v>
      </c>
      <c r="AO141" s="308"/>
      <c r="AP141" s="309">
        <v>2.4E-2</v>
      </c>
      <c r="AQ141" s="30"/>
      <c r="AR141" s="52">
        <v>3.5000000000000003E-2</v>
      </c>
      <c r="AS141" s="30">
        <v>0.14499999999999999</v>
      </c>
      <c r="AT141" s="30">
        <v>5.7000000000000002E-2</v>
      </c>
      <c r="AU141" s="52">
        <v>0.28199999999999997</v>
      </c>
      <c r="AV141" s="52">
        <v>0.1</v>
      </c>
      <c r="AW141" s="52">
        <v>5.0000000000000001E-3</v>
      </c>
      <c r="AX141" s="30"/>
      <c r="AY141" s="30"/>
      <c r="AZ141" s="30"/>
      <c r="BA141" s="52">
        <v>8.3000000000000004E-2</v>
      </c>
      <c r="BB141" s="52">
        <v>3.0000000000000001E-3</v>
      </c>
      <c r="BC141" s="30"/>
      <c r="BD141" s="52">
        <v>2.9000000000000001E-2</v>
      </c>
      <c r="BE141" s="52">
        <v>4.0000000000000001E-3</v>
      </c>
      <c r="BF141" s="30"/>
      <c r="BG141" s="30"/>
      <c r="BH141" s="30"/>
      <c r="BI141" s="52">
        <v>0.14899999999999999</v>
      </c>
      <c r="BJ141" s="30"/>
      <c r="BK141" s="30"/>
      <c r="BL141" s="30"/>
      <c r="BM141" s="30"/>
      <c r="BN141" s="30"/>
      <c r="BO141" s="30"/>
      <c r="BP141" s="30"/>
      <c r="BQ141" s="30"/>
      <c r="BR141" s="30"/>
      <c r="BS141" s="30"/>
      <c r="BT141" s="30"/>
      <c r="BU141" s="30"/>
      <c r="BV141" s="30"/>
      <c r="BW141" s="30">
        <v>-7.65</v>
      </c>
      <c r="BX141" s="30">
        <v>-39.33</v>
      </c>
      <c r="BY141" s="30"/>
      <c r="BZ141" s="30"/>
      <c r="CA141" s="30"/>
      <c r="CB141" s="30"/>
      <c r="CC141" s="30"/>
      <c r="CD141" s="30"/>
      <c r="CE141" s="30"/>
      <c r="CF141" s="30"/>
      <c r="CG141" s="299" t="s">
        <v>1800</v>
      </c>
      <c r="CH141" s="30"/>
    </row>
    <row r="142" spans="1:86" s="119" customFormat="1" x14ac:dyDescent="0.3">
      <c r="A142" s="52" t="s">
        <v>468</v>
      </c>
      <c r="B142" s="52" t="s">
        <v>469</v>
      </c>
      <c r="C142" s="52" t="s">
        <v>416</v>
      </c>
      <c r="D142" s="67" t="s">
        <v>1135</v>
      </c>
      <c r="E142" s="30"/>
      <c r="F142" s="30"/>
      <c r="G142" s="308"/>
      <c r="H142" s="308"/>
      <c r="I142" s="309">
        <v>98</v>
      </c>
      <c r="J142" s="308"/>
      <c r="K142" s="308"/>
      <c r="L142" s="308"/>
      <c r="M142" s="308"/>
      <c r="N142" s="308"/>
      <c r="O142" s="308"/>
      <c r="P142" s="308"/>
      <c r="Q142" s="308">
        <v>7.7</v>
      </c>
      <c r="R142" s="308"/>
      <c r="S142" s="308"/>
      <c r="T142" s="308"/>
      <c r="U142" s="308"/>
      <c r="V142" s="308"/>
      <c r="W142" s="308"/>
      <c r="X142" s="309">
        <v>29.5</v>
      </c>
      <c r="Y142" s="308">
        <v>47</v>
      </c>
      <c r="Z142" s="308">
        <v>858</v>
      </c>
      <c r="AA142" s="308">
        <v>108</v>
      </c>
      <c r="AB142" s="308"/>
      <c r="AC142" s="308">
        <v>560</v>
      </c>
      <c r="AD142" s="308"/>
      <c r="AE142" s="308"/>
      <c r="AF142" s="308" t="s">
        <v>291</v>
      </c>
      <c r="AG142" s="308">
        <v>779</v>
      </c>
      <c r="AH142" s="308"/>
      <c r="AI142" s="308">
        <v>491</v>
      </c>
      <c r="AJ142" s="308"/>
      <c r="AK142" s="308"/>
      <c r="AL142" s="308"/>
      <c r="AM142" s="300">
        <f t="shared" si="7"/>
        <v>55.106000000000002</v>
      </c>
      <c r="AN142" s="308"/>
      <c r="AO142" s="308">
        <v>118</v>
      </c>
      <c r="AP142" s="308">
        <v>44.1</v>
      </c>
      <c r="AQ142" s="30"/>
      <c r="AR142" s="30"/>
      <c r="AS142" s="30"/>
      <c r="AT142" s="30"/>
      <c r="AU142" s="30"/>
      <c r="AV142" s="30"/>
      <c r="AW142" s="30"/>
      <c r="AX142" s="30"/>
      <c r="AY142" s="30"/>
      <c r="AZ142" s="30"/>
      <c r="BA142" s="30"/>
      <c r="BB142" s="30"/>
      <c r="BC142" s="30"/>
      <c r="BD142" s="30"/>
      <c r="BE142" s="30"/>
      <c r="BF142" s="30"/>
      <c r="BG142" s="30"/>
      <c r="BH142" s="30"/>
      <c r="BI142" s="30"/>
      <c r="BJ142" s="30"/>
      <c r="BK142" s="30"/>
      <c r="BL142" s="30"/>
      <c r="BM142" s="30"/>
      <c r="BN142" s="30"/>
      <c r="BO142" s="30"/>
      <c r="BP142" s="30"/>
      <c r="BQ142" s="30"/>
      <c r="BR142" s="30"/>
      <c r="BS142" s="30"/>
      <c r="BT142" s="30"/>
      <c r="BU142" s="30"/>
      <c r="BV142" s="30"/>
      <c r="BW142" s="30"/>
      <c r="BX142" s="30"/>
      <c r="BY142" s="30"/>
      <c r="BZ142" s="30"/>
      <c r="CA142" s="30"/>
      <c r="CB142" s="30"/>
      <c r="CC142" s="30"/>
      <c r="CD142" s="30"/>
      <c r="CE142" s="30"/>
      <c r="CF142" s="30"/>
      <c r="CG142" s="29" t="s">
        <v>391</v>
      </c>
      <c r="CH142" s="30"/>
    </row>
    <row r="143" spans="1:86" s="119" customFormat="1" x14ac:dyDescent="0.3">
      <c r="A143" s="52" t="s">
        <v>482</v>
      </c>
      <c r="B143" s="52" t="s">
        <v>494</v>
      </c>
      <c r="C143" s="52" t="s">
        <v>470</v>
      </c>
      <c r="D143" s="67" t="s">
        <v>1135</v>
      </c>
      <c r="E143" s="30"/>
      <c r="F143" s="30"/>
      <c r="G143" s="308"/>
      <c r="H143" s="308"/>
      <c r="I143" s="309">
        <v>93</v>
      </c>
      <c r="J143" s="308"/>
      <c r="K143" s="308"/>
      <c r="L143" s="308"/>
      <c r="M143" s="308"/>
      <c r="N143" s="308"/>
      <c r="O143" s="308"/>
      <c r="P143" s="308"/>
      <c r="Q143" s="309">
        <v>6.83</v>
      </c>
      <c r="R143" s="308"/>
      <c r="S143" s="308"/>
      <c r="T143" s="308"/>
      <c r="U143" s="308"/>
      <c r="V143" s="308"/>
      <c r="W143" s="308"/>
      <c r="X143" s="309">
        <v>208</v>
      </c>
      <c r="Y143" s="309">
        <v>22</v>
      </c>
      <c r="Z143" s="309">
        <v>440</v>
      </c>
      <c r="AA143" s="309">
        <v>21</v>
      </c>
      <c r="AB143" s="308"/>
      <c r="AC143" s="309">
        <v>632</v>
      </c>
      <c r="AD143" s="308"/>
      <c r="AE143" s="308"/>
      <c r="AF143" s="309">
        <v>10</v>
      </c>
      <c r="AG143" s="309">
        <v>427</v>
      </c>
      <c r="AH143" s="308"/>
      <c r="AI143" s="309">
        <v>486</v>
      </c>
      <c r="AJ143" s="308"/>
      <c r="AK143" s="308"/>
      <c r="AL143" s="308"/>
      <c r="AM143" s="300">
        <f t="shared" si="7"/>
        <v>40.629000000000005</v>
      </c>
      <c r="AN143" s="308"/>
      <c r="AO143" s="309">
        <v>87</v>
      </c>
      <c r="AP143" s="308"/>
      <c r="AQ143" s="30"/>
      <c r="AR143" s="30"/>
      <c r="AS143" s="30"/>
      <c r="AT143" s="30"/>
      <c r="AU143" s="30"/>
      <c r="AV143" s="30"/>
      <c r="AW143" s="30"/>
      <c r="AX143" s="30"/>
      <c r="AY143" s="30"/>
      <c r="AZ143" s="30"/>
      <c r="BA143" s="30"/>
      <c r="BB143" s="30"/>
      <c r="BC143" s="30"/>
      <c r="BD143" s="30"/>
      <c r="BE143" s="30"/>
      <c r="BF143" s="30"/>
      <c r="BG143" s="30"/>
      <c r="BH143" s="30"/>
      <c r="BI143" s="30"/>
      <c r="BJ143" s="30"/>
      <c r="BK143" s="30"/>
      <c r="BL143" s="30"/>
      <c r="BM143" s="30"/>
      <c r="BN143" s="30"/>
      <c r="BO143" s="30"/>
      <c r="BP143" s="30"/>
      <c r="BQ143" s="30"/>
      <c r="BR143" s="30"/>
      <c r="BS143" s="30"/>
      <c r="BT143" s="30"/>
      <c r="BU143" s="30"/>
      <c r="BV143" s="30"/>
      <c r="BW143" s="30"/>
      <c r="BX143" s="30"/>
      <c r="BY143" s="30"/>
      <c r="BZ143" s="30"/>
      <c r="CA143" s="30"/>
      <c r="CB143" s="30"/>
      <c r="CC143" s="30"/>
      <c r="CD143" s="30"/>
      <c r="CE143" s="30"/>
      <c r="CF143" s="30"/>
      <c r="CG143" s="29" t="s">
        <v>391</v>
      </c>
      <c r="CH143" s="30"/>
    </row>
    <row r="144" spans="1:86" s="119" customFormat="1" x14ac:dyDescent="0.3">
      <c r="A144" s="52" t="s">
        <v>483</v>
      </c>
      <c r="B144" s="52" t="s">
        <v>495</v>
      </c>
      <c r="C144" s="52" t="s">
        <v>471</v>
      </c>
      <c r="D144" s="67" t="s">
        <v>1135</v>
      </c>
      <c r="E144" s="30"/>
      <c r="F144" s="30"/>
      <c r="G144" s="308"/>
      <c r="H144" s="308"/>
      <c r="I144" s="309">
        <v>92</v>
      </c>
      <c r="J144" s="308"/>
      <c r="K144" s="308"/>
      <c r="L144" s="308"/>
      <c r="M144" s="308"/>
      <c r="N144" s="308"/>
      <c r="O144" s="308"/>
      <c r="P144" s="308"/>
      <c r="Q144" s="309">
        <v>6.9</v>
      </c>
      <c r="R144" s="308"/>
      <c r="S144" s="308"/>
      <c r="T144" s="308"/>
      <c r="U144" s="308"/>
      <c r="V144" s="308"/>
      <c r="W144" s="308"/>
      <c r="X144" s="309">
        <v>198</v>
      </c>
      <c r="Y144" s="309">
        <v>25.1</v>
      </c>
      <c r="Z144" s="309">
        <v>450</v>
      </c>
      <c r="AA144" s="309">
        <v>20</v>
      </c>
      <c r="AB144" s="308"/>
      <c r="AC144" s="309">
        <v>615</v>
      </c>
      <c r="AD144" s="308"/>
      <c r="AE144" s="308"/>
      <c r="AF144" s="308" t="s">
        <v>291</v>
      </c>
      <c r="AG144" s="309">
        <v>286.7</v>
      </c>
      <c r="AH144" s="308"/>
      <c r="AI144" s="309">
        <v>506</v>
      </c>
      <c r="AJ144" s="308"/>
      <c r="AK144" s="308"/>
      <c r="AL144" s="308"/>
      <c r="AM144" s="300">
        <f t="shared" si="7"/>
        <v>31.615900000000003</v>
      </c>
      <c r="AN144" s="308"/>
      <c r="AO144" s="309">
        <v>67.7</v>
      </c>
      <c r="AP144" s="308">
        <v>0.78</v>
      </c>
      <c r="AQ144" s="30"/>
      <c r="AR144" s="30"/>
      <c r="AS144" s="30"/>
      <c r="AT144" s="30"/>
      <c r="AU144" s="30"/>
      <c r="AV144" s="30"/>
      <c r="AW144" s="30"/>
      <c r="AX144" s="30"/>
      <c r="AY144" s="30"/>
      <c r="AZ144" s="30"/>
      <c r="BA144" s="30"/>
      <c r="BB144" s="30"/>
      <c r="BC144" s="30"/>
      <c r="BD144" s="30"/>
      <c r="BE144" s="30"/>
      <c r="BF144" s="30"/>
      <c r="BG144" s="30"/>
      <c r="BH144" s="30"/>
      <c r="BI144" s="30"/>
      <c r="BJ144" s="30"/>
      <c r="BK144" s="30"/>
      <c r="BL144" s="30"/>
      <c r="BM144" s="30"/>
      <c r="BN144" s="30"/>
      <c r="BO144" s="30"/>
      <c r="BP144" s="30"/>
      <c r="BQ144" s="30"/>
      <c r="BR144" s="30"/>
      <c r="BS144" s="30"/>
      <c r="BT144" s="30"/>
      <c r="BU144" s="30"/>
      <c r="BV144" s="30"/>
      <c r="BW144" s="30"/>
      <c r="BX144" s="30"/>
      <c r="BY144" s="30"/>
      <c r="BZ144" s="30"/>
      <c r="CA144" s="30"/>
      <c r="CB144" s="30"/>
      <c r="CC144" s="30"/>
      <c r="CD144" s="30"/>
      <c r="CE144" s="30"/>
      <c r="CF144" s="30"/>
      <c r="CG144" s="29" t="s">
        <v>391</v>
      </c>
      <c r="CH144" s="30"/>
    </row>
    <row r="145" spans="1:86" s="119" customFormat="1" x14ac:dyDescent="0.3">
      <c r="A145" s="52" t="s">
        <v>484</v>
      </c>
      <c r="B145" s="52" t="s">
        <v>496</v>
      </c>
      <c r="C145" s="52" t="s">
        <v>472</v>
      </c>
      <c r="D145" s="67" t="s">
        <v>1135</v>
      </c>
      <c r="E145" s="30"/>
      <c r="F145" s="30"/>
      <c r="G145" s="308"/>
      <c r="H145" s="308"/>
      <c r="I145" s="309">
        <v>65</v>
      </c>
      <c r="J145" s="308"/>
      <c r="K145" s="308"/>
      <c r="L145" s="308"/>
      <c r="M145" s="308"/>
      <c r="N145" s="308"/>
      <c r="O145" s="308"/>
      <c r="P145" s="308"/>
      <c r="Q145" s="309">
        <v>7.97</v>
      </c>
      <c r="R145" s="308"/>
      <c r="S145" s="308"/>
      <c r="T145" s="308"/>
      <c r="U145" s="308"/>
      <c r="V145" s="308"/>
      <c r="W145" s="308"/>
      <c r="X145" s="309">
        <v>40</v>
      </c>
      <c r="Y145" s="309">
        <v>156</v>
      </c>
      <c r="Z145" s="309">
        <v>550</v>
      </c>
      <c r="AA145" s="309">
        <v>182</v>
      </c>
      <c r="AB145" s="308"/>
      <c r="AC145" s="309">
        <v>872</v>
      </c>
      <c r="AD145" s="308"/>
      <c r="AE145" s="308"/>
      <c r="AF145" s="308">
        <v>30</v>
      </c>
      <c r="AG145" s="309">
        <v>994</v>
      </c>
      <c r="AH145" s="308"/>
      <c r="AI145" s="309">
        <v>183</v>
      </c>
      <c r="AJ145" s="308"/>
      <c r="AK145" s="308"/>
      <c r="AL145" s="308"/>
      <c r="AM145" s="300">
        <f t="shared" si="7"/>
        <v>0.93400000000000005</v>
      </c>
      <c r="AN145" s="308"/>
      <c r="AO145" s="309">
        <v>2</v>
      </c>
      <c r="AP145" s="308">
        <v>24</v>
      </c>
      <c r="AQ145" s="30"/>
      <c r="AR145" s="30"/>
      <c r="AS145" s="30"/>
      <c r="AT145" s="30"/>
      <c r="AU145" s="30"/>
      <c r="AV145" s="30"/>
      <c r="AW145" s="30"/>
      <c r="AX145" s="30"/>
      <c r="AY145" s="30"/>
      <c r="AZ145" s="30"/>
      <c r="BA145" s="30"/>
      <c r="BB145" s="30"/>
      <c r="BC145" s="30"/>
      <c r="BD145" s="30"/>
      <c r="BE145" s="30"/>
      <c r="BF145" s="30"/>
      <c r="BG145" s="30"/>
      <c r="BH145" s="30"/>
      <c r="BI145" s="30"/>
      <c r="BJ145" s="30"/>
      <c r="BK145" s="30"/>
      <c r="BL145" s="30"/>
      <c r="BM145" s="30"/>
      <c r="BN145" s="30"/>
      <c r="BO145" s="30"/>
      <c r="BP145" s="30"/>
      <c r="BQ145" s="30"/>
      <c r="BR145" s="30"/>
      <c r="BS145" s="30"/>
      <c r="BT145" s="30"/>
      <c r="BU145" s="30"/>
      <c r="BV145" s="30"/>
      <c r="BW145" s="30"/>
      <c r="BX145" s="30"/>
      <c r="BY145" s="30"/>
      <c r="BZ145" s="30"/>
      <c r="CA145" s="30"/>
      <c r="CB145" s="30"/>
      <c r="CC145" s="30"/>
      <c r="CD145" s="30"/>
      <c r="CE145" s="30"/>
      <c r="CF145" s="30"/>
      <c r="CG145" s="29" t="s">
        <v>391</v>
      </c>
      <c r="CH145" s="30"/>
    </row>
    <row r="146" spans="1:86" s="119" customFormat="1" x14ac:dyDescent="0.3">
      <c r="A146" s="52" t="s">
        <v>486</v>
      </c>
      <c r="B146" s="52" t="s">
        <v>498</v>
      </c>
      <c r="C146" s="52" t="s">
        <v>474</v>
      </c>
      <c r="D146" s="67" t="s">
        <v>1135</v>
      </c>
      <c r="E146" s="30"/>
      <c r="F146" s="30"/>
      <c r="G146" s="308"/>
      <c r="H146" s="308"/>
      <c r="I146" s="309">
        <v>49</v>
      </c>
      <c r="J146" s="308"/>
      <c r="K146" s="308"/>
      <c r="L146" s="308"/>
      <c r="M146" s="308"/>
      <c r="N146" s="308"/>
      <c r="O146" s="308"/>
      <c r="P146" s="308"/>
      <c r="Q146" s="309">
        <v>8.3000000000000007</v>
      </c>
      <c r="R146" s="308"/>
      <c r="S146" s="308"/>
      <c r="T146" s="308"/>
      <c r="U146" s="308"/>
      <c r="V146" s="308"/>
      <c r="W146" s="308"/>
      <c r="X146" s="309">
        <v>22.8</v>
      </c>
      <c r="Y146" s="309">
        <v>68.3</v>
      </c>
      <c r="Z146" s="309">
        <v>174</v>
      </c>
      <c r="AA146" s="309">
        <v>34</v>
      </c>
      <c r="AB146" s="308"/>
      <c r="AC146" s="309">
        <v>195</v>
      </c>
      <c r="AD146" s="308"/>
      <c r="AE146" s="308"/>
      <c r="AF146" s="308">
        <v>54</v>
      </c>
      <c r="AG146" s="309">
        <v>494</v>
      </c>
      <c r="AH146" s="308"/>
      <c r="AI146" s="309">
        <v>47.3</v>
      </c>
      <c r="AJ146" s="308"/>
      <c r="AK146" s="308"/>
      <c r="AL146" s="308"/>
      <c r="AM146" s="300">
        <f t="shared" si="7"/>
        <v>10.0405</v>
      </c>
      <c r="AN146" s="308"/>
      <c r="AO146" s="309">
        <v>21.5</v>
      </c>
      <c r="AP146" s="308">
        <v>1.3</v>
      </c>
      <c r="AQ146" s="30"/>
      <c r="AR146" s="30"/>
      <c r="AS146" s="30"/>
      <c r="AT146" s="30"/>
      <c r="AU146" s="30"/>
      <c r="AV146" s="30"/>
      <c r="AW146" s="30"/>
      <c r="AX146" s="30"/>
      <c r="AY146" s="30"/>
      <c r="AZ146" s="30"/>
      <c r="BA146" s="30"/>
      <c r="BB146" s="30"/>
      <c r="BC146" s="30"/>
      <c r="BD146" s="30"/>
      <c r="BE146" s="30"/>
      <c r="BF146" s="30"/>
      <c r="BG146" s="30"/>
      <c r="BH146" s="30"/>
      <c r="BI146" s="30"/>
      <c r="BJ146" s="30"/>
      <c r="BK146" s="30"/>
      <c r="BL146" s="30"/>
      <c r="BM146" s="30"/>
      <c r="BN146" s="30"/>
      <c r="BO146" s="30"/>
      <c r="BP146" s="30"/>
      <c r="BQ146" s="30"/>
      <c r="BR146" s="30"/>
      <c r="BS146" s="30"/>
      <c r="BT146" s="30"/>
      <c r="BU146" s="30"/>
      <c r="BV146" s="30"/>
      <c r="BW146" s="30"/>
      <c r="BX146" s="30"/>
      <c r="BY146" s="30"/>
      <c r="BZ146" s="30"/>
      <c r="CA146" s="30"/>
      <c r="CB146" s="30"/>
      <c r="CC146" s="30"/>
      <c r="CD146" s="30"/>
      <c r="CE146" s="30"/>
      <c r="CF146" s="30"/>
      <c r="CG146" s="29" t="s">
        <v>391</v>
      </c>
      <c r="CH146" s="30"/>
    </row>
    <row r="147" spans="1:86" s="119" customFormat="1" x14ac:dyDescent="0.3">
      <c r="A147" s="52" t="s">
        <v>488</v>
      </c>
      <c r="B147" s="52" t="s">
        <v>500</v>
      </c>
      <c r="C147" s="52" t="s">
        <v>476</v>
      </c>
      <c r="D147" s="67" t="s">
        <v>1135</v>
      </c>
      <c r="E147" s="30"/>
      <c r="F147" s="30"/>
      <c r="G147" s="308"/>
      <c r="H147" s="308"/>
      <c r="I147" s="309">
        <v>36</v>
      </c>
      <c r="J147" s="308"/>
      <c r="K147" s="308"/>
      <c r="L147" s="308"/>
      <c r="M147" s="308"/>
      <c r="N147" s="308"/>
      <c r="O147" s="308"/>
      <c r="P147" s="308"/>
      <c r="Q147" s="309">
        <v>7</v>
      </c>
      <c r="R147" s="308"/>
      <c r="S147" s="308"/>
      <c r="T147" s="308"/>
      <c r="U147" s="308"/>
      <c r="V147" s="308"/>
      <c r="W147" s="308"/>
      <c r="X147" s="309">
        <v>300</v>
      </c>
      <c r="Y147" s="309">
        <v>71.5</v>
      </c>
      <c r="Z147" s="309">
        <v>133</v>
      </c>
      <c r="AA147" s="309">
        <v>22.7</v>
      </c>
      <c r="AB147" s="308"/>
      <c r="AC147" s="309">
        <v>220</v>
      </c>
      <c r="AD147" s="308"/>
      <c r="AE147" s="308"/>
      <c r="AF147" s="308"/>
      <c r="AG147" s="309">
        <v>1403</v>
      </c>
      <c r="AH147" s="308"/>
      <c r="AI147" s="309">
        <v>10</v>
      </c>
      <c r="AJ147" s="308"/>
      <c r="AK147" s="308"/>
      <c r="AL147" s="308"/>
      <c r="AM147" s="300">
        <f t="shared" si="7"/>
        <v>7.0983999999999998</v>
      </c>
      <c r="AN147" s="308"/>
      <c r="AO147" s="309">
        <v>15.2</v>
      </c>
      <c r="AP147" s="308">
        <v>3.5</v>
      </c>
      <c r="AQ147" s="30"/>
      <c r="AR147" s="30"/>
      <c r="AS147" s="30"/>
      <c r="AT147" s="30"/>
      <c r="AU147" s="30"/>
      <c r="AV147" s="30"/>
      <c r="AW147" s="30"/>
      <c r="AX147" s="30"/>
      <c r="AY147" s="30"/>
      <c r="AZ147" s="30"/>
      <c r="BA147" s="30"/>
      <c r="BB147" s="30"/>
      <c r="BC147" s="30"/>
      <c r="BD147" s="30"/>
      <c r="BE147" s="30"/>
      <c r="BF147" s="30"/>
      <c r="BG147" s="30"/>
      <c r="BH147" s="30"/>
      <c r="BI147" s="30"/>
      <c r="BJ147" s="30"/>
      <c r="BK147" s="30"/>
      <c r="BL147" s="30"/>
      <c r="BM147" s="30"/>
      <c r="BN147" s="30"/>
      <c r="BO147" s="30"/>
      <c r="BP147" s="30"/>
      <c r="BQ147" s="30"/>
      <c r="BR147" s="30"/>
      <c r="BS147" s="30"/>
      <c r="BT147" s="30"/>
      <c r="BU147" s="30"/>
      <c r="BV147" s="30"/>
      <c r="BW147" s="30"/>
      <c r="BX147" s="30"/>
      <c r="BY147" s="30"/>
      <c r="BZ147" s="30"/>
      <c r="CA147" s="30"/>
      <c r="CB147" s="30"/>
      <c r="CC147" s="30"/>
      <c r="CD147" s="30"/>
      <c r="CE147" s="30"/>
      <c r="CF147" s="30"/>
      <c r="CG147" s="29" t="s">
        <v>391</v>
      </c>
      <c r="CH147" s="30"/>
    </row>
    <row r="148" spans="1:86" s="119" customFormat="1" x14ac:dyDescent="0.3">
      <c r="A148" s="52" t="s">
        <v>490</v>
      </c>
      <c r="B148" s="52" t="s">
        <v>502</v>
      </c>
      <c r="C148" s="52" t="s">
        <v>478</v>
      </c>
      <c r="D148" s="67" t="s">
        <v>1135</v>
      </c>
      <c r="E148" s="30"/>
      <c r="F148" s="30"/>
      <c r="G148" s="308"/>
      <c r="H148" s="308"/>
      <c r="I148" s="309">
        <v>46</v>
      </c>
      <c r="J148" s="308"/>
      <c r="K148" s="308"/>
      <c r="L148" s="308"/>
      <c r="M148" s="308"/>
      <c r="N148" s="308"/>
      <c r="O148" s="308"/>
      <c r="P148" s="308"/>
      <c r="Q148" s="309">
        <v>6.4</v>
      </c>
      <c r="R148" s="308"/>
      <c r="S148" s="308"/>
      <c r="T148" s="308"/>
      <c r="U148" s="308"/>
      <c r="V148" s="308"/>
      <c r="W148" s="308"/>
      <c r="X148" s="309">
        <v>289</v>
      </c>
      <c r="Y148" s="309">
        <v>63</v>
      </c>
      <c r="Z148" s="309">
        <v>410</v>
      </c>
      <c r="AA148" s="309">
        <v>11</v>
      </c>
      <c r="AB148" s="308"/>
      <c r="AC148" s="309">
        <v>576</v>
      </c>
      <c r="AD148" s="308"/>
      <c r="AE148" s="308"/>
      <c r="AF148" s="308"/>
      <c r="AG148" s="309">
        <v>848</v>
      </c>
      <c r="AH148" s="308"/>
      <c r="AI148" s="309">
        <v>294</v>
      </c>
      <c r="AJ148" s="308"/>
      <c r="AK148" s="308"/>
      <c r="AL148" s="308"/>
      <c r="AM148" s="300">
        <f t="shared" si="7"/>
        <v>14.010000000000002</v>
      </c>
      <c r="AN148" s="308"/>
      <c r="AO148" s="309">
        <v>30</v>
      </c>
      <c r="AP148" s="308">
        <v>0.3</v>
      </c>
      <c r="AQ148" s="30"/>
      <c r="AR148" s="30"/>
      <c r="AS148" s="30"/>
      <c r="AT148" s="30"/>
      <c r="AU148" s="30"/>
      <c r="AV148" s="30"/>
      <c r="AW148" s="30"/>
      <c r="AX148" s="30"/>
      <c r="AY148" s="30"/>
      <c r="AZ148" s="30"/>
      <c r="BA148" s="30"/>
      <c r="BB148" s="30"/>
      <c r="BC148" s="30"/>
      <c r="BD148" s="30"/>
      <c r="BE148" s="30"/>
      <c r="BF148" s="30"/>
      <c r="BG148" s="30"/>
      <c r="BH148" s="30"/>
      <c r="BI148" s="30"/>
      <c r="BJ148" s="30"/>
      <c r="BK148" s="30"/>
      <c r="BL148" s="30"/>
      <c r="BM148" s="30"/>
      <c r="BN148" s="30"/>
      <c r="BO148" s="30"/>
      <c r="BP148" s="30"/>
      <c r="BQ148" s="30"/>
      <c r="BR148" s="30"/>
      <c r="BS148" s="30"/>
      <c r="BT148" s="30"/>
      <c r="BU148" s="30"/>
      <c r="BV148" s="30"/>
      <c r="BW148" s="30"/>
      <c r="BX148" s="30"/>
      <c r="BY148" s="30"/>
      <c r="BZ148" s="30"/>
      <c r="CA148" s="30"/>
      <c r="CB148" s="30"/>
      <c r="CC148" s="30"/>
      <c r="CD148" s="30"/>
      <c r="CE148" s="30"/>
      <c r="CF148" s="30"/>
      <c r="CG148" s="29" t="s">
        <v>391</v>
      </c>
      <c r="CH148" s="30"/>
    </row>
    <row r="149" spans="1:86" s="119" customFormat="1" x14ac:dyDescent="0.3">
      <c r="A149" s="52" t="s">
        <v>492</v>
      </c>
      <c r="B149" s="52" t="s">
        <v>504</v>
      </c>
      <c r="C149" s="52" t="s">
        <v>480</v>
      </c>
      <c r="D149" s="67" t="s">
        <v>1135</v>
      </c>
      <c r="E149" s="30"/>
      <c r="F149" s="30"/>
      <c r="G149" s="308"/>
      <c r="H149" s="308"/>
      <c r="I149" s="309">
        <v>47</v>
      </c>
      <c r="J149" s="308"/>
      <c r="K149" s="308"/>
      <c r="L149" s="308"/>
      <c r="M149" s="308"/>
      <c r="N149" s="308"/>
      <c r="O149" s="308"/>
      <c r="P149" s="308"/>
      <c r="Q149" s="309">
        <v>7.4</v>
      </c>
      <c r="R149" s="308"/>
      <c r="S149" s="308"/>
      <c r="T149" s="308"/>
      <c r="U149" s="308"/>
      <c r="V149" s="308"/>
      <c r="W149" s="308"/>
      <c r="X149" s="309">
        <v>821</v>
      </c>
      <c r="Y149" s="309">
        <v>61</v>
      </c>
      <c r="Z149" s="309">
        <v>2100</v>
      </c>
      <c r="AA149" s="309">
        <v>60</v>
      </c>
      <c r="AB149" s="308"/>
      <c r="AC149" s="309">
        <v>4418</v>
      </c>
      <c r="AD149" s="308"/>
      <c r="AE149" s="308"/>
      <c r="AF149" s="308" t="s">
        <v>291</v>
      </c>
      <c r="AG149" s="309">
        <v>55</v>
      </c>
      <c r="AH149" s="308"/>
      <c r="AI149" s="309">
        <v>428</v>
      </c>
      <c r="AJ149" s="308"/>
      <c r="AK149" s="308"/>
      <c r="AL149" s="308"/>
      <c r="AM149" s="300">
        <f t="shared" si="7"/>
        <v>14.010000000000002</v>
      </c>
      <c r="AN149" s="308"/>
      <c r="AO149" s="309">
        <v>30</v>
      </c>
      <c r="AP149" s="308">
        <v>6.6</v>
      </c>
      <c r="AQ149" s="30"/>
      <c r="AR149" s="30"/>
      <c r="AS149" s="30"/>
      <c r="AT149" s="30"/>
      <c r="AU149" s="30"/>
      <c r="AV149" s="30"/>
      <c r="AW149" s="30"/>
      <c r="AX149" s="30"/>
      <c r="AY149" s="30"/>
      <c r="AZ149" s="30"/>
      <c r="BA149" s="30"/>
      <c r="BB149" s="30"/>
      <c r="BC149" s="30"/>
      <c r="BD149" s="30"/>
      <c r="BE149" s="30"/>
      <c r="BF149" s="30"/>
      <c r="BG149" s="30"/>
      <c r="BH149" s="30"/>
      <c r="BI149" s="30"/>
      <c r="BJ149" s="30"/>
      <c r="BK149" s="30"/>
      <c r="BL149" s="30"/>
      <c r="BM149" s="30"/>
      <c r="BN149" s="30"/>
      <c r="BO149" s="30"/>
      <c r="BP149" s="30"/>
      <c r="BQ149" s="30"/>
      <c r="BR149" s="30"/>
      <c r="BS149" s="30"/>
      <c r="BT149" s="30"/>
      <c r="BU149" s="30"/>
      <c r="BV149" s="30"/>
      <c r="BW149" s="30"/>
      <c r="BX149" s="30"/>
      <c r="BY149" s="30"/>
      <c r="BZ149" s="30"/>
      <c r="CA149" s="30"/>
      <c r="CB149" s="30"/>
      <c r="CC149" s="30"/>
      <c r="CD149" s="30"/>
      <c r="CE149" s="30"/>
      <c r="CF149" s="30"/>
      <c r="CG149" s="29" t="s">
        <v>391</v>
      </c>
      <c r="CH149" s="30"/>
    </row>
    <row r="150" spans="1:86" s="119" customFormat="1" x14ac:dyDescent="0.3">
      <c r="A150" s="52" t="s">
        <v>493</v>
      </c>
      <c r="B150" s="52" t="s">
        <v>505</v>
      </c>
      <c r="C150" s="52" t="s">
        <v>481</v>
      </c>
      <c r="D150" s="67" t="s">
        <v>1135</v>
      </c>
      <c r="E150" s="30"/>
      <c r="F150" s="30"/>
      <c r="G150" s="308"/>
      <c r="H150" s="308"/>
      <c r="I150" s="309">
        <v>71</v>
      </c>
      <c r="J150" s="308"/>
      <c r="K150" s="308"/>
      <c r="L150" s="308"/>
      <c r="M150" s="308"/>
      <c r="N150" s="308"/>
      <c r="O150" s="308"/>
      <c r="P150" s="308"/>
      <c r="Q150" s="309">
        <v>6.5</v>
      </c>
      <c r="R150" s="308"/>
      <c r="S150" s="308"/>
      <c r="T150" s="308"/>
      <c r="U150" s="308"/>
      <c r="V150" s="308"/>
      <c r="W150" s="308"/>
      <c r="X150" s="309">
        <v>71.900000000000006</v>
      </c>
      <c r="Y150" s="309">
        <v>57.1</v>
      </c>
      <c r="Z150" s="309">
        <v>487</v>
      </c>
      <c r="AA150" s="309">
        <v>62.9</v>
      </c>
      <c r="AB150" s="308"/>
      <c r="AC150" s="309">
        <v>328</v>
      </c>
      <c r="AD150" s="308"/>
      <c r="AE150" s="308"/>
      <c r="AF150" s="308" t="s">
        <v>291</v>
      </c>
      <c r="AG150" s="309">
        <v>616</v>
      </c>
      <c r="AH150" s="308"/>
      <c r="AI150" s="309">
        <v>461</v>
      </c>
      <c r="AJ150" s="308"/>
      <c r="AK150" s="308"/>
      <c r="AL150" s="308"/>
      <c r="AM150" s="300">
        <f t="shared" si="7"/>
        <v>48.568000000000005</v>
      </c>
      <c r="AN150" s="308"/>
      <c r="AO150" s="309">
        <v>104</v>
      </c>
      <c r="AP150" s="308">
        <v>2.1</v>
      </c>
      <c r="AQ150" s="30"/>
      <c r="AR150" s="30"/>
      <c r="AS150" s="30"/>
      <c r="AT150" s="30"/>
      <c r="AU150" s="30"/>
      <c r="AV150" s="30"/>
      <c r="AW150" s="30"/>
      <c r="AX150" s="30"/>
      <c r="AY150" s="30"/>
      <c r="AZ150" s="30"/>
      <c r="BA150" s="30"/>
      <c r="BB150" s="30"/>
      <c r="BC150" s="30"/>
      <c r="BD150" s="30"/>
      <c r="BE150" s="30"/>
      <c r="BF150" s="30"/>
      <c r="BG150" s="30"/>
      <c r="BH150" s="30"/>
      <c r="BI150" s="30"/>
      <c r="BJ150" s="30"/>
      <c r="BK150" s="30"/>
      <c r="BL150" s="30"/>
      <c r="BM150" s="30"/>
      <c r="BN150" s="30"/>
      <c r="BO150" s="30"/>
      <c r="BP150" s="30"/>
      <c r="BQ150" s="30"/>
      <c r="BR150" s="30"/>
      <c r="BS150" s="30"/>
      <c r="BT150" s="30"/>
      <c r="BU150" s="30"/>
      <c r="BV150" s="30"/>
      <c r="BW150" s="30"/>
      <c r="BX150" s="30"/>
      <c r="BY150" s="30"/>
      <c r="BZ150" s="30"/>
      <c r="CA150" s="30"/>
      <c r="CB150" s="30"/>
      <c r="CC150" s="30"/>
      <c r="CD150" s="30"/>
      <c r="CE150" s="30"/>
      <c r="CF150" s="30"/>
      <c r="CG150" s="299" t="s">
        <v>1800</v>
      </c>
      <c r="CH150" s="30"/>
    </row>
    <row r="151" spans="1:86" s="119" customFormat="1" x14ac:dyDescent="0.3">
      <c r="A151" s="52" t="s">
        <v>568</v>
      </c>
      <c r="B151" s="52" t="s">
        <v>606</v>
      </c>
      <c r="C151" s="52" t="s">
        <v>530</v>
      </c>
      <c r="D151" s="67" t="s">
        <v>1135</v>
      </c>
      <c r="E151" s="30"/>
      <c r="F151" s="30"/>
      <c r="G151" s="308"/>
      <c r="H151" s="308"/>
      <c r="I151" s="309">
        <v>57</v>
      </c>
      <c r="J151" s="308"/>
      <c r="K151" s="308"/>
      <c r="L151" s="308"/>
      <c r="M151" s="308"/>
      <c r="N151" s="308"/>
      <c r="O151" s="308"/>
      <c r="P151" s="308"/>
      <c r="Q151" s="308">
        <v>6.9</v>
      </c>
      <c r="R151" s="308"/>
      <c r="S151" s="308"/>
      <c r="T151" s="308"/>
      <c r="U151" s="308"/>
      <c r="V151" s="308"/>
      <c r="W151" s="308"/>
      <c r="X151" s="309">
        <v>174</v>
      </c>
      <c r="Y151" s="309">
        <v>34</v>
      </c>
      <c r="Z151" s="309">
        <v>213</v>
      </c>
      <c r="AA151" s="309">
        <v>15</v>
      </c>
      <c r="AB151" s="308"/>
      <c r="AC151" s="309">
        <v>308</v>
      </c>
      <c r="AD151" s="308"/>
      <c r="AE151" s="308"/>
      <c r="AF151" s="308" t="s">
        <v>247</v>
      </c>
      <c r="AG151" s="309">
        <v>757</v>
      </c>
      <c r="AH151" s="308"/>
      <c r="AI151" s="309">
        <v>121</v>
      </c>
      <c r="AJ151" s="308"/>
      <c r="AK151" s="308"/>
      <c r="AL151" s="308"/>
      <c r="AM151" s="300">
        <f t="shared" si="7"/>
        <v>18.213000000000001</v>
      </c>
      <c r="AN151" s="308"/>
      <c r="AO151" s="309">
        <v>39</v>
      </c>
      <c r="AP151" s="308">
        <v>2</v>
      </c>
      <c r="AQ151" s="30"/>
      <c r="AR151" s="30"/>
      <c r="AS151" s="30"/>
      <c r="AT151" s="30"/>
      <c r="AU151" s="30"/>
      <c r="AV151" s="30"/>
      <c r="AW151" s="30"/>
      <c r="AX151" s="30"/>
      <c r="AY151" s="30"/>
      <c r="AZ151" s="30"/>
      <c r="BA151" s="30"/>
      <c r="BB151" s="30"/>
      <c r="BC151" s="30"/>
      <c r="BD151" s="30"/>
      <c r="BE151" s="30"/>
      <c r="BF151" s="30"/>
      <c r="BG151" s="30"/>
      <c r="BH151" s="30"/>
      <c r="BI151" s="30"/>
      <c r="BJ151" s="30"/>
      <c r="BK151" s="30"/>
      <c r="BL151" s="30"/>
      <c r="BM151" s="30"/>
      <c r="BN151" s="30"/>
      <c r="BO151" s="30"/>
      <c r="BP151" s="30"/>
      <c r="BQ151" s="30"/>
      <c r="BR151" s="30"/>
      <c r="BS151" s="30"/>
      <c r="BT151" s="30"/>
      <c r="BU151" s="30"/>
      <c r="BV151" s="30"/>
      <c r="BW151" s="30"/>
      <c r="BX151" s="30"/>
      <c r="BY151" s="30"/>
      <c r="BZ151" s="30"/>
      <c r="CA151" s="30"/>
      <c r="CB151" s="30"/>
      <c r="CC151" s="30"/>
      <c r="CD151" s="30"/>
      <c r="CE151" s="30"/>
      <c r="CF151" s="30"/>
      <c r="CG151" s="299" t="s">
        <v>1800</v>
      </c>
      <c r="CH151" s="30"/>
    </row>
    <row r="152" spans="1:86" s="119" customFormat="1" x14ac:dyDescent="0.3">
      <c r="A152" s="52" t="s">
        <v>569</v>
      </c>
      <c r="B152" s="52" t="s">
        <v>607</v>
      </c>
      <c r="C152" s="52" t="s">
        <v>531</v>
      </c>
      <c r="D152" s="67" t="s">
        <v>1135</v>
      </c>
      <c r="E152" s="30"/>
      <c r="F152" s="30"/>
      <c r="G152" s="308"/>
      <c r="H152" s="308"/>
      <c r="I152" s="309">
        <v>51</v>
      </c>
      <c r="J152" s="308"/>
      <c r="K152" s="308"/>
      <c r="L152" s="308"/>
      <c r="M152" s="308"/>
      <c r="N152" s="308"/>
      <c r="O152" s="308"/>
      <c r="P152" s="308"/>
      <c r="Q152" s="308">
        <v>7.2</v>
      </c>
      <c r="R152" s="308"/>
      <c r="S152" s="308"/>
      <c r="T152" s="308"/>
      <c r="U152" s="308"/>
      <c r="V152" s="308"/>
      <c r="W152" s="308"/>
      <c r="X152" s="309">
        <v>135</v>
      </c>
      <c r="Y152" s="309">
        <v>19.5</v>
      </c>
      <c r="Z152" s="309">
        <v>72</v>
      </c>
      <c r="AA152" s="309">
        <v>11</v>
      </c>
      <c r="AB152" s="308"/>
      <c r="AC152" s="309">
        <v>61</v>
      </c>
      <c r="AD152" s="308"/>
      <c r="AE152" s="308"/>
      <c r="AF152" s="308" t="s">
        <v>291</v>
      </c>
      <c r="AG152" s="309">
        <v>317</v>
      </c>
      <c r="AH152" s="308"/>
      <c r="AI152" s="309">
        <v>23</v>
      </c>
      <c r="AJ152" s="308"/>
      <c r="AK152" s="308"/>
      <c r="AL152" s="308"/>
      <c r="AM152" s="300">
        <f t="shared" si="7"/>
        <v>24.284000000000002</v>
      </c>
      <c r="AN152" s="308"/>
      <c r="AO152" s="309">
        <v>52</v>
      </c>
      <c r="AP152" s="308">
        <v>0.1</v>
      </c>
      <c r="AQ152" s="30"/>
      <c r="AR152" s="30"/>
      <c r="AS152" s="30"/>
      <c r="AT152" s="30"/>
      <c r="AU152" s="30"/>
      <c r="AV152" s="30"/>
      <c r="AW152" s="30"/>
      <c r="AX152" s="30"/>
      <c r="AY152" s="30"/>
      <c r="AZ152" s="30"/>
      <c r="BA152" s="30"/>
      <c r="BB152" s="30"/>
      <c r="BC152" s="30"/>
      <c r="BD152" s="30"/>
      <c r="BE152" s="30"/>
      <c r="BF152" s="30"/>
      <c r="BG152" s="30"/>
      <c r="BH152" s="30"/>
      <c r="BI152" s="30"/>
      <c r="BJ152" s="30"/>
      <c r="BK152" s="30"/>
      <c r="BL152" s="30"/>
      <c r="BM152" s="30"/>
      <c r="BN152" s="30"/>
      <c r="BO152" s="30"/>
      <c r="BP152" s="30"/>
      <c r="BQ152" s="30"/>
      <c r="BR152" s="30"/>
      <c r="BS152" s="30"/>
      <c r="BT152" s="30"/>
      <c r="BU152" s="30"/>
      <c r="BV152" s="30"/>
      <c r="BW152" s="30"/>
      <c r="BX152" s="30"/>
      <c r="BY152" s="30"/>
      <c r="BZ152" s="30"/>
      <c r="CA152" s="30"/>
      <c r="CB152" s="30"/>
      <c r="CC152" s="30"/>
      <c r="CD152" s="30"/>
      <c r="CE152" s="30"/>
      <c r="CF152" s="30"/>
      <c r="CG152" s="299" t="s">
        <v>1800</v>
      </c>
      <c r="CH152" s="30"/>
    </row>
    <row r="153" spans="1:86" s="119" customFormat="1" x14ac:dyDescent="0.3">
      <c r="A153" s="52" t="s">
        <v>578</v>
      </c>
      <c r="B153" s="52" t="s">
        <v>616</v>
      </c>
      <c r="C153" s="52" t="s">
        <v>540</v>
      </c>
      <c r="D153" s="67" t="s">
        <v>1135</v>
      </c>
      <c r="E153" s="30"/>
      <c r="F153" s="30"/>
      <c r="G153" s="308"/>
      <c r="H153" s="308"/>
      <c r="I153" s="309">
        <v>34</v>
      </c>
      <c r="J153" s="308"/>
      <c r="K153" s="308"/>
      <c r="L153" s="308"/>
      <c r="M153" s="308"/>
      <c r="N153" s="308"/>
      <c r="O153" s="308"/>
      <c r="P153" s="308"/>
      <c r="Q153" s="308">
        <v>8.83</v>
      </c>
      <c r="R153" s="308"/>
      <c r="S153" s="308"/>
      <c r="T153" s="308"/>
      <c r="U153" s="308"/>
      <c r="V153" s="308"/>
      <c r="W153" s="308"/>
      <c r="X153" s="309">
        <v>8.42</v>
      </c>
      <c r="Y153" s="309">
        <v>9.3000000000000007</v>
      </c>
      <c r="Z153" s="309">
        <v>33</v>
      </c>
      <c r="AA153" s="309">
        <v>24</v>
      </c>
      <c r="AB153" s="308"/>
      <c r="AC153" s="309">
        <v>8</v>
      </c>
      <c r="AD153" s="308"/>
      <c r="AE153" s="308"/>
      <c r="AF153" s="308">
        <v>6</v>
      </c>
      <c r="AG153" s="309">
        <v>122</v>
      </c>
      <c r="AH153" s="308"/>
      <c r="AI153" s="309">
        <v>8</v>
      </c>
      <c r="AJ153" s="308"/>
      <c r="AK153" s="308"/>
      <c r="AL153" s="308"/>
      <c r="AM153" s="300">
        <f t="shared" si="7"/>
        <v>7.0050000000000008</v>
      </c>
      <c r="AN153" s="308"/>
      <c r="AO153" s="309">
        <v>15</v>
      </c>
      <c r="AP153" s="308" t="s">
        <v>248</v>
      </c>
      <c r="AQ153" s="30"/>
      <c r="AR153" s="30"/>
      <c r="AS153" s="30"/>
      <c r="AT153" s="30"/>
      <c r="AU153" s="30"/>
      <c r="AV153" s="30"/>
      <c r="AW153" s="30"/>
      <c r="AX153" s="30"/>
      <c r="AY153" s="30"/>
      <c r="AZ153" s="30"/>
      <c r="BA153" s="30"/>
      <c r="BB153" s="30"/>
      <c r="BC153" s="30"/>
      <c r="BD153" s="30"/>
      <c r="BE153" s="30"/>
      <c r="BF153" s="30"/>
      <c r="BG153" s="30"/>
      <c r="BH153" s="30"/>
      <c r="BI153" s="30"/>
      <c r="BJ153" s="30"/>
      <c r="BK153" s="30"/>
      <c r="BL153" s="30"/>
      <c r="BM153" s="30"/>
      <c r="BN153" s="30"/>
      <c r="BO153" s="30"/>
      <c r="BP153" s="30"/>
      <c r="BQ153" s="30"/>
      <c r="BR153" s="30"/>
      <c r="BS153" s="30"/>
      <c r="BT153" s="30"/>
      <c r="BU153" s="30"/>
      <c r="BV153" s="30"/>
      <c r="BW153" s="30"/>
      <c r="BX153" s="30"/>
      <c r="BY153" s="30"/>
      <c r="BZ153" s="30"/>
      <c r="CA153" s="30"/>
      <c r="CB153" s="30"/>
      <c r="CC153" s="30"/>
      <c r="CD153" s="30"/>
      <c r="CE153" s="30"/>
      <c r="CF153" s="30"/>
      <c r="CG153" s="299" t="s">
        <v>1800</v>
      </c>
      <c r="CH153" s="30"/>
    </row>
    <row r="154" spans="1:86" s="119" customFormat="1" x14ac:dyDescent="0.3">
      <c r="A154" s="52" t="s">
        <v>554</v>
      </c>
      <c r="B154" s="52" t="s">
        <v>592</v>
      </c>
      <c r="C154" s="52" t="s">
        <v>516</v>
      </c>
      <c r="D154" s="67" t="s">
        <v>1135</v>
      </c>
      <c r="E154" s="30"/>
      <c r="F154" s="30"/>
      <c r="G154" s="308"/>
      <c r="H154" s="308"/>
      <c r="I154" s="309">
        <v>54</v>
      </c>
      <c r="J154" s="308"/>
      <c r="K154" s="308"/>
      <c r="L154" s="308"/>
      <c r="M154" s="308"/>
      <c r="N154" s="308"/>
      <c r="O154" s="308"/>
      <c r="P154" s="308"/>
      <c r="Q154" s="309">
        <v>7.6</v>
      </c>
      <c r="R154" s="308"/>
      <c r="S154" s="308"/>
      <c r="T154" s="308"/>
      <c r="U154" s="308"/>
      <c r="V154" s="308"/>
      <c r="W154" s="308"/>
      <c r="X154" s="309">
        <v>32</v>
      </c>
      <c r="Y154" s="309">
        <v>19</v>
      </c>
      <c r="Z154" s="309">
        <v>2850</v>
      </c>
      <c r="AA154" s="309">
        <v>300</v>
      </c>
      <c r="AB154" s="308"/>
      <c r="AC154" s="309">
        <v>800</v>
      </c>
      <c r="AD154" s="308"/>
      <c r="AE154" s="308"/>
      <c r="AF154" s="308">
        <v>1</v>
      </c>
      <c r="AG154" s="309">
        <v>6832</v>
      </c>
      <c r="AH154" s="308"/>
      <c r="AI154" s="309">
        <v>105</v>
      </c>
      <c r="AJ154" s="308"/>
      <c r="AK154" s="308"/>
      <c r="AL154" s="308"/>
      <c r="AM154" s="300">
        <f t="shared" si="7"/>
        <v>20.548000000000002</v>
      </c>
      <c r="AN154" s="308"/>
      <c r="AO154" s="309">
        <v>44</v>
      </c>
      <c r="AP154" s="308">
        <v>36</v>
      </c>
      <c r="AQ154" s="30"/>
      <c r="AR154" s="30"/>
      <c r="AS154" s="30"/>
      <c r="AT154" s="30"/>
      <c r="AU154" s="30"/>
      <c r="AV154" s="30"/>
      <c r="AW154" s="30"/>
      <c r="AX154" s="30"/>
      <c r="AY154" s="30"/>
      <c r="AZ154" s="30"/>
      <c r="BA154" s="30"/>
      <c r="BB154" s="30"/>
      <c r="BC154" s="30"/>
      <c r="BD154" s="30"/>
      <c r="BE154" s="30"/>
      <c r="BF154" s="30"/>
      <c r="BG154" s="30"/>
      <c r="BH154" s="30"/>
      <c r="BI154" s="30"/>
      <c r="BJ154" s="30"/>
      <c r="BK154" s="30"/>
      <c r="BL154" s="30"/>
      <c r="BM154" s="30"/>
      <c r="BN154" s="30"/>
      <c r="BO154" s="30"/>
      <c r="BP154" s="30"/>
      <c r="BQ154" s="30"/>
      <c r="BR154" s="30"/>
      <c r="BS154" s="30"/>
      <c r="BT154" s="30"/>
      <c r="BU154" s="30"/>
      <c r="BV154" s="30"/>
      <c r="BW154" s="30"/>
      <c r="BX154" s="30"/>
      <c r="BY154" s="30"/>
      <c r="BZ154" s="30"/>
      <c r="CA154" s="30"/>
      <c r="CB154" s="30"/>
      <c r="CC154" s="30"/>
      <c r="CD154" s="30"/>
      <c r="CE154" s="30"/>
      <c r="CF154" s="30"/>
      <c r="CG154" s="299" t="s">
        <v>1800</v>
      </c>
      <c r="CH154" s="30"/>
    </row>
    <row r="155" spans="1:86" s="119" customFormat="1" x14ac:dyDescent="0.3">
      <c r="A155" s="52" t="s">
        <v>548</v>
      </c>
      <c r="B155" s="52" t="s">
        <v>586</v>
      </c>
      <c r="C155" s="52" t="s">
        <v>510</v>
      </c>
      <c r="D155" s="67" t="s">
        <v>1135</v>
      </c>
      <c r="E155" s="30"/>
      <c r="F155" s="30"/>
      <c r="G155" s="308"/>
      <c r="H155" s="308"/>
      <c r="I155" s="309">
        <v>86</v>
      </c>
      <c r="J155" s="308"/>
      <c r="K155" s="308"/>
      <c r="L155" s="308"/>
      <c r="M155" s="308"/>
      <c r="N155" s="308"/>
      <c r="O155" s="308"/>
      <c r="P155" s="308"/>
      <c r="Q155" s="309">
        <v>7.7</v>
      </c>
      <c r="R155" s="308"/>
      <c r="S155" s="308"/>
      <c r="T155" s="308"/>
      <c r="U155" s="308"/>
      <c r="V155" s="308"/>
      <c r="W155" s="308"/>
      <c r="X155" s="309">
        <v>40</v>
      </c>
      <c r="Y155" s="309">
        <v>11.7</v>
      </c>
      <c r="Z155" s="309">
        <v>680</v>
      </c>
      <c r="AA155" s="309">
        <v>66</v>
      </c>
      <c r="AB155" s="308"/>
      <c r="AC155" s="309">
        <v>237</v>
      </c>
      <c r="AD155" s="308"/>
      <c r="AE155" s="308"/>
      <c r="AF155" s="308">
        <v>0</v>
      </c>
      <c r="AG155" s="309">
        <v>1525</v>
      </c>
      <c r="AH155" s="308"/>
      <c r="AI155" s="309">
        <v>122</v>
      </c>
      <c r="AJ155" s="308"/>
      <c r="AK155" s="308"/>
      <c r="AL155" s="308"/>
      <c r="AM155" s="300">
        <f t="shared" si="7"/>
        <v>29.888000000000002</v>
      </c>
      <c r="AN155" s="308"/>
      <c r="AO155" s="309">
        <v>64</v>
      </c>
      <c r="AP155" s="308">
        <v>8.5</v>
      </c>
      <c r="AQ155" s="30"/>
      <c r="AR155" s="30"/>
      <c r="AS155" s="30"/>
      <c r="AT155" s="30"/>
      <c r="AU155" s="30"/>
      <c r="AV155" s="30"/>
      <c r="AW155" s="30"/>
      <c r="AX155" s="30"/>
      <c r="AY155" s="30"/>
      <c r="AZ155" s="30"/>
      <c r="BA155" s="30"/>
      <c r="BB155" s="30"/>
      <c r="BC155" s="30"/>
      <c r="BD155" s="30"/>
      <c r="BE155" s="30"/>
      <c r="BF155" s="30"/>
      <c r="BG155" s="30"/>
      <c r="BH155" s="30"/>
      <c r="BI155" s="30"/>
      <c r="BJ155" s="30"/>
      <c r="BK155" s="30"/>
      <c r="BL155" s="30"/>
      <c r="BM155" s="30"/>
      <c r="BN155" s="30"/>
      <c r="BO155" s="30"/>
      <c r="BP155" s="30"/>
      <c r="BQ155" s="30"/>
      <c r="BR155" s="30"/>
      <c r="BS155" s="30"/>
      <c r="BT155" s="30"/>
      <c r="BU155" s="30"/>
      <c r="BV155" s="30"/>
      <c r="BW155" s="30"/>
      <c r="BX155" s="30"/>
      <c r="BY155" s="30"/>
      <c r="BZ155" s="30"/>
      <c r="CA155" s="30"/>
      <c r="CB155" s="30"/>
      <c r="CC155" s="30"/>
      <c r="CD155" s="30"/>
      <c r="CE155" s="30"/>
      <c r="CF155" s="30"/>
      <c r="CG155" s="299" t="s">
        <v>1800</v>
      </c>
      <c r="CH155" s="30"/>
    </row>
    <row r="156" spans="1:86" s="119" customFormat="1" x14ac:dyDescent="0.3">
      <c r="A156" s="52"/>
      <c r="B156" s="52"/>
      <c r="C156" s="52"/>
      <c r="D156" s="67"/>
      <c r="E156" s="30"/>
      <c r="F156" s="30"/>
      <c r="G156" s="308"/>
      <c r="H156" s="308"/>
      <c r="I156" s="309"/>
      <c r="J156" s="308"/>
      <c r="K156" s="308"/>
      <c r="L156" s="308"/>
      <c r="M156" s="308"/>
      <c r="N156" s="308"/>
      <c r="O156" s="308"/>
      <c r="P156" s="308"/>
      <c r="Q156" s="309"/>
      <c r="R156" s="308"/>
      <c r="S156" s="308"/>
      <c r="T156" s="308"/>
      <c r="U156" s="308"/>
      <c r="V156" s="308"/>
      <c r="W156" s="308"/>
      <c r="X156" s="309"/>
      <c r="Y156" s="309"/>
      <c r="Z156" s="309"/>
      <c r="AA156" s="309"/>
      <c r="AB156" s="308"/>
      <c r="AC156" s="309"/>
      <c r="AD156" s="308"/>
      <c r="AE156" s="308"/>
      <c r="AF156" s="308"/>
      <c r="AG156" s="309"/>
      <c r="AH156" s="308"/>
      <c r="AI156" s="309"/>
      <c r="AJ156" s="308"/>
      <c r="AK156" s="308"/>
      <c r="AL156" s="308"/>
      <c r="AM156" s="300"/>
      <c r="AN156" s="308"/>
      <c r="AO156" s="309"/>
      <c r="AP156" s="308"/>
      <c r="AQ156" s="30"/>
      <c r="AR156" s="30"/>
      <c r="AS156" s="30"/>
      <c r="AT156" s="30"/>
      <c r="AU156" s="30"/>
      <c r="AV156" s="30"/>
      <c r="AW156" s="30"/>
      <c r="AX156" s="30"/>
      <c r="AY156" s="30"/>
      <c r="AZ156" s="30"/>
      <c r="BA156" s="30"/>
      <c r="BB156" s="30"/>
      <c r="BC156" s="30"/>
      <c r="BD156" s="30"/>
      <c r="BE156" s="30"/>
      <c r="BF156" s="30"/>
      <c r="BG156" s="30"/>
      <c r="BH156" s="30"/>
      <c r="BI156" s="30"/>
      <c r="BJ156" s="30"/>
      <c r="BK156" s="30"/>
      <c r="BL156" s="30"/>
      <c r="BM156" s="30"/>
      <c r="BN156" s="30"/>
      <c r="BO156" s="30"/>
      <c r="BP156" s="30"/>
      <c r="BQ156" s="30"/>
      <c r="BR156" s="30"/>
      <c r="BS156" s="30"/>
      <c r="BT156" s="30"/>
      <c r="BU156" s="30"/>
      <c r="BV156" s="30"/>
      <c r="BW156" s="30"/>
      <c r="BX156" s="30"/>
      <c r="BY156" s="30"/>
      <c r="BZ156" s="30"/>
      <c r="CA156" s="30"/>
      <c r="CB156" s="30"/>
      <c r="CC156" s="30"/>
      <c r="CD156" s="30"/>
      <c r="CE156" s="30"/>
      <c r="CF156" s="30"/>
      <c r="CG156" s="55"/>
      <c r="CH156" s="30"/>
    </row>
    <row r="157" spans="1:86" s="119" customFormat="1" x14ac:dyDescent="0.3">
      <c r="A157" s="154" t="s">
        <v>1698</v>
      </c>
      <c r="B157" s="52"/>
      <c r="C157" s="52"/>
      <c r="D157" s="67"/>
      <c r="E157" s="30"/>
      <c r="F157" s="30"/>
      <c r="G157" s="308"/>
      <c r="H157" s="308"/>
      <c r="I157" s="309"/>
      <c r="J157" s="308"/>
      <c r="K157" s="308"/>
      <c r="L157" s="308"/>
      <c r="M157" s="308"/>
      <c r="N157" s="308"/>
      <c r="O157" s="308"/>
      <c r="P157" s="308"/>
      <c r="Q157" s="309"/>
      <c r="R157" s="308"/>
      <c r="S157" s="308"/>
      <c r="T157" s="308"/>
      <c r="U157" s="308"/>
      <c r="V157" s="308"/>
      <c r="W157" s="308"/>
      <c r="X157" s="309"/>
      <c r="Y157" s="309"/>
      <c r="Z157" s="309"/>
      <c r="AA157" s="309"/>
      <c r="AB157" s="308"/>
      <c r="AC157" s="309"/>
      <c r="AD157" s="308"/>
      <c r="AE157" s="308"/>
      <c r="AF157" s="308"/>
      <c r="AG157" s="309"/>
      <c r="AH157" s="308"/>
      <c r="AI157" s="309"/>
      <c r="AJ157" s="308"/>
      <c r="AK157" s="308"/>
      <c r="AL157" s="308"/>
      <c r="AM157" s="300"/>
      <c r="AN157" s="308"/>
      <c r="AO157" s="309"/>
      <c r="AP157" s="308"/>
      <c r="AQ157" s="30"/>
      <c r="AR157" s="30"/>
      <c r="AS157" s="30"/>
      <c r="AT157" s="30"/>
      <c r="AU157" s="30"/>
      <c r="AV157" s="30"/>
      <c r="AW157" s="30"/>
      <c r="AX157" s="30"/>
      <c r="AY157" s="30"/>
      <c r="AZ157" s="30"/>
      <c r="BA157" s="30"/>
      <c r="BB157" s="30"/>
      <c r="BC157" s="30"/>
      <c r="BD157" s="30"/>
      <c r="BE157" s="30"/>
      <c r="BF157" s="30"/>
      <c r="BG157" s="30"/>
      <c r="BH157" s="30"/>
      <c r="BI157" s="30"/>
      <c r="BJ157" s="30"/>
      <c r="BK157" s="30"/>
      <c r="BL157" s="30"/>
      <c r="BM157" s="30"/>
      <c r="BN157" s="30"/>
      <c r="BO157" s="30"/>
      <c r="BP157" s="30"/>
      <c r="BQ157" s="30"/>
      <c r="BR157" s="30"/>
      <c r="BS157" s="30"/>
      <c r="BT157" s="30"/>
      <c r="BU157" s="30"/>
      <c r="BV157" s="30"/>
      <c r="BW157" s="30"/>
      <c r="BX157" s="30"/>
      <c r="BY157" s="30"/>
      <c r="BZ157" s="30"/>
      <c r="CA157" s="30"/>
      <c r="CB157" s="30"/>
      <c r="CC157" s="30"/>
      <c r="CD157" s="30"/>
      <c r="CE157" s="30"/>
      <c r="CF157" s="30"/>
      <c r="CG157" s="55"/>
      <c r="CH157" s="30"/>
    </row>
    <row r="158" spans="1:86" s="128" customFormat="1" x14ac:dyDescent="0.3">
      <c r="A158" s="29" t="s">
        <v>202</v>
      </c>
      <c r="B158" s="50" t="s">
        <v>290</v>
      </c>
      <c r="C158" s="50" t="s">
        <v>270</v>
      </c>
      <c r="D158" s="66" t="s">
        <v>1137</v>
      </c>
      <c r="E158" s="29"/>
      <c r="F158" s="29"/>
      <c r="G158" s="300"/>
      <c r="H158" s="300"/>
      <c r="I158" s="300">
        <v>38</v>
      </c>
      <c r="J158" s="300"/>
      <c r="K158" s="300"/>
      <c r="L158" s="300"/>
      <c r="M158" s="300"/>
      <c r="N158" s="300"/>
      <c r="O158" s="300"/>
      <c r="P158" s="300"/>
      <c r="Q158" s="300">
        <v>7.6</v>
      </c>
      <c r="R158" s="300"/>
      <c r="S158" s="300"/>
      <c r="T158" s="300"/>
      <c r="U158" s="300"/>
      <c r="V158" s="300"/>
      <c r="W158" s="300"/>
      <c r="X158" s="300">
        <v>136</v>
      </c>
      <c r="Y158" s="300">
        <v>42.5</v>
      </c>
      <c r="Z158" s="300">
        <v>2050</v>
      </c>
      <c r="AA158" s="300">
        <v>72</v>
      </c>
      <c r="AB158" s="300"/>
      <c r="AC158" s="300">
        <v>33.5</v>
      </c>
      <c r="AD158" s="300"/>
      <c r="AE158" s="300"/>
      <c r="AF158" s="300" t="s">
        <v>291</v>
      </c>
      <c r="AG158" s="300">
        <v>181</v>
      </c>
      <c r="AH158" s="300"/>
      <c r="AI158" s="300">
        <v>483</v>
      </c>
      <c r="AJ158" s="300"/>
      <c r="AK158" s="300"/>
      <c r="AL158" s="300"/>
      <c r="AM158" s="300">
        <f t="shared" si="7"/>
        <v>7.845600000000001</v>
      </c>
      <c r="AN158" s="300"/>
      <c r="AO158" s="300">
        <v>16.8</v>
      </c>
      <c r="AP158" s="300">
        <v>2.7</v>
      </c>
      <c r="AQ158" s="29"/>
      <c r="AR158" s="29"/>
      <c r="AS158" s="29"/>
      <c r="AT158" s="29"/>
      <c r="AU158" s="29"/>
      <c r="AV158" s="29"/>
      <c r="AW158" s="29"/>
      <c r="AX158" s="29"/>
      <c r="AY158" s="29"/>
      <c r="AZ158" s="29"/>
      <c r="BA158" s="29"/>
      <c r="BB158" s="29"/>
      <c r="BC158" s="29"/>
      <c r="BD158" s="29"/>
      <c r="BE158" s="29"/>
      <c r="BF158" s="29"/>
      <c r="BG158" s="29"/>
      <c r="BH158" s="29"/>
      <c r="BI158" s="29"/>
      <c r="BJ158" s="29"/>
      <c r="BK158" s="29"/>
      <c r="BL158" s="29"/>
      <c r="BM158" s="29"/>
      <c r="BN158" s="29"/>
      <c r="BO158" s="29"/>
      <c r="BP158" s="29"/>
      <c r="BQ158" s="29"/>
      <c r="BR158" s="29"/>
      <c r="BS158" s="29"/>
      <c r="BT158" s="29"/>
      <c r="BU158" s="29"/>
      <c r="BV158" s="29"/>
      <c r="BW158" s="29"/>
      <c r="BX158" s="29"/>
      <c r="BY158" s="29"/>
      <c r="BZ158" s="29"/>
      <c r="CA158" s="29"/>
      <c r="CB158" s="29"/>
      <c r="CC158" s="29"/>
      <c r="CD158" s="29"/>
      <c r="CE158" s="29"/>
      <c r="CF158" s="29"/>
      <c r="CG158" s="29" t="s">
        <v>391</v>
      </c>
      <c r="CH158" s="29"/>
    </row>
    <row r="159" spans="1:86" s="128" customFormat="1" x14ac:dyDescent="0.3">
      <c r="A159" s="29" t="s">
        <v>203</v>
      </c>
      <c r="B159" s="50" t="s">
        <v>276</v>
      </c>
      <c r="C159" s="50" t="s">
        <v>271</v>
      </c>
      <c r="D159" s="66" t="s">
        <v>1137</v>
      </c>
      <c r="E159" s="29"/>
      <c r="F159" s="29"/>
      <c r="G159" s="300"/>
      <c r="H159" s="300"/>
      <c r="I159" s="300">
        <v>36</v>
      </c>
      <c r="J159" s="300"/>
      <c r="K159" s="300"/>
      <c r="L159" s="300"/>
      <c r="M159" s="300"/>
      <c r="N159" s="300"/>
      <c r="O159" s="300"/>
      <c r="P159" s="300"/>
      <c r="Q159" s="300">
        <v>7.4</v>
      </c>
      <c r="R159" s="300"/>
      <c r="S159" s="300"/>
      <c r="T159" s="300"/>
      <c r="U159" s="300"/>
      <c r="V159" s="300"/>
      <c r="W159" s="300"/>
      <c r="X159" s="300">
        <v>130</v>
      </c>
      <c r="Y159" s="300">
        <v>40</v>
      </c>
      <c r="Z159" s="300">
        <v>1751</v>
      </c>
      <c r="AA159" s="300">
        <v>61.5</v>
      </c>
      <c r="AB159" s="300"/>
      <c r="AC159" s="300">
        <v>2800</v>
      </c>
      <c r="AD159" s="300"/>
      <c r="AE159" s="300"/>
      <c r="AF159" s="300" t="s">
        <v>291</v>
      </c>
      <c r="AG159" s="300">
        <v>198</v>
      </c>
      <c r="AH159" s="300"/>
      <c r="AI159" s="300">
        <v>394</v>
      </c>
      <c r="AJ159" s="300"/>
      <c r="AK159" s="300"/>
      <c r="AL159" s="300"/>
      <c r="AM159" s="300">
        <f t="shared" si="7"/>
        <v>7.9390000000000001</v>
      </c>
      <c r="AN159" s="300"/>
      <c r="AO159" s="300">
        <v>17</v>
      </c>
      <c r="AP159" s="300">
        <v>2.6</v>
      </c>
      <c r="AQ159" s="29"/>
      <c r="AR159" s="29"/>
      <c r="AS159" s="29"/>
      <c r="AT159" s="29"/>
      <c r="AU159" s="29"/>
      <c r="AV159" s="29"/>
      <c r="AW159" s="29"/>
      <c r="AX159" s="29"/>
      <c r="AY159" s="29"/>
      <c r="AZ159" s="29"/>
      <c r="BA159" s="29"/>
      <c r="BB159" s="29"/>
      <c r="BC159" s="29"/>
      <c r="BD159" s="29"/>
      <c r="BE159" s="29"/>
      <c r="BF159" s="29"/>
      <c r="BG159" s="29"/>
      <c r="BH159" s="29"/>
      <c r="BI159" s="29"/>
      <c r="BJ159" s="29"/>
      <c r="BK159" s="29"/>
      <c r="BL159" s="29"/>
      <c r="BM159" s="29"/>
      <c r="BN159" s="29"/>
      <c r="BO159" s="29"/>
      <c r="BP159" s="29"/>
      <c r="BQ159" s="29"/>
      <c r="BR159" s="29"/>
      <c r="BS159" s="29"/>
      <c r="BT159" s="29"/>
      <c r="BU159" s="29"/>
      <c r="BV159" s="29"/>
      <c r="BW159" s="29"/>
      <c r="BX159" s="29"/>
      <c r="BY159" s="29"/>
      <c r="BZ159" s="29"/>
      <c r="CA159" s="29"/>
      <c r="CB159" s="29"/>
      <c r="CC159" s="29"/>
      <c r="CD159" s="29"/>
      <c r="CE159" s="29"/>
      <c r="CF159" s="29"/>
      <c r="CG159" s="29" t="s">
        <v>391</v>
      </c>
      <c r="CH159" s="29"/>
    </row>
    <row r="160" spans="1:86" s="119" customFormat="1" x14ac:dyDescent="0.3">
      <c r="A160" s="52" t="s">
        <v>544</v>
      </c>
      <c r="B160" s="52" t="s">
        <v>582</v>
      </c>
      <c r="C160" s="52" t="s">
        <v>506</v>
      </c>
      <c r="D160" s="66" t="s">
        <v>1137</v>
      </c>
      <c r="E160" s="30"/>
      <c r="F160" s="30"/>
      <c r="G160" s="308"/>
      <c r="H160" s="308"/>
      <c r="I160" s="309">
        <v>34</v>
      </c>
      <c r="J160" s="308"/>
      <c r="K160" s="308"/>
      <c r="L160" s="308"/>
      <c r="M160" s="308"/>
      <c r="N160" s="308"/>
      <c r="O160" s="308"/>
      <c r="P160" s="308"/>
      <c r="Q160" s="309">
        <v>6.2</v>
      </c>
      <c r="R160" s="308"/>
      <c r="S160" s="308"/>
      <c r="T160" s="308"/>
      <c r="U160" s="308"/>
      <c r="V160" s="308"/>
      <c r="W160" s="308"/>
      <c r="X160" s="309">
        <v>48</v>
      </c>
      <c r="Y160" s="309">
        <v>24</v>
      </c>
      <c r="Z160" s="309">
        <v>71</v>
      </c>
      <c r="AA160" s="309">
        <v>20</v>
      </c>
      <c r="AB160" s="308"/>
      <c r="AC160" s="309">
        <v>65</v>
      </c>
      <c r="AD160" s="308"/>
      <c r="AE160" s="308"/>
      <c r="AF160" s="308">
        <v>0</v>
      </c>
      <c r="AG160" s="309">
        <v>336</v>
      </c>
      <c r="AH160" s="308"/>
      <c r="AI160" s="309">
        <v>18</v>
      </c>
      <c r="AJ160" s="308"/>
      <c r="AK160" s="308"/>
      <c r="AL160" s="308"/>
      <c r="AM160" s="300">
        <f t="shared" si="7"/>
        <v>41.096000000000004</v>
      </c>
      <c r="AN160" s="308"/>
      <c r="AO160" s="309">
        <v>88</v>
      </c>
      <c r="AP160" s="308"/>
      <c r="AQ160" s="308"/>
      <c r="AR160" s="308"/>
      <c r="AS160" s="308"/>
      <c r="AT160" s="308"/>
      <c r="AU160" s="308"/>
      <c r="AV160" s="308"/>
      <c r="AW160" s="308"/>
      <c r="AX160" s="308"/>
      <c r="AY160" s="308"/>
      <c r="AZ160" s="308"/>
      <c r="BA160" s="30"/>
      <c r="BB160" s="30"/>
      <c r="BC160" s="30"/>
      <c r="BD160" s="30"/>
      <c r="BE160" s="30"/>
      <c r="BF160" s="30"/>
      <c r="BG160" s="30"/>
      <c r="BH160" s="30"/>
      <c r="BI160" s="30"/>
      <c r="BJ160" s="30"/>
      <c r="BK160" s="30"/>
      <c r="BL160" s="30"/>
      <c r="BM160" s="30"/>
      <c r="BN160" s="30"/>
      <c r="BO160" s="30"/>
      <c r="BP160" s="30"/>
      <c r="BQ160" s="30"/>
      <c r="BR160" s="30"/>
      <c r="BS160" s="30"/>
      <c r="BT160" s="30"/>
      <c r="BU160" s="30"/>
      <c r="BV160" s="30"/>
      <c r="BW160" s="30"/>
      <c r="BX160" s="30"/>
      <c r="BY160" s="30"/>
      <c r="BZ160" s="30"/>
      <c r="CA160" s="30"/>
      <c r="CB160" s="30"/>
      <c r="CC160" s="30"/>
      <c r="CD160" s="30"/>
      <c r="CE160" s="30"/>
      <c r="CF160" s="30"/>
      <c r="CG160" s="299" t="s">
        <v>1800</v>
      </c>
      <c r="CH160" s="30"/>
    </row>
    <row r="161" spans="1:86" s="119" customFormat="1" x14ac:dyDescent="0.3">
      <c r="A161" s="52" t="s">
        <v>545</v>
      </c>
      <c r="B161" s="52" t="s">
        <v>583</v>
      </c>
      <c r="C161" s="52" t="s">
        <v>507</v>
      </c>
      <c r="D161" s="66" t="s">
        <v>1137</v>
      </c>
      <c r="E161" s="30"/>
      <c r="F161" s="30"/>
      <c r="G161" s="308"/>
      <c r="H161" s="308"/>
      <c r="I161" s="309">
        <v>31</v>
      </c>
      <c r="J161" s="308"/>
      <c r="K161" s="308"/>
      <c r="L161" s="308"/>
      <c r="M161" s="308"/>
      <c r="N161" s="308"/>
      <c r="O161" s="308"/>
      <c r="P161" s="308"/>
      <c r="Q161" s="309">
        <v>6.5</v>
      </c>
      <c r="R161" s="308"/>
      <c r="S161" s="308"/>
      <c r="T161" s="308"/>
      <c r="U161" s="308"/>
      <c r="V161" s="308"/>
      <c r="W161" s="308"/>
      <c r="X161" s="309">
        <v>380</v>
      </c>
      <c r="Y161" s="309">
        <v>158</v>
      </c>
      <c r="Z161" s="309">
        <v>630</v>
      </c>
      <c r="AA161" s="309">
        <v>30</v>
      </c>
      <c r="AB161" s="308"/>
      <c r="AC161" s="309">
        <v>1120</v>
      </c>
      <c r="AD161" s="308"/>
      <c r="AE161" s="308"/>
      <c r="AF161" s="308">
        <v>0</v>
      </c>
      <c r="AG161" s="309">
        <v>1452</v>
      </c>
      <c r="AH161" s="308"/>
      <c r="AI161" s="309">
        <v>3.9</v>
      </c>
      <c r="AJ161" s="308"/>
      <c r="AK161" s="308"/>
      <c r="AL161" s="308"/>
      <c r="AM161" s="300">
        <f t="shared" si="7"/>
        <v>1.401</v>
      </c>
      <c r="AN161" s="308"/>
      <c r="AO161" s="309">
        <v>3</v>
      </c>
      <c r="AP161" s="308">
        <v>5.4</v>
      </c>
      <c r="AQ161" s="308"/>
      <c r="AR161" s="308"/>
      <c r="AS161" s="308"/>
      <c r="AT161" s="308"/>
      <c r="AU161" s="308"/>
      <c r="AV161" s="308"/>
      <c r="AW161" s="308"/>
      <c r="AX161" s="308"/>
      <c r="AY161" s="308"/>
      <c r="AZ161" s="308"/>
      <c r="BA161" s="30"/>
      <c r="BB161" s="30"/>
      <c r="BC161" s="30"/>
      <c r="BD161" s="30"/>
      <c r="BE161" s="30"/>
      <c r="BF161" s="30"/>
      <c r="BG161" s="30"/>
      <c r="BH161" s="30"/>
      <c r="BI161" s="30"/>
      <c r="BJ161" s="30"/>
      <c r="BK161" s="30"/>
      <c r="BL161" s="30"/>
      <c r="BM161" s="30"/>
      <c r="BN161" s="30"/>
      <c r="BO161" s="30"/>
      <c r="BP161" s="30"/>
      <c r="BQ161" s="30"/>
      <c r="BR161" s="30"/>
      <c r="BS161" s="30"/>
      <c r="BT161" s="30"/>
      <c r="BU161" s="30"/>
      <c r="BV161" s="30"/>
      <c r="BW161" s="30"/>
      <c r="BX161" s="30"/>
      <c r="BY161" s="30"/>
      <c r="BZ161" s="30"/>
      <c r="CA161" s="30"/>
      <c r="CB161" s="30"/>
      <c r="CC161" s="30"/>
      <c r="CD161" s="30"/>
      <c r="CE161" s="30"/>
      <c r="CF161" s="30"/>
      <c r="CG161" s="299" t="s">
        <v>1800</v>
      </c>
      <c r="CH161" s="30"/>
    </row>
    <row r="162" spans="1:86" s="119" customFormat="1" x14ac:dyDescent="0.3">
      <c r="A162" s="52" t="s">
        <v>546</v>
      </c>
      <c r="B162" s="52" t="s">
        <v>584</v>
      </c>
      <c r="C162" s="52" t="s">
        <v>508</v>
      </c>
      <c r="D162" s="66" t="s">
        <v>1137</v>
      </c>
      <c r="E162" s="30"/>
      <c r="F162" s="30"/>
      <c r="G162" s="308"/>
      <c r="H162" s="308"/>
      <c r="I162" s="309">
        <v>0.4</v>
      </c>
      <c r="J162" s="308"/>
      <c r="K162" s="308"/>
      <c r="L162" s="308"/>
      <c r="M162" s="308"/>
      <c r="N162" s="308"/>
      <c r="O162" s="308"/>
      <c r="P162" s="308"/>
      <c r="Q162" s="309">
        <v>7.7</v>
      </c>
      <c r="R162" s="308"/>
      <c r="S162" s="308"/>
      <c r="T162" s="308"/>
      <c r="U162" s="308"/>
      <c r="V162" s="308"/>
      <c r="W162" s="308"/>
      <c r="X162" s="309">
        <v>56</v>
      </c>
      <c r="Y162" s="309">
        <v>12</v>
      </c>
      <c r="Z162" s="309">
        <v>11</v>
      </c>
      <c r="AA162" s="309">
        <v>7.1</v>
      </c>
      <c r="AB162" s="308"/>
      <c r="AC162" s="309">
        <v>7.8</v>
      </c>
      <c r="AD162" s="308"/>
      <c r="AE162" s="308"/>
      <c r="AF162" s="308">
        <v>12</v>
      </c>
      <c r="AG162" s="309">
        <v>207</v>
      </c>
      <c r="AH162" s="308"/>
      <c r="AI162" s="309">
        <v>10</v>
      </c>
      <c r="AJ162" s="308"/>
      <c r="AK162" s="308"/>
      <c r="AL162" s="308"/>
      <c r="AM162" s="300">
        <f t="shared" si="7"/>
        <v>25.218</v>
      </c>
      <c r="AN162" s="308"/>
      <c r="AO162" s="309">
        <v>54</v>
      </c>
      <c r="AP162" s="308">
        <v>0.1</v>
      </c>
      <c r="AQ162" s="308"/>
      <c r="AR162" s="308"/>
      <c r="AS162" s="308"/>
      <c r="AT162" s="308"/>
      <c r="AU162" s="308"/>
      <c r="AV162" s="308"/>
      <c r="AW162" s="308"/>
      <c r="AX162" s="308"/>
      <c r="AY162" s="308"/>
      <c r="AZ162" s="308"/>
      <c r="BA162" s="30"/>
      <c r="BB162" s="30"/>
      <c r="BC162" s="30"/>
      <c r="BD162" s="30"/>
      <c r="BE162" s="30"/>
      <c r="BF162" s="30"/>
      <c r="BG162" s="30"/>
      <c r="BH162" s="30"/>
      <c r="BI162" s="30"/>
      <c r="BJ162" s="30"/>
      <c r="BK162" s="30"/>
      <c r="BL162" s="30"/>
      <c r="BM162" s="30"/>
      <c r="BN162" s="30"/>
      <c r="BO162" s="30"/>
      <c r="BP162" s="30"/>
      <c r="BQ162" s="30"/>
      <c r="BR162" s="30"/>
      <c r="BS162" s="30"/>
      <c r="BT162" s="30"/>
      <c r="BU162" s="30"/>
      <c r="BV162" s="30"/>
      <c r="BW162" s="30"/>
      <c r="BX162" s="30"/>
      <c r="BY162" s="30"/>
      <c r="BZ162" s="30"/>
      <c r="CA162" s="30"/>
      <c r="CB162" s="30"/>
      <c r="CC162" s="30"/>
      <c r="CD162" s="30"/>
      <c r="CE162" s="30"/>
      <c r="CF162" s="30"/>
      <c r="CG162" s="299" t="s">
        <v>1800</v>
      </c>
      <c r="CH162" s="30"/>
    </row>
    <row r="163" spans="1:86" s="119" customFormat="1" x14ac:dyDescent="0.3">
      <c r="A163" s="52" t="s">
        <v>549</v>
      </c>
      <c r="B163" s="52" t="s">
        <v>587</v>
      </c>
      <c r="C163" s="52" t="s">
        <v>511</v>
      </c>
      <c r="D163" s="66" t="s">
        <v>1137</v>
      </c>
      <c r="E163" s="30"/>
      <c r="F163" s="30"/>
      <c r="G163" s="308"/>
      <c r="H163" s="308"/>
      <c r="I163" s="309">
        <v>43.5</v>
      </c>
      <c r="J163" s="308"/>
      <c r="K163" s="308"/>
      <c r="L163" s="308"/>
      <c r="M163" s="308"/>
      <c r="N163" s="308"/>
      <c r="O163" s="308"/>
      <c r="P163" s="308"/>
      <c r="Q163" s="309">
        <v>7.72</v>
      </c>
      <c r="R163" s="308"/>
      <c r="S163" s="308"/>
      <c r="T163" s="308"/>
      <c r="U163" s="308"/>
      <c r="V163" s="308"/>
      <c r="W163" s="308"/>
      <c r="X163" s="309">
        <v>42.4</v>
      </c>
      <c r="Y163" s="309">
        <v>91</v>
      </c>
      <c r="Z163" s="309">
        <v>1200</v>
      </c>
      <c r="AA163" s="309">
        <v>36</v>
      </c>
      <c r="AB163" s="308"/>
      <c r="AC163" s="309">
        <v>1098</v>
      </c>
      <c r="AD163" s="308"/>
      <c r="AE163" s="308"/>
      <c r="AF163" s="308" t="s">
        <v>247</v>
      </c>
      <c r="AG163" s="309">
        <v>494</v>
      </c>
      <c r="AH163" s="308"/>
      <c r="AI163" s="309">
        <v>2300</v>
      </c>
      <c r="AJ163" s="308"/>
      <c r="AK163" s="308"/>
      <c r="AL163" s="308"/>
      <c r="AM163" s="300">
        <f t="shared" si="7"/>
        <v>18.213000000000001</v>
      </c>
      <c r="AN163" s="308"/>
      <c r="AO163" s="309">
        <v>39</v>
      </c>
      <c r="AP163" s="308">
        <v>6.6</v>
      </c>
      <c r="AQ163" s="308"/>
      <c r="AR163" s="308"/>
      <c r="AS163" s="308"/>
      <c r="AT163" s="308"/>
      <c r="AU163" s="308"/>
      <c r="AV163" s="308"/>
      <c r="AW163" s="308"/>
      <c r="AX163" s="308"/>
      <c r="AY163" s="308"/>
      <c r="AZ163" s="308"/>
      <c r="BA163" s="30"/>
      <c r="BB163" s="30"/>
      <c r="BC163" s="30"/>
      <c r="BD163" s="30"/>
      <c r="BE163" s="30"/>
      <c r="BF163" s="30"/>
      <c r="BG163" s="30"/>
      <c r="BH163" s="30"/>
      <c r="BI163" s="30"/>
      <c r="BJ163" s="30"/>
      <c r="BK163" s="30"/>
      <c r="BL163" s="30"/>
      <c r="BM163" s="30"/>
      <c r="BN163" s="30"/>
      <c r="BO163" s="30"/>
      <c r="BP163" s="30"/>
      <c r="BQ163" s="30"/>
      <c r="BR163" s="30"/>
      <c r="BS163" s="30"/>
      <c r="BT163" s="30"/>
      <c r="BU163" s="30"/>
      <c r="BV163" s="30"/>
      <c r="BW163" s="30"/>
      <c r="BX163" s="30"/>
      <c r="BY163" s="30"/>
      <c r="BZ163" s="30"/>
      <c r="CA163" s="30"/>
      <c r="CB163" s="30"/>
      <c r="CC163" s="30"/>
      <c r="CD163" s="30"/>
      <c r="CE163" s="30"/>
      <c r="CF163" s="30"/>
      <c r="CG163" s="299" t="s">
        <v>1800</v>
      </c>
      <c r="CH163" s="30"/>
    </row>
    <row r="164" spans="1:86" s="119" customFormat="1" x14ac:dyDescent="0.3">
      <c r="A164" s="52" t="s">
        <v>552</v>
      </c>
      <c r="B164" s="52" t="s">
        <v>590</v>
      </c>
      <c r="C164" s="52" t="s">
        <v>514</v>
      </c>
      <c r="D164" s="66" t="s">
        <v>1137</v>
      </c>
      <c r="E164" s="30"/>
      <c r="F164" s="30"/>
      <c r="G164" s="308"/>
      <c r="H164" s="308"/>
      <c r="I164" s="309">
        <v>33.299999999999997</v>
      </c>
      <c r="J164" s="308"/>
      <c r="K164" s="308"/>
      <c r="L164" s="308"/>
      <c r="M164" s="308"/>
      <c r="N164" s="308"/>
      <c r="O164" s="308"/>
      <c r="P164" s="308"/>
      <c r="Q164" s="309">
        <v>6.8</v>
      </c>
      <c r="R164" s="308"/>
      <c r="S164" s="308"/>
      <c r="T164" s="308"/>
      <c r="U164" s="308"/>
      <c r="V164" s="308"/>
      <c r="W164" s="308"/>
      <c r="X164" s="309">
        <v>126</v>
      </c>
      <c r="Y164" s="309">
        <v>35</v>
      </c>
      <c r="Z164" s="309">
        <v>107</v>
      </c>
      <c r="AA164" s="309">
        <v>5.2</v>
      </c>
      <c r="AB164" s="308"/>
      <c r="AC164" s="309">
        <v>123</v>
      </c>
      <c r="AD164" s="308"/>
      <c r="AE164" s="308"/>
      <c r="AF164" s="308" t="s">
        <v>248</v>
      </c>
      <c r="AG164" s="309">
        <v>482</v>
      </c>
      <c r="AH164" s="308"/>
      <c r="AI164" s="309">
        <v>482</v>
      </c>
      <c r="AJ164" s="308"/>
      <c r="AK164" s="308"/>
      <c r="AL164" s="308"/>
      <c r="AM164" s="300">
        <f t="shared" si="7"/>
        <v>10.274000000000001</v>
      </c>
      <c r="AN164" s="308"/>
      <c r="AO164" s="309">
        <v>22</v>
      </c>
      <c r="AP164" s="308">
        <v>0.65</v>
      </c>
      <c r="AQ164" s="308"/>
      <c r="AR164" s="308"/>
      <c r="AS164" s="308"/>
      <c r="AT164" s="308"/>
      <c r="AU164" s="308"/>
      <c r="AV164" s="308"/>
      <c r="AW164" s="308"/>
      <c r="AX164" s="308"/>
      <c r="AY164" s="308"/>
      <c r="AZ164" s="308"/>
      <c r="BA164" s="30"/>
      <c r="BB164" s="30"/>
      <c r="BC164" s="30"/>
      <c r="BD164" s="30"/>
      <c r="BE164" s="30"/>
      <c r="BF164" s="30"/>
      <c r="BG164" s="30"/>
      <c r="BH164" s="30"/>
      <c r="BI164" s="30"/>
      <c r="BJ164" s="30"/>
      <c r="BK164" s="30"/>
      <c r="BL164" s="30"/>
      <c r="BM164" s="30"/>
      <c r="BN164" s="30"/>
      <c r="BO164" s="30"/>
      <c r="BP164" s="30"/>
      <c r="BQ164" s="30"/>
      <c r="BR164" s="30"/>
      <c r="BS164" s="30"/>
      <c r="BT164" s="30"/>
      <c r="BU164" s="30"/>
      <c r="BV164" s="30"/>
      <c r="BW164" s="30"/>
      <c r="BX164" s="30"/>
      <c r="BY164" s="30"/>
      <c r="BZ164" s="30"/>
      <c r="CA164" s="30"/>
      <c r="CB164" s="30"/>
      <c r="CC164" s="30"/>
      <c r="CD164" s="30"/>
      <c r="CE164" s="30"/>
      <c r="CF164" s="30"/>
      <c r="CG164" s="299" t="s">
        <v>1800</v>
      </c>
      <c r="CH164" s="30"/>
    </row>
    <row r="165" spans="1:86" s="119" customFormat="1" x14ac:dyDescent="0.3">
      <c r="A165" s="52" t="s">
        <v>564</v>
      </c>
      <c r="B165" s="52" t="s">
        <v>602</v>
      </c>
      <c r="C165" s="52" t="s">
        <v>526</v>
      </c>
      <c r="D165" s="66" t="s">
        <v>1137</v>
      </c>
      <c r="E165" s="30"/>
      <c r="F165" s="30"/>
      <c r="G165" s="308"/>
      <c r="H165" s="308"/>
      <c r="I165" s="309">
        <v>34.5</v>
      </c>
      <c r="J165" s="308"/>
      <c r="K165" s="308"/>
      <c r="L165" s="308"/>
      <c r="M165" s="308"/>
      <c r="N165" s="308"/>
      <c r="O165" s="308"/>
      <c r="P165" s="308"/>
      <c r="Q165" s="308">
        <v>7.3</v>
      </c>
      <c r="R165" s="308"/>
      <c r="S165" s="308"/>
      <c r="T165" s="308"/>
      <c r="U165" s="308"/>
      <c r="V165" s="308"/>
      <c r="W165" s="308"/>
      <c r="X165" s="309">
        <v>79</v>
      </c>
      <c r="Y165" s="309">
        <v>24</v>
      </c>
      <c r="Z165" s="309">
        <v>22.5</v>
      </c>
      <c r="AA165" s="309">
        <v>3.6</v>
      </c>
      <c r="AB165" s="308"/>
      <c r="AC165" s="309">
        <v>12</v>
      </c>
      <c r="AD165" s="308"/>
      <c r="AE165" s="308"/>
      <c r="AF165" s="308" t="s">
        <v>247</v>
      </c>
      <c r="AG165" s="309">
        <v>372</v>
      </c>
      <c r="AH165" s="308"/>
      <c r="AI165" s="309">
        <v>23</v>
      </c>
      <c r="AJ165" s="308"/>
      <c r="AK165" s="308"/>
      <c r="AL165" s="308"/>
      <c r="AM165" s="300">
        <f t="shared" si="7"/>
        <v>11.675000000000001</v>
      </c>
      <c r="AN165" s="308"/>
      <c r="AO165" s="309">
        <v>25</v>
      </c>
      <c r="AP165" s="308" t="s">
        <v>248</v>
      </c>
      <c r="AQ165" s="308"/>
      <c r="AR165" s="308"/>
      <c r="AS165" s="308"/>
      <c r="AT165" s="308"/>
      <c r="AU165" s="308"/>
      <c r="AV165" s="308"/>
      <c r="AW165" s="308"/>
      <c r="AX165" s="308"/>
      <c r="AY165" s="308"/>
      <c r="AZ165" s="308"/>
      <c r="BA165" s="30"/>
      <c r="BB165" s="30"/>
      <c r="BC165" s="30"/>
      <c r="BD165" s="30"/>
      <c r="BE165" s="30"/>
      <c r="BF165" s="30"/>
      <c r="BG165" s="30"/>
      <c r="BH165" s="30"/>
      <c r="BI165" s="30"/>
      <c r="BJ165" s="30"/>
      <c r="BK165" s="30"/>
      <c r="BL165" s="30"/>
      <c r="BM165" s="30"/>
      <c r="BN165" s="30"/>
      <c r="BO165" s="30"/>
      <c r="BP165" s="30"/>
      <c r="BQ165" s="30"/>
      <c r="BR165" s="30"/>
      <c r="BS165" s="30"/>
      <c r="BT165" s="30"/>
      <c r="BU165" s="30"/>
      <c r="BV165" s="30"/>
      <c r="BW165" s="30"/>
      <c r="BX165" s="30"/>
      <c r="BY165" s="30"/>
      <c r="BZ165" s="30"/>
      <c r="CA165" s="30"/>
      <c r="CB165" s="30"/>
      <c r="CC165" s="30"/>
      <c r="CD165" s="30"/>
      <c r="CE165" s="30"/>
      <c r="CF165" s="30"/>
      <c r="CG165" s="299" t="s">
        <v>1800</v>
      </c>
      <c r="CH165" s="30"/>
    </row>
    <row r="166" spans="1:86" s="119" customFormat="1" x14ac:dyDescent="0.3">
      <c r="A166" s="52" t="s">
        <v>565</v>
      </c>
      <c r="B166" s="52" t="s">
        <v>603</v>
      </c>
      <c r="C166" s="52" t="s">
        <v>527</v>
      </c>
      <c r="D166" s="66" t="s">
        <v>1137</v>
      </c>
      <c r="E166" s="30"/>
      <c r="F166" s="30"/>
      <c r="G166" s="308"/>
      <c r="H166" s="308"/>
      <c r="I166" s="309">
        <v>41</v>
      </c>
      <c r="J166" s="308"/>
      <c r="K166" s="308"/>
      <c r="L166" s="308"/>
      <c r="M166" s="308"/>
      <c r="N166" s="308"/>
      <c r="O166" s="308"/>
      <c r="P166" s="308"/>
      <c r="Q166" s="308">
        <v>7.1</v>
      </c>
      <c r="R166" s="308"/>
      <c r="S166" s="308"/>
      <c r="T166" s="308"/>
      <c r="U166" s="308"/>
      <c r="V166" s="308"/>
      <c r="W166" s="308"/>
      <c r="X166" s="309">
        <v>88</v>
      </c>
      <c r="Y166" s="309">
        <v>19</v>
      </c>
      <c r="Z166" s="309">
        <v>15.3</v>
      </c>
      <c r="AA166" s="309">
        <v>3.6</v>
      </c>
      <c r="AB166" s="308"/>
      <c r="AC166" s="309">
        <v>12</v>
      </c>
      <c r="AD166" s="308"/>
      <c r="AE166" s="308"/>
      <c r="AF166" s="308" t="s">
        <v>247</v>
      </c>
      <c r="AG166" s="309">
        <v>372</v>
      </c>
      <c r="AH166" s="308"/>
      <c r="AI166" s="309">
        <v>21</v>
      </c>
      <c r="AJ166" s="308"/>
      <c r="AK166" s="308"/>
      <c r="AL166" s="308"/>
      <c r="AM166" s="300">
        <f t="shared" si="7"/>
        <v>11.675000000000001</v>
      </c>
      <c r="AN166" s="308"/>
      <c r="AO166" s="309">
        <v>25</v>
      </c>
      <c r="AP166" s="308" t="s">
        <v>248</v>
      </c>
      <c r="AQ166" s="308"/>
      <c r="AR166" s="308"/>
      <c r="AS166" s="308"/>
      <c r="AT166" s="308"/>
      <c r="AU166" s="308"/>
      <c r="AV166" s="308"/>
      <c r="AW166" s="308"/>
      <c r="AX166" s="308"/>
      <c r="AY166" s="308"/>
      <c r="AZ166" s="308"/>
      <c r="BA166" s="30"/>
      <c r="BB166" s="30"/>
      <c r="BC166" s="30"/>
      <c r="BD166" s="30"/>
      <c r="BE166" s="30"/>
      <c r="BF166" s="30"/>
      <c r="BG166" s="30"/>
      <c r="BH166" s="30"/>
      <c r="BI166" s="30"/>
      <c r="BJ166" s="30"/>
      <c r="BK166" s="30"/>
      <c r="BL166" s="30"/>
      <c r="BM166" s="30"/>
      <c r="BN166" s="30"/>
      <c r="BO166" s="30"/>
      <c r="BP166" s="30"/>
      <c r="BQ166" s="30"/>
      <c r="BR166" s="30"/>
      <c r="BS166" s="30"/>
      <c r="BT166" s="30"/>
      <c r="BU166" s="30"/>
      <c r="BV166" s="30"/>
      <c r="BW166" s="30"/>
      <c r="BX166" s="30"/>
      <c r="BY166" s="30"/>
      <c r="BZ166" s="30"/>
      <c r="CA166" s="30"/>
      <c r="CB166" s="30"/>
      <c r="CC166" s="30"/>
      <c r="CD166" s="30"/>
      <c r="CE166" s="30"/>
      <c r="CF166" s="30"/>
      <c r="CG166" s="299" t="s">
        <v>1800</v>
      </c>
      <c r="CH166" s="30"/>
    </row>
    <row r="167" spans="1:86" s="119" customFormat="1" x14ac:dyDescent="0.3">
      <c r="A167" s="52" t="s">
        <v>567</v>
      </c>
      <c r="B167" s="52" t="s">
        <v>605</v>
      </c>
      <c r="C167" s="52" t="s">
        <v>529</v>
      </c>
      <c r="D167" s="66" t="s">
        <v>1137</v>
      </c>
      <c r="E167" s="30"/>
      <c r="F167" s="30"/>
      <c r="G167" s="308"/>
      <c r="H167" s="308"/>
      <c r="I167" s="309">
        <v>36</v>
      </c>
      <c r="J167" s="308"/>
      <c r="K167" s="308"/>
      <c r="L167" s="308"/>
      <c r="M167" s="308"/>
      <c r="N167" s="308"/>
      <c r="O167" s="308"/>
      <c r="P167" s="308"/>
      <c r="Q167" s="308">
        <v>7.39</v>
      </c>
      <c r="R167" s="308"/>
      <c r="S167" s="308"/>
      <c r="T167" s="308"/>
      <c r="U167" s="308"/>
      <c r="V167" s="308"/>
      <c r="W167" s="308"/>
      <c r="X167" s="309">
        <v>44</v>
      </c>
      <c r="Y167" s="309">
        <v>39</v>
      </c>
      <c r="Z167" s="309">
        <v>230</v>
      </c>
      <c r="AA167" s="309">
        <v>34</v>
      </c>
      <c r="AB167" s="308"/>
      <c r="AC167" s="309">
        <v>162</v>
      </c>
      <c r="AD167" s="308"/>
      <c r="AE167" s="308"/>
      <c r="AF167" s="308">
        <v>42</v>
      </c>
      <c r="AG167" s="309">
        <v>397</v>
      </c>
      <c r="AH167" s="308"/>
      <c r="AI167" s="309">
        <v>190</v>
      </c>
      <c r="AJ167" s="308"/>
      <c r="AK167" s="308"/>
      <c r="AL167" s="308"/>
      <c r="AM167" s="300">
        <f t="shared" si="7"/>
        <v>30.355</v>
      </c>
      <c r="AN167" s="308"/>
      <c r="AO167" s="309">
        <v>65</v>
      </c>
      <c r="AP167" s="308">
        <v>3</v>
      </c>
      <c r="AQ167" s="308"/>
      <c r="AR167" s="308"/>
      <c r="AS167" s="308"/>
      <c r="AT167" s="308"/>
      <c r="AU167" s="308"/>
      <c r="AV167" s="308"/>
      <c r="AW167" s="308"/>
      <c r="AX167" s="308"/>
      <c r="AY167" s="308"/>
      <c r="AZ167" s="308"/>
      <c r="BA167" s="30"/>
      <c r="BB167" s="30"/>
      <c r="BC167" s="30"/>
      <c r="BD167" s="30"/>
      <c r="BE167" s="30"/>
      <c r="BF167" s="30"/>
      <c r="BG167" s="30"/>
      <c r="BH167" s="30"/>
      <c r="BI167" s="30"/>
      <c r="BJ167" s="30"/>
      <c r="BK167" s="30"/>
      <c r="BL167" s="30"/>
      <c r="BM167" s="30"/>
      <c r="BN167" s="30"/>
      <c r="BO167" s="30"/>
      <c r="BP167" s="30"/>
      <c r="BQ167" s="30"/>
      <c r="BR167" s="30"/>
      <c r="BS167" s="30"/>
      <c r="BT167" s="30"/>
      <c r="BU167" s="30"/>
      <c r="BV167" s="30"/>
      <c r="BW167" s="30"/>
      <c r="BX167" s="30"/>
      <c r="BY167" s="30"/>
      <c r="BZ167" s="30"/>
      <c r="CA167" s="30"/>
      <c r="CB167" s="30"/>
      <c r="CC167" s="30"/>
      <c r="CD167" s="30"/>
      <c r="CE167" s="30"/>
      <c r="CF167" s="30"/>
      <c r="CG167" s="299" t="s">
        <v>1800</v>
      </c>
      <c r="CH167" s="30"/>
    </row>
    <row r="168" spans="1:86" s="119" customFormat="1" x14ac:dyDescent="0.3">
      <c r="A168" s="52" t="s">
        <v>570</v>
      </c>
      <c r="B168" s="52" t="s">
        <v>608</v>
      </c>
      <c r="C168" s="52" t="s">
        <v>532</v>
      </c>
      <c r="D168" s="66" t="s">
        <v>1137</v>
      </c>
      <c r="E168" s="30"/>
      <c r="F168" s="30"/>
      <c r="G168" s="308"/>
      <c r="H168" s="308"/>
      <c r="I168" s="309">
        <v>34.799999999999997</v>
      </c>
      <c r="J168" s="308"/>
      <c r="K168" s="308"/>
      <c r="L168" s="308"/>
      <c r="M168" s="308"/>
      <c r="N168" s="308"/>
      <c r="O168" s="308"/>
      <c r="P168" s="308"/>
      <c r="Q168" s="308">
        <v>9.1999999999999993</v>
      </c>
      <c r="R168" s="308"/>
      <c r="S168" s="308"/>
      <c r="T168" s="308"/>
      <c r="U168" s="308"/>
      <c r="V168" s="308"/>
      <c r="W168" s="308"/>
      <c r="X168" s="309">
        <v>6</v>
      </c>
      <c r="Y168" s="309">
        <v>1</v>
      </c>
      <c r="Z168" s="309">
        <v>110</v>
      </c>
      <c r="AA168" s="309">
        <v>1</v>
      </c>
      <c r="AB168" s="308"/>
      <c r="AC168" s="309">
        <v>83</v>
      </c>
      <c r="AD168" s="308"/>
      <c r="AE168" s="308"/>
      <c r="AF168" s="308">
        <v>30</v>
      </c>
      <c r="AG168" s="309">
        <v>49</v>
      </c>
      <c r="AH168" s="308"/>
      <c r="AI168" s="309">
        <v>64</v>
      </c>
      <c r="AJ168" s="308"/>
      <c r="AK168" s="308"/>
      <c r="AL168" s="308"/>
      <c r="AM168" s="300">
        <f t="shared" si="7"/>
        <v>28.020000000000003</v>
      </c>
      <c r="AN168" s="308"/>
      <c r="AO168" s="309">
        <v>60</v>
      </c>
      <c r="AP168" s="308">
        <v>0.7</v>
      </c>
      <c r="AQ168" s="308"/>
      <c r="AR168" s="308"/>
      <c r="AS168" s="308"/>
      <c r="AT168" s="308"/>
      <c r="AU168" s="308"/>
      <c r="AV168" s="308"/>
      <c r="AW168" s="308"/>
      <c r="AX168" s="308"/>
      <c r="AY168" s="308"/>
      <c r="AZ168" s="308"/>
      <c r="BA168" s="30"/>
      <c r="BB168" s="30"/>
      <c r="BC168" s="30"/>
      <c r="BD168" s="30"/>
      <c r="BE168" s="30"/>
      <c r="BF168" s="30"/>
      <c r="BG168" s="30"/>
      <c r="BH168" s="30"/>
      <c r="BI168" s="30"/>
      <c r="BJ168" s="30"/>
      <c r="BK168" s="30"/>
      <c r="BL168" s="30"/>
      <c r="BM168" s="30"/>
      <c r="BN168" s="30"/>
      <c r="BO168" s="30"/>
      <c r="BP168" s="30"/>
      <c r="BQ168" s="30"/>
      <c r="BR168" s="30"/>
      <c r="BS168" s="30"/>
      <c r="BT168" s="30"/>
      <c r="BU168" s="30"/>
      <c r="BV168" s="30"/>
      <c r="BW168" s="30"/>
      <c r="BX168" s="30"/>
      <c r="BY168" s="30"/>
      <c r="BZ168" s="30"/>
      <c r="CA168" s="30"/>
      <c r="CB168" s="30"/>
      <c r="CC168" s="30"/>
      <c r="CD168" s="30"/>
      <c r="CE168" s="30"/>
      <c r="CF168" s="30"/>
      <c r="CG168" s="299" t="s">
        <v>1800</v>
      </c>
      <c r="CH168" s="30"/>
    </row>
    <row r="169" spans="1:86" s="119" customFormat="1" x14ac:dyDescent="0.3">
      <c r="A169" s="52" t="s">
        <v>571</v>
      </c>
      <c r="B169" s="52" t="s">
        <v>609</v>
      </c>
      <c r="C169" s="52" t="s">
        <v>533</v>
      </c>
      <c r="D169" s="66" t="s">
        <v>1137</v>
      </c>
      <c r="E169" s="30"/>
      <c r="F169" s="30"/>
      <c r="G169" s="308"/>
      <c r="H169" s="308"/>
      <c r="I169" s="309">
        <v>47</v>
      </c>
      <c r="J169" s="308"/>
      <c r="K169" s="308"/>
      <c r="L169" s="308"/>
      <c r="M169" s="308"/>
      <c r="N169" s="308"/>
      <c r="O169" s="308"/>
      <c r="P169" s="308"/>
      <c r="Q169" s="308">
        <v>7.41</v>
      </c>
      <c r="R169" s="308"/>
      <c r="S169" s="308"/>
      <c r="T169" s="308"/>
      <c r="U169" s="308"/>
      <c r="V169" s="308"/>
      <c r="W169" s="308"/>
      <c r="X169" s="309">
        <v>97</v>
      </c>
      <c r="Y169" s="309">
        <v>17.5</v>
      </c>
      <c r="Z169" s="309">
        <v>1215</v>
      </c>
      <c r="AA169" s="309">
        <v>98.8</v>
      </c>
      <c r="AB169" s="308"/>
      <c r="AC169" s="309">
        <v>1670</v>
      </c>
      <c r="AD169" s="308"/>
      <c r="AE169" s="308"/>
      <c r="AF169" s="308" t="s">
        <v>291</v>
      </c>
      <c r="AG169" s="309">
        <v>7.6</v>
      </c>
      <c r="AH169" s="308"/>
      <c r="AI169" s="309">
        <v>432</v>
      </c>
      <c r="AJ169" s="308"/>
      <c r="AK169" s="308"/>
      <c r="AL169" s="308"/>
      <c r="AM169" s="300">
        <f t="shared" si="7"/>
        <v>37.827000000000005</v>
      </c>
      <c r="AN169" s="308"/>
      <c r="AO169" s="309">
        <v>81</v>
      </c>
      <c r="AP169" s="308">
        <v>5.6</v>
      </c>
      <c r="AQ169" s="308"/>
      <c r="AR169" s="308"/>
      <c r="AS169" s="308"/>
      <c r="AT169" s="308"/>
      <c r="AU169" s="308"/>
      <c r="AV169" s="308"/>
      <c r="AW169" s="308"/>
      <c r="AX169" s="308"/>
      <c r="AY169" s="308"/>
      <c r="AZ169" s="308"/>
      <c r="BA169" s="30"/>
      <c r="BB169" s="30"/>
      <c r="BC169" s="30"/>
      <c r="BD169" s="30"/>
      <c r="BE169" s="30"/>
      <c r="BF169" s="30"/>
      <c r="BG169" s="30"/>
      <c r="BH169" s="30"/>
      <c r="BI169" s="30"/>
      <c r="BJ169" s="30"/>
      <c r="BK169" s="30"/>
      <c r="BL169" s="30"/>
      <c r="BM169" s="30"/>
      <c r="BN169" s="30"/>
      <c r="BO169" s="30"/>
      <c r="BP169" s="30"/>
      <c r="BQ169" s="30"/>
      <c r="BR169" s="30"/>
      <c r="BS169" s="30"/>
      <c r="BT169" s="30"/>
      <c r="BU169" s="30"/>
      <c r="BV169" s="30"/>
      <c r="BW169" s="30"/>
      <c r="BX169" s="30"/>
      <c r="BY169" s="30"/>
      <c r="BZ169" s="30"/>
      <c r="CA169" s="30"/>
      <c r="CB169" s="30"/>
      <c r="CC169" s="30"/>
      <c r="CD169" s="30"/>
      <c r="CE169" s="30"/>
      <c r="CF169" s="30"/>
      <c r="CG169" s="299" t="s">
        <v>1800</v>
      </c>
      <c r="CH169" s="30"/>
    </row>
    <row r="170" spans="1:86" s="119" customFormat="1" x14ac:dyDescent="0.3">
      <c r="A170" s="52" t="s">
        <v>574</v>
      </c>
      <c r="B170" s="52" t="s">
        <v>612</v>
      </c>
      <c r="C170" s="52" t="s">
        <v>537</v>
      </c>
      <c r="D170" s="66" t="s">
        <v>1137</v>
      </c>
      <c r="E170" s="30"/>
      <c r="F170" s="30"/>
      <c r="G170" s="308"/>
      <c r="H170" s="308"/>
      <c r="I170" s="309">
        <v>40.5</v>
      </c>
      <c r="J170" s="308"/>
      <c r="K170" s="308"/>
      <c r="L170" s="308"/>
      <c r="M170" s="308"/>
      <c r="N170" s="308"/>
      <c r="O170" s="308"/>
      <c r="P170" s="308"/>
      <c r="Q170" s="308">
        <v>6.5</v>
      </c>
      <c r="R170" s="308"/>
      <c r="S170" s="308"/>
      <c r="T170" s="308"/>
      <c r="U170" s="308"/>
      <c r="V170" s="308"/>
      <c r="W170" s="308"/>
      <c r="X170" s="309">
        <v>130</v>
      </c>
      <c r="Y170" s="309">
        <v>36</v>
      </c>
      <c r="Z170" s="309">
        <v>45</v>
      </c>
      <c r="AA170" s="309">
        <v>9.6</v>
      </c>
      <c r="AB170" s="308"/>
      <c r="AC170" s="309">
        <v>20</v>
      </c>
      <c r="AD170" s="308"/>
      <c r="AE170" s="308"/>
      <c r="AF170" s="308">
        <v>0</v>
      </c>
      <c r="AG170" s="309">
        <v>556</v>
      </c>
      <c r="AH170" s="308"/>
      <c r="AI170" s="309">
        <v>91.35</v>
      </c>
      <c r="AJ170" s="308"/>
      <c r="AK170" s="308"/>
      <c r="AL170" s="308"/>
      <c r="AM170" s="300">
        <f t="shared" si="7"/>
        <v>19.147000000000002</v>
      </c>
      <c r="AN170" s="308"/>
      <c r="AO170" s="309">
        <v>41</v>
      </c>
      <c r="AP170" s="308">
        <v>0.7</v>
      </c>
      <c r="AQ170" s="308"/>
      <c r="AR170" s="308"/>
      <c r="AS170" s="308"/>
      <c r="AT170" s="308"/>
      <c r="AU170" s="308"/>
      <c r="AV170" s="308"/>
      <c r="AW170" s="308"/>
      <c r="AX170" s="308"/>
      <c r="AY170" s="308"/>
      <c r="AZ170" s="308"/>
      <c r="BA170" s="30"/>
      <c r="BB170" s="30"/>
      <c r="BC170" s="30"/>
      <c r="BD170" s="30"/>
      <c r="BE170" s="30"/>
      <c r="BF170" s="30"/>
      <c r="BG170" s="30"/>
      <c r="BH170" s="30"/>
      <c r="BI170" s="30"/>
      <c r="BJ170" s="30"/>
      <c r="BK170" s="30"/>
      <c r="BL170" s="30"/>
      <c r="BM170" s="30"/>
      <c r="BN170" s="30"/>
      <c r="BO170" s="30"/>
      <c r="BP170" s="30"/>
      <c r="BQ170" s="30"/>
      <c r="BR170" s="30"/>
      <c r="BS170" s="30"/>
      <c r="BT170" s="30"/>
      <c r="BU170" s="30"/>
      <c r="BV170" s="30"/>
      <c r="BW170" s="30"/>
      <c r="BX170" s="30"/>
      <c r="BY170" s="30"/>
      <c r="BZ170" s="30"/>
      <c r="CA170" s="30"/>
      <c r="CB170" s="30"/>
      <c r="CC170" s="30"/>
      <c r="CD170" s="30"/>
      <c r="CE170" s="30"/>
      <c r="CF170" s="30"/>
      <c r="CG170" s="299" t="s">
        <v>1800</v>
      </c>
      <c r="CH170" s="30"/>
    </row>
    <row r="171" spans="1:86" s="119" customFormat="1" x14ac:dyDescent="0.3">
      <c r="A171" s="52" t="s">
        <v>576</v>
      </c>
      <c r="B171" s="52" t="s">
        <v>614</v>
      </c>
      <c r="C171" s="52" t="s">
        <v>538</v>
      </c>
      <c r="D171" s="66" t="s">
        <v>1137</v>
      </c>
      <c r="E171" s="30"/>
      <c r="F171" s="30"/>
      <c r="G171" s="308"/>
      <c r="H171" s="308"/>
      <c r="I171" s="309">
        <v>35</v>
      </c>
      <c r="J171" s="308"/>
      <c r="K171" s="308"/>
      <c r="L171" s="308"/>
      <c r="M171" s="308"/>
      <c r="N171" s="308"/>
      <c r="O171" s="308"/>
      <c r="P171" s="308"/>
      <c r="Q171" s="308">
        <v>7.1</v>
      </c>
      <c r="R171" s="308"/>
      <c r="S171" s="308"/>
      <c r="T171" s="308"/>
      <c r="U171" s="308"/>
      <c r="V171" s="308"/>
      <c r="W171" s="308"/>
      <c r="X171" s="309">
        <v>210</v>
      </c>
      <c r="Y171" s="309">
        <v>41</v>
      </c>
      <c r="Z171" s="309">
        <v>33</v>
      </c>
      <c r="AA171" s="309">
        <v>2.8</v>
      </c>
      <c r="AB171" s="308"/>
      <c r="AC171" s="309">
        <v>7.3</v>
      </c>
      <c r="AD171" s="308"/>
      <c r="AE171" s="308"/>
      <c r="AF171" s="308">
        <v>0</v>
      </c>
      <c r="AG171" s="309">
        <v>183</v>
      </c>
      <c r="AH171" s="308"/>
      <c r="AI171" s="309">
        <v>607</v>
      </c>
      <c r="AJ171" s="308"/>
      <c r="AK171" s="308"/>
      <c r="AL171" s="308"/>
      <c r="AM171" s="300">
        <f t="shared" si="7"/>
        <v>19.614000000000001</v>
      </c>
      <c r="AN171" s="308"/>
      <c r="AO171" s="309">
        <v>42</v>
      </c>
      <c r="AP171" s="308">
        <v>0.15</v>
      </c>
      <c r="AQ171" s="308"/>
      <c r="AR171" s="308"/>
      <c r="AS171" s="308"/>
      <c r="AT171" s="308"/>
      <c r="AU171" s="308"/>
      <c r="AV171" s="308"/>
      <c r="AW171" s="308"/>
      <c r="AX171" s="308"/>
      <c r="AY171" s="308"/>
      <c r="AZ171" s="308"/>
      <c r="BA171" s="30"/>
      <c r="BB171" s="30"/>
      <c r="BC171" s="30"/>
      <c r="BD171" s="30"/>
      <c r="BE171" s="30"/>
      <c r="BF171" s="30"/>
      <c r="BG171" s="30"/>
      <c r="BH171" s="30"/>
      <c r="BI171" s="30"/>
      <c r="BJ171" s="30"/>
      <c r="BK171" s="30"/>
      <c r="BL171" s="30"/>
      <c r="BM171" s="30"/>
      <c r="BN171" s="30"/>
      <c r="BO171" s="30"/>
      <c r="BP171" s="30"/>
      <c r="BQ171" s="30"/>
      <c r="BR171" s="30"/>
      <c r="BS171" s="30"/>
      <c r="BT171" s="30"/>
      <c r="BU171" s="30"/>
      <c r="BV171" s="30"/>
      <c r="BW171" s="30"/>
      <c r="BX171" s="30"/>
      <c r="BY171" s="30"/>
      <c r="BZ171" s="30"/>
      <c r="CA171" s="30"/>
      <c r="CB171" s="30"/>
      <c r="CC171" s="30"/>
      <c r="CD171" s="30"/>
      <c r="CE171" s="30"/>
      <c r="CF171" s="30"/>
      <c r="CG171" s="299" t="s">
        <v>1800</v>
      </c>
      <c r="CH171" s="30"/>
    </row>
    <row r="172" spans="1:86" s="119" customFormat="1" x14ac:dyDescent="0.3">
      <c r="A172" s="52" t="s">
        <v>580</v>
      </c>
      <c r="B172" s="52" t="s">
        <v>618</v>
      </c>
      <c r="C172" s="52" t="s">
        <v>542</v>
      </c>
      <c r="D172" s="66" t="s">
        <v>1137</v>
      </c>
      <c r="E172" s="30"/>
      <c r="F172" s="30"/>
      <c r="G172" s="308"/>
      <c r="H172" s="308"/>
      <c r="I172" s="309">
        <v>85</v>
      </c>
      <c r="J172" s="308"/>
      <c r="K172" s="308"/>
      <c r="L172" s="308"/>
      <c r="M172" s="308"/>
      <c r="N172" s="308"/>
      <c r="O172" s="308"/>
      <c r="P172" s="308"/>
      <c r="Q172" s="308">
        <v>8.11</v>
      </c>
      <c r="R172" s="308"/>
      <c r="S172" s="308"/>
      <c r="T172" s="308"/>
      <c r="U172" s="308"/>
      <c r="V172" s="308"/>
      <c r="W172" s="308"/>
      <c r="X172" s="309">
        <v>212.3</v>
      </c>
      <c r="Y172" s="309">
        <v>24</v>
      </c>
      <c r="Z172" s="309">
        <v>388</v>
      </c>
      <c r="AA172" s="309">
        <v>21</v>
      </c>
      <c r="AB172" s="308"/>
      <c r="AC172" s="309">
        <v>566.29999999999995</v>
      </c>
      <c r="AD172" s="308"/>
      <c r="AE172" s="308"/>
      <c r="AF172" s="308"/>
      <c r="AG172" s="309">
        <v>350.85</v>
      </c>
      <c r="AH172" s="308"/>
      <c r="AI172" s="309">
        <v>473.6</v>
      </c>
      <c r="AJ172" s="308"/>
      <c r="AK172" s="308"/>
      <c r="AL172" s="308"/>
      <c r="AM172" s="300">
        <f t="shared" si="7"/>
        <v>28.627099999999999</v>
      </c>
      <c r="AN172" s="308"/>
      <c r="AO172" s="309">
        <v>61.3</v>
      </c>
      <c r="AP172" s="308"/>
      <c r="AQ172" s="308"/>
      <c r="AR172" s="308"/>
      <c r="AS172" s="308"/>
      <c r="AT172" s="308"/>
      <c r="AU172" s="308"/>
      <c r="AV172" s="308"/>
      <c r="AW172" s="308"/>
      <c r="AX172" s="308"/>
      <c r="AY172" s="308"/>
      <c r="AZ172" s="308"/>
      <c r="BA172" s="30"/>
      <c r="BB172" s="30"/>
      <c r="BC172" s="30"/>
      <c r="BD172" s="30"/>
      <c r="BE172" s="30"/>
      <c r="BF172" s="30"/>
      <c r="BG172" s="30"/>
      <c r="BH172" s="30"/>
      <c r="BI172" s="30"/>
      <c r="BJ172" s="30"/>
      <c r="BK172" s="30"/>
      <c r="BL172" s="30"/>
      <c r="BM172" s="30"/>
      <c r="BN172" s="30"/>
      <c r="BO172" s="30"/>
      <c r="BP172" s="30"/>
      <c r="BQ172" s="30"/>
      <c r="BR172" s="30"/>
      <c r="BS172" s="30"/>
      <c r="BT172" s="30"/>
      <c r="BU172" s="30"/>
      <c r="BV172" s="30"/>
      <c r="BW172" s="30"/>
      <c r="BX172" s="30"/>
      <c r="BY172" s="30"/>
      <c r="BZ172" s="30"/>
      <c r="CA172" s="30"/>
      <c r="CB172" s="30"/>
      <c r="CC172" s="30"/>
      <c r="CD172" s="30"/>
      <c r="CE172" s="30"/>
      <c r="CF172" s="30"/>
      <c r="CG172" s="299" t="s">
        <v>1800</v>
      </c>
      <c r="CH172" s="30"/>
    </row>
    <row r="173" spans="1:86" s="119" customFormat="1" x14ac:dyDescent="0.3">
      <c r="A173" s="52" t="s">
        <v>649</v>
      </c>
      <c r="B173" s="30" t="s">
        <v>759</v>
      </c>
      <c r="C173" s="52" t="s">
        <v>623</v>
      </c>
      <c r="D173" s="66" t="s">
        <v>1137</v>
      </c>
      <c r="E173" s="30"/>
      <c r="F173" s="30"/>
      <c r="G173" s="308"/>
      <c r="H173" s="308"/>
      <c r="I173" s="309">
        <v>78</v>
      </c>
      <c r="J173" s="308"/>
      <c r="K173" s="308"/>
      <c r="L173" s="308"/>
      <c r="M173" s="308"/>
      <c r="N173" s="308"/>
      <c r="O173" s="308"/>
      <c r="P173" s="308"/>
      <c r="Q173" s="308">
        <v>6.8</v>
      </c>
      <c r="R173" s="308"/>
      <c r="S173" s="308"/>
      <c r="T173" s="308"/>
      <c r="U173" s="308"/>
      <c r="V173" s="308"/>
      <c r="W173" s="308"/>
      <c r="X173" s="309">
        <v>235</v>
      </c>
      <c r="Y173" s="309">
        <v>100</v>
      </c>
      <c r="Z173" s="309">
        <v>2750</v>
      </c>
      <c r="AA173" s="309">
        <v>254</v>
      </c>
      <c r="AB173" s="308"/>
      <c r="AC173" s="309">
        <v>4941</v>
      </c>
      <c r="AD173" s="308"/>
      <c r="AE173" s="308"/>
      <c r="AF173" s="308" t="s">
        <v>291</v>
      </c>
      <c r="AG173" s="309">
        <v>689</v>
      </c>
      <c r="AH173" s="308"/>
      <c r="AI173" s="309">
        <v>375</v>
      </c>
      <c r="AJ173" s="308"/>
      <c r="AK173" s="308"/>
      <c r="AL173" s="308"/>
      <c r="AM173" s="300">
        <f t="shared" si="7"/>
        <v>43.431000000000004</v>
      </c>
      <c r="AN173" s="308"/>
      <c r="AO173" s="309">
        <v>93</v>
      </c>
      <c r="AP173" s="308">
        <v>10.6</v>
      </c>
      <c r="AQ173" s="308"/>
      <c r="AR173" s="308"/>
      <c r="AS173" s="308"/>
      <c r="AT173" s="308"/>
      <c r="AU173" s="308"/>
      <c r="AV173" s="308"/>
      <c r="AW173" s="308"/>
      <c r="AX173" s="308"/>
      <c r="AY173" s="308"/>
      <c r="AZ173" s="308"/>
      <c r="BA173" s="30"/>
      <c r="BB173" s="30"/>
      <c r="BC173" s="30"/>
      <c r="BD173" s="30"/>
      <c r="BE173" s="30"/>
      <c r="BF173" s="30"/>
      <c r="BG173" s="30"/>
      <c r="BH173" s="30"/>
      <c r="BI173" s="30"/>
      <c r="BJ173" s="30"/>
      <c r="BK173" s="30"/>
      <c r="BL173" s="30"/>
      <c r="BM173" s="30"/>
      <c r="BN173" s="30"/>
      <c r="BO173" s="30"/>
      <c r="BP173" s="30"/>
      <c r="BQ173" s="30"/>
      <c r="BR173" s="30"/>
      <c r="BS173" s="30"/>
      <c r="BT173" s="30"/>
      <c r="BU173" s="30"/>
      <c r="BV173" s="30"/>
      <c r="BW173" s="30"/>
      <c r="BX173" s="30"/>
      <c r="BY173" s="30"/>
      <c r="BZ173" s="30"/>
      <c r="CA173" s="30"/>
      <c r="CB173" s="30"/>
      <c r="CC173" s="30"/>
      <c r="CD173" s="30"/>
      <c r="CE173" s="30"/>
      <c r="CF173" s="30"/>
      <c r="CG173" s="299" t="s">
        <v>1800</v>
      </c>
      <c r="CH173" s="30"/>
    </row>
    <row r="174" spans="1:86" s="119" customFormat="1" ht="13.8" customHeight="1" x14ac:dyDescent="0.3">
      <c r="A174" s="52" t="s">
        <v>650</v>
      </c>
      <c r="B174" s="30" t="s">
        <v>760</v>
      </c>
      <c r="C174" s="52" t="s">
        <v>624</v>
      </c>
      <c r="D174" s="66" t="s">
        <v>1137</v>
      </c>
      <c r="E174" s="30"/>
      <c r="F174" s="30"/>
      <c r="G174" s="308"/>
      <c r="H174" s="308"/>
      <c r="I174" s="309">
        <v>80</v>
      </c>
      <c r="J174" s="308"/>
      <c r="K174" s="308"/>
      <c r="L174" s="308"/>
      <c r="M174" s="308"/>
      <c r="N174" s="308"/>
      <c r="O174" s="308"/>
      <c r="P174" s="308"/>
      <c r="Q174" s="308">
        <v>7.9</v>
      </c>
      <c r="R174" s="308"/>
      <c r="S174" s="308"/>
      <c r="T174" s="308"/>
      <c r="U174" s="308"/>
      <c r="V174" s="308"/>
      <c r="W174" s="308"/>
      <c r="X174" s="309">
        <v>25</v>
      </c>
      <c r="Y174" s="309">
        <v>3</v>
      </c>
      <c r="Z174" s="309">
        <v>540</v>
      </c>
      <c r="AA174" s="309">
        <v>35</v>
      </c>
      <c r="AB174" s="308"/>
      <c r="AC174" s="309">
        <v>71</v>
      </c>
      <c r="AD174" s="308"/>
      <c r="AE174" s="308"/>
      <c r="AF174" s="308">
        <v>0</v>
      </c>
      <c r="AG174" s="309">
        <v>540</v>
      </c>
      <c r="AH174" s="308"/>
      <c r="AI174" s="309">
        <v>705</v>
      </c>
      <c r="AJ174" s="308"/>
      <c r="AK174" s="308"/>
      <c r="AL174" s="308"/>
      <c r="AM174" s="300">
        <f t="shared" ref="AM174:AM194" si="8">AO174*0.467</f>
        <v>81.725000000000009</v>
      </c>
      <c r="AN174" s="308"/>
      <c r="AO174" s="309">
        <v>175</v>
      </c>
      <c r="AP174" s="308">
        <v>5.5</v>
      </c>
      <c r="AQ174" s="308"/>
      <c r="AR174" s="308"/>
      <c r="AS174" s="308"/>
      <c r="AT174" s="308"/>
      <c r="AU174" s="308"/>
      <c r="AV174" s="308"/>
      <c r="AW174" s="308"/>
      <c r="AX174" s="308"/>
      <c r="AY174" s="308"/>
      <c r="AZ174" s="308"/>
      <c r="BA174" s="30"/>
      <c r="BB174" s="30"/>
      <c r="BC174" s="30"/>
      <c r="BD174" s="30"/>
      <c r="BE174" s="30"/>
      <c r="BF174" s="30"/>
      <c r="BG174" s="30"/>
      <c r="BH174" s="30"/>
      <c r="BI174" s="30"/>
      <c r="BJ174" s="30"/>
      <c r="BK174" s="30"/>
      <c r="BL174" s="30"/>
      <c r="BM174" s="30"/>
      <c r="BN174" s="30"/>
      <c r="BO174" s="30"/>
      <c r="BP174" s="30"/>
      <c r="BQ174" s="30"/>
      <c r="BR174" s="30"/>
      <c r="BS174" s="30"/>
      <c r="BT174" s="30"/>
      <c r="BU174" s="30"/>
      <c r="BV174" s="30"/>
      <c r="BW174" s="30"/>
      <c r="BX174" s="30"/>
      <c r="BY174" s="30"/>
      <c r="BZ174" s="30"/>
      <c r="CA174" s="30"/>
      <c r="CB174" s="30"/>
      <c r="CC174" s="30"/>
      <c r="CD174" s="30"/>
      <c r="CE174" s="30"/>
      <c r="CF174" s="30"/>
      <c r="CG174" s="299" t="s">
        <v>1800</v>
      </c>
      <c r="CH174" s="30"/>
    </row>
    <row r="175" spans="1:86" s="119" customFormat="1" x14ac:dyDescent="0.3">
      <c r="A175" s="52" t="s">
        <v>654</v>
      </c>
      <c r="B175" s="30" t="s">
        <v>764</v>
      </c>
      <c r="C175" s="52" t="s">
        <v>628</v>
      </c>
      <c r="D175" s="66" t="s">
        <v>1137</v>
      </c>
      <c r="E175" s="30"/>
      <c r="F175" s="30"/>
      <c r="G175" s="308"/>
      <c r="H175" s="308"/>
      <c r="I175" s="309">
        <v>83</v>
      </c>
      <c r="J175" s="308"/>
      <c r="K175" s="308"/>
      <c r="L175" s="308"/>
      <c r="M175" s="308"/>
      <c r="N175" s="308"/>
      <c r="O175" s="308"/>
      <c r="P175" s="308"/>
      <c r="Q175" s="308">
        <v>7</v>
      </c>
      <c r="R175" s="308"/>
      <c r="S175" s="308"/>
      <c r="T175" s="308"/>
      <c r="U175" s="308"/>
      <c r="V175" s="308"/>
      <c r="W175" s="308"/>
      <c r="X175" s="309">
        <v>34</v>
      </c>
      <c r="Y175" s="309">
        <v>5.3</v>
      </c>
      <c r="Z175" s="309">
        <v>340</v>
      </c>
      <c r="AA175" s="309">
        <v>44</v>
      </c>
      <c r="AB175" s="308"/>
      <c r="AC175" s="309">
        <v>57</v>
      </c>
      <c r="AD175" s="308"/>
      <c r="AE175" s="308"/>
      <c r="AF175" s="308">
        <v>0</v>
      </c>
      <c r="AG175" s="309">
        <v>573</v>
      </c>
      <c r="AH175" s="308"/>
      <c r="AI175" s="309">
        <v>376</v>
      </c>
      <c r="AJ175" s="308"/>
      <c r="AK175" s="308"/>
      <c r="AL175" s="308"/>
      <c r="AM175" s="300">
        <f t="shared" si="8"/>
        <v>70.51700000000001</v>
      </c>
      <c r="AN175" s="308"/>
      <c r="AO175" s="309">
        <v>151</v>
      </c>
      <c r="AP175" s="308">
        <v>4.2</v>
      </c>
      <c r="AQ175" s="308"/>
      <c r="AR175" s="308"/>
      <c r="AS175" s="308"/>
      <c r="AT175" s="308"/>
      <c r="AU175" s="308"/>
      <c r="AV175" s="308"/>
      <c r="AW175" s="308"/>
      <c r="AX175" s="308"/>
      <c r="AY175" s="308"/>
      <c r="AZ175" s="308"/>
      <c r="BA175" s="30"/>
      <c r="BB175" s="30"/>
      <c r="BC175" s="30"/>
      <c r="BD175" s="30"/>
      <c r="BE175" s="30"/>
      <c r="BF175" s="30"/>
      <c r="BG175" s="30"/>
      <c r="BH175" s="30"/>
      <c r="BI175" s="30"/>
      <c r="BJ175" s="30"/>
      <c r="BK175" s="30"/>
      <c r="BL175" s="30"/>
      <c r="BM175" s="30"/>
      <c r="BN175" s="30"/>
      <c r="BO175" s="30"/>
      <c r="BP175" s="30"/>
      <c r="BQ175" s="30"/>
      <c r="BR175" s="30"/>
      <c r="BS175" s="30"/>
      <c r="BT175" s="30"/>
      <c r="BU175" s="30"/>
      <c r="BV175" s="30"/>
      <c r="BW175" s="30"/>
      <c r="BX175" s="30"/>
      <c r="BY175" s="30"/>
      <c r="BZ175" s="30"/>
      <c r="CA175" s="30"/>
      <c r="CB175" s="30"/>
      <c r="CC175" s="30"/>
      <c r="CD175" s="30"/>
      <c r="CE175" s="30"/>
      <c r="CF175" s="30"/>
      <c r="CG175" s="299" t="s">
        <v>1800</v>
      </c>
      <c r="CH175" s="30"/>
    </row>
    <row r="176" spans="1:86" s="119" customFormat="1" x14ac:dyDescent="0.3">
      <c r="A176" s="52" t="s">
        <v>655</v>
      </c>
      <c r="B176" s="30" t="s">
        <v>765</v>
      </c>
      <c r="C176" s="52" t="s">
        <v>629</v>
      </c>
      <c r="D176" s="66" t="s">
        <v>1137</v>
      </c>
      <c r="E176" s="30"/>
      <c r="F176" s="30"/>
      <c r="G176" s="308"/>
      <c r="H176" s="308"/>
      <c r="I176" s="309">
        <v>64</v>
      </c>
      <c r="J176" s="308"/>
      <c r="K176" s="308"/>
      <c r="L176" s="308"/>
      <c r="M176" s="308"/>
      <c r="N176" s="308"/>
      <c r="O176" s="308"/>
      <c r="P176" s="308"/>
      <c r="Q176" s="308">
        <v>6.6</v>
      </c>
      <c r="R176" s="308"/>
      <c r="S176" s="308"/>
      <c r="T176" s="308"/>
      <c r="U176" s="308"/>
      <c r="V176" s="308"/>
      <c r="W176" s="308"/>
      <c r="X176" s="309">
        <v>39</v>
      </c>
      <c r="Y176" s="309">
        <v>9.4</v>
      </c>
      <c r="Z176" s="309">
        <v>395</v>
      </c>
      <c r="AA176" s="309">
        <v>42</v>
      </c>
      <c r="AB176" s="308"/>
      <c r="AC176" s="309">
        <v>52</v>
      </c>
      <c r="AD176" s="308"/>
      <c r="AE176" s="308"/>
      <c r="AF176" s="308">
        <v>0</v>
      </c>
      <c r="AG176" s="309">
        <v>604</v>
      </c>
      <c r="AH176" s="308"/>
      <c r="AI176" s="309">
        <v>344</v>
      </c>
      <c r="AJ176" s="308"/>
      <c r="AK176" s="308"/>
      <c r="AL176" s="308"/>
      <c r="AM176" s="300">
        <f t="shared" si="8"/>
        <v>57.441000000000003</v>
      </c>
      <c r="AN176" s="308"/>
      <c r="AO176" s="309">
        <v>123</v>
      </c>
      <c r="AP176" s="308">
        <v>3.4</v>
      </c>
      <c r="AQ176" s="308"/>
      <c r="AR176" s="308"/>
      <c r="AS176" s="308"/>
      <c r="AT176" s="308"/>
      <c r="AU176" s="308"/>
      <c r="AV176" s="308"/>
      <c r="AW176" s="308"/>
      <c r="AX176" s="308"/>
      <c r="AY176" s="308"/>
      <c r="AZ176" s="308"/>
      <c r="BA176" s="30"/>
      <c r="BB176" s="30"/>
      <c r="BC176" s="30"/>
      <c r="BD176" s="30"/>
      <c r="BE176" s="30"/>
      <c r="BF176" s="30"/>
      <c r="BG176" s="30"/>
      <c r="BH176" s="30"/>
      <c r="BI176" s="30"/>
      <c r="BJ176" s="30"/>
      <c r="BK176" s="30"/>
      <c r="BL176" s="30"/>
      <c r="BM176" s="30"/>
      <c r="BN176" s="30"/>
      <c r="BO176" s="30"/>
      <c r="BP176" s="30"/>
      <c r="BQ176" s="30"/>
      <c r="BR176" s="30"/>
      <c r="BS176" s="30"/>
      <c r="BT176" s="30"/>
      <c r="BU176" s="30"/>
      <c r="BV176" s="30"/>
      <c r="BW176" s="30"/>
      <c r="BX176" s="30"/>
      <c r="BY176" s="30"/>
      <c r="BZ176" s="30"/>
      <c r="CA176" s="30"/>
      <c r="CB176" s="30"/>
      <c r="CC176" s="30"/>
      <c r="CD176" s="30"/>
      <c r="CE176" s="30"/>
      <c r="CF176" s="30"/>
      <c r="CG176" s="299" t="s">
        <v>1800</v>
      </c>
      <c r="CH176" s="30"/>
    </row>
    <row r="177" spans="1:86" s="119" customFormat="1" x14ac:dyDescent="0.3">
      <c r="A177" s="52" t="s">
        <v>667</v>
      </c>
      <c r="B177" s="30" t="s">
        <v>777</v>
      </c>
      <c r="C177" s="52" t="s">
        <v>639</v>
      </c>
      <c r="D177" s="66" t="s">
        <v>1137</v>
      </c>
      <c r="E177" s="30"/>
      <c r="F177" s="30"/>
      <c r="G177" s="308"/>
      <c r="H177" s="308"/>
      <c r="I177" s="309">
        <v>63.5</v>
      </c>
      <c r="J177" s="308"/>
      <c r="K177" s="308"/>
      <c r="L177" s="308"/>
      <c r="M177" s="308"/>
      <c r="N177" s="308"/>
      <c r="O177" s="308"/>
      <c r="P177" s="308"/>
      <c r="Q177" s="308">
        <v>6.95</v>
      </c>
      <c r="R177" s="308"/>
      <c r="S177" s="308"/>
      <c r="T177" s="308"/>
      <c r="U177" s="308"/>
      <c r="V177" s="308"/>
      <c r="W177" s="308"/>
      <c r="X177" s="309">
        <v>78</v>
      </c>
      <c r="Y177" s="309">
        <v>13</v>
      </c>
      <c r="Z177" s="309">
        <v>419</v>
      </c>
      <c r="AA177" s="309">
        <v>54</v>
      </c>
      <c r="AB177" s="308"/>
      <c r="AC177" s="309">
        <v>62</v>
      </c>
      <c r="AD177" s="308"/>
      <c r="AE177" s="308"/>
      <c r="AF177" s="308"/>
      <c r="AG177" s="309">
        <v>1255</v>
      </c>
      <c r="AH177" s="308"/>
      <c r="AI177" s="309">
        <v>75</v>
      </c>
      <c r="AJ177" s="308"/>
      <c r="AK177" s="308"/>
      <c r="AL177" s="308"/>
      <c r="AM177" s="300">
        <f t="shared" si="8"/>
        <v>113.01400000000001</v>
      </c>
      <c r="AN177" s="308"/>
      <c r="AO177" s="309">
        <v>242</v>
      </c>
      <c r="AP177" s="308">
        <v>36.700000000000003</v>
      </c>
      <c r="AQ177" s="308"/>
      <c r="AR177" s="308"/>
      <c r="AS177" s="308"/>
      <c r="AT177" s="308"/>
      <c r="AU177" s="308"/>
      <c r="AV177" s="308"/>
      <c r="AW177" s="308"/>
      <c r="AX177" s="308"/>
      <c r="AY177" s="308"/>
      <c r="AZ177" s="308"/>
      <c r="BA177" s="30"/>
      <c r="BB177" s="30"/>
      <c r="BC177" s="30"/>
      <c r="BD177" s="30"/>
      <c r="BE177" s="30"/>
      <c r="BF177" s="30"/>
      <c r="BG177" s="30"/>
      <c r="BH177" s="30"/>
      <c r="BI177" s="30"/>
      <c r="BJ177" s="30"/>
      <c r="BK177" s="30"/>
      <c r="BL177" s="30"/>
      <c r="BM177" s="30"/>
      <c r="BN177" s="30"/>
      <c r="BO177" s="30"/>
      <c r="BP177" s="30"/>
      <c r="BQ177" s="30"/>
      <c r="BR177" s="30"/>
      <c r="BS177" s="30"/>
      <c r="BT177" s="30"/>
      <c r="BU177" s="30"/>
      <c r="BV177" s="30"/>
      <c r="BW177" s="30"/>
      <c r="BX177" s="30"/>
      <c r="BY177" s="30"/>
      <c r="BZ177" s="30"/>
      <c r="CA177" s="30"/>
      <c r="CB177" s="30"/>
      <c r="CC177" s="30"/>
      <c r="CD177" s="30"/>
      <c r="CE177" s="30"/>
      <c r="CF177" s="30"/>
      <c r="CG177" s="299" t="s">
        <v>1800</v>
      </c>
      <c r="CH177" s="30"/>
    </row>
    <row r="178" spans="1:86" s="119" customFormat="1" x14ac:dyDescent="0.3">
      <c r="A178" s="52" t="s">
        <v>672</v>
      </c>
      <c r="B178" s="30" t="s">
        <v>782</v>
      </c>
      <c r="C178" s="52" t="s">
        <v>674</v>
      </c>
      <c r="D178" s="66" t="s">
        <v>1137</v>
      </c>
      <c r="E178" s="30"/>
      <c r="F178" s="30"/>
      <c r="G178" s="308"/>
      <c r="H178" s="308"/>
      <c r="I178" s="309">
        <v>45</v>
      </c>
      <c r="J178" s="308"/>
      <c r="K178" s="308"/>
      <c r="L178" s="308"/>
      <c r="M178" s="308"/>
      <c r="N178" s="308"/>
      <c r="O178" s="308"/>
      <c r="P178" s="308"/>
      <c r="Q178" s="308">
        <v>8.1999999999999993</v>
      </c>
      <c r="R178" s="308"/>
      <c r="S178" s="308"/>
      <c r="T178" s="308"/>
      <c r="U178" s="308"/>
      <c r="V178" s="308"/>
      <c r="W178" s="308"/>
      <c r="X178" s="309">
        <v>26</v>
      </c>
      <c r="Y178" s="309">
        <v>65</v>
      </c>
      <c r="Z178" s="309">
        <v>1020</v>
      </c>
      <c r="AA178" s="309">
        <v>84</v>
      </c>
      <c r="AB178" s="308"/>
      <c r="AC178" s="309">
        <v>179</v>
      </c>
      <c r="AD178" s="308"/>
      <c r="AE178" s="308"/>
      <c r="AF178" s="308">
        <v>126</v>
      </c>
      <c r="AG178" s="309">
        <v>2446</v>
      </c>
      <c r="AH178" s="308"/>
      <c r="AI178" s="309">
        <v>135</v>
      </c>
      <c r="AJ178" s="308"/>
      <c r="AK178" s="308"/>
      <c r="AL178" s="308"/>
      <c r="AM178" s="300">
        <f t="shared" si="8"/>
        <v>38.294000000000004</v>
      </c>
      <c r="AN178" s="308"/>
      <c r="AO178" s="309">
        <v>82</v>
      </c>
      <c r="AP178" s="308">
        <v>7.8</v>
      </c>
      <c r="AQ178" s="308"/>
      <c r="AR178" s="308"/>
      <c r="AS178" s="308"/>
      <c r="AT178" s="308"/>
      <c r="AU178" s="308"/>
      <c r="AV178" s="308"/>
      <c r="AW178" s="308"/>
      <c r="AX178" s="308"/>
      <c r="AY178" s="308"/>
      <c r="AZ178" s="308"/>
      <c r="BA178" s="30"/>
      <c r="BB178" s="30"/>
      <c r="BC178" s="30"/>
      <c r="BD178" s="30"/>
      <c r="BE178" s="30"/>
      <c r="BF178" s="30"/>
      <c r="BG178" s="30"/>
      <c r="BH178" s="30"/>
      <c r="BI178" s="30"/>
      <c r="BJ178" s="30"/>
      <c r="BK178" s="30"/>
      <c r="BL178" s="30"/>
      <c r="BM178" s="30"/>
      <c r="BN178" s="30"/>
      <c r="BO178" s="30"/>
      <c r="BP178" s="30"/>
      <c r="BQ178" s="30"/>
      <c r="BR178" s="30"/>
      <c r="BS178" s="30"/>
      <c r="BT178" s="30"/>
      <c r="BU178" s="30"/>
      <c r="BV178" s="30"/>
      <c r="BW178" s="30"/>
      <c r="BX178" s="30"/>
      <c r="BY178" s="30"/>
      <c r="BZ178" s="30"/>
      <c r="CA178" s="30"/>
      <c r="CB178" s="30"/>
      <c r="CC178" s="30"/>
      <c r="CD178" s="30"/>
      <c r="CE178" s="30"/>
      <c r="CF178" s="30"/>
      <c r="CG178" s="299" t="s">
        <v>1800</v>
      </c>
      <c r="CH178" s="30"/>
    </row>
    <row r="179" spans="1:86" s="119" customFormat="1" x14ac:dyDescent="0.3">
      <c r="A179" s="52" t="s">
        <v>750</v>
      </c>
      <c r="B179" s="30" t="s">
        <v>818</v>
      </c>
      <c r="C179" s="52" t="s">
        <v>709</v>
      </c>
      <c r="D179" s="66" t="s">
        <v>1137</v>
      </c>
      <c r="E179" s="30"/>
      <c r="F179" s="30"/>
      <c r="G179" s="308"/>
      <c r="H179" s="308"/>
      <c r="I179" s="309">
        <v>99</v>
      </c>
      <c r="J179" s="308"/>
      <c r="K179" s="308"/>
      <c r="L179" s="308"/>
      <c r="M179" s="308"/>
      <c r="N179" s="308"/>
      <c r="O179" s="308"/>
      <c r="P179" s="308"/>
      <c r="Q179" s="308">
        <v>7.6</v>
      </c>
      <c r="R179" s="308"/>
      <c r="S179" s="308"/>
      <c r="T179" s="308"/>
      <c r="U179" s="308"/>
      <c r="V179" s="308"/>
      <c r="W179" s="308"/>
      <c r="X179" s="309">
        <v>16</v>
      </c>
      <c r="Y179" s="309">
        <v>3.4</v>
      </c>
      <c r="Z179" s="309">
        <v>995</v>
      </c>
      <c r="AA179" s="309">
        <v>95</v>
      </c>
      <c r="AB179" s="308"/>
      <c r="AC179" s="309">
        <v>102</v>
      </c>
      <c r="AD179" s="308"/>
      <c r="AE179" s="308"/>
      <c r="AF179" s="308"/>
      <c r="AG179" s="309">
        <v>1269</v>
      </c>
      <c r="AH179" s="308"/>
      <c r="AI179" s="308">
        <v>1230</v>
      </c>
      <c r="AJ179" s="308"/>
      <c r="AK179" s="308"/>
      <c r="AL179" s="308"/>
      <c r="AM179" s="300">
        <f t="shared" si="8"/>
        <v>56.040000000000006</v>
      </c>
      <c r="AN179" s="308"/>
      <c r="AO179" s="309">
        <v>120</v>
      </c>
      <c r="AP179" s="308">
        <v>19</v>
      </c>
      <c r="AQ179" s="308"/>
      <c r="AR179" s="308"/>
      <c r="AS179" s="308"/>
      <c r="AT179" s="308"/>
      <c r="AU179" s="308"/>
      <c r="AV179" s="308"/>
      <c r="AW179" s="308"/>
      <c r="AX179" s="308"/>
      <c r="AY179" s="308"/>
      <c r="AZ179" s="308"/>
      <c r="BA179" s="30"/>
      <c r="BB179" s="30"/>
      <c r="BC179" s="30"/>
      <c r="BD179" s="30"/>
      <c r="BE179" s="30"/>
      <c r="BF179" s="30"/>
      <c r="BG179" s="30"/>
      <c r="BH179" s="30"/>
      <c r="BI179" s="30"/>
      <c r="BJ179" s="30"/>
      <c r="BK179" s="30"/>
      <c r="BL179" s="30"/>
      <c r="BM179" s="30"/>
      <c r="BN179" s="30"/>
      <c r="BO179" s="30"/>
      <c r="BP179" s="30"/>
      <c r="BQ179" s="30"/>
      <c r="BR179" s="30"/>
      <c r="BS179" s="30"/>
      <c r="BT179" s="30"/>
      <c r="BU179" s="30"/>
      <c r="BV179" s="30"/>
      <c r="BW179" s="30"/>
      <c r="BX179" s="30"/>
      <c r="BY179" s="30"/>
      <c r="BZ179" s="30"/>
      <c r="CA179" s="30"/>
      <c r="CB179" s="30"/>
      <c r="CC179" s="30"/>
      <c r="CD179" s="30"/>
      <c r="CE179" s="30"/>
      <c r="CF179" s="30"/>
      <c r="CG179" s="299" t="s">
        <v>1800</v>
      </c>
      <c r="CH179" s="30"/>
    </row>
    <row r="180" spans="1:86" s="119" customFormat="1" x14ac:dyDescent="0.3">
      <c r="A180" s="52" t="s">
        <v>752</v>
      </c>
      <c r="B180" s="30" t="s">
        <v>820</v>
      </c>
      <c r="C180" s="52" t="s">
        <v>711</v>
      </c>
      <c r="D180" s="66" t="s">
        <v>1137</v>
      </c>
      <c r="E180" s="30"/>
      <c r="F180" s="30"/>
      <c r="G180" s="308"/>
      <c r="H180" s="308"/>
      <c r="I180" s="309">
        <v>98</v>
      </c>
      <c r="J180" s="308"/>
      <c r="K180" s="308"/>
      <c r="L180" s="308"/>
      <c r="M180" s="308"/>
      <c r="N180" s="308"/>
      <c r="O180" s="308"/>
      <c r="P180" s="308"/>
      <c r="Q180" s="308">
        <v>6.7</v>
      </c>
      <c r="R180" s="308"/>
      <c r="S180" s="308"/>
      <c r="T180" s="308"/>
      <c r="U180" s="308"/>
      <c r="V180" s="308"/>
      <c r="W180" s="308"/>
      <c r="X180" s="309">
        <v>50</v>
      </c>
      <c r="Y180" s="309">
        <v>16</v>
      </c>
      <c r="Z180" s="309">
        <v>650</v>
      </c>
      <c r="AA180" s="309">
        <v>46</v>
      </c>
      <c r="AB180" s="308"/>
      <c r="AC180" s="309">
        <v>74</v>
      </c>
      <c r="AD180" s="308"/>
      <c r="AE180" s="308"/>
      <c r="AF180" s="308"/>
      <c r="AG180" s="309">
        <v>600</v>
      </c>
      <c r="AH180" s="308"/>
      <c r="AI180" s="308">
        <v>1030</v>
      </c>
      <c r="AJ180" s="308"/>
      <c r="AK180" s="308"/>
      <c r="AL180" s="308"/>
      <c r="AM180" s="300">
        <f t="shared" si="8"/>
        <v>92.466000000000008</v>
      </c>
      <c r="AN180" s="308"/>
      <c r="AO180" s="309">
        <v>198</v>
      </c>
      <c r="AP180" s="308">
        <v>15</v>
      </c>
      <c r="AQ180" s="308"/>
      <c r="AR180" s="308"/>
      <c r="AS180" s="308"/>
      <c r="AT180" s="308"/>
      <c r="AU180" s="308"/>
      <c r="AV180" s="308"/>
      <c r="AW180" s="308"/>
      <c r="AX180" s="308"/>
      <c r="AY180" s="308"/>
      <c r="AZ180" s="308"/>
      <c r="BA180" s="30"/>
      <c r="BB180" s="30"/>
      <c r="BC180" s="30"/>
      <c r="BD180" s="30"/>
      <c r="BE180" s="30"/>
      <c r="BF180" s="30"/>
      <c r="BG180" s="30"/>
      <c r="BH180" s="30"/>
      <c r="BI180" s="30"/>
      <c r="BJ180" s="30"/>
      <c r="BK180" s="30"/>
      <c r="BL180" s="30"/>
      <c r="BM180" s="30"/>
      <c r="BN180" s="30"/>
      <c r="BO180" s="30"/>
      <c r="BP180" s="30"/>
      <c r="BQ180" s="30"/>
      <c r="BR180" s="30"/>
      <c r="BS180" s="30"/>
      <c r="BT180" s="30"/>
      <c r="BU180" s="30"/>
      <c r="BV180" s="30"/>
      <c r="BW180" s="30"/>
      <c r="BX180" s="30"/>
      <c r="BY180" s="30"/>
      <c r="BZ180" s="30"/>
      <c r="CA180" s="30"/>
      <c r="CB180" s="30"/>
      <c r="CC180" s="30"/>
      <c r="CD180" s="30"/>
      <c r="CE180" s="30"/>
      <c r="CF180" s="30"/>
      <c r="CG180" s="299" t="s">
        <v>1800</v>
      </c>
      <c r="CH180" s="30"/>
    </row>
    <row r="181" spans="1:86" s="119" customFormat="1" x14ac:dyDescent="0.3">
      <c r="A181" s="52" t="s">
        <v>753</v>
      </c>
      <c r="B181" s="30" t="s">
        <v>821</v>
      </c>
      <c r="C181" s="52" t="s">
        <v>712</v>
      </c>
      <c r="D181" s="66" t="s">
        <v>1137</v>
      </c>
      <c r="E181" s="30"/>
      <c r="F181" s="30"/>
      <c r="G181" s="308"/>
      <c r="H181" s="308"/>
      <c r="I181" s="309">
        <v>65</v>
      </c>
      <c r="J181" s="308"/>
      <c r="K181" s="308"/>
      <c r="L181" s="308"/>
      <c r="M181" s="308"/>
      <c r="N181" s="308"/>
      <c r="O181" s="308"/>
      <c r="P181" s="308"/>
      <c r="Q181" s="308">
        <v>6.2</v>
      </c>
      <c r="R181" s="308"/>
      <c r="S181" s="308"/>
      <c r="T181" s="308"/>
      <c r="U181" s="308"/>
      <c r="V181" s="308"/>
      <c r="W181" s="308"/>
      <c r="X181" s="309">
        <v>266</v>
      </c>
      <c r="Y181" s="309">
        <v>74</v>
      </c>
      <c r="Z181" s="309">
        <v>860</v>
      </c>
      <c r="AA181" s="309">
        <v>113</v>
      </c>
      <c r="AB181" s="308"/>
      <c r="AC181" s="309">
        <v>93</v>
      </c>
      <c r="AD181" s="308"/>
      <c r="AE181" s="308"/>
      <c r="AF181" s="308" t="s">
        <v>291</v>
      </c>
      <c r="AG181" s="309">
        <v>1842</v>
      </c>
      <c r="AH181" s="308"/>
      <c r="AI181" s="308">
        <v>1351</v>
      </c>
      <c r="AJ181" s="308"/>
      <c r="AK181" s="308"/>
      <c r="AL181" s="308"/>
      <c r="AM181" s="300">
        <f t="shared" si="8"/>
        <v>63.512</v>
      </c>
      <c r="AN181" s="308"/>
      <c r="AO181" s="309">
        <v>136</v>
      </c>
      <c r="AP181" s="308">
        <v>9.1999999999999993</v>
      </c>
      <c r="AQ181" s="308"/>
      <c r="AR181" s="308"/>
      <c r="AS181" s="308"/>
      <c r="AT181" s="308"/>
      <c r="AU181" s="308"/>
      <c r="AV181" s="308"/>
      <c r="AW181" s="308"/>
      <c r="AX181" s="308"/>
      <c r="AY181" s="308"/>
      <c r="AZ181" s="308"/>
      <c r="BA181" s="30"/>
      <c r="BB181" s="30"/>
      <c r="BC181" s="30"/>
      <c r="BD181" s="30"/>
      <c r="BE181" s="30"/>
      <c r="BF181" s="30"/>
      <c r="BG181" s="30"/>
      <c r="BH181" s="30"/>
      <c r="BI181" s="30"/>
      <c r="BJ181" s="30"/>
      <c r="BK181" s="30"/>
      <c r="BL181" s="30"/>
      <c r="BM181" s="30"/>
      <c r="BN181" s="30"/>
      <c r="BO181" s="30"/>
      <c r="BP181" s="30"/>
      <c r="BQ181" s="30"/>
      <c r="BR181" s="30"/>
      <c r="BS181" s="30"/>
      <c r="BT181" s="30"/>
      <c r="BU181" s="30"/>
      <c r="BV181" s="30"/>
      <c r="BW181" s="30"/>
      <c r="BX181" s="30"/>
      <c r="BY181" s="30"/>
      <c r="BZ181" s="30"/>
      <c r="CA181" s="30"/>
      <c r="CB181" s="30"/>
      <c r="CC181" s="30"/>
      <c r="CD181" s="30"/>
      <c r="CE181" s="30"/>
      <c r="CF181" s="30"/>
      <c r="CG181" s="299" t="s">
        <v>1800</v>
      </c>
      <c r="CH181" s="30"/>
    </row>
    <row r="182" spans="1:86" s="119" customFormat="1" x14ac:dyDescent="0.3">
      <c r="A182" s="55" t="s">
        <v>876</v>
      </c>
      <c r="B182" s="56" t="s">
        <v>918</v>
      </c>
      <c r="C182" s="55" t="s">
        <v>847</v>
      </c>
      <c r="D182" s="66" t="s">
        <v>1137</v>
      </c>
      <c r="E182" s="30"/>
      <c r="F182" s="32">
        <v>38480</v>
      </c>
      <c r="G182" s="308"/>
      <c r="H182" s="308"/>
      <c r="I182" s="309">
        <v>14.7</v>
      </c>
      <c r="J182" s="308"/>
      <c r="K182" s="308"/>
      <c r="L182" s="308"/>
      <c r="M182" s="308"/>
      <c r="N182" s="308"/>
      <c r="O182" s="308"/>
      <c r="P182" s="309">
        <v>1246</v>
      </c>
      <c r="Q182" s="309">
        <v>6.98</v>
      </c>
      <c r="R182" s="308"/>
      <c r="S182" s="309">
        <v>-14</v>
      </c>
      <c r="T182" s="308"/>
      <c r="U182" s="309">
        <v>1018.2</v>
      </c>
      <c r="V182" s="308"/>
      <c r="W182" s="308"/>
      <c r="X182" s="309">
        <v>155.19999999999999</v>
      </c>
      <c r="Y182" s="309">
        <v>72.900000000000006</v>
      </c>
      <c r="Z182" s="309">
        <v>30.9</v>
      </c>
      <c r="AA182" s="309">
        <v>14.5</v>
      </c>
      <c r="AB182" s="308"/>
      <c r="AC182" s="309">
        <v>69</v>
      </c>
      <c r="AD182" s="308"/>
      <c r="AE182" s="308"/>
      <c r="AF182" s="308">
        <v>0</v>
      </c>
      <c r="AG182" s="309">
        <v>508</v>
      </c>
      <c r="AH182" s="308"/>
      <c r="AI182" s="309">
        <v>35.799999999999997</v>
      </c>
      <c r="AJ182" s="308"/>
      <c r="AK182" s="308"/>
      <c r="AL182" s="308"/>
      <c r="AM182" s="300">
        <f t="shared" si="8"/>
        <v>0</v>
      </c>
      <c r="AN182" s="309">
        <v>0.123</v>
      </c>
      <c r="AO182" s="308"/>
      <c r="AP182" s="309">
        <v>0.14699999999999999</v>
      </c>
      <c r="AQ182" s="308"/>
      <c r="AR182" s="309">
        <v>0.107</v>
      </c>
      <c r="AS182" s="308">
        <v>0.16400000000000001</v>
      </c>
      <c r="AT182" s="308">
        <v>5.0000000000000001E-3</v>
      </c>
      <c r="AU182" s="309">
        <v>0.35699999999999998</v>
      </c>
      <c r="AV182" s="309">
        <v>0.09</v>
      </c>
      <c r="AW182" s="309">
        <v>3.4000000000000002E-2</v>
      </c>
      <c r="AX182" s="308"/>
      <c r="AY182" s="308"/>
      <c r="AZ182" s="308"/>
      <c r="BA182" s="52">
        <v>8.0000000000000002E-3</v>
      </c>
      <c r="BB182" s="52">
        <v>3.0000000000000001E-3</v>
      </c>
      <c r="BC182" s="30"/>
      <c r="BD182" s="52">
        <v>3.0000000000000001E-3</v>
      </c>
      <c r="BE182" s="52">
        <v>1E-3</v>
      </c>
      <c r="BF182" s="30"/>
      <c r="BG182" s="30"/>
      <c r="BH182" s="30"/>
      <c r="BI182" s="52">
        <v>0</v>
      </c>
      <c r="BJ182" s="30"/>
      <c r="BK182" s="30"/>
      <c r="BL182" s="30"/>
      <c r="BM182" s="30"/>
      <c r="BN182" s="30"/>
      <c r="BO182" s="30"/>
      <c r="BP182" s="30"/>
      <c r="BQ182" s="30"/>
      <c r="BR182" s="30"/>
      <c r="BS182" s="30"/>
      <c r="BT182" s="30"/>
      <c r="BU182" s="30"/>
      <c r="BV182" s="30"/>
      <c r="BW182" s="30"/>
      <c r="BX182" s="30"/>
      <c r="BY182" s="30"/>
      <c r="BZ182" s="30"/>
      <c r="CA182" s="30"/>
      <c r="CB182" s="30"/>
      <c r="CC182" s="30"/>
      <c r="CD182" s="30"/>
      <c r="CE182" s="30"/>
      <c r="CF182" s="30"/>
      <c r="CG182" s="299" t="s">
        <v>1800</v>
      </c>
      <c r="CH182" s="30"/>
    </row>
    <row r="183" spans="1:86" s="119" customFormat="1" x14ac:dyDescent="0.3">
      <c r="A183" s="30"/>
      <c r="B183" s="54" t="s">
        <v>919</v>
      </c>
      <c r="C183" s="55"/>
      <c r="D183" s="71" t="s">
        <v>1137</v>
      </c>
      <c r="E183" s="30"/>
      <c r="F183" s="32">
        <v>38480</v>
      </c>
      <c r="G183" s="308"/>
      <c r="H183" s="308"/>
      <c r="I183" s="309">
        <v>11</v>
      </c>
      <c r="J183" s="308"/>
      <c r="K183" s="308"/>
      <c r="L183" s="308"/>
      <c r="M183" s="308"/>
      <c r="N183" s="308"/>
      <c r="O183" s="308"/>
      <c r="P183" s="309">
        <v>683</v>
      </c>
      <c r="Q183" s="309">
        <v>8.14</v>
      </c>
      <c r="R183" s="308"/>
      <c r="S183" s="309">
        <v>-77</v>
      </c>
      <c r="T183" s="308"/>
      <c r="U183" s="309">
        <v>634.9</v>
      </c>
      <c r="V183" s="308"/>
      <c r="W183" s="308"/>
      <c r="X183" s="309">
        <v>97</v>
      </c>
      <c r="Y183" s="309">
        <v>49.3</v>
      </c>
      <c r="Z183" s="309">
        <v>7.6</v>
      </c>
      <c r="AA183" s="309">
        <v>10.199999999999999</v>
      </c>
      <c r="AB183" s="308"/>
      <c r="AC183" s="309">
        <v>11</v>
      </c>
      <c r="AD183" s="308"/>
      <c r="AE183" s="308"/>
      <c r="AF183" s="308">
        <v>48</v>
      </c>
      <c r="AG183" s="309">
        <v>284</v>
      </c>
      <c r="AH183" s="308"/>
      <c r="AI183" s="309">
        <v>12.3</v>
      </c>
      <c r="AJ183" s="308"/>
      <c r="AK183" s="308"/>
      <c r="AL183" s="308"/>
      <c r="AM183" s="300">
        <f t="shared" si="8"/>
        <v>0</v>
      </c>
      <c r="AN183" s="309">
        <v>2.1999999999999999E-2</v>
      </c>
      <c r="AO183" s="308"/>
      <c r="AP183" s="309">
        <v>5.7000000000000002E-2</v>
      </c>
      <c r="AQ183" s="308"/>
      <c r="AR183" s="309">
        <v>0.11600000000000001</v>
      </c>
      <c r="AS183" s="308">
        <v>2.69</v>
      </c>
      <c r="AT183" s="308">
        <v>2.1999999999999999E-2</v>
      </c>
      <c r="AU183" s="309">
        <v>0.30499999999999999</v>
      </c>
      <c r="AV183" s="309">
        <v>4.8000000000000001E-2</v>
      </c>
      <c r="AW183" s="309">
        <v>8.9999999999999993E-3</v>
      </c>
      <c r="AX183" s="308"/>
      <c r="AY183" s="308"/>
      <c r="AZ183" s="308"/>
      <c r="BA183" s="52">
        <v>8.9999999999999993E-3</v>
      </c>
      <c r="BB183" s="52">
        <v>7.0000000000000001E-3</v>
      </c>
      <c r="BC183" s="30"/>
      <c r="BD183" s="52">
        <v>3.0000000000000001E-3</v>
      </c>
      <c r="BE183" s="52">
        <v>1E-3</v>
      </c>
      <c r="BF183" s="30"/>
      <c r="BG183" s="30"/>
      <c r="BH183" s="30"/>
      <c r="BI183" s="52">
        <v>2.9000000000000001E-2</v>
      </c>
      <c r="BJ183" s="30"/>
      <c r="BK183" s="30"/>
      <c r="BL183" s="30"/>
      <c r="BM183" s="30"/>
      <c r="BN183" s="30"/>
      <c r="BO183" s="30"/>
      <c r="BP183" s="30"/>
      <c r="BQ183" s="30"/>
      <c r="BR183" s="30"/>
      <c r="BS183" s="30"/>
      <c r="BT183" s="30"/>
      <c r="BU183" s="30"/>
      <c r="BV183" s="30"/>
      <c r="BW183" s="30"/>
      <c r="BX183" s="30"/>
      <c r="BY183" s="30"/>
      <c r="BZ183" s="30"/>
      <c r="CA183" s="30"/>
      <c r="CB183" s="30"/>
      <c r="CC183" s="30"/>
      <c r="CD183" s="30"/>
      <c r="CE183" s="30"/>
      <c r="CF183" s="30"/>
      <c r="CG183" s="299" t="s">
        <v>1800</v>
      </c>
      <c r="CH183" s="30"/>
    </row>
    <row r="184" spans="1:86" s="119" customFormat="1" x14ac:dyDescent="0.3">
      <c r="A184" s="55" t="s">
        <v>877</v>
      </c>
      <c r="B184" s="54" t="s">
        <v>920</v>
      </c>
      <c r="C184" s="108" t="s">
        <v>848</v>
      </c>
      <c r="D184" s="66" t="s">
        <v>1137</v>
      </c>
      <c r="E184" s="30"/>
      <c r="F184" s="32">
        <v>38480</v>
      </c>
      <c r="G184" s="308"/>
      <c r="H184" s="308"/>
      <c r="I184" s="309">
        <v>16.7</v>
      </c>
      <c r="J184" s="308"/>
      <c r="K184" s="308"/>
      <c r="L184" s="308"/>
      <c r="M184" s="308"/>
      <c r="N184" s="308"/>
      <c r="O184" s="308"/>
      <c r="P184" s="309">
        <v>2240</v>
      </c>
      <c r="Q184" s="309">
        <v>8.34</v>
      </c>
      <c r="R184" s="308"/>
      <c r="S184" s="309">
        <v>-90</v>
      </c>
      <c r="T184" s="308"/>
      <c r="U184" s="309">
        <v>1312.7</v>
      </c>
      <c r="V184" s="308"/>
      <c r="W184" s="308"/>
      <c r="X184" s="309">
        <v>39.5</v>
      </c>
      <c r="Y184" s="309">
        <v>118.9</v>
      </c>
      <c r="Z184" s="309">
        <v>307.3</v>
      </c>
      <c r="AA184" s="309">
        <v>43.3</v>
      </c>
      <c r="AB184" s="308"/>
      <c r="AC184" s="309">
        <v>86</v>
      </c>
      <c r="AD184" s="308"/>
      <c r="AE184" s="308"/>
      <c r="AF184" s="308">
        <v>106.8</v>
      </c>
      <c r="AG184" s="309">
        <v>917</v>
      </c>
      <c r="AH184" s="308"/>
      <c r="AI184" s="309">
        <v>55.4</v>
      </c>
      <c r="AJ184" s="308"/>
      <c r="AK184" s="308"/>
      <c r="AL184" s="308"/>
      <c r="AM184" s="300">
        <f t="shared" si="8"/>
        <v>0</v>
      </c>
      <c r="AN184" s="309">
        <v>0.34699999999999998</v>
      </c>
      <c r="AO184" s="308"/>
      <c r="AP184" s="309">
        <v>41.582000000000001</v>
      </c>
      <c r="AQ184" s="308"/>
      <c r="AR184" s="309">
        <v>5.0000000000000001E-3</v>
      </c>
      <c r="AS184" s="308">
        <v>0</v>
      </c>
      <c r="AT184" s="308">
        <v>0</v>
      </c>
      <c r="AU184" s="309">
        <v>0.871</v>
      </c>
      <c r="AV184" s="309">
        <v>7.8E-2</v>
      </c>
      <c r="AW184" s="309">
        <v>2.1560000000000001</v>
      </c>
      <c r="AX184" s="308"/>
      <c r="AY184" s="308"/>
      <c r="AZ184" s="308"/>
      <c r="BA184" s="52">
        <v>0</v>
      </c>
      <c r="BB184" s="52">
        <v>2E-3</v>
      </c>
      <c r="BC184" s="30"/>
      <c r="BD184" s="52">
        <v>2E-3</v>
      </c>
      <c r="BE184" s="52">
        <v>1.0999999999999999E-2</v>
      </c>
      <c r="BF184" s="30"/>
      <c r="BG184" s="30"/>
      <c r="BH184" s="30"/>
      <c r="BI184" s="52">
        <v>0</v>
      </c>
      <c r="BJ184" s="30"/>
      <c r="BK184" s="30"/>
      <c r="BL184" s="30"/>
      <c r="BM184" s="30"/>
      <c r="BN184" s="30"/>
      <c r="BO184" s="30"/>
      <c r="BP184" s="30"/>
      <c r="BQ184" s="30"/>
      <c r="BR184" s="30"/>
      <c r="BS184" s="30"/>
      <c r="BT184" s="30"/>
      <c r="BU184" s="30"/>
      <c r="BV184" s="30"/>
      <c r="BW184" s="30"/>
      <c r="BX184" s="30"/>
      <c r="BY184" s="30"/>
      <c r="BZ184" s="30"/>
      <c r="CA184" s="30"/>
      <c r="CB184" s="30"/>
      <c r="CC184" s="30"/>
      <c r="CD184" s="30"/>
      <c r="CE184" s="30"/>
      <c r="CF184" s="30"/>
      <c r="CG184" s="299" t="s">
        <v>1800</v>
      </c>
      <c r="CH184" s="30"/>
    </row>
    <row r="185" spans="1:86" s="119" customFormat="1" x14ac:dyDescent="0.3">
      <c r="A185" s="30"/>
      <c r="B185" s="54" t="s">
        <v>921</v>
      </c>
      <c r="C185" s="55"/>
      <c r="D185" s="71" t="s">
        <v>1137</v>
      </c>
      <c r="E185" s="30"/>
      <c r="F185" s="32">
        <v>38480</v>
      </c>
      <c r="G185" s="308"/>
      <c r="H185" s="308"/>
      <c r="I185" s="309">
        <v>16.399999999999999</v>
      </c>
      <c r="J185" s="308"/>
      <c r="K185" s="308"/>
      <c r="L185" s="308"/>
      <c r="M185" s="308"/>
      <c r="N185" s="308"/>
      <c r="O185" s="308"/>
      <c r="P185" s="309">
        <v>2710</v>
      </c>
      <c r="Q185" s="309">
        <v>6.34</v>
      </c>
      <c r="R185" s="308"/>
      <c r="S185" s="309">
        <v>3</v>
      </c>
      <c r="T185" s="308"/>
      <c r="U185" s="309">
        <v>1420.7</v>
      </c>
      <c r="V185" s="308"/>
      <c r="W185" s="308"/>
      <c r="X185" s="309">
        <v>11.6</v>
      </c>
      <c r="Y185" s="309">
        <v>128.1</v>
      </c>
      <c r="Z185" s="309">
        <v>351.1</v>
      </c>
      <c r="AA185" s="309">
        <v>42.3</v>
      </c>
      <c r="AB185" s="308"/>
      <c r="AC185" s="309">
        <v>80</v>
      </c>
      <c r="AD185" s="308"/>
      <c r="AE185" s="308"/>
      <c r="AF185" s="308">
        <v>0</v>
      </c>
      <c r="AG185" s="309">
        <v>659</v>
      </c>
      <c r="AH185" s="308"/>
      <c r="AI185" s="309">
        <v>99.2</v>
      </c>
      <c r="AJ185" s="308"/>
      <c r="AK185" s="308"/>
      <c r="AL185" s="308"/>
      <c r="AM185" s="300">
        <f t="shared" si="8"/>
        <v>0</v>
      </c>
      <c r="AN185" s="309">
        <v>0.42299999999999999</v>
      </c>
      <c r="AO185" s="308"/>
      <c r="AP185" s="309">
        <v>50.408000000000001</v>
      </c>
      <c r="AQ185" s="308"/>
      <c r="AR185" s="309">
        <v>6.0000000000000001E-3</v>
      </c>
      <c r="AS185" s="308">
        <v>0</v>
      </c>
      <c r="AT185" s="308">
        <v>0</v>
      </c>
      <c r="AU185" s="309">
        <v>0.18</v>
      </c>
      <c r="AV185" s="309">
        <v>1.2E-2</v>
      </c>
      <c r="AW185" s="309">
        <v>2.4780000000000002</v>
      </c>
      <c r="AX185" s="308"/>
      <c r="AY185" s="308"/>
      <c r="AZ185" s="308"/>
      <c r="BA185" s="52">
        <v>0</v>
      </c>
      <c r="BB185" s="52">
        <v>1E-3</v>
      </c>
      <c r="BC185" s="30"/>
      <c r="BD185" s="52">
        <v>0</v>
      </c>
      <c r="BE185" s="52">
        <v>2E-3</v>
      </c>
      <c r="BF185" s="30"/>
      <c r="BG185" s="30"/>
      <c r="BH185" s="30"/>
      <c r="BI185" s="52">
        <v>0</v>
      </c>
      <c r="BJ185" s="30"/>
      <c r="BK185" s="30"/>
      <c r="BL185" s="30"/>
      <c r="BM185" s="30"/>
      <c r="BN185" s="30"/>
      <c r="BO185" s="30"/>
      <c r="BP185" s="30"/>
      <c r="BQ185" s="30"/>
      <c r="BR185" s="30"/>
      <c r="BS185" s="30"/>
      <c r="BT185" s="30"/>
      <c r="BU185" s="30"/>
      <c r="BV185" s="30"/>
      <c r="BW185" s="30"/>
      <c r="BX185" s="30"/>
      <c r="BY185" s="30"/>
      <c r="BZ185" s="30"/>
      <c r="CA185" s="30"/>
      <c r="CB185" s="30"/>
      <c r="CC185" s="30"/>
      <c r="CD185" s="30"/>
      <c r="CE185" s="30"/>
      <c r="CF185" s="30"/>
      <c r="CG185" s="299" t="s">
        <v>1800</v>
      </c>
      <c r="CH185" s="30"/>
    </row>
    <row r="186" spans="1:86" s="119" customFormat="1" x14ac:dyDescent="0.3">
      <c r="A186" s="30"/>
      <c r="B186" s="54" t="s">
        <v>922</v>
      </c>
      <c r="C186" s="55"/>
      <c r="D186" s="71" t="s">
        <v>1137</v>
      </c>
      <c r="E186" s="30"/>
      <c r="F186" s="32">
        <v>38480</v>
      </c>
      <c r="G186" s="308"/>
      <c r="H186" s="308"/>
      <c r="I186" s="309">
        <v>15.1</v>
      </c>
      <c r="J186" s="308"/>
      <c r="K186" s="308"/>
      <c r="L186" s="308"/>
      <c r="M186" s="308"/>
      <c r="N186" s="308"/>
      <c r="O186" s="308"/>
      <c r="P186" s="309">
        <v>3150</v>
      </c>
      <c r="Q186" s="309">
        <v>6.69</v>
      </c>
      <c r="R186" s="308"/>
      <c r="S186" s="309">
        <v>3</v>
      </c>
      <c r="T186" s="308"/>
      <c r="U186" s="309">
        <v>2826.4</v>
      </c>
      <c r="V186" s="308"/>
      <c r="W186" s="308"/>
      <c r="X186" s="309">
        <v>208.9</v>
      </c>
      <c r="Y186" s="309">
        <v>148.5</v>
      </c>
      <c r="Z186" s="309">
        <v>529.29999999999995</v>
      </c>
      <c r="AA186" s="309">
        <v>56.9</v>
      </c>
      <c r="AB186" s="308"/>
      <c r="AC186" s="309">
        <v>115</v>
      </c>
      <c r="AD186" s="308"/>
      <c r="AE186" s="308"/>
      <c r="AF186" s="308">
        <v>0</v>
      </c>
      <c r="AG186" s="309">
        <v>1135</v>
      </c>
      <c r="AH186" s="308"/>
      <c r="AI186" s="309">
        <v>112.4</v>
      </c>
      <c r="AJ186" s="308"/>
      <c r="AK186" s="308"/>
      <c r="AL186" s="308"/>
      <c r="AM186" s="300">
        <f t="shared" si="8"/>
        <v>0</v>
      </c>
      <c r="AN186" s="309">
        <v>0.60499999999999998</v>
      </c>
      <c r="AO186" s="308"/>
      <c r="AP186" s="309">
        <v>69.792000000000002</v>
      </c>
      <c r="AQ186" s="308"/>
      <c r="AR186" s="309">
        <v>2.7E-2</v>
      </c>
      <c r="AS186" s="308">
        <v>0</v>
      </c>
      <c r="AT186" s="308">
        <v>0.23799999999999999</v>
      </c>
      <c r="AU186" s="309">
        <v>1.978</v>
      </c>
      <c r="AV186" s="309">
        <v>0.33800000000000002</v>
      </c>
      <c r="AW186" s="309">
        <v>4.048</v>
      </c>
      <c r="AX186" s="308"/>
      <c r="AY186" s="308"/>
      <c r="AZ186" s="308"/>
      <c r="BA186" s="52">
        <v>0</v>
      </c>
      <c r="BB186" s="52">
        <v>2E-3</v>
      </c>
      <c r="BC186" s="30"/>
      <c r="BD186" s="52">
        <v>3.0000000000000001E-3</v>
      </c>
      <c r="BE186" s="52">
        <v>0</v>
      </c>
      <c r="BF186" s="30"/>
      <c r="BG186" s="30"/>
      <c r="BH186" s="30"/>
      <c r="BI186" s="52">
        <v>0</v>
      </c>
      <c r="BJ186" s="30"/>
      <c r="BK186" s="30"/>
      <c r="BL186" s="30"/>
      <c r="BM186" s="30"/>
      <c r="BN186" s="30"/>
      <c r="BO186" s="30"/>
      <c r="BP186" s="30"/>
      <c r="BQ186" s="30"/>
      <c r="BR186" s="30"/>
      <c r="BS186" s="30"/>
      <c r="BT186" s="30"/>
      <c r="BU186" s="30"/>
      <c r="BV186" s="30"/>
      <c r="BW186" s="30"/>
      <c r="BX186" s="30"/>
      <c r="BY186" s="30"/>
      <c r="BZ186" s="30"/>
      <c r="CA186" s="30"/>
      <c r="CB186" s="30"/>
      <c r="CC186" s="30"/>
      <c r="CD186" s="30"/>
      <c r="CE186" s="30"/>
      <c r="CF186" s="30"/>
      <c r="CG186" s="299" t="s">
        <v>1800</v>
      </c>
      <c r="CH186" s="30"/>
    </row>
    <row r="187" spans="1:86" s="119" customFormat="1" x14ac:dyDescent="0.3">
      <c r="A187" s="55" t="s">
        <v>989</v>
      </c>
      <c r="B187" s="54" t="s">
        <v>1045</v>
      </c>
      <c r="C187" s="55" t="s">
        <v>934</v>
      </c>
      <c r="D187" s="66" t="s">
        <v>1137</v>
      </c>
      <c r="E187" s="30"/>
      <c r="F187" s="32">
        <v>38480</v>
      </c>
      <c r="G187" s="308"/>
      <c r="H187" s="308"/>
      <c r="I187" s="309">
        <v>24.4</v>
      </c>
      <c r="J187" s="308"/>
      <c r="K187" s="308"/>
      <c r="L187" s="308"/>
      <c r="M187" s="308"/>
      <c r="N187" s="308"/>
      <c r="O187" s="308"/>
      <c r="P187" s="309">
        <v>203</v>
      </c>
      <c r="Q187" s="309">
        <v>7.94</v>
      </c>
      <c r="R187" s="308"/>
      <c r="S187" s="309">
        <v>-68</v>
      </c>
      <c r="T187" s="308"/>
      <c r="U187" s="309">
        <v>190.6</v>
      </c>
      <c r="V187" s="308"/>
      <c r="W187" s="308"/>
      <c r="X187" s="309">
        <v>25.7</v>
      </c>
      <c r="Y187" s="309">
        <v>10.3</v>
      </c>
      <c r="Z187" s="309">
        <v>19.3</v>
      </c>
      <c r="AA187" s="309">
        <v>3.8</v>
      </c>
      <c r="AB187" s="308"/>
      <c r="AC187" s="309">
        <v>8</v>
      </c>
      <c r="AD187" s="308"/>
      <c r="AE187" s="308"/>
      <c r="AF187" s="308">
        <v>0</v>
      </c>
      <c r="AG187" s="309">
        <v>78</v>
      </c>
      <c r="AH187" s="308"/>
      <c r="AI187" s="309">
        <v>16.5</v>
      </c>
      <c r="AJ187" s="308"/>
      <c r="AK187" s="308"/>
      <c r="AL187" s="308"/>
      <c r="AM187" s="300">
        <f t="shared" si="8"/>
        <v>0</v>
      </c>
      <c r="AN187" s="309">
        <v>3.4000000000000002E-2</v>
      </c>
      <c r="AO187" s="308"/>
      <c r="AP187" s="309">
        <v>0.31</v>
      </c>
      <c r="AQ187" s="308"/>
      <c r="AR187" s="309">
        <v>0.32900000000000001</v>
      </c>
      <c r="AS187" s="308">
        <v>0.34100000000000003</v>
      </c>
      <c r="AT187" s="308">
        <v>2.1999999999999999E-2</v>
      </c>
      <c r="AU187" s="309">
        <v>0.13400000000000001</v>
      </c>
      <c r="AV187" s="309">
        <v>4.4999999999999998E-2</v>
      </c>
      <c r="AW187" s="309">
        <v>1.9E-2</v>
      </c>
      <c r="AX187" s="308"/>
      <c r="AY187" s="308"/>
      <c r="AZ187" s="308"/>
      <c r="BA187" s="52">
        <v>3.5999999999999997E-2</v>
      </c>
      <c r="BB187" s="52">
        <v>4.0000000000000001E-3</v>
      </c>
      <c r="BC187" s="30"/>
      <c r="BD187" s="52">
        <v>5.0000000000000001E-3</v>
      </c>
      <c r="BE187" s="52">
        <v>4.0000000000000001E-3</v>
      </c>
      <c r="BF187" s="30"/>
      <c r="BG187" s="30"/>
      <c r="BH187" s="30"/>
      <c r="BI187" s="52">
        <v>6.4000000000000001E-2</v>
      </c>
      <c r="BJ187" s="30"/>
      <c r="BK187" s="30"/>
      <c r="BL187" s="30"/>
      <c r="BM187" s="30"/>
      <c r="BN187" s="30"/>
      <c r="BO187" s="30"/>
      <c r="BP187" s="30"/>
      <c r="BQ187" s="30"/>
      <c r="BR187" s="30"/>
      <c r="BS187" s="30"/>
      <c r="BT187" s="30"/>
      <c r="BU187" s="30"/>
      <c r="BV187" s="30"/>
      <c r="BW187" s="30"/>
      <c r="BX187" s="30"/>
      <c r="BY187" s="30"/>
      <c r="BZ187" s="30"/>
      <c r="CA187" s="30"/>
      <c r="CB187" s="30"/>
      <c r="CC187" s="30"/>
      <c r="CD187" s="30"/>
      <c r="CE187" s="30"/>
      <c r="CF187" s="30"/>
      <c r="CG187" s="299" t="s">
        <v>1800</v>
      </c>
      <c r="CH187" s="30"/>
    </row>
    <row r="188" spans="1:86" s="119" customFormat="1" x14ac:dyDescent="0.3">
      <c r="A188" s="55" t="s">
        <v>1028</v>
      </c>
      <c r="B188" s="54" t="s">
        <v>1090</v>
      </c>
      <c r="C188" s="55" t="s">
        <v>973</v>
      </c>
      <c r="D188" s="66" t="s">
        <v>1137</v>
      </c>
      <c r="E188" s="30"/>
      <c r="F188" s="32">
        <v>39188</v>
      </c>
      <c r="G188" s="308"/>
      <c r="H188" s="308"/>
      <c r="I188" s="309">
        <v>14.6</v>
      </c>
      <c r="J188" s="308"/>
      <c r="K188" s="308"/>
      <c r="L188" s="308"/>
      <c r="M188" s="308"/>
      <c r="N188" s="308"/>
      <c r="O188" s="308"/>
      <c r="P188" s="309">
        <v>1083</v>
      </c>
      <c r="Q188" s="309">
        <v>6.39</v>
      </c>
      <c r="R188" s="308"/>
      <c r="S188" s="309">
        <v>55</v>
      </c>
      <c r="T188" s="308"/>
      <c r="U188" s="309">
        <v>749.3</v>
      </c>
      <c r="V188" s="308"/>
      <c r="W188" s="308"/>
      <c r="X188" s="309">
        <v>107.9</v>
      </c>
      <c r="Y188" s="309">
        <v>75.599999999999994</v>
      </c>
      <c r="Z188" s="309">
        <v>62.7</v>
      </c>
      <c r="AA188" s="309">
        <v>7.2</v>
      </c>
      <c r="AB188" s="308"/>
      <c r="AC188" s="309">
        <v>27</v>
      </c>
      <c r="AD188" s="308"/>
      <c r="AE188" s="308"/>
      <c r="AF188" s="308">
        <v>0</v>
      </c>
      <c r="AG188" s="309">
        <v>613</v>
      </c>
      <c r="AH188" s="308"/>
      <c r="AI188" s="309">
        <v>159</v>
      </c>
      <c r="AJ188" s="308"/>
      <c r="AK188" s="308"/>
      <c r="AL188" s="308"/>
      <c r="AM188" s="300">
        <f t="shared" si="8"/>
        <v>0</v>
      </c>
      <c r="AN188" s="309">
        <v>0.105</v>
      </c>
      <c r="AO188" s="308"/>
      <c r="AP188" s="309">
        <v>3.4049999999999998</v>
      </c>
      <c r="AQ188" s="308"/>
      <c r="AR188" s="309">
        <v>1.4E-2</v>
      </c>
      <c r="AS188" s="309">
        <v>0.13100000000000001</v>
      </c>
      <c r="AT188" s="308">
        <v>0.221</v>
      </c>
      <c r="AU188" s="309">
        <v>0.32900000000000001</v>
      </c>
      <c r="AV188" s="309">
        <v>8.7999999999999995E-2</v>
      </c>
      <c r="AW188" s="309">
        <v>0.27400000000000002</v>
      </c>
      <c r="AX188" s="308"/>
      <c r="AY188" s="308"/>
      <c r="AZ188" s="308"/>
      <c r="BA188" s="52">
        <v>1.7999999999999999E-2</v>
      </c>
      <c r="BB188" s="52">
        <v>5.0000000000000001E-3</v>
      </c>
      <c r="BC188" s="30"/>
      <c r="BD188" s="52">
        <v>4.0000000000000001E-3</v>
      </c>
      <c r="BE188" s="52">
        <v>3.0000000000000001E-3</v>
      </c>
      <c r="BF188" s="30"/>
      <c r="BG188" s="30"/>
      <c r="BH188" s="30"/>
      <c r="BI188" s="52">
        <v>3.6999999999999998E-2</v>
      </c>
      <c r="BJ188" s="30"/>
      <c r="BK188" s="30"/>
      <c r="BL188" s="30"/>
      <c r="BM188" s="30"/>
      <c r="BN188" s="30"/>
      <c r="BO188" s="30"/>
      <c r="BP188" s="30"/>
      <c r="BQ188" s="30"/>
      <c r="BR188" s="30"/>
      <c r="BS188" s="30"/>
      <c r="BT188" s="30"/>
      <c r="BU188" s="30"/>
      <c r="BV188" s="30"/>
      <c r="BW188" s="30">
        <v>-8.5</v>
      </c>
      <c r="BX188" s="30">
        <v>-46.11</v>
      </c>
      <c r="BY188" s="30">
        <v>3.56</v>
      </c>
      <c r="BZ188" s="30"/>
      <c r="CA188" s="30"/>
      <c r="CB188" s="30"/>
      <c r="CC188" s="30"/>
      <c r="CD188" s="30"/>
      <c r="CE188" s="30"/>
      <c r="CF188" s="30"/>
      <c r="CG188" s="299" t="s">
        <v>1800</v>
      </c>
      <c r="CH188" s="30"/>
    </row>
    <row r="189" spans="1:86" s="119" customFormat="1" x14ac:dyDescent="0.3">
      <c r="A189" s="30"/>
      <c r="B189" s="54" t="s">
        <v>1090</v>
      </c>
      <c r="C189" s="55" t="s">
        <v>973</v>
      </c>
      <c r="D189" s="66" t="s">
        <v>1137</v>
      </c>
      <c r="E189" s="30"/>
      <c r="F189" s="32">
        <v>39596</v>
      </c>
      <c r="G189" s="308"/>
      <c r="H189" s="308"/>
      <c r="I189" s="309">
        <v>15.2</v>
      </c>
      <c r="J189" s="308"/>
      <c r="K189" s="308"/>
      <c r="L189" s="308"/>
      <c r="M189" s="308"/>
      <c r="N189" s="308"/>
      <c r="O189" s="308"/>
      <c r="P189" s="309">
        <v>1113</v>
      </c>
      <c r="Q189" s="309">
        <v>6.4</v>
      </c>
      <c r="R189" s="308"/>
      <c r="S189" s="309">
        <v>0</v>
      </c>
      <c r="T189" s="308"/>
      <c r="U189" s="309">
        <v>785.4</v>
      </c>
      <c r="V189" s="308"/>
      <c r="W189" s="308"/>
      <c r="X189" s="309">
        <v>95.4</v>
      </c>
      <c r="Y189" s="309">
        <v>75.7</v>
      </c>
      <c r="Z189" s="309">
        <v>68.400000000000006</v>
      </c>
      <c r="AA189" s="309">
        <v>6.6</v>
      </c>
      <c r="AB189" s="308"/>
      <c r="AC189" s="309">
        <v>22</v>
      </c>
      <c r="AD189" s="308"/>
      <c r="AE189" s="308"/>
      <c r="AF189" s="308">
        <v>0</v>
      </c>
      <c r="AG189" s="309">
        <v>342</v>
      </c>
      <c r="AH189" s="308"/>
      <c r="AI189" s="309">
        <v>114</v>
      </c>
      <c r="AJ189" s="308"/>
      <c r="AK189" s="308"/>
      <c r="AL189" s="308"/>
      <c r="AM189" s="300">
        <f t="shared" si="8"/>
        <v>0</v>
      </c>
      <c r="AN189" s="309">
        <v>0.09</v>
      </c>
      <c r="AO189" s="308"/>
      <c r="AP189" s="309">
        <v>3.8620000000000001</v>
      </c>
      <c r="AQ189" s="308"/>
      <c r="AR189" s="309">
        <v>1.6E-2</v>
      </c>
      <c r="AS189" s="309">
        <v>0.10100000000000001</v>
      </c>
      <c r="AT189" s="308">
        <v>8.5999999999999993E-2</v>
      </c>
      <c r="AU189" s="309">
        <v>0.30399999999999999</v>
      </c>
      <c r="AV189" s="309">
        <v>0.41899999999999998</v>
      </c>
      <c r="AW189" s="309">
        <v>0.318</v>
      </c>
      <c r="AX189" s="308"/>
      <c r="AY189" s="308"/>
      <c r="AZ189" s="308"/>
      <c r="BA189" s="52">
        <v>4.1000000000000002E-2</v>
      </c>
      <c r="BB189" s="52">
        <v>1.4E-2</v>
      </c>
      <c r="BC189" s="30"/>
      <c r="BD189" s="52">
        <v>5.0000000000000001E-3</v>
      </c>
      <c r="BE189" s="52">
        <v>1E-3</v>
      </c>
      <c r="BF189" s="30"/>
      <c r="BG189" s="30"/>
      <c r="BH189" s="30"/>
      <c r="BI189" s="52">
        <v>4.4999999999999998E-2</v>
      </c>
      <c r="BJ189" s="30"/>
      <c r="BK189" s="30"/>
      <c r="BL189" s="30"/>
      <c r="BM189" s="30"/>
      <c r="BN189" s="30"/>
      <c r="BO189" s="30"/>
      <c r="BP189" s="30"/>
      <c r="BQ189" s="30"/>
      <c r="BR189" s="30"/>
      <c r="BS189" s="30"/>
      <c r="BT189" s="30"/>
      <c r="BU189" s="30"/>
      <c r="BV189" s="30"/>
      <c r="BW189" s="30"/>
      <c r="BX189" s="30"/>
      <c r="BY189" s="30"/>
      <c r="BZ189" s="30"/>
      <c r="CA189" s="30"/>
      <c r="CB189" s="30"/>
      <c r="CC189" s="30"/>
      <c r="CD189" s="30"/>
      <c r="CE189" s="30"/>
      <c r="CF189" s="30"/>
      <c r="CG189" s="299" t="s">
        <v>1800</v>
      </c>
      <c r="CH189" s="30"/>
    </row>
    <row r="190" spans="1:86" s="119" customFormat="1" x14ac:dyDescent="0.3">
      <c r="A190" s="30"/>
      <c r="B190" s="54" t="s">
        <v>1090</v>
      </c>
      <c r="C190" s="55" t="s">
        <v>973</v>
      </c>
      <c r="D190" s="66" t="s">
        <v>1137</v>
      </c>
      <c r="E190" s="30"/>
      <c r="F190" s="32">
        <v>39602</v>
      </c>
      <c r="G190" s="308"/>
      <c r="H190" s="308"/>
      <c r="I190" s="309">
        <v>21.5</v>
      </c>
      <c r="J190" s="308"/>
      <c r="K190" s="308"/>
      <c r="L190" s="308"/>
      <c r="M190" s="308"/>
      <c r="N190" s="308"/>
      <c r="O190" s="308"/>
      <c r="P190" s="309">
        <v>1024</v>
      </c>
      <c r="Q190" s="309">
        <v>6.44</v>
      </c>
      <c r="R190" s="308"/>
      <c r="S190" s="309">
        <v>27</v>
      </c>
      <c r="T190" s="308"/>
      <c r="U190" s="309">
        <v>627.6</v>
      </c>
      <c r="V190" s="308"/>
      <c r="W190" s="308"/>
      <c r="X190" s="309">
        <v>56.3</v>
      </c>
      <c r="Y190" s="309">
        <v>82.6</v>
      </c>
      <c r="Z190" s="309">
        <v>63.6</v>
      </c>
      <c r="AA190" s="309">
        <v>7.4</v>
      </c>
      <c r="AB190" s="308"/>
      <c r="AC190" s="309">
        <v>21</v>
      </c>
      <c r="AD190" s="308"/>
      <c r="AE190" s="308"/>
      <c r="AF190" s="308">
        <v>5.2</v>
      </c>
      <c r="AG190" s="309">
        <v>635</v>
      </c>
      <c r="AH190" s="308"/>
      <c r="AI190" s="309">
        <v>117</v>
      </c>
      <c r="AJ190" s="308"/>
      <c r="AK190" s="308"/>
      <c r="AL190" s="308"/>
      <c r="AM190" s="300">
        <f t="shared" si="8"/>
        <v>0</v>
      </c>
      <c r="AN190" s="309">
        <v>7.0000000000000007E-2</v>
      </c>
      <c r="AO190" s="308"/>
      <c r="AP190" s="309">
        <v>3.4289999999999998</v>
      </c>
      <c r="AQ190" s="308"/>
      <c r="AR190" s="309">
        <v>1E-3</v>
      </c>
      <c r="AS190" s="309">
        <v>0</v>
      </c>
      <c r="AT190" s="308">
        <v>5.0999999999999997E-2</v>
      </c>
      <c r="AU190" s="309">
        <v>1.6E-2</v>
      </c>
      <c r="AV190" s="309">
        <v>5.0000000000000001E-3</v>
      </c>
      <c r="AW190" s="309">
        <v>0.29499999999999998</v>
      </c>
      <c r="AX190" s="308"/>
      <c r="AY190" s="308"/>
      <c r="AZ190" s="308"/>
      <c r="BA190" s="52">
        <v>1E-3</v>
      </c>
      <c r="BB190" s="52">
        <v>1E-3</v>
      </c>
      <c r="BC190" s="30"/>
      <c r="BD190" s="52">
        <v>2E-3</v>
      </c>
      <c r="BE190" s="52">
        <v>1E-3</v>
      </c>
      <c r="BF190" s="30"/>
      <c r="BG190" s="30"/>
      <c r="BH190" s="30"/>
      <c r="BI190" s="52">
        <v>0</v>
      </c>
      <c r="BJ190" s="30"/>
      <c r="BK190" s="30"/>
      <c r="BL190" s="30"/>
      <c r="BM190" s="30"/>
      <c r="BN190" s="30"/>
      <c r="BO190" s="30"/>
      <c r="BP190" s="30"/>
      <c r="BQ190" s="30"/>
      <c r="BR190" s="30"/>
      <c r="BS190" s="30"/>
      <c r="BT190" s="30"/>
      <c r="BU190" s="30"/>
      <c r="BV190" s="30"/>
      <c r="BW190" s="30">
        <v>-9.66</v>
      </c>
      <c r="BX190" s="30">
        <v>-51.89</v>
      </c>
      <c r="BY190" s="30">
        <v>5.23</v>
      </c>
      <c r="BZ190" s="30"/>
      <c r="CA190" s="30"/>
      <c r="CB190" s="30"/>
      <c r="CC190" s="30"/>
      <c r="CD190" s="30"/>
      <c r="CE190" s="30"/>
      <c r="CF190" s="30"/>
      <c r="CG190" s="299" t="s">
        <v>1800</v>
      </c>
      <c r="CH190" s="30"/>
    </row>
    <row r="191" spans="1:86" s="119" customFormat="1" x14ac:dyDescent="0.3">
      <c r="A191" s="30"/>
      <c r="B191" s="54" t="s">
        <v>1090</v>
      </c>
      <c r="C191" s="55" t="s">
        <v>973</v>
      </c>
      <c r="D191" s="66" t="s">
        <v>1137</v>
      </c>
      <c r="E191" s="30"/>
      <c r="F191" s="32">
        <v>39751</v>
      </c>
      <c r="G191" s="308"/>
      <c r="H191" s="308"/>
      <c r="I191" s="309">
        <v>19</v>
      </c>
      <c r="J191" s="308"/>
      <c r="K191" s="308"/>
      <c r="L191" s="308"/>
      <c r="M191" s="308"/>
      <c r="N191" s="308"/>
      <c r="O191" s="308"/>
      <c r="P191" s="309">
        <v>1120</v>
      </c>
      <c r="Q191" s="309">
        <v>8.23</v>
      </c>
      <c r="R191" s="308"/>
      <c r="S191" s="309">
        <v>-50</v>
      </c>
      <c r="T191" s="308"/>
      <c r="U191" s="309">
        <v>362</v>
      </c>
      <c r="V191" s="308"/>
      <c r="W191" s="308"/>
      <c r="X191" s="309">
        <v>32.6</v>
      </c>
      <c r="Y191" s="309">
        <v>55.2</v>
      </c>
      <c r="Z191" s="309">
        <v>7.5</v>
      </c>
      <c r="AA191" s="309">
        <v>2.2999999999999998</v>
      </c>
      <c r="AB191" s="308"/>
      <c r="AC191" s="309">
        <v>8</v>
      </c>
      <c r="AD191" s="308"/>
      <c r="AE191" s="308"/>
      <c r="AF191" s="308">
        <v>0</v>
      </c>
      <c r="AG191" s="309">
        <v>365</v>
      </c>
      <c r="AH191" s="308"/>
      <c r="AI191" s="309">
        <v>21</v>
      </c>
      <c r="AJ191" s="308"/>
      <c r="AK191" s="308"/>
      <c r="AL191" s="308"/>
      <c r="AM191" s="300">
        <f t="shared" si="8"/>
        <v>0</v>
      </c>
      <c r="AN191" s="309">
        <v>2.8000000000000001E-2</v>
      </c>
      <c r="AO191" s="308"/>
      <c r="AP191" s="309">
        <v>3.472</v>
      </c>
      <c r="AQ191" s="308"/>
      <c r="AR191" s="309">
        <v>1E-3</v>
      </c>
      <c r="AS191" s="309">
        <v>0</v>
      </c>
      <c r="AT191" s="308">
        <v>0</v>
      </c>
      <c r="AU191" s="309">
        <v>0.13900000000000001</v>
      </c>
      <c r="AV191" s="309">
        <v>4.3999999999999997E-2</v>
      </c>
      <c r="AW191" s="309">
        <v>4.0000000000000001E-3</v>
      </c>
      <c r="AX191" s="308"/>
      <c r="AY191" s="308"/>
      <c r="AZ191" s="308"/>
      <c r="BA191" s="52">
        <v>0</v>
      </c>
      <c r="BB191" s="52">
        <v>0</v>
      </c>
      <c r="BC191" s="30"/>
      <c r="BD191" s="52">
        <v>0</v>
      </c>
      <c r="BE191" s="52">
        <v>3.0000000000000001E-3</v>
      </c>
      <c r="BF191" s="30"/>
      <c r="BG191" s="30"/>
      <c r="BH191" s="30"/>
      <c r="BI191" s="52">
        <v>0</v>
      </c>
      <c r="BJ191" s="30"/>
      <c r="BK191" s="30"/>
      <c r="BL191" s="30"/>
      <c r="BM191" s="30"/>
      <c r="BN191" s="30"/>
      <c r="BO191" s="30"/>
      <c r="BP191" s="30"/>
      <c r="BQ191" s="30"/>
      <c r="BR191" s="30"/>
      <c r="BS191" s="30"/>
      <c r="BT191" s="30"/>
      <c r="BU191" s="30"/>
      <c r="BV191" s="30"/>
      <c r="BW191" s="30"/>
      <c r="BX191" s="30"/>
      <c r="BY191" s="30">
        <v>5.45</v>
      </c>
      <c r="BZ191" s="30"/>
      <c r="CA191" s="30"/>
      <c r="CB191" s="30"/>
      <c r="CC191" s="30"/>
      <c r="CD191" s="30"/>
      <c r="CE191" s="30"/>
      <c r="CF191" s="30"/>
      <c r="CG191" s="299" t="s">
        <v>1800</v>
      </c>
      <c r="CH191" s="30"/>
    </row>
    <row r="192" spans="1:86" s="119" customFormat="1" x14ac:dyDescent="0.3">
      <c r="A192" s="30"/>
      <c r="B192" s="54" t="s">
        <v>1090</v>
      </c>
      <c r="C192" s="55" t="s">
        <v>973</v>
      </c>
      <c r="D192" s="66" t="s">
        <v>1137</v>
      </c>
      <c r="E192" s="30"/>
      <c r="F192" s="32">
        <v>39880</v>
      </c>
      <c r="G192" s="308"/>
      <c r="H192" s="308"/>
      <c r="I192" s="309">
        <v>19</v>
      </c>
      <c r="J192" s="308"/>
      <c r="K192" s="308"/>
      <c r="L192" s="308"/>
      <c r="M192" s="308"/>
      <c r="N192" s="308"/>
      <c r="O192" s="308"/>
      <c r="P192" s="309">
        <v>1174</v>
      </c>
      <c r="Q192" s="309">
        <v>6.46</v>
      </c>
      <c r="R192" s="308"/>
      <c r="S192" s="309">
        <v>30</v>
      </c>
      <c r="T192" s="308"/>
      <c r="U192" s="309">
        <v>744.5</v>
      </c>
      <c r="V192" s="308"/>
      <c r="W192" s="308"/>
      <c r="X192" s="309">
        <v>96</v>
      </c>
      <c r="Y192" s="309">
        <v>82.1</v>
      </c>
      <c r="Z192" s="309">
        <v>81.3</v>
      </c>
      <c r="AA192" s="309">
        <v>6.7</v>
      </c>
      <c r="AB192" s="308"/>
      <c r="AC192" s="309">
        <v>17</v>
      </c>
      <c r="AD192" s="308"/>
      <c r="AE192" s="308"/>
      <c r="AF192" s="308">
        <v>0</v>
      </c>
      <c r="AG192" s="309">
        <v>745</v>
      </c>
      <c r="AH192" s="308"/>
      <c r="AI192" s="309">
        <v>129</v>
      </c>
      <c r="AJ192" s="308"/>
      <c r="AK192" s="308"/>
      <c r="AL192" s="308"/>
      <c r="AM192" s="300">
        <f t="shared" si="8"/>
        <v>0</v>
      </c>
      <c r="AN192" s="309">
        <v>6.2E-2</v>
      </c>
      <c r="AO192" s="308"/>
      <c r="AP192" s="309">
        <v>4.5259999999999998</v>
      </c>
      <c r="AQ192" s="308"/>
      <c r="AR192" s="309">
        <v>1E-3</v>
      </c>
      <c r="AS192" s="309">
        <v>0</v>
      </c>
      <c r="AT192" s="308">
        <v>7.9000000000000001E-2</v>
      </c>
      <c r="AU192" s="309">
        <v>0.32700000000000001</v>
      </c>
      <c r="AV192" s="309">
        <v>0.107</v>
      </c>
      <c r="AW192" s="309">
        <v>0.36499999999999999</v>
      </c>
      <c r="AX192" s="308"/>
      <c r="AY192" s="308"/>
      <c r="AZ192" s="308"/>
      <c r="BA192" s="52">
        <v>2.4E-2</v>
      </c>
      <c r="BB192" s="52">
        <v>4.0000000000000001E-3</v>
      </c>
      <c r="BC192" s="30"/>
      <c r="BD192" s="52">
        <v>4.0000000000000001E-3</v>
      </c>
      <c r="BE192" s="52">
        <v>1E-3</v>
      </c>
      <c r="BF192" s="30"/>
      <c r="BG192" s="30"/>
      <c r="BH192" s="30"/>
      <c r="BI192" s="52">
        <v>0</v>
      </c>
      <c r="BJ192" s="30"/>
      <c r="BK192" s="30"/>
      <c r="BL192" s="30"/>
      <c r="BM192" s="30"/>
      <c r="BN192" s="30"/>
      <c r="BO192" s="30"/>
      <c r="BP192" s="30"/>
      <c r="BQ192" s="30"/>
      <c r="BR192" s="30"/>
      <c r="BS192" s="30"/>
      <c r="BT192" s="30"/>
      <c r="BU192" s="30"/>
      <c r="BV192" s="30"/>
      <c r="BW192" s="30"/>
      <c r="BX192" s="30"/>
      <c r="BY192" s="30"/>
      <c r="BZ192" s="30"/>
      <c r="CA192" s="30"/>
      <c r="CB192" s="30"/>
      <c r="CC192" s="30"/>
      <c r="CD192" s="30"/>
      <c r="CE192" s="30"/>
      <c r="CF192" s="30"/>
      <c r="CG192" s="299" t="s">
        <v>1800</v>
      </c>
      <c r="CH192" s="30"/>
    </row>
    <row r="193" spans="1:86" s="119" customFormat="1" x14ac:dyDescent="0.3">
      <c r="A193" s="55" t="s">
        <v>1029</v>
      </c>
      <c r="B193" s="54" t="s">
        <v>1091</v>
      </c>
      <c r="C193" s="55" t="s">
        <v>974</v>
      </c>
      <c r="D193" s="66" t="s">
        <v>1137</v>
      </c>
      <c r="E193" s="30"/>
      <c r="F193" s="32">
        <v>39554</v>
      </c>
      <c r="G193" s="308"/>
      <c r="H193" s="308"/>
      <c r="I193" s="309">
        <v>11.9</v>
      </c>
      <c r="J193" s="308"/>
      <c r="K193" s="308"/>
      <c r="L193" s="308"/>
      <c r="M193" s="308"/>
      <c r="N193" s="308"/>
      <c r="O193" s="308"/>
      <c r="P193" s="309">
        <v>589</v>
      </c>
      <c r="Q193" s="309">
        <v>7.84</v>
      </c>
      <c r="R193" s="308"/>
      <c r="S193" s="309">
        <v>-208</v>
      </c>
      <c r="T193" s="308"/>
      <c r="U193" s="309">
        <v>547.70000000000005</v>
      </c>
      <c r="V193" s="308"/>
      <c r="W193" s="308"/>
      <c r="X193" s="309">
        <v>60.4</v>
      </c>
      <c r="Y193" s="309">
        <v>44.4</v>
      </c>
      <c r="Z193" s="309">
        <v>7.8</v>
      </c>
      <c r="AA193" s="309">
        <v>5.7</v>
      </c>
      <c r="AB193" s="308"/>
      <c r="AC193" s="309">
        <v>12</v>
      </c>
      <c r="AD193" s="308"/>
      <c r="AE193" s="308"/>
      <c r="AF193" s="308">
        <v>0</v>
      </c>
      <c r="AG193" s="309">
        <v>366</v>
      </c>
      <c r="AH193" s="308"/>
      <c r="AI193" s="309">
        <v>27</v>
      </c>
      <c r="AJ193" s="308"/>
      <c r="AK193" s="308"/>
      <c r="AL193" s="308"/>
      <c r="AM193" s="300">
        <f t="shared" si="8"/>
        <v>0</v>
      </c>
      <c r="AN193" s="309">
        <v>5.6000000000000001E-2</v>
      </c>
      <c r="AO193" s="308"/>
      <c r="AP193" s="309">
        <v>6.0000000000000001E-3</v>
      </c>
      <c r="AQ193" s="308"/>
      <c r="AR193" s="309">
        <v>2.1000000000000001E-2</v>
      </c>
      <c r="AS193" s="309">
        <v>0.01</v>
      </c>
      <c r="AT193" s="308">
        <v>1.7000000000000001E-2</v>
      </c>
      <c r="AU193" s="309">
        <v>0.219</v>
      </c>
      <c r="AV193" s="309">
        <v>4.7E-2</v>
      </c>
      <c r="AW193" s="309">
        <v>1.2E-2</v>
      </c>
      <c r="AX193" s="308"/>
      <c r="AY193" s="308"/>
      <c r="AZ193" s="308"/>
      <c r="BA193" s="52">
        <v>1.4999999999999999E-2</v>
      </c>
      <c r="BB193" s="52">
        <v>5.0000000000000001E-3</v>
      </c>
      <c r="BC193" s="30"/>
      <c r="BD193" s="52">
        <v>2E-3</v>
      </c>
      <c r="BE193" s="52">
        <v>3.0000000000000001E-3</v>
      </c>
      <c r="BF193" s="30"/>
      <c r="BG193" s="30"/>
      <c r="BH193" s="30"/>
      <c r="BI193" s="52">
        <v>2.5999999999999999E-2</v>
      </c>
      <c r="BJ193" s="30"/>
      <c r="BK193" s="30"/>
      <c r="BL193" s="30"/>
      <c r="BM193" s="30"/>
      <c r="BN193" s="30"/>
      <c r="BO193" s="30"/>
      <c r="BP193" s="30"/>
      <c r="BQ193" s="30"/>
      <c r="BR193" s="30"/>
      <c r="BS193" s="30"/>
      <c r="BT193" s="30"/>
      <c r="BU193" s="30"/>
      <c r="BV193" s="30"/>
      <c r="BW193" s="30"/>
      <c r="BX193" s="30"/>
      <c r="BY193" s="30"/>
      <c r="BZ193" s="30"/>
      <c r="CA193" s="30"/>
      <c r="CB193" s="30"/>
      <c r="CC193" s="30"/>
      <c r="CD193" s="30"/>
      <c r="CE193" s="30"/>
      <c r="CF193" s="30"/>
      <c r="CG193" s="299" t="s">
        <v>1800</v>
      </c>
      <c r="CH193" s="30"/>
    </row>
    <row r="194" spans="1:86" s="119" customFormat="1" x14ac:dyDescent="0.3">
      <c r="A194" s="55" t="s">
        <v>1023</v>
      </c>
      <c r="B194" s="54" t="s">
        <v>1085</v>
      </c>
      <c r="C194" s="55" t="s">
        <v>969</v>
      </c>
      <c r="D194" s="66" t="s">
        <v>1137</v>
      </c>
      <c r="E194" s="30"/>
      <c r="F194" s="32">
        <v>40024</v>
      </c>
      <c r="G194" s="308"/>
      <c r="H194" s="308"/>
      <c r="I194" s="309">
        <v>25.7</v>
      </c>
      <c r="J194" s="308"/>
      <c r="K194" s="308"/>
      <c r="L194" s="308"/>
      <c r="M194" s="308"/>
      <c r="N194" s="308"/>
      <c r="O194" s="308"/>
      <c r="P194" s="309">
        <v>1159</v>
      </c>
      <c r="Q194" s="309">
        <v>7.2</v>
      </c>
      <c r="R194" s="308"/>
      <c r="S194" s="309">
        <v>132</v>
      </c>
      <c r="T194" s="308"/>
      <c r="U194" s="309">
        <v>693.2</v>
      </c>
      <c r="V194" s="308"/>
      <c r="W194" s="308"/>
      <c r="X194" s="309">
        <v>109.3</v>
      </c>
      <c r="Y194" s="309">
        <v>64</v>
      </c>
      <c r="Z194" s="309">
        <v>83.3</v>
      </c>
      <c r="AA194" s="309">
        <v>5.8</v>
      </c>
      <c r="AB194" s="308"/>
      <c r="AC194" s="309">
        <v>44</v>
      </c>
      <c r="AD194" s="308"/>
      <c r="AE194" s="308"/>
      <c r="AF194" s="308">
        <v>0</v>
      </c>
      <c r="AG194" s="309">
        <v>699</v>
      </c>
      <c r="AH194" s="308"/>
      <c r="AI194" s="309">
        <v>31.3</v>
      </c>
      <c r="AJ194" s="308"/>
      <c r="AK194" s="308"/>
      <c r="AL194" s="308"/>
      <c r="AM194" s="300">
        <f t="shared" si="8"/>
        <v>0</v>
      </c>
      <c r="AN194" s="309">
        <v>0.26200000000000001</v>
      </c>
      <c r="AO194" s="308"/>
      <c r="AP194" s="309">
        <v>1.0760000000000001</v>
      </c>
      <c r="AQ194" s="308"/>
      <c r="AR194" s="309">
        <v>2.1999999999999999E-2</v>
      </c>
      <c r="AS194" s="308">
        <v>0</v>
      </c>
      <c r="AT194" s="308">
        <v>3.0000000000000001E-3</v>
      </c>
      <c r="AU194" s="309">
        <v>0.51600000000000001</v>
      </c>
      <c r="AV194" s="309">
        <v>0.104</v>
      </c>
      <c r="AW194" s="309">
        <v>5.5E-2</v>
      </c>
      <c r="AX194" s="308"/>
      <c r="AY194" s="308"/>
      <c r="AZ194" s="308"/>
      <c r="BA194" s="52">
        <v>9.5000000000000001E-2</v>
      </c>
      <c r="BB194" s="52">
        <v>2E-3</v>
      </c>
      <c r="BC194" s="30"/>
      <c r="BD194" s="52">
        <v>0</v>
      </c>
      <c r="BE194" s="52">
        <v>5.0000000000000001E-3</v>
      </c>
      <c r="BF194" s="30"/>
      <c r="BG194" s="30"/>
      <c r="BH194" s="30"/>
      <c r="BI194" s="52">
        <v>0.42399999999999999</v>
      </c>
      <c r="BJ194" s="30"/>
      <c r="BK194" s="30"/>
      <c r="BL194" s="30"/>
      <c r="BM194" s="30"/>
      <c r="BN194" s="30"/>
      <c r="BO194" s="30"/>
      <c r="BP194" s="30"/>
      <c r="BQ194" s="30"/>
      <c r="BR194" s="30"/>
      <c r="BS194" s="30"/>
      <c r="BT194" s="30"/>
      <c r="BU194" s="30"/>
      <c r="BV194" s="30"/>
      <c r="BW194" s="30">
        <v>-7.38</v>
      </c>
      <c r="BX194" s="30">
        <v>-41.53</v>
      </c>
      <c r="BY194" s="30">
        <v>1.53</v>
      </c>
      <c r="BZ194" s="30"/>
      <c r="CA194" s="30"/>
      <c r="CB194" s="30"/>
      <c r="CC194" s="30"/>
      <c r="CD194" s="30"/>
      <c r="CE194" s="30"/>
      <c r="CF194" s="30"/>
      <c r="CG194" s="299" t="s">
        <v>1800</v>
      </c>
      <c r="CH194" s="30"/>
    </row>
    <row r="195" spans="1:86" s="119" customFormat="1" x14ac:dyDescent="0.3">
      <c r="A195" s="52" t="s">
        <v>728</v>
      </c>
      <c r="B195" s="30" t="s">
        <v>796</v>
      </c>
      <c r="C195" s="52" t="s">
        <v>687</v>
      </c>
      <c r="D195" s="66" t="s">
        <v>1137</v>
      </c>
      <c r="E195" s="30"/>
      <c r="F195" s="30"/>
      <c r="G195" s="308"/>
      <c r="H195" s="308"/>
      <c r="I195" s="309">
        <v>62</v>
      </c>
      <c r="J195" s="308"/>
      <c r="K195" s="308"/>
      <c r="L195" s="308"/>
      <c r="M195" s="308"/>
      <c r="N195" s="308"/>
      <c r="O195" s="308"/>
      <c r="P195" s="308"/>
      <c r="Q195" s="308">
        <v>7.2</v>
      </c>
      <c r="R195" s="308"/>
      <c r="S195" s="308"/>
      <c r="T195" s="308"/>
      <c r="U195" s="308"/>
      <c r="V195" s="308"/>
      <c r="W195" s="308"/>
      <c r="X195" s="309">
        <v>42</v>
      </c>
      <c r="Y195" s="309">
        <v>38</v>
      </c>
      <c r="Z195" s="309">
        <v>1375</v>
      </c>
      <c r="AA195" s="309">
        <v>68</v>
      </c>
      <c r="AB195" s="308"/>
      <c r="AC195" s="309">
        <v>1189</v>
      </c>
      <c r="AD195" s="308"/>
      <c r="AE195" s="308"/>
      <c r="AF195" s="308"/>
      <c r="AG195" s="309">
        <v>2190</v>
      </c>
      <c r="AH195" s="308"/>
      <c r="AI195" s="308">
        <v>128</v>
      </c>
      <c r="AJ195" s="308"/>
      <c r="AK195" s="308"/>
      <c r="AL195" s="308"/>
      <c r="AM195" s="308"/>
      <c r="AN195" s="308"/>
      <c r="AO195" s="309">
        <v>134</v>
      </c>
      <c r="AP195" s="308">
        <v>44</v>
      </c>
      <c r="AQ195" s="308"/>
      <c r="AR195" s="308"/>
      <c r="AS195" s="308"/>
      <c r="AT195" s="308"/>
      <c r="AU195" s="308"/>
      <c r="AV195" s="308"/>
      <c r="AW195" s="308"/>
      <c r="AX195" s="308"/>
      <c r="AY195" s="308"/>
      <c r="AZ195" s="308"/>
      <c r="BA195" s="30"/>
      <c r="BB195" s="30"/>
      <c r="BC195" s="30"/>
      <c r="BD195" s="30"/>
      <c r="BE195" s="30"/>
      <c r="BF195" s="30"/>
      <c r="BG195" s="30"/>
      <c r="BH195" s="30"/>
      <c r="BI195" s="30"/>
      <c r="BJ195" s="30"/>
      <c r="BK195" s="30"/>
      <c r="BL195" s="30"/>
      <c r="BM195" s="30"/>
      <c r="BN195" s="30"/>
      <c r="BO195" s="30"/>
      <c r="BP195" s="30"/>
      <c r="BQ195" s="30"/>
      <c r="BR195" s="30"/>
      <c r="BS195" s="30"/>
      <c r="BT195" s="30"/>
      <c r="BU195" s="30"/>
      <c r="BV195" s="30"/>
      <c r="BW195" s="30"/>
      <c r="BX195" s="30"/>
      <c r="BY195" s="30"/>
      <c r="BZ195" s="30"/>
      <c r="CA195" s="30"/>
      <c r="CB195" s="30"/>
      <c r="CC195" s="30"/>
      <c r="CD195" s="30"/>
      <c r="CE195" s="30"/>
      <c r="CF195" s="30"/>
      <c r="CG195" s="299" t="s">
        <v>1800</v>
      </c>
      <c r="CH195" s="30"/>
    </row>
    <row r="196" spans="1:86" s="119" customFormat="1" x14ac:dyDescent="0.3">
      <c r="A196" s="52" t="s">
        <v>729</v>
      </c>
      <c r="B196" s="30" t="s">
        <v>797</v>
      </c>
      <c r="C196" s="52" t="s">
        <v>688</v>
      </c>
      <c r="D196" s="66" t="s">
        <v>1137</v>
      </c>
      <c r="E196" s="30"/>
      <c r="F196" s="30"/>
      <c r="G196" s="308"/>
      <c r="H196" s="308"/>
      <c r="I196" s="309">
        <v>61.5</v>
      </c>
      <c r="J196" s="308"/>
      <c r="K196" s="308"/>
      <c r="L196" s="308"/>
      <c r="M196" s="308"/>
      <c r="N196" s="308"/>
      <c r="O196" s="308"/>
      <c r="P196" s="308"/>
      <c r="Q196" s="308">
        <v>6.7</v>
      </c>
      <c r="R196" s="308"/>
      <c r="S196" s="308"/>
      <c r="T196" s="308"/>
      <c r="U196" s="308"/>
      <c r="V196" s="308"/>
      <c r="W196" s="308"/>
      <c r="X196" s="309">
        <v>77</v>
      </c>
      <c r="Y196" s="309">
        <v>15</v>
      </c>
      <c r="Z196" s="309">
        <v>1360</v>
      </c>
      <c r="AA196" s="309">
        <v>84</v>
      </c>
      <c r="AB196" s="308"/>
      <c r="AC196" s="309">
        <v>1200</v>
      </c>
      <c r="AD196" s="308"/>
      <c r="AE196" s="308"/>
      <c r="AF196" s="308"/>
      <c r="AG196" s="309">
        <v>2170</v>
      </c>
      <c r="AH196" s="308"/>
      <c r="AI196" s="308">
        <v>34</v>
      </c>
      <c r="AJ196" s="308"/>
      <c r="AK196" s="308"/>
      <c r="AL196" s="308"/>
      <c r="AM196" s="308"/>
      <c r="AN196" s="308"/>
      <c r="AO196" s="309">
        <v>110</v>
      </c>
      <c r="AP196" s="308">
        <v>41</v>
      </c>
      <c r="AQ196" s="308"/>
      <c r="AR196" s="308"/>
      <c r="AS196" s="308"/>
      <c r="AT196" s="308"/>
      <c r="AU196" s="308"/>
      <c r="AV196" s="308"/>
      <c r="AW196" s="308"/>
      <c r="AX196" s="308"/>
      <c r="AY196" s="308"/>
      <c r="AZ196" s="308"/>
      <c r="BA196" s="30"/>
      <c r="BB196" s="30"/>
      <c r="BC196" s="30"/>
      <c r="BD196" s="30"/>
      <c r="BE196" s="30"/>
      <c r="BF196" s="30"/>
      <c r="BG196" s="30"/>
      <c r="BH196" s="30"/>
      <c r="BI196" s="30"/>
      <c r="BJ196" s="30"/>
      <c r="BK196" s="30"/>
      <c r="BL196" s="30"/>
      <c r="BM196" s="30"/>
      <c r="BN196" s="30"/>
      <c r="BO196" s="30"/>
      <c r="BP196" s="30"/>
      <c r="BQ196" s="30"/>
      <c r="BR196" s="30"/>
      <c r="BS196" s="30"/>
      <c r="BT196" s="30"/>
      <c r="BU196" s="30"/>
      <c r="BV196" s="30"/>
      <c r="BW196" s="30"/>
      <c r="BX196" s="30"/>
      <c r="BY196" s="30"/>
      <c r="BZ196" s="30"/>
      <c r="CA196" s="30"/>
      <c r="CB196" s="30"/>
      <c r="CC196" s="30"/>
      <c r="CD196" s="30"/>
      <c r="CE196" s="30"/>
      <c r="CF196" s="30"/>
      <c r="CG196" s="299" t="s">
        <v>1800</v>
      </c>
      <c r="CH196" s="30"/>
    </row>
    <row r="197" spans="1:86" s="119" customFormat="1" x14ac:dyDescent="0.3">
      <c r="A197" s="52" t="s">
        <v>734</v>
      </c>
      <c r="B197" s="30" t="s">
        <v>802</v>
      </c>
      <c r="C197" s="52" t="s">
        <v>693</v>
      </c>
      <c r="D197" s="66" t="s">
        <v>1137</v>
      </c>
      <c r="E197" s="30"/>
      <c r="F197" s="30"/>
      <c r="G197" s="308"/>
      <c r="H197" s="308"/>
      <c r="I197" s="309">
        <v>51</v>
      </c>
      <c r="J197" s="308"/>
      <c r="K197" s="308"/>
      <c r="L197" s="308"/>
      <c r="M197" s="308"/>
      <c r="N197" s="308"/>
      <c r="O197" s="308"/>
      <c r="P197" s="308"/>
      <c r="Q197" s="308">
        <v>7.75</v>
      </c>
      <c r="R197" s="308"/>
      <c r="S197" s="308"/>
      <c r="T197" s="308"/>
      <c r="U197" s="308"/>
      <c r="V197" s="308"/>
      <c r="W197" s="308"/>
      <c r="X197" s="309">
        <v>38</v>
      </c>
      <c r="Y197" s="309">
        <v>13.6</v>
      </c>
      <c r="Z197" s="309">
        <v>252</v>
      </c>
      <c r="AA197" s="309">
        <v>17</v>
      </c>
      <c r="AB197" s="308"/>
      <c r="AC197" s="309">
        <v>16</v>
      </c>
      <c r="AD197" s="308"/>
      <c r="AE197" s="308"/>
      <c r="AF197" s="308" t="s">
        <v>291</v>
      </c>
      <c r="AG197" s="309">
        <v>482</v>
      </c>
      <c r="AH197" s="308"/>
      <c r="AI197" s="308">
        <v>306</v>
      </c>
      <c r="AJ197" s="308"/>
      <c r="AK197" s="308"/>
      <c r="AL197" s="308"/>
      <c r="AM197" s="308"/>
      <c r="AN197" s="308"/>
      <c r="AO197" s="309">
        <v>60</v>
      </c>
      <c r="AP197" s="308">
        <v>0.3</v>
      </c>
      <c r="AQ197" s="308"/>
      <c r="AR197" s="308"/>
      <c r="AS197" s="308"/>
      <c r="AT197" s="308"/>
      <c r="AU197" s="308"/>
      <c r="AV197" s="308"/>
      <c r="AW197" s="308"/>
      <c r="AX197" s="308"/>
      <c r="AY197" s="308"/>
      <c r="AZ197" s="308"/>
      <c r="BA197" s="30"/>
      <c r="BB197" s="30"/>
      <c r="BC197" s="30"/>
      <c r="BD197" s="30"/>
      <c r="BE197" s="30"/>
      <c r="BF197" s="30"/>
      <c r="BG197" s="30"/>
      <c r="BH197" s="30"/>
      <c r="BI197" s="30"/>
      <c r="BJ197" s="30"/>
      <c r="BK197" s="30"/>
      <c r="BL197" s="30"/>
      <c r="BM197" s="30"/>
      <c r="BN197" s="30"/>
      <c r="BO197" s="30"/>
      <c r="BP197" s="30"/>
      <c r="BQ197" s="30"/>
      <c r="BR197" s="30"/>
      <c r="BS197" s="30"/>
      <c r="BT197" s="30"/>
      <c r="BU197" s="30"/>
      <c r="BV197" s="30"/>
      <c r="BW197" s="30"/>
      <c r="BX197" s="30"/>
      <c r="BY197" s="30"/>
      <c r="BZ197" s="30"/>
      <c r="CA197" s="30"/>
      <c r="CB197" s="30"/>
      <c r="CC197" s="30"/>
      <c r="CD197" s="30"/>
      <c r="CE197" s="30"/>
      <c r="CF197" s="30"/>
      <c r="CG197" s="299" t="s">
        <v>1800</v>
      </c>
      <c r="CH197" s="30"/>
    </row>
    <row r="198" spans="1:86" s="119" customFormat="1" x14ac:dyDescent="0.3">
      <c r="A198" s="52" t="s">
        <v>735</v>
      </c>
      <c r="B198" s="30" t="s">
        <v>803</v>
      </c>
      <c r="C198" s="52" t="s">
        <v>694</v>
      </c>
      <c r="D198" s="66" t="s">
        <v>1137</v>
      </c>
      <c r="E198" s="30"/>
      <c r="F198" s="30"/>
      <c r="G198" s="308"/>
      <c r="H198" s="308"/>
      <c r="I198" s="309">
        <v>58</v>
      </c>
      <c r="J198" s="308"/>
      <c r="K198" s="308"/>
      <c r="L198" s="308"/>
      <c r="M198" s="308"/>
      <c r="N198" s="308"/>
      <c r="O198" s="308"/>
      <c r="P198" s="308"/>
      <c r="Q198" s="308">
        <v>8.8000000000000007</v>
      </c>
      <c r="R198" s="308"/>
      <c r="S198" s="308"/>
      <c r="T198" s="308"/>
      <c r="U198" s="308"/>
      <c r="V198" s="308"/>
      <c r="W198" s="308"/>
      <c r="X198" s="309">
        <v>38</v>
      </c>
      <c r="Y198" s="309">
        <v>1.2</v>
      </c>
      <c r="Z198" s="309">
        <v>227</v>
      </c>
      <c r="AA198" s="309">
        <v>4.2</v>
      </c>
      <c r="AB198" s="308"/>
      <c r="AC198" s="309">
        <v>62</v>
      </c>
      <c r="AD198" s="308"/>
      <c r="AE198" s="308"/>
      <c r="AF198" s="308">
        <v>0</v>
      </c>
      <c r="AG198" s="309">
        <v>98</v>
      </c>
      <c r="AH198" s="308"/>
      <c r="AI198" s="308">
        <v>419</v>
      </c>
      <c r="AJ198" s="308"/>
      <c r="AK198" s="308"/>
      <c r="AL198" s="308"/>
      <c r="AM198" s="308"/>
      <c r="AN198" s="308"/>
      <c r="AO198" s="309">
        <v>50</v>
      </c>
      <c r="AP198" s="308">
        <v>1.4</v>
      </c>
      <c r="AQ198" s="308"/>
      <c r="AR198" s="308"/>
      <c r="AS198" s="308"/>
      <c r="AT198" s="308"/>
      <c r="AU198" s="308"/>
      <c r="AV198" s="308"/>
      <c r="AW198" s="308"/>
      <c r="AX198" s="308"/>
      <c r="AY198" s="308"/>
      <c r="AZ198" s="308"/>
      <c r="BA198" s="30"/>
      <c r="BB198" s="30"/>
      <c r="BC198" s="30"/>
      <c r="BD198" s="30"/>
      <c r="BE198" s="30"/>
      <c r="BF198" s="30"/>
      <c r="BG198" s="30"/>
      <c r="BH198" s="30"/>
      <c r="BI198" s="30"/>
      <c r="BJ198" s="30"/>
      <c r="BK198" s="30"/>
      <c r="BL198" s="30"/>
      <c r="BM198" s="30"/>
      <c r="BN198" s="30"/>
      <c r="BO198" s="30"/>
      <c r="BP198" s="30"/>
      <c r="BQ198" s="30"/>
      <c r="BR198" s="30"/>
      <c r="BS198" s="30"/>
      <c r="BT198" s="30"/>
      <c r="BU198" s="30"/>
      <c r="BV198" s="30"/>
      <c r="BW198" s="30"/>
      <c r="BX198" s="30"/>
      <c r="BY198" s="30"/>
      <c r="BZ198" s="30"/>
      <c r="CA198" s="30"/>
      <c r="CB198" s="30"/>
      <c r="CC198" s="30"/>
      <c r="CD198" s="30"/>
      <c r="CE198" s="30"/>
      <c r="CF198" s="30"/>
      <c r="CG198" s="299" t="s">
        <v>1800</v>
      </c>
      <c r="CH198" s="30"/>
    </row>
    <row r="199" spans="1:86" s="119" customFormat="1" x14ac:dyDescent="0.3">
      <c r="A199" s="52" t="s">
        <v>736</v>
      </c>
      <c r="B199" s="30" t="s">
        <v>804</v>
      </c>
      <c r="C199" s="52" t="s">
        <v>695</v>
      </c>
      <c r="D199" s="66" t="s">
        <v>1137</v>
      </c>
      <c r="E199" s="30"/>
      <c r="F199" s="30"/>
      <c r="G199" s="308"/>
      <c r="H199" s="308"/>
      <c r="I199" s="309">
        <v>78</v>
      </c>
      <c r="J199" s="308"/>
      <c r="K199" s="308"/>
      <c r="L199" s="308"/>
      <c r="M199" s="308"/>
      <c r="N199" s="308"/>
      <c r="O199" s="308"/>
      <c r="P199" s="308"/>
      <c r="Q199" s="308">
        <v>8.5</v>
      </c>
      <c r="R199" s="308"/>
      <c r="S199" s="308"/>
      <c r="T199" s="308"/>
      <c r="U199" s="308"/>
      <c r="V199" s="308"/>
      <c r="W199" s="308"/>
      <c r="X199" s="309">
        <v>52</v>
      </c>
      <c r="Y199" s="309">
        <v>3.6</v>
      </c>
      <c r="Z199" s="309">
        <v>430</v>
      </c>
      <c r="AA199" s="309">
        <v>21</v>
      </c>
      <c r="AB199" s="308"/>
      <c r="AC199" s="309">
        <v>265</v>
      </c>
      <c r="AD199" s="308"/>
      <c r="AE199" s="308"/>
      <c r="AF199" s="308">
        <v>30</v>
      </c>
      <c r="AG199" s="309">
        <v>299</v>
      </c>
      <c r="AH199" s="308"/>
      <c r="AI199" s="308">
        <v>512</v>
      </c>
      <c r="AJ199" s="308"/>
      <c r="AK199" s="308"/>
      <c r="AL199" s="308"/>
      <c r="AM199" s="308"/>
      <c r="AN199" s="308"/>
      <c r="AO199" s="309">
        <v>132</v>
      </c>
      <c r="AP199" s="308">
        <v>7.1</v>
      </c>
      <c r="AQ199" s="308"/>
      <c r="AR199" s="308"/>
      <c r="AS199" s="308"/>
      <c r="AT199" s="308"/>
      <c r="AU199" s="308"/>
      <c r="AV199" s="308"/>
      <c r="AW199" s="308"/>
      <c r="AX199" s="308"/>
      <c r="AY199" s="308"/>
      <c r="AZ199" s="308"/>
      <c r="BA199" s="30"/>
      <c r="BB199" s="30"/>
      <c r="BC199" s="30"/>
      <c r="BD199" s="30"/>
      <c r="BE199" s="30"/>
      <c r="BF199" s="30"/>
      <c r="BG199" s="30"/>
      <c r="BH199" s="30"/>
      <c r="BI199" s="30"/>
      <c r="BJ199" s="30"/>
      <c r="BK199" s="30"/>
      <c r="BL199" s="30"/>
      <c r="BM199" s="30"/>
      <c r="BN199" s="30"/>
      <c r="BO199" s="30"/>
      <c r="BP199" s="30"/>
      <c r="BQ199" s="30"/>
      <c r="BR199" s="30"/>
      <c r="BS199" s="30"/>
      <c r="BT199" s="30"/>
      <c r="BU199" s="30"/>
      <c r="BV199" s="30"/>
      <c r="BW199" s="30"/>
      <c r="BX199" s="30"/>
      <c r="BY199" s="30"/>
      <c r="BZ199" s="30"/>
      <c r="CA199" s="30"/>
      <c r="CB199" s="30"/>
      <c r="CC199" s="30"/>
      <c r="CD199" s="30"/>
      <c r="CE199" s="30"/>
      <c r="CF199" s="30"/>
      <c r="CG199" s="299" t="s">
        <v>1800</v>
      </c>
      <c r="CH199" s="30"/>
    </row>
    <row r="200" spans="1:86" s="119" customFormat="1" x14ac:dyDescent="0.3">
      <c r="A200" s="52" t="s">
        <v>737</v>
      </c>
      <c r="B200" s="30" t="s">
        <v>805</v>
      </c>
      <c r="C200" s="52" t="s">
        <v>696</v>
      </c>
      <c r="D200" s="66" t="s">
        <v>1137</v>
      </c>
      <c r="E200" s="30"/>
      <c r="F200" s="30"/>
      <c r="G200" s="308"/>
      <c r="H200" s="308"/>
      <c r="I200" s="309">
        <v>43</v>
      </c>
      <c r="J200" s="308"/>
      <c r="K200" s="308"/>
      <c r="L200" s="308"/>
      <c r="M200" s="308"/>
      <c r="N200" s="308"/>
      <c r="O200" s="308"/>
      <c r="P200" s="308"/>
      <c r="Q200" s="308">
        <v>8.6</v>
      </c>
      <c r="R200" s="308"/>
      <c r="S200" s="308"/>
      <c r="T200" s="308"/>
      <c r="U200" s="308"/>
      <c r="V200" s="308"/>
      <c r="W200" s="308"/>
      <c r="X200" s="309">
        <v>40</v>
      </c>
      <c r="Y200" s="309">
        <v>12</v>
      </c>
      <c r="Z200" s="309">
        <v>1.4</v>
      </c>
      <c r="AA200" s="309">
        <v>1.6</v>
      </c>
      <c r="AB200" s="308"/>
      <c r="AC200" s="309">
        <v>125</v>
      </c>
      <c r="AD200" s="308"/>
      <c r="AE200" s="308"/>
      <c r="AF200" s="308">
        <v>12</v>
      </c>
      <c r="AG200" s="309">
        <v>165</v>
      </c>
      <c r="AH200" s="308"/>
      <c r="AI200" s="308">
        <v>42</v>
      </c>
      <c r="AJ200" s="308"/>
      <c r="AK200" s="308"/>
      <c r="AL200" s="308"/>
      <c r="AM200" s="308"/>
      <c r="AN200" s="308"/>
      <c r="AO200" s="309">
        <v>24</v>
      </c>
      <c r="AP200" s="308">
        <v>0.5</v>
      </c>
      <c r="AQ200" s="308"/>
      <c r="AR200" s="308"/>
      <c r="AS200" s="308"/>
      <c r="AT200" s="308"/>
      <c r="AU200" s="308"/>
      <c r="AV200" s="308"/>
      <c r="AW200" s="308"/>
      <c r="AX200" s="308"/>
      <c r="AY200" s="308"/>
      <c r="AZ200" s="308"/>
      <c r="BA200" s="30"/>
      <c r="BB200" s="30"/>
      <c r="BC200" s="30"/>
      <c r="BD200" s="30"/>
      <c r="BE200" s="30"/>
      <c r="BF200" s="30"/>
      <c r="BG200" s="30"/>
      <c r="BH200" s="30"/>
      <c r="BI200" s="30"/>
      <c r="BJ200" s="30"/>
      <c r="BK200" s="30"/>
      <c r="BL200" s="30"/>
      <c r="BM200" s="30"/>
      <c r="BN200" s="30"/>
      <c r="BO200" s="30"/>
      <c r="BP200" s="30"/>
      <c r="BQ200" s="30"/>
      <c r="BR200" s="30"/>
      <c r="BS200" s="30"/>
      <c r="BT200" s="30"/>
      <c r="BU200" s="30"/>
      <c r="BV200" s="30"/>
      <c r="BW200" s="30"/>
      <c r="BX200" s="30"/>
      <c r="BY200" s="30"/>
      <c r="BZ200" s="30"/>
      <c r="CA200" s="30"/>
      <c r="CB200" s="30"/>
      <c r="CC200" s="30"/>
      <c r="CD200" s="30"/>
      <c r="CE200" s="30"/>
      <c r="CF200" s="30"/>
      <c r="CG200" s="299" t="s">
        <v>1800</v>
      </c>
      <c r="CH200" s="30"/>
    </row>
    <row r="201" spans="1:86" s="119" customFormat="1" x14ac:dyDescent="0.3">
      <c r="A201" s="52" t="s">
        <v>739</v>
      </c>
      <c r="B201" s="30" t="s">
        <v>807</v>
      </c>
      <c r="C201" s="52" t="s">
        <v>698</v>
      </c>
      <c r="D201" s="66" t="s">
        <v>1137</v>
      </c>
      <c r="E201" s="30"/>
      <c r="F201" s="30"/>
      <c r="G201" s="308"/>
      <c r="H201" s="308"/>
      <c r="I201" s="309">
        <v>50</v>
      </c>
      <c r="J201" s="308"/>
      <c r="K201" s="308"/>
      <c r="L201" s="308"/>
      <c r="M201" s="308"/>
      <c r="N201" s="308"/>
      <c r="O201" s="308"/>
      <c r="P201" s="308"/>
      <c r="Q201" s="308"/>
      <c r="R201" s="308"/>
      <c r="S201" s="308"/>
      <c r="T201" s="308"/>
      <c r="U201" s="308"/>
      <c r="V201" s="308"/>
      <c r="W201" s="308"/>
      <c r="X201" s="309">
        <v>83</v>
      </c>
      <c r="Y201" s="309">
        <v>5.4</v>
      </c>
      <c r="Z201" s="309">
        <v>260</v>
      </c>
      <c r="AA201" s="309">
        <v>15</v>
      </c>
      <c r="AB201" s="308"/>
      <c r="AC201" s="309">
        <v>244</v>
      </c>
      <c r="AD201" s="308"/>
      <c r="AE201" s="308"/>
      <c r="AF201" s="308">
        <v>0</v>
      </c>
      <c r="AG201" s="309">
        <v>475</v>
      </c>
      <c r="AH201" s="308"/>
      <c r="AI201" s="308">
        <v>98</v>
      </c>
      <c r="AJ201" s="308"/>
      <c r="AK201" s="308"/>
      <c r="AL201" s="308"/>
      <c r="AM201" s="308"/>
      <c r="AN201" s="308"/>
      <c r="AO201" s="309">
        <v>34</v>
      </c>
      <c r="AP201" s="308">
        <v>6</v>
      </c>
      <c r="AQ201" s="308"/>
      <c r="AR201" s="308"/>
      <c r="AS201" s="308"/>
      <c r="AT201" s="308"/>
      <c r="AU201" s="308"/>
      <c r="AV201" s="308"/>
      <c r="AW201" s="308"/>
      <c r="AX201" s="308"/>
      <c r="AY201" s="308"/>
      <c r="AZ201" s="308"/>
      <c r="BA201" s="30"/>
      <c r="BB201" s="30"/>
      <c r="BC201" s="30"/>
      <c r="BD201" s="30"/>
      <c r="BE201" s="30"/>
      <c r="BF201" s="30"/>
      <c r="BG201" s="30"/>
      <c r="BH201" s="30"/>
      <c r="BI201" s="30"/>
      <c r="BJ201" s="30"/>
      <c r="BK201" s="30"/>
      <c r="BL201" s="30"/>
      <c r="BM201" s="30"/>
      <c r="BN201" s="30"/>
      <c r="BO201" s="30"/>
      <c r="BP201" s="30"/>
      <c r="BQ201" s="30"/>
      <c r="BR201" s="30"/>
      <c r="BS201" s="30"/>
      <c r="BT201" s="30"/>
      <c r="BU201" s="30"/>
      <c r="BV201" s="30"/>
      <c r="BW201" s="30"/>
      <c r="BX201" s="30"/>
      <c r="BY201" s="30"/>
      <c r="BZ201" s="30"/>
      <c r="CA201" s="30"/>
      <c r="CB201" s="30"/>
      <c r="CC201" s="30"/>
      <c r="CD201" s="30"/>
      <c r="CE201" s="30"/>
      <c r="CF201" s="30"/>
      <c r="CG201" s="299" t="s">
        <v>1800</v>
      </c>
      <c r="CH201" s="30"/>
    </row>
    <row r="202" spans="1:86" s="119" customFormat="1" x14ac:dyDescent="0.3">
      <c r="A202" s="52" t="s">
        <v>740</v>
      </c>
      <c r="B202" s="30" t="s">
        <v>808</v>
      </c>
      <c r="C202" s="52" t="s">
        <v>699</v>
      </c>
      <c r="D202" s="66" t="s">
        <v>1137</v>
      </c>
      <c r="E202" s="30"/>
      <c r="F202" s="30"/>
      <c r="G202" s="308"/>
      <c r="H202" s="308"/>
      <c r="I202" s="309">
        <v>30</v>
      </c>
      <c r="J202" s="308"/>
      <c r="K202" s="308"/>
      <c r="L202" s="308"/>
      <c r="M202" s="308"/>
      <c r="N202" s="308"/>
      <c r="O202" s="308"/>
      <c r="P202" s="308"/>
      <c r="Q202" s="308">
        <v>8.6999999999999993</v>
      </c>
      <c r="R202" s="308"/>
      <c r="S202" s="308"/>
      <c r="T202" s="308"/>
      <c r="U202" s="308"/>
      <c r="V202" s="308"/>
      <c r="W202" s="308"/>
      <c r="X202" s="309">
        <v>58</v>
      </c>
      <c r="Y202" s="309">
        <v>26</v>
      </c>
      <c r="Z202" s="309">
        <v>66</v>
      </c>
      <c r="AA202" s="309">
        <v>5.4</v>
      </c>
      <c r="AB202" s="308"/>
      <c r="AC202" s="309">
        <v>16</v>
      </c>
      <c r="AD202" s="308"/>
      <c r="AE202" s="308"/>
      <c r="AF202" s="308">
        <v>0</v>
      </c>
      <c r="AG202" s="309">
        <v>329</v>
      </c>
      <c r="AH202" s="308"/>
      <c r="AI202" s="308">
        <v>144</v>
      </c>
      <c r="AJ202" s="308"/>
      <c r="AK202" s="308"/>
      <c r="AL202" s="308"/>
      <c r="AM202" s="308"/>
      <c r="AN202" s="308"/>
      <c r="AO202" s="309">
        <v>24</v>
      </c>
      <c r="AP202" s="308">
        <v>0.5</v>
      </c>
      <c r="AQ202" s="308"/>
      <c r="AR202" s="308"/>
      <c r="AS202" s="308"/>
      <c r="AT202" s="308"/>
      <c r="AU202" s="308"/>
      <c r="AV202" s="308"/>
      <c r="AW202" s="308"/>
      <c r="AX202" s="308"/>
      <c r="AY202" s="308"/>
      <c r="AZ202" s="308"/>
      <c r="BA202" s="30"/>
      <c r="BB202" s="30"/>
      <c r="BC202" s="30"/>
      <c r="BD202" s="30"/>
      <c r="BE202" s="30"/>
      <c r="BF202" s="30"/>
      <c r="BG202" s="30"/>
      <c r="BH202" s="30"/>
      <c r="BI202" s="30"/>
      <c r="BJ202" s="30"/>
      <c r="BK202" s="30"/>
      <c r="BL202" s="30"/>
      <c r="BM202" s="30"/>
      <c r="BN202" s="30"/>
      <c r="BO202" s="30"/>
      <c r="BP202" s="30"/>
      <c r="BQ202" s="30"/>
      <c r="BR202" s="30"/>
      <c r="BS202" s="30"/>
      <c r="BT202" s="30"/>
      <c r="BU202" s="30"/>
      <c r="BV202" s="30"/>
      <c r="BW202" s="30"/>
      <c r="BX202" s="30"/>
      <c r="BY202" s="30"/>
      <c r="BZ202" s="30"/>
      <c r="CA202" s="30"/>
      <c r="CB202" s="30"/>
      <c r="CC202" s="30"/>
      <c r="CD202" s="30"/>
      <c r="CE202" s="30"/>
      <c r="CF202" s="30"/>
      <c r="CG202" s="299" t="s">
        <v>1800</v>
      </c>
      <c r="CH202" s="30"/>
    </row>
    <row r="203" spans="1:86" s="119" customFormat="1" x14ac:dyDescent="0.3">
      <c r="A203" s="52" t="s">
        <v>741</v>
      </c>
      <c r="B203" s="30" t="s">
        <v>809</v>
      </c>
      <c r="C203" s="52" t="s">
        <v>700</v>
      </c>
      <c r="D203" s="66" t="s">
        <v>1137</v>
      </c>
      <c r="E203" s="30"/>
      <c r="F203" s="30"/>
      <c r="G203" s="308"/>
      <c r="H203" s="308"/>
      <c r="I203" s="309">
        <v>60</v>
      </c>
      <c r="J203" s="308"/>
      <c r="K203" s="308"/>
      <c r="L203" s="308"/>
      <c r="M203" s="308"/>
      <c r="N203" s="308"/>
      <c r="O203" s="308"/>
      <c r="P203" s="308"/>
      <c r="Q203" s="308">
        <v>9</v>
      </c>
      <c r="R203" s="308"/>
      <c r="S203" s="308"/>
      <c r="T203" s="308"/>
      <c r="U203" s="308"/>
      <c r="V203" s="308"/>
      <c r="W203" s="308"/>
      <c r="X203" s="309">
        <v>18</v>
      </c>
      <c r="Y203" s="309">
        <v>0.5</v>
      </c>
      <c r="Z203" s="309">
        <v>230</v>
      </c>
      <c r="AA203" s="309">
        <v>3.8</v>
      </c>
      <c r="AB203" s="308"/>
      <c r="AC203" s="309">
        <v>845</v>
      </c>
      <c r="AD203" s="308"/>
      <c r="AE203" s="308"/>
      <c r="AF203" s="308">
        <v>6</v>
      </c>
      <c r="AG203" s="309">
        <v>73</v>
      </c>
      <c r="AH203" s="308"/>
      <c r="AI203" s="308">
        <v>367</v>
      </c>
      <c r="AJ203" s="308"/>
      <c r="AK203" s="308"/>
      <c r="AL203" s="308"/>
      <c r="AM203" s="308"/>
      <c r="AN203" s="308"/>
      <c r="AO203" s="309">
        <v>56</v>
      </c>
      <c r="AP203" s="308">
        <v>2</v>
      </c>
      <c r="AQ203" s="308"/>
      <c r="AR203" s="308"/>
      <c r="AS203" s="308"/>
      <c r="AT203" s="308"/>
      <c r="AU203" s="308"/>
      <c r="AV203" s="308"/>
      <c r="AW203" s="308"/>
      <c r="AX203" s="308"/>
      <c r="AY203" s="308"/>
      <c r="AZ203" s="308"/>
      <c r="BA203" s="30"/>
      <c r="BB203" s="30"/>
      <c r="BC203" s="30"/>
      <c r="BD203" s="30"/>
      <c r="BE203" s="30"/>
      <c r="BF203" s="30"/>
      <c r="BG203" s="30"/>
      <c r="BH203" s="30"/>
      <c r="BI203" s="30"/>
      <c r="BJ203" s="30"/>
      <c r="BK203" s="30"/>
      <c r="BL203" s="30"/>
      <c r="BM203" s="30"/>
      <c r="BN203" s="30"/>
      <c r="BO203" s="30"/>
      <c r="BP203" s="30"/>
      <c r="BQ203" s="30"/>
      <c r="BR203" s="30"/>
      <c r="BS203" s="30"/>
      <c r="BT203" s="30"/>
      <c r="BU203" s="30"/>
      <c r="BV203" s="30"/>
      <c r="BW203" s="30"/>
      <c r="BX203" s="30"/>
      <c r="BY203" s="30"/>
      <c r="BZ203" s="30"/>
      <c r="CA203" s="30"/>
      <c r="CB203" s="30"/>
      <c r="CC203" s="30"/>
      <c r="CD203" s="30"/>
      <c r="CE203" s="30"/>
      <c r="CF203" s="30"/>
      <c r="CG203" s="299" t="s">
        <v>1800</v>
      </c>
      <c r="CH203" s="30"/>
    </row>
    <row r="204" spans="1:86" s="119" customFormat="1" x14ac:dyDescent="0.3">
      <c r="A204" s="52" t="s">
        <v>742</v>
      </c>
      <c r="B204" s="30" t="s">
        <v>810</v>
      </c>
      <c r="C204" s="52" t="s">
        <v>703</v>
      </c>
      <c r="D204" s="66" t="s">
        <v>1137</v>
      </c>
      <c r="E204" s="30"/>
      <c r="F204" s="30"/>
      <c r="G204" s="308"/>
      <c r="H204" s="308"/>
      <c r="I204" s="309">
        <v>58</v>
      </c>
      <c r="J204" s="308"/>
      <c r="K204" s="308"/>
      <c r="L204" s="308"/>
      <c r="M204" s="308"/>
      <c r="N204" s="308"/>
      <c r="O204" s="308"/>
      <c r="P204" s="308"/>
      <c r="Q204" s="308">
        <v>7.9</v>
      </c>
      <c r="R204" s="308"/>
      <c r="S204" s="308"/>
      <c r="T204" s="308"/>
      <c r="U204" s="308"/>
      <c r="V204" s="308"/>
      <c r="W204" s="308"/>
      <c r="X204" s="309">
        <v>58</v>
      </c>
      <c r="Y204" s="309">
        <v>9</v>
      </c>
      <c r="Z204" s="309">
        <v>205</v>
      </c>
      <c r="AA204" s="309">
        <v>11</v>
      </c>
      <c r="AB204" s="308"/>
      <c r="AC204" s="309">
        <v>163</v>
      </c>
      <c r="AD204" s="308"/>
      <c r="AE204" s="308"/>
      <c r="AF204" s="308">
        <v>18</v>
      </c>
      <c r="AG204" s="309">
        <v>201</v>
      </c>
      <c r="AH204" s="308"/>
      <c r="AI204" s="308">
        <v>291</v>
      </c>
      <c r="AJ204" s="308"/>
      <c r="AK204" s="308"/>
      <c r="AL204" s="308"/>
      <c r="AM204" s="308"/>
      <c r="AN204" s="308"/>
      <c r="AO204" s="309">
        <v>112</v>
      </c>
      <c r="AP204" s="308">
        <v>8</v>
      </c>
      <c r="AQ204" s="308"/>
      <c r="AR204" s="308"/>
      <c r="AS204" s="308"/>
      <c r="AT204" s="308"/>
      <c r="AU204" s="308"/>
      <c r="AV204" s="308"/>
      <c r="AW204" s="308"/>
      <c r="AX204" s="308"/>
      <c r="AY204" s="308"/>
      <c r="AZ204" s="308"/>
      <c r="BA204" s="30"/>
      <c r="BB204" s="30"/>
      <c r="BC204" s="30"/>
      <c r="BD204" s="30"/>
      <c r="BE204" s="30"/>
      <c r="BF204" s="30"/>
      <c r="BG204" s="30"/>
      <c r="BH204" s="30"/>
      <c r="BI204" s="30"/>
      <c r="BJ204" s="30"/>
      <c r="BK204" s="30"/>
      <c r="BL204" s="30"/>
      <c r="BM204" s="30"/>
      <c r="BN204" s="30"/>
      <c r="BO204" s="30"/>
      <c r="BP204" s="30"/>
      <c r="BQ204" s="30"/>
      <c r="BR204" s="30"/>
      <c r="BS204" s="30"/>
      <c r="BT204" s="30"/>
      <c r="BU204" s="30"/>
      <c r="BV204" s="30"/>
      <c r="BW204" s="30"/>
      <c r="BX204" s="30"/>
      <c r="BY204" s="30"/>
      <c r="BZ204" s="30"/>
      <c r="CA204" s="30"/>
      <c r="CB204" s="30"/>
      <c r="CC204" s="30"/>
      <c r="CD204" s="30"/>
      <c r="CE204" s="30"/>
      <c r="CF204" s="30"/>
      <c r="CG204" s="299" t="s">
        <v>1800</v>
      </c>
      <c r="CH204" s="30"/>
    </row>
    <row r="205" spans="1:86" s="119" customFormat="1" x14ac:dyDescent="0.3">
      <c r="A205" s="52" t="s">
        <v>744</v>
      </c>
      <c r="B205" s="30" t="s">
        <v>812</v>
      </c>
      <c r="C205" s="52" t="s">
        <v>701</v>
      </c>
      <c r="D205" s="66" t="s">
        <v>1137</v>
      </c>
      <c r="E205" s="30"/>
      <c r="F205" s="30"/>
      <c r="G205" s="308"/>
      <c r="H205" s="308"/>
      <c r="I205" s="309">
        <v>97</v>
      </c>
      <c r="J205" s="308"/>
      <c r="K205" s="308"/>
      <c r="L205" s="308"/>
      <c r="M205" s="308"/>
      <c r="N205" s="308"/>
      <c r="O205" s="308"/>
      <c r="P205" s="308"/>
      <c r="Q205" s="308"/>
      <c r="R205" s="308"/>
      <c r="S205" s="308"/>
      <c r="T205" s="308"/>
      <c r="U205" s="308"/>
      <c r="V205" s="308"/>
      <c r="W205" s="308"/>
      <c r="X205" s="309">
        <v>21</v>
      </c>
      <c r="Y205" s="309">
        <v>3.9</v>
      </c>
      <c r="Z205" s="309">
        <v>300</v>
      </c>
      <c r="AA205" s="309">
        <v>35</v>
      </c>
      <c r="AB205" s="308"/>
      <c r="AC205" s="309">
        <v>875</v>
      </c>
      <c r="AD205" s="308"/>
      <c r="AE205" s="308"/>
      <c r="AF205" s="308">
        <v>18</v>
      </c>
      <c r="AG205" s="309">
        <v>573</v>
      </c>
      <c r="AH205" s="308"/>
      <c r="AI205" s="308">
        <v>116</v>
      </c>
      <c r="AJ205" s="308"/>
      <c r="AK205" s="308"/>
      <c r="AL205" s="308"/>
      <c r="AM205" s="308"/>
      <c r="AN205" s="308"/>
      <c r="AO205" s="309">
        <v>120</v>
      </c>
      <c r="AP205" s="308">
        <v>5.4</v>
      </c>
      <c r="AQ205" s="308"/>
      <c r="AR205" s="308"/>
      <c r="AS205" s="308"/>
      <c r="AT205" s="308"/>
      <c r="AU205" s="308"/>
      <c r="AV205" s="308"/>
      <c r="AW205" s="308"/>
      <c r="AX205" s="308"/>
      <c r="AY205" s="308"/>
      <c r="AZ205" s="308"/>
      <c r="BA205" s="30"/>
      <c r="BB205" s="30"/>
      <c r="BC205" s="30"/>
      <c r="BD205" s="30"/>
      <c r="BE205" s="30"/>
      <c r="BF205" s="30"/>
      <c r="BG205" s="30"/>
      <c r="BH205" s="30"/>
      <c r="BI205" s="30"/>
      <c r="BJ205" s="30"/>
      <c r="BK205" s="30"/>
      <c r="BL205" s="30"/>
      <c r="BM205" s="30"/>
      <c r="BN205" s="30"/>
      <c r="BO205" s="30"/>
      <c r="BP205" s="30"/>
      <c r="BQ205" s="30"/>
      <c r="BR205" s="30"/>
      <c r="BS205" s="30"/>
      <c r="BT205" s="30"/>
      <c r="BU205" s="30"/>
      <c r="BV205" s="30"/>
      <c r="BW205" s="30"/>
      <c r="BX205" s="30"/>
      <c r="BY205" s="30"/>
      <c r="BZ205" s="30"/>
      <c r="CA205" s="30"/>
      <c r="CB205" s="30"/>
      <c r="CC205" s="30"/>
      <c r="CD205" s="30"/>
      <c r="CE205" s="30"/>
      <c r="CF205" s="30"/>
      <c r="CG205" s="299" t="s">
        <v>1800</v>
      </c>
      <c r="CH205" s="30"/>
    </row>
    <row r="206" spans="1:86" s="119" customFormat="1" x14ac:dyDescent="0.3">
      <c r="A206" s="29" t="s">
        <v>261</v>
      </c>
      <c r="B206" s="50" t="s">
        <v>317</v>
      </c>
      <c r="C206" s="50" t="s">
        <v>301</v>
      </c>
      <c r="D206" s="66" t="s">
        <v>1137</v>
      </c>
      <c r="E206" s="29"/>
      <c r="F206" s="29"/>
      <c r="G206" s="300"/>
      <c r="H206" s="300"/>
      <c r="I206" s="300">
        <v>82.5</v>
      </c>
      <c r="J206" s="300"/>
      <c r="K206" s="300"/>
      <c r="L206" s="300"/>
      <c r="M206" s="300"/>
      <c r="N206" s="300"/>
      <c r="O206" s="300"/>
      <c r="P206" s="300"/>
      <c r="Q206" s="300">
        <v>6.9</v>
      </c>
      <c r="R206" s="300"/>
      <c r="S206" s="300"/>
      <c r="T206" s="300"/>
      <c r="U206" s="300"/>
      <c r="V206" s="300"/>
      <c r="W206" s="300"/>
      <c r="X206" s="300">
        <v>100</v>
      </c>
      <c r="Y206" s="300">
        <v>1.2</v>
      </c>
      <c r="Z206" s="300">
        <v>198</v>
      </c>
      <c r="AA206" s="300">
        <v>17.8</v>
      </c>
      <c r="AB206" s="300"/>
      <c r="AC206" s="300">
        <v>7.5</v>
      </c>
      <c r="AD206" s="300"/>
      <c r="AE206" s="300"/>
      <c r="AF206" s="300"/>
      <c r="AG206" s="300">
        <v>607</v>
      </c>
      <c r="AH206" s="308"/>
      <c r="AI206" s="300">
        <v>60</v>
      </c>
      <c r="AJ206" s="300"/>
      <c r="AK206" s="300"/>
      <c r="AL206" s="300"/>
      <c r="AM206" s="300"/>
      <c r="AN206" s="300"/>
      <c r="AO206" s="300">
        <v>37.5</v>
      </c>
      <c r="AP206" s="300">
        <v>1.8</v>
      </c>
      <c r="AQ206" s="300"/>
      <c r="AR206" s="300"/>
      <c r="AS206" s="300"/>
      <c r="AT206" s="300"/>
      <c r="AU206" s="300"/>
      <c r="AV206" s="300"/>
      <c r="AW206" s="300"/>
      <c r="AX206" s="300"/>
      <c r="AY206" s="300"/>
      <c r="AZ206" s="300"/>
      <c r="BA206" s="29"/>
      <c r="BB206" s="29"/>
      <c r="BC206" s="29"/>
      <c r="BD206" s="29"/>
      <c r="BE206" s="29"/>
      <c r="BF206" s="29"/>
      <c r="BG206" s="29"/>
      <c r="BH206" s="29"/>
      <c r="BI206" s="29"/>
      <c r="BJ206" s="29"/>
      <c r="BK206" s="29"/>
      <c r="BL206" s="29"/>
      <c r="BM206" s="29"/>
      <c r="BN206" s="29"/>
      <c r="BO206" s="29"/>
      <c r="BP206" s="29"/>
      <c r="BQ206" s="29"/>
      <c r="BR206" s="29"/>
      <c r="BS206" s="29"/>
      <c r="BT206" s="29"/>
      <c r="BU206" s="29"/>
      <c r="BV206" s="29"/>
      <c r="BW206" s="29"/>
      <c r="BX206" s="29"/>
      <c r="BY206" s="29"/>
      <c r="BZ206" s="29"/>
      <c r="CA206" s="29"/>
      <c r="CB206" s="29"/>
      <c r="CC206" s="29"/>
      <c r="CD206" s="29"/>
      <c r="CE206" s="29"/>
      <c r="CF206" s="29"/>
      <c r="CG206" s="29" t="s">
        <v>391</v>
      </c>
      <c r="CH206" s="29"/>
    </row>
    <row r="207" spans="1:86" s="119" customFormat="1" x14ac:dyDescent="0.3">
      <c r="A207" s="29" t="s">
        <v>262</v>
      </c>
      <c r="B207" s="50" t="s">
        <v>318</v>
      </c>
      <c r="C207" s="46" t="s">
        <v>302</v>
      </c>
      <c r="D207" s="66" t="s">
        <v>1137</v>
      </c>
      <c r="E207" s="30"/>
      <c r="F207" s="30"/>
      <c r="G207" s="308"/>
      <c r="H207" s="308"/>
      <c r="I207" s="308">
        <v>82</v>
      </c>
      <c r="J207" s="308"/>
      <c r="K207" s="308"/>
      <c r="L207" s="308"/>
      <c r="M207" s="308"/>
      <c r="N207" s="308"/>
      <c r="O207" s="308"/>
      <c r="P207" s="308"/>
      <c r="Q207" s="308">
        <v>7.2</v>
      </c>
      <c r="R207" s="308"/>
      <c r="S207" s="308"/>
      <c r="T207" s="308"/>
      <c r="U207" s="308"/>
      <c r="V207" s="308"/>
      <c r="W207" s="308"/>
      <c r="X207" s="308">
        <v>96</v>
      </c>
      <c r="Y207" s="308">
        <v>16</v>
      </c>
      <c r="Z207" s="308">
        <v>134</v>
      </c>
      <c r="AA207" s="308">
        <v>13.5</v>
      </c>
      <c r="AB207" s="308"/>
      <c r="AC207" s="308">
        <v>7.5</v>
      </c>
      <c r="AD207" s="308"/>
      <c r="AE207" s="308"/>
      <c r="AF207" s="308"/>
      <c r="AG207" s="308">
        <v>534</v>
      </c>
      <c r="AH207" s="308"/>
      <c r="AI207" s="308">
        <v>40</v>
      </c>
      <c r="AJ207" s="308"/>
      <c r="AK207" s="308"/>
      <c r="AL207" s="308"/>
      <c r="AM207" s="308"/>
      <c r="AN207" s="308"/>
      <c r="AO207" s="308">
        <v>32.5</v>
      </c>
      <c r="AP207" s="308">
        <v>1.3</v>
      </c>
      <c r="AQ207" s="308"/>
      <c r="AR207" s="308"/>
      <c r="AS207" s="308"/>
      <c r="AT207" s="308"/>
      <c r="AU207" s="308"/>
      <c r="AV207" s="308"/>
      <c r="AW207" s="308"/>
      <c r="AX207" s="308"/>
      <c r="AY207" s="308"/>
      <c r="AZ207" s="308"/>
      <c r="BA207" s="30"/>
      <c r="BB207" s="30"/>
      <c r="BC207" s="30"/>
      <c r="BD207" s="30"/>
      <c r="BE207" s="30"/>
      <c r="BF207" s="30"/>
      <c r="BG207" s="30"/>
      <c r="BH207" s="30"/>
      <c r="BI207" s="30"/>
      <c r="BJ207" s="30"/>
      <c r="BK207" s="30"/>
      <c r="BL207" s="30"/>
      <c r="BM207" s="30"/>
      <c r="BN207" s="30"/>
      <c r="BO207" s="30"/>
      <c r="BP207" s="30"/>
      <c r="BQ207" s="30"/>
      <c r="BR207" s="30"/>
      <c r="BS207" s="30"/>
      <c r="BT207" s="30"/>
      <c r="BU207" s="30"/>
      <c r="BV207" s="30"/>
      <c r="BW207" s="30"/>
      <c r="BX207" s="30"/>
      <c r="BY207" s="30"/>
      <c r="BZ207" s="30"/>
      <c r="CA207" s="30"/>
      <c r="CB207" s="30"/>
      <c r="CC207" s="30"/>
      <c r="CD207" s="30"/>
      <c r="CE207" s="30"/>
      <c r="CF207" s="30"/>
      <c r="CG207" s="29" t="s">
        <v>391</v>
      </c>
      <c r="CH207" s="30"/>
    </row>
    <row r="208" spans="1:86" s="119" customFormat="1" x14ac:dyDescent="0.3">
      <c r="A208" s="29" t="s">
        <v>263</v>
      </c>
      <c r="B208" s="50" t="s">
        <v>319</v>
      </c>
      <c r="C208" s="46" t="s">
        <v>303</v>
      </c>
      <c r="D208" s="66" t="s">
        <v>1137</v>
      </c>
      <c r="E208" s="30"/>
      <c r="F208" s="30"/>
      <c r="G208" s="308"/>
      <c r="H208" s="308"/>
      <c r="I208" s="308">
        <v>79</v>
      </c>
      <c r="J208" s="308"/>
      <c r="K208" s="308"/>
      <c r="L208" s="308"/>
      <c r="M208" s="308"/>
      <c r="N208" s="308"/>
      <c r="O208" s="308"/>
      <c r="P208" s="308"/>
      <c r="Q208" s="308">
        <v>7.3</v>
      </c>
      <c r="R208" s="308"/>
      <c r="S208" s="308"/>
      <c r="T208" s="308"/>
      <c r="U208" s="308"/>
      <c r="V208" s="308"/>
      <c r="W208" s="308"/>
      <c r="X208" s="308">
        <v>90</v>
      </c>
      <c r="Y208" s="308">
        <v>11</v>
      </c>
      <c r="Z208" s="308">
        <v>194</v>
      </c>
      <c r="AA208" s="308">
        <v>18</v>
      </c>
      <c r="AB208" s="308"/>
      <c r="AC208" s="308">
        <v>7.5</v>
      </c>
      <c r="AD208" s="308"/>
      <c r="AE208" s="308"/>
      <c r="AF208" s="308"/>
      <c r="AG208" s="308">
        <v>610</v>
      </c>
      <c r="AH208" s="308"/>
      <c r="AI208" s="308">
        <v>55</v>
      </c>
      <c r="AJ208" s="308"/>
      <c r="AK208" s="308"/>
      <c r="AL208" s="308"/>
      <c r="AM208" s="308"/>
      <c r="AN208" s="308"/>
      <c r="AO208" s="308">
        <v>40</v>
      </c>
      <c r="AP208" s="308">
        <v>1.9</v>
      </c>
      <c r="AQ208" s="308"/>
      <c r="AR208" s="308"/>
      <c r="AS208" s="308"/>
      <c r="AT208" s="308"/>
      <c r="AU208" s="308"/>
      <c r="AV208" s="308"/>
      <c r="AW208" s="308"/>
      <c r="AX208" s="308"/>
      <c r="AY208" s="308"/>
      <c r="AZ208" s="308"/>
      <c r="BA208" s="30"/>
      <c r="BB208" s="30"/>
      <c r="BC208" s="30"/>
      <c r="BD208" s="30"/>
      <c r="BE208" s="30"/>
      <c r="BF208" s="30"/>
      <c r="BG208" s="30"/>
      <c r="BH208" s="30"/>
      <c r="BI208" s="30"/>
      <c r="BJ208" s="30"/>
      <c r="BK208" s="30"/>
      <c r="BL208" s="30"/>
      <c r="BM208" s="30"/>
      <c r="BN208" s="30"/>
      <c r="BO208" s="30"/>
      <c r="BP208" s="30"/>
      <c r="BQ208" s="30"/>
      <c r="BR208" s="30"/>
      <c r="BS208" s="30"/>
      <c r="BT208" s="30"/>
      <c r="BU208" s="30"/>
      <c r="BV208" s="30"/>
      <c r="BW208" s="30"/>
      <c r="BX208" s="30"/>
      <c r="BY208" s="30"/>
      <c r="BZ208" s="30"/>
      <c r="CA208" s="30"/>
      <c r="CB208" s="30"/>
      <c r="CC208" s="30"/>
      <c r="CD208" s="30"/>
      <c r="CE208" s="30"/>
      <c r="CF208" s="30"/>
      <c r="CG208" s="29" t="s">
        <v>391</v>
      </c>
      <c r="CH208" s="30"/>
    </row>
    <row r="209" spans="1:86" s="119" customFormat="1" x14ac:dyDescent="0.3">
      <c r="A209" s="29" t="s">
        <v>266</v>
      </c>
      <c r="B209" s="50" t="s">
        <v>322</v>
      </c>
      <c r="C209" s="46" t="s">
        <v>305</v>
      </c>
      <c r="D209" s="66" t="s">
        <v>1137</v>
      </c>
      <c r="E209" s="30"/>
      <c r="F209" s="30"/>
      <c r="G209" s="308"/>
      <c r="H209" s="308"/>
      <c r="I209" s="308">
        <v>73</v>
      </c>
      <c r="J209" s="308"/>
      <c r="K209" s="308"/>
      <c r="L209" s="308"/>
      <c r="M209" s="308"/>
      <c r="N209" s="308"/>
      <c r="O209" s="308"/>
      <c r="P209" s="308"/>
      <c r="Q209" s="308">
        <v>6</v>
      </c>
      <c r="R209" s="308"/>
      <c r="S209" s="308"/>
      <c r="T209" s="308"/>
      <c r="U209" s="308"/>
      <c r="V209" s="308"/>
      <c r="W209" s="308"/>
      <c r="X209" s="308">
        <v>800</v>
      </c>
      <c r="Y209" s="308">
        <v>54</v>
      </c>
      <c r="Z209" s="308">
        <v>5100</v>
      </c>
      <c r="AA209" s="308">
        <v>630</v>
      </c>
      <c r="AB209" s="308"/>
      <c r="AC209" s="308"/>
      <c r="AD209" s="308"/>
      <c r="AE209" s="308"/>
      <c r="AF209" s="308">
        <v>0</v>
      </c>
      <c r="AG209" s="308">
        <v>317</v>
      </c>
      <c r="AH209" s="308"/>
      <c r="AI209" s="308">
        <v>170</v>
      </c>
      <c r="AJ209" s="308"/>
      <c r="AK209" s="308"/>
      <c r="AL209" s="308"/>
      <c r="AM209" s="308"/>
      <c r="AN209" s="308"/>
      <c r="AO209" s="308">
        <v>86</v>
      </c>
      <c r="AP209" s="308">
        <v>11</v>
      </c>
      <c r="AQ209" s="308"/>
      <c r="AR209" s="308"/>
      <c r="AS209" s="308"/>
      <c r="AT209" s="308"/>
      <c r="AU209" s="308"/>
      <c r="AV209" s="308"/>
      <c r="AW209" s="308"/>
      <c r="AX209" s="308"/>
      <c r="AY209" s="308"/>
      <c r="AZ209" s="308"/>
      <c r="BA209" s="30"/>
      <c r="BB209" s="30"/>
      <c r="BC209" s="30"/>
      <c r="BD209" s="30"/>
      <c r="BE209" s="30"/>
      <c r="BF209" s="30"/>
      <c r="BG209" s="30"/>
      <c r="BH209" s="30"/>
      <c r="BI209" s="30"/>
      <c r="BJ209" s="30"/>
      <c r="BK209" s="30"/>
      <c r="BL209" s="30"/>
      <c r="BM209" s="30"/>
      <c r="BN209" s="30"/>
      <c r="BO209" s="30"/>
      <c r="BP209" s="30"/>
      <c r="BQ209" s="30"/>
      <c r="BR209" s="30"/>
      <c r="BS209" s="30"/>
      <c r="BT209" s="30"/>
      <c r="BU209" s="30"/>
      <c r="BV209" s="30"/>
      <c r="BW209" s="30"/>
      <c r="BX209" s="30"/>
      <c r="BY209" s="30"/>
      <c r="BZ209" s="30"/>
      <c r="CA209" s="30"/>
      <c r="CB209" s="30"/>
      <c r="CC209" s="30"/>
      <c r="CD209" s="30"/>
      <c r="CE209" s="30"/>
      <c r="CF209" s="30"/>
      <c r="CG209" s="29" t="s">
        <v>391</v>
      </c>
      <c r="CH209" s="30"/>
    </row>
    <row r="210" spans="1:86" s="119" customFormat="1" x14ac:dyDescent="0.3">
      <c r="A210" s="29" t="s">
        <v>298</v>
      </c>
      <c r="B210" s="50" t="s">
        <v>324</v>
      </c>
      <c r="C210" s="30" t="s">
        <v>307</v>
      </c>
      <c r="D210" s="66" t="s">
        <v>1137</v>
      </c>
      <c r="E210" s="30"/>
      <c r="F210" s="30"/>
      <c r="G210" s="308"/>
      <c r="H210" s="308"/>
      <c r="I210" s="308">
        <v>30.5</v>
      </c>
      <c r="J210" s="308"/>
      <c r="K210" s="308"/>
      <c r="L210" s="308"/>
      <c r="M210" s="308"/>
      <c r="N210" s="308"/>
      <c r="O210" s="308"/>
      <c r="P210" s="308"/>
      <c r="Q210" s="308">
        <v>8.4</v>
      </c>
      <c r="R210" s="308"/>
      <c r="S210" s="308"/>
      <c r="T210" s="308"/>
      <c r="U210" s="308"/>
      <c r="V210" s="308"/>
      <c r="W210" s="308"/>
      <c r="X210" s="308">
        <v>4</v>
      </c>
      <c r="Y210" s="308">
        <v>2.4</v>
      </c>
      <c r="Z210" s="308">
        <v>77</v>
      </c>
      <c r="AA210" s="308">
        <v>0.2</v>
      </c>
      <c r="AB210" s="308"/>
      <c r="AC210" s="308">
        <v>49</v>
      </c>
      <c r="AD210" s="308"/>
      <c r="AE210" s="308"/>
      <c r="AF210" s="308">
        <v>6</v>
      </c>
      <c r="AG210" s="308">
        <v>85</v>
      </c>
      <c r="AH210" s="308"/>
      <c r="AI210" s="308">
        <v>48</v>
      </c>
      <c r="AJ210" s="308"/>
      <c r="AK210" s="308"/>
      <c r="AL210" s="308"/>
      <c r="AM210" s="308"/>
      <c r="AN210" s="308"/>
      <c r="AO210" s="308">
        <v>16</v>
      </c>
      <c r="AP210" s="308"/>
      <c r="AQ210" s="308"/>
      <c r="AR210" s="308"/>
      <c r="AS210" s="308"/>
      <c r="AT210" s="308"/>
      <c r="AU210" s="308"/>
      <c r="AV210" s="308"/>
      <c r="AW210" s="308"/>
      <c r="AX210" s="308"/>
      <c r="AY210" s="308"/>
      <c r="AZ210" s="308"/>
      <c r="BA210" s="30"/>
      <c r="BB210" s="30"/>
      <c r="BC210" s="30"/>
      <c r="BD210" s="30"/>
      <c r="BE210" s="30"/>
      <c r="BF210" s="30"/>
      <c r="BG210" s="30"/>
      <c r="BH210" s="30"/>
      <c r="BI210" s="30"/>
      <c r="BJ210" s="30"/>
      <c r="BK210" s="30"/>
      <c r="BL210" s="30"/>
      <c r="BM210" s="30"/>
      <c r="BN210" s="30"/>
      <c r="BO210" s="30"/>
      <c r="BP210" s="30"/>
      <c r="BQ210" s="30"/>
      <c r="BR210" s="30"/>
      <c r="BS210" s="30"/>
      <c r="BT210" s="30"/>
      <c r="BU210" s="30"/>
      <c r="BV210" s="30"/>
      <c r="BW210" s="30"/>
      <c r="BX210" s="30"/>
      <c r="BY210" s="30"/>
      <c r="BZ210" s="30"/>
      <c r="CA210" s="30"/>
      <c r="CB210" s="30"/>
      <c r="CC210" s="30"/>
      <c r="CD210" s="30"/>
      <c r="CE210" s="30"/>
      <c r="CF210" s="30"/>
      <c r="CG210" s="29" t="s">
        <v>391</v>
      </c>
      <c r="CH210" s="30"/>
    </row>
    <row r="211" spans="1:86" s="119" customFormat="1" x14ac:dyDescent="0.3">
      <c r="A211" s="30" t="s">
        <v>332</v>
      </c>
      <c r="B211" s="30" t="s">
        <v>370</v>
      </c>
      <c r="C211" s="30" t="s">
        <v>345</v>
      </c>
      <c r="D211" s="66" t="s">
        <v>1137</v>
      </c>
      <c r="E211" s="30"/>
      <c r="F211" s="30"/>
      <c r="G211" s="308"/>
      <c r="H211" s="308"/>
      <c r="I211" s="308">
        <v>63</v>
      </c>
      <c r="J211" s="308"/>
      <c r="K211" s="308"/>
      <c r="L211" s="308"/>
      <c r="M211" s="308"/>
      <c r="N211" s="308"/>
      <c r="O211" s="308"/>
      <c r="P211" s="308"/>
      <c r="Q211" s="308">
        <v>7.9</v>
      </c>
      <c r="R211" s="308"/>
      <c r="S211" s="308"/>
      <c r="T211" s="308"/>
      <c r="U211" s="308"/>
      <c r="V211" s="308"/>
      <c r="W211" s="308"/>
      <c r="X211" s="308">
        <v>146</v>
      </c>
      <c r="Y211" s="308">
        <v>1</v>
      </c>
      <c r="Z211" s="308">
        <v>205</v>
      </c>
      <c r="AA211" s="308">
        <v>35</v>
      </c>
      <c r="AB211" s="308"/>
      <c r="AC211" s="308">
        <v>15</v>
      </c>
      <c r="AD211" s="308"/>
      <c r="AE211" s="308"/>
      <c r="AF211" s="308">
        <v>12</v>
      </c>
      <c r="AG211" s="308">
        <v>6.1</v>
      </c>
      <c r="AH211" s="308"/>
      <c r="AI211" s="308">
        <v>772</v>
      </c>
      <c r="AJ211" s="308"/>
      <c r="AK211" s="308"/>
      <c r="AL211" s="308"/>
      <c r="AM211" s="308"/>
      <c r="AN211" s="308"/>
      <c r="AO211" s="308">
        <v>48</v>
      </c>
      <c r="AP211" s="308">
        <v>2</v>
      </c>
      <c r="AQ211" s="308"/>
      <c r="AR211" s="308"/>
      <c r="AS211" s="308"/>
      <c r="AT211" s="308"/>
      <c r="AU211" s="308"/>
      <c r="AV211" s="308"/>
      <c r="AW211" s="308"/>
      <c r="AX211" s="308"/>
      <c r="AY211" s="308"/>
      <c r="AZ211" s="308"/>
      <c r="BA211" s="30"/>
      <c r="BB211" s="30"/>
      <c r="BC211" s="30"/>
      <c r="BD211" s="30"/>
      <c r="BE211" s="30"/>
      <c r="BF211" s="30"/>
      <c r="BG211" s="30"/>
      <c r="BH211" s="30"/>
      <c r="BI211" s="30"/>
      <c r="BJ211" s="30"/>
      <c r="BK211" s="30"/>
      <c r="BL211" s="30"/>
      <c r="BM211" s="30"/>
      <c r="BN211" s="30"/>
      <c r="BO211" s="30"/>
      <c r="BP211" s="30"/>
      <c r="BQ211" s="30"/>
      <c r="BR211" s="30"/>
      <c r="BS211" s="30"/>
      <c r="BT211" s="30"/>
      <c r="BU211" s="30"/>
      <c r="BV211" s="30"/>
      <c r="BW211" s="30"/>
      <c r="BX211" s="30"/>
      <c r="BY211" s="30"/>
      <c r="BZ211" s="30"/>
      <c r="CA211" s="30"/>
      <c r="CB211" s="30"/>
      <c r="CC211" s="30"/>
      <c r="CD211" s="30"/>
      <c r="CE211" s="30"/>
      <c r="CF211" s="30"/>
      <c r="CG211" s="29" t="s">
        <v>391</v>
      </c>
      <c r="CH211" s="30"/>
    </row>
    <row r="212" spans="1:86" s="119" customFormat="1" x14ac:dyDescent="0.3">
      <c r="A212" s="30" t="s">
        <v>335</v>
      </c>
      <c r="B212" s="30" t="s">
        <v>373</v>
      </c>
      <c r="C212" s="30" t="s">
        <v>348</v>
      </c>
      <c r="D212" s="66" t="s">
        <v>1137</v>
      </c>
      <c r="E212" s="30"/>
      <c r="F212" s="30"/>
      <c r="G212" s="308"/>
      <c r="H212" s="308"/>
      <c r="I212" s="308">
        <v>37</v>
      </c>
      <c r="J212" s="308"/>
      <c r="K212" s="308"/>
      <c r="L212" s="308"/>
      <c r="M212" s="308"/>
      <c r="N212" s="308"/>
      <c r="O212" s="308"/>
      <c r="P212" s="308"/>
      <c r="Q212" s="308">
        <v>8.5299999999999994</v>
      </c>
      <c r="R212" s="308"/>
      <c r="S212" s="308"/>
      <c r="T212" s="308"/>
      <c r="U212" s="308"/>
      <c r="V212" s="308"/>
      <c r="W212" s="308"/>
      <c r="X212" s="308">
        <v>37</v>
      </c>
      <c r="Y212" s="308">
        <v>22</v>
      </c>
      <c r="Z212" s="308">
        <v>41</v>
      </c>
      <c r="AA212" s="308">
        <v>4</v>
      </c>
      <c r="AB212" s="308"/>
      <c r="AC212" s="308">
        <v>15</v>
      </c>
      <c r="AD212" s="308"/>
      <c r="AE212" s="308"/>
      <c r="AF212" s="308">
        <v>12</v>
      </c>
      <c r="AG212" s="308">
        <v>232</v>
      </c>
      <c r="AH212" s="308"/>
      <c r="AI212" s="308">
        <v>127</v>
      </c>
      <c r="AJ212" s="308"/>
      <c r="AK212" s="308"/>
      <c r="AL212" s="308"/>
      <c r="AM212" s="308"/>
      <c r="AN212" s="308"/>
      <c r="AO212" s="308">
        <v>19</v>
      </c>
      <c r="AP212" s="308">
        <v>0.1</v>
      </c>
      <c r="AQ212" s="308"/>
      <c r="AR212" s="308"/>
      <c r="AS212" s="308"/>
      <c r="AT212" s="308"/>
      <c r="AU212" s="308"/>
      <c r="AV212" s="308"/>
      <c r="AW212" s="308"/>
      <c r="AX212" s="308"/>
      <c r="AY212" s="308"/>
      <c r="AZ212" s="308"/>
      <c r="BA212" s="30"/>
      <c r="BB212" s="30"/>
      <c r="BC212" s="30"/>
      <c r="BD212" s="30"/>
      <c r="BE212" s="30"/>
      <c r="BF212" s="30"/>
      <c r="BG212" s="30"/>
      <c r="BH212" s="30"/>
      <c r="BI212" s="30"/>
      <c r="BJ212" s="30"/>
      <c r="BK212" s="30"/>
      <c r="BL212" s="30"/>
      <c r="BM212" s="30"/>
      <c r="BN212" s="30"/>
      <c r="BO212" s="30"/>
      <c r="BP212" s="30"/>
      <c r="BQ212" s="30"/>
      <c r="BR212" s="30"/>
      <c r="BS212" s="30"/>
      <c r="BT212" s="30"/>
      <c r="BU212" s="30"/>
      <c r="BV212" s="30"/>
      <c r="BW212" s="30"/>
      <c r="BX212" s="30"/>
      <c r="BY212" s="30"/>
      <c r="BZ212" s="30"/>
      <c r="CA212" s="30"/>
      <c r="CB212" s="30"/>
      <c r="CC212" s="30"/>
      <c r="CD212" s="30"/>
      <c r="CE212" s="30"/>
      <c r="CF212" s="30"/>
      <c r="CG212" s="29" t="s">
        <v>391</v>
      </c>
      <c r="CH212" s="30"/>
    </row>
    <row r="213" spans="1:86" s="119" customFormat="1" x14ac:dyDescent="0.3">
      <c r="A213" s="30" t="s">
        <v>336</v>
      </c>
      <c r="B213" s="30" t="s">
        <v>374</v>
      </c>
      <c r="C213" s="30" t="s">
        <v>349</v>
      </c>
      <c r="D213" s="66" t="s">
        <v>1137</v>
      </c>
      <c r="E213" s="30"/>
      <c r="F213" s="30"/>
      <c r="G213" s="308"/>
      <c r="H213" s="308"/>
      <c r="I213" s="308">
        <v>30</v>
      </c>
      <c r="J213" s="308"/>
      <c r="K213" s="308"/>
      <c r="L213" s="308"/>
      <c r="M213" s="308"/>
      <c r="N213" s="308"/>
      <c r="O213" s="308"/>
      <c r="P213" s="308"/>
      <c r="Q213" s="308">
        <v>7.2</v>
      </c>
      <c r="R213" s="308"/>
      <c r="S213" s="308"/>
      <c r="T213" s="308"/>
      <c r="U213" s="308"/>
      <c r="V213" s="308"/>
      <c r="W213" s="308"/>
      <c r="X213" s="308">
        <v>58</v>
      </c>
      <c r="Y213" s="308">
        <v>35</v>
      </c>
      <c r="Z213" s="308">
        <v>48</v>
      </c>
      <c r="AA213" s="308">
        <v>1.6</v>
      </c>
      <c r="AB213" s="308"/>
      <c r="AC213" s="308">
        <v>58</v>
      </c>
      <c r="AD213" s="308"/>
      <c r="AE213" s="308"/>
      <c r="AF213" s="308">
        <v>0.1</v>
      </c>
      <c r="AG213" s="308">
        <v>286</v>
      </c>
      <c r="AH213" s="308"/>
      <c r="AI213" s="308">
        <v>77</v>
      </c>
      <c r="AJ213" s="308"/>
      <c r="AK213" s="308"/>
      <c r="AL213" s="308"/>
      <c r="AM213" s="308"/>
      <c r="AN213" s="308"/>
      <c r="AO213" s="308">
        <v>3.5</v>
      </c>
      <c r="AP213" s="308">
        <v>0.2</v>
      </c>
      <c r="AQ213" s="308"/>
      <c r="AR213" s="308"/>
      <c r="AS213" s="308"/>
      <c r="AT213" s="308"/>
      <c r="AU213" s="308"/>
      <c r="AV213" s="308"/>
      <c r="AW213" s="308"/>
      <c r="AX213" s="308"/>
      <c r="AY213" s="308"/>
      <c r="AZ213" s="308"/>
      <c r="BA213" s="30"/>
      <c r="BB213" s="30"/>
      <c r="BC213" s="30"/>
      <c r="BD213" s="30"/>
      <c r="BE213" s="30"/>
      <c r="BF213" s="30"/>
      <c r="BG213" s="30"/>
      <c r="BH213" s="30"/>
      <c r="BI213" s="30"/>
      <c r="BJ213" s="30"/>
      <c r="BK213" s="30"/>
      <c r="BL213" s="30"/>
      <c r="BM213" s="30"/>
      <c r="BN213" s="30"/>
      <c r="BO213" s="30"/>
      <c r="BP213" s="30"/>
      <c r="BQ213" s="30"/>
      <c r="BR213" s="30"/>
      <c r="BS213" s="30"/>
      <c r="BT213" s="30"/>
      <c r="BU213" s="30"/>
      <c r="BV213" s="30"/>
      <c r="BW213" s="30"/>
      <c r="BX213" s="30"/>
      <c r="BY213" s="30"/>
      <c r="BZ213" s="30"/>
      <c r="CA213" s="30"/>
      <c r="CB213" s="30"/>
      <c r="CC213" s="30"/>
      <c r="CD213" s="30"/>
      <c r="CE213" s="30"/>
      <c r="CF213" s="30"/>
      <c r="CG213" s="29" t="s">
        <v>391</v>
      </c>
      <c r="CH213" s="30"/>
    </row>
    <row r="214" spans="1:86" s="119" customFormat="1" x14ac:dyDescent="0.3">
      <c r="A214" s="30" t="s">
        <v>337</v>
      </c>
      <c r="B214" s="30" t="s">
        <v>375</v>
      </c>
      <c r="C214" s="30" t="s">
        <v>350</v>
      </c>
      <c r="D214" s="66" t="s">
        <v>1137</v>
      </c>
      <c r="E214" s="30"/>
      <c r="F214" s="30"/>
      <c r="G214" s="308"/>
      <c r="H214" s="308"/>
      <c r="I214" s="308">
        <v>42.2</v>
      </c>
      <c r="J214" s="308"/>
      <c r="K214" s="308"/>
      <c r="L214" s="308"/>
      <c r="M214" s="308"/>
      <c r="N214" s="308"/>
      <c r="O214" s="308"/>
      <c r="P214" s="308"/>
      <c r="Q214" s="308">
        <v>6.5</v>
      </c>
      <c r="R214" s="308"/>
      <c r="S214" s="308"/>
      <c r="T214" s="308"/>
      <c r="U214" s="308"/>
      <c r="V214" s="308"/>
      <c r="W214" s="308"/>
      <c r="X214" s="308">
        <v>75.099999999999994</v>
      </c>
      <c r="Y214" s="308">
        <v>143</v>
      </c>
      <c r="Z214" s="308">
        <v>367</v>
      </c>
      <c r="AA214" s="308">
        <v>20.2</v>
      </c>
      <c r="AB214" s="308"/>
      <c r="AC214" s="308">
        <v>221</v>
      </c>
      <c r="AD214" s="308"/>
      <c r="AE214" s="308"/>
      <c r="AF214" s="308">
        <v>10</v>
      </c>
      <c r="AG214" s="308">
        <v>1375</v>
      </c>
      <c r="AH214" s="308"/>
      <c r="AI214" s="308">
        <v>251</v>
      </c>
      <c r="AJ214" s="308"/>
      <c r="AK214" s="308"/>
      <c r="AL214" s="308"/>
      <c r="AM214" s="308"/>
      <c r="AN214" s="308"/>
      <c r="AO214" s="308">
        <v>141</v>
      </c>
      <c r="AP214" s="308">
        <v>1.1000000000000001</v>
      </c>
      <c r="AQ214" s="308"/>
      <c r="AR214" s="308"/>
      <c r="AS214" s="308"/>
      <c r="AT214" s="308"/>
      <c r="AU214" s="308"/>
      <c r="AV214" s="308"/>
      <c r="AW214" s="308"/>
      <c r="AX214" s="308"/>
      <c r="AY214" s="308"/>
      <c r="AZ214" s="308"/>
      <c r="BA214" s="30"/>
      <c r="BB214" s="30"/>
      <c r="BC214" s="30"/>
      <c r="BD214" s="30"/>
      <c r="BE214" s="30"/>
      <c r="BF214" s="30"/>
      <c r="BG214" s="30"/>
      <c r="BH214" s="30"/>
      <c r="BI214" s="30"/>
      <c r="BJ214" s="30"/>
      <c r="BK214" s="30"/>
      <c r="BL214" s="30"/>
      <c r="BM214" s="30"/>
      <c r="BN214" s="30"/>
      <c r="BO214" s="30"/>
      <c r="BP214" s="30"/>
      <c r="BQ214" s="30"/>
      <c r="BR214" s="30"/>
      <c r="BS214" s="30"/>
      <c r="BT214" s="30"/>
      <c r="BU214" s="30"/>
      <c r="BV214" s="30"/>
      <c r="BW214" s="30"/>
      <c r="BX214" s="30"/>
      <c r="BY214" s="30"/>
      <c r="BZ214" s="30"/>
      <c r="CA214" s="30"/>
      <c r="CB214" s="30"/>
      <c r="CC214" s="30"/>
      <c r="CD214" s="30"/>
      <c r="CE214" s="30"/>
      <c r="CF214" s="30"/>
      <c r="CG214" s="29" t="s">
        <v>391</v>
      </c>
      <c r="CH214" s="30"/>
    </row>
    <row r="215" spans="1:86" s="119" customFormat="1" x14ac:dyDescent="0.3">
      <c r="A215" s="30" t="s">
        <v>338</v>
      </c>
      <c r="B215" s="30" t="s">
        <v>376</v>
      </c>
      <c r="C215" s="30" t="s">
        <v>351</v>
      </c>
      <c r="D215" s="66" t="s">
        <v>1137</v>
      </c>
      <c r="E215" s="30"/>
      <c r="F215" s="30"/>
      <c r="G215" s="308"/>
      <c r="H215" s="308"/>
      <c r="I215" s="308">
        <v>31</v>
      </c>
      <c r="J215" s="308"/>
      <c r="K215" s="308"/>
      <c r="L215" s="308"/>
      <c r="M215" s="308"/>
      <c r="N215" s="308"/>
      <c r="O215" s="308"/>
      <c r="P215" s="308"/>
      <c r="Q215" s="308">
        <v>7.6</v>
      </c>
      <c r="R215" s="308"/>
      <c r="S215" s="308"/>
      <c r="T215" s="308"/>
      <c r="U215" s="308"/>
      <c r="V215" s="308"/>
      <c r="W215" s="308"/>
      <c r="X215" s="308">
        <v>69</v>
      </c>
      <c r="Y215" s="308">
        <v>49</v>
      </c>
      <c r="Z215" s="308">
        <v>1960</v>
      </c>
      <c r="AA215" s="308">
        <v>42</v>
      </c>
      <c r="AB215" s="308"/>
      <c r="AC215" s="308">
        <v>325</v>
      </c>
      <c r="AD215" s="308"/>
      <c r="AE215" s="308"/>
      <c r="AF215" s="308" t="s">
        <v>247</v>
      </c>
      <c r="AG215" s="308">
        <v>3752</v>
      </c>
      <c r="AH215" s="308"/>
      <c r="AI215" s="308">
        <v>1374</v>
      </c>
      <c r="AJ215" s="308"/>
      <c r="AK215" s="308"/>
      <c r="AL215" s="308"/>
      <c r="AM215" s="308"/>
      <c r="AN215" s="308"/>
      <c r="AO215" s="308">
        <v>59</v>
      </c>
      <c r="AP215" s="308">
        <v>72</v>
      </c>
      <c r="AQ215" s="308"/>
      <c r="AR215" s="308"/>
      <c r="AS215" s="308"/>
      <c r="AT215" s="308"/>
      <c r="AU215" s="308"/>
      <c r="AV215" s="308"/>
      <c r="AW215" s="308"/>
      <c r="AX215" s="308"/>
      <c r="AY215" s="308"/>
      <c r="AZ215" s="308"/>
      <c r="BA215" s="30"/>
      <c r="BB215" s="30"/>
      <c r="BC215" s="30"/>
      <c r="BD215" s="30"/>
      <c r="BE215" s="30"/>
      <c r="BF215" s="30"/>
      <c r="BG215" s="30"/>
      <c r="BH215" s="30"/>
      <c r="BI215" s="30"/>
      <c r="BJ215" s="30"/>
      <c r="BK215" s="30"/>
      <c r="BL215" s="30"/>
      <c r="BM215" s="30"/>
      <c r="BN215" s="30"/>
      <c r="BO215" s="30"/>
      <c r="BP215" s="30"/>
      <c r="BQ215" s="30"/>
      <c r="BR215" s="30"/>
      <c r="BS215" s="30"/>
      <c r="BT215" s="30"/>
      <c r="BU215" s="30"/>
      <c r="BV215" s="30"/>
      <c r="BW215" s="30"/>
      <c r="BX215" s="30"/>
      <c r="BY215" s="30"/>
      <c r="BZ215" s="30"/>
      <c r="CA215" s="30"/>
      <c r="CB215" s="30"/>
      <c r="CC215" s="30"/>
      <c r="CD215" s="30"/>
      <c r="CE215" s="30"/>
      <c r="CF215" s="30"/>
      <c r="CG215" s="29" t="s">
        <v>391</v>
      </c>
      <c r="CH215" s="30"/>
    </row>
    <row r="216" spans="1:86" s="119" customFormat="1" x14ac:dyDescent="0.3">
      <c r="A216" s="30" t="s">
        <v>339</v>
      </c>
      <c r="B216" s="30" t="s">
        <v>377</v>
      </c>
      <c r="C216" s="30" t="s">
        <v>352</v>
      </c>
      <c r="D216" s="66" t="s">
        <v>1137</v>
      </c>
      <c r="E216" s="30"/>
      <c r="F216" s="30"/>
      <c r="G216" s="308"/>
      <c r="H216" s="308"/>
      <c r="I216" s="308">
        <v>35</v>
      </c>
      <c r="J216" s="308"/>
      <c r="K216" s="308"/>
      <c r="L216" s="308"/>
      <c r="M216" s="308"/>
      <c r="N216" s="308"/>
      <c r="O216" s="308"/>
      <c r="P216" s="308"/>
      <c r="Q216" s="308">
        <v>6.9</v>
      </c>
      <c r="R216" s="308"/>
      <c r="S216" s="308"/>
      <c r="T216" s="308"/>
      <c r="U216" s="308"/>
      <c r="V216" s="308"/>
      <c r="W216" s="308"/>
      <c r="X216" s="308">
        <v>212</v>
      </c>
      <c r="Y216" s="308">
        <v>130</v>
      </c>
      <c r="Z216" s="308">
        <v>700</v>
      </c>
      <c r="AA216" s="308">
        <v>96</v>
      </c>
      <c r="AB216" s="308"/>
      <c r="AC216" s="308">
        <v>199</v>
      </c>
      <c r="AD216" s="308"/>
      <c r="AE216" s="308"/>
      <c r="AF216" s="308" t="s">
        <v>247</v>
      </c>
      <c r="AG216" s="308">
        <v>3124</v>
      </c>
      <c r="AH216" s="308"/>
      <c r="AI216" s="308">
        <v>35</v>
      </c>
      <c r="AJ216" s="308"/>
      <c r="AK216" s="308"/>
      <c r="AL216" s="308"/>
      <c r="AM216" s="308"/>
      <c r="AN216" s="308"/>
      <c r="AO216" s="308">
        <v>53</v>
      </c>
      <c r="AP216" s="308">
        <v>16</v>
      </c>
      <c r="AQ216" s="308"/>
      <c r="AR216" s="308"/>
      <c r="AS216" s="308"/>
      <c r="AT216" s="308"/>
      <c r="AU216" s="308"/>
      <c r="AV216" s="308"/>
      <c r="AW216" s="308"/>
      <c r="AX216" s="308"/>
      <c r="AY216" s="308"/>
      <c r="AZ216" s="308"/>
      <c r="BA216" s="30"/>
      <c r="BB216" s="30"/>
      <c r="BC216" s="30"/>
      <c r="BD216" s="30"/>
      <c r="BE216" s="30"/>
      <c r="BF216" s="30"/>
      <c r="BG216" s="30"/>
      <c r="BH216" s="30"/>
      <c r="BI216" s="30"/>
      <c r="BJ216" s="30"/>
      <c r="BK216" s="30"/>
      <c r="BL216" s="30"/>
      <c r="BM216" s="30"/>
      <c r="BN216" s="30"/>
      <c r="BO216" s="30"/>
      <c r="BP216" s="30"/>
      <c r="BQ216" s="30"/>
      <c r="BR216" s="30"/>
      <c r="BS216" s="30"/>
      <c r="BT216" s="30"/>
      <c r="BU216" s="30"/>
      <c r="BV216" s="30"/>
      <c r="BW216" s="30"/>
      <c r="BX216" s="30"/>
      <c r="BY216" s="30"/>
      <c r="BZ216" s="30"/>
      <c r="CA216" s="30"/>
      <c r="CB216" s="30"/>
      <c r="CC216" s="30"/>
      <c r="CD216" s="30"/>
      <c r="CE216" s="30"/>
      <c r="CF216" s="30"/>
      <c r="CG216" s="29" t="s">
        <v>391</v>
      </c>
      <c r="CH216" s="30"/>
    </row>
    <row r="217" spans="1:86" s="119" customFormat="1" x14ac:dyDescent="0.3">
      <c r="A217" s="30" t="s">
        <v>341</v>
      </c>
      <c r="B217" s="30" t="s">
        <v>379</v>
      </c>
      <c r="C217" s="30" t="s">
        <v>354</v>
      </c>
      <c r="D217" s="66" t="s">
        <v>1137</v>
      </c>
      <c r="E217" s="30"/>
      <c r="F217" s="30"/>
      <c r="G217" s="308"/>
      <c r="H217" s="308"/>
      <c r="I217" s="308">
        <v>48</v>
      </c>
      <c r="J217" s="308"/>
      <c r="K217" s="308"/>
      <c r="L217" s="308"/>
      <c r="M217" s="308"/>
      <c r="N217" s="308"/>
      <c r="O217" s="308"/>
      <c r="P217" s="308"/>
      <c r="Q217" s="308">
        <v>6.9</v>
      </c>
      <c r="R217" s="308"/>
      <c r="S217" s="308"/>
      <c r="T217" s="308"/>
      <c r="U217" s="308"/>
      <c r="V217" s="308"/>
      <c r="W217" s="308"/>
      <c r="X217" s="308">
        <v>170</v>
      </c>
      <c r="Y217" s="308">
        <v>85</v>
      </c>
      <c r="Z217" s="308">
        <v>230</v>
      </c>
      <c r="AA217" s="308">
        <v>2</v>
      </c>
      <c r="AB217" s="308"/>
      <c r="AC217" s="308">
        <v>108</v>
      </c>
      <c r="AD217" s="308"/>
      <c r="AE217" s="308"/>
      <c r="AF217" s="308">
        <v>6</v>
      </c>
      <c r="AG217" s="308">
        <v>9</v>
      </c>
      <c r="AH217" s="308"/>
      <c r="AI217" s="308">
        <v>1100</v>
      </c>
      <c r="AJ217" s="308"/>
      <c r="AK217" s="308"/>
      <c r="AL217" s="308"/>
      <c r="AM217" s="308"/>
      <c r="AN217" s="308"/>
      <c r="AO217" s="308">
        <v>13</v>
      </c>
      <c r="AP217" s="308">
        <v>1</v>
      </c>
      <c r="AQ217" s="308"/>
      <c r="AR217" s="308"/>
      <c r="AS217" s="308"/>
      <c r="AT217" s="308"/>
      <c r="AU217" s="308"/>
      <c r="AV217" s="308"/>
      <c r="AW217" s="308"/>
      <c r="AX217" s="308"/>
      <c r="AY217" s="308"/>
      <c r="AZ217" s="308"/>
      <c r="BA217" s="30"/>
      <c r="BB217" s="30"/>
      <c r="BC217" s="30"/>
      <c r="BD217" s="30"/>
      <c r="BE217" s="30"/>
      <c r="BF217" s="30"/>
      <c r="BG217" s="30"/>
      <c r="BH217" s="30"/>
      <c r="BI217" s="30"/>
      <c r="BJ217" s="30"/>
      <c r="BK217" s="30"/>
      <c r="BL217" s="30"/>
      <c r="BM217" s="30"/>
      <c r="BN217" s="30"/>
      <c r="BO217" s="30"/>
      <c r="BP217" s="30"/>
      <c r="BQ217" s="30"/>
      <c r="BR217" s="30"/>
      <c r="BS217" s="30"/>
      <c r="BT217" s="30"/>
      <c r="BU217" s="30"/>
      <c r="BV217" s="30"/>
      <c r="BW217" s="30"/>
      <c r="BX217" s="30"/>
      <c r="BY217" s="30"/>
      <c r="BZ217" s="30"/>
      <c r="CA217" s="30"/>
      <c r="CB217" s="30"/>
      <c r="CC217" s="30"/>
      <c r="CD217" s="30"/>
      <c r="CE217" s="30"/>
      <c r="CF217" s="30"/>
      <c r="CG217" s="29" t="s">
        <v>391</v>
      </c>
      <c r="CH217" s="30"/>
    </row>
    <row r="218" spans="1:86" s="119" customFormat="1" x14ac:dyDescent="0.3">
      <c r="A218" s="30" t="s">
        <v>388</v>
      </c>
      <c r="B218" s="52" t="s">
        <v>390</v>
      </c>
      <c r="C218" s="52" t="s">
        <v>360</v>
      </c>
      <c r="D218" s="71" t="s">
        <v>1137</v>
      </c>
      <c r="E218" s="30"/>
      <c r="F218" s="30"/>
      <c r="G218" s="308"/>
      <c r="H218" s="308"/>
      <c r="I218" s="308">
        <v>29.5</v>
      </c>
      <c r="J218" s="308"/>
      <c r="K218" s="308"/>
      <c r="L218" s="308"/>
      <c r="M218" s="308"/>
      <c r="N218" s="308"/>
      <c r="O218" s="308"/>
      <c r="P218" s="308"/>
      <c r="Q218" s="308">
        <v>7.4</v>
      </c>
      <c r="R218" s="308"/>
      <c r="S218" s="308"/>
      <c r="T218" s="308"/>
      <c r="U218" s="308"/>
      <c r="V218" s="308"/>
      <c r="W218" s="308"/>
      <c r="X218" s="308">
        <v>240</v>
      </c>
      <c r="Y218" s="308">
        <v>72</v>
      </c>
      <c r="Z218" s="308">
        <v>12</v>
      </c>
      <c r="AA218" s="308">
        <v>2</v>
      </c>
      <c r="AB218" s="308"/>
      <c r="AC218" s="308" t="s">
        <v>248</v>
      </c>
      <c r="AD218" s="308"/>
      <c r="AE218" s="308"/>
      <c r="AF218" s="308">
        <v>624</v>
      </c>
      <c r="AG218" s="308">
        <v>0</v>
      </c>
      <c r="AH218" s="308"/>
      <c r="AI218" s="308">
        <v>32</v>
      </c>
      <c r="AJ218" s="308"/>
      <c r="AK218" s="308"/>
      <c r="AL218" s="308"/>
      <c r="AM218" s="308"/>
      <c r="AN218" s="308"/>
      <c r="AO218" s="308">
        <v>31</v>
      </c>
      <c r="AP218" s="308" t="s">
        <v>248</v>
      </c>
      <c r="AQ218" s="308"/>
      <c r="AR218" s="308"/>
      <c r="AS218" s="308"/>
      <c r="AT218" s="308"/>
      <c r="AU218" s="308"/>
      <c r="AV218" s="308"/>
      <c r="AW218" s="308"/>
      <c r="AX218" s="308"/>
      <c r="AY218" s="308"/>
      <c r="AZ218" s="308"/>
      <c r="BA218" s="30"/>
      <c r="BB218" s="30"/>
      <c r="BC218" s="30"/>
      <c r="BD218" s="30"/>
      <c r="BE218" s="30"/>
      <c r="BF218" s="30"/>
      <c r="BG218" s="30"/>
      <c r="BH218" s="30"/>
      <c r="BI218" s="30"/>
      <c r="BJ218" s="30"/>
      <c r="BK218" s="30"/>
      <c r="BL218" s="30"/>
      <c r="BM218" s="30"/>
      <c r="BN218" s="30"/>
      <c r="BO218" s="30"/>
      <c r="BP218" s="30"/>
      <c r="BQ218" s="30"/>
      <c r="BR218" s="30"/>
      <c r="BS218" s="30"/>
      <c r="BT218" s="30"/>
      <c r="BU218" s="30"/>
      <c r="BV218" s="30"/>
      <c r="BW218" s="30"/>
      <c r="BX218" s="30"/>
      <c r="BY218" s="30"/>
      <c r="BZ218" s="30"/>
      <c r="CA218" s="30"/>
      <c r="CB218" s="30"/>
      <c r="CC218" s="30"/>
      <c r="CD218" s="30"/>
      <c r="CE218" s="30"/>
      <c r="CF218" s="30"/>
      <c r="CG218" s="29" t="s">
        <v>391</v>
      </c>
      <c r="CH218" s="30"/>
    </row>
    <row r="219" spans="1:86" s="119" customFormat="1" x14ac:dyDescent="0.3">
      <c r="A219" s="30" t="s">
        <v>418</v>
      </c>
      <c r="B219" s="52" t="s">
        <v>443</v>
      </c>
      <c r="C219" s="52" t="s">
        <v>393</v>
      </c>
      <c r="D219" s="66" t="s">
        <v>1137</v>
      </c>
      <c r="E219" s="30"/>
      <c r="F219" s="30"/>
      <c r="G219" s="308"/>
      <c r="H219" s="308"/>
      <c r="I219" s="309">
        <v>66.5</v>
      </c>
      <c r="J219" s="308"/>
      <c r="K219" s="308"/>
      <c r="L219" s="308"/>
      <c r="M219" s="308"/>
      <c r="N219" s="308"/>
      <c r="O219" s="308"/>
      <c r="P219" s="308"/>
      <c r="Q219" s="308">
        <v>7.3</v>
      </c>
      <c r="R219" s="308"/>
      <c r="S219" s="308"/>
      <c r="T219" s="308"/>
      <c r="U219" s="308"/>
      <c r="V219" s="308"/>
      <c r="W219" s="308"/>
      <c r="X219" s="308">
        <v>175</v>
      </c>
      <c r="Y219" s="308">
        <v>107</v>
      </c>
      <c r="Z219" s="308">
        <v>124</v>
      </c>
      <c r="AA219" s="308">
        <v>54</v>
      </c>
      <c r="AB219" s="308"/>
      <c r="AC219" s="308">
        <v>131</v>
      </c>
      <c r="AD219" s="308"/>
      <c r="AE219" s="308"/>
      <c r="AF219" s="308" t="s">
        <v>291</v>
      </c>
      <c r="AG219" s="308">
        <v>861</v>
      </c>
      <c r="AH219" s="308"/>
      <c r="AI219" s="308">
        <v>253</v>
      </c>
      <c r="AJ219" s="308"/>
      <c r="AK219" s="308"/>
      <c r="AL219" s="308"/>
      <c r="AM219" s="308"/>
      <c r="AN219" s="308"/>
      <c r="AO219" s="308">
        <v>48</v>
      </c>
      <c r="AP219" s="308">
        <v>30</v>
      </c>
      <c r="AQ219" s="308"/>
      <c r="AR219" s="308"/>
      <c r="AS219" s="308"/>
      <c r="AT219" s="308"/>
      <c r="AU219" s="308"/>
      <c r="AV219" s="308"/>
      <c r="AW219" s="308"/>
      <c r="AX219" s="308"/>
      <c r="AY219" s="308"/>
      <c r="AZ219" s="308"/>
      <c r="BA219" s="30"/>
      <c r="BB219" s="30"/>
      <c r="BC219" s="30"/>
      <c r="BD219" s="30"/>
      <c r="BE219" s="30"/>
      <c r="BF219" s="30"/>
      <c r="BG219" s="30"/>
      <c r="BH219" s="30"/>
      <c r="BI219" s="30"/>
      <c r="BJ219" s="30"/>
      <c r="BK219" s="30"/>
      <c r="BL219" s="30"/>
      <c r="BM219" s="30"/>
      <c r="BN219" s="30"/>
      <c r="BO219" s="30"/>
      <c r="BP219" s="30"/>
      <c r="BQ219" s="30"/>
      <c r="BR219" s="30"/>
      <c r="BS219" s="30"/>
      <c r="BT219" s="30"/>
      <c r="BU219" s="30"/>
      <c r="BV219" s="30"/>
      <c r="BW219" s="30"/>
      <c r="BX219" s="30"/>
      <c r="BY219" s="30"/>
      <c r="BZ219" s="30"/>
      <c r="CA219" s="30"/>
      <c r="CB219" s="30"/>
      <c r="CC219" s="30"/>
      <c r="CD219" s="30"/>
      <c r="CE219" s="30"/>
      <c r="CF219" s="30"/>
      <c r="CG219" s="29" t="s">
        <v>391</v>
      </c>
      <c r="CH219" s="30"/>
    </row>
    <row r="220" spans="1:86" s="119" customFormat="1" x14ac:dyDescent="0.3">
      <c r="A220" s="30" t="s">
        <v>419</v>
      </c>
      <c r="B220" s="52" t="s">
        <v>444</v>
      </c>
      <c r="C220" s="52" t="s">
        <v>394</v>
      </c>
      <c r="D220" s="66" t="s">
        <v>1137</v>
      </c>
      <c r="E220" s="30"/>
      <c r="F220" s="30"/>
      <c r="G220" s="308"/>
      <c r="H220" s="308"/>
      <c r="I220" s="309">
        <v>54</v>
      </c>
      <c r="J220" s="308"/>
      <c r="K220" s="308"/>
      <c r="L220" s="308"/>
      <c r="M220" s="308"/>
      <c r="N220" s="308"/>
      <c r="O220" s="308"/>
      <c r="P220" s="308"/>
      <c r="Q220" s="308">
        <v>6.9</v>
      </c>
      <c r="R220" s="308"/>
      <c r="S220" s="308"/>
      <c r="T220" s="308"/>
      <c r="U220" s="308"/>
      <c r="V220" s="308"/>
      <c r="W220" s="308"/>
      <c r="X220" s="308">
        <v>208</v>
      </c>
      <c r="Y220" s="308">
        <v>71.260000000000005</v>
      </c>
      <c r="Z220" s="308">
        <v>173</v>
      </c>
      <c r="AA220" s="308">
        <v>58</v>
      </c>
      <c r="AB220" s="308"/>
      <c r="AC220" s="308">
        <v>151</v>
      </c>
      <c r="AD220" s="308"/>
      <c r="AE220" s="308"/>
      <c r="AF220" s="308"/>
      <c r="AG220" s="308">
        <v>1141.9000000000001</v>
      </c>
      <c r="AH220" s="308"/>
      <c r="AI220" s="308">
        <v>143.6</v>
      </c>
      <c r="AJ220" s="308"/>
      <c r="AK220" s="308"/>
      <c r="AL220" s="308"/>
      <c r="AM220" s="308"/>
      <c r="AN220" s="308"/>
      <c r="AO220" s="308">
        <v>31</v>
      </c>
      <c r="AP220" s="308"/>
      <c r="AQ220" s="308"/>
      <c r="AR220" s="308"/>
      <c r="AS220" s="308"/>
      <c r="AT220" s="308"/>
      <c r="AU220" s="308"/>
      <c r="AV220" s="308"/>
      <c r="AW220" s="308"/>
      <c r="AX220" s="308"/>
      <c r="AY220" s="308"/>
      <c r="AZ220" s="308"/>
      <c r="BA220" s="30"/>
      <c r="BB220" s="30"/>
      <c r="BC220" s="30"/>
      <c r="BD220" s="30"/>
      <c r="BE220" s="30"/>
      <c r="BF220" s="30"/>
      <c r="BG220" s="30"/>
      <c r="BH220" s="30"/>
      <c r="BI220" s="30"/>
      <c r="BJ220" s="30"/>
      <c r="BK220" s="30"/>
      <c r="BL220" s="30"/>
      <c r="BM220" s="30"/>
      <c r="BN220" s="30"/>
      <c r="BO220" s="30"/>
      <c r="BP220" s="30"/>
      <c r="BQ220" s="30"/>
      <c r="BR220" s="30"/>
      <c r="BS220" s="30"/>
      <c r="BT220" s="30"/>
      <c r="BU220" s="30"/>
      <c r="BV220" s="30"/>
      <c r="BW220" s="30"/>
      <c r="BX220" s="30"/>
      <c r="BY220" s="30"/>
      <c r="BZ220" s="30"/>
      <c r="CA220" s="30"/>
      <c r="CB220" s="30"/>
      <c r="CC220" s="30"/>
      <c r="CD220" s="30"/>
      <c r="CE220" s="30"/>
      <c r="CF220" s="30"/>
      <c r="CG220" s="29" t="s">
        <v>391</v>
      </c>
      <c r="CH220" s="30"/>
    </row>
    <row r="221" spans="1:86" s="119" customFormat="1" x14ac:dyDescent="0.3">
      <c r="A221" s="30" t="s">
        <v>424</v>
      </c>
      <c r="B221" s="52" t="s">
        <v>449</v>
      </c>
      <c r="C221" s="52" t="s">
        <v>399</v>
      </c>
      <c r="D221" s="66" t="s">
        <v>1137</v>
      </c>
      <c r="E221" s="30"/>
      <c r="F221" s="30"/>
      <c r="G221" s="308"/>
      <c r="H221" s="308"/>
      <c r="I221" s="309">
        <v>59.5</v>
      </c>
      <c r="J221" s="308"/>
      <c r="K221" s="308"/>
      <c r="L221" s="308"/>
      <c r="M221" s="308"/>
      <c r="N221" s="308"/>
      <c r="O221" s="308"/>
      <c r="P221" s="308"/>
      <c r="Q221" s="308">
        <v>6.2</v>
      </c>
      <c r="R221" s="308"/>
      <c r="S221" s="308"/>
      <c r="T221" s="308"/>
      <c r="U221" s="308"/>
      <c r="V221" s="308"/>
      <c r="W221" s="308"/>
      <c r="X221" s="308">
        <v>38</v>
      </c>
      <c r="Y221" s="308">
        <v>6</v>
      </c>
      <c r="Z221" s="308">
        <v>350</v>
      </c>
      <c r="AA221" s="308">
        <v>38</v>
      </c>
      <c r="AB221" s="308"/>
      <c r="AC221" s="308"/>
      <c r="AD221" s="308"/>
      <c r="AE221" s="308"/>
      <c r="AF221" s="308"/>
      <c r="AG221" s="308">
        <v>800</v>
      </c>
      <c r="AH221" s="308"/>
      <c r="AI221" s="308">
        <v>9.5</v>
      </c>
      <c r="AJ221" s="308"/>
      <c r="AK221" s="308"/>
      <c r="AL221" s="308"/>
      <c r="AM221" s="308"/>
      <c r="AN221" s="308"/>
      <c r="AO221" s="308">
        <v>205</v>
      </c>
      <c r="AP221" s="308">
        <v>5.4</v>
      </c>
      <c r="AQ221" s="308"/>
      <c r="AR221" s="308"/>
      <c r="AS221" s="308"/>
      <c r="AT221" s="308"/>
      <c r="AU221" s="308"/>
      <c r="AV221" s="308"/>
      <c r="AW221" s="308"/>
      <c r="AX221" s="308"/>
      <c r="AY221" s="308"/>
      <c r="AZ221" s="308"/>
      <c r="BA221" s="30"/>
      <c r="BB221" s="30"/>
      <c r="BC221" s="30"/>
      <c r="BD221" s="30"/>
      <c r="BE221" s="30"/>
      <c r="BF221" s="30"/>
      <c r="BG221" s="30"/>
      <c r="BH221" s="30"/>
      <c r="BI221" s="30"/>
      <c r="BJ221" s="30"/>
      <c r="BK221" s="30"/>
      <c r="BL221" s="30"/>
      <c r="BM221" s="30"/>
      <c r="BN221" s="30"/>
      <c r="BO221" s="30"/>
      <c r="BP221" s="30"/>
      <c r="BQ221" s="30"/>
      <c r="BR221" s="30"/>
      <c r="BS221" s="30"/>
      <c r="BT221" s="30"/>
      <c r="BU221" s="30"/>
      <c r="BV221" s="30"/>
      <c r="BW221" s="30"/>
      <c r="BX221" s="30"/>
      <c r="BY221" s="30"/>
      <c r="BZ221" s="30"/>
      <c r="CA221" s="30"/>
      <c r="CB221" s="30"/>
      <c r="CC221" s="30"/>
      <c r="CD221" s="30"/>
      <c r="CE221" s="30"/>
      <c r="CF221" s="30"/>
      <c r="CG221" s="29" t="s">
        <v>391</v>
      </c>
      <c r="CH221" s="30"/>
    </row>
    <row r="222" spans="1:86" s="119" customFormat="1" x14ac:dyDescent="0.3">
      <c r="A222" s="30" t="s">
        <v>425</v>
      </c>
      <c r="B222" s="52" t="s">
        <v>450</v>
      </c>
      <c r="C222" s="52" t="s">
        <v>400</v>
      </c>
      <c r="D222" s="66" t="s">
        <v>1137</v>
      </c>
      <c r="E222" s="30"/>
      <c r="F222" s="30"/>
      <c r="G222" s="308"/>
      <c r="H222" s="308"/>
      <c r="I222" s="309">
        <v>39</v>
      </c>
      <c r="J222" s="308"/>
      <c r="K222" s="308"/>
      <c r="L222" s="308"/>
      <c r="M222" s="308"/>
      <c r="N222" s="308"/>
      <c r="O222" s="308"/>
      <c r="P222" s="308"/>
      <c r="Q222" s="308">
        <v>8.9</v>
      </c>
      <c r="R222" s="308"/>
      <c r="S222" s="308"/>
      <c r="T222" s="308"/>
      <c r="U222" s="308"/>
      <c r="V222" s="308"/>
      <c r="W222" s="308"/>
      <c r="X222" s="308">
        <v>170</v>
      </c>
      <c r="Y222" s="308">
        <v>78</v>
      </c>
      <c r="Z222" s="308">
        <v>380</v>
      </c>
      <c r="AA222" s="308">
        <v>61</v>
      </c>
      <c r="AB222" s="308"/>
      <c r="AC222" s="308"/>
      <c r="AD222" s="308"/>
      <c r="AE222" s="308"/>
      <c r="AF222" s="308"/>
      <c r="AG222" s="308">
        <v>1600</v>
      </c>
      <c r="AH222" s="308"/>
      <c r="AI222" s="308">
        <v>27</v>
      </c>
      <c r="AJ222" s="308"/>
      <c r="AK222" s="308"/>
      <c r="AL222" s="308"/>
      <c r="AM222" s="308"/>
      <c r="AN222" s="308"/>
      <c r="AO222" s="308">
        <v>170</v>
      </c>
      <c r="AP222" s="308">
        <v>6.3</v>
      </c>
      <c r="AQ222" s="308"/>
      <c r="AR222" s="308"/>
      <c r="AS222" s="308"/>
      <c r="AT222" s="308"/>
      <c r="AU222" s="308"/>
      <c r="AV222" s="308"/>
      <c r="AW222" s="308"/>
      <c r="AX222" s="308"/>
      <c r="AY222" s="308"/>
      <c r="AZ222" s="308"/>
      <c r="BA222" s="30"/>
      <c r="BB222" s="30"/>
      <c r="BC222" s="30"/>
      <c r="BD222" s="30"/>
      <c r="BE222" s="30"/>
      <c r="BF222" s="30"/>
      <c r="BG222" s="30"/>
      <c r="BH222" s="30"/>
      <c r="BI222" s="30"/>
      <c r="BJ222" s="30"/>
      <c r="BK222" s="30"/>
      <c r="BL222" s="30"/>
      <c r="BM222" s="30"/>
      <c r="BN222" s="30"/>
      <c r="BO222" s="30"/>
      <c r="BP222" s="30"/>
      <c r="BQ222" s="30"/>
      <c r="BR222" s="30"/>
      <c r="BS222" s="30"/>
      <c r="BT222" s="30"/>
      <c r="BU222" s="30"/>
      <c r="BV222" s="30"/>
      <c r="BW222" s="30"/>
      <c r="BX222" s="30"/>
      <c r="BY222" s="30"/>
      <c r="BZ222" s="30"/>
      <c r="CA222" s="30"/>
      <c r="CB222" s="30"/>
      <c r="CC222" s="30"/>
      <c r="CD222" s="30"/>
      <c r="CE222" s="30"/>
      <c r="CF222" s="30"/>
      <c r="CG222" s="29" t="s">
        <v>391</v>
      </c>
      <c r="CH222" s="30"/>
    </row>
    <row r="223" spans="1:86" s="119" customFormat="1" x14ac:dyDescent="0.3">
      <c r="A223" s="30" t="s">
        <v>426</v>
      </c>
      <c r="B223" s="52" t="s">
        <v>451</v>
      </c>
      <c r="C223" s="52" t="s">
        <v>401</v>
      </c>
      <c r="D223" s="66" t="s">
        <v>1137</v>
      </c>
      <c r="E223" s="30"/>
      <c r="F223" s="30"/>
      <c r="G223" s="308"/>
      <c r="H223" s="308"/>
      <c r="I223" s="309">
        <v>46.4</v>
      </c>
      <c r="J223" s="308"/>
      <c r="K223" s="308"/>
      <c r="L223" s="308"/>
      <c r="M223" s="308"/>
      <c r="N223" s="308"/>
      <c r="O223" s="308"/>
      <c r="P223" s="308"/>
      <c r="Q223" s="308">
        <v>7.1</v>
      </c>
      <c r="R223" s="308"/>
      <c r="S223" s="308"/>
      <c r="T223" s="308"/>
      <c r="U223" s="308"/>
      <c r="V223" s="308"/>
      <c r="W223" s="308"/>
      <c r="X223" s="308">
        <v>494</v>
      </c>
      <c r="Y223" s="308">
        <v>74.900000000000006</v>
      </c>
      <c r="Z223" s="308">
        <v>254</v>
      </c>
      <c r="AA223" s="308">
        <v>76</v>
      </c>
      <c r="AB223" s="308"/>
      <c r="AC223" s="308">
        <v>77.3</v>
      </c>
      <c r="AD223" s="308"/>
      <c r="AE223" s="308"/>
      <c r="AF223" s="308" t="s">
        <v>291</v>
      </c>
      <c r="AG223" s="308">
        <v>2380</v>
      </c>
      <c r="AH223" s="308"/>
      <c r="AI223" s="308">
        <v>151</v>
      </c>
      <c r="AJ223" s="308"/>
      <c r="AK223" s="308"/>
      <c r="AL223" s="308"/>
      <c r="AM223" s="308"/>
      <c r="AN223" s="308"/>
      <c r="AO223" s="308">
        <v>38</v>
      </c>
      <c r="AP223" s="308">
        <v>8.3000000000000007</v>
      </c>
      <c r="AQ223" s="308"/>
      <c r="AR223" s="308"/>
      <c r="AS223" s="308"/>
      <c r="AT223" s="308"/>
      <c r="AU223" s="308"/>
      <c r="AV223" s="308"/>
      <c r="AW223" s="308"/>
      <c r="AX223" s="308"/>
      <c r="AY223" s="308"/>
      <c r="AZ223" s="308"/>
      <c r="BA223" s="30"/>
      <c r="BB223" s="30"/>
      <c r="BC223" s="30"/>
      <c r="BD223" s="30"/>
      <c r="BE223" s="30"/>
      <c r="BF223" s="30"/>
      <c r="BG223" s="30"/>
      <c r="BH223" s="30"/>
      <c r="BI223" s="30"/>
      <c r="BJ223" s="30"/>
      <c r="BK223" s="30"/>
      <c r="BL223" s="30"/>
      <c r="BM223" s="30"/>
      <c r="BN223" s="30"/>
      <c r="BO223" s="30"/>
      <c r="BP223" s="30"/>
      <c r="BQ223" s="30"/>
      <c r="BR223" s="30"/>
      <c r="BS223" s="30"/>
      <c r="BT223" s="30"/>
      <c r="BU223" s="30"/>
      <c r="BV223" s="30"/>
      <c r="BW223" s="30"/>
      <c r="BX223" s="30"/>
      <c r="BY223" s="30"/>
      <c r="BZ223" s="30"/>
      <c r="CA223" s="30"/>
      <c r="CB223" s="30"/>
      <c r="CC223" s="30"/>
      <c r="CD223" s="30"/>
      <c r="CE223" s="30"/>
      <c r="CF223" s="30"/>
      <c r="CG223" s="29" t="s">
        <v>391</v>
      </c>
      <c r="CH223" s="30"/>
    </row>
    <row r="224" spans="1:86" s="119" customFormat="1" x14ac:dyDescent="0.3">
      <c r="A224" s="30" t="s">
        <v>430</v>
      </c>
      <c r="B224" s="52" t="s">
        <v>455</v>
      </c>
      <c r="C224" s="52" t="s">
        <v>404</v>
      </c>
      <c r="D224" s="66" t="s">
        <v>1137</v>
      </c>
      <c r="E224" s="30"/>
      <c r="F224" s="30"/>
      <c r="G224" s="308"/>
      <c r="H224" s="308"/>
      <c r="I224" s="309">
        <v>45</v>
      </c>
      <c r="J224" s="308"/>
      <c r="K224" s="308"/>
      <c r="L224" s="308"/>
      <c r="M224" s="308"/>
      <c r="N224" s="308"/>
      <c r="O224" s="308"/>
      <c r="P224" s="308"/>
      <c r="Q224" s="308">
        <v>8.4</v>
      </c>
      <c r="R224" s="308"/>
      <c r="S224" s="308"/>
      <c r="T224" s="308"/>
      <c r="U224" s="308"/>
      <c r="V224" s="308"/>
      <c r="W224" s="308"/>
      <c r="X224" s="308">
        <v>5.4</v>
      </c>
      <c r="Y224" s="308">
        <v>39.200000000000003</v>
      </c>
      <c r="Z224" s="308">
        <v>2230</v>
      </c>
      <c r="AA224" s="308">
        <v>145</v>
      </c>
      <c r="AB224" s="308"/>
      <c r="AC224" s="308">
        <v>693</v>
      </c>
      <c r="AD224" s="308"/>
      <c r="AE224" s="308"/>
      <c r="AF224" s="308">
        <v>287</v>
      </c>
      <c r="AG224" s="308">
        <v>4651</v>
      </c>
      <c r="AH224" s="308"/>
      <c r="AI224" s="308">
        <v>209</v>
      </c>
      <c r="AJ224" s="308"/>
      <c r="AK224" s="308"/>
      <c r="AL224" s="308"/>
      <c r="AM224" s="308"/>
      <c r="AN224" s="308"/>
      <c r="AO224" s="308">
        <v>84</v>
      </c>
      <c r="AP224" s="308">
        <v>99</v>
      </c>
      <c r="AQ224" s="308"/>
      <c r="AR224" s="308"/>
      <c r="AS224" s="308"/>
      <c r="AT224" s="308"/>
      <c r="AU224" s="308"/>
      <c r="AV224" s="308"/>
      <c r="AW224" s="308"/>
      <c r="AX224" s="308"/>
      <c r="AY224" s="308"/>
      <c r="AZ224" s="308"/>
      <c r="BA224" s="30"/>
      <c r="BB224" s="30"/>
      <c r="BC224" s="30"/>
      <c r="BD224" s="30"/>
      <c r="BE224" s="30"/>
      <c r="BF224" s="30"/>
      <c r="BG224" s="30"/>
      <c r="BH224" s="30"/>
      <c r="BI224" s="30"/>
      <c r="BJ224" s="30"/>
      <c r="BK224" s="30"/>
      <c r="BL224" s="30"/>
      <c r="BM224" s="30"/>
      <c r="BN224" s="30"/>
      <c r="BO224" s="30"/>
      <c r="BP224" s="30"/>
      <c r="BQ224" s="30"/>
      <c r="BR224" s="30"/>
      <c r="BS224" s="30"/>
      <c r="BT224" s="30"/>
      <c r="BU224" s="30"/>
      <c r="BV224" s="30"/>
      <c r="BW224" s="30"/>
      <c r="BX224" s="30"/>
      <c r="BY224" s="30"/>
      <c r="BZ224" s="30"/>
      <c r="CA224" s="30"/>
      <c r="CB224" s="30"/>
      <c r="CC224" s="30"/>
      <c r="CD224" s="30"/>
      <c r="CE224" s="30"/>
      <c r="CF224" s="30"/>
      <c r="CG224" s="29" t="s">
        <v>391</v>
      </c>
      <c r="CH224" s="30"/>
    </row>
    <row r="225" spans="1:86" s="119" customFormat="1" x14ac:dyDescent="0.3">
      <c r="A225" s="30" t="s">
        <v>431</v>
      </c>
      <c r="B225" s="52" t="s">
        <v>456</v>
      </c>
      <c r="C225" s="52" t="s">
        <v>405</v>
      </c>
      <c r="D225" s="66" t="s">
        <v>1137</v>
      </c>
      <c r="E225" s="30"/>
      <c r="F225" s="30"/>
      <c r="G225" s="308"/>
      <c r="H225" s="308"/>
      <c r="I225" s="309">
        <v>39.200000000000003</v>
      </c>
      <c r="J225" s="308"/>
      <c r="K225" s="308"/>
      <c r="L225" s="308"/>
      <c r="M225" s="308"/>
      <c r="N225" s="308"/>
      <c r="O225" s="308"/>
      <c r="P225" s="308"/>
      <c r="Q225" s="308">
        <v>7.2</v>
      </c>
      <c r="R225" s="308"/>
      <c r="S225" s="308"/>
      <c r="T225" s="308"/>
      <c r="U225" s="308"/>
      <c r="V225" s="308"/>
      <c r="W225" s="308"/>
      <c r="X225" s="308">
        <v>98.2</v>
      </c>
      <c r="Y225" s="308">
        <v>60</v>
      </c>
      <c r="Z225" s="308">
        <v>2420</v>
      </c>
      <c r="AA225" s="308">
        <v>238</v>
      </c>
      <c r="AB225" s="308"/>
      <c r="AC225" s="308">
        <v>2041</v>
      </c>
      <c r="AD225" s="308"/>
      <c r="AE225" s="308"/>
      <c r="AF225" s="308" t="s">
        <v>247</v>
      </c>
      <c r="AG225" s="308">
        <v>3462</v>
      </c>
      <c r="AH225" s="308"/>
      <c r="AI225" s="308">
        <v>818</v>
      </c>
      <c r="AJ225" s="308"/>
      <c r="AK225" s="308"/>
      <c r="AL225" s="308"/>
      <c r="AM225" s="308"/>
      <c r="AN225" s="308"/>
      <c r="AO225" s="308">
        <v>40</v>
      </c>
      <c r="AP225" s="308">
        <v>275</v>
      </c>
      <c r="AQ225" s="308"/>
      <c r="AR225" s="308"/>
      <c r="AS225" s="308"/>
      <c r="AT225" s="308"/>
      <c r="AU225" s="308"/>
      <c r="AV225" s="308"/>
      <c r="AW225" s="308"/>
      <c r="AX225" s="308"/>
      <c r="AY225" s="308"/>
      <c r="AZ225" s="308"/>
      <c r="BA225" s="30"/>
      <c r="BB225" s="30"/>
      <c r="BC225" s="30"/>
      <c r="BD225" s="30"/>
      <c r="BE225" s="30"/>
      <c r="BF225" s="30"/>
      <c r="BG225" s="30"/>
      <c r="BH225" s="30"/>
      <c r="BI225" s="30"/>
      <c r="BJ225" s="30"/>
      <c r="BK225" s="30"/>
      <c r="BL225" s="30"/>
      <c r="BM225" s="30"/>
      <c r="BN225" s="30"/>
      <c r="BO225" s="30"/>
      <c r="BP225" s="30"/>
      <c r="BQ225" s="30"/>
      <c r="BR225" s="30"/>
      <c r="BS225" s="30"/>
      <c r="BT225" s="30"/>
      <c r="BU225" s="30"/>
      <c r="BV225" s="30"/>
      <c r="BW225" s="30"/>
      <c r="BX225" s="30"/>
      <c r="BY225" s="30"/>
      <c r="BZ225" s="30"/>
      <c r="CA225" s="30"/>
      <c r="CB225" s="30"/>
      <c r="CC225" s="30"/>
      <c r="CD225" s="30"/>
      <c r="CE225" s="30"/>
      <c r="CF225" s="30"/>
      <c r="CG225" s="29" t="s">
        <v>391</v>
      </c>
      <c r="CH225" s="30"/>
    </row>
    <row r="226" spans="1:86" s="119" customFormat="1" x14ac:dyDescent="0.3">
      <c r="A226" s="30" t="s">
        <v>434</v>
      </c>
      <c r="B226" s="52" t="s">
        <v>459</v>
      </c>
      <c r="C226" s="52" t="s">
        <v>408</v>
      </c>
      <c r="D226" s="66" t="s">
        <v>1137</v>
      </c>
      <c r="E226" s="30"/>
      <c r="F226" s="30"/>
      <c r="G226" s="308"/>
      <c r="H226" s="308"/>
      <c r="I226" s="309">
        <v>33</v>
      </c>
      <c r="J226" s="308"/>
      <c r="K226" s="308"/>
      <c r="L226" s="308"/>
      <c r="M226" s="308"/>
      <c r="N226" s="308"/>
      <c r="O226" s="308"/>
      <c r="P226" s="308"/>
      <c r="Q226" s="308">
        <v>7.5</v>
      </c>
      <c r="R226" s="308"/>
      <c r="S226" s="308"/>
      <c r="T226" s="308"/>
      <c r="U226" s="308"/>
      <c r="V226" s="308"/>
      <c r="W226" s="308"/>
      <c r="X226" s="308">
        <v>284</v>
      </c>
      <c r="Y226" s="308">
        <v>43.8</v>
      </c>
      <c r="Z226" s="308">
        <v>140</v>
      </c>
      <c r="AA226" s="308">
        <v>14</v>
      </c>
      <c r="AB226" s="308"/>
      <c r="AC226" s="308">
        <v>216</v>
      </c>
      <c r="AD226" s="308"/>
      <c r="AE226" s="308"/>
      <c r="AF226" s="308">
        <v>0</v>
      </c>
      <c r="AG226" s="308">
        <v>446</v>
      </c>
      <c r="AH226" s="308"/>
      <c r="AI226" s="308">
        <v>620</v>
      </c>
      <c r="AJ226" s="308"/>
      <c r="AK226" s="308"/>
      <c r="AL226" s="308"/>
      <c r="AM226" s="308"/>
      <c r="AN226" s="308"/>
      <c r="AO226" s="308">
        <v>12</v>
      </c>
      <c r="AP226" s="308">
        <v>0.6</v>
      </c>
      <c r="AQ226" s="308"/>
      <c r="AR226" s="308"/>
      <c r="AS226" s="308"/>
      <c r="AT226" s="308"/>
      <c r="AU226" s="308"/>
      <c r="AV226" s="308"/>
      <c r="AW226" s="308"/>
      <c r="AX226" s="308"/>
      <c r="AY226" s="308"/>
      <c r="AZ226" s="308"/>
      <c r="BA226" s="30"/>
      <c r="BB226" s="30"/>
      <c r="BC226" s="30"/>
      <c r="BD226" s="30"/>
      <c r="BE226" s="30"/>
      <c r="BF226" s="30"/>
      <c r="BG226" s="30"/>
      <c r="BH226" s="30"/>
      <c r="BI226" s="30"/>
      <c r="BJ226" s="30"/>
      <c r="BK226" s="30"/>
      <c r="BL226" s="30"/>
      <c r="BM226" s="30"/>
      <c r="BN226" s="30"/>
      <c r="BO226" s="30"/>
      <c r="BP226" s="30"/>
      <c r="BQ226" s="30"/>
      <c r="BR226" s="30"/>
      <c r="BS226" s="30"/>
      <c r="BT226" s="30"/>
      <c r="BU226" s="30"/>
      <c r="BV226" s="30"/>
      <c r="BW226" s="30"/>
      <c r="BX226" s="30"/>
      <c r="BY226" s="30"/>
      <c r="BZ226" s="30"/>
      <c r="CA226" s="30"/>
      <c r="CB226" s="30"/>
      <c r="CC226" s="30"/>
      <c r="CD226" s="30"/>
      <c r="CE226" s="30"/>
      <c r="CF226" s="30"/>
      <c r="CG226" s="29" t="s">
        <v>391</v>
      </c>
      <c r="CH226" s="30"/>
    </row>
    <row r="227" spans="1:86" s="119" customFormat="1" x14ac:dyDescent="0.3">
      <c r="A227" s="30" t="s">
        <v>435</v>
      </c>
      <c r="B227" s="52" t="s">
        <v>460</v>
      </c>
      <c r="C227" s="52" t="s">
        <v>409</v>
      </c>
      <c r="D227" s="66" t="s">
        <v>1137</v>
      </c>
      <c r="E227" s="30"/>
      <c r="F227" s="30"/>
      <c r="G227" s="308"/>
      <c r="H227" s="308"/>
      <c r="I227" s="309">
        <v>30.6</v>
      </c>
      <c r="J227" s="308"/>
      <c r="K227" s="308"/>
      <c r="L227" s="308"/>
      <c r="M227" s="308"/>
      <c r="N227" s="308"/>
      <c r="O227" s="308"/>
      <c r="P227" s="308"/>
      <c r="Q227" s="308">
        <v>7.5</v>
      </c>
      <c r="R227" s="308"/>
      <c r="S227" s="308"/>
      <c r="T227" s="308"/>
      <c r="U227" s="308"/>
      <c r="V227" s="308"/>
      <c r="W227" s="308"/>
      <c r="X227" s="308">
        <v>251</v>
      </c>
      <c r="Y227" s="308">
        <v>19</v>
      </c>
      <c r="Z227" s="308">
        <v>132</v>
      </c>
      <c r="AA227" s="308">
        <v>17.3</v>
      </c>
      <c r="AB227" s="308"/>
      <c r="AC227" s="308">
        <v>221</v>
      </c>
      <c r="AD227" s="308"/>
      <c r="AE227" s="308"/>
      <c r="AF227" s="308" t="s">
        <v>291</v>
      </c>
      <c r="AG227" s="308">
        <v>354</v>
      </c>
      <c r="AH227" s="308"/>
      <c r="AI227" s="308">
        <v>558</v>
      </c>
      <c r="AJ227" s="308"/>
      <c r="AK227" s="308"/>
      <c r="AL227" s="308"/>
      <c r="AM227" s="308"/>
      <c r="AN227" s="308"/>
      <c r="AO227" s="308">
        <v>21</v>
      </c>
      <c r="AP227" s="308">
        <v>0.81</v>
      </c>
      <c r="AQ227" s="308"/>
      <c r="AR227" s="308"/>
      <c r="AS227" s="308"/>
      <c r="AT227" s="308"/>
      <c r="AU227" s="308"/>
      <c r="AV227" s="308"/>
      <c r="AW227" s="308"/>
      <c r="AX227" s="308"/>
      <c r="AY227" s="308"/>
      <c r="AZ227" s="308"/>
      <c r="BA227" s="30"/>
      <c r="BB227" s="30"/>
      <c r="BC227" s="30"/>
      <c r="BD227" s="30"/>
      <c r="BE227" s="30"/>
      <c r="BF227" s="30"/>
      <c r="BG227" s="30"/>
      <c r="BH227" s="30"/>
      <c r="BI227" s="30"/>
      <c r="BJ227" s="30"/>
      <c r="BK227" s="30"/>
      <c r="BL227" s="30"/>
      <c r="BM227" s="30"/>
      <c r="BN227" s="30"/>
      <c r="BO227" s="30"/>
      <c r="BP227" s="30"/>
      <c r="BQ227" s="30"/>
      <c r="BR227" s="30"/>
      <c r="BS227" s="30"/>
      <c r="BT227" s="30"/>
      <c r="BU227" s="30"/>
      <c r="BV227" s="30"/>
      <c r="BW227" s="30"/>
      <c r="BX227" s="30"/>
      <c r="BY227" s="30"/>
      <c r="BZ227" s="30"/>
      <c r="CA227" s="30"/>
      <c r="CB227" s="30"/>
      <c r="CC227" s="30"/>
      <c r="CD227" s="30"/>
      <c r="CE227" s="30"/>
      <c r="CF227" s="30"/>
      <c r="CG227" s="29" t="s">
        <v>391</v>
      </c>
      <c r="CH227" s="30"/>
    </row>
    <row r="228" spans="1:86" s="119" customFormat="1" x14ac:dyDescent="0.3">
      <c r="A228" s="30" t="s">
        <v>436</v>
      </c>
      <c r="B228" s="52" t="s">
        <v>461</v>
      </c>
      <c r="C228" s="52" t="s">
        <v>410</v>
      </c>
      <c r="D228" s="66" t="s">
        <v>1137</v>
      </c>
      <c r="E228" s="30"/>
      <c r="F228" s="30"/>
      <c r="G228" s="308"/>
      <c r="H228" s="308"/>
      <c r="I228" s="309">
        <v>63.5</v>
      </c>
      <c r="J228" s="308"/>
      <c r="K228" s="308"/>
      <c r="L228" s="308"/>
      <c r="M228" s="308"/>
      <c r="N228" s="308"/>
      <c r="O228" s="308"/>
      <c r="P228" s="308"/>
      <c r="Q228" s="308">
        <v>7.3</v>
      </c>
      <c r="R228" s="308"/>
      <c r="S228" s="308"/>
      <c r="T228" s="308"/>
      <c r="U228" s="308"/>
      <c r="V228" s="308"/>
      <c r="W228" s="308"/>
      <c r="X228" s="308">
        <v>324</v>
      </c>
      <c r="Y228" s="308">
        <v>15.7</v>
      </c>
      <c r="Z228" s="308">
        <v>69.400000000000006</v>
      </c>
      <c r="AA228" s="308">
        <v>18</v>
      </c>
      <c r="AB228" s="308"/>
      <c r="AC228" s="308">
        <v>93</v>
      </c>
      <c r="AD228" s="308"/>
      <c r="AE228" s="308"/>
      <c r="AF228" s="308" t="s">
        <v>291</v>
      </c>
      <c r="AG228" s="308">
        <v>180</v>
      </c>
      <c r="AH228" s="308"/>
      <c r="AI228" s="308">
        <v>926</v>
      </c>
      <c r="AJ228" s="308"/>
      <c r="AK228" s="308"/>
      <c r="AL228" s="308"/>
      <c r="AM228" s="308"/>
      <c r="AN228" s="308"/>
      <c r="AO228" s="308">
        <v>37</v>
      </c>
      <c r="AP228" s="308">
        <v>0.28000000000000003</v>
      </c>
      <c r="AQ228" s="308"/>
      <c r="AR228" s="308"/>
      <c r="AS228" s="308"/>
      <c r="AT228" s="308"/>
      <c r="AU228" s="308"/>
      <c r="AV228" s="308"/>
      <c r="AW228" s="308"/>
      <c r="AX228" s="308"/>
      <c r="AY228" s="308"/>
      <c r="AZ228" s="308"/>
      <c r="BA228" s="30"/>
      <c r="BB228" s="30"/>
      <c r="BC228" s="30"/>
      <c r="BD228" s="30"/>
      <c r="BE228" s="30"/>
      <c r="BF228" s="30"/>
      <c r="BG228" s="30"/>
      <c r="BH228" s="30"/>
      <c r="BI228" s="30"/>
      <c r="BJ228" s="30"/>
      <c r="BK228" s="30"/>
      <c r="BL228" s="30"/>
      <c r="BM228" s="30"/>
      <c r="BN228" s="30"/>
      <c r="BO228" s="30"/>
      <c r="BP228" s="30"/>
      <c r="BQ228" s="30"/>
      <c r="BR228" s="30"/>
      <c r="BS228" s="30"/>
      <c r="BT228" s="30"/>
      <c r="BU228" s="30"/>
      <c r="BV228" s="30"/>
      <c r="BW228" s="30"/>
      <c r="BX228" s="30"/>
      <c r="BY228" s="30"/>
      <c r="BZ228" s="30"/>
      <c r="CA228" s="30"/>
      <c r="CB228" s="30"/>
      <c r="CC228" s="30"/>
      <c r="CD228" s="30"/>
      <c r="CE228" s="30"/>
      <c r="CF228" s="30"/>
      <c r="CG228" s="29" t="s">
        <v>391</v>
      </c>
      <c r="CH228" s="30"/>
    </row>
    <row r="229" spans="1:86" s="119" customFormat="1" x14ac:dyDescent="0.3">
      <c r="A229" s="30" t="s">
        <v>438</v>
      </c>
      <c r="B229" s="52" t="s">
        <v>463</v>
      </c>
      <c r="C229" s="52" t="s">
        <v>412</v>
      </c>
      <c r="D229" s="66" t="s">
        <v>1137</v>
      </c>
      <c r="E229" s="30"/>
      <c r="F229" s="30"/>
      <c r="G229" s="308"/>
      <c r="H229" s="308"/>
      <c r="I229" s="309">
        <v>64</v>
      </c>
      <c r="J229" s="308"/>
      <c r="K229" s="308"/>
      <c r="L229" s="308"/>
      <c r="M229" s="308"/>
      <c r="N229" s="308"/>
      <c r="O229" s="308"/>
      <c r="P229" s="308"/>
      <c r="Q229" s="308">
        <v>6.3</v>
      </c>
      <c r="R229" s="308"/>
      <c r="S229" s="308"/>
      <c r="T229" s="308"/>
      <c r="U229" s="308"/>
      <c r="V229" s="308"/>
      <c r="W229" s="308"/>
      <c r="X229" s="308">
        <v>135</v>
      </c>
      <c r="Y229" s="308">
        <v>14</v>
      </c>
      <c r="Z229" s="308">
        <v>838</v>
      </c>
      <c r="AA229" s="308">
        <v>99</v>
      </c>
      <c r="AB229" s="308"/>
      <c r="AC229" s="308">
        <v>1075</v>
      </c>
      <c r="AD229" s="308"/>
      <c r="AE229" s="308"/>
      <c r="AF229" s="308">
        <v>0</v>
      </c>
      <c r="AG229" s="308">
        <v>1075</v>
      </c>
      <c r="AH229" s="308"/>
      <c r="AI229" s="308">
        <v>250</v>
      </c>
      <c r="AJ229" s="308"/>
      <c r="AK229" s="308"/>
      <c r="AL229" s="308"/>
      <c r="AM229" s="308"/>
      <c r="AN229" s="308"/>
      <c r="AO229" s="308">
        <v>90</v>
      </c>
      <c r="AP229" s="308">
        <v>58</v>
      </c>
      <c r="AQ229" s="308"/>
      <c r="AR229" s="308"/>
      <c r="AS229" s="308"/>
      <c r="AT229" s="308"/>
      <c r="AU229" s="308"/>
      <c r="AV229" s="308"/>
      <c r="AW229" s="308"/>
      <c r="AX229" s="308"/>
      <c r="AY229" s="308"/>
      <c r="AZ229" s="308"/>
      <c r="BA229" s="30"/>
      <c r="BB229" s="30"/>
      <c r="BC229" s="30"/>
      <c r="BD229" s="30"/>
      <c r="BE229" s="30"/>
      <c r="BF229" s="30"/>
      <c r="BG229" s="30"/>
      <c r="BH229" s="30"/>
      <c r="BI229" s="30"/>
      <c r="BJ229" s="30"/>
      <c r="BK229" s="30"/>
      <c r="BL229" s="30"/>
      <c r="BM229" s="30"/>
      <c r="BN229" s="30"/>
      <c r="BO229" s="30"/>
      <c r="BP229" s="30"/>
      <c r="BQ229" s="30"/>
      <c r="BR229" s="30"/>
      <c r="BS229" s="30"/>
      <c r="BT229" s="30"/>
      <c r="BU229" s="30"/>
      <c r="BV229" s="30"/>
      <c r="BW229" s="30"/>
      <c r="BX229" s="30"/>
      <c r="BY229" s="30"/>
      <c r="BZ229" s="30"/>
      <c r="CA229" s="30"/>
      <c r="CB229" s="30"/>
      <c r="CC229" s="30"/>
      <c r="CD229" s="30"/>
      <c r="CE229" s="30"/>
      <c r="CF229" s="30"/>
      <c r="CG229" s="29" t="s">
        <v>391</v>
      </c>
      <c r="CH229" s="30"/>
    </row>
    <row r="230" spans="1:86" s="119" customFormat="1" x14ac:dyDescent="0.3">
      <c r="A230" s="30" t="s">
        <v>439</v>
      </c>
      <c r="B230" s="52" t="s">
        <v>464</v>
      </c>
      <c r="C230" s="52" t="s">
        <v>413</v>
      </c>
      <c r="D230" s="66" t="s">
        <v>1137</v>
      </c>
      <c r="E230" s="30"/>
      <c r="F230" s="30"/>
      <c r="G230" s="308"/>
      <c r="H230" s="308"/>
      <c r="I230" s="309">
        <v>63</v>
      </c>
      <c r="J230" s="308"/>
      <c r="K230" s="308"/>
      <c r="L230" s="308"/>
      <c r="M230" s="308"/>
      <c r="N230" s="308"/>
      <c r="O230" s="308"/>
      <c r="P230" s="308"/>
      <c r="Q230" s="308">
        <v>5.8</v>
      </c>
      <c r="R230" s="308"/>
      <c r="S230" s="308"/>
      <c r="T230" s="308"/>
      <c r="U230" s="308"/>
      <c r="V230" s="308"/>
      <c r="W230" s="308"/>
      <c r="X230" s="308">
        <v>200</v>
      </c>
      <c r="Y230" s="308">
        <v>14</v>
      </c>
      <c r="Z230" s="308">
        <v>590</v>
      </c>
      <c r="AA230" s="308">
        <v>70</v>
      </c>
      <c r="AB230" s="308"/>
      <c r="AC230" s="308">
        <v>600</v>
      </c>
      <c r="AD230" s="308"/>
      <c r="AE230" s="308"/>
      <c r="AF230" s="308">
        <v>0</v>
      </c>
      <c r="AG230" s="308">
        <v>900</v>
      </c>
      <c r="AH230" s="308"/>
      <c r="AI230" s="308">
        <v>446</v>
      </c>
      <c r="AJ230" s="308"/>
      <c r="AK230" s="308"/>
      <c r="AL230" s="308"/>
      <c r="AM230" s="308"/>
      <c r="AN230" s="308"/>
      <c r="AO230" s="308">
        <v>100</v>
      </c>
      <c r="AP230" s="308">
        <v>26</v>
      </c>
      <c r="AQ230" s="308"/>
      <c r="AR230" s="308"/>
      <c r="AS230" s="308"/>
      <c r="AT230" s="308"/>
      <c r="AU230" s="308"/>
      <c r="AV230" s="308"/>
      <c r="AW230" s="308"/>
      <c r="AX230" s="308"/>
      <c r="AY230" s="308"/>
      <c r="AZ230" s="308"/>
      <c r="BA230" s="30"/>
      <c r="BB230" s="30"/>
      <c r="BC230" s="30"/>
      <c r="BD230" s="30"/>
      <c r="BE230" s="30"/>
      <c r="BF230" s="30"/>
      <c r="BG230" s="30"/>
      <c r="BH230" s="30"/>
      <c r="BI230" s="30"/>
      <c r="BJ230" s="30"/>
      <c r="BK230" s="30"/>
      <c r="BL230" s="30"/>
      <c r="BM230" s="30"/>
      <c r="BN230" s="30"/>
      <c r="BO230" s="30"/>
      <c r="BP230" s="30"/>
      <c r="BQ230" s="30"/>
      <c r="BR230" s="30"/>
      <c r="BS230" s="30"/>
      <c r="BT230" s="30"/>
      <c r="BU230" s="30"/>
      <c r="BV230" s="30"/>
      <c r="BW230" s="30"/>
      <c r="BX230" s="30"/>
      <c r="BY230" s="30"/>
      <c r="BZ230" s="30"/>
      <c r="CA230" s="30"/>
      <c r="CB230" s="30"/>
      <c r="CC230" s="30"/>
      <c r="CD230" s="30"/>
      <c r="CE230" s="30"/>
      <c r="CF230" s="30"/>
      <c r="CG230" s="29" t="s">
        <v>391</v>
      </c>
      <c r="CH230" s="30"/>
    </row>
    <row r="231" spans="1:86" s="119" customFormat="1" x14ac:dyDescent="0.3">
      <c r="A231" s="30" t="s">
        <v>440</v>
      </c>
      <c r="B231" s="52" t="s">
        <v>465</v>
      </c>
      <c r="C231" s="52" t="s">
        <v>414</v>
      </c>
      <c r="D231" s="66" t="s">
        <v>1137</v>
      </c>
      <c r="E231" s="30"/>
      <c r="F231" s="30"/>
      <c r="G231" s="308"/>
      <c r="H231" s="308"/>
      <c r="I231" s="309">
        <v>78</v>
      </c>
      <c r="J231" s="308"/>
      <c r="K231" s="308"/>
      <c r="L231" s="308"/>
      <c r="M231" s="308"/>
      <c r="N231" s="308"/>
      <c r="O231" s="308"/>
      <c r="P231" s="308"/>
      <c r="Q231" s="308">
        <v>5.0999999999999996</v>
      </c>
      <c r="R231" s="308"/>
      <c r="S231" s="308"/>
      <c r="T231" s="308"/>
      <c r="U231" s="308"/>
      <c r="V231" s="308"/>
      <c r="W231" s="308"/>
      <c r="X231" s="308">
        <v>160</v>
      </c>
      <c r="Y231" s="308">
        <v>8</v>
      </c>
      <c r="Z231" s="308">
        <v>750</v>
      </c>
      <c r="AA231" s="308">
        <v>68</v>
      </c>
      <c r="AB231" s="308"/>
      <c r="AC231" s="308">
        <v>750</v>
      </c>
      <c r="AD231" s="308"/>
      <c r="AE231" s="308"/>
      <c r="AF231" s="308">
        <v>0</v>
      </c>
      <c r="AG231" s="308">
        <v>875</v>
      </c>
      <c r="AH231" s="308"/>
      <c r="AI231" s="308">
        <v>540</v>
      </c>
      <c r="AJ231" s="308"/>
      <c r="AK231" s="308"/>
      <c r="AL231" s="308"/>
      <c r="AM231" s="308"/>
      <c r="AN231" s="308"/>
      <c r="AO231" s="308">
        <v>90</v>
      </c>
      <c r="AP231" s="308">
        <v>34</v>
      </c>
      <c r="AQ231" s="308"/>
      <c r="AR231" s="308"/>
      <c r="AS231" s="308"/>
      <c r="AT231" s="308"/>
      <c r="AU231" s="308"/>
      <c r="AV231" s="308"/>
      <c r="AW231" s="308"/>
      <c r="AX231" s="308"/>
      <c r="AY231" s="308"/>
      <c r="AZ231" s="308"/>
      <c r="BA231" s="30"/>
      <c r="BB231" s="30"/>
      <c r="BC231" s="30"/>
      <c r="BD231" s="30"/>
      <c r="BE231" s="30"/>
      <c r="BF231" s="30"/>
      <c r="BG231" s="30"/>
      <c r="BH231" s="30"/>
      <c r="BI231" s="30"/>
      <c r="BJ231" s="30"/>
      <c r="BK231" s="30"/>
      <c r="BL231" s="30"/>
      <c r="BM231" s="30"/>
      <c r="BN231" s="30"/>
      <c r="BO231" s="30"/>
      <c r="BP231" s="30"/>
      <c r="BQ231" s="30"/>
      <c r="BR231" s="30"/>
      <c r="BS231" s="30"/>
      <c r="BT231" s="30"/>
      <c r="BU231" s="30"/>
      <c r="BV231" s="30"/>
      <c r="BW231" s="30"/>
      <c r="BX231" s="30"/>
      <c r="BY231" s="30"/>
      <c r="BZ231" s="30"/>
      <c r="CA231" s="30"/>
      <c r="CB231" s="30"/>
      <c r="CC231" s="30"/>
      <c r="CD231" s="30"/>
      <c r="CE231" s="30"/>
      <c r="CF231" s="30"/>
      <c r="CG231" s="29" t="s">
        <v>391</v>
      </c>
      <c r="CH231" s="30"/>
    </row>
    <row r="232" spans="1:86" s="119" customFormat="1" x14ac:dyDescent="0.3">
      <c r="A232" s="52" t="s">
        <v>485</v>
      </c>
      <c r="B232" s="52" t="s">
        <v>497</v>
      </c>
      <c r="C232" s="52" t="s">
        <v>473</v>
      </c>
      <c r="D232" s="66" t="s">
        <v>1137</v>
      </c>
      <c r="E232" s="30"/>
      <c r="F232" s="30"/>
      <c r="G232" s="308"/>
      <c r="H232" s="308"/>
      <c r="I232" s="309">
        <v>37</v>
      </c>
      <c r="J232" s="308"/>
      <c r="K232" s="308"/>
      <c r="L232" s="308"/>
      <c r="M232" s="308"/>
      <c r="N232" s="308"/>
      <c r="O232" s="308"/>
      <c r="P232" s="308"/>
      <c r="Q232" s="309">
        <v>7.66</v>
      </c>
      <c r="R232" s="308"/>
      <c r="S232" s="308"/>
      <c r="T232" s="308"/>
      <c r="U232" s="308"/>
      <c r="V232" s="308"/>
      <c r="W232" s="308"/>
      <c r="X232" s="309">
        <v>83</v>
      </c>
      <c r="Y232" s="309">
        <v>34</v>
      </c>
      <c r="Z232" s="309">
        <v>53</v>
      </c>
      <c r="AA232" s="309">
        <v>8.8000000000000007</v>
      </c>
      <c r="AB232" s="308"/>
      <c r="AC232" s="309">
        <v>39</v>
      </c>
      <c r="AD232" s="308"/>
      <c r="AE232" s="308"/>
      <c r="AF232" s="308">
        <v>1</v>
      </c>
      <c r="AG232" s="309">
        <v>452</v>
      </c>
      <c r="AH232" s="308"/>
      <c r="AI232" s="309">
        <v>48</v>
      </c>
      <c r="AJ232" s="308"/>
      <c r="AK232" s="308"/>
      <c r="AL232" s="308"/>
      <c r="AM232" s="308"/>
      <c r="AN232" s="308"/>
      <c r="AO232" s="309">
        <v>44</v>
      </c>
      <c r="AP232" s="308">
        <v>0.6</v>
      </c>
      <c r="AQ232" s="308"/>
      <c r="AR232" s="308"/>
      <c r="AS232" s="308"/>
      <c r="AT232" s="308"/>
      <c r="AU232" s="308"/>
      <c r="AV232" s="308"/>
      <c r="AW232" s="308"/>
      <c r="AX232" s="308"/>
      <c r="AY232" s="308"/>
      <c r="AZ232" s="308"/>
      <c r="BA232" s="30"/>
      <c r="BB232" s="30"/>
      <c r="BC232" s="30"/>
      <c r="BD232" s="30"/>
      <c r="BE232" s="30"/>
      <c r="BF232" s="30"/>
      <c r="BG232" s="30"/>
      <c r="BH232" s="30"/>
      <c r="BI232" s="30"/>
      <c r="BJ232" s="30"/>
      <c r="BK232" s="30"/>
      <c r="BL232" s="30"/>
      <c r="BM232" s="30"/>
      <c r="BN232" s="30"/>
      <c r="BO232" s="30"/>
      <c r="BP232" s="30"/>
      <c r="BQ232" s="30"/>
      <c r="BR232" s="30"/>
      <c r="BS232" s="30"/>
      <c r="BT232" s="30"/>
      <c r="BU232" s="30"/>
      <c r="BV232" s="30"/>
      <c r="BW232" s="30"/>
      <c r="BX232" s="30"/>
      <c r="BY232" s="30"/>
      <c r="BZ232" s="30"/>
      <c r="CA232" s="30"/>
      <c r="CB232" s="30"/>
      <c r="CC232" s="30"/>
      <c r="CD232" s="30"/>
      <c r="CE232" s="30"/>
      <c r="CF232" s="30"/>
      <c r="CG232" s="29" t="s">
        <v>391</v>
      </c>
      <c r="CH232" s="30"/>
    </row>
    <row r="233" spans="1:86" s="119" customFormat="1" x14ac:dyDescent="0.3">
      <c r="A233" s="52" t="s">
        <v>489</v>
      </c>
      <c r="B233" s="52" t="s">
        <v>501</v>
      </c>
      <c r="C233" s="52" t="s">
        <v>477</v>
      </c>
      <c r="D233" s="66" t="s">
        <v>1137</v>
      </c>
      <c r="E233" s="30"/>
      <c r="F233" s="30"/>
      <c r="G233" s="308"/>
      <c r="H233" s="308"/>
      <c r="I233" s="309">
        <v>48</v>
      </c>
      <c r="J233" s="308"/>
      <c r="K233" s="308"/>
      <c r="L233" s="308"/>
      <c r="M233" s="308"/>
      <c r="N233" s="308"/>
      <c r="O233" s="308"/>
      <c r="P233" s="308"/>
      <c r="Q233" s="309">
        <v>7</v>
      </c>
      <c r="R233" s="308"/>
      <c r="S233" s="308"/>
      <c r="T233" s="308"/>
      <c r="U233" s="308"/>
      <c r="V233" s="308"/>
      <c r="W233" s="308"/>
      <c r="X233" s="309">
        <v>100</v>
      </c>
      <c r="Y233" s="309">
        <v>5</v>
      </c>
      <c r="Z233" s="309">
        <v>70</v>
      </c>
      <c r="AA233" s="309">
        <v>8.1</v>
      </c>
      <c r="AB233" s="308"/>
      <c r="AC233" s="309">
        <v>84</v>
      </c>
      <c r="AD233" s="308"/>
      <c r="AE233" s="308"/>
      <c r="AF233" s="308">
        <v>0</v>
      </c>
      <c r="AG233" s="309">
        <v>281</v>
      </c>
      <c r="AH233" s="308"/>
      <c r="AI233" s="309">
        <v>68</v>
      </c>
      <c r="AJ233" s="308"/>
      <c r="AK233" s="308"/>
      <c r="AL233" s="308"/>
      <c r="AM233" s="308"/>
      <c r="AN233" s="308"/>
      <c r="AO233" s="309">
        <v>33</v>
      </c>
      <c r="AP233" s="308">
        <v>0.2</v>
      </c>
      <c r="AQ233" s="308"/>
      <c r="AR233" s="308"/>
      <c r="AS233" s="308"/>
      <c r="AT233" s="308"/>
      <c r="AU233" s="308"/>
      <c r="AV233" s="308"/>
      <c r="AW233" s="308"/>
      <c r="AX233" s="308"/>
      <c r="AY233" s="308"/>
      <c r="AZ233" s="308"/>
      <c r="BA233" s="30"/>
      <c r="BB233" s="30"/>
      <c r="BC233" s="30"/>
      <c r="BD233" s="30"/>
      <c r="BE233" s="30"/>
      <c r="BF233" s="30"/>
      <c r="BG233" s="30"/>
      <c r="BH233" s="30"/>
      <c r="BI233" s="30"/>
      <c r="BJ233" s="30"/>
      <c r="BK233" s="30"/>
      <c r="BL233" s="30"/>
      <c r="BM233" s="30"/>
      <c r="BN233" s="30"/>
      <c r="BO233" s="30"/>
      <c r="BP233" s="30"/>
      <c r="BQ233" s="30"/>
      <c r="BR233" s="30"/>
      <c r="BS233" s="30"/>
      <c r="BT233" s="30"/>
      <c r="BU233" s="30"/>
      <c r="BV233" s="30"/>
      <c r="BW233" s="30"/>
      <c r="BX233" s="30"/>
      <c r="BY233" s="30"/>
      <c r="BZ233" s="30"/>
      <c r="CA233" s="30"/>
      <c r="CB233" s="30"/>
      <c r="CC233" s="30"/>
      <c r="CD233" s="30"/>
      <c r="CE233" s="30"/>
      <c r="CF233" s="30"/>
      <c r="CG233" s="29" t="s">
        <v>391</v>
      </c>
      <c r="CH233" s="30"/>
    </row>
    <row r="234" spans="1:86" s="119" customFormat="1" x14ac:dyDescent="0.3">
      <c r="A234" s="52" t="s">
        <v>491</v>
      </c>
      <c r="B234" s="52" t="s">
        <v>503</v>
      </c>
      <c r="C234" s="52" t="s">
        <v>479</v>
      </c>
      <c r="D234" s="66" t="s">
        <v>1137</v>
      </c>
      <c r="E234" s="30"/>
      <c r="F234" s="30"/>
      <c r="G234" s="308"/>
      <c r="H234" s="308"/>
      <c r="I234" s="309">
        <v>45</v>
      </c>
      <c r="J234" s="308"/>
      <c r="K234" s="308"/>
      <c r="L234" s="308"/>
      <c r="M234" s="308"/>
      <c r="N234" s="308"/>
      <c r="O234" s="308"/>
      <c r="P234" s="308"/>
      <c r="Q234" s="309">
        <v>7.12</v>
      </c>
      <c r="R234" s="308"/>
      <c r="S234" s="308"/>
      <c r="T234" s="308"/>
      <c r="U234" s="308"/>
      <c r="V234" s="308"/>
      <c r="W234" s="308"/>
      <c r="X234" s="309">
        <v>1222</v>
      </c>
      <c r="Y234" s="309">
        <v>12.2</v>
      </c>
      <c r="Z234" s="309">
        <v>2900</v>
      </c>
      <c r="AA234" s="309">
        <v>70</v>
      </c>
      <c r="AB234" s="308"/>
      <c r="AC234" s="309">
        <v>3700</v>
      </c>
      <c r="AD234" s="308"/>
      <c r="AE234" s="308"/>
      <c r="AF234" s="308" t="s">
        <v>291</v>
      </c>
      <c r="AG234" s="309">
        <v>43</v>
      </c>
      <c r="AH234" s="308"/>
      <c r="AI234" s="309">
        <v>359</v>
      </c>
      <c r="AJ234" s="308"/>
      <c r="AK234" s="308"/>
      <c r="AL234" s="308"/>
      <c r="AM234" s="308"/>
      <c r="AN234" s="308"/>
      <c r="AO234" s="309">
        <v>22</v>
      </c>
      <c r="AP234" s="308">
        <v>7.4</v>
      </c>
      <c r="AQ234" s="308"/>
      <c r="AR234" s="308"/>
      <c r="AS234" s="308"/>
      <c r="AT234" s="308"/>
      <c r="AU234" s="308"/>
      <c r="AV234" s="308"/>
      <c r="AW234" s="308"/>
      <c r="AX234" s="308"/>
      <c r="AY234" s="308"/>
      <c r="AZ234" s="308"/>
      <c r="BA234" s="30"/>
      <c r="BB234" s="30"/>
      <c r="BC234" s="30"/>
      <c r="BD234" s="30"/>
      <c r="BE234" s="30"/>
      <c r="BF234" s="30"/>
      <c r="BG234" s="30"/>
      <c r="BH234" s="30"/>
      <c r="BI234" s="30"/>
      <c r="BJ234" s="30"/>
      <c r="BK234" s="30"/>
      <c r="BL234" s="30"/>
      <c r="BM234" s="30"/>
      <c r="BN234" s="30"/>
      <c r="BO234" s="30"/>
      <c r="BP234" s="30"/>
      <c r="BQ234" s="30"/>
      <c r="BR234" s="30"/>
      <c r="BS234" s="30"/>
      <c r="BT234" s="30"/>
      <c r="BU234" s="30"/>
      <c r="BV234" s="30"/>
      <c r="BW234" s="30"/>
      <c r="BX234" s="30"/>
      <c r="BY234" s="30"/>
      <c r="BZ234" s="30"/>
      <c r="CA234" s="30"/>
      <c r="CB234" s="30"/>
      <c r="CC234" s="30"/>
      <c r="CD234" s="30"/>
      <c r="CE234" s="30"/>
      <c r="CF234" s="30"/>
      <c r="CG234" s="29" t="s">
        <v>391</v>
      </c>
      <c r="CH234" s="30"/>
    </row>
    <row r="235" spans="1:86" s="128" customFormat="1" x14ac:dyDescent="0.3">
      <c r="A235" s="29" t="s">
        <v>254</v>
      </c>
      <c r="B235" s="50" t="s">
        <v>278</v>
      </c>
      <c r="C235" s="50" t="s">
        <v>274</v>
      </c>
      <c r="D235" s="66" t="s">
        <v>1138</v>
      </c>
      <c r="E235" s="29"/>
      <c r="F235" s="29"/>
      <c r="G235" s="300"/>
      <c r="H235" s="300"/>
      <c r="I235" s="300">
        <v>33</v>
      </c>
      <c r="J235" s="300"/>
      <c r="K235" s="300"/>
      <c r="L235" s="300"/>
      <c r="M235" s="300"/>
      <c r="N235" s="300"/>
      <c r="O235" s="300"/>
      <c r="P235" s="300"/>
      <c r="Q235" s="300">
        <v>6.1</v>
      </c>
      <c r="R235" s="300"/>
      <c r="S235" s="300"/>
      <c r="T235" s="300"/>
      <c r="U235" s="300"/>
      <c r="V235" s="300"/>
      <c r="W235" s="300"/>
      <c r="X235" s="300">
        <v>378</v>
      </c>
      <c r="Y235" s="300">
        <v>82</v>
      </c>
      <c r="Z235" s="300">
        <v>108</v>
      </c>
      <c r="AA235" s="300">
        <v>9.4</v>
      </c>
      <c r="AB235" s="300"/>
      <c r="AC235" s="300">
        <v>122</v>
      </c>
      <c r="AD235" s="300"/>
      <c r="AE235" s="300"/>
      <c r="AF235" s="300">
        <v>0</v>
      </c>
      <c r="AG235" s="300">
        <v>1306</v>
      </c>
      <c r="AH235" s="300"/>
      <c r="AI235" s="300">
        <v>338</v>
      </c>
      <c r="AJ235" s="300"/>
      <c r="AK235" s="300"/>
      <c r="AL235" s="300"/>
      <c r="AM235" s="300"/>
      <c r="AN235" s="300"/>
      <c r="AO235" s="300">
        <v>10</v>
      </c>
      <c r="AP235" s="300">
        <v>2</v>
      </c>
      <c r="AQ235" s="300"/>
      <c r="AR235" s="300"/>
      <c r="AS235" s="300"/>
      <c r="AT235" s="300"/>
      <c r="AU235" s="300"/>
      <c r="AV235" s="300"/>
      <c r="AW235" s="300"/>
      <c r="AX235" s="300"/>
      <c r="AY235" s="300"/>
      <c r="AZ235" s="300"/>
      <c r="BA235" s="29"/>
      <c r="BB235" s="29"/>
      <c r="BC235" s="29"/>
      <c r="BD235" s="29"/>
      <c r="BE235" s="29"/>
      <c r="BF235" s="29"/>
      <c r="BG235" s="29"/>
      <c r="BH235" s="29"/>
      <c r="BI235" s="29"/>
      <c r="BJ235" s="29"/>
      <c r="BK235" s="29"/>
      <c r="BL235" s="29"/>
      <c r="BM235" s="29"/>
      <c r="BN235" s="29"/>
      <c r="BO235" s="29"/>
      <c r="BP235" s="29"/>
      <c r="BQ235" s="29"/>
      <c r="BR235" s="29"/>
      <c r="BS235" s="29"/>
      <c r="BT235" s="29"/>
      <c r="BU235" s="29"/>
      <c r="BV235" s="29"/>
      <c r="BW235" s="29"/>
      <c r="BX235" s="29"/>
      <c r="BY235" s="29"/>
      <c r="BZ235" s="29"/>
      <c r="CA235" s="29"/>
      <c r="CB235" s="29"/>
      <c r="CC235" s="29"/>
      <c r="CD235" s="29"/>
      <c r="CE235" s="29"/>
      <c r="CF235" s="29"/>
      <c r="CG235" s="29" t="s">
        <v>391</v>
      </c>
      <c r="CH235" s="29"/>
    </row>
    <row r="236" spans="1:86" s="128" customFormat="1" x14ac:dyDescent="0.3">
      <c r="A236" s="29" t="s">
        <v>255</v>
      </c>
      <c r="B236" s="50" t="s">
        <v>311</v>
      </c>
      <c r="C236" s="50" t="s">
        <v>293</v>
      </c>
      <c r="D236" s="66" t="s">
        <v>1138</v>
      </c>
      <c r="E236" s="29"/>
      <c r="F236" s="29"/>
      <c r="G236" s="300"/>
      <c r="H236" s="300"/>
      <c r="I236" s="300">
        <v>83</v>
      </c>
      <c r="J236" s="300"/>
      <c r="K236" s="300"/>
      <c r="L236" s="300"/>
      <c r="M236" s="300"/>
      <c r="N236" s="300"/>
      <c r="O236" s="300"/>
      <c r="P236" s="300"/>
      <c r="Q236" s="300">
        <v>7.72</v>
      </c>
      <c r="R236" s="300"/>
      <c r="S236" s="300"/>
      <c r="T236" s="300"/>
      <c r="U236" s="300"/>
      <c r="V236" s="300"/>
      <c r="W236" s="300"/>
      <c r="X236" s="300">
        <v>287</v>
      </c>
      <c r="Y236" s="300">
        <v>34.299999999999997</v>
      </c>
      <c r="Z236" s="300">
        <v>256</v>
      </c>
      <c r="AA236" s="300">
        <v>26</v>
      </c>
      <c r="AB236" s="300"/>
      <c r="AC236" s="300">
        <v>325</v>
      </c>
      <c r="AD236" s="300"/>
      <c r="AE236" s="300"/>
      <c r="AF236" s="300" t="s">
        <v>291</v>
      </c>
      <c r="AG236" s="300">
        <v>245</v>
      </c>
      <c r="AH236" s="300"/>
      <c r="AI236" s="300">
        <v>839</v>
      </c>
      <c r="AJ236" s="300"/>
      <c r="AK236" s="300"/>
      <c r="AL236" s="300"/>
      <c r="AM236" s="300"/>
      <c r="AN236" s="300"/>
      <c r="AO236" s="300">
        <v>56</v>
      </c>
      <c r="AP236" s="300">
        <v>0.2</v>
      </c>
      <c r="AQ236" s="300"/>
      <c r="AR236" s="300"/>
      <c r="AS236" s="300"/>
      <c r="AT236" s="300"/>
      <c r="AU236" s="300"/>
      <c r="AV236" s="300"/>
      <c r="AW236" s="300"/>
      <c r="AX236" s="300"/>
      <c r="AY236" s="300"/>
      <c r="AZ236" s="300"/>
      <c r="BA236" s="29"/>
      <c r="BB236" s="29"/>
      <c r="BC236" s="29"/>
      <c r="BD236" s="29"/>
      <c r="BE236" s="29"/>
      <c r="BF236" s="29"/>
      <c r="BG236" s="29"/>
      <c r="BH236" s="29"/>
      <c r="BI236" s="29"/>
      <c r="BJ236" s="29"/>
      <c r="BK236" s="29"/>
      <c r="BL236" s="29"/>
      <c r="BM236" s="29"/>
      <c r="BN236" s="29"/>
      <c r="BO236" s="29"/>
      <c r="BP236" s="29"/>
      <c r="BQ236" s="29"/>
      <c r="BR236" s="29"/>
      <c r="BS236" s="29"/>
      <c r="BT236" s="29"/>
      <c r="BU236" s="29"/>
      <c r="BV236" s="29"/>
      <c r="BW236" s="29"/>
      <c r="BX236" s="29"/>
      <c r="BY236" s="29"/>
      <c r="BZ236" s="29"/>
      <c r="CA236" s="29"/>
      <c r="CB236" s="29"/>
      <c r="CC236" s="29"/>
      <c r="CD236" s="29"/>
      <c r="CE236" s="29"/>
      <c r="CF236" s="29"/>
      <c r="CG236" s="29" t="s">
        <v>391</v>
      </c>
      <c r="CH236" s="29"/>
    </row>
    <row r="237" spans="1:86" s="119" customFormat="1" x14ac:dyDescent="0.3">
      <c r="A237" s="29" t="s">
        <v>260</v>
      </c>
      <c r="B237" s="50" t="s">
        <v>316</v>
      </c>
      <c r="C237" s="50" t="s">
        <v>300</v>
      </c>
      <c r="D237" s="66" t="s">
        <v>1138</v>
      </c>
      <c r="E237" s="29"/>
      <c r="F237" s="29"/>
      <c r="G237" s="300"/>
      <c r="H237" s="300"/>
      <c r="I237" s="300">
        <v>38</v>
      </c>
      <c r="J237" s="300"/>
      <c r="K237" s="300"/>
      <c r="L237" s="300"/>
      <c r="M237" s="300"/>
      <c r="N237" s="300"/>
      <c r="O237" s="300"/>
      <c r="P237" s="300"/>
      <c r="Q237" s="300">
        <v>7.5</v>
      </c>
      <c r="R237" s="300"/>
      <c r="S237" s="300"/>
      <c r="T237" s="300"/>
      <c r="U237" s="300"/>
      <c r="V237" s="300"/>
      <c r="W237" s="300"/>
      <c r="X237" s="300">
        <v>65</v>
      </c>
      <c r="Y237" s="300">
        <v>43</v>
      </c>
      <c r="Z237" s="300">
        <v>160</v>
      </c>
      <c r="AA237" s="300">
        <v>19</v>
      </c>
      <c r="AB237" s="300"/>
      <c r="AC237" s="300">
        <v>34</v>
      </c>
      <c r="AD237" s="300"/>
      <c r="AE237" s="300"/>
      <c r="AF237" s="300" t="s">
        <v>247</v>
      </c>
      <c r="AG237" s="300">
        <v>732</v>
      </c>
      <c r="AH237" s="308"/>
      <c r="AI237" s="300">
        <v>127</v>
      </c>
      <c r="AJ237" s="300"/>
      <c r="AK237" s="300"/>
      <c r="AL237" s="300"/>
      <c r="AM237" s="300"/>
      <c r="AN237" s="300"/>
      <c r="AO237" s="300">
        <v>40</v>
      </c>
      <c r="AP237" s="300">
        <v>3.9</v>
      </c>
      <c r="AQ237" s="300"/>
      <c r="AR237" s="300"/>
      <c r="AS237" s="300"/>
      <c r="AT237" s="300"/>
      <c r="AU237" s="300"/>
      <c r="AV237" s="300"/>
      <c r="AW237" s="300"/>
      <c r="AX237" s="300"/>
      <c r="AY237" s="300"/>
      <c r="AZ237" s="300"/>
      <c r="BA237" s="29"/>
      <c r="BB237" s="29"/>
      <c r="BC237" s="29"/>
      <c r="BD237" s="29"/>
      <c r="BE237" s="29"/>
      <c r="BF237" s="29"/>
      <c r="BG237" s="29"/>
      <c r="BH237" s="29"/>
      <c r="BI237" s="29"/>
      <c r="BJ237" s="29"/>
      <c r="BK237" s="29"/>
      <c r="BL237" s="29"/>
      <c r="BM237" s="29"/>
      <c r="BN237" s="29"/>
      <c r="BO237" s="29"/>
      <c r="BP237" s="29"/>
      <c r="BQ237" s="29"/>
      <c r="BR237" s="29"/>
      <c r="BS237" s="29"/>
      <c r="BT237" s="29"/>
      <c r="BU237" s="29"/>
      <c r="BV237" s="29"/>
      <c r="BW237" s="29"/>
      <c r="BX237" s="29"/>
      <c r="BY237" s="29"/>
      <c r="BZ237" s="29"/>
      <c r="CA237" s="29"/>
      <c r="CB237" s="29"/>
      <c r="CC237" s="29"/>
      <c r="CD237" s="29"/>
      <c r="CE237" s="29"/>
      <c r="CF237" s="29"/>
      <c r="CG237" s="29" t="s">
        <v>391</v>
      </c>
      <c r="CH237" s="29"/>
    </row>
    <row r="238" spans="1:86" s="119" customFormat="1" x14ac:dyDescent="0.3">
      <c r="A238" s="29" t="s">
        <v>264</v>
      </c>
      <c r="B238" s="50" t="s">
        <v>320</v>
      </c>
      <c r="C238" s="46" t="s">
        <v>304</v>
      </c>
      <c r="D238" s="66" t="s">
        <v>1138</v>
      </c>
      <c r="E238" s="30"/>
      <c r="F238" s="30"/>
      <c r="G238" s="308"/>
      <c r="H238" s="308"/>
      <c r="I238" s="308">
        <v>87</v>
      </c>
      <c r="J238" s="308"/>
      <c r="K238" s="308"/>
      <c r="L238" s="308"/>
      <c r="M238" s="308"/>
      <c r="N238" s="308"/>
      <c r="O238" s="308"/>
      <c r="P238" s="308"/>
      <c r="Q238" s="308">
        <v>8.1999999999999993</v>
      </c>
      <c r="R238" s="308"/>
      <c r="S238" s="308"/>
      <c r="T238" s="308"/>
      <c r="U238" s="308"/>
      <c r="V238" s="308"/>
      <c r="W238" s="308"/>
      <c r="X238" s="308">
        <v>16</v>
      </c>
      <c r="Y238" s="308">
        <v>2.4</v>
      </c>
      <c r="Z238" s="308">
        <v>200</v>
      </c>
      <c r="AA238" s="308">
        <v>7.5</v>
      </c>
      <c r="AB238" s="308"/>
      <c r="AC238" s="308">
        <v>18</v>
      </c>
      <c r="AD238" s="308"/>
      <c r="AE238" s="308"/>
      <c r="AF238" s="308"/>
      <c r="AG238" s="308">
        <v>73</v>
      </c>
      <c r="AH238" s="308"/>
      <c r="AI238" s="308">
        <v>368</v>
      </c>
      <c r="AJ238" s="308"/>
      <c r="AK238" s="308"/>
      <c r="AL238" s="308"/>
      <c r="AM238" s="308"/>
      <c r="AN238" s="308"/>
      <c r="AO238" s="308">
        <v>84</v>
      </c>
      <c r="AP238" s="308"/>
      <c r="AQ238" s="308"/>
      <c r="AR238" s="308"/>
      <c r="AS238" s="308"/>
      <c r="AT238" s="308"/>
      <c r="AU238" s="308"/>
      <c r="AV238" s="308"/>
      <c r="AW238" s="308"/>
      <c r="AX238" s="308"/>
      <c r="AY238" s="308"/>
      <c r="AZ238" s="308"/>
      <c r="BA238" s="30"/>
      <c r="BB238" s="30"/>
      <c r="BC238" s="30"/>
      <c r="BD238" s="30"/>
      <c r="BE238" s="30"/>
      <c r="BF238" s="30"/>
      <c r="BG238" s="30"/>
      <c r="BH238" s="30"/>
      <c r="BI238" s="30"/>
      <c r="BJ238" s="30"/>
      <c r="BK238" s="30"/>
      <c r="BL238" s="30"/>
      <c r="BM238" s="30"/>
      <c r="BN238" s="30"/>
      <c r="BO238" s="30"/>
      <c r="BP238" s="30"/>
      <c r="BQ238" s="30"/>
      <c r="BR238" s="30"/>
      <c r="BS238" s="30"/>
      <c r="BT238" s="30"/>
      <c r="BU238" s="30"/>
      <c r="BV238" s="30"/>
      <c r="BW238" s="30"/>
      <c r="BX238" s="30"/>
      <c r="BY238" s="30"/>
      <c r="BZ238" s="30"/>
      <c r="CA238" s="30"/>
      <c r="CB238" s="30"/>
      <c r="CC238" s="30"/>
      <c r="CD238" s="30"/>
      <c r="CE238" s="30"/>
      <c r="CF238" s="30"/>
      <c r="CG238" s="29" t="s">
        <v>391</v>
      </c>
      <c r="CH238" s="30"/>
    </row>
    <row r="239" spans="1:86" s="119" customFormat="1" x14ac:dyDescent="0.3">
      <c r="A239" s="30" t="s">
        <v>327</v>
      </c>
      <c r="B239" s="50" t="s">
        <v>326</v>
      </c>
      <c r="C239" s="30" t="s">
        <v>309</v>
      </c>
      <c r="D239" s="66" t="s">
        <v>1138</v>
      </c>
      <c r="E239" s="30"/>
      <c r="F239" s="30"/>
      <c r="G239" s="308"/>
      <c r="H239" s="308"/>
      <c r="I239" s="308">
        <v>41</v>
      </c>
      <c r="J239" s="308"/>
      <c r="K239" s="308"/>
      <c r="L239" s="308"/>
      <c r="M239" s="308"/>
      <c r="N239" s="308"/>
      <c r="O239" s="308"/>
      <c r="P239" s="308"/>
      <c r="Q239" s="308">
        <v>6.4</v>
      </c>
      <c r="R239" s="308"/>
      <c r="S239" s="308"/>
      <c r="T239" s="308"/>
      <c r="U239" s="308"/>
      <c r="V239" s="308"/>
      <c r="W239" s="308"/>
      <c r="X239" s="308">
        <v>136</v>
      </c>
      <c r="Y239" s="308">
        <v>22</v>
      </c>
      <c r="Z239" s="308">
        <v>32</v>
      </c>
      <c r="AA239" s="308">
        <v>4.5999999999999996</v>
      </c>
      <c r="AB239" s="308"/>
      <c r="AC239" s="308">
        <v>16</v>
      </c>
      <c r="AD239" s="308"/>
      <c r="AE239" s="308"/>
      <c r="AF239" s="308" t="s">
        <v>291</v>
      </c>
      <c r="AG239" s="308">
        <v>610</v>
      </c>
      <c r="AH239" s="308"/>
      <c r="AI239" s="308">
        <v>19</v>
      </c>
      <c r="AJ239" s="308"/>
      <c r="AK239" s="308"/>
      <c r="AL239" s="308"/>
      <c r="AM239" s="308"/>
      <c r="AN239" s="308"/>
      <c r="AO239" s="308">
        <v>35</v>
      </c>
      <c r="AP239" s="308">
        <v>0.9</v>
      </c>
      <c r="AQ239" s="308"/>
      <c r="AR239" s="308"/>
      <c r="AS239" s="308"/>
      <c r="AT239" s="308"/>
      <c r="AU239" s="308"/>
      <c r="AV239" s="308"/>
      <c r="AW239" s="308"/>
      <c r="AX239" s="308"/>
      <c r="AY239" s="308"/>
      <c r="AZ239" s="308"/>
      <c r="BA239" s="30"/>
      <c r="BB239" s="30"/>
      <c r="BC239" s="30"/>
      <c r="BD239" s="30"/>
      <c r="BE239" s="30"/>
      <c r="BF239" s="30"/>
      <c r="BG239" s="30"/>
      <c r="BH239" s="30"/>
      <c r="BI239" s="30"/>
      <c r="BJ239" s="30"/>
      <c r="BK239" s="30"/>
      <c r="BL239" s="30"/>
      <c r="BM239" s="30"/>
      <c r="BN239" s="30"/>
      <c r="BO239" s="30"/>
      <c r="BP239" s="30"/>
      <c r="BQ239" s="30"/>
      <c r="BR239" s="30"/>
      <c r="BS239" s="30"/>
      <c r="BT239" s="30"/>
      <c r="BU239" s="30"/>
      <c r="BV239" s="30"/>
      <c r="BW239" s="30"/>
      <c r="BX239" s="30"/>
      <c r="BY239" s="30"/>
      <c r="BZ239" s="30"/>
      <c r="CA239" s="30"/>
      <c r="CB239" s="30"/>
      <c r="CC239" s="30"/>
      <c r="CD239" s="30"/>
      <c r="CE239" s="30"/>
      <c r="CF239" s="30"/>
      <c r="CG239" s="29" t="s">
        <v>391</v>
      </c>
      <c r="CH239" s="30"/>
    </row>
    <row r="240" spans="1:86" s="119" customFormat="1" x14ac:dyDescent="0.3">
      <c r="A240" s="30" t="s">
        <v>433</v>
      </c>
      <c r="B240" s="52" t="s">
        <v>458</v>
      </c>
      <c r="C240" s="52" t="s">
        <v>407</v>
      </c>
      <c r="D240" s="66" t="s">
        <v>1138</v>
      </c>
      <c r="E240" s="30"/>
      <c r="F240" s="30"/>
      <c r="G240" s="308"/>
      <c r="H240" s="308"/>
      <c r="I240" s="309">
        <v>35</v>
      </c>
      <c r="J240" s="308"/>
      <c r="K240" s="308"/>
      <c r="L240" s="308"/>
      <c r="M240" s="308"/>
      <c r="N240" s="308"/>
      <c r="O240" s="308"/>
      <c r="P240" s="308"/>
      <c r="Q240" s="308">
        <v>7.34</v>
      </c>
      <c r="R240" s="308"/>
      <c r="S240" s="308"/>
      <c r="T240" s="308"/>
      <c r="U240" s="308"/>
      <c r="V240" s="308"/>
      <c r="W240" s="308"/>
      <c r="X240" s="308">
        <v>282</v>
      </c>
      <c r="Y240" s="308">
        <v>20.7</v>
      </c>
      <c r="Z240" s="308">
        <v>145</v>
      </c>
      <c r="AA240" s="308">
        <v>14.4</v>
      </c>
      <c r="AB240" s="308"/>
      <c r="AC240" s="308">
        <v>228</v>
      </c>
      <c r="AD240" s="308"/>
      <c r="AE240" s="308"/>
      <c r="AF240" s="308">
        <v>0</v>
      </c>
      <c r="AG240" s="308">
        <v>409</v>
      </c>
      <c r="AH240" s="308"/>
      <c r="AI240" s="308">
        <v>568</v>
      </c>
      <c r="AJ240" s="308"/>
      <c r="AK240" s="308"/>
      <c r="AL240" s="308"/>
      <c r="AM240" s="308"/>
      <c r="AN240" s="308"/>
      <c r="AO240" s="308">
        <v>70</v>
      </c>
      <c r="AP240" s="308">
        <v>0.6</v>
      </c>
      <c r="AQ240" s="308"/>
      <c r="AR240" s="308"/>
      <c r="AS240" s="308"/>
      <c r="AT240" s="308"/>
      <c r="AU240" s="308"/>
      <c r="AV240" s="308"/>
      <c r="AW240" s="308"/>
      <c r="AX240" s="308"/>
      <c r="AY240" s="308"/>
      <c r="AZ240" s="308"/>
      <c r="BA240" s="30"/>
      <c r="BB240" s="30"/>
      <c r="BC240" s="30"/>
      <c r="BD240" s="30"/>
      <c r="BE240" s="30"/>
      <c r="BF240" s="30"/>
      <c r="BG240" s="30"/>
      <c r="BH240" s="30"/>
      <c r="BI240" s="30"/>
      <c r="BJ240" s="30"/>
      <c r="BK240" s="30"/>
      <c r="BL240" s="30"/>
      <c r="BM240" s="30"/>
      <c r="BN240" s="30"/>
      <c r="BO240" s="30"/>
      <c r="BP240" s="30"/>
      <c r="BQ240" s="30"/>
      <c r="BR240" s="30"/>
      <c r="BS240" s="30"/>
      <c r="BT240" s="30"/>
      <c r="BU240" s="30"/>
      <c r="BV240" s="30"/>
      <c r="BW240" s="30"/>
      <c r="BX240" s="30"/>
      <c r="BY240" s="30"/>
      <c r="BZ240" s="30"/>
      <c r="CA240" s="30"/>
      <c r="CB240" s="30"/>
      <c r="CC240" s="30"/>
      <c r="CD240" s="30"/>
      <c r="CE240" s="30"/>
      <c r="CF240" s="30"/>
      <c r="CG240" s="29" t="s">
        <v>391</v>
      </c>
      <c r="CH240" s="30"/>
    </row>
    <row r="241" spans="1:86" s="119" customFormat="1" x14ac:dyDescent="0.3">
      <c r="A241" s="30" t="s">
        <v>437</v>
      </c>
      <c r="B241" s="52" t="s">
        <v>462</v>
      </c>
      <c r="C241" s="52" t="s">
        <v>411</v>
      </c>
      <c r="D241" s="66" t="s">
        <v>1138</v>
      </c>
      <c r="E241" s="30"/>
      <c r="F241" s="30"/>
      <c r="G241" s="308"/>
      <c r="H241" s="308"/>
      <c r="I241" s="309">
        <v>38</v>
      </c>
      <c r="J241" s="308"/>
      <c r="K241" s="308"/>
      <c r="L241" s="308"/>
      <c r="M241" s="308"/>
      <c r="N241" s="308"/>
      <c r="O241" s="308"/>
      <c r="P241" s="308"/>
      <c r="Q241" s="308">
        <v>7</v>
      </c>
      <c r="R241" s="308"/>
      <c r="S241" s="308"/>
      <c r="T241" s="308"/>
      <c r="U241" s="308"/>
      <c r="V241" s="308"/>
      <c r="W241" s="308"/>
      <c r="X241" s="308">
        <v>97.7</v>
      </c>
      <c r="Y241" s="308">
        <v>94.9</v>
      </c>
      <c r="Z241" s="308">
        <v>2326</v>
      </c>
      <c r="AA241" s="308">
        <v>68.2</v>
      </c>
      <c r="AB241" s="308"/>
      <c r="AC241" s="308">
        <v>123</v>
      </c>
      <c r="AD241" s="308"/>
      <c r="AE241" s="308"/>
      <c r="AF241" s="308" t="s">
        <v>291</v>
      </c>
      <c r="AG241" s="308">
        <v>1238</v>
      </c>
      <c r="AH241" s="308"/>
      <c r="AI241" s="308">
        <v>157.69999999999999</v>
      </c>
      <c r="AJ241" s="308"/>
      <c r="AK241" s="308"/>
      <c r="AL241" s="308"/>
      <c r="AM241" s="308"/>
      <c r="AN241" s="308"/>
      <c r="AO241" s="308">
        <v>29.3</v>
      </c>
      <c r="AP241" s="308">
        <v>7.7</v>
      </c>
      <c r="AQ241" s="308"/>
      <c r="AR241" s="308"/>
      <c r="AS241" s="308"/>
      <c r="AT241" s="308"/>
      <c r="AU241" s="308"/>
      <c r="AV241" s="308"/>
      <c r="AW241" s="308"/>
      <c r="AX241" s="308"/>
      <c r="AY241" s="308"/>
      <c r="AZ241" s="308"/>
      <c r="BA241" s="30"/>
      <c r="BB241" s="30"/>
      <c r="BC241" s="30"/>
      <c r="BD241" s="30"/>
      <c r="BE241" s="30"/>
      <c r="BF241" s="30"/>
      <c r="BG241" s="30"/>
      <c r="BH241" s="30"/>
      <c r="BI241" s="30"/>
      <c r="BJ241" s="30"/>
      <c r="BK241" s="30"/>
      <c r="BL241" s="30"/>
      <c r="BM241" s="30"/>
      <c r="BN241" s="30"/>
      <c r="BO241" s="30"/>
      <c r="BP241" s="30"/>
      <c r="BQ241" s="30"/>
      <c r="BR241" s="30"/>
      <c r="BS241" s="30"/>
      <c r="BT241" s="30"/>
      <c r="BU241" s="30"/>
      <c r="BV241" s="30"/>
      <c r="BW241" s="30"/>
      <c r="BX241" s="30"/>
      <c r="BY241" s="30"/>
      <c r="BZ241" s="30"/>
      <c r="CA241" s="30"/>
      <c r="CB241" s="30"/>
      <c r="CC241" s="30"/>
      <c r="CD241" s="30"/>
      <c r="CE241" s="30"/>
      <c r="CF241" s="30"/>
      <c r="CG241" s="29" t="s">
        <v>391</v>
      </c>
      <c r="CH241" s="30"/>
    </row>
    <row r="242" spans="1:86" s="119" customFormat="1" x14ac:dyDescent="0.3">
      <c r="A242" s="30" t="s">
        <v>441</v>
      </c>
      <c r="B242" s="52" t="s">
        <v>466</v>
      </c>
      <c r="C242" s="52" t="s">
        <v>415</v>
      </c>
      <c r="D242" s="66" t="s">
        <v>1138</v>
      </c>
      <c r="E242" s="30"/>
      <c r="F242" s="30"/>
      <c r="G242" s="308"/>
      <c r="H242" s="308"/>
      <c r="I242" s="309">
        <v>65</v>
      </c>
      <c r="J242" s="308"/>
      <c r="K242" s="308"/>
      <c r="L242" s="308"/>
      <c r="M242" s="308"/>
      <c r="N242" s="308"/>
      <c r="O242" s="308"/>
      <c r="P242" s="308"/>
      <c r="Q242" s="308">
        <v>6.5</v>
      </c>
      <c r="R242" s="308"/>
      <c r="S242" s="308"/>
      <c r="T242" s="308"/>
      <c r="U242" s="308"/>
      <c r="V242" s="308"/>
      <c r="W242" s="308"/>
      <c r="X242" s="308">
        <v>150</v>
      </c>
      <c r="Y242" s="308">
        <v>12</v>
      </c>
      <c r="Z242" s="308">
        <v>850</v>
      </c>
      <c r="AA242" s="308">
        <v>88</v>
      </c>
      <c r="AB242" s="308"/>
      <c r="AC242" s="308">
        <v>950</v>
      </c>
      <c r="AD242" s="308"/>
      <c r="AE242" s="308"/>
      <c r="AF242" s="308">
        <v>0</v>
      </c>
      <c r="AG242" s="308">
        <v>1000</v>
      </c>
      <c r="AH242" s="308"/>
      <c r="AI242" s="308">
        <v>208</v>
      </c>
      <c r="AJ242" s="308"/>
      <c r="AK242" s="308"/>
      <c r="AL242" s="308"/>
      <c r="AM242" s="308"/>
      <c r="AN242" s="308"/>
      <c r="AO242" s="308">
        <v>80</v>
      </c>
      <c r="AP242" s="308">
        <v>40</v>
      </c>
      <c r="AQ242" s="308"/>
      <c r="AR242" s="308"/>
      <c r="AS242" s="308"/>
      <c r="AT242" s="308"/>
      <c r="AU242" s="308"/>
      <c r="AV242" s="308"/>
      <c r="AW242" s="308"/>
      <c r="AX242" s="308"/>
      <c r="AY242" s="308"/>
      <c r="AZ242" s="308"/>
      <c r="BA242" s="30"/>
      <c r="BB242" s="30"/>
      <c r="BC242" s="30"/>
      <c r="BD242" s="30"/>
      <c r="BE242" s="30"/>
      <c r="BF242" s="30"/>
      <c r="BG242" s="30"/>
      <c r="BH242" s="30"/>
      <c r="BI242" s="30"/>
      <c r="BJ242" s="30"/>
      <c r="BK242" s="30"/>
      <c r="BL242" s="30"/>
      <c r="BM242" s="30"/>
      <c r="BN242" s="30"/>
      <c r="BO242" s="30"/>
      <c r="BP242" s="30"/>
      <c r="BQ242" s="30"/>
      <c r="BR242" s="30"/>
      <c r="BS242" s="30"/>
      <c r="BT242" s="30"/>
      <c r="BU242" s="30"/>
      <c r="BV242" s="30"/>
      <c r="BW242" s="30"/>
      <c r="BX242" s="30"/>
      <c r="BY242" s="30"/>
      <c r="BZ242" s="30"/>
      <c r="CA242" s="30"/>
      <c r="CB242" s="30"/>
      <c r="CC242" s="30"/>
      <c r="CD242" s="30"/>
      <c r="CE242" s="30"/>
      <c r="CF242" s="30"/>
      <c r="CG242" s="29" t="s">
        <v>391</v>
      </c>
      <c r="CH242" s="30"/>
    </row>
    <row r="243" spans="1:86" s="119" customFormat="1" x14ac:dyDescent="0.3">
      <c r="A243" s="52" t="s">
        <v>547</v>
      </c>
      <c r="B243" s="52" t="s">
        <v>585</v>
      </c>
      <c r="C243" s="52" t="s">
        <v>509</v>
      </c>
      <c r="D243" s="66" t="s">
        <v>1138</v>
      </c>
      <c r="E243" s="30"/>
      <c r="F243" s="30"/>
      <c r="G243" s="308"/>
      <c r="H243" s="308"/>
      <c r="I243" s="309">
        <v>50</v>
      </c>
      <c r="J243" s="308"/>
      <c r="K243" s="308"/>
      <c r="L243" s="308"/>
      <c r="M243" s="308"/>
      <c r="N243" s="308"/>
      <c r="O243" s="308"/>
      <c r="P243" s="308"/>
      <c r="Q243" s="309">
        <v>6.9</v>
      </c>
      <c r="R243" s="308"/>
      <c r="S243" s="308"/>
      <c r="T243" s="308"/>
      <c r="U243" s="308"/>
      <c r="V243" s="308"/>
      <c r="W243" s="308"/>
      <c r="X243" s="309">
        <v>44</v>
      </c>
      <c r="Y243" s="309">
        <v>3</v>
      </c>
      <c r="Z243" s="309">
        <v>640</v>
      </c>
      <c r="AA243" s="309">
        <v>128</v>
      </c>
      <c r="AB243" s="308"/>
      <c r="AC243" s="309">
        <v>240</v>
      </c>
      <c r="AD243" s="308"/>
      <c r="AE243" s="308"/>
      <c r="AF243" s="308">
        <v>0</v>
      </c>
      <c r="AG243" s="309">
        <v>1430</v>
      </c>
      <c r="AH243" s="308"/>
      <c r="AI243" s="309">
        <v>100</v>
      </c>
      <c r="AJ243" s="308"/>
      <c r="AK243" s="308"/>
      <c r="AL243" s="308"/>
      <c r="AM243" s="308"/>
      <c r="AN243" s="308"/>
      <c r="AO243" s="309">
        <v>79</v>
      </c>
      <c r="AP243" s="308">
        <v>7.8</v>
      </c>
      <c r="AQ243" s="308"/>
      <c r="AR243" s="308"/>
      <c r="AS243" s="308"/>
      <c r="AT243" s="308"/>
      <c r="AU243" s="308"/>
      <c r="AV243" s="308"/>
      <c r="AW243" s="308"/>
      <c r="AX243" s="308"/>
      <c r="AY243" s="308"/>
      <c r="AZ243" s="308"/>
      <c r="BA243" s="30"/>
      <c r="BB243" s="30"/>
      <c r="BC243" s="30"/>
      <c r="BD243" s="30"/>
      <c r="BE243" s="30"/>
      <c r="BF243" s="30"/>
      <c r="BG243" s="30"/>
      <c r="BH243" s="30"/>
      <c r="BI243" s="30"/>
      <c r="BJ243" s="30"/>
      <c r="BK243" s="30"/>
      <c r="BL243" s="30"/>
      <c r="BM243" s="30"/>
      <c r="BN243" s="30"/>
      <c r="BO243" s="30"/>
      <c r="BP243" s="30"/>
      <c r="BQ243" s="30"/>
      <c r="BR243" s="30"/>
      <c r="BS243" s="30"/>
      <c r="BT243" s="30"/>
      <c r="BU243" s="30"/>
      <c r="BV243" s="30"/>
      <c r="BW243" s="30"/>
      <c r="BX243" s="30"/>
      <c r="BY243" s="30"/>
      <c r="BZ243" s="30"/>
      <c r="CA243" s="30"/>
      <c r="CB243" s="30"/>
      <c r="CC243" s="30"/>
      <c r="CD243" s="30"/>
      <c r="CE243" s="30"/>
      <c r="CF243" s="30"/>
      <c r="CG243" s="299" t="s">
        <v>1800</v>
      </c>
      <c r="CH243" s="30"/>
    </row>
    <row r="244" spans="1:86" s="119" customFormat="1" x14ac:dyDescent="0.3">
      <c r="A244" s="52" t="s">
        <v>558</v>
      </c>
      <c r="B244" s="52" t="s">
        <v>596</v>
      </c>
      <c r="C244" s="52" t="s">
        <v>520</v>
      </c>
      <c r="D244" s="66" t="s">
        <v>1138</v>
      </c>
      <c r="E244" s="30"/>
      <c r="F244" s="30"/>
      <c r="G244" s="308"/>
      <c r="H244" s="308"/>
      <c r="I244" s="309">
        <v>44.5</v>
      </c>
      <c r="J244" s="308"/>
      <c r="K244" s="308"/>
      <c r="L244" s="308"/>
      <c r="M244" s="308"/>
      <c r="N244" s="308"/>
      <c r="O244" s="308"/>
      <c r="P244" s="308"/>
      <c r="Q244" s="309">
        <v>7.5</v>
      </c>
      <c r="R244" s="308"/>
      <c r="S244" s="308"/>
      <c r="T244" s="308"/>
      <c r="U244" s="308"/>
      <c r="V244" s="308"/>
      <c r="W244" s="308"/>
      <c r="X244" s="309">
        <v>58</v>
      </c>
      <c r="Y244" s="309">
        <v>26</v>
      </c>
      <c r="Z244" s="309">
        <v>14</v>
      </c>
      <c r="AA244" s="309">
        <v>1.4</v>
      </c>
      <c r="AB244" s="308"/>
      <c r="AC244" s="309">
        <v>0.7</v>
      </c>
      <c r="AD244" s="308"/>
      <c r="AE244" s="308"/>
      <c r="AF244" s="308" t="s">
        <v>247</v>
      </c>
      <c r="AG244" s="309">
        <v>281</v>
      </c>
      <c r="AH244" s="308"/>
      <c r="AI244" s="309">
        <v>44</v>
      </c>
      <c r="AJ244" s="308"/>
      <c r="AK244" s="308"/>
      <c r="AL244" s="308"/>
      <c r="AM244" s="308"/>
      <c r="AN244" s="308"/>
      <c r="AO244" s="309">
        <v>24</v>
      </c>
      <c r="AP244" s="308">
        <v>0.3</v>
      </c>
      <c r="AQ244" s="308"/>
      <c r="AR244" s="308"/>
      <c r="AS244" s="308"/>
      <c r="AT244" s="308"/>
      <c r="AU244" s="308"/>
      <c r="AV244" s="308"/>
      <c r="AW244" s="308"/>
      <c r="AX244" s="308"/>
      <c r="AY244" s="308"/>
      <c r="AZ244" s="308"/>
      <c r="BA244" s="30"/>
      <c r="BB244" s="30"/>
      <c r="BC244" s="30"/>
      <c r="BD244" s="30"/>
      <c r="BE244" s="30"/>
      <c r="BF244" s="30"/>
      <c r="BG244" s="30"/>
      <c r="BH244" s="30"/>
      <c r="BI244" s="30"/>
      <c r="BJ244" s="30"/>
      <c r="BK244" s="30"/>
      <c r="BL244" s="30"/>
      <c r="BM244" s="30"/>
      <c r="BN244" s="30"/>
      <c r="BO244" s="30"/>
      <c r="BP244" s="30"/>
      <c r="BQ244" s="30"/>
      <c r="BR244" s="30"/>
      <c r="BS244" s="30"/>
      <c r="BT244" s="30"/>
      <c r="BU244" s="30"/>
      <c r="BV244" s="30"/>
      <c r="BW244" s="30"/>
      <c r="BX244" s="30"/>
      <c r="BY244" s="30"/>
      <c r="BZ244" s="30"/>
      <c r="CA244" s="30"/>
      <c r="CB244" s="30"/>
      <c r="CC244" s="30"/>
      <c r="CD244" s="30"/>
      <c r="CE244" s="30"/>
      <c r="CF244" s="30"/>
      <c r="CG244" s="299" t="s">
        <v>1800</v>
      </c>
      <c r="CH244" s="30"/>
    </row>
    <row r="245" spans="1:86" s="119" customFormat="1" x14ac:dyDescent="0.3">
      <c r="A245" s="52" t="s">
        <v>559</v>
      </c>
      <c r="B245" s="52" t="s">
        <v>597</v>
      </c>
      <c r="C245" s="52" t="s">
        <v>521</v>
      </c>
      <c r="D245" s="66" t="s">
        <v>1138</v>
      </c>
      <c r="E245" s="30"/>
      <c r="F245" s="30"/>
      <c r="G245" s="308"/>
      <c r="H245" s="308"/>
      <c r="I245" s="309">
        <v>44</v>
      </c>
      <c r="J245" s="308"/>
      <c r="K245" s="308"/>
      <c r="L245" s="308"/>
      <c r="M245" s="308"/>
      <c r="N245" s="308"/>
      <c r="O245" s="308"/>
      <c r="P245" s="308"/>
      <c r="Q245" s="309">
        <v>8.2799999999999994</v>
      </c>
      <c r="R245" s="308"/>
      <c r="S245" s="308"/>
      <c r="T245" s="308"/>
      <c r="U245" s="308"/>
      <c r="V245" s="308"/>
      <c r="W245" s="308"/>
      <c r="X245" s="309">
        <v>40</v>
      </c>
      <c r="Y245" s="309">
        <v>32</v>
      </c>
      <c r="Z245" s="309">
        <v>17</v>
      </c>
      <c r="AA245" s="309">
        <v>3</v>
      </c>
      <c r="AB245" s="308"/>
      <c r="AC245" s="309">
        <v>12</v>
      </c>
      <c r="AD245" s="308"/>
      <c r="AE245" s="308"/>
      <c r="AF245" s="308">
        <v>6</v>
      </c>
      <c r="AG245" s="309">
        <v>262</v>
      </c>
      <c r="AH245" s="308"/>
      <c r="AI245" s="309">
        <v>64</v>
      </c>
      <c r="AJ245" s="308"/>
      <c r="AK245" s="308"/>
      <c r="AL245" s="308"/>
      <c r="AM245" s="308"/>
      <c r="AN245" s="308"/>
      <c r="AO245" s="309">
        <v>26</v>
      </c>
      <c r="AP245" s="308" t="s">
        <v>248</v>
      </c>
      <c r="AQ245" s="308"/>
      <c r="AR245" s="308"/>
      <c r="AS245" s="308"/>
      <c r="AT245" s="308"/>
      <c r="AU245" s="308"/>
      <c r="AV245" s="308"/>
      <c r="AW245" s="308"/>
      <c r="AX245" s="308"/>
      <c r="AY245" s="308"/>
      <c r="AZ245" s="308"/>
      <c r="BA245" s="30"/>
      <c r="BB245" s="30"/>
      <c r="BC245" s="30"/>
      <c r="BD245" s="30"/>
      <c r="BE245" s="30"/>
      <c r="BF245" s="30"/>
      <c r="BG245" s="30"/>
      <c r="BH245" s="30"/>
      <c r="BI245" s="30"/>
      <c r="BJ245" s="30"/>
      <c r="BK245" s="30"/>
      <c r="BL245" s="30"/>
      <c r="BM245" s="30"/>
      <c r="BN245" s="30"/>
      <c r="BO245" s="30"/>
      <c r="BP245" s="30"/>
      <c r="BQ245" s="30"/>
      <c r="BR245" s="30"/>
      <c r="BS245" s="30"/>
      <c r="BT245" s="30"/>
      <c r="BU245" s="30"/>
      <c r="BV245" s="30"/>
      <c r="BW245" s="30"/>
      <c r="BX245" s="30"/>
      <c r="BY245" s="30"/>
      <c r="BZ245" s="30"/>
      <c r="CA245" s="30"/>
      <c r="CB245" s="30"/>
      <c r="CC245" s="30"/>
      <c r="CD245" s="30"/>
      <c r="CE245" s="30"/>
      <c r="CF245" s="30"/>
      <c r="CG245" s="299" t="s">
        <v>1800</v>
      </c>
      <c r="CH245" s="30"/>
    </row>
    <row r="246" spans="1:86" s="119" customFormat="1" x14ac:dyDescent="0.3">
      <c r="A246" s="52" t="s">
        <v>560</v>
      </c>
      <c r="B246" s="52" t="s">
        <v>598</v>
      </c>
      <c r="C246" s="52" t="s">
        <v>522</v>
      </c>
      <c r="D246" s="66" t="s">
        <v>1138</v>
      </c>
      <c r="E246" s="30"/>
      <c r="F246" s="30"/>
      <c r="G246" s="308"/>
      <c r="H246" s="308"/>
      <c r="I246" s="309">
        <v>40</v>
      </c>
      <c r="J246" s="308"/>
      <c r="K246" s="308"/>
      <c r="L246" s="308"/>
      <c r="M246" s="308"/>
      <c r="N246" s="308"/>
      <c r="O246" s="308"/>
      <c r="P246" s="308"/>
      <c r="Q246" s="309">
        <v>8.4</v>
      </c>
      <c r="R246" s="308"/>
      <c r="S246" s="308"/>
      <c r="T246" s="308"/>
      <c r="U246" s="308"/>
      <c r="V246" s="308"/>
      <c r="W246" s="308"/>
      <c r="X246" s="309">
        <v>73</v>
      </c>
      <c r="Y246" s="309">
        <v>28</v>
      </c>
      <c r="Z246" s="309">
        <v>18</v>
      </c>
      <c r="AA246" s="309">
        <v>2.9</v>
      </c>
      <c r="AB246" s="308"/>
      <c r="AC246" s="309">
        <v>16</v>
      </c>
      <c r="AD246" s="308"/>
      <c r="AE246" s="308"/>
      <c r="AF246" s="308">
        <v>6</v>
      </c>
      <c r="AG246" s="309">
        <v>329</v>
      </c>
      <c r="AH246" s="308"/>
      <c r="AI246" s="309">
        <v>24</v>
      </c>
      <c r="AJ246" s="308"/>
      <c r="AK246" s="308"/>
      <c r="AL246" s="308"/>
      <c r="AM246" s="308"/>
      <c r="AN246" s="308"/>
      <c r="AO246" s="309">
        <v>26</v>
      </c>
      <c r="AP246" s="308">
        <v>0.2</v>
      </c>
      <c r="AQ246" s="308"/>
      <c r="AR246" s="308"/>
      <c r="AS246" s="308"/>
      <c r="AT246" s="308"/>
      <c r="AU246" s="308"/>
      <c r="AV246" s="308"/>
      <c r="AW246" s="308"/>
      <c r="AX246" s="308"/>
      <c r="AY246" s="308"/>
      <c r="AZ246" s="308"/>
      <c r="BA246" s="30"/>
      <c r="BB246" s="30"/>
      <c r="BC246" s="30"/>
      <c r="BD246" s="30"/>
      <c r="BE246" s="30"/>
      <c r="BF246" s="30"/>
      <c r="BG246" s="30"/>
      <c r="BH246" s="30"/>
      <c r="BI246" s="30"/>
      <c r="BJ246" s="30"/>
      <c r="BK246" s="30"/>
      <c r="BL246" s="30"/>
      <c r="BM246" s="30"/>
      <c r="BN246" s="30"/>
      <c r="BO246" s="30"/>
      <c r="BP246" s="30"/>
      <c r="BQ246" s="30"/>
      <c r="BR246" s="30"/>
      <c r="BS246" s="30"/>
      <c r="BT246" s="30"/>
      <c r="BU246" s="30"/>
      <c r="BV246" s="30"/>
      <c r="BW246" s="30"/>
      <c r="BX246" s="30"/>
      <c r="BY246" s="30"/>
      <c r="BZ246" s="30"/>
      <c r="CA246" s="30"/>
      <c r="CB246" s="30"/>
      <c r="CC246" s="30"/>
      <c r="CD246" s="30"/>
      <c r="CE246" s="30"/>
      <c r="CF246" s="30"/>
      <c r="CG246" s="299" t="s">
        <v>1800</v>
      </c>
      <c r="CH246" s="30"/>
    </row>
    <row r="247" spans="1:86" s="119" customFormat="1" x14ac:dyDescent="0.3">
      <c r="A247" s="52" t="s">
        <v>561</v>
      </c>
      <c r="B247" s="52" t="s">
        <v>599</v>
      </c>
      <c r="C247" s="52" t="s">
        <v>523</v>
      </c>
      <c r="D247" s="66" t="s">
        <v>1138</v>
      </c>
      <c r="E247" s="30"/>
      <c r="F247" s="30"/>
      <c r="G247" s="308"/>
      <c r="H247" s="308"/>
      <c r="I247" s="309">
        <v>38</v>
      </c>
      <c r="J247" s="308"/>
      <c r="K247" s="308"/>
      <c r="L247" s="308"/>
      <c r="M247" s="308"/>
      <c r="N247" s="308"/>
      <c r="O247" s="308"/>
      <c r="P247" s="308"/>
      <c r="Q247" s="309">
        <v>7.3</v>
      </c>
      <c r="R247" s="308"/>
      <c r="S247" s="308"/>
      <c r="T247" s="308"/>
      <c r="U247" s="308"/>
      <c r="V247" s="308"/>
      <c r="W247" s="308"/>
      <c r="X247" s="309">
        <v>60</v>
      </c>
      <c r="Y247" s="309">
        <v>29</v>
      </c>
      <c r="Z247" s="309">
        <v>128</v>
      </c>
      <c r="AA247" s="309">
        <v>6.4</v>
      </c>
      <c r="AB247" s="308"/>
      <c r="AC247" s="309">
        <v>23</v>
      </c>
      <c r="AD247" s="308"/>
      <c r="AE247" s="308"/>
      <c r="AF247" s="308" t="s">
        <v>247</v>
      </c>
      <c r="AG247" s="309">
        <v>604</v>
      </c>
      <c r="AH247" s="308"/>
      <c r="AI247" s="309">
        <v>22</v>
      </c>
      <c r="AJ247" s="308"/>
      <c r="AK247" s="308"/>
      <c r="AL247" s="308"/>
      <c r="AM247" s="308"/>
      <c r="AN247" s="308"/>
      <c r="AO247" s="309">
        <v>40</v>
      </c>
      <c r="AP247" s="308">
        <v>1.5</v>
      </c>
      <c r="AQ247" s="308"/>
      <c r="AR247" s="308"/>
      <c r="AS247" s="308"/>
      <c r="AT247" s="308"/>
      <c r="AU247" s="308"/>
      <c r="AV247" s="308"/>
      <c r="AW247" s="308"/>
      <c r="AX247" s="308"/>
      <c r="AY247" s="308"/>
      <c r="AZ247" s="308"/>
      <c r="BA247" s="30"/>
      <c r="BB247" s="30"/>
      <c r="BC247" s="30"/>
      <c r="BD247" s="30"/>
      <c r="BE247" s="30"/>
      <c r="BF247" s="30"/>
      <c r="BG247" s="30"/>
      <c r="BH247" s="30"/>
      <c r="BI247" s="30"/>
      <c r="BJ247" s="30"/>
      <c r="BK247" s="30"/>
      <c r="BL247" s="30"/>
      <c r="BM247" s="30"/>
      <c r="BN247" s="30"/>
      <c r="BO247" s="30"/>
      <c r="BP247" s="30"/>
      <c r="BQ247" s="30"/>
      <c r="BR247" s="30"/>
      <c r="BS247" s="30"/>
      <c r="BT247" s="30"/>
      <c r="BU247" s="30"/>
      <c r="BV247" s="30"/>
      <c r="BW247" s="30"/>
      <c r="BX247" s="30"/>
      <c r="BY247" s="30"/>
      <c r="BZ247" s="30"/>
      <c r="CA247" s="30"/>
      <c r="CB247" s="30"/>
      <c r="CC247" s="30"/>
      <c r="CD247" s="30"/>
      <c r="CE247" s="30"/>
      <c r="CF247" s="30"/>
      <c r="CG247" s="299" t="s">
        <v>1800</v>
      </c>
      <c r="CH247" s="30"/>
    </row>
    <row r="248" spans="1:86" s="119" customFormat="1" x14ac:dyDescent="0.3">
      <c r="A248" s="52" t="s">
        <v>562</v>
      </c>
      <c r="B248" s="52" t="s">
        <v>600</v>
      </c>
      <c r="C248" s="52" t="s">
        <v>524</v>
      </c>
      <c r="D248" s="66" t="s">
        <v>1138</v>
      </c>
      <c r="E248" s="30"/>
      <c r="F248" s="30"/>
      <c r="G248" s="308"/>
      <c r="H248" s="308"/>
      <c r="I248" s="309">
        <v>40</v>
      </c>
      <c r="J248" s="308"/>
      <c r="K248" s="308"/>
      <c r="L248" s="308"/>
      <c r="M248" s="308"/>
      <c r="N248" s="308"/>
      <c r="O248" s="308"/>
      <c r="P248" s="308"/>
      <c r="Q248" s="308" t="s">
        <v>231</v>
      </c>
      <c r="R248" s="308"/>
      <c r="S248" s="308"/>
      <c r="T248" s="308"/>
      <c r="U248" s="308"/>
      <c r="V248" s="308"/>
      <c r="W248" s="308"/>
      <c r="X248" s="309">
        <v>53</v>
      </c>
      <c r="Y248" s="309">
        <v>29</v>
      </c>
      <c r="Z248" s="309">
        <v>15</v>
      </c>
      <c r="AA248" s="309">
        <v>1.6</v>
      </c>
      <c r="AB248" s="308"/>
      <c r="AC248" s="309">
        <v>1.1000000000000001</v>
      </c>
      <c r="AD248" s="308"/>
      <c r="AE248" s="308"/>
      <c r="AF248" s="308" t="s">
        <v>247</v>
      </c>
      <c r="AG248" s="309">
        <v>275</v>
      </c>
      <c r="AH248" s="308"/>
      <c r="AI248" s="309">
        <v>33</v>
      </c>
      <c r="AJ248" s="308"/>
      <c r="AK248" s="308"/>
      <c r="AL248" s="308"/>
      <c r="AM248" s="308"/>
      <c r="AN248" s="308"/>
      <c r="AO248" s="309">
        <v>51</v>
      </c>
      <c r="AP248" s="308" t="s">
        <v>248</v>
      </c>
      <c r="AQ248" s="308"/>
      <c r="AR248" s="308"/>
      <c r="AS248" s="308"/>
      <c r="AT248" s="308"/>
      <c r="AU248" s="308"/>
      <c r="AV248" s="308"/>
      <c r="AW248" s="308"/>
      <c r="AX248" s="308"/>
      <c r="AY248" s="308"/>
      <c r="AZ248" s="308"/>
      <c r="BA248" s="30"/>
      <c r="BB248" s="30"/>
      <c r="BC248" s="30"/>
      <c r="BD248" s="30"/>
      <c r="BE248" s="30"/>
      <c r="BF248" s="30"/>
      <c r="BG248" s="30"/>
      <c r="BH248" s="30"/>
      <c r="BI248" s="30"/>
      <c r="BJ248" s="30"/>
      <c r="BK248" s="30"/>
      <c r="BL248" s="30"/>
      <c r="BM248" s="30"/>
      <c r="BN248" s="30"/>
      <c r="BO248" s="30"/>
      <c r="BP248" s="30"/>
      <c r="BQ248" s="30"/>
      <c r="BR248" s="30"/>
      <c r="BS248" s="30"/>
      <c r="BT248" s="30"/>
      <c r="BU248" s="30"/>
      <c r="BV248" s="30"/>
      <c r="BW248" s="30"/>
      <c r="BX248" s="30"/>
      <c r="BY248" s="30"/>
      <c r="BZ248" s="30"/>
      <c r="CA248" s="30"/>
      <c r="CB248" s="30"/>
      <c r="CC248" s="30"/>
      <c r="CD248" s="30"/>
      <c r="CE248" s="30"/>
      <c r="CF248" s="30"/>
      <c r="CG248" s="299" t="s">
        <v>1800</v>
      </c>
      <c r="CH248" s="30"/>
    </row>
    <row r="249" spans="1:86" s="119" customFormat="1" x14ac:dyDescent="0.3">
      <c r="A249" s="52" t="s">
        <v>566</v>
      </c>
      <c r="B249" s="52" t="s">
        <v>604</v>
      </c>
      <c r="C249" s="52" t="s">
        <v>528</v>
      </c>
      <c r="D249" s="66" t="s">
        <v>1138</v>
      </c>
      <c r="E249" s="30"/>
      <c r="F249" s="30"/>
      <c r="G249" s="308"/>
      <c r="H249" s="308"/>
      <c r="I249" s="309">
        <v>44.8</v>
      </c>
      <c r="J249" s="308"/>
      <c r="K249" s="308"/>
      <c r="L249" s="308"/>
      <c r="M249" s="308"/>
      <c r="N249" s="308"/>
      <c r="O249" s="308"/>
      <c r="P249" s="308"/>
      <c r="Q249" s="308">
        <v>7.08</v>
      </c>
      <c r="R249" s="308"/>
      <c r="S249" s="308"/>
      <c r="T249" s="308"/>
      <c r="U249" s="308"/>
      <c r="V249" s="308"/>
      <c r="W249" s="308"/>
      <c r="X249" s="309">
        <v>96</v>
      </c>
      <c r="Y249" s="309">
        <v>31</v>
      </c>
      <c r="Z249" s="309">
        <v>130</v>
      </c>
      <c r="AA249" s="309">
        <v>8.8000000000000007</v>
      </c>
      <c r="AB249" s="308"/>
      <c r="AC249" s="309">
        <v>133</v>
      </c>
      <c r="AD249" s="308"/>
      <c r="AE249" s="308"/>
      <c r="AF249" s="308" t="s">
        <v>620</v>
      </c>
      <c r="AG249" s="309">
        <v>549</v>
      </c>
      <c r="AH249" s="308"/>
      <c r="AI249" s="309">
        <v>96</v>
      </c>
      <c r="AJ249" s="308"/>
      <c r="AK249" s="308"/>
      <c r="AL249" s="308"/>
      <c r="AM249" s="308"/>
      <c r="AN249" s="308"/>
      <c r="AO249" s="309">
        <v>35</v>
      </c>
      <c r="AP249" s="308">
        <v>1.2</v>
      </c>
      <c r="AQ249" s="308"/>
      <c r="AR249" s="308"/>
      <c r="AS249" s="308"/>
      <c r="AT249" s="308"/>
      <c r="AU249" s="308"/>
      <c r="AV249" s="308"/>
      <c r="AW249" s="308"/>
      <c r="AX249" s="308"/>
      <c r="AY249" s="308"/>
      <c r="AZ249" s="308"/>
      <c r="BA249" s="30"/>
      <c r="BB249" s="30"/>
      <c r="BC249" s="30"/>
      <c r="BD249" s="30"/>
      <c r="BE249" s="30"/>
      <c r="BF249" s="30"/>
      <c r="BG249" s="30"/>
      <c r="BH249" s="30"/>
      <c r="BI249" s="30"/>
      <c r="BJ249" s="30"/>
      <c r="BK249" s="30"/>
      <c r="BL249" s="30"/>
      <c r="BM249" s="30"/>
      <c r="BN249" s="30"/>
      <c r="BO249" s="30"/>
      <c r="BP249" s="30"/>
      <c r="BQ249" s="30"/>
      <c r="BR249" s="30"/>
      <c r="BS249" s="30"/>
      <c r="BT249" s="30"/>
      <c r="BU249" s="30"/>
      <c r="BV249" s="30"/>
      <c r="BW249" s="30"/>
      <c r="BX249" s="30"/>
      <c r="BY249" s="30"/>
      <c r="BZ249" s="30"/>
      <c r="CA249" s="30"/>
      <c r="CB249" s="30"/>
      <c r="CC249" s="30"/>
      <c r="CD249" s="30"/>
      <c r="CE249" s="30"/>
      <c r="CF249" s="30"/>
      <c r="CG249" s="299" t="s">
        <v>1800</v>
      </c>
      <c r="CH249" s="30"/>
    </row>
    <row r="250" spans="1:86" s="119" customFormat="1" x14ac:dyDescent="0.3">
      <c r="A250" s="52" t="s">
        <v>572</v>
      </c>
      <c r="B250" s="52" t="s">
        <v>610</v>
      </c>
      <c r="C250" s="52" t="s">
        <v>534</v>
      </c>
      <c r="D250" s="66" t="s">
        <v>1138</v>
      </c>
      <c r="E250" s="30"/>
      <c r="F250" s="30"/>
      <c r="G250" s="308"/>
      <c r="H250" s="308"/>
      <c r="I250" s="309">
        <v>68</v>
      </c>
      <c r="J250" s="308"/>
      <c r="K250" s="308"/>
      <c r="L250" s="308"/>
      <c r="M250" s="308"/>
      <c r="N250" s="308"/>
      <c r="O250" s="308"/>
      <c r="P250" s="308"/>
      <c r="Q250" s="308">
        <v>7.8</v>
      </c>
      <c r="R250" s="308"/>
      <c r="S250" s="308"/>
      <c r="T250" s="308"/>
      <c r="U250" s="308"/>
      <c r="V250" s="308"/>
      <c r="W250" s="308"/>
      <c r="X250" s="309">
        <v>242</v>
      </c>
      <c r="Y250" s="309">
        <v>39</v>
      </c>
      <c r="Z250" s="309">
        <v>819</v>
      </c>
      <c r="AA250" s="309">
        <v>50.8</v>
      </c>
      <c r="AB250" s="308"/>
      <c r="AC250" s="309">
        <v>1002</v>
      </c>
      <c r="AD250" s="308"/>
      <c r="AE250" s="308"/>
      <c r="AF250" s="308" t="s">
        <v>291</v>
      </c>
      <c r="AG250" s="309">
        <v>305</v>
      </c>
      <c r="AH250" s="308"/>
      <c r="AI250" s="309">
        <v>1300</v>
      </c>
      <c r="AJ250" s="308"/>
      <c r="AK250" s="308"/>
      <c r="AL250" s="308"/>
      <c r="AM250" s="308"/>
      <c r="AN250" s="308"/>
      <c r="AO250" s="309">
        <v>58</v>
      </c>
      <c r="AP250" s="308">
        <v>2.1</v>
      </c>
      <c r="AQ250" s="308"/>
      <c r="AR250" s="308"/>
      <c r="AS250" s="308"/>
      <c r="AT250" s="308"/>
      <c r="AU250" s="308"/>
      <c r="AV250" s="308"/>
      <c r="AW250" s="308"/>
      <c r="AX250" s="308"/>
      <c r="AY250" s="308"/>
      <c r="AZ250" s="308"/>
      <c r="BA250" s="30"/>
      <c r="BB250" s="30"/>
      <c r="BC250" s="30"/>
      <c r="BD250" s="30"/>
      <c r="BE250" s="30"/>
      <c r="BF250" s="30"/>
      <c r="BG250" s="30"/>
      <c r="BH250" s="30"/>
      <c r="BI250" s="30"/>
      <c r="BJ250" s="30"/>
      <c r="BK250" s="30"/>
      <c r="BL250" s="30"/>
      <c r="BM250" s="30"/>
      <c r="BN250" s="30"/>
      <c r="BO250" s="30"/>
      <c r="BP250" s="30"/>
      <c r="BQ250" s="30"/>
      <c r="BR250" s="30"/>
      <c r="BS250" s="30"/>
      <c r="BT250" s="30"/>
      <c r="BU250" s="30"/>
      <c r="BV250" s="30"/>
      <c r="BW250" s="30"/>
      <c r="BX250" s="30"/>
      <c r="BY250" s="30"/>
      <c r="BZ250" s="30"/>
      <c r="CA250" s="30"/>
      <c r="CB250" s="30"/>
      <c r="CC250" s="30"/>
      <c r="CD250" s="30"/>
      <c r="CE250" s="30"/>
      <c r="CF250" s="30"/>
      <c r="CG250" s="299" t="s">
        <v>1800</v>
      </c>
      <c r="CH250" s="30"/>
    </row>
    <row r="251" spans="1:86" s="119" customFormat="1" x14ac:dyDescent="0.3">
      <c r="A251" s="52" t="s">
        <v>579</v>
      </c>
      <c r="B251" s="52" t="s">
        <v>617</v>
      </c>
      <c r="C251" s="52" t="s">
        <v>541</v>
      </c>
      <c r="D251" s="71" t="s">
        <v>1138</v>
      </c>
      <c r="E251" s="30"/>
      <c r="F251" s="30"/>
      <c r="G251" s="308"/>
      <c r="H251" s="308"/>
      <c r="I251" s="309">
        <v>42</v>
      </c>
      <c r="J251" s="308"/>
      <c r="K251" s="308"/>
      <c r="L251" s="308"/>
      <c r="M251" s="308"/>
      <c r="N251" s="308"/>
      <c r="O251" s="308"/>
      <c r="P251" s="308"/>
      <c r="Q251" s="308">
        <v>8</v>
      </c>
      <c r="R251" s="308"/>
      <c r="S251" s="308"/>
      <c r="T251" s="308"/>
      <c r="U251" s="308"/>
      <c r="V251" s="308"/>
      <c r="W251" s="308"/>
      <c r="X251" s="309">
        <v>199</v>
      </c>
      <c r="Y251" s="309">
        <v>21</v>
      </c>
      <c r="Z251" s="309">
        <v>264</v>
      </c>
      <c r="AA251" s="309">
        <v>17.399999999999999</v>
      </c>
      <c r="AB251" s="308"/>
      <c r="AC251" s="309">
        <v>505.6</v>
      </c>
      <c r="AD251" s="308"/>
      <c r="AE251" s="308"/>
      <c r="AF251" s="308"/>
      <c r="AG251" s="309">
        <v>360</v>
      </c>
      <c r="AH251" s="308"/>
      <c r="AI251" s="309">
        <v>402.3</v>
      </c>
      <c r="AJ251" s="308"/>
      <c r="AK251" s="308"/>
      <c r="AL251" s="308"/>
      <c r="AM251" s="308"/>
      <c r="AN251" s="308"/>
      <c r="AO251" s="309">
        <v>48.5</v>
      </c>
      <c r="AP251" s="308"/>
      <c r="AQ251" s="308"/>
      <c r="AR251" s="308"/>
      <c r="AS251" s="308"/>
      <c r="AT251" s="308"/>
      <c r="AU251" s="308"/>
      <c r="AV251" s="308"/>
      <c r="AW251" s="308"/>
      <c r="AX251" s="308"/>
      <c r="AY251" s="308"/>
      <c r="AZ251" s="308"/>
      <c r="BA251" s="30"/>
      <c r="BB251" s="30"/>
      <c r="BC251" s="30"/>
      <c r="BD251" s="30"/>
      <c r="BE251" s="30"/>
      <c r="BF251" s="30"/>
      <c r="BG251" s="30"/>
      <c r="BH251" s="30"/>
      <c r="BI251" s="30"/>
      <c r="BJ251" s="30"/>
      <c r="BK251" s="30"/>
      <c r="BL251" s="30"/>
      <c r="BM251" s="30"/>
      <c r="BN251" s="30"/>
      <c r="BO251" s="30"/>
      <c r="BP251" s="30"/>
      <c r="BQ251" s="30"/>
      <c r="BR251" s="30"/>
      <c r="BS251" s="30"/>
      <c r="BT251" s="30"/>
      <c r="BU251" s="30"/>
      <c r="BV251" s="30"/>
      <c r="BW251" s="30"/>
      <c r="BX251" s="30"/>
      <c r="BY251" s="30"/>
      <c r="BZ251" s="30"/>
      <c r="CA251" s="30"/>
      <c r="CB251" s="30"/>
      <c r="CC251" s="30"/>
      <c r="CD251" s="30"/>
      <c r="CE251" s="30"/>
      <c r="CF251" s="30"/>
      <c r="CG251" s="299" t="s">
        <v>1800</v>
      </c>
      <c r="CH251" s="30"/>
    </row>
    <row r="252" spans="1:86" s="119" customFormat="1" x14ac:dyDescent="0.3">
      <c r="A252" s="52" t="s">
        <v>651</v>
      </c>
      <c r="B252" s="30" t="s">
        <v>761</v>
      </c>
      <c r="C252" s="52" t="s">
        <v>625</v>
      </c>
      <c r="D252" s="66" t="s">
        <v>1138</v>
      </c>
      <c r="E252" s="30"/>
      <c r="F252" s="30"/>
      <c r="G252" s="308"/>
      <c r="H252" s="308"/>
      <c r="I252" s="309">
        <v>70</v>
      </c>
      <c r="J252" s="308"/>
      <c r="K252" s="308"/>
      <c r="L252" s="308"/>
      <c r="M252" s="308"/>
      <c r="N252" s="308"/>
      <c r="O252" s="308"/>
      <c r="P252" s="308"/>
      <c r="Q252" s="308">
        <v>8.65</v>
      </c>
      <c r="R252" s="308"/>
      <c r="S252" s="308"/>
      <c r="T252" s="308"/>
      <c r="U252" s="308"/>
      <c r="V252" s="308"/>
      <c r="W252" s="308"/>
      <c r="X252" s="309">
        <v>118</v>
      </c>
      <c r="Y252" s="309">
        <v>6.1</v>
      </c>
      <c r="Z252" s="309">
        <v>310</v>
      </c>
      <c r="AA252" s="309">
        <v>11</v>
      </c>
      <c r="AB252" s="308"/>
      <c r="AC252" s="309">
        <v>43</v>
      </c>
      <c r="AD252" s="308"/>
      <c r="AE252" s="308"/>
      <c r="AF252" s="308">
        <v>18</v>
      </c>
      <c r="AG252" s="309">
        <v>150</v>
      </c>
      <c r="AH252" s="308"/>
      <c r="AI252" s="309">
        <v>790</v>
      </c>
      <c r="AJ252" s="308"/>
      <c r="AK252" s="308"/>
      <c r="AL252" s="308"/>
      <c r="AM252" s="308"/>
      <c r="AN252" s="308"/>
      <c r="AO252" s="309">
        <v>80</v>
      </c>
      <c r="AP252" s="308">
        <v>0.4</v>
      </c>
      <c r="AQ252" s="308"/>
      <c r="AR252" s="308"/>
      <c r="AS252" s="308"/>
      <c r="AT252" s="308"/>
      <c r="AU252" s="308"/>
      <c r="AV252" s="308"/>
      <c r="AW252" s="308"/>
      <c r="AX252" s="308"/>
      <c r="AY252" s="308"/>
      <c r="AZ252" s="308"/>
      <c r="BA252" s="30"/>
      <c r="BB252" s="30"/>
      <c r="BC252" s="30"/>
      <c r="BD252" s="30"/>
      <c r="BE252" s="30"/>
      <c r="BF252" s="30"/>
      <c r="BG252" s="30"/>
      <c r="BH252" s="30"/>
      <c r="BI252" s="30"/>
      <c r="BJ252" s="30"/>
      <c r="BK252" s="30"/>
      <c r="BL252" s="30"/>
      <c r="BM252" s="30"/>
      <c r="BN252" s="30"/>
      <c r="BO252" s="30"/>
      <c r="BP252" s="30"/>
      <c r="BQ252" s="30"/>
      <c r="BR252" s="30"/>
      <c r="BS252" s="30"/>
      <c r="BT252" s="30"/>
      <c r="BU252" s="30"/>
      <c r="BV252" s="30"/>
      <c r="BW252" s="30"/>
      <c r="BX252" s="30"/>
      <c r="BY252" s="30"/>
      <c r="BZ252" s="30"/>
      <c r="CA252" s="30"/>
      <c r="CB252" s="30"/>
      <c r="CC252" s="30"/>
      <c r="CD252" s="30"/>
      <c r="CE252" s="30"/>
      <c r="CF252" s="30"/>
      <c r="CG252" s="299" t="s">
        <v>1800</v>
      </c>
      <c r="CH252" s="30"/>
    </row>
    <row r="253" spans="1:86" s="119" customFormat="1" x14ac:dyDescent="0.3">
      <c r="A253" s="52" t="s">
        <v>656</v>
      </c>
      <c r="B253" s="30" t="s">
        <v>766</v>
      </c>
      <c r="C253" s="52" t="s">
        <v>676</v>
      </c>
      <c r="D253" s="66" t="s">
        <v>1138</v>
      </c>
      <c r="E253" s="30"/>
      <c r="F253" s="30"/>
      <c r="G253" s="308"/>
      <c r="H253" s="308"/>
      <c r="I253" s="309">
        <v>75</v>
      </c>
      <c r="J253" s="308"/>
      <c r="K253" s="308"/>
      <c r="L253" s="308"/>
      <c r="M253" s="308"/>
      <c r="N253" s="308"/>
      <c r="O253" s="308"/>
      <c r="P253" s="308"/>
      <c r="Q253" s="308">
        <v>7.7</v>
      </c>
      <c r="R253" s="308"/>
      <c r="S253" s="308"/>
      <c r="T253" s="308"/>
      <c r="U253" s="308"/>
      <c r="V253" s="308"/>
      <c r="W253" s="308"/>
      <c r="X253" s="309">
        <v>79.400000000000006</v>
      </c>
      <c r="Y253" s="309">
        <v>57.2</v>
      </c>
      <c r="Z253" s="309">
        <v>483</v>
      </c>
      <c r="AA253" s="309">
        <v>68.8</v>
      </c>
      <c r="AB253" s="308"/>
      <c r="AC253" s="309">
        <v>90.8</v>
      </c>
      <c r="AD253" s="308"/>
      <c r="AE253" s="308"/>
      <c r="AF253" s="308">
        <v>33.6</v>
      </c>
      <c r="AG253" s="309">
        <v>723</v>
      </c>
      <c r="AH253" s="308"/>
      <c r="AI253" s="309">
        <v>819</v>
      </c>
      <c r="AJ253" s="308"/>
      <c r="AK253" s="308"/>
      <c r="AL253" s="308"/>
      <c r="AM253" s="308"/>
      <c r="AN253" s="308"/>
      <c r="AO253" s="309">
        <v>76.400000000000006</v>
      </c>
      <c r="AP253" s="308">
        <v>6.9</v>
      </c>
      <c r="AQ253" s="308"/>
      <c r="AR253" s="308"/>
      <c r="AS253" s="308"/>
      <c r="AT253" s="308"/>
      <c r="AU253" s="308"/>
      <c r="AV253" s="308"/>
      <c r="AW253" s="308"/>
      <c r="AX253" s="308"/>
      <c r="AY253" s="308"/>
      <c r="AZ253" s="308"/>
      <c r="BA253" s="30"/>
      <c r="BB253" s="30"/>
      <c r="BC253" s="30"/>
      <c r="BD253" s="30"/>
      <c r="BE253" s="30"/>
      <c r="BF253" s="30"/>
      <c r="BG253" s="30"/>
      <c r="BH253" s="30"/>
      <c r="BI253" s="30"/>
      <c r="BJ253" s="30"/>
      <c r="BK253" s="30"/>
      <c r="BL253" s="30"/>
      <c r="BM253" s="30"/>
      <c r="BN253" s="30"/>
      <c r="BO253" s="30"/>
      <c r="BP253" s="30"/>
      <c r="BQ253" s="30"/>
      <c r="BR253" s="30"/>
      <c r="BS253" s="30"/>
      <c r="BT253" s="30"/>
      <c r="BU253" s="30"/>
      <c r="BV253" s="30"/>
      <c r="BW253" s="30"/>
      <c r="BX253" s="30"/>
      <c r="BY253" s="30"/>
      <c r="BZ253" s="30"/>
      <c r="CA253" s="30"/>
      <c r="CB253" s="30"/>
      <c r="CC253" s="30"/>
      <c r="CD253" s="30"/>
      <c r="CE253" s="30"/>
      <c r="CF253" s="30"/>
      <c r="CG253" s="299" t="s">
        <v>1800</v>
      </c>
      <c r="CH253" s="30"/>
    </row>
    <row r="254" spans="1:86" s="119" customFormat="1" x14ac:dyDescent="0.3">
      <c r="A254" s="52" t="s">
        <v>669</v>
      </c>
      <c r="B254" s="30" t="s">
        <v>779</v>
      </c>
      <c r="C254" s="52" t="s">
        <v>641</v>
      </c>
      <c r="D254" s="66" t="s">
        <v>1138</v>
      </c>
      <c r="E254" s="30"/>
      <c r="F254" s="30"/>
      <c r="G254" s="308"/>
      <c r="H254" s="308"/>
      <c r="I254" s="309">
        <v>50</v>
      </c>
      <c r="J254" s="308"/>
      <c r="K254" s="308"/>
      <c r="L254" s="308"/>
      <c r="M254" s="308"/>
      <c r="N254" s="308"/>
      <c r="O254" s="308"/>
      <c r="P254" s="308"/>
      <c r="Q254" s="308">
        <v>7.6</v>
      </c>
      <c r="R254" s="308"/>
      <c r="S254" s="308"/>
      <c r="T254" s="308"/>
      <c r="U254" s="308"/>
      <c r="V254" s="308"/>
      <c r="W254" s="308"/>
      <c r="X254" s="309">
        <v>29</v>
      </c>
      <c r="Y254" s="309">
        <v>20</v>
      </c>
      <c r="Z254" s="309">
        <v>198</v>
      </c>
      <c r="AA254" s="309">
        <v>24</v>
      </c>
      <c r="AB254" s="308"/>
      <c r="AC254" s="309">
        <v>37</v>
      </c>
      <c r="AD254" s="308"/>
      <c r="AE254" s="308"/>
      <c r="AF254" s="308">
        <v>54</v>
      </c>
      <c r="AG254" s="309">
        <v>531</v>
      </c>
      <c r="AH254" s="308"/>
      <c r="AI254" s="309">
        <v>40</v>
      </c>
      <c r="AJ254" s="308"/>
      <c r="AK254" s="308"/>
      <c r="AL254" s="308"/>
      <c r="AM254" s="308"/>
      <c r="AN254" s="308"/>
      <c r="AO254" s="309">
        <v>72</v>
      </c>
      <c r="AP254" s="308">
        <v>16</v>
      </c>
      <c r="AQ254" s="308"/>
      <c r="AR254" s="308"/>
      <c r="AS254" s="308"/>
      <c r="AT254" s="308"/>
      <c r="AU254" s="308"/>
      <c r="AV254" s="308"/>
      <c r="AW254" s="308"/>
      <c r="AX254" s="308"/>
      <c r="AY254" s="308"/>
      <c r="AZ254" s="308"/>
      <c r="BA254" s="30"/>
      <c r="BB254" s="30"/>
      <c r="BC254" s="30"/>
      <c r="BD254" s="30"/>
      <c r="BE254" s="30"/>
      <c r="BF254" s="30"/>
      <c r="BG254" s="30"/>
      <c r="BH254" s="30"/>
      <c r="BI254" s="30"/>
      <c r="BJ254" s="30"/>
      <c r="BK254" s="30"/>
      <c r="BL254" s="30"/>
      <c r="BM254" s="30"/>
      <c r="BN254" s="30"/>
      <c r="BO254" s="30"/>
      <c r="BP254" s="30"/>
      <c r="BQ254" s="30"/>
      <c r="BR254" s="30"/>
      <c r="BS254" s="30"/>
      <c r="BT254" s="30"/>
      <c r="BU254" s="30"/>
      <c r="BV254" s="30"/>
      <c r="BW254" s="30"/>
      <c r="BX254" s="30"/>
      <c r="BY254" s="30"/>
      <c r="BZ254" s="30"/>
      <c r="CA254" s="30"/>
      <c r="CB254" s="30"/>
      <c r="CC254" s="30"/>
      <c r="CD254" s="30"/>
      <c r="CE254" s="30"/>
      <c r="CF254" s="30"/>
      <c r="CG254" s="299" t="s">
        <v>1800</v>
      </c>
      <c r="CH254" s="30"/>
    </row>
    <row r="255" spans="1:86" s="119" customFormat="1" x14ac:dyDescent="0.3">
      <c r="A255" s="52" t="s">
        <v>663</v>
      </c>
      <c r="B255" s="30" t="s">
        <v>773</v>
      </c>
      <c r="C255" s="52" t="s">
        <v>635</v>
      </c>
      <c r="D255" s="66" t="s">
        <v>1138</v>
      </c>
      <c r="E255" s="30"/>
      <c r="F255" s="30"/>
      <c r="G255" s="308"/>
      <c r="H255" s="308"/>
      <c r="I255" s="309">
        <v>55</v>
      </c>
      <c r="J255" s="308"/>
      <c r="K255" s="308"/>
      <c r="L255" s="308"/>
      <c r="M255" s="308"/>
      <c r="N255" s="308"/>
      <c r="O255" s="308"/>
      <c r="P255" s="308"/>
      <c r="Q255" s="308">
        <v>6.7</v>
      </c>
      <c r="R255" s="308"/>
      <c r="S255" s="308"/>
      <c r="T255" s="308"/>
      <c r="U255" s="308"/>
      <c r="V255" s="308"/>
      <c r="W255" s="308"/>
      <c r="X255" s="309">
        <v>32</v>
      </c>
      <c r="Y255" s="309">
        <v>75</v>
      </c>
      <c r="Z255" s="309">
        <v>950</v>
      </c>
      <c r="AA255" s="309">
        <v>75</v>
      </c>
      <c r="AB255" s="308"/>
      <c r="AC255" s="309">
        <v>190</v>
      </c>
      <c r="AD255" s="308"/>
      <c r="AE255" s="308"/>
      <c r="AF255" s="308"/>
      <c r="AG255" s="309">
        <v>2750</v>
      </c>
      <c r="AH255" s="308"/>
      <c r="AI255" s="309">
        <v>130</v>
      </c>
      <c r="AJ255" s="308"/>
      <c r="AK255" s="308"/>
      <c r="AL255" s="308"/>
      <c r="AM255" s="308"/>
      <c r="AN255" s="308"/>
      <c r="AO255" s="309">
        <v>100</v>
      </c>
      <c r="AP255" s="308">
        <v>7.8</v>
      </c>
      <c r="AQ255" s="308"/>
      <c r="AR255" s="308"/>
      <c r="AS255" s="308"/>
      <c r="AT255" s="308"/>
      <c r="AU255" s="308"/>
      <c r="AV255" s="308"/>
      <c r="AW255" s="308"/>
      <c r="AX255" s="308"/>
      <c r="AY255" s="308"/>
      <c r="AZ255" s="308"/>
      <c r="BA255" s="30"/>
      <c r="BB255" s="30"/>
      <c r="BC255" s="30"/>
      <c r="BD255" s="30"/>
      <c r="BE255" s="30"/>
      <c r="BF255" s="30"/>
      <c r="BG255" s="30"/>
      <c r="BH255" s="30"/>
      <c r="BI255" s="30"/>
      <c r="BJ255" s="30"/>
      <c r="BK255" s="30"/>
      <c r="BL255" s="30"/>
      <c r="BM255" s="30"/>
      <c r="BN255" s="30"/>
      <c r="BO255" s="30"/>
      <c r="BP255" s="30"/>
      <c r="BQ255" s="30"/>
      <c r="BR255" s="30"/>
      <c r="BS255" s="30"/>
      <c r="BT255" s="30"/>
      <c r="BU255" s="30"/>
      <c r="BV255" s="30"/>
      <c r="BW255" s="30"/>
      <c r="BX255" s="30"/>
      <c r="BY255" s="30"/>
      <c r="BZ255" s="30"/>
      <c r="CA255" s="30"/>
      <c r="CB255" s="30"/>
      <c r="CC255" s="30"/>
      <c r="CD255" s="30"/>
      <c r="CE255" s="30"/>
      <c r="CF255" s="30"/>
      <c r="CG255" s="299" t="s">
        <v>1800</v>
      </c>
      <c r="CH255" s="30"/>
    </row>
    <row r="256" spans="1:86" s="119" customFormat="1" x14ac:dyDescent="0.3">
      <c r="A256" s="52" t="s">
        <v>716</v>
      </c>
      <c r="B256" s="30" t="s">
        <v>784</v>
      </c>
      <c r="C256" s="52" t="s">
        <v>645</v>
      </c>
      <c r="D256" s="66" t="s">
        <v>1138</v>
      </c>
      <c r="E256" s="30"/>
      <c r="F256" s="30"/>
      <c r="G256" s="308"/>
      <c r="H256" s="308"/>
      <c r="I256" s="309">
        <v>41.1</v>
      </c>
      <c r="J256" s="308"/>
      <c r="K256" s="308"/>
      <c r="L256" s="308"/>
      <c r="M256" s="308"/>
      <c r="N256" s="308"/>
      <c r="O256" s="308"/>
      <c r="P256" s="308"/>
      <c r="Q256" s="308">
        <v>6.83</v>
      </c>
      <c r="R256" s="308"/>
      <c r="S256" s="308"/>
      <c r="T256" s="308"/>
      <c r="U256" s="308"/>
      <c r="V256" s="308"/>
      <c r="W256" s="308"/>
      <c r="X256" s="309">
        <v>962</v>
      </c>
      <c r="Y256" s="309">
        <v>888</v>
      </c>
      <c r="Z256" s="309">
        <v>8840</v>
      </c>
      <c r="AA256" s="309">
        <v>290</v>
      </c>
      <c r="AB256" s="308"/>
      <c r="AC256" s="309">
        <v>16.399999999999999</v>
      </c>
      <c r="AD256" s="308"/>
      <c r="AE256" s="308"/>
      <c r="AF256" s="308" t="s">
        <v>291</v>
      </c>
      <c r="AG256" s="309">
        <v>317</v>
      </c>
      <c r="AH256" s="308"/>
      <c r="AI256" s="309">
        <v>2748</v>
      </c>
      <c r="AJ256" s="308"/>
      <c r="AK256" s="308"/>
      <c r="AL256" s="308"/>
      <c r="AM256" s="308"/>
      <c r="AN256" s="308"/>
      <c r="AO256" s="309">
        <v>30</v>
      </c>
      <c r="AP256" s="308">
        <v>4</v>
      </c>
      <c r="AQ256" s="308"/>
      <c r="AR256" s="308"/>
      <c r="AS256" s="308"/>
      <c r="AT256" s="308"/>
      <c r="AU256" s="308"/>
      <c r="AV256" s="308"/>
      <c r="AW256" s="308"/>
      <c r="AX256" s="308"/>
      <c r="AY256" s="308"/>
      <c r="AZ256" s="308"/>
      <c r="BA256" s="30"/>
      <c r="BB256" s="30"/>
      <c r="BC256" s="30"/>
      <c r="BD256" s="30"/>
      <c r="BE256" s="30"/>
      <c r="BF256" s="30"/>
      <c r="BG256" s="30"/>
      <c r="BH256" s="30"/>
      <c r="BI256" s="30"/>
      <c r="BJ256" s="30"/>
      <c r="BK256" s="30"/>
      <c r="BL256" s="30"/>
      <c r="BM256" s="30"/>
      <c r="BN256" s="30"/>
      <c r="BO256" s="30"/>
      <c r="BP256" s="30"/>
      <c r="BQ256" s="30"/>
      <c r="BR256" s="30"/>
      <c r="BS256" s="30"/>
      <c r="BT256" s="30"/>
      <c r="BU256" s="30"/>
      <c r="BV256" s="30"/>
      <c r="BW256" s="30"/>
      <c r="BX256" s="30"/>
      <c r="BY256" s="30"/>
      <c r="BZ256" s="30"/>
      <c r="CA256" s="30"/>
      <c r="CB256" s="30"/>
      <c r="CC256" s="30"/>
      <c r="CD256" s="30"/>
      <c r="CE256" s="30"/>
      <c r="CF256" s="30"/>
      <c r="CG256" s="299" t="s">
        <v>1800</v>
      </c>
      <c r="CH256" s="30"/>
    </row>
    <row r="257" spans="1:86" s="119" customFormat="1" x14ac:dyDescent="0.3">
      <c r="A257" s="52" t="s">
        <v>717</v>
      </c>
      <c r="B257" s="30" t="s">
        <v>785</v>
      </c>
      <c r="C257" s="52" t="s">
        <v>646</v>
      </c>
      <c r="D257" s="66" t="s">
        <v>1138</v>
      </c>
      <c r="E257" s="30"/>
      <c r="F257" s="30"/>
      <c r="G257" s="308"/>
      <c r="H257" s="308"/>
      <c r="I257" s="309">
        <v>38</v>
      </c>
      <c r="J257" s="308"/>
      <c r="K257" s="308"/>
      <c r="L257" s="308"/>
      <c r="M257" s="308"/>
      <c r="N257" s="308"/>
      <c r="O257" s="308"/>
      <c r="P257" s="308"/>
      <c r="Q257" s="308">
        <v>7.35</v>
      </c>
      <c r="R257" s="308"/>
      <c r="S257" s="308"/>
      <c r="T257" s="308"/>
      <c r="U257" s="308"/>
      <c r="V257" s="308"/>
      <c r="W257" s="308"/>
      <c r="X257" s="309">
        <v>124</v>
      </c>
      <c r="Y257" s="309">
        <v>69</v>
      </c>
      <c r="Z257" s="309">
        <v>810</v>
      </c>
      <c r="AA257" s="309">
        <v>85</v>
      </c>
      <c r="AB257" s="308"/>
      <c r="AC257" s="309">
        <v>75</v>
      </c>
      <c r="AD257" s="308"/>
      <c r="AE257" s="308"/>
      <c r="AF257" s="308">
        <v>1</v>
      </c>
      <c r="AG257" s="309">
        <v>2367</v>
      </c>
      <c r="AH257" s="308"/>
      <c r="AI257" s="309">
        <v>335</v>
      </c>
      <c r="AJ257" s="308"/>
      <c r="AK257" s="308"/>
      <c r="AL257" s="308"/>
      <c r="AM257" s="308"/>
      <c r="AN257" s="308"/>
      <c r="AO257" s="309">
        <v>97</v>
      </c>
      <c r="AP257" s="308">
        <v>4.4000000000000004</v>
      </c>
      <c r="AQ257" s="308"/>
      <c r="AR257" s="308"/>
      <c r="AS257" s="308"/>
      <c r="AT257" s="308"/>
      <c r="AU257" s="308"/>
      <c r="AV257" s="308"/>
      <c r="AW257" s="308"/>
      <c r="AX257" s="308"/>
      <c r="AY257" s="308"/>
      <c r="AZ257" s="308"/>
      <c r="BA257" s="30"/>
      <c r="BB257" s="30"/>
      <c r="BC257" s="30"/>
      <c r="BD257" s="30"/>
      <c r="BE257" s="30"/>
      <c r="BF257" s="30"/>
      <c r="BG257" s="30"/>
      <c r="BH257" s="30"/>
      <c r="BI257" s="30"/>
      <c r="BJ257" s="30"/>
      <c r="BK257" s="30"/>
      <c r="BL257" s="30"/>
      <c r="BM257" s="30"/>
      <c r="BN257" s="30"/>
      <c r="BO257" s="30"/>
      <c r="BP257" s="30"/>
      <c r="BQ257" s="30"/>
      <c r="BR257" s="30"/>
      <c r="BS257" s="30"/>
      <c r="BT257" s="30"/>
      <c r="BU257" s="30"/>
      <c r="BV257" s="30"/>
      <c r="BW257" s="30"/>
      <c r="BX257" s="30"/>
      <c r="BY257" s="30"/>
      <c r="BZ257" s="30"/>
      <c r="CA257" s="30"/>
      <c r="CB257" s="30"/>
      <c r="CC257" s="30"/>
      <c r="CD257" s="30"/>
      <c r="CE257" s="30"/>
      <c r="CF257" s="30"/>
      <c r="CG257" s="299" t="s">
        <v>1800</v>
      </c>
      <c r="CH257" s="30"/>
    </row>
    <row r="258" spans="1:86" s="119" customFormat="1" x14ac:dyDescent="0.3">
      <c r="A258" s="52" t="s">
        <v>748</v>
      </c>
      <c r="B258" s="30" t="s">
        <v>816</v>
      </c>
      <c r="C258" s="52" t="s">
        <v>707</v>
      </c>
      <c r="D258" s="66" t="s">
        <v>1138</v>
      </c>
      <c r="E258" s="30"/>
      <c r="F258" s="30"/>
      <c r="G258" s="308"/>
      <c r="H258" s="308"/>
      <c r="I258" s="309">
        <v>58</v>
      </c>
      <c r="J258" s="308"/>
      <c r="K258" s="308"/>
      <c r="L258" s="308"/>
      <c r="M258" s="308"/>
      <c r="N258" s="308"/>
      <c r="O258" s="308"/>
      <c r="P258" s="308"/>
      <c r="Q258" s="308">
        <v>7</v>
      </c>
      <c r="R258" s="308"/>
      <c r="S258" s="308"/>
      <c r="T258" s="308"/>
      <c r="U258" s="308"/>
      <c r="V258" s="308"/>
      <c r="W258" s="308"/>
      <c r="X258" s="309">
        <v>56</v>
      </c>
      <c r="Y258" s="309">
        <v>22</v>
      </c>
      <c r="Z258" s="309">
        <v>570</v>
      </c>
      <c r="AA258" s="309">
        <v>13</v>
      </c>
      <c r="AB258" s="308"/>
      <c r="AC258" s="309">
        <v>719</v>
      </c>
      <c r="AD258" s="308"/>
      <c r="AE258" s="308"/>
      <c r="AF258" s="308">
        <v>18</v>
      </c>
      <c r="AG258" s="309">
        <v>452</v>
      </c>
      <c r="AH258" s="308"/>
      <c r="AI258" s="308">
        <v>114</v>
      </c>
      <c r="AJ258" s="308"/>
      <c r="AK258" s="308"/>
      <c r="AL258" s="308"/>
      <c r="AM258" s="308"/>
      <c r="AN258" s="308"/>
      <c r="AO258" s="309">
        <v>58</v>
      </c>
      <c r="AP258" s="308">
        <v>8.3000000000000007</v>
      </c>
      <c r="AQ258" s="308"/>
      <c r="AR258" s="308"/>
      <c r="AS258" s="308"/>
      <c r="AT258" s="308"/>
      <c r="AU258" s="308"/>
      <c r="AV258" s="308"/>
      <c r="AW258" s="308"/>
      <c r="AX258" s="308"/>
      <c r="AY258" s="308"/>
      <c r="AZ258" s="308"/>
      <c r="BA258" s="30"/>
      <c r="BB258" s="30"/>
      <c r="BC258" s="30"/>
      <c r="BD258" s="30"/>
      <c r="BE258" s="30"/>
      <c r="BF258" s="30"/>
      <c r="BG258" s="30"/>
      <c r="BH258" s="30"/>
      <c r="BI258" s="30"/>
      <c r="BJ258" s="30"/>
      <c r="BK258" s="30"/>
      <c r="BL258" s="30"/>
      <c r="BM258" s="30"/>
      <c r="BN258" s="30"/>
      <c r="BO258" s="30"/>
      <c r="BP258" s="30"/>
      <c r="BQ258" s="30"/>
      <c r="BR258" s="30"/>
      <c r="BS258" s="30"/>
      <c r="BT258" s="30"/>
      <c r="BU258" s="30"/>
      <c r="BV258" s="30"/>
      <c r="BW258" s="30"/>
      <c r="BX258" s="30"/>
      <c r="BY258" s="30"/>
      <c r="BZ258" s="30"/>
      <c r="CA258" s="30"/>
      <c r="CB258" s="30"/>
      <c r="CC258" s="30"/>
      <c r="CD258" s="30"/>
      <c r="CE258" s="30"/>
      <c r="CF258" s="30"/>
      <c r="CG258" s="299" t="s">
        <v>1800</v>
      </c>
      <c r="CH258" s="30"/>
    </row>
    <row r="259" spans="1:86" s="119" customFormat="1" x14ac:dyDescent="0.3">
      <c r="A259" s="52" t="s">
        <v>855</v>
      </c>
      <c r="B259" s="56" t="s">
        <v>884</v>
      </c>
      <c r="C259" s="55" t="s">
        <v>826</v>
      </c>
      <c r="D259" s="66" t="s">
        <v>1138</v>
      </c>
      <c r="E259" s="30"/>
      <c r="F259" s="32">
        <v>39129</v>
      </c>
      <c r="G259" s="308"/>
      <c r="H259" s="308"/>
      <c r="I259" s="309">
        <v>30.6</v>
      </c>
      <c r="J259" s="308"/>
      <c r="K259" s="308"/>
      <c r="L259" s="308"/>
      <c r="M259" s="308"/>
      <c r="N259" s="308"/>
      <c r="O259" s="308"/>
      <c r="P259" s="308">
        <v>3720</v>
      </c>
      <c r="Q259" s="309">
        <v>6.58</v>
      </c>
      <c r="R259" s="308"/>
      <c r="S259" s="308">
        <v>170</v>
      </c>
      <c r="T259" s="308"/>
      <c r="U259" s="308">
        <v>2356.4</v>
      </c>
      <c r="V259" s="308"/>
      <c r="W259" s="308"/>
      <c r="X259" s="309">
        <v>116.6</v>
      </c>
      <c r="Y259" s="309">
        <v>65.3</v>
      </c>
      <c r="Z259" s="309">
        <v>715</v>
      </c>
      <c r="AA259" s="309">
        <v>66.900000000000006</v>
      </c>
      <c r="AB259" s="308"/>
      <c r="AC259" s="309">
        <v>169</v>
      </c>
      <c r="AD259" s="308"/>
      <c r="AE259" s="308"/>
      <c r="AF259" s="308">
        <v>0</v>
      </c>
      <c r="AG259" s="309">
        <v>2563</v>
      </c>
      <c r="AH259" s="308"/>
      <c r="AI259" s="309">
        <v>25</v>
      </c>
      <c r="AJ259" s="308"/>
      <c r="AK259" s="308"/>
      <c r="AL259" s="308"/>
      <c r="AM259" s="308"/>
      <c r="AN259" s="308">
        <v>1.218</v>
      </c>
      <c r="AO259" s="308"/>
      <c r="AP259" s="309">
        <v>110.568</v>
      </c>
      <c r="AQ259" s="308"/>
      <c r="AR259" s="308">
        <v>5.7000000000000002E-2</v>
      </c>
      <c r="AS259" s="308">
        <v>0</v>
      </c>
      <c r="AT259" s="308">
        <v>0.28299999999999997</v>
      </c>
      <c r="AU259" s="308">
        <v>1.764</v>
      </c>
      <c r="AV259" s="308">
        <v>0.625</v>
      </c>
      <c r="AW259" s="308">
        <v>6.3479999999999999</v>
      </c>
      <c r="AX259" s="308"/>
      <c r="AY259" s="308"/>
      <c r="AZ259" s="308"/>
      <c r="BA259" s="30">
        <v>0</v>
      </c>
      <c r="BB259" s="30">
        <v>3.0000000000000001E-3</v>
      </c>
      <c r="BC259" s="30"/>
      <c r="BD259" s="30">
        <v>0</v>
      </c>
      <c r="BE259" s="30">
        <v>0</v>
      </c>
      <c r="BF259" s="30"/>
      <c r="BG259" s="30"/>
      <c r="BH259" s="30"/>
      <c r="BI259" s="30">
        <v>0</v>
      </c>
      <c r="BJ259" s="30"/>
      <c r="BK259" s="30"/>
      <c r="BL259" s="30"/>
      <c r="BM259" s="30"/>
      <c r="BN259" s="30"/>
      <c r="BO259" s="30"/>
      <c r="BP259" s="30"/>
      <c r="BQ259" s="30"/>
      <c r="BR259" s="30"/>
      <c r="BS259" s="30"/>
      <c r="BT259" s="30"/>
      <c r="BU259" s="30"/>
      <c r="BV259" s="30"/>
      <c r="BW259" s="30">
        <v>-3.17</v>
      </c>
      <c r="BX259" s="30">
        <v>-53.9</v>
      </c>
      <c r="BY259" s="30">
        <v>0.39</v>
      </c>
      <c r="BZ259" s="30"/>
      <c r="CA259" s="30"/>
      <c r="CB259" s="30"/>
      <c r="CC259" s="30"/>
      <c r="CD259" s="30"/>
      <c r="CE259" s="30"/>
      <c r="CF259" s="30"/>
      <c r="CG259" s="299" t="s">
        <v>1800</v>
      </c>
      <c r="CH259" s="30"/>
    </row>
    <row r="260" spans="1:86" s="119" customFormat="1" x14ac:dyDescent="0.3">
      <c r="A260" s="30"/>
      <c r="B260" s="56" t="s">
        <v>885</v>
      </c>
      <c r="C260" s="55"/>
      <c r="D260" s="71" t="s">
        <v>1138</v>
      </c>
      <c r="E260" s="30"/>
      <c r="F260" s="32">
        <v>38480</v>
      </c>
      <c r="G260" s="308"/>
      <c r="H260" s="308"/>
      <c r="I260" s="309">
        <v>32.4</v>
      </c>
      <c r="J260" s="308"/>
      <c r="K260" s="308"/>
      <c r="L260" s="308"/>
      <c r="M260" s="308"/>
      <c r="N260" s="308"/>
      <c r="O260" s="308"/>
      <c r="P260" s="308">
        <v>3680</v>
      </c>
      <c r="Q260" s="309">
        <v>6.48</v>
      </c>
      <c r="R260" s="308"/>
      <c r="S260" s="308">
        <v>140</v>
      </c>
      <c r="T260" s="308"/>
      <c r="U260" s="308">
        <v>2213.8000000000002</v>
      </c>
      <c r="V260" s="308"/>
      <c r="W260" s="308"/>
      <c r="X260" s="309">
        <v>14.2</v>
      </c>
      <c r="Y260" s="309">
        <v>68.8</v>
      </c>
      <c r="Z260" s="309">
        <v>742.8</v>
      </c>
      <c r="AA260" s="309">
        <v>80</v>
      </c>
      <c r="AB260" s="308"/>
      <c r="AC260" s="309">
        <v>202</v>
      </c>
      <c r="AD260" s="308"/>
      <c r="AE260" s="308"/>
      <c r="AF260" s="308">
        <v>0</v>
      </c>
      <c r="AG260" s="309">
        <v>2313</v>
      </c>
      <c r="AH260" s="308"/>
      <c r="AI260" s="309">
        <v>26</v>
      </c>
      <c r="AJ260" s="308"/>
      <c r="AK260" s="308"/>
      <c r="AL260" s="308"/>
      <c r="AM260" s="308"/>
      <c r="AN260" s="308">
        <v>1.1870000000000001</v>
      </c>
      <c r="AO260" s="308"/>
      <c r="AP260" s="309">
        <v>110.438</v>
      </c>
      <c r="AQ260" s="308"/>
      <c r="AR260" s="308">
        <v>8.6999999999999994E-2</v>
      </c>
      <c r="AS260" s="308">
        <v>0.10299999999999999</v>
      </c>
      <c r="AT260" s="308">
        <v>2E-3</v>
      </c>
      <c r="AU260" s="308">
        <v>1.1399999999999999</v>
      </c>
      <c r="AV260" s="309">
        <v>0.38200000000000001</v>
      </c>
      <c r="AW260" s="308">
        <v>6.5919999999999996</v>
      </c>
      <c r="AX260" s="308"/>
      <c r="AY260" s="308"/>
      <c r="AZ260" s="308"/>
      <c r="BA260" s="30">
        <v>7.0000000000000001E-3</v>
      </c>
      <c r="BB260" s="30">
        <v>4.0000000000000001E-3</v>
      </c>
      <c r="BC260" s="30"/>
      <c r="BD260" s="30">
        <v>2E-3</v>
      </c>
      <c r="BE260" s="30">
        <v>0</v>
      </c>
      <c r="BF260" s="30"/>
      <c r="BG260" s="30"/>
      <c r="BH260" s="30"/>
      <c r="BI260" s="30">
        <v>0</v>
      </c>
      <c r="BJ260" s="30"/>
      <c r="BK260" s="30"/>
      <c r="BL260" s="30"/>
      <c r="BM260" s="30"/>
      <c r="BN260" s="30"/>
      <c r="BO260" s="30"/>
      <c r="BP260" s="30"/>
      <c r="BQ260" s="30"/>
      <c r="BR260" s="30"/>
      <c r="BS260" s="30"/>
      <c r="BT260" s="30"/>
      <c r="BU260" s="30"/>
      <c r="BV260" s="30"/>
      <c r="BW260" s="30"/>
      <c r="BX260" s="30"/>
      <c r="BY260" s="30">
        <v>0.42</v>
      </c>
      <c r="BZ260" s="30"/>
      <c r="CA260" s="30"/>
      <c r="CB260" s="30"/>
      <c r="CC260" s="30"/>
      <c r="CD260" s="30"/>
      <c r="CE260" s="30"/>
      <c r="CF260" s="30"/>
      <c r="CG260" s="299" t="s">
        <v>1800</v>
      </c>
      <c r="CH260" s="30"/>
    </row>
    <row r="261" spans="1:86" s="119" customFormat="1" x14ac:dyDescent="0.3">
      <c r="A261" s="56" t="s">
        <v>856</v>
      </c>
      <c r="B261" s="56" t="s">
        <v>886</v>
      </c>
      <c r="C261" s="55" t="s">
        <v>827</v>
      </c>
      <c r="D261" s="66" t="s">
        <v>1138</v>
      </c>
      <c r="E261" s="30"/>
      <c r="F261" s="32">
        <v>39129</v>
      </c>
      <c r="G261" s="308"/>
      <c r="H261" s="308"/>
      <c r="I261" s="309">
        <v>28.4</v>
      </c>
      <c r="J261" s="308"/>
      <c r="K261" s="308"/>
      <c r="L261" s="308"/>
      <c r="M261" s="308"/>
      <c r="N261" s="308"/>
      <c r="O261" s="308"/>
      <c r="P261" s="309">
        <v>2630</v>
      </c>
      <c r="Q261" s="309">
        <v>6.13</v>
      </c>
      <c r="R261" s="308"/>
      <c r="S261" s="309">
        <v>0</v>
      </c>
      <c r="T261" s="308"/>
      <c r="U261" s="309">
        <v>1552.7</v>
      </c>
      <c r="V261" s="308"/>
      <c r="W261" s="308"/>
      <c r="X261" s="309">
        <v>134.6</v>
      </c>
      <c r="Y261" s="309">
        <v>160</v>
      </c>
      <c r="Z261" s="309">
        <v>267.60000000000002</v>
      </c>
      <c r="AA261" s="309">
        <v>15.2</v>
      </c>
      <c r="AB261" s="308"/>
      <c r="AC261" s="309">
        <v>72</v>
      </c>
      <c r="AD261" s="308"/>
      <c r="AE261" s="308"/>
      <c r="AF261" s="309">
        <v>0</v>
      </c>
      <c r="AG261" s="309">
        <v>1668</v>
      </c>
      <c r="AH261" s="308"/>
      <c r="AI261" s="309">
        <v>189</v>
      </c>
      <c r="AJ261" s="308"/>
      <c r="AK261" s="308"/>
      <c r="AL261" s="308"/>
      <c r="AM261" s="308"/>
      <c r="AN261" s="309">
        <v>0.44400000000000001</v>
      </c>
      <c r="AO261" s="308"/>
      <c r="AP261" s="309">
        <v>26.783000000000001</v>
      </c>
      <c r="AQ261" s="308"/>
      <c r="AR261" s="309">
        <v>3.4000000000000002E-2</v>
      </c>
      <c r="AS261" s="309">
        <v>1.127</v>
      </c>
      <c r="AT261" s="309">
        <v>0.63700000000000001</v>
      </c>
      <c r="AU261" s="309">
        <v>1.1619999999999999</v>
      </c>
      <c r="AV261" s="309">
        <v>0.113</v>
      </c>
      <c r="AW261" s="309">
        <v>1.3680000000000001</v>
      </c>
      <c r="AX261" s="308"/>
      <c r="AY261" s="308"/>
      <c r="AZ261" s="308"/>
      <c r="BA261" s="52">
        <v>8.0000000000000002E-3</v>
      </c>
      <c r="BB261" s="52">
        <v>3.0000000000000001E-3</v>
      </c>
      <c r="BC261" s="30"/>
      <c r="BD261" s="52">
        <v>0.02</v>
      </c>
      <c r="BE261" s="52">
        <v>8.9999999999999993E-3</v>
      </c>
      <c r="BF261" s="30"/>
      <c r="BG261" s="30"/>
      <c r="BH261" s="30"/>
      <c r="BI261" s="52">
        <v>6.4000000000000001E-2</v>
      </c>
      <c r="BJ261" s="30"/>
      <c r="BK261" s="30"/>
      <c r="BL261" s="30"/>
      <c r="BM261" s="30"/>
      <c r="BN261" s="30"/>
      <c r="BO261" s="30"/>
      <c r="BP261" s="30"/>
      <c r="BQ261" s="30"/>
      <c r="BR261" s="30"/>
      <c r="BS261" s="30"/>
      <c r="BT261" s="30"/>
      <c r="BU261" s="30"/>
      <c r="BV261" s="30"/>
      <c r="BW261" s="30">
        <v>-7.55</v>
      </c>
      <c r="BX261" s="30">
        <v>-48.97</v>
      </c>
      <c r="BY261" s="52">
        <v>0.46</v>
      </c>
      <c r="BZ261" s="30"/>
      <c r="CA261" s="30"/>
      <c r="CB261" s="30"/>
      <c r="CC261" s="30"/>
      <c r="CD261" s="30"/>
      <c r="CE261" s="30"/>
      <c r="CF261" s="30"/>
      <c r="CG261" s="299" t="s">
        <v>1800</v>
      </c>
      <c r="CH261" s="30"/>
    </row>
    <row r="262" spans="1:86" s="119" customFormat="1" x14ac:dyDescent="0.3">
      <c r="A262" s="30"/>
      <c r="B262" s="56" t="s">
        <v>887</v>
      </c>
      <c r="C262" s="55"/>
      <c r="D262" s="71" t="s">
        <v>1138</v>
      </c>
      <c r="E262" s="30"/>
      <c r="F262" s="32">
        <v>38894</v>
      </c>
      <c r="G262" s="308"/>
      <c r="H262" s="308"/>
      <c r="I262" s="309">
        <v>29.6</v>
      </c>
      <c r="J262" s="308"/>
      <c r="K262" s="308"/>
      <c r="L262" s="308"/>
      <c r="M262" s="308"/>
      <c r="N262" s="308"/>
      <c r="O262" s="308"/>
      <c r="P262" s="309">
        <v>2230</v>
      </c>
      <c r="Q262" s="309">
        <v>6.19</v>
      </c>
      <c r="R262" s="308"/>
      <c r="S262" s="309">
        <v>23</v>
      </c>
      <c r="T262" s="308"/>
      <c r="U262" s="309">
        <v>1462.7</v>
      </c>
      <c r="V262" s="308"/>
      <c r="W262" s="308"/>
      <c r="X262" s="309">
        <v>136.69999999999999</v>
      </c>
      <c r="Y262" s="309">
        <v>166.7</v>
      </c>
      <c r="Z262" s="309">
        <v>202.2</v>
      </c>
      <c r="AA262" s="309">
        <v>12.6</v>
      </c>
      <c r="AB262" s="308"/>
      <c r="AC262" s="309">
        <v>59</v>
      </c>
      <c r="AD262" s="308"/>
      <c r="AE262" s="308"/>
      <c r="AF262" s="309">
        <v>0</v>
      </c>
      <c r="AG262" s="309">
        <v>2090</v>
      </c>
      <c r="AH262" s="308"/>
      <c r="AI262" s="309">
        <v>240</v>
      </c>
      <c r="AJ262" s="308"/>
      <c r="AK262" s="308"/>
      <c r="AL262" s="308"/>
      <c r="AM262" s="308"/>
      <c r="AN262" s="309">
        <v>0.30399999999999999</v>
      </c>
      <c r="AO262" s="308"/>
      <c r="AP262" s="309">
        <v>19.337</v>
      </c>
      <c r="AQ262" s="308"/>
      <c r="AR262" s="309">
        <v>7.0000000000000007E-2</v>
      </c>
      <c r="AS262" s="309">
        <v>0.40200000000000002</v>
      </c>
      <c r="AT262" s="309">
        <v>9.2999999999999999E-2</v>
      </c>
      <c r="AU262" s="309">
        <v>1.117</v>
      </c>
      <c r="AV262" s="309">
        <v>7.4999999999999997E-2</v>
      </c>
      <c r="AW262" s="309">
        <v>0.96599999999999997</v>
      </c>
      <c r="AX262" s="308"/>
      <c r="AY262" s="308"/>
      <c r="AZ262" s="308"/>
      <c r="BA262" s="52">
        <v>5.0000000000000001E-3</v>
      </c>
      <c r="BB262" s="52">
        <v>2E-3</v>
      </c>
      <c r="BC262" s="30"/>
      <c r="BD262" s="52">
        <v>7.0000000000000001E-3</v>
      </c>
      <c r="BE262" s="52">
        <v>4.0000000000000001E-3</v>
      </c>
      <c r="BF262" s="30"/>
      <c r="BG262" s="30"/>
      <c r="BH262" s="30"/>
      <c r="BI262" s="52">
        <v>0.05</v>
      </c>
      <c r="BJ262" s="30"/>
      <c r="BK262" s="30"/>
      <c r="BL262" s="30"/>
      <c r="BM262" s="30"/>
      <c r="BN262" s="30"/>
      <c r="BO262" s="30"/>
      <c r="BP262" s="30"/>
      <c r="BQ262" s="30"/>
      <c r="BR262" s="30"/>
      <c r="BS262" s="30"/>
      <c r="BT262" s="30"/>
      <c r="BU262" s="30"/>
      <c r="BV262" s="30"/>
      <c r="BW262" s="30"/>
      <c r="BX262" s="30"/>
      <c r="BY262" s="52">
        <v>2.63</v>
      </c>
      <c r="BZ262" s="30"/>
      <c r="CA262" s="30"/>
      <c r="CB262" s="30"/>
      <c r="CC262" s="30"/>
      <c r="CD262" s="30"/>
      <c r="CE262" s="30"/>
      <c r="CF262" s="30"/>
      <c r="CG262" s="299" t="s">
        <v>1800</v>
      </c>
      <c r="CH262" s="30"/>
    </row>
    <row r="263" spans="1:86" s="119" customFormat="1" x14ac:dyDescent="0.3">
      <c r="A263" s="30"/>
      <c r="B263" s="56" t="s">
        <v>888</v>
      </c>
      <c r="C263" s="55"/>
      <c r="D263" s="71" t="s">
        <v>1138</v>
      </c>
      <c r="E263" s="30"/>
      <c r="F263" s="32">
        <v>39554</v>
      </c>
      <c r="G263" s="308"/>
      <c r="H263" s="308"/>
      <c r="I263" s="309">
        <v>23</v>
      </c>
      <c r="J263" s="308"/>
      <c r="K263" s="308"/>
      <c r="L263" s="308"/>
      <c r="M263" s="308"/>
      <c r="N263" s="308"/>
      <c r="O263" s="308"/>
      <c r="P263" s="309">
        <v>2350</v>
      </c>
      <c r="Q263" s="309">
        <v>6.93</v>
      </c>
      <c r="R263" s="308"/>
      <c r="S263" s="309">
        <v>128</v>
      </c>
      <c r="T263" s="308"/>
      <c r="U263" s="309">
        <v>1438.7</v>
      </c>
      <c r="V263" s="308"/>
      <c r="W263" s="308"/>
      <c r="X263" s="309">
        <v>139.19999999999999</v>
      </c>
      <c r="Y263" s="309">
        <v>153.9</v>
      </c>
      <c r="Z263" s="309">
        <v>211.5</v>
      </c>
      <c r="AA263" s="309">
        <v>14.7</v>
      </c>
      <c r="AB263" s="308"/>
      <c r="AC263" s="309">
        <v>61</v>
      </c>
      <c r="AD263" s="308"/>
      <c r="AE263" s="308"/>
      <c r="AF263" s="309">
        <v>0</v>
      </c>
      <c r="AG263" s="309">
        <v>1452</v>
      </c>
      <c r="AH263" s="308"/>
      <c r="AI263" s="309">
        <v>231</v>
      </c>
      <c r="AJ263" s="308"/>
      <c r="AK263" s="308"/>
      <c r="AL263" s="308"/>
      <c r="AM263" s="308"/>
      <c r="AN263" s="309">
        <v>0.309</v>
      </c>
      <c r="AO263" s="308"/>
      <c r="AP263" s="309">
        <v>18.286000000000001</v>
      </c>
      <c r="AQ263" s="308"/>
      <c r="AR263" s="309">
        <v>1.4999999999999999E-2</v>
      </c>
      <c r="AS263" s="309">
        <v>0</v>
      </c>
      <c r="AT263" s="309">
        <v>8.3000000000000004E-2</v>
      </c>
      <c r="AU263" s="309">
        <v>1.1279999999999999</v>
      </c>
      <c r="AV263" s="309">
        <v>8.8999999999999996E-2</v>
      </c>
      <c r="AW263" s="309">
        <v>1.2290000000000001</v>
      </c>
      <c r="AX263" s="308"/>
      <c r="AY263" s="308"/>
      <c r="AZ263" s="308"/>
      <c r="BA263" s="52">
        <v>4.5999999999999999E-2</v>
      </c>
      <c r="BB263" s="52">
        <v>4.0000000000000001E-3</v>
      </c>
      <c r="BC263" s="30"/>
      <c r="BD263" s="52">
        <v>8.0000000000000002E-3</v>
      </c>
      <c r="BE263" s="52">
        <v>8.0000000000000002E-3</v>
      </c>
      <c r="BF263" s="30"/>
      <c r="BG263" s="30"/>
      <c r="BH263" s="30"/>
      <c r="BI263" s="52">
        <v>3.2000000000000001E-2</v>
      </c>
      <c r="BJ263" s="30"/>
      <c r="BK263" s="30"/>
      <c r="BL263" s="30"/>
      <c r="BM263" s="30"/>
      <c r="BN263" s="30"/>
      <c r="BO263" s="30"/>
      <c r="BP263" s="30"/>
      <c r="BQ263" s="30"/>
      <c r="BR263" s="30"/>
      <c r="BS263" s="30"/>
      <c r="BT263" s="30"/>
      <c r="BU263" s="30"/>
      <c r="BV263" s="30"/>
      <c r="BW263" s="30"/>
      <c r="BX263" s="30"/>
      <c r="BY263" s="30"/>
      <c r="BZ263" s="30"/>
      <c r="CA263" s="30"/>
      <c r="CB263" s="30"/>
      <c r="CC263" s="30"/>
      <c r="CD263" s="30"/>
      <c r="CE263" s="30"/>
      <c r="CF263" s="30"/>
      <c r="CG263" s="299" t="s">
        <v>1800</v>
      </c>
      <c r="CH263" s="30"/>
    </row>
    <row r="264" spans="1:86" s="119" customFormat="1" x14ac:dyDescent="0.3">
      <c r="A264" s="30"/>
      <c r="B264" s="56" t="s">
        <v>889</v>
      </c>
      <c r="C264" s="55"/>
      <c r="D264" s="71" t="s">
        <v>1138</v>
      </c>
      <c r="E264" s="30"/>
      <c r="F264" s="32">
        <v>39602</v>
      </c>
      <c r="G264" s="308"/>
      <c r="H264" s="308"/>
      <c r="I264" s="309">
        <v>30.5</v>
      </c>
      <c r="J264" s="308"/>
      <c r="K264" s="308"/>
      <c r="L264" s="308"/>
      <c r="M264" s="308"/>
      <c r="N264" s="308"/>
      <c r="O264" s="308"/>
      <c r="P264" s="309">
        <v>2240</v>
      </c>
      <c r="Q264" s="309">
        <v>6.82</v>
      </c>
      <c r="R264" s="308"/>
      <c r="S264" s="309">
        <v>7</v>
      </c>
      <c r="T264" s="308"/>
      <c r="U264" s="309">
        <v>1268.0999999999999</v>
      </c>
      <c r="V264" s="308"/>
      <c r="W264" s="308"/>
      <c r="X264" s="309">
        <v>2.8</v>
      </c>
      <c r="Y264" s="309">
        <v>192.3</v>
      </c>
      <c r="Z264" s="309">
        <v>231.5</v>
      </c>
      <c r="AA264" s="309">
        <v>15.9</v>
      </c>
      <c r="AB264" s="308"/>
      <c r="AC264" s="309">
        <v>60</v>
      </c>
      <c r="AD264" s="308"/>
      <c r="AE264" s="308"/>
      <c r="AF264" s="308">
        <v>12.1</v>
      </c>
      <c r="AG264" s="309">
        <v>1477</v>
      </c>
      <c r="AH264" s="308"/>
      <c r="AI264" s="309">
        <v>276</v>
      </c>
      <c r="AJ264" s="308"/>
      <c r="AK264" s="308"/>
      <c r="AL264" s="308"/>
      <c r="AM264" s="308"/>
      <c r="AN264" s="309">
        <v>0.254</v>
      </c>
      <c r="AO264" s="308"/>
      <c r="AP264" s="309">
        <v>18.71</v>
      </c>
      <c r="AQ264" s="308"/>
      <c r="AR264" s="309">
        <v>2E-3</v>
      </c>
      <c r="AS264" s="308">
        <v>0</v>
      </c>
      <c r="AT264" s="309">
        <v>3.1E-2</v>
      </c>
      <c r="AU264" s="309">
        <v>2.4E-2</v>
      </c>
      <c r="AV264" s="309">
        <v>2E-3</v>
      </c>
      <c r="AW264" s="309">
        <v>1.194</v>
      </c>
      <c r="AX264" s="308"/>
      <c r="AY264" s="308"/>
      <c r="AZ264" s="308"/>
      <c r="BA264" s="52">
        <v>1E-3</v>
      </c>
      <c r="BB264" s="52">
        <v>2E-3</v>
      </c>
      <c r="BC264" s="30"/>
      <c r="BD264" s="52">
        <v>4.0000000000000001E-3</v>
      </c>
      <c r="BE264" s="52">
        <v>5.0000000000000001E-3</v>
      </c>
      <c r="BF264" s="30"/>
      <c r="BG264" s="30"/>
      <c r="BH264" s="30"/>
      <c r="BI264" s="52">
        <v>0</v>
      </c>
      <c r="BJ264" s="30"/>
      <c r="BK264" s="30"/>
      <c r="BL264" s="30"/>
      <c r="BM264" s="30"/>
      <c r="BN264" s="30"/>
      <c r="BO264" s="30"/>
      <c r="BP264" s="30"/>
      <c r="BQ264" s="30"/>
      <c r="BR264" s="30"/>
      <c r="BS264" s="30"/>
      <c r="BT264" s="30"/>
      <c r="BU264" s="30"/>
      <c r="BV264" s="30"/>
      <c r="BW264" s="30">
        <v>-8.8800000000000008</v>
      </c>
      <c r="BX264" s="30">
        <v>-50.23</v>
      </c>
      <c r="BY264" s="52">
        <v>2.89</v>
      </c>
      <c r="BZ264" s="30"/>
      <c r="CA264" s="30"/>
      <c r="CB264" s="30"/>
      <c r="CC264" s="30"/>
      <c r="CD264" s="30"/>
      <c r="CE264" s="30"/>
      <c r="CF264" s="30"/>
      <c r="CG264" s="299" t="s">
        <v>1800</v>
      </c>
      <c r="CH264" s="30"/>
    </row>
    <row r="265" spans="1:86" s="119" customFormat="1" x14ac:dyDescent="0.3">
      <c r="A265" s="30"/>
      <c r="B265" s="56" t="s">
        <v>890</v>
      </c>
      <c r="C265" s="55"/>
      <c r="D265" s="71" t="s">
        <v>1138</v>
      </c>
      <c r="E265" s="30"/>
      <c r="F265" s="32">
        <v>39517</v>
      </c>
      <c r="G265" s="308"/>
      <c r="H265" s="308"/>
      <c r="I265" s="309">
        <v>19</v>
      </c>
      <c r="J265" s="308"/>
      <c r="K265" s="308"/>
      <c r="L265" s="308"/>
      <c r="M265" s="308"/>
      <c r="N265" s="308"/>
      <c r="O265" s="308"/>
      <c r="P265" s="309">
        <v>1846</v>
      </c>
      <c r="Q265" s="309">
        <v>8.1300000000000008</v>
      </c>
      <c r="R265" s="308"/>
      <c r="S265" s="309">
        <v>-66</v>
      </c>
      <c r="T265" s="308"/>
      <c r="U265" s="309">
        <v>689.2</v>
      </c>
      <c r="V265" s="308"/>
      <c r="W265" s="308"/>
      <c r="X265" s="309">
        <v>32.5</v>
      </c>
      <c r="Y265" s="309">
        <v>86.1</v>
      </c>
      <c r="Z265" s="309">
        <v>108.9</v>
      </c>
      <c r="AA265" s="309">
        <v>6.5</v>
      </c>
      <c r="AB265" s="308"/>
      <c r="AC265" s="309">
        <v>23</v>
      </c>
      <c r="AD265" s="308"/>
      <c r="AE265" s="308"/>
      <c r="AF265" s="308">
        <v>0</v>
      </c>
      <c r="AG265" s="309">
        <v>644</v>
      </c>
      <c r="AH265" s="308"/>
      <c r="AI265" s="309">
        <v>122</v>
      </c>
      <c r="AJ265" s="308"/>
      <c r="AK265" s="308"/>
      <c r="AL265" s="308"/>
      <c r="AM265" s="308"/>
      <c r="AN265" s="309">
        <v>0.112</v>
      </c>
      <c r="AO265" s="308"/>
      <c r="AP265" s="309">
        <v>8.7560000000000002</v>
      </c>
      <c r="AQ265" s="308"/>
      <c r="AR265" s="309">
        <v>2E-3</v>
      </c>
      <c r="AS265" s="308">
        <v>0</v>
      </c>
      <c r="AT265" s="309">
        <v>2.5999999999999999E-2</v>
      </c>
      <c r="AU265" s="309">
        <v>9.6000000000000002E-2</v>
      </c>
      <c r="AV265" s="309">
        <v>4.0000000000000001E-3</v>
      </c>
      <c r="AW265" s="309">
        <v>0.7</v>
      </c>
      <c r="AX265" s="308"/>
      <c r="AY265" s="308"/>
      <c r="AZ265" s="308"/>
      <c r="BA265" s="52">
        <v>0</v>
      </c>
      <c r="BB265" s="52">
        <v>1E-3</v>
      </c>
      <c r="BC265" s="30"/>
      <c r="BD265" s="52">
        <v>3.0000000000000001E-3</v>
      </c>
      <c r="BE265" s="52">
        <v>3.0000000000000001E-3</v>
      </c>
      <c r="BF265" s="30"/>
      <c r="BG265" s="30"/>
      <c r="BH265" s="30"/>
      <c r="BI265" s="52">
        <v>0</v>
      </c>
      <c r="BJ265" s="30"/>
      <c r="BK265" s="30"/>
      <c r="BL265" s="30"/>
      <c r="BM265" s="30"/>
      <c r="BN265" s="30"/>
      <c r="BO265" s="30"/>
      <c r="BP265" s="30"/>
      <c r="BQ265" s="30"/>
      <c r="BR265" s="30"/>
      <c r="BS265" s="30"/>
      <c r="BT265" s="30"/>
      <c r="BU265" s="30"/>
      <c r="BV265" s="30"/>
      <c r="BW265" s="30"/>
      <c r="BX265" s="30"/>
      <c r="BY265" s="52">
        <v>2.95</v>
      </c>
      <c r="BZ265" s="30"/>
      <c r="CA265" s="30"/>
      <c r="CB265" s="30"/>
      <c r="CC265" s="30"/>
      <c r="CD265" s="30"/>
      <c r="CE265" s="30"/>
      <c r="CF265" s="30"/>
      <c r="CG265" s="299" t="s">
        <v>1800</v>
      </c>
      <c r="CH265" s="30"/>
    </row>
    <row r="266" spans="1:86" s="119" customFormat="1" x14ac:dyDescent="0.3">
      <c r="A266" s="30"/>
      <c r="B266" s="56" t="s">
        <v>891</v>
      </c>
      <c r="C266" s="55"/>
      <c r="D266" s="71" t="s">
        <v>1138</v>
      </c>
      <c r="E266" s="30"/>
      <c r="F266" s="32">
        <v>39880</v>
      </c>
      <c r="G266" s="308"/>
      <c r="H266" s="308"/>
      <c r="I266" s="309">
        <v>19</v>
      </c>
      <c r="J266" s="308"/>
      <c r="K266" s="308"/>
      <c r="L266" s="308"/>
      <c r="M266" s="308"/>
      <c r="N266" s="308"/>
      <c r="O266" s="308"/>
      <c r="P266" s="309">
        <v>2250</v>
      </c>
      <c r="Q266" s="309">
        <v>6.72</v>
      </c>
      <c r="R266" s="308"/>
      <c r="S266" s="309">
        <v>16</v>
      </c>
      <c r="T266" s="308"/>
      <c r="U266" s="309">
        <v>412.8</v>
      </c>
      <c r="V266" s="308"/>
      <c r="W266" s="308"/>
      <c r="X266" s="309">
        <v>27.6</v>
      </c>
      <c r="Y266" s="309">
        <v>45</v>
      </c>
      <c r="Z266" s="309">
        <v>56.7</v>
      </c>
      <c r="AA266" s="309">
        <v>4</v>
      </c>
      <c r="AB266" s="308"/>
      <c r="AC266" s="309">
        <v>13</v>
      </c>
      <c r="AD266" s="308"/>
      <c r="AE266" s="308"/>
      <c r="AF266" s="308">
        <v>0</v>
      </c>
      <c r="AG266" s="309">
        <v>396</v>
      </c>
      <c r="AH266" s="308"/>
      <c r="AI266" s="309">
        <v>66</v>
      </c>
      <c r="AJ266" s="308"/>
      <c r="AK266" s="308"/>
      <c r="AL266" s="308"/>
      <c r="AM266" s="308"/>
      <c r="AN266" s="309">
        <v>5.2999999999999999E-2</v>
      </c>
      <c r="AO266" s="308"/>
      <c r="AP266" s="309">
        <v>4.6180000000000003</v>
      </c>
      <c r="AQ266" s="308"/>
      <c r="AR266" s="309">
        <v>1E-3</v>
      </c>
      <c r="AS266" s="308">
        <v>2.8000000000000001E-2</v>
      </c>
      <c r="AT266" s="309">
        <v>2.5000000000000001E-2</v>
      </c>
      <c r="AU266" s="309">
        <v>0.32200000000000001</v>
      </c>
      <c r="AV266" s="309">
        <v>2.1000000000000001E-2</v>
      </c>
      <c r="AW266" s="309">
        <v>0.32800000000000001</v>
      </c>
      <c r="AX266" s="308"/>
      <c r="AY266" s="308"/>
      <c r="AZ266" s="308"/>
      <c r="BA266" s="52">
        <v>2E-3</v>
      </c>
      <c r="BB266" s="52">
        <v>1E-3</v>
      </c>
      <c r="BC266" s="30"/>
      <c r="BD266" s="52">
        <v>2E-3</v>
      </c>
      <c r="BE266" s="52">
        <v>1E-3</v>
      </c>
      <c r="BF266" s="30"/>
      <c r="BG266" s="30"/>
      <c r="BH266" s="30"/>
      <c r="BI266" s="52">
        <v>0</v>
      </c>
      <c r="BJ266" s="30"/>
      <c r="BK266" s="30"/>
      <c r="BL266" s="30"/>
      <c r="BM266" s="30"/>
      <c r="BN266" s="30"/>
      <c r="BO266" s="30"/>
      <c r="BP266" s="30"/>
      <c r="BQ266" s="30"/>
      <c r="BR266" s="30"/>
      <c r="BS266" s="30"/>
      <c r="BT266" s="30"/>
      <c r="BU266" s="30"/>
      <c r="BV266" s="30"/>
      <c r="BW266" s="30"/>
      <c r="BX266" s="30"/>
      <c r="BY266" s="30"/>
      <c r="BZ266" s="30"/>
      <c r="CA266" s="30"/>
      <c r="CB266" s="30"/>
      <c r="CC266" s="30"/>
      <c r="CD266" s="30"/>
      <c r="CE266" s="30"/>
      <c r="CF266" s="30"/>
      <c r="CG266" s="299" t="s">
        <v>1800</v>
      </c>
      <c r="CH266" s="30"/>
    </row>
    <row r="267" spans="1:86" s="119" customFormat="1" x14ac:dyDescent="0.3">
      <c r="A267" s="57" t="s">
        <v>869</v>
      </c>
      <c r="B267" s="56" t="s">
        <v>907</v>
      </c>
      <c r="C267" s="55" t="s">
        <v>840</v>
      </c>
      <c r="D267" s="66" t="s">
        <v>1138</v>
      </c>
      <c r="E267" s="30"/>
      <c r="F267" s="32">
        <v>38894</v>
      </c>
      <c r="G267" s="308"/>
      <c r="H267" s="308"/>
      <c r="I267" s="309">
        <v>28.5</v>
      </c>
      <c r="J267" s="308"/>
      <c r="K267" s="308"/>
      <c r="L267" s="308"/>
      <c r="M267" s="308"/>
      <c r="N267" s="308"/>
      <c r="O267" s="308"/>
      <c r="P267" s="309">
        <v>1538</v>
      </c>
      <c r="Q267" s="309">
        <v>5.94</v>
      </c>
      <c r="R267" s="308"/>
      <c r="S267" s="309">
        <v>8</v>
      </c>
      <c r="T267" s="308"/>
      <c r="U267" s="309">
        <v>918.1</v>
      </c>
      <c r="V267" s="308"/>
      <c r="W267" s="308"/>
      <c r="X267" s="309">
        <v>185.8</v>
      </c>
      <c r="Y267" s="309">
        <v>27.1</v>
      </c>
      <c r="Z267" s="309">
        <v>168</v>
      </c>
      <c r="AA267" s="309">
        <v>11.4</v>
      </c>
      <c r="AB267" s="308"/>
      <c r="AC267" s="309">
        <v>20</v>
      </c>
      <c r="AD267" s="308"/>
      <c r="AE267" s="308"/>
      <c r="AF267" s="308">
        <v>0</v>
      </c>
      <c r="AG267" s="309">
        <v>1149</v>
      </c>
      <c r="AH267" s="308"/>
      <c r="AI267" s="309">
        <v>9</v>
      </c>
      <c r="AJ267" s="308"/>
      <c r="AK267" s="308"/>
      <c r="AL267" s="308"/>
      <c r="AM267" s="308"/>
      <c r="AN267" s="309">
        <v>9.9000000000000005E-2</v>
      </c>
      <c r="AO267" s="308"/>
      <c r="AP267" s="309">
        <v>7.3689999999999998</v>
      </c>
      <c r="AQ267" s="308"/>
      <c r="AR267" s="309">
        <v>0.57699999999999996</v>
      </c>
      <c r="AS267" s="308">
        <v>3.4049999999999998</v>
      </c>
      <c r="AT267" s="308">
        <v>0.53600000000000003</v>
      </c>
      <c r="AU267" s="309">
        <v>1.6</v>
      </c>
      <c r="AV267" s="309">
        <v>0.29599999999999999</v>
      </c>
      <c r="AW267" s="309">
        <v>0.35399999999999998</v>
      </c>
      <c r="AX267" s="308"/>
      <c r="AY267" s="308"/>
      <c r="AZ267" s="308"/>
      <c r="BA267" s="52">
        <v>6.0000000000000001E-3</v>
      </c>
      <c r="BB267" s="52">
        <v>5.0000000000000001E-3</v>
      </c>
      <c r="BC267" s="30"/>
      <c r="BD267" s="52">
        <v>0</v>
      </c>
      <c r="BE267" s="52">
        <v>0</v>
      </c>
      <c r="BF267" s="30"/>
      <c r="BG267" s="30"/>
      <c r="BH267" s="30"/>
      <c r="BI267" s="52">
        <v>4.9000000000000002E-2</v>
      </c>
      <c r="BJ267" s="30"/>
      <c r="BK267" s="30"/>
      <c r="BL267" s="30"/>
      <c r="BM267" s="30"/>
      <c r="BN267" s="30"/>
      <c r="BO267" s="30"/>
      <c r="BP267" s="30"/>
      <c r="BQ267" s="30"/>
      <c r="BR267" s="30"/>
      <c r="BS267" s="30"/>
      <c r="BT267" s="30"/>
      <c r="BU267" s="30"/>
      <c r="BV267" s="30"/>
      <c r="BW267" s="30">
        <v>-6.95</v>
      </c>
      <c r="BX267" s="30">
        <v>-43.67</v>
      </c>
      <c r="BY267" s="30"/>
      <c r="BZ267" s="30"/>
      <c r="CA267" s="30"/>
      <c r="CB267" s="30"/>
      <c r="CC267" s="30"/>
      <c r="CD267" s="30"/>
      <c r="CE267" s="30"/>
      <c r="CF267" s="30"/>
      <c r="CG267" s="299" t="s">
        <v>1800</v>
      </c>
      <c r="CH267" s="30"/>
    </row>
    <row r="268" spans="1:86" s="119" customFormat="1" x14ac:dyDescent="0.3">
      <c r="A268" s="30"/>
      <c r="B268" s="56" t="s">
        <v>908</v>
      </c>
      <c r="C268" s="55"/>
      <c r="D268" s="71" t="s">
        <v>1138</v>
      </c>
      <c r="E268" s="30"/>
      <c r="F268" s="32">
        <v>38480</v>
      </c>
      <c r="G268" s="30"/>
      <c r="H268" s="30"/>
      <c r="I268" s="52">
        <v>29.1</v>
      </c>
      <c r="J268" s="30"/>
      <c r="K268" s="30"/>
      <c r="L268" s="30"/>
      <c r="M268" s="30"/>
      <c r="N268" s="30"/>
      <c r="O268" s="30"/>
      <c r="P268" s="52">
        <v>1735</v>
      </c>
      <c r="Q268" s="52">
        <v>6.06</v>
      </c>
      <c r="R268" s="30"/>
      <c r="S268" s="52">
        <v>42</v>
      </c>
      <c r="T268" s="30"/>
      <c r="U268" s="52">
        <v>972.4</v>
      </c>
      <c r="V268" s="30"/>
      <c r="W268" s="30"/>
      <c r="X268" s="52">
        <v>191.2</v>
      </c>
      <c r="Y268" s="52">
        <v>30.5</v>
      </c>
      <c r="Z268" s="52">
        <v>186.1</v>
      </c>
      <c r="AA268" s="52">
        <v>11.9</v>
      </c>
      <c r="AB268" s="30"/>
      <c r="AC268" s="52">
        <v>22</v>
      </c>
      <c r="AD268" s="30"/>
      <c r="AE268" s="30"/>
      <c r="AF268" s="30">
        <v>0</v>
      </c>
      <c r="AG268" s="52">
        <v>1210</v>
      </c>
      <c r="AH268" s="30"/>
      <c r="AI268" s="52">
        <v>88.3</v>
      </c>
      <c r="AJ268" s="30"/>
      <c r="AK268" s="30"/>
      <c r="AL268" s="30"/>
      <c r="AM268" s="30"/>
      <c r="AN268" s="52">
        <v>0.11600000000000001</v>
      </c>
      <c r="AO268" s="30"/>
      <c r="AP268" s="52">
        <v>8.1959999999999997</v>
      </c>
      <c r="AQ268" s="30"/>
      <c r="AR268" s="52">
        <v>3.6999999999999998E-2</v>
      </c>
      <c r="AS268" s="30">
        <v>2.4510000000000001</v>
      </c>
      <c r="AT268" s="30">
        <v>0.58799999999999997</v>
      </c>
      <c r="AU268" s="52">
        <v>1.5329999999999999</v>
      </c>
      <c r="AV268" s="52">
        <v>0.30299999999999999</v>
      </c>
      <c r="AW268" s="52">
        <v>0.36299999999999999</v>
      </c>
      <c r="AX268" s="30"/>
      <c r="AY268" s="30"/>
      <c r="AZ268" s="30"/>
      <c r="BA268" s="52">
        <v>1E-3</v>
      </c>
      <c r="BB268" s="52">
        <v>1E-3</v>
      </c>
      <c r="BC268" s="30"/>
      <c r="BD268" s="52">
        <v>2E-3</v>
      </c>
      <c r="BE268" s="52">
        <v>1E-3</v>
      </c>
      <c r="BF268" s="30"/>
      <c r="BG268" s="30"/>
      <c r="BH268" s="30"/>
      <c r="BI268" s="52">
        <v>2.9000000000000001E-2</v>
      </c>
      <c r="BJ268" s="30"/>
      <c r="BK268" s="30"/>
      <c r="BL268" s="30"/>
      <c r="BM268" s="30"/>
      <c r="BN268" s="30"/>
      <c r="BO268" s="30"/>
      <c r="BP268" s="30"/>
      <c r="BQ268" s="30"/>
      <c r="BR268" s="30"/>
      <c r="BS268" s="30"/>
      <c r="BT268" s="30"/>
      <c r="BU268" s="30"/>
      <c r="BV268" s="30"/>
      <c r="BW268" s="30"/>
      <c r="BX268" s="30"/>
      <c r="BY268" s="30">
        <v>0.78</v>
      </c>
      <c r="BZ268" s="30"/>
      <c r="CA268" s="30"/>
      <c r="CB268" s="30"/>
      <c r="CC268" s="30"/>
      <c r="CD268" s="30"/>
      <c r="CE268" s="30"/>
      <c r="CF268" s="30"/>
      <c r="CG268" s="299" t="s">
        <v>1800</v>
      </c>
      <c r="CH268" s="30"/>
    </row>
    <row r="269" spans="1:86" s="119" customFormat="1" x14ac:dyDescent="0.3">
      <c r="A269" s="52" t="s">
        <v>730</v>
      </c>
      <c r="B269" s="30" t="s">
        <v>798</v>
      </c>
      <c r="C269" s="52" t="s">
        <v>689</v>
      </c>
      <c r="D269" s="66" t="s">
        <v>1138</v>
      </c>
      <c r="E269" s="30"/>
      <c r="F269" s="30"/>
      <c r="G269" s="30"/>
      <c r="H269" s="30"/>
      <c r="I269" s="52">
        <v>74</v>
      </c>
      <c r="J269" s="30"/>
      <c r="K269" s="30"/>
      <c r="L269" s="30"/>
      <c r="M269" s="30"/>
      <c r="N269" s="30"/>
      <c r="O269" s="30"/>
      <c r="P269" s="30"/>
      <c r="Q269" s="30">
        <v>7.2</v>
      </c>
      <c r="R269" s="30"/>
      <c r="S269" s="30"/>
      <c r="T269" s="30"/>
      <c r="U269" s="30"/>
      <c r="V269" s="30"/>
      <c r="W269" s="30"/>
      <c r="X269" s="52">
        <v>32</v>
      </c>
      <c r="Y269" s="52">
        <v>54</v>
      </c>
      <c r="Z269" s="52">
        <v>1550</v>
      </c>
      <c r="AA269" s="52">
        <v>75</v>
      </c>
      <c r="AB269" s="30"/>
      <c r="AC269" s="52">
        <v>1440</v>
      </c>
      <c r="AD269" s="30"/>
      <c r="AE269" s="30"/>
      <c r="AF269" s="30"/>
      <c r="AG269" s="52">
        <v>2210</v>
      </c>
      <c r="AH269" s="30"/>
      <c r="AI269" s="30">
        <v>52</v>
      </c>
      <c r="AJ269" s="30"/>
      <c r="AK269" s="30"/>
      <c r="AL269" s="30"/>
      <c r="AM269" s="30"/>
      <c r="AN269" s="30"/>
      <c r="AO269" s="52">
        <v>47</v>
      </c>
      <c r="AP269" s="30">
        <v>45</v>
      </c>
      <c r="AQ269" s="30"/>
      <c r="AR269" s="30"/>
      <c r="AS269" s="30"/>
      <c r="AT269" s="30"/>
      <c r="AU269" s="30"/>
      <c r="AV269" s="30"/>
      <c r="AW269" s="30"/>
      <c r="AX269" s="30"/>
      <c r="AY269" s="30"/>
      <c r="AZ269" s="30"/>
      <c r="BA269" s="30"/>
      <c r="BB269" s="30"/>
      <c r="BC269" s="30"/>
      <c r="BD269" s="30"/>
      <c r="BE269" s="30"/>
      <c r="BF269" s="30"/>
      <c r="BG269" s="30"/>
      <c r="BH269" s="30"/>
      <c r="BI269" s="30"/>
      <c r="BJ269" s="30"/>
      <c r="BK269" s="30"/>
      <c r="BL269" s="30"/>
      <c r="BM269" s="30"/>
      <c r="BN269" s="30"/>
      <c r="BO269" s="30"/>
      <c r="BP269" s="30"/>
      <c r="BQ269" s="30"/>
      <c r="BR269" s="30"/>
      <c r="BS269" s="30"/>
      <c r="BT269" s="30"/>
      <c r="BU269" s="30"/>
      <c r="BV269" s="30"/>
      <c r="BW269" s="30"/>
      <c r="BX269" s="30"/>
      <c r="BY269" s="30"/>
      <c r="BZ269" s="30"/>
      <c r="CA269" s="30"/>
      <c r="CB269" s="30"/>
      <c r="CC269" s="30"/>
      <c r="CD269" s="30"/>
      <c r="CE269" s="30"/>
      <c r="CF269" s="30"/>
      <c r="CG269" s="299" t="s">
        <v>1800</v>
      </c>
      <c r="CH269" s="30"/>
    </row>
  </sheetData>
  <mergeCells count="18">
    <mergeCell ref="A3:G4"/>
    <mergeCell ref="H3:P4"/>
    <mergeCell ref="Q3:CB3"/>
    <mergeCell ref="CG3:CG5"/>
    <mergeCell ref="CH3:CH5"/>
    <mergeCell ref="Q4:Q5"/>
    <mergeCell ref="R4:R5"/>
    <mergeCell ref="S4:S5"/>
    <mergeCell ref="T4:T5"/>
    <mergeCell ref="U4:U5"/>
    <mergeCell ref="BO4:BV4"/>
    <mergeCell ref="BW4:CF4"/>
    <mergeCell ref="V4:V5"/>
    <mergeCell ref="W4:W5"/>
    <mergeCell ref="X4:AB4"/>
    <mergeCell ref="AC4:AL4"/>
    <mergeCell ref="AN4:BK4"/>
    <mergeCell ref="BL4:BN4"/>
  </mergeCells>
  <pageMargins left="0.7" right="0.7" top="0.75" bottom="0.75" header="0.3" footer="0.3"/>
  <pageSetup paperSize="9" orientation="portrait" verticalDpi="90"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47AFDA62-EA0C-4DA5-A78D-BDF6E6D1A512}">
          <x14:formula1>
            <xm:f>Munka1!$A$5:$A$7</xm:f>
          </x14:formula1>
          <xm:sqref>H235:H237 H158:H159 H108 H7:H9</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7EB348-6C7D-46EC-8274-74421A73F2CA}">
  <dimension ref="A1:CH378"/>
  <sheetViews>
    <sheetView zoomScale="52" zoomScaleNormal="52" workbookViewId="0">
      <pane xSplit="3" topLeftCell="BI1" activePane="topRight" state="frozen"/>
      <selection pane="topRight" activeCell="CG40" sqref="CG40:CG45"/>
    </sheetView>
  </sheetViews>
  <sheetFormatPr defaultColWidth="9.109375" defaultRowHeight="14.4" x14ac:dyDescent="0.3"/>
  <cols>
    <col min="1" max="1" width="11.21875" style="15" customWidth="1"/>
    <col min="2" max="2" width="13.6640625" style="15" customWidth="1"/>
    <col min="3" max="3" width="57.44140625" style="15" customWidth="1"/>
    <col min="4" max="4" width="21" style="15" customWidth="1"/>
    <col min="5" max="5" width="12.6640625" style="15" customWidth="1"/>
    <col min="6" max="6" width="16.77734375" style="15" customWidth="1"/>
    <col min="7" max="7" width="12.33203125" style="15" customWidth="1"/>
    <col min="8" max="8" width="13.33203125" style="15" customWidth="1"/>
    <col min="9" max="9" width="10" style="15" customWidth="1"/>
    <col min="10" max="10" width="9.88671875" style="15" customWidth="1"/>
    <col min="11" max="12" width="10.44140625" style="15" customWidth="1"/>
    <col min="13" max="13" width="9.6640625" style="15" customWidth="1"/>
    <col min="14" max="14" width="11.5546875" style="15" customWidth="1"/>
    <col min="15" max="15" width="12.109375" style="15" customWidth="1"/>
    <col min="16" max="16" width="13.44140625" style="15" customWidth="1"/>
    <col min="17" max="17" width="8" style="15" customWidth="1"/>
    <col min="18" max="18" width="9.88671875" style="15" customWidth="1"/>
    <col min="19" max="19" width="8.21875" style="15" customWidth="1"/>
    <col min="20" max="22" width="9.44140625" style="15" customWidth="1"/>
    <col min="23" max="23" width="8.33203125" style="15" customWidth="1"/>
    <col min="24" max="38" width="6.77734375" style="15" customWidth="1"/>
    <col min="39" max="39" width="10.88671875" style="15" customWidth="1"/>
    <col min="40" max="63" width="6.77734375" style="15" customWidth="1"/>
    <col min="64" max="64" width="7.21875" style="15" customWidth="1"/>
    <col min="65" max="65" width="7.44140625" style="15" customWidth="1"/>
    <col min="66" max="74" width="7.21875" style="15" customWidth="1"/>
    <col min="75" max="75" width="10.21875" style="15" customWidth="1"/>
    <col min="76" max="76" width="10.5546875" style="15" customWidth="1"/>
    <col min="77" max="77" width="10.21875" style="15" customWidth="1"/>
    <col min="78" max="78" width="10.109375" style="15" customWidth="1"/>
    <col min="79" max="79" width="9.5546875" style="15" customWidth="1"/>
    <col min="80" max="80" width="9.6640625" style="15" customWidth="1"/>
    <col min="81" max="81" width="10.6640625" style="15" customWidth="1"/>
    <col min="82" max="82" width="10.33203125" style="15" customWidth="1"/>
    <col min="83" max="83" width="9.6640625" style="15" customWidth="1"/>
    <col min="84" max="84" width="10.44140625" style="15" customWidth="1"/>
    <col min="85" max="85" width="55.109375" style="15" customWidth="1"/>
    <col min="86" max="86" width="34.77734375" style="15" customWidth="1"/>
    <col min="87" max="16384" width="9.109375" style="15"/>
  </cols>
  <sheetData>
    <row r="1" spans="1:86" ht="18" x14ac:dyDescent="0.35">
      <c r="A1" s="11" t="s">
        <v>24</v>
      </c>
    </row>
    <row r="2" spans="1:86" x14ac:dyDescent="0.3">
      <c r="A2" s="12"/>
    </row>
    <row r="3" spans="1:86" x14ac:dyDescent="0.3">
      <c r="A3" s="328" t="s">
        <v>25</v>
      </c>
      <c r="B3" s="328"/>
      <c r="C3" s="328"/>
      <c r="D3" s="328"/>
      <c r="E3" s="328"/>
      <c r="F3" s="328"/>
      <c r="G3" s="328"/>
      <c r="H3" s="329" t="s">
        <v>26</v>
      </c>
      <c r="I3" s="329"/>
      <c r="J3" s="329"/>
      <c r="K3" s="329"/>
      <c r="L3" s="329"/>
      <c r="M3" s="329"/>
      <c r="N3" s="329"/>
      <c r="O3" s="329"/>
      <c r="P3" s="329"/>
      <c r="Q3" s="330" t="s">
        <v>27</v>
      </c>
      <c r="R3" s="330"/>
      <c r="S3" s="330"/>
      <c r="T3" s="330"/>
      <c r="U3" s="330"/>
      <c r="V3" s="330"/>
      <c r="W3" s="330"/>
      <c r="X3" s="330"/>
      <c r="Y3" s="330"/>
      <c r="Z3" s="330"/>
      <c r="AA3" s="330"/>
      <c r="AB3" s="330"/>
      <c r="AC3" s="330"/>
      <c r="AD3" s="330"/>
      <c r="AE3" s="330"/>
      <c r="AF3" s="330"/>
      <c r="AG3" s="330"/>
      <c r="AH3" s="330"/>
      <c r="AI3" s="330"/>
      <c r="AJ3" s="330"/>
      <c r="AK3" s="330"/>
      <c r="AL3" s="330"/>
      <c r="AM3" s="330"/>
      <c r="AN3" s="330"/>
      <c r="AO3" s="330"/>
      <c r="AP3" s="330"/>
      <c r="AQ3" s="330"/>
      <c r="AR3" s="330"/>
      <c r="AS3" s="330"/>
      <c r="AT3" s="330"/>
      <c r="AU3" s="330"/>
      <c r="AV3" s="330"/>
      <c r="AW3" s="330"/>
      <c r="AX3" s="330"/>
      <c r="AY3" s="330"/>
      <c r="AZ3" s="330"/>
      <c r="BA3" s="330"/>
      <c r="BB3" s="330"/>
      <c r="BC3" s="330"/>
      <c r="BD3" s="330"/>
      <c r="BE3" s="330"/>
      <c r="BF3" s="330"/>
      <c r="BG3" s="330"/>
      <c r="BH3" s="330"/>
      <c r="BI3" s="330"/>
      <c r="BJ3" s="330"/>
      <c r="BK3" s="330"/>
      <c r="BL3" s="330"/>
      <c r="BM3" s="330"/>
      <c r="BN3" s="330"/>
      <c r="BO3" s="330"/>
      <c r="BP3" s="330"/>
      <c r="BQ3" s="330"/>
      <c r="BR3" s="330"/>
      <c r="BS3" s="330"/>
      <c r="BT3" s="330"/>
      <c r="BU3" s="330"/>
      <c r="BV3" s="330"/>
      <c r="BW3" s="330"/>
      <c r="BX3" s="330"/>
      <c r="BY3" s="330"/>
      <c r="BZ3" s="330"/>
      <c r="CA3" s="330"/>
      <c r="CB3" s="330"/>
      <c r="CC3" s="82"/>
      <c r="CD3" s="82"/>
      <c r="CE3" s="82"/>
      <c r="CF3" s="82"/>
      <c r="CG3" s="314" t="s">
        <v>22</v>
      </c>
      <c r="CH3" s="316" t="s">
        <v>23</v>
      </c>
    </row>
    <row r="4" spans="1:86" ht="27.6" x14ac:dyDescent="0.3">
      <c r="A4" s="328"/>
      <c r="B4" s="328"/>
      <c r="C4" s="328"/>
      <c r="D4" s="328"/>
      <c r="E4" s="328"/>
      <c r="F4" s="328"/>
      <c r="G4" s="328"/>
      <c r="H4" s="329"/>
      <c r="I4" s="329"/>
      <c r="J4" s="329"/>
      <c r="K4" s="329"/>
      <c r="L4" s="329"/>
      <c r="M4" s="329"/>
      <c r="N4" s="329"/>
      <c r="O4" s="329"/>
      <c r="P4" s="329"/>
      <c r="Q4" s="318" t="s">
        <v>28</v>
      </c>
      <c r="R4" s="318" t="s">
        <v>29</v>
      </c>
      <c r="S4" s="318" t="s">
        <v>30</v>
      </c>
      <c r="T4" s="318" t="s">
        <v>31</v>
      </c>
      <c r="U4" s="318" t="s">
        <v>32</v>
      </c>
      <c r="V4" s="322" t="s">
        <v>33</v>
      </c>
      <c r="W4" s="318" t="s">
        <v>34</v>
      </c>
      <c r="X4" s="324" t="s">
        <v>35</v>
      </c>
      <c r="Y4" s="324"/>
      <c r="Z4" s="324"/>
      <c r="AA4" s="324"/>
      <c r="AB4" s="324"/>
      <c r="AC4" s="325" t="s">
        <v>36</v>
      </c>
      <c r="AD4" s="325"/>
      <c r="AE4" s="325"/>
      <c r="AF4" s="325"/>
      <c r="AG4" s="325"/>
      <c r="AH4" s="325"/>
      <c r="AI4" s="325"/>
      <c r="AJ4" s="325"/>
      <c r="AK4" s="325"/>
      <c r="AL4" s="325"/>
      <c r="AM4" s="19" t="s">
        <v>37</v>
      </c>
      <c r="AN4" s="326" t="s">
        <v>38</v>
      </c>
      <c r="AO4" s="326"/>
      <c r="AP4" s="326"/>
      <c r="AQ4" s="326"/>
      <c r="AR4" s="326"/>
      <c r="AS4" s="326"/>
      <c r="AT4" s="326"/>
      <c r="AU4" s="326"/>
      <c r="AV4" s="326"/>
      <c r="AW4" s="326"/>
      <c r="AX4" s="326"/>
      <c r="AY4" s="326"/>
      <c r="AZ4" s="326"/>
      <c r="BA4" s="326"/>
      <c r="BB4" s="326"/>
      <c r="BC4" s="326"/>
      <c r="BD4" s="326"/>
      <c r="BE4" s="326"/>
      <c r="BF4" s="326"/>
      <c r="BG4" s="326"/>
      <c r="BH4" s="326"/>
      <c r="BI4" s="326"/>
      <c r="BJ4" s="326"/>
      <c r="BK4" s="326"/>
      <c r="BL4" s="327" t="s">
        <v>39</v>
      </c>
      <c r="BM4" s="327"/>
      <c r="BN4" s="327"/>
      <c r="BO4" s="320" t="s">
        <v>40</v>
      </c>
      <c r="BP4" s="320"/>
      <c r="BQ4" s="320"/>
      <c r="BR4" s="320"/>
      <c r="BS4" s="320"/>
      <c r="BT4" s="320"/>
      <c r="BU4" s="320"/>
      <c r="BV4" s="320"/>
      <c r="BW4" s="321" t="s">
        <v>41</v>
      </c>
      <c r="BX4" s="321"/>
      <c r="BY4" s="321"/>
      <c r="BZ4" s="321"/>
      <c r="CA4" s="321"/>
      <c r="CB4" s="321"/>
      <c r="CC4" s="321"/>
      <c r="CD4" s="321"/>
      <c r="CE4" s="321"/>
      <c r="CF4" s="321"/>
      <c r="CG4" s="314"/>
      <c r="CH4" s="316"/>
    </row>
    <row r="5" spans="1:86" s="13" customFormat="1" ht="43.2" x14ac:dyDescent="0.3">
      <c r="A5" s="142" t="s">
        <v>2</v>
      </c>
      <c r="B5" s="143" t="s">
        <v>42</v>
      </c>
      <c r="C5" s="142" t="s">
        <v>43</v>
      </c>
      <c r="D5" s="142" t="s">
        <v>44</v>
      </c>
      <c r="E5" s="142" t="s">
        <v>45</v>
      </c>
      <c r="F5" s="142" t="s">
        <v>46</v>
      </c>
      <c r="G5" s="142" t="s">
        <v>47</v>
      </c>
      <c r="H5" s="144" t="s">
        <v>48</v>
      </c>
      <c r="I5" s="144" t="s">
        <v>222</v>
      </c>
      <c r="J5" s="144" t="s">
        <v>1660</v>
      </c>
      <c r="K5" s="144" t="s">
        <v>50</v>
      </c>
      <c r="L5" s="144" t="s">
        <v>51</v>
      </c>
      <c r="M5" s="144" t="s">
        <v>52</v>
      </c>
      <c r="N5" s="144" t="s">
        <v>53</v>
      </c>
      <c r="O5" s="144" t="s">
        <v>54</v>
      </c>
      <c r="P5" s="144" t="s">
        <v>55</v>
      </c>
      <c r="Q5" s="319"/>
      <c r="R5" s="319"/>
      <c r="S5" s="319"/>
      <c r="T5" s="319"/>
      <c r="U5" s="319"/>
      <c r="V5" s="323"/>
      <c r="W5" s="319"/>
      <c r="X5" s="145" t="s">
        <v>56</v>
      </c>
      <c r="Y5" s="145" t="s">
        <v>57</v>
      </c>
      <c r="Z5" s="145" t="s">
        <v>58</v>
      </c>
      <c r="AA5" s="145" t="s">
        <v>59</v>
      </c>
      <c r="AB5" s="145" t="s">
        <v>60</v>
      </c>
      <c r="AC5" s="146" t="s">
        <v>61</v>
      </c>
      <c r="AD5" s="146" t="s">
        <v>62</v>
      </c>
      <c r="AE5" s="146" t="s">
        <v>63</v>
      </c>
      <c r="AF5" s="146" t="s">
        <v>64</v>
      </c>
      <c r="AG5" s="146" t="s">
        <v>65</v>
      </c>
      <c r="AH5" s="146" t="s">
        <v>246</v>
      </c>
      <c r="AI5" s="146" t="s">
        <v>66</v>
      </c>
      <c r="AJ5" s="146" t="s">
        <v>67</v>
      </c>
      <c r="AK5" s="146" t="s">
        <v>68</v>
      </c>
      <c r="AL5" s="146" t="s">
        <v>69</v>
      </c>
      <c r="AM5" s="147" t="s">
        <v>70</v>
      </c>
      <c r="AN5" s="148" t="s">
        <v>71</v>
      </c>
      <c r="AO5" s="148" t="s">
        <v>292</v>
      </c>
      <c r="AP5" s="148" t="s">
        <v>72</v>
      </c>
      <c r="AQ5" s="148" t="s">
        <v>73</v>
      </c>
      <c r="AR5" s="148" t="s">
        <v>74</v>
      </c>
      <c r="AS5" s="148" t="s">
        <v>75</v>
      </c>
      <c r="AT5" s="148" t="s">
        <v>76</v>
      </c>
      <c r="AU5" s="148" t="s">
        <v>77</v>
      </c>
      <c r="AV5" s="148" t="s">
        <v>78</v>
      </c>
      <c r="AW5" s="148" t="s">
        <v>79</v>
      </c>
      <c r="AX5" s="148" t="s">
        <v>80</v>
      </c>
      <c r="AY5" s="148" t="s">
        <v>81</v>
      </c>
      <c r="AZ5" s="148" t="s">
        <v>82</v>
      </c>
      <c r="BA5" s="148" t="s">
        <v>83</v>
      </c>
      <c r="BB5" s="148" t="s">
        <v>84</v>
      </c>
      <c r="BC5" s="148" t="s">
        <v>85</v>
      </c>
      <c r="BD5" s="148" t="s">
        <v>86</v>
      </c>
      <c r="BE5" s="148" t="s">
        <v>87</v>
      </c>
      <c r="BF5" s="148" t="s">
        <v>88</v>
      </c>
      <c r="BG5" s="148" t="s">
        <v>89</v>
      </c>
      <c r="BH5" s="148" t="s">
        <v>90</v>
      </c>
      <c r="BI5" s="148" t="s">
        <v>931</v>
      </c>
      <c r="BJ5" s="148" t="s">
        <v>91</v>
      </c>
      <c r="BK5" s="148" t="s">
        <v>92</v>
      </c>
      <c r="BL5" s="149" t="s">
        <v>93</v>
      </c>
      <c r="BM5" s="149" t="s">
        <v>94</v>
      </c>
      <c r="BN5" s="149" t="s">
        <v>95</v>
      </c>
      <c r="BO5" s="150" t="s">
        <v>96</v>
      </c>
      <c r="BP5" s="150" t="s">
        <v>97</v>
      </c>
      <c r="BQ5" s="150" t="s">
        <v>98</v>
      </c>
      <c r="BR5" s="150" t="s">
        <v>99</v>
      </c>
      <c r="BS5" s="150" t="s">
        <v>100</v>
      </c>
      <c r="BT5" s="150" t="s">
        <v>101</v>
      </c>
      <c r="BU5" s="150" t="s">
        <v>102</v>
      </c>
      <c r="BV5" s="150" t="s">
        <v>103</v>
      </c>
      <c r="BW5" s="151" t="s">
        <v>104</v>
      </c>
      <c r="BX5" s="151" t="s">
        <v>105</v>
      </c>
      <c r="BY5" s="151" t="s">
        <v>106</v>
      </c>
      <c r="BZ5" s="151" t="s">
        <v>107</v>
      </c>
      <c r="CA5" s="151" t="s">
        <v>108</v>
      </c>
      <c r="CB5" s="151" t="s">
        <v>109</v>
      </c>
      <c r="CC5" s="151" t="s">
        <v>110</v>
      </c>
      <c r="CD5" s="151" t="s">
        <v>111</v>
      </c>
      <c r="CE5" s="151" t="s">
        <v>112</v>
      </c>
      <c r="CF5" s="151" t="s">
        <v>113</v>
      </c>
      <c r="CG5" s="315"/>
      <c r="CH5" s="317"/>
    </row>
    <row r="6" spans="1:86" x14ac:dyDescent="0.3">
      <c r="A6" s="84" t="s">
        <v>1139</v>
      </c>
      <c r="B6" s="30"/>
      <c r="C6" s="30"/>
      <c r="D6" s="30"/>
      <c r="E6" s="30"/>
      <c r="F6" s="30"/>
      <c r="G6" s="30"/>
      <c r="H6" s="30"/>
      <c r="I6" s="30"/>
      <c r="J6" s="30"/>
      <c r="K6" s="30"/>
      <c r="L6" s="30"/>
      <c r="M6" s="30"/>
      <c r="N6" s="30"/>
      <c r="O6" s="30"/>
      <c r="P6" s="30"/>
      <c r="Q6" s="30"/>
      <c r="R6" s="30"/>
      <c r="S6" s="30"/>
      <c r="T6" s="30"/>
      <c r="U6" s="30"/>
      <c r="V6" s="30"/>
      <c r="W6" s="30"/>
      <c r="X6" s="30"/>
      <c r="Y6" s="30"/>
      <c r="Z6" s="30"/>
      <c r="AA6" s="30"/>
      <c r="AB6" s="30"/>
      <c r="AC6" s="30"/>
      <c r="AD6" s="30"/>
      <c r="AE6" s="30"/>
      <c r="AF6" s="30"/>
      <c r="AG6" s="30"/>
      <c r="AH6" s="30"/>
      <c r="AI6" s="30"/>
      <c r="AJ6" s="30"/>
      <c r="AK6" s="30"/>
      <c r="AL6" s="30"/>
      <c r="AM6" s="30"/>
      <c r="AN6" s="30"/>
      <c r="AO6" s="30"/>
      <c r="AP6" s="30"/>
      <c r="AQ6" s="30"/>
      <c r="AR6" s="30"/>
      <c r="AS6" s="30"/>
      <c r="AT6" s="30"/>
      <c r="AU6" s="30"/>
      <c r="AV6" s="30"/>
      <c r="AW6" s="30"/>
      <c r="AX6" s="30"/>
      <c r="AY6" s="30"/>
      <c r="AZ6" s="30"/>
      <c r="BA6" s="30"/>
      <c r="BB6" s="30"/>
      <c r="BC6" s="30"/>
      <c r="BD6" s="30"/>
      <c r="BE6" s="30"/>
      <c r="BF6" s="30"/>
      <c r="BG6" s="30"/>
      <c r="BH6" s="30"/>
      <c r="BI6" s="30"/>
      <c r="BJ6" s="30"/>
      <c r="BK6" s="30"/>
      <c r="BL6" s="30"/>
      <c r="BM6" s="30"/>
      <c r="BN6" s="30"/>
      <c r="BO6" s="30"/>
      <c r="BP6" s="30"/>
      <c r="BQ6" s="30"/>
      <c r="BR6" s="30"/>
      <c r="BS6" s="30"/>
      <c r="BT6" s="30"/>
      <c r="BU6" s="30"/>
      <c r="BV6" s="30"/>
      <c r="BW6" s="30"/>
      <c r="BX6" s="30"/>
      <c r="BY6" s="30"/>
      <c r="BZ6" s="30"/>
      <c r="CA6" s="30"/>
      <c r="CB6" s="30"/>
      <c r="CC6" s="30"/>
      <c r="CD6" s="30"/>
      <c r="CE6" s="30"/>
      <c r="CF6" s="30"/>
      <c r="CG6" s="30"/>
      <c r="CH6" s="30"/>
    </row>
    <row r="7" spans="1:86" s="128" customFormat="1" x14ac:dyDescent="0.3">
      <c r="A7" s="50" t="s">
        <v>190</v>
      </c>
      <c r="B7" s="50" t="s">
        <v>204</v>
      </c>
      <c r="C7" s="46" t="s">
        <v>205</v>
      </c>
      <c r="D7" s="161" t="s">
        <v>1677</v>
      </c>
      <c r="E7" s="31">
        <v>3</v>
      </c>
      <c r="F7" s="32">
        <v>43658</v>
      </c>
      <c r="G7" s="33">
        <v>43704</v>
      </c>
      <c r="H7" s="29"/>
      <c r="I7" s="78">
        <v>22.4</v>
      </c>
      <c r="J7" s="29"/>
      <c r="K7" s="29"/>
      <c r="L7" s="29"/>
      <c r="M7" s="29"/>
      <c r="N7" s="29"/>
      <c r="O7" s="29"/>
      <c r="P7" s="34" t="s">
        <v>215</v>
      </c>
      <c r="Q7" s="78">
        <v>8.5500000000000007</v>
      </c>
      <c r="R7" s="34" t="s">
        <v>224</v>
      </c>
      <c r="S7" s="34" t="s">
        <v>232</v>
      </c>
      <c r="T7" s="29"/>
      <c r="U7" s="29"/>
      <c r="V7" s="29"/>
      <c r="W7" s="29"/>
      <c r="X7" s="29">
        <v>48</v>
      </c>
      <c r="Y7" s="29">
        <v>127</v>
      </c>
      <c r="Z7" s="29">
        <v>483</v>
      </c>
      <c r="AA7" s="29">
        <v>178</v>
      </c>
      <c r="AB7" s="29"/>
      <c r="AC7" s="35">
        <v>905.53</v>
      </c>
      <c r="AD7" s="29"/>
      <c r="AE7" s="35">
        <v>0.35</v>
      </c>
      <c r="AF7" s="29"/>
      <c r="AG7" s="34">
        <v>780.80000000000007</v>
      </c>
      <c r="AH7" s="35">
        <v>3.88</v>
      </c>
      <c r="AI7" s="35">
        <v>208.28</v>
      </c>
      <c r="AJ7" s="29"/>
      <c r="AK7" s="29"/>
      <c r="AL7" s="29"/>
      <c r="AM7" s="62">
        <v>50</v>
      </c>
      <c r="AN7" s="35">
        <v>2.94</v>
      </c>
      <c r="AO7" s="36"/>
      <c r="AP7" s="29"/>
      <c r="AQ7" s="29"/>
      <c r="AR7" s="29"/>
      <c r="AS7" s="29"/>
      <c r="AT7" s="29"/>
      <c r="AU7" s="29">
        <v>0.18</v>
      </c>
      <c r="AV7" s="29"/>
      <c r="AW7" s="29"/>
      <c r="AX7" s="29"/>
      <c r="AY7" s="29"/>
      <c r="AZ7" s="29"/>
      <c r="BA7" s="29"/>
      <c r="BB7" s="29"/>
      <c r="BC7" s="29"/>
      <c r="BD7" s="29"/>
      <c r="BE7" s="29"/>
      <c r="BF7" s="29"/>
      <c r="BG7" s="29"/>
      <c r="BH7" s="29"/>
      <c r="BI7" s="29"/>
      <c r="BJ7" s="29"/>
      <c r="BK7" s="29"/>
      <c r="BL7" s="29"/>
      <c r="BM7" s="29"/>
      <c r="BN7" s="29"/>
      <c r="BO7" s="29"/>
      <c r="BP7" s="29"/>
      <c r="BQ7" s="29"/>
      <c r="BR7" s="29"/>
      <c r="BS7" s="29"/>
      <c r="BT7" s="29"/>
      <c r="BU7" s="29"/>
      <c r="BV7" s="29"/>
      <c r="BW7" s="29"/>
      <c r="BX7" s="29"/>
      <c r="BY7" s="29"/>
      <c r="BZ7" s="29"/>
      <c r="CA7" s="29"/>
      <c r="CB7" s="29"/>
      <c r="CC7" s="29"/>
      <c r="CD7" s="29"/>
      <c r="CE7" s="29"/>
      <c r="CF7" s="29"/>
      <c r="CG7" s="80" t="s">
        <v>250</v>
      </c>
      <c r="CH7" s="30"/>
    </row>
    <row r="8" spans="1:86" s="128" customFormat="1" x14ac:dyDescent="0.3">
      <c r="A8" s="50" t="s">
        <v>191</v>
      </c>
      <c r="B8" s="50" t="s">
        <v>279</v>
      </c>
      <c r="C8" s="46" t="s">
        <v>206</v>
      </c>
      <c r="D8" s="161" t="s">
        <v>1677</v>
      </c>
      <c r="E8" s="31">
        <v>7</v>
      </c>
      <c r="F8" s="32">
        <v>43658</v>
      </c>
      <c r="G8" s="33">
        <v>43705</v>
      </c>
      <c r="H8" s="29"/>
      <c r="I8" s="78">
        <v>14.3</v>
      </c>
      <c r="J8" s="29"/>
      <c r="K8" s="29"/>
      <c r="L8" s="29"/>
      <c r="M8" s="29"/>
      <c r="N8" s="29"/>
      <c r="O8" s="29"/>
      <c r="P8" s="34" t="s">
        <v>216</v>
      </c>
      <c r="Q8" s="78">
        <v>7.43</v>
      </c>
      <c r="R8" s="34" t="s">
        <v>225</v>
      </c>
      <c r="S8" s="34" t="s">
        <v>233</v>
      </c>
      <c r="T8" s="29"/>
      <c r="U8" s="29"/>
      <c r="V8" s="29"/>
      <c r="W8" s="29"/>
      <c r="X8" s="29">
        <v>75</v>
      </c>
      <c r="Y8" s="29">
        <v>123</v>
      </c>
      <c r="Z8" s="29">
        <v>473</v>
      </c>
      <c r="AA8" s="29">
        <v>174</v>
      </c>
      <c r="AB8" s="29"/>
      <c r="AC8" s="35">
        <v>874.82</v>
      </c>
      <c r="AD8" s="29"/>
      <c r="AE8" s="35">
        <v>0.36</v>
      </c>
      <c r="AF8" s="29"/>
      <c r="AG8" s="34">
        <v>841.80000000000007</v>
      </c>
      <c r="AH8" s="35">
        <v>4.2300000000000004</v>
      </c>
      <c r="AI8" s="35">
        <v>200.58</v>
      </c>
      <c r="AJ8" s="29"/>
      <c r="AK8" s="29"/>
      <c r="AL8" s="29"/>
      <c r="AM8" s="62">
        <v>48</v>
      </c>
      <c r="AN8" s="35">
        <v>3.24</v>
      </c>
      <c r="AO8" s="36"/>
      <c r="AP8" s="29"/>
      <c r="AQ8" s="29"/>
      <c r="AR8" s="29"/>
      <c r="AS8" s="29"/>
      <c r="AT8" s="29"/>
      <c r="AU8" s="29">
        <v>0.3</v>
      </c>
      <c r="AV8" s="29">
        <v>0.05</v>
      </c>
      <c r="AW8" s="29"/>
      <c r="AX8" s="29"/>
      <c r="AY8" s="29"/>
      <c r="AZ8" s="29"/>
      <c r="BA8" s="29"/>
      <c r="BB8" s="29"/>
      <c r="BC8" s="29"/>
      <c r="BD8" s="29"/>
      <c r="BE8" s="29"/>
      <c r="BF8" s="29"/>
      <c r="BG8" s="29"/>
      <c r="BH8" s="29"/>
      <c r="BI8" s="29"/>
      <c r="BJ8" s="29"/>
      <c r="BK8" s="29"/>
      <c r="BL8" s="29"/>
      <c r="BM8" s="29"/>
      <c r="BN8" s="29"/>
      <c r="BO8" s="29"/>
      <c r="BP8" s="29"/>
      <c r="BQ8" s="29"/>
      <c r="BR8" s="29"/>
      <c r="BS8" s="29"/>
      <c r="BT8" s="29"/>
      <c r="BU8" s="29"/>
      <c r="BV8" s="29"/>
      <c r="BW8" s="29"/>
      <c r="BX8" s="29"/>
      <c r="BY8" s="29"/>
      <c r="BZ8" s="29"/>
      <c r="CA8" s="29"/>
      <c r="CB8" s="29"/>
      <c r="CC8" s="29"/>
      <c r="CD8" s="29"/>
      <c r="CE8" s="29"/>
      <c r="CF8" s="29"/>
      <c r="CG8" s="80" t="s">
        <v>250</v>
      </c>
      <c r="CH8" s="40"/>
    </row>
    <row r="9" spans="1:86" s="128" customFormat="1" x14ac:dyDescent="0.3">
      <c r="A9" s="50" t="s">
        <v>192</v>
      </c>
      <c r="B9" s="50" t="s">
        <v>280</v>
      </c>
      <c r="C9" s="46" t="s">
        <v>207</v>
      </c>
      <c r="D9" s="161" t="s">
        <v>1677</v>
      </c>
      <c r="E9" s="31">
        <v>23</v>
      </c>
      <c r="F9" s="32">
        <v>43658</v>
      </c>
      <c r="G9" s="33">
        <v>43706</v>
      </c>
      <c r="H9" s="29"/>
      <c r="I9" s="78">
        <v>9.3000000000000007</v>
      </c>
      <c r="J9" s="29"/>
      <c r="K9" s="29"/>
      <c r="L9" s="29"/>
      <c r="M9" s="29"/>
      <c r="N9" s="29"/>
      <c r="O9" s="29"/>
      <c r="P9" s="34" t="s">
        <v>217</v>
      </c>
      <c r="Q9" s="78">
        <v>7.3</v>
      </c>
      <c r="R9" s="34" t="s">
        <v>225</v>
      </c>
      <c r="S9" s="34" t="s">
        <v>234</v>
      </c>
      <c r="T9" s="29"/>
      <c r="U9" s="29"/>
      <c r="V9" s="29"/>
      <c r="W9" s="29"/>
      <c r="X9" s="29">
        <v>48</v>
      </c>
      <c r="Y9" s="29">
        <v>127</v>
      </c>
      <c r="Z9" s="29">
        <v>492</v>
      </c>
      <c r="AA9" s="29">
        <v>208</v>
      </c>
      <c r="AB9" s="29"/>
      <c r="AC9" s="35">
        <v>876.91</v>
      </c>
      <c r="AD9" s="29"/>
      <c r="AE9" s="35">
        <v>0.37</v>
      </c>
      <c r="AF9" s="29"/>
      <c r="AG9" s="34">
        <v>884.5</v>
      </c>
      <c r="AH9" s="35"/>
      <c r="AI9" s="35">
        <v>189.54</v>
      </c>
      <c r="AJ9" s="29"/>
      <c r="AK9" s="29"/>
      <c r="AL9" s="29"/>
      <c r="AM9" s="62">
        <v>49</v>
      </c>
      <c r="AN9" s="35">
        <v>2.2200000000000002</v>
      </c>
      <c r="AO9" s="36"/>
      <c r="AP9" s="29"/>
      <c r="AQ9" s="29"/>
      <c r="AR9" s="29"/>
      <c r="AS9" s="29"/>
      <c r="AT9" s="29"/>
      <c r="AU9" s="29">
        <v>0.18</v>
      </c>
      <c r="AV9" s="29"/>
      <c r="AW9" s="29"/>
      <c r="AX9" s="29"/>
      <c r="AY9" s="29"/>
      <c r="AZ9" s="29"/>
      <c r="BA9" s="29"/>
      <c r="BB9" s="29"/>
      <c r="BC9" s="29"/>
      <c r="BD9" s="29"/>
      <c r="BE9" s="29"/>
      <c r="BF9" s="29"/>
      <c r="BG9" s="29"/>
      <c r="BH9" s="29"/>
      <c r="BI9" s="29"/>
      <c r="BJ9" s="29"/>
      <c r="BK9" s="29"/>
      <c r="BL9" s="29"/>
      <c r="BM9" s="29"/>
      <c r="BN9" s="29"/>
      <c r="BO9" s="29"/>
      <c r="BP9" s="29"/>
      <c r="BQ9" s="29"/>
      <c r="BR9" s="29"/>
      <c r="BS9" s="29"/>
      <c r="BT9" s="29"/>
      <c r="BU9" s="29"/>
      <c r="BV9" s="29"/>
      <c r="BW9" s="29"/>
      <c r="BX9" s="29"/>
      <c r="BY9" s="29"/>
      <c r="BZ9" s="29"/>
      <c r="CA9" s="29"/>
      <c r="CB9" s="29"/>
      <c r="CC9" s="29"/>
      <c r="CD9" s="29"/>
      <c r="CE9" s="29"/>
      <c r="CF9" s="29"/>
      <c r="CG9" s="80" t="s">
        <v>250</v>
      </c>
      <c r="CH9" s="40" t="s">
        <v>243</v>
      </c>
    </row>
    <row r="10" spans="1:86" s="128" customFormat="1" x14ac:dyDescent="0.3">
      <c r="A10" s="50" t="s">
        <v>193</v>
      </c>
      <c r="B10" s="50" t="s">
        <v>281</v>
      </c>
      <c r="C10" s="46" t="s">
        <v>208</v>
      </c>
      <c r="D10" s="161" t="s">
        <v>1677</v>
      </c>
      <c r="E10" s="31">
        <v>3</v>
      </c>
      <c r="F10" s="32">
        <v>43658</v>
      </c>
      <c r="G10" s="33">
        <v>43707</v>
      </c>
      <c r="H10" s="29"/>
      <c r="I10" s="78">
        <v>22.7</v>
      </c>
      <c r="J10" s="29"/>
      <c r="K10" s="29"/>
      <c r="L10" s="29"/>
      <c r="M10" s="29"/>
      <c r="N10" s="29"/>
      <c r="O10" s="29"/>
      <c r="P10" s="34" t="s">
        <v>218</v>
      </c>
      <c r="Q10" s="78">
        <v>8.56</v>
      </c>
      <c r="R10" s="34" t="s">
        <v>226</v>
      </c>
      <c r="S10" s="34" t="s">
        <v>235</v>
      </c>
      <c r="T10" s="29"/>
      <c r="U10" s="29"/>
      <c r="V10" s="29"/>
      <c r="W10" s="29"/>
      <c r="X10" s="29">
        <v>47</v>
      </c>
      <c r="Y10" s="29">
        <v>128</v>
      </c>
      <c r="Z10" s="29">
        <v>500</v>
      </c>
      <c r="AA10" s="29">
        <v>182</v>
      </c>
      <c r="AB10" s="29"/>
      <c r="AC10" s="35">
        <v>907.29</v>
      </c>
      <c r="AD10" s="29"/>
      <c r="AE10" s="35">
        <v>0.34</v>
      </c>
      <c r="AF10" s="29"/>
      <c r="AG10" s="34">
        <v>750.30000000000007</v>
      </c>
      <c r="AH10" s="35">
        <v>3.73</v>
      </c>
      <c r="AI10" s="35">
        <v>208.79</v>
      </c>
      <c r="AJ10" s="29"/>
      <c r="AK10" s="29"/>
      <c r="AL10" s="29"/>
      <c r="AM10" s="62">
        <v>49</v>
      </c>
      <c r="AN10" s="35">
        <v>2.76</v>
      </c>
      <c r="AO10" s="36"/>
      <c r="AP10" s="29"/>
      <c r="AQ10" s="29"/>
      <c r="AR10" s="29"/>
      <c r="AS10" s="29"/>
      <c r="AT10" s="29"/>
      <c r="AU10" s="29">
        <v>0.17</v>
      </c>
      <c r="AV10" s="29"/>
      <c r="AW10" s="29"/>
      <c r="AX10" s="29"/>
      <c r="AY10" s="29"/>
      <c r="AZ10" s="29"/>
      <c r="BA10" s="29"/>
      <c r="BB10" s="29"/>
      <c r="BC10" s="29"/>
      <c r="BD10" s="29"/>
      <c r="BE10" s="29"/>
      <c r="BF10" s="29"/>
      <c r="BG10" s="29"/>
      <c r="BH10" s="29"/>
      <c r="BI10" s="29"/>
      <c r="BJ10" s="29"/>
      <c r="BK10" s="29"/>
      <c r="BL10" s="29"/>
      <c r="BM10" s="29"/>
      <c r="BN10" s="29"/>
      <c r="BO10" s="29"/>
      <c r="BP10" s="29"/>
      <c r="BQ10" s="29"/>
      <c r="BR10" s="29"/>
      <c r="BS10" s="29"/>
      <c r="BT10" s="29"/>
      <c r="BU10" s="29"/>
      <c r="BV10" s="29"/>
      <c r="BW10" s="29"/>
      <c r="BX10" s="29"/>
      <c r="BY10" s="29"/>
      <c r="BZ10" s="29"/>
      <c r="CA10" s="29"/>
      <c r="CB10" s="29"/>
      <c r="CC10" s="29"/>
      <c r="CD10" s="29"/>
      <c r="CE10" s="29"/>
      <c r="CF10" s="29"/>
      <c r="CG10" s="80" t="s">
        <v>250</v>
      </c>
      <c r="CH10" s="30"/>
    </row>
    <row r="11" spans="1:86" s="128" customFormat="1" x14ac:dyDescent="0.3">
      <c r="A11" s="50" t="s">
        <v>194</v>
      </c>
      <c r="B11" s="50" t="s">
        <v>282</v>
      </c>
      <c r="C11" s="46" t="s">
        <v>209</v>
      </c>
      <c r="D11" s="161" t="s">
        <v>1677</v>
      </c>
      <c r="E11" s="31">
        <v>7</v>
      </c>
      <c r="F11" s="32">
        <v>43658</v>
      </c>
      <c r="G11" s="33">
        <v>43708</v>
      </c>
      <c r="H11" s="29"/>
      <c r="I11" s="78">
        <v>12.1</v>
      </c>
      <c r="J11" s="29"/>
      <c r="K11" s="29"/>
      <c r="L11" s="29"/>
      <c r="M11" s="29"/>
      <c r="N11" s="29"/>
      <c r="O11" s="29"/>
      <c r="P11" s="34" t="s">
        <v>219</v>
      </c>
      <c r="Q11" s="78">
        <v>7.37</v>
      </c>
      <c r="R11" s="34" t="s">
        <v>227</v>
      </c>
      <c r="S11" s="34" t="s">
        <v>236</v>
      </c>
      <c r="T11" s="29"/>
      <c r="U11" s="29"/>
      <c r="V11" s="29"/>
      <c r="W11" s="29"/>
      <c r="X11" s="29">
        <v>72</v>
      </c>
      <c r="Y11" s="29">
        <v>122</v>
      </c>
      <c r="Z11" s="29">
        <v>472</v>
      </c>
      <c r="AA11" s="29">
        <v>175</v>
      </c>
      <c r="AB11" s="29"/>
      <c r="AC11" s="35">
        <v>880.51</v>
      </c>
      <c r="AD11" s="29"/>
      <c r="AE11" s="35">
        <v>0.36</v>
      </c>
      <c r="AF11" s="29"/>
      <c r="AG11" s="34">
        <v>823.5</v>
      </c>
      <c r="AH11" s="35"/>
      <c r="AI11" s="35">
        <v>201.71</v>
      </c>
      <c r="AJ11" s="29"/>
      <c r="AK11" s="29"/>
      <c r="AL11" s="29"/>
      <c r="AM11" s="62">
        <v>48</v>
      </c>
      <c r="AN11" s="35">
        <v>3.42</v>
      </c>
      <c r="AO11" s="36"/>
      <c r="AP11" s="29"/>
      <c r="AQ11" s="29"/>
      <c r="AR11" s="29"/>
      <c r="AS11" s="29"/>
      <c r="AT11" s="29"/>
      <c r="AU11" s="29">
        <v>0.28999999999999998</v>
      </c>
      <c r="AV11" s="29">
        <v>0.05</v>
      </c>
      <c r="AW11" s="29"/>
      <c r="AX11" s="29"/>
      <c r="AY11" s="29"/>
      <c r="AZ11" s="29"/>
      <c r="BA11" s="29"/>
      <c r="BB11" s="29"/>
      <c r="BC11" s="29"/>
      <c r="BD11" s="29"/>
      <c r="BE11" s="29"/>
      <c r="BF11" s="29"/>
      <c r="BG11" s="29"/>
      <c r="BH11" s="29"/>
      <c r="BI11" s="29"/>
      <c r="BJ11" s="29"/>
      <c r="BK11" s="29"/>
      <c r="BL11" s="29"/>
      <c r="BM11" s="29"/>
      <c r="BN11" s="29"/>
      <c r="BO11" s="29"/>
      <c r="BP11" s="29"/>
      <c r="BQ11" s="29"/>
      <c r="BR11" s="29"/>
      <c r="BS11" s="29"/>
      <c r="BT11" s="29"/>
      <c r="BU11" s="29"/>
      <c r="BV11" s="29"/>
      <c r="BW11" s="29"/>
      <c r="BX11" s="29"/>
      <c r="BY11" s="29"/>
      <c r="BZ11" s="29"/>
      <c r="CA11" s="29"/>
      <c r="CB11" s="29"/>
      <c r="CC11" s="29"/>
      <c r="CD11" s="29"/>
      <c r="CE11" s="29"/>
      <c r="CF11" s="29"/>
      <c r="CG11" s="80" t="s">
        <v>250</v>
      </c>
      <c r="CH11" s="40"/>
    </row>
    <row r="12" spans="1:86" s="128" customFormat="1" x14ac:dyDescent="0.3">
      <c r="A12" s="50" t="s">
        <v>195</v>
      </c>
      <c r="B12" s="50" t="s">
        <v>283</v>
      </c>
      <c r="C12" s="46" t="s">
        <v>210</v>
      </c>
      <c r="D12" s="161" t="s">
        <v>1677</v>
      </c>
      <c r="E12" s="31">
        <v>15</v>
      </c>
      <c r="F12" s="32">
        <v>43658</v>
      </c>
      <c r="G12" s="33">
        <v>43709</v>
      </c>
      <c r="H12" s="29"/>
      <c r="I12" s="78">
        <v>9.6</v>
      </c>
      <c r="J12" s="29"/>
      <c r="K12" s="29"/>
      <c r="L12" s="29"/>
      <c r="M12" s="29"/>
      <c r="N12" s="29"/>
      <c r="O12" s="29"/>
      <c r="P12" s="34" t="s">
        <v>217</v>
      </c>
      <c r="Q12" s="78">
        <v>7.41</v>
      </c>
      <c r="R12" s="34" t="s">
        <v>228</v>
      </c>
      <c r="S12" s="34" t="s">
        <v>237</v>
      </c>
      <c r="T12" s="29"/>
      <c r="U12" s="29"/>
      <c r="V12" s="29"/>
      <c r="W12" s="29"/>
      <c r="X12" s="29">
        <v>80</v>
      </c>
      <c r="Y12" s="29">
        <v>122</v>
      </c>
      <c r="Z12" s="29">
        <v>466</v>
      </c>
      <c r="AA12" s="29">
        <v>171</v>
      </c>
      <c r="AB12" s="29"/>
      <c r="AC12" s="35">
        <v>878.82</v>
      </c>
      <c r="AD12" s="29"/>
      <c r="AE12" s="35">
        <v>0.36</v>
      </c>
      <c r="AF12" s="29"/>
      <c r="AG12" s="34">
        <v>866.19999999999993</v>
      </c>
      <c r="AH12" s="35"/>
      <c r="AI12" s="35">
        <v>197.27</v>
      </c>
      <c r="AJ12" s="29"/>
      <c r="AK12" s="29"/>
      <c r="AL12" s="29"/>
      <c r="AM12" s="62">
        <v>48</v>
      </c>
      <c r="AN12" s="35">
        <v>3.4</v>
      </c>
      <c r="AO12" s="36"/>
      <c r="AP12" s="29"/>
      <c r="AQ12" s="29"/>
      <c r="AR12" s="29"/>
      <c r="AS12" s="29"/>
      <c r="AT12" s="29">
        <v>0.32</v>
      </c>
      <c r="AU12" s="29">
        <v>0.33</v>
      </c>
      <c r="AV12" s="29">
        <v>0.06</v>
      </c>
      <c r="AW12" s="29"/>
      <c r="AX12" s="29"/>
      <c r="AY12" s="29"/>
      <c r="AZ12" s="29"/>
      <c r="BA12" s="29"/>
      <c r="BB12" s="29"/>
      <c r="BC12" s="29"/>
      <c r="BD12" s="29"/>
      <c r="BE12" s="29"/>
      <c r="BF12" s="29"/>
      <c r="BG12" s="29"/>
      <c r="BH12" s="29"/>
      <c r="BI12" s="29"/>
      <c r="BJ12" s="29"/>
      <c r="BK12" s="29"/>
      <c r="BL12" s="29"/>
      <c r="BM12" s="29"/>
      <c r="BN12" s="29"/>
      <c r="BO12" s="29"/>
      <c r="BP12" s="29"/>
      <c r="BQ12" s="29"/>
      <c r="BR12" s="29"/>
      <c r="BS12" s="29"/>
      <c r="BT12" s="29"/>
      <c r="BU12" s="29"/>
      <c r="BV12" s="29"/>
      <c r="BW12" s="29"/>
      <c r="BX12" s="29"/>
      <c r="BY12" s="29"/>
      <c r="BZ12" s="29"/>
      <c r="CA12" s="29"/>
      <c r="CB12" s="29"/>
      <c r="CC12" s="29"/>
      <c r="CD12" s="29"/>
      <c r="CE12" s="29"/>
      <c r="CF12" s="29"/>
      <c r="CG12" s="80" t="s">
        <v>250</v>
      </c>
      <c r="CH12" s="40" t="s">
        <v>243</v>
      </c>
    </row>
    <row r="13" spans="1:86" s="128" customFormat="1" x14ac:dyDescent="0.3">
      <c r="A13" s="50" t="s">
        <v>196</v>
      </c>
      <c r="B13" s="50" t="s">
        <v>284</v>
      </c>
      <c r="C13" s="46" t="s">
        <v>211</v>
      </c>
      <c r="D13" s="161" t="s">
        <v>1677</v>
      </c>
      <c r="E13" s="31">
        <v>3</v>
      </c>
      <c r="F13" s="32">
        <v>43658</v>
      </c>
      <c r="G13" s="33">
        <v>43710</v>
      </c>
      <c r="H13" s="29"/>
      <c r="I13" s="78">
        <v>22.7</v>
      </c>
      <c r="J13" s="29"/>
      <c r="K13" s="29"/>
      <c r="L13" s="29"/>
      <c r="M13" s="29"/>
      <c r="N13" s="29"/>
      <c r="O13" s="29"/>
      <c r="P13" s="34" t="s">
        <v>218</v>
      </c>
      <c r="Q13" s="78">
        <v>8.4700000000000006</v>
      </c>
      <c r="R13" s="34" t="s">
        <v>229</v>
      </c>
      <c r="S13" s="34" t="s">
        <v>238</v>
      </c>
      <c r="T13" s="29"/>
      <c r="U13" s="29"/>
      <c r="V13" s="29"/>
      <c r="W13" s="29"/>
      <c r="X13" s="29">
        <v>47</v>
      </c>
      <c r="Y13" s="29">
        <v>126</v>
      </c>
      <c r="Z13" s="29">
        <v>484</v>
      </c>
      <c r="AA13" s="29">
        <v>177</v>
      </c>
      <c r="AB13" s="29"/>
      <c r="AC13" s="35">
        <v>909.95</v>
      </c>
      <c r="AD13" s="29"/>
      <c r="AE13" s="35">
        <v>0.35</v>
      </c>
      <c r="AF13" s="29"/>
      <c r="AG13" s="34">
        <v>793</v>
      </c>
      <c r="AH13" s="35">
        <v>3.89</v>
      </c>
      <c r="AI13" s="35">
        <v>209.76</v>
      </c>
      <c r="AJ13" s="29"/>
      <c r="AK13" s="29"/>
      <c r="AL13" s="29"/>
      <c r="AM13" s="62">
        <v>48</v>
      </c>
      <c r="AN13" s="35">
        <v>2.99</v>
      </c>
      <c r="AO13" s="36"/>
      <c r="AP13" s="29"/>
      <c r="AQ13" s="29"/>
      <c r="AR13" s="29"/>
      <c r="AS13" s="29"/>
      <c r="AT13" s="29"/>
      <c r="AU13" s="29">
        <v>0.17</v>
      </c>
      <c r="AV13" s="29"/>
      <c r="AW13" s="29"/>
      <c r="AX13" s="29"/>
      <c r="AY13" s="29"/>
      <c r="AZ13" s="29"/>
      <c r="BA13" s="29"/>
      <c r="BB13" s="29"/>
      <c r="BC13" s="29"/>
      <c r="BD13" s="29"/>
      <c r="BE13" s="29"/>
      <c r="BF13" s="29"/>
      <c r="BG13" s="29"/>
      <c r="BH13" s="29"/>
      <c r="BI13" s="29"/>
      <c r="BJ13" s="29"/>
      <c r="BK13" s="29"/>
      <c r="BL13" s="29"/>
      <c r="BM13" s="29"/>
      <c r="BN13" s="29"/>
      <c r="BO13" s="29"/>
      <c r="BP13" s="29"/>
      <c r="BQ13" s="29"/>
      <c r="BR13" s="29"/>
      <c r="BS13" s="29"/>
      <c r="BT13" s="29"/>
      <c r="BU13" s="29"/>
      <c r="BV13" s="29"/>
      <c r="BW13" s="29"/>
      <c r="BX13" s="29"/>
      <c r="BY13" s="29"/>
      <c r="BZ13" s="29"/>
      <c r="CA13" s="29"/>
      <c r="CB13" s="29"/>
      <c r="CC13" s="29"/>
      <c r="CD13" s="29"/>
      <c r="CE13" s="29"/>
      <c r="CF13" s="29"/>
      <c r="CG13" s="80" t="s">
        <v>250</v>
      </c>
      <c r="CH13" s="40"/>
    </row>
    <row r="14" spans="1:86" s="128" customFormat="1" x14ac:dyDescent="0.3">
      <c r="A14" s="50" t="s">
        <v>197</v>
      </c>
      <c r="B14" s="50" t="s">
        <v>285</v>
      </c>
      <c r="C14" s="46" t="s">
        <v>212</v>
      </c>
      <c r="D14" s="161" t="s">
        <v>1677</v>
      </c>
      <c r="E14" s="31">
        <v>7</v>
      </c>
      <c r="F14" s="32">
        <v>43658</v>
      </c>
      <c r="G14" s="33">
        <v>43711</v>
      </c>
      <c r="H14" s="29"/>
      <c r="I14" s="78">
        <v>14</v>
      </c>
      <c r="J14" s="29"/>
      <c r="K14" s="29"/>
      <c r="L14" s="29"/>
      <c r="M14" s="29"/>
      <c r="N14" s="29"/>
      <c r="O14" s="29"/>
      <c r="P14" s="34" t="s">
        <v>216</v>
      </c>
      <c r="Q14" s="78">
        <v>7.31</v>
      </c>
      <c r="R14" s="34" t="s">
        <v>230</v>
      </c>
      <c r="S14" s="34" t="s">
        <v>239</v>
      </c>
      <c r="T14" s="29"/>
      <c r="U14" s="29"/>
      <c r="V14" s="29"/>
      <c r="W14" s="29"/>
      <c r="X14" s="29">
        <v>75</v>
      </c>
      <c r="Y14" s="29">
        <v>123</v>
      </c>
      <c r="Z14" s="29">
        <v>471</v>
      </c>
      <c r="AA14" s="29">
        <v>175</v>
      </c>
      <c r="AB14" s="29"/>
      <c r="AC14" s="35">
        <v>887.48</v>
      </c>
      <c r="AD14" s="29"/>
      <c r="AE14" s="35">
        <v>0.37</v>
      </c>
      <c r="AF14" s="29"/>
      <c r="AG14" s="34">
        <v>823.5</v>
      </c>
      <c r="AH14" s="35">
        <v>4.53</v>
      </c>
      <c r="AI14" s="35">
        <v>202.8</v>
      </c>
      <c r="AJ14" s="29"/>
      <c r="AK14" s="29"/>
      <c r="AL14" s="29"/>
      <c r="AM14" s="62">
        <v>48</v>
      </c>
      <c r="AN14" s="35">
        <v>3.32</v>
      </c>
      <c r="AO14" s="36"/>
      <c r="AP14" s="29"/>
      <c r="AQ14" s="29"/>
      <c r="AR14" s="29"/>
      <c r="AS14" s="29"/>
      <c r="AT14" s="29"/>
      <c r="AU14" s="29">
        <v>0.31</v>
      </c>
      <c r="AV14" s="29"/>
      <c r="AW14" s="29"/>
      <c r="AX14" s="29"/>
      <c r="AY14" s="29"/>
      <c r="AZ14" s="29"/>
      <c r="BA14" s="29"/>
      <c r="BB14" s="29"/>
      <c r="BC14" s="29"/>
      <c r="BD14" s="29"/>
      <c r="BE14" s="29"/>
      <c r="BF14" s="29"/>
      <c r="BG14" s="29"/>
      <c r="BH14" s="29"/>
      <c r="BI14" s="29"/>
      <c r="BJ14" s="29"/>
      <c r="BK14" s="29"/>
      <c r="BL14" s="29"/>
      <c r="BM14" s="29"/>
      <c r="BN14" s="29"/>
      <c r="BO14" s="29"/>
      <c r="BP14" s="29"/>
      <c r="BQ14" s="29"/>
      <c r="BR14" s="29"/>
      <c r="BS14" s="29"/>
      <c r="BT14" s="29"/>
      <c r="BU14" s="29"/>
      <c r="BV14" s="29"/>
      <c r="BW14" s="29"/>
      <c r="BX14" s="29"/>
      <c r="BY14" s="29"/>
      <c r="BZ14" s="29"/>
      <c r="CA14" s="29"/>
      <c r="CB14" s="29"/>
      <c r="CC14" s="29"/>
      <c r="CD14" s="29"/>
      <c r="CE14" s="29"/>
      <c r="CF14" s="29"/>
      <c r="CG14" s="80" t="s">
        <v>250</v>
      </c>
      <c r="CH14" s="40"/>
    </row>
    <row r="15" spans="1:86" s="128" customFormat="1" x14ac:dyDescent="0.3">
      <c r="A15" s="50" t="s">
        <v>198</v>
      </c>
      <c r="B15" s="50" t="s">
        <v>286</v>
      </c>
      <c r="C15" s="46" t="s">
        <v>213</v>
      </c>
      <c r="D15" s="161" t="s">
        <v>1677</v>
      </c>
      <c r="E15" s="31">
        <v>12</v>
      </c>
      <c r="F15" s="32">
        <v>43658</v>
      </c>
      <c r="G15" s="33">
        <v>43712</v>
      </c>
      <c r="H15" s="29"/>
      <c r="I15" s="78">
        <v>24.1</v>
      </c>
      <c r="J15" s="29"/>
      <c r="K15" s="29"/>
      <c r="L15" s="29"/>
      <c r="M15" s="29"/>
      <c r="N15" s="29"/>
      <c r="O15" s="29"/>
      <c r="P15" s="34" t="s">
        <v>220</v>
      </c>
      <c r="Q15" s="78">
        <v>8.4</v>
      </c>
      <c r="R15" s="34" t="s">
        <v>229</v>
      </c>
      <c r="S15" s="34" t="s">
        <v>240</v>
      </c>
      <c r="T15" s="29"/>
      <c r="U15" s="29"/>
      <c r="V15" s="29"/>
      <c r="W15" s="29"/>
      <c r="X15" s="29">
        <v>79</v>
      </c>
      <c r="Y15" s="29">
        <v>121</v>
      </c>
      <c r="Z15" s="29">
        <v>464</v>
      </c>
      <c r="AA15" s="29">
        <v>171</v>
      </c>
      <c r="AB15" s="29"/>
      <c r="AC15" s="35">
        <v>927.52</v>
      </c>
      <c r="AD15" s="29"/>
      <c r="AE15" s="35">
        <v>0.35</v>
      </c>
      <c r="AF15" s="29"/>
      <c r="AG15" s="34">
        <v>762.5</v>
      </c>
      <c r="AH15" s="35">
        <v>3.81</v>
      </c>
      <c r="AI15" s="35">
        <v>207.38</v>
      </c>
      <c r="AJ15" s="29"/>
      <c r="AK15" s="29"/>
      <c r="AL15" s="29"/>
      <c r="AM15" s="62">
        <v>48</v>
      </c>
      <c r="AN15" s="35">
        <v>3.13</v>
      </c>
      <c r="AO15" s="36"/>
      <c r="AP15" s="29"/>
      <c r="AQ15" s="29"/>
      <c r="AR15" s="29"/>
      <c r="AS15" s="29"/>
      <c r="AT15" s="29">
        <v>0.28999999999999998</v>
      </c>
      <c r="AU15" s="29">
        <v>0.33</v>
      </c>
      <c r="AV15" s="29">
        <v>0.06</v>
      </c>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80" t="s">
        <v>250</v>
      </c>
      <c r="CH15" s="40"/>
    </row>
    <row r="16" spans="1:86" s="128" customFormat="1" x14ac:dyDescent="0.3">
      <c r="A16" s="50" t="s">
        <v>199</v>
      </c>
      <c r="B16" s="50" t="s">
        <v>287</v>
      </c>
      <c r="C16" s="51" t="s">
        <v>214</v>
      </c>
      <c r="D16" s="161" t="s">
        <v>1677</v>
      </c>
      <c r="E16" s="36"/>
      <c r="F16" s="32">
        <v>43658</v>
      </c>
      <c r="G16" s="33">
        <v>43713</v>
      </c>
      <c r="H16" s="29"/>
      <c r="I16" s="78">
        <v>25.5</v>
      </c>
      <c r="J16" s="29"/>
      <c r="K16" s="29"/>
      <c r="L16" s="29"/>
      <c r="M16" s="29"/>
      <c r="N16" s="29"/>
      <c r="O16" s="29"/>
      <c r="P16" s="34" t="s">
        <v>221</v>
      </c>
      <c r="Q16" s="78">
        <v>7.15</v>
      </c>
      <c r="R16" s="34" t="s">
        <v>231</v>
      </c>
      <c r="S16" s="34" t="s">
        <v>241</v>
      </c>
      <c r="T16" s="29"/>
      <c r="U16" s="29"/>
      <c r="V16" s="29"/>
      <c r="W16" s="29"/>
      <c r="X16" s="29">
        <v>388</v>
      </c>
      <c r="Y16" s="29">
        <v>46</v>
      </c>
      <c r="Z16" s="29">
        <v>236</v>
      </c>
      <c r="AA16" s="29">
        <v>80</v>
      </c>
      <c r="AB16" s="29"/>
      <c r="AC16" s="35">
        <v>422.99</v>
      </c>
      <c r="AD16" s="29"/>
      <c r="AE16" s="37">
        <v>3.21</v>
      </c>
      <c r="AF16" s="29"/>
      <c r="AG16" s="34">
        <v>1525</v>
      </c>
      <c r="AH16" s="35"/>
      <c r="AI16" s="35">
        <v>133.63999999999999</v>
      </c>
      <c r="AJ16" s="29"/>
      <c r="AK16" s="29"/>
      <c r="AL16" s="29"/>
      <c r="AM16" s="62">
        <v>28</v>
      </c>
      <c r="AN16" s="29"/>
      <c r="AO16" s="36"/>
      <c r="AP16" s="29"/>
      <c r="AQ16" s="29"/>
      <c r="AR16" s="29"/>
      <c r="AS16" s="29"/>
      <c r="AT16" s="29"/>
      <c r="AU16" s="29">
        <v>1.1000000000000001</v>
      </c>
      <c r="AV16" s="29">
        <v>0.22</v>
      </c>
      <c r="AW16" s="29"/>
      <c r="AX16" s="29"/>
      <c r="AY16" s="29"/>
      <c r="AZ16" s="29"/>
      <c r="BA16" s="29"/>
      <c r="BB16" s="29"/>
      <c r="BC16" s="29"/>
      <c r="BD16" s="29"/>
      <c r="BE16" s="29"/>
      <c r="BF16" s="29"/>
      <c r="BG16" s="29"/>
      <c r="BH16" s="29"/>
      <c r="BI16" s="29"/>
      <c r="BJ16" s="29"/>
      <c r="BK16" s="29"/>
      <c r="BL16" s="29"/>
      <c r="BM16" s="29"/>
      <c r="BN16" s="29"/>
      <c r="BO16" s="29"/>
      <c r="BP16" s="29"/>
      <c r="BQ16" s="29"/>
      <c r="BR16" s="29"/>
      <c r="BS16" s="29"/>
      <c r="BT16" s="29"/>
      <c r="BU16" s="29"/>
      <c r="BV16" s="29"/>
      <c r="BW16" s="29"/>
      <c r="BX16" s="29"/>
      <c r="BY16" s="29"/>
      <c r="BZ16" s="29"/>
      <c r="CA16" s="29"/>
      <c r="CB16" s="29"/>
      <c r="CC16" s="29"/>
      <c r="CD16" s="29"/>
      <c r="CE16" s="29"/>
      <c r="CF16" s="29"/>
      <c r="CG16" s="80" t="s">
        <v>250</v>
      </c>
      <c r="CH16" s="34" t="s">
        <v>244</v>
      </c>
    </row>
    <row r="17" spans="1:86" s="119" customFormat="1" x14ac:dyDescent="0.3">
      <c r="A17" s="52" t="s">
        <v>482</v>
      </c>
      <c r="B17" s="52" t="s">
        <v>494</v>
      </c>
      <c r="C17" s="52" t="s">
        <v>470</v>
      </c>
      <c r="D17" s="67" t="s">
        <v>1135</v>
      </c>
      <c r="E17" s="30"/>
      <c r="F17" s="30"/>
      <c r="G17" s="30"/>
      <c r="H17" s="30"/>
      <c r="I17" s="52">
        <v>93</v>
      </c>
      <c r="J17" s="52">
        <v>93</v>
      </c>
      <c r="K17" s="30"/>
      <c r="L17" s="30"/>
      <c r="M17" s="30"/>
      <c r="N17" s="30"/>
      <c r="O17" s="30"/>
      <c r="P17" s="30"/>
      <c r="Q17" s="52">
        <v>6.83</v>
      </c>
      <c r="R17" s="30"/>
      <c r="S17" s="30"/>
      <c r="T17" s="30"/>
      <c r="U17" s="30"/>
      <c r="V17" s="30"/>
      <c r="W17" s="30"/>
      <c r="X17" s="52">
        <v>208</v>
      </c>
      <c r="Y17" s="52">
        <v>22</v>
      </c>
      <c r="Z17" s="52">
        <v>440</v>
      </c>
      <c r="AA17" s="52">
        <v>21</v>
      </c>
      <c r="AB17" s="30"/>
      <c r="AC17" s="52">
        <v>632</v>
      </c>
      <c r="AD17" s="30"/>
      <c r="AE17" s="30"/>
      <c r="AF17" s="52">
        <v>10</v>
      </c>
      <c r="AG17" s="52">
        <v>427</v>
      </c>
      <c r="AH17" s="30"/>
      <c r="AI17" s="52">
        <v>486</v>
      </c>
      <c r="AJ17" s="30"/>
      <c r="AK17" s="30"/>
      <c r="AL17" s="30"/>
      <c r="AM17" s="29">
        <f t="shared" ref="AM17:AM44" si="0">AO17*0.467</f>
        <v>40.629000000000005</v>
      </c>
      <c r="AN17" s="30"/>
      <c r="AO17" s="52">
        <v>87</v>
      </c>
      <c r="AP17" s="30"/>
      <c r="AQ17" s="30"/>
      <c r="AR17" s="30"/>
      <c r="AS17" s="30"/>
      <c r="AT17" s="30"/>
      <c r="AU17" s="30"/>
      <c r="AV17" s="30"/>
      <c r="AW17" s="30"/>
      <c r="AX17" s="30"/>
      <c r="AY17" s="30"/>
      <c r="AZ17" s="30"/>
      <c r="BA17" s="30"/>
      <c r="BB17" s="30"/>
      <c r="BC17" s="30"/>
      <c r="BD17" s="30"/>
      <c r="BE17" s="30"/>
      <c r="BF17" s="30"/>
      <c r="BG17" s="30"/>
      <c r="BH17" s="30"/>
      <c r="BI17" s="30"/>
      <c r="BJ17" s="30"/>
      <c r="BK17" s="30"/>
      <c r="BL17" s="30"/>
      <c r="BM17" s="30"/>
      <c r="BN17" s="30"/>
      <c r="BO17" s="30"/>
      <c r="BP17" s="30"/>
      <c r="BQ17" s="30"/>
      <c r="BR17" s="30"/>
      <c r="BS17" s="30"/>
      <c r="BT17" s="30"/>
      <c r="BU17" s="30"/>
      <c r="BV17" s="30"/>
      <c r="BW17" s="30"/>
      <c r="BX17" s="30"/>
      <c r="BY17" s="30"/>
      <c r="BZ17" s="30"/>
      <c r="CA17" s="30"/>
      <c r="CB17" s="30"/>
      <c r="CC17" s="30"/>
      <c r="CD17" s="30"/>
      <c r="CE17" s="30"/>
      <c r="CF17" s="30"/>
      <c r="CG17" s="29" t="s">
        <v>391</v>
      </c>
      <c r="CH17" s="30"/>
    </row>
    <row r="18" spans="1:86" s="119" customFormat="1" x14ac:dyDescent="0.3">
      <c r="A18" s="52" t="s">
        <v>483</v>
      </c>
      <c r="B18" s="52" t="s">
        <v>495</v>
      </c>
      <c r="C18" s="52" t="s">
        <v>471</v>
      </c>
      <c r="D18" s="67" t="s">
        <v>1135</v>
      </c>
      <c r="E18" s="30"/>
      <c r="F18" s="30"/>
      <c r="G18" s="30"/>
      <c r="H18" s="30"/>
      <c r="I18" s="52">
        <v>92</v>
      </c>
      <c r="J18" s="52">
        <v>92</v>
      </c>
      <c r="K18" s="30"/>
      <c r="L18" s="30"/>
      <c r="M18" s="30"/>
      <c r="N18" s="30"/>
      <c r="O18" s="30"/>
      <c r="P18" s="30"/>
      <c r="Q18" s="52">
        <v>6.9</v>
      </c>
      <c r="R18" s="30"/>
      <c r="S18" s="30"/>
      <c r="T18" s="30"/>
      <c r="U18" s="30"/>
      <c r="V18" s="30"/>
      <c r="W18" s="30"/>
      <c r="X18" s="52">
        <v>198</v>
      </c>
      <c r="Y18" s="52">
        <v>25.1</v>
      </c>
      <c r="Z18" s="52">
        <v>450</v>
      </c>
      <c r="AA18" s="52">
        <v>20</v>
      </c>
      <c r="AB18" s="30"/>
      <c r="AC18" s="52">
        <v>615</v>
      </c>
      <c r="AD18" s="30"/>
      <c r="AE18" s="30"/>
      <c r="AF18" s="30"/>
      <c r="AG18" s="52">
        <v>286.7</v>
      </c>
      <c r="AH18" s="30"/>
      <c r="AI18" s="52">
        <v>506</v>
      </c>
      <c r="AJ18" s="30"/>
      <c r="AK18" s="30"/>
      <c r="AL18" s="30"/>
      <c r="AM18" s="29">
        <f t="shared" si="0"/>
        <v>31.615900000000003</v>
      </c>
      <c r="AN18" s="30"/>
      <c r="AO18" s="52">
        <v>67.7</v>
      </c>
      <c r="AP18" s="30">
        <v>0.78</v>
      </c>
      <c r="AQ18" s="30"/>
      <c r="AR18" s="30"/>
      <c r="AS18" s="30"/>
      <c r="AT18" s="30"/>
      <c r="AU18" s="30"/>
      <c r="AV18" s="30"/>
      <c r="AW18" s="30"/>
      <c r="AX18" s="30"/>
      <c r="AY18" s="30"/>
      <c r="AZ18" s="30"/>
      <c r="BA18" s="30"/>
      <c r="BB18" s="30"/>
      <c r="BC18" s="30"/>
      <c r="BD18" s="30"/>
      <c r="BE18" s="30"/>
      <c r="BF18" s="30"/>
      <c r="BG18" s="30"/>
      <c r="BH18" s="30"/>
      <c r="BI18" s="30"/>
      <c r="BJ18" s="30"/>
      <c r="BK18" s="30"/>
      <c r="BL18" s="30"/>
      <c r="BM18" s="30"/>
      <c r="BN18" s="30"/>
      <c r="BO18" s="30"/>
      <c r="BP18" s="30"/>
      <c r="BQ18" s="30"/>
      <c r="BR18" s="30"/>
      <c r="BS18" s="30"/>
      <c r="BT18" s="30"/>
      <c r="BU18" s="30"/>
      <c r="BV18" s="30"/>
      <c r="BW18" s="30"/>
      <c r="BX18" s="30"/>
      <c r="BY18" s="30"/>
      <c r="BZ18" s="30"/>
      <c r="CA18" s="30"/>
      <c r="CB18" s="30"/>
      <c r="CC18" s="30"/>
      <c r="CD18" s="30"/>
      <c r="CE18" s="30"/>
      <c r="CF18" s="30"/>
      <c r="CG18" s="29" t="s">
        <v>391</v>
      </c>
      <c r="CH18" s="30"/>
    </row>
    <row r="19" spans="1:86" s="119" customFormat="1" x14ac:dyDescent="0.3">
      <c r="A19" s="52" t="s">
        <v>484</v>
      </c>
      <c r="B19" s="52" t="s">
        <v>496</v>
      </c>
      <c r="C19" s="52" t="s">
        <v>472</v>
      </c>
      <c r="D19" s="67" t="s">
        <v>1135</v>
      </c>
      <c r="E19" s="30"/>
      <c r="F19" s="30"/>
      <c r="G19" s="30"/>
      <c r="H19" s="30"/>
      <c r="I19" s="52">
        <v>65</v>
      </c>
      <c r="J19" s="52">
        <v>65</v>
      </c>
      <c r="K19" s="30"/>
      <c r="L19" s="30"/>
      <c r="M19" s="30"/>
      <c r="N19" s="30"/>
      <c r="O19" s="30"/>
      <c r="P19" s="30"/>
      <c r="Q19" s="52">
        <v>7.97</v>
      </c>
      <c r="R19" s="30"/>
      <c r="S19" s="30"/>
      <c r="T19" s="30"/>
      <c r="U19" s="30"/>
      <c r="V19" s="30"/>
      <c r="W19" s="30"/>
      <c r="X19" s="52">
        <v>40</v>
      </c>
      <c r="Y19" s="52">
        <v>156</v>
      </c>
      <c r="Z19" s="52">
        <v>550</v>
      </c>
      <c r="AA19" s="52">
        <v>182</v>
      </c>
      <c r="AB19" s="30"/>
      <c r="AC19" s="52">
        <v>872</v>
      </c>
      <c r="AD19" s="30"/>
      <c r="AE19" s="30"/>
      <c r="AF19" s="30">
        <v>30</v>
      </c>
      <c r="AG19" s="52">
        <v>994</v>
      </c>
      <c r="AH19" s="30"/>
      <c r="AI19" s="52">
        <v>183</v>
      </c>
      <c r="AJ19" s="30"/>
      <c r="AK19" s="30"/>
      <c r="AL19" s="30"/>
      <c r="AM19" s="29">
        <f t="shared" si="0"/>
        <v>0.93400000000000005</v>
      </c>
      <c r="AN19" s="30"/>
      <c r="AO19" s="52">
        <v>2</v>
      </c>
      <c r="AP19" s="30">
        <v>24</v>
      </c>
      <c r="AQ19" s="30"/>
      <c r="AR19" s="30"/>
      <c r="AS19" s="30"/>
      <c r="AT19" s="30"/>
      <c r="AU19" s="30"/>
      <c r="AV19" s="30"/>
      <c r="AW19" s="30"/>
      <c r="AX19" s="30"/>
      <c r="AY19" s="30"/>
      <c r="AZ19" s="30"/>
      <c r="BA19" s="30"/>
      <c r="BB19" s="30"/>
      <c r="BC19" s="30"/>
      <c r="BD19" s="30"/>
      <c r="BE19" s="30"/>
      <c r="BF19" s="30"/>
      <c r="BG19" s="30"/>
      <c r="BH19" s="30"/>
      <c r="BI19" s="30"/>
      <c r="BJ19" s="30"/>
      <c r="BK19" s="30"/>
      <c r="BL19" s="30"/>
      <c r="BM19" s="30"/>
      <c r="BN19" s="30"/>
      <c r="BO19" s="30"/>
      <c r="BP19" s="30"/>
      <c r="BQ19" s="30"/>
      <c r="BR19" s="30"/>
      <c r="BS19" s="30"/>
      <c r="BT19" s="30"/>
      <c r="BU19" s="30"/>
      <c r="BV19" s="30"/>
      <c r="BW19" s="30"/>
      <c r="BX19" s="30"/>
      <c r="BY19" s="30"/>
      <c r="BZ19" s="30"/>
      <c r="CA19" s="30"/>
      <c r="CB19" s="30"/>
      <c r="CC19" s="30"/>
      <c r="CD19" s="30"/>
      <c r="CE19" s="30"/>
      <c r="CF19" s="30"/>
      <c r="CG19" s="29" t="s">
        <v>391</v>
      </c>
      <c r="CH19" s="30"/>
    </row>
    <row r="20" spans="1:86" s="119" customFormat="1" x14ac:dyDescent="0.3">
      <c r="A20" s="52" t="s">
        <v>485</v>
      </c>
      <c r="B20" s="52" t="s">
        <v>497</v>
      </c>
      <c r="C20" s="52" t="s">
        <v>473</v>
      </c>
      <c r="D20" s="66" t="s">
        <v>1137</v>
      </c>
      <c r="E20" s="30"/>
      <c r="F20" s="30"/>
      <c r="G20" s="30"/>
      <c r="H20" s="30"/>
      <c r="I20" s="52">
        <v>37</v>
      </c>
      <c r="J20" s="52"/>
      <c r="K20" s="30"/>
      <c r="L20" s="30"/>
      <c r="M20" s="30"/>
      <c r="N20" s="30"/>
      <c r="O20" s="30"/>
      <c r="P20" s="30"/>
      <c r="Q20" s="52">
        <v>7.66</v>
      </c>
      <c r="R20" s="30"/>
      <c r="S20" s="30"/>
      <c r="T20" s="30"/>
      <c r="U20" s="30"/>
      <c r="V20" s="30"/>
      <c r="W20" s="30"/>
      <c r="X20" s="52">
        <v>83</v>
      </c>
      <c r="Y20" s="52">
        <v>34</v>
      </c>
      <c r="Z20" s="52">
        <v>53</v>
      </c>
      <c r="AA20" s="52">
        <v>8.8000000000000007</v>
      </c>
      <c r="AB20" s="30"/>
      <c r="AC20" s="52">
        <v>39</v>
      </c>
      <c r="AD20" s="30"/>
      <c r="AE20" s="30"/>
      <c r="AF20" s="30">
        <v>1</v>
      </c>
      <c r="AG20" s="52">
        <v>452</v>
      </c>
      <c r="AH20" s="30"/>
      <c r="AI20" s="52">
        <v>48</v>
      </c>
      <c r="AJ20" s="30"/>
      <c r="AK20" s="30"/>
      <c r="AL20" s="30"/>
      <c r="AM20" s="29">
        <f t="shared" si="0"/>
        <v>20.548000000000002</v>
      </c>
      <c r="AN20" s="30"/>
      <c r="AO20" s="52">
        <v>44</v>
      </c>
      <c r="AP20" s="30">
        <v>0.6</v>
      </c>
      <c r="AQ20" s="30"/>
      <c r="AR20" s="30"/>
      <c r="AS20" s="30"/>
      <c r="AT20" s="30"/>
      <c r="AU20" s="30"/>
      <c r="AV20" s="30"/>
      <c r="AW20" s="30"/>
      <c r="AX20" s="30"/>
      <c r="AY20" s="30"/>
      <c r="AZ20" s="30"/>
      <c r="BA20" s="30"/>
      <c r="BB20" s="30"/>
      <c r="BC20" s="30"/>
      <c r="BD20" s="30"/>
      <c r="BE20" s="30"/>
      <c r="BF20" s="30"/>
      <c r="BG20" s="30"/>
      <c r="BH20" s="30"/>
      <c r="BI20" s="30"/>
      <c r="BJ20" s="30"/>
      <c r="BK20" s="30"/>
      <c r="BL20" s="30"/>
      <c r="BM20" s="30"/>
      <c r="BN20" s="30"/>
      <c r="BO20" s="30"/>
      <c r="BP20" s="30"/>
      <c r="BQ20" s="30"/>
      <c r="BR20" s="30"/>
      <c r="BS20" s="30"/>
      <c r="BT20" s="30"/>
      <c r="BU20" s="30"/>
      <c r="BV20" s="30"/>
      <c r="BW20" s="30"/>
      <c r="BX20" s="30"/>
      <c r="BY20" s="30"/>
      <c r="BZ20" s="30"/>
      <c r="CA20" s="30"/>
      <c r="CB20" s="30"/>
      <c r="CC20" s="30"/>
      <c r="CD20" s="30"/>
      <c r="CE20" s="30"/>
      <c r="CF20" s="30"/>
      <c r="CG20" s="29" t="s">
        <v>391</v>
      </c>
      <c r="CH20" s="30"/>
    </row>
    <row r="21" spans="1:86" s="119" customFormat="1" x14ac:dyDescent="0.3">
      <c r="A21" s="52" t="s">
        <v>486</v>
      </c>
      <c r="B21" s="52" t="s">
        <v>498</v>
      </c>
      <c r="C21" s="52" t="s">
        <v>474</v>
      </c>
      <c r="D21" s="67" t="s">
        <v>1135</v>
      </c>
      <c r="E21" s="30"/>
      <c r="F21" s="30"/>
      <c r="G21" s="30"/>
      <c r="H21" s="30"/>
      <c r="I21" s="52">
        <v>49</v>
      </c>
      <c r="J21" s="52">
        <v>49</v>
      </c>
      <c r="K21" s="30"/>
      <c r="L21" s="30"/>
      <c r="M21" s="30"/>
      <c r="N21" s="30"/>
      <c r="O21" s="30"/>
      <c r="P21" s="30"/>
      <c r="Q21" s="52">
        <v>8.3000000000000007</v>
      </c>
      <c r="R21" s="30"/>
      <c r="S21" s="30"/>
      <c r="T21" s="30"/>
      <c r="U21" s="30"/>
      <c r="V21" s="30"/>
      <c r="W21" s="30"/>
      <c r="X21" s="52">
        <v>22.8</v>
      </c>
      <c r="Y21" s="52">
        <v>68.3</v>
      </c>
      <c r="Z21" s="52">
        <v>174</v>
      </c>
      <c r="AA21" s="52">
        <v>34</v>
      </c>
      <c r="AB21" s="30"/>
      <c r="AC21" s="52">
        <v>195</v>
      </c>
      <c r="AD21" s="30"/>
      <c r="AE21" s="30"/>
      <c r="AF21" s="30">
        <v>54</v>
      </c>
      <c r="AG21" s="52">
        <v>494</v>
      </c>
      <c r="AH21" s="30"/>
      <c r="AI21" s="52">
        <v>47.3</v>
      </c>
      <c r="AJ21" s="30"/>
      <c r="AK21" s="30"/>
      <c r="AL21" s="30"/>
      <c r="AM21" s="29">
        <f t="shared" si="0"/>
        <v>10.0405</v>
      </c>
      <c r="AN21" s="30"/>
      <c r="AO21" s="52">
        <v>21.5</v>
      </c>
      <c r="AP21" s="30">
        <v>1.3</v>
      </c>
      <c r="AQ21" s="30"/>
      <c r="AR21" s="30"/>
      <c r="AS21" s="30"/>
      <c r="AT21" s="30"/>
      <c r="AU21" s="30"/>
      <c r="AV21" s="30"/>
      <c r="AW21" s="30"/>
      <c r="AX21" s="30"/>
      <c r="AY21" s="30"/>
      <c r="AZ21" s="30"/>
      <c r="BA21" s="30"/>
      <c r="BB21" s="30"/>
      <c r="BC21" s="30"/>
      <c r="BD21" s="30"/>
      <c r="BE21" s="30"/>
      <c r="BF21" s="30"/>
      <c r="BG21" s="30"/>
      <c r="BH21" s="30"/>
      <c r="BI21" s="30"/>
      <c r="BJ21" s="30"/>
      <c r="BK21" s="30"/>
      <c r="BL21" s="30"/>
      <c r="BM21" s="30"/>
      <c r="BN21" s="30"/>
      <c r="BO21" s="30"/>
      <c r="BP21" s="30"/>
      <c r="BQ21" s="30"/>
      <c r="BR21" s="30"/>
      <c r="BS21" s="30"/>
      <c r="BT21" s="30"/>
      <c r="BU21" s="30"/>
      <c r="BV21" s="30"/>
      <c r="BW21" s="30"/>
      <c r="BX21" s="30"/>
      <c r="BY21" s="30"/>
      <c r="BZ21" s="30"/>
      <c r="CA21" s="30"/>
      <c r="CB21" s="30"/>
      <c r="CC21" s="30"/>
      <c r="CD21" s="30"/>
      <c r="CE21" s="30"/>
      <c r="CF21" s="30"/>
      <c r="CG21" s="29" t="s">
        <v>391</v>
      </c>
      <c r="CH21" s="30"/>
    </row>
    <row r="22" spans="1:86" s="119" customFormat="1" x14ac:dyDescent="0.3">
      <c r="A22" s="52" t="s">
        <v>487</v>
      </c>
      <c r="B22" s="52" t="s">
        <v>499</v>
      </c>
      <c r="C22" s="52" t="s">
        <v>475</v>
      </c>
      <c r="D22" s="30"/>
      <c r="E22" s="30"/>
      <c r="F22" s="30"/>
      <c r="G22" s="30"/>
      <c r="H22" s="30"/>
      <c r="I22" s="52">
        <v>37</v>
      </c>
      <c r="J22" s="52"/>
      <c r="K22" s="30"/>
      <c r="L22" s="30"/>
      <c r="M22" s="30"/>
      <c r="N22" s="30"/>
      <c r="O22" s="30"/>
      <c r="P22" s="30"/>
      <c r="Q22" s="52">
        <v>8.3000000000000007</v>
      </c>
      <c r="R22" s="30"/>
      <c r="S22" s="30"/>
      <c r="T22" s="30"/>
      <c r="U22" s="30"/>
      <c r="V22" s="30"/>
      <c r="W22" s="30"/>
      <c r="X22" s="52">
        <v>41</v>
      </c>
      <c r="Y22" s="52">
        <v>27</v>
      </c>
      <c r="Z22" s="52">
        <v>1650</v>
      </c>
      <c r="AA22" s="52">
        <v>44</v>
      </c>
      <c r="AB22" s="30"/>
      <c r="AC22" s="52">
        <v>354</v>
      </c>
      <c r="AD22" s="30"/>
      <c r="AE22" s="30"/>
      <c r="AF22" s="30">
        <v>45</v>
      </c>
      <c r="AG22" s="52">
        <v>3325</v>
      </c>
      <c r="AH22" s="30"/>
      <c r="AI22" s="52">
        <v>428</v>
      </c>
      <c r="AJ22" s="30"/>
      <c r="AK22" s="30"/>
      <c r="AL22" s="30"/>
      <c r="AM22" s="29">
        <f t="shared" si="0"/>
        <v>65.847000000000008</v>
      </c>
      <c r="AN22" s="30"/>
      <c r="AO22" s="52">
        <v>141</v>
      </c>
      <c r="AP22" s="30">
        <v>35</v>
      </c>
      <c r="AQ22" s="30"/>
      <c r="AR22" s="30"/>
      <c r="AS22" s="30"/>
      <c r="AT22" s="30"/>
      <c r="AU22" s="30"/>
      <c r="AV22" s="30"/>
      <c r="AW22" s="30"/>
      <c r="AX22" s="30"/>
      <c r="AY22" s="30"/>
      <c r="AZ22" s="30"/>
      <c r="BA22" s="30"/>
      <c r="BB22" s="30"/>
      <c r="BC22" s="30"/>
      <c r="BD22" s="30"/>
      <c r="BE22" s="30"/>
      <c r="BF22" s="30"/>
      <c r="BG22" s="30"/>
      <c r="BH22" s="30"/>
      <c r="BI22" s="30"/>
      <c r="BJ22" s="30"/>
      <c r="BK22" s="30"/>
      <c r="BL22" s="30"/>
      <c r="BM22" s="30"/>
      <c r="BN22" s="30"/>
      <c r="BO22" s="30"/>
      <c r="BP22" s="30"/>
      <c r="BQ22" s="30"/>
      <c r="BR22" s="30"/>
      <c r="BS22" s="30"/>
      <c r="BT22" s="30"/>
      <c r="BU22" s="30"/>
      <c r="BV22" s="30"/>
      <c r="BW22" s="30"/>
      <c r="BX22" s="30"/>
      <c r="BY22" s="30"/>
      <c r="BZ22" s="30"/>
      <c r="CA22" s="30"/>
      <c r="CB22" s="30"/>
      <c r="CC22" s="30"/>
      <c r="CD22" s="30"/>
      <c r="CE22" s="30"/>
      <c r="CF22" s="30"/>
      <c r="CG22" s="29" t="s">
        <v>391</v>
      </c>
      <c r="CH22" s="30"/>
    </row>
    <row r="23" spans="1:86" s="119" customFormat="1" x14ac:dyDescent="0.3">
      <c r="A23" s="52" t="s">
        <v>488</v>
      </c>
      <c r="B23" s="52" t="s">
        <v>500</v>
      </c>
      <c r="C23" s="52" t="s">
        <v>476</v>
      </c>
      <c r="D23" s="67" t="s">
        <v>1135</v>
      </c>
      <c r="E23" s="30"/>
      <c r="F23" s="30"/>
      <c r="G23" s="30"/>
      <c r="H23" s="30"/>
      <c r="I23" s="52">
        <v>36</v>
      </c>
      <c r="J23" s="52">
        <v>36</v>
      </c>
      <c r="K23" s="30"/>
      <c r="L23" s="30"/>
      <c r="M23" s="30"/>
      <c r="N23" s="30"/>
      <c r="O23" s="30"/>
      <c r="P23" s="30"/>
      <c r="Q23" s="52">
        <v>7</v>
      </c>
      <c r="R23" s="30"/>
      <c r="S23" s="30"/>
      <c r="T23" s="30"/>
      <c r="U23" s="30"/>
      <c r="V23" s="30"/>
      <c r="W23" s="30"/>
      <c r="X23" s="52">
        <v>300</v>
      </c>
      <c r="Y23" s="52">
        <v>71.5</v>
      </c>
      <c r="Z23" s="52">
        <v>133</v>
      </c>
      <c r="AA23" s="52">
        <v>22.7</v>
      </c>
      <c r="AB23" s="30"/>
      <c r="AC23" s="52">
        <v>220</v>
      </c>
      <c r="AD23" s="30"/>
      <c r="AE23" s="30"/>
      <c r="AF23" s="30"/>
      <c r="AG23" s="52">
        <v>1403</v>
      </c>
      <c r="AH23" s="30"/>
      <c r="AI23" s="52">
        <v>10</v>
      </c>
      <c r="AJ23" s="30"/>
      <c r="AK23" s="30"/>
      <c r="AL23" s="30"/>
      <c r="AM23" s="29">
        <f t="shared" si="0"/>
        <v>7.0983999999999998</v>
      </c>
      <c r="AN23" s="30"/>
      <c r="AO23" s="52">
        <v>15.2</v>
      </c>
      <c r="AP23" s="30">
        <v>3.5</v>
      </c>
      <c r="AQ23" s="30"/>
      <c r="AR23" s="30"/>
      <c r="AS23" s="30"/>
      <c r="AT23" s="30"/>
      <c r="AU23" s="30"/>
      <c r="AV23" s="30"/>
      <c r="AW23" s="30"/>
      <c r="AX23" s="30"/>
      <c r="AY23" s="30"/>
      <c r="AZ23" s="30"/>
      <c r="BA23" s="30"/>
      <c r="BB23" s="30"/>
      <c r="BC23" s="30"/>
      <c r="BD23" s="30"/>
      <c r="BE23" s="30"/>
      <c r="BF23" s="30"/>
      <c r="BG23" s="30"/>
      <c r="BH23" s="30"/>
      <c r="BI23" s="30"/>
      <c r="BJ23" s="30"/>
      <c r="BK23" s="30"/>
      <c r="BL23" s="30"/>
      <c r="BM23" s="30"/>
      <c r="BN23" s="30"/>
      <c r="BO23" s="30"/>
      <c r="BP23" s="30"/>
      <c r="BQ23" s="30"/>
      <c r="BR23" s="30"/>
      <c r="BS23" s="30"/>
      <c r="BT23" s="30"/>
      <c r="BU23" s="30"/>
      <c r="BV23" s="30"/>
      <c r="BW23" s="30"/>
      <c r="BX23" s="30"/>
      <c r="BY23" s="30"/>
      <c r="BZ23" s="30"/>
      <c r="CA23" s="30"/>
      <c r="CB23" s="30"/>
      <c r="CC23" s="30"/>
      <c r="CD23" s="30"/>
      <c r="CE23" s="30"/>
      <c r="CF23" s="30"/>
      <c r="CG23" s="29" t="s">
        <v>391</v>
      </c>
      <c r="CH23" s="30"/>
    </row>
    <row r="24" spans="1:86" s="119" customFormat="1" x14ac:dyDescent="0.3">
      <c r="A24" s="52" t="s">
        <v>489</v>
      </c>
      <c r="B24" s="52" t="s">
        <v>501</v>
      </c>
      <c r="C24" s="52" t="s">
        <v>477</v>
      </c>
      <c r="D24" s="66" t="s">
        <v>1137</v>
      </c>
      <c r="E24" s="30"/>
      <c r="F24" s="30"/>
      <c r="G24" s="30"/>
      <c r="H24" s="30"/>
      <c r="I24" s="52">
        <v>48</v>
      </c>
      <c r="J24" s="52"/>
      <c r="K24" s="30"/>
      <c r="L24" s="30"/>
      <c r="M24" s="30"/>
      <c r="N24" s="30"/>
      <c r="O24" s="30"/>
      <c r="P24" s="30"/>
      <c r="Q24" s="52">
        <v>7</v>
      </c>
      <c r="R24" s="30"/>
      <c r="S24" s="30"/>
      <c r="T24" s="30"/>
      <c r="U24" s="30"/>
      <c r="V24" s="30"/>
      <c r="W24" s="30"/>
      <c r="X24" s="52">
        <v>100</v>
      </c>
      <c r="Y24" s="52">
        <v>5</v>
      </c>
      <c r="Z24" s="52">
        <v>70</v>
      </c>
      <c r="AA24" s="52">
        <v>8.1</v>
      </c>
      <c r="AB24" s="30"/>
      <c r="AC24" s="52">
        <v>84</v>
      </c>
      <c r="AD24" s="30"/>
      <c r="AE24" s="30"/>
      <c r="AF24" s="30">
        <v>0</v>
      </c>
      <c r="AG24" s="52">
        <v>281</v>
      </c>
      <c r="AH24" s="30"/>
      <c r="AI24" s="52">
        <v>68</v>
      </c>
      <c r="AJ24" s="30"/>
      <c r="AK24" s="30"/>
      <c r="AL24" s="30"/>
      <c r="AM24" s="29">
        <f t="shared" si="0"/>
        <v>15.411000000000001</v>
      </c>
      <c r="AN24" s="30"/>
      <c r="AO24" s="52">
        <v>33</v>
      </c>
      <c r="AP24" s="30">
        <v>0.2</v>
      </c>
      <c r="AQ24" s="30"/>
      <c r="AR24" s="30"/>
      <c r="AS24" s="30"/>
      <c r="AT24" s="30"/>
      <c r="AU24" s="30"/>
      <c r="AV24" s="30"/>
      <c r="AW24" s="30"/>
      <c r="AX24" s="30"/>
      <c r="AY24" s="30"/>
      <c r="AZ24" s="30"/>
      <c r="BA24" s="30"/>
      <c r="BB24" s="30"/>
      <c r="BC24" s="30"/>
      <c r="BD24" s="30"/>
      <c r="BE24" s="30"/>
      <c r="BF24" s="30"/>
      <c r="BG24" s="30"/>
      <c r="BH24" s="30"/>
      <c r="BI24" s="30"/>
      <c r="BJ24" s="30"/>
      <c r="BK24" s="30"/>
      <c r="BL24" s="30"/>
      <c r="BM24" s="30"/>
      <c r="BN24" s="30"/>
      <c r="BO24" s="30"/>
      <c r="BP24" s="30"/>
      <c r="BQ24" s="30"/>
      <c r="BR24" s="30"/>
      <c r="BS24" s="30"/>
      <c r="BT24" s="30"/>
      <c r="BU24" s="30"/>
      <c r="BV24" s="30"/>
      <c r="BW24" s="30"/>
      <c r="BX24" s="30"/>
      <c r="BY24" s="30"/>
      <c r="BZ24" s="30"/>
      <c r="CA24" s="30"/>
      <c r="CB24" s="30"/>
      <c r="CC24" s="30"/>
      <c r="CD24" s="30"/>
      <c r="CE24" s="30"/>
      <c r="CF24" s="30"/>
      <c r="CG24" s="29" t="s">
        <v>391</v>
      </c>
      <c r="CH24" s="30"/>
    </row>
    <row r="25" spans="1:86" s="119" customFormat="1" x14ac:dyDescent="0.3">
      <c r="A25" s="52" t="s">
        <v>490</v>
      </c>
      <c r="B25" s="52" t="s">
        <v>502</v>
      </c>
      <c r="C25" s="52" t="s">
        <v>478</v>
      </c>
      <c r="D25" s="67" t="s">
        <v>1135</v>
      </c>
      <c r="E25" s="30"/>
      <c r="F25" s="30"/>
      <c r="G25" s="30"/>
      <c r="H25" s="30"/>
      <c r="I25" s="52">
        <v>46</v>
      </c>
      <c r="J25" s="52">
        <v>46</v>
      </c>
      <c r="K25" s="30"/>
      <c r="L25" s="30"/>
      <c r="M25" s="30"/>
      <c r="N25" s="30"/>
      <c r="O25" s="30"/>
      <c r="P25" s="30"/>
      <c r="Q25" s="52">
        <v>6.4</v>
      </c>
      <c r="R25" s="30"/>
      <c r="S25" s="30"/>
      <c r="T25" s="30"/>
      <c r="U25" s="30"/>
      <c r="V25" s="30"/>
      <c r="W25" s="30"/>
      <c r="X25" s="52">
        <v>289</v>
      </c>
      <c r="Y25" s="52">
        <v>63</v>
      </c>
      <c r="Z25" s="52">
        <v>410</v>
      </c>
      <c r="AA25" s="52">
        <v>11</v>
      </c>
      <c r="AB25" s="30"/>
      <c r="AC25" s="52">
        <v>576</v>
      </c>
      <c r="AD25" s="30"/>
      <c r="AE25" s="30"/>
      <c r="AF25" s="30"/>
      <c r="AG25" s="52">
        <v>848</v>
      </c>
      <c r="AH25" s="30"/>
      <c r="AI25" s="52">
        <v>294</v>
      </c>
      <c r="AJ25" s="30"/>
      <c r="AK25" s="30"/>
      <c r="AL25" s="30"/>
      <c r="AM25" s="29">
        <f t="shared" si="0"/>
        <v>14.010000000000002</v>
      </c>
      <c r="AN25" s="30"/>
      <c r="AO25" s="52">
        <v>30</v>
      </c>
      <c r="AP25" s="30">
        <v>0.3</v>
      </c>
      <c r="AQ25" s="30"/>
      <c r="AR25" s="30"/>
      <c r="AS25" s="30"/>
      <c r="AT25" s="30"/>
      <c r="AU25" s="30"/>
      <c r="AV25" s="30"/>
      <c r="AW25" s="30"/>
      <c r="AX25" s="30"/>
      <c r="AY25" s="30"/>
      <c r="AZ25" s="30"/>
      <c r="BA25" s="30"/>
      <c r="BB25" s="30"/>
      <c r="BC25" s="30"/>
      <c r="BD25" s="30"/>
      <c r="BE25" s="30"/>
      <c r="BF25" s="30"/>
      <c r="BG25" s="30"/>
      <c r="BH25" s="30"/>
      <c r="BI25" s="30"/>
      <c r="BJ25" s="30"/>
      <c r="BK25" s="30"/>
      <c r="BL25" s="30"/>
      <c r="BM25" s="30"/>
      <c r="BN25" s="30"/>
      <c r="BO25" s="30"/>
      <c r="BP25" s="30"/>
      <c r="BQ25" s="30"/>
      <c r="BR25" s="30"/>
      <c r="BS25" s="30"/>
      <c r="BT25" s="30"/>
      <c r="BU25" s="30"/>
      <c r="BV25" s="30"/>
      <c r="BW25" s="30"/>
      <c r="BX25" s="30"/>
      <c r="BY25" s="30"/>
      <c r="BZ25" s="30"/>
      <c r="CA25" s="30"/>
      <c r="CB25" s="30"/>
      <c r="CC25" s="30"/>
      <c r="CD25" s="30"/>
      <c r="CE25" s="30"/>
      <c r="CF25" s="30"/>
      <c r="CG25" s="29" t="s">
        <v>391</v>
      </c>
      <c r="CH25" s="30"/>
    </row>
    <row r="26" spans="1:86" s="119" customFormat="1" x14ac:dyDescent="0.3">
      <c r="A26" s="52" t="s">
        <v>491</v>
      </c>
      <c r="B26" s="52" t="s">
        <v>503</v>
      </c>
      <c r="C26" s="52" t="s">
        <v>479</v>
      </c>
      <c r="D26" s="66" t="s">
        <v>1137</v>
      </c>
      <c r="E26" s="30"/>
      <c r="F26" s="30"/>
      <c r="G26" s="30"/>
      <c r="H26" s="30"/>
      <c r="I26" s="52">
        <v>45</v>
      </c>
      <c r="J26" s="52"/>
      <c r="K26" s="30"/>
      <c r="L26" s="30"/>
      <c r="M26" s="30"/>
      <c r="N26" s="30"/>
      <c r="O26" s="30"/>
      <c r="P26" s="30"/>
      <c r="Q26" s="52">
        <v>7.12</v>
      </c>
      <c r="R26" s="30"/>
      <c r="S26" s="30"/>
      <c r="T26" s="30"/>
      <c r="U26" s="30"/>
      <c r="V26" s="30"/>
      <c r="W26" s="30"/>
      <c r="X26" s="52">
        <v>1222</v>
      </c>
      <c r="Y26" s="52">
        <v>12.2</v>
      </c>
      <c r="Z26" s="52">
        <v>2900</v>
      </c>
      <c r="AA26" s="52">
        <v>70</v>
      </c>
      <c r="AB26" s="30"/>
      <c r="AC26" s="52">
        <v>3700</v>
      </c>
      <c r="AD26" s="30"/>
      <c r="AE26" s="30"/>
      <c r="AF26" s="30"/>
      <c r="AG26" s="52">
        <v>43</v>
      </c>
      <c r="AH26" s="30"/>
      <c r="AI26" s="52">
        <v>359</v>
      </c>
      <c r="AJ26" s="30"/>
      <c r="AK26" s="30"/>
      <c r="AL26" s="30"/>
      <c r="AM26" s="29">
        <f t="shared" si="0"/>
        <v>10.274000000000001</v>
      </c>
      <c r="AN26" s="30"/>
      <c r="AO26" s="52">
        <v>22</v>
      </c>
      <c r="AP26" s="30">
        <v>7.4</v>
      </c>
      <c r="AQ26" s="30"/>
      <c r="AR26" s="30"/>
      <c r="AS26" s="30"/>
      <c r="AT26" s="30"/>
      <c r="AU26" s="30"/>
      <c r="AV26" s="30"/>
      <c r="AW26" s="30"/>
      <c r="AX26" s="30"/>
      <c r="AY26" s="30"/>
      <c r="AZ26" s="30"/>
      <c r="BA26" s="30"/>
      <c r="BB26" s="30"/>
      <c r="BC26" s="30"/>
      <c r="BD26" s="30"/>
      <c r="BE26" s="30"/>
      <c r="BF26" s="30"/>
      <c r="BG26" s="30"/>
      <c r="BH26" s="30"/>
      <c r="BI26" s="30"/>
      <c r="BJ26" s="30"/>
      <c r="BK26" s="30"/>
      <c r="BL26" s="30"/>
      <c r="BM26" s="30"/>
      <c r="BN26" s="30"/>
      <c r="BO26" s="30"/>
      <c r="BP26" s="30"/>
      <c r="BQ26" s="30"/>
      <c r="BR26" s="30"/>
      <c r="BS26" s="30"/>
      <c r="BT26" s="30"/>
      <c r="BU26" s="30"/>
      <c r="BV26" s="30"/>
      <c r="BW26" s="30"/>
      <c r="BX26" s="30"/>
      <c r="BY26" s="30"/>
      <c r="BZ26" s="30"/>
      <c r="CA26" s="30"/>
      <c r="CB26" s="30"/>
      <c r="CC26" s="30"/>
      <c r="CD26" s="30"/>
      <c r="CE26" s="30"/>
      <c r="CF26" s="30"/>
      <c r="CG26" s="29" t="s">
        <v>391</v>
      </c>
      <c r="CH26" s="30"/>
    </row>
    <row r="27" spans="1:86" s="119" customFormat="1" x14ac:dyDescent="0.3">
      <c r="A27" s="52" t="s">
        <v>492</v>
      </c>
      <c r="B27" s="52" t="s">
        <v>504</v>
      </c>
      <c r="C27" s="52" t="s">
        <v>480</v>
      </c>
      <c r="D27" s="67" t="s">
        <v>1135</v>
      </c>
      <c r="E27" s="30"/>
      <c r="F27" s="30"/>
      <c r="G27" s="30"/>
      <c r="H27" s="30"/>
      <c r="I27" s="52">
        <v>47</v>
      </c>
      <c r="J27" s="52">
        <v>47</v>
      </c>
      <c r="K27" s="30"/>
      <c r="L27" s="30"/>
      <c r="M27" s="30"/>
      <c r="N27" s="30"/>
      <c r="O27" s="30"/>
      <c r="P27" s="30"/>
      <c r="Q27" s="52">
        <v>7.4</v>
      </c>
      <c r="R27" s="30"/>
      <c r="S27" s="30"/>
      <c r="T27" s="30"/>
      <c r="U27" s="30"/>
      <c r="V27" s="30"/>
      <c r="W27" s="30"/>
      <c r="X27" s="52">
        <v>821</v>
      </c>
      <c r="Y27" s="52">
        <v>61</v>
      </c>
      <c r="Z27" s="52">
        <v>2100</v>
      </c>
      <c r="AA27" s="52">
        <v>60</v>
      </c>
      <c r="AB27" s="30"/>
      <c r="AC27" s="52">
        <v>4418</v>
      </c>
      <c r="AD27" s="30"/>
      <c r="AE27" s="30"/>
      <c r="AF27" s="30"/>
      <c r="AG27" s="52">
        <v>55</v>
      </c>
      <c r="AH27" s="30"/>
      <c r="AI27" s="52">
        <v>428</v>
      </c>
      <c r="AJ27" s="30"/>
      <c r="AK27" s="30"/>
      <c r="AL27" s="30"/>
      <c r="AM27" s="29">
        <f t="shared" si="0"/>
        <v>14.010000000000002</v>
      </c>
      <c r="AN27" s="30"/>
      <c r="AO27" s="52">
        <v>30</v>
      </c>
      <c r="AP27" s="30">
        <v>6.6</v>
      </c>
      <c r="AQ27" s="30"/>
      <c r="AR27" s="30"/>
      <c r="AS27" s="30"/>
      <c r="AT27" s="30"/>
      <c r="AU27" s="30"/>
      <c r="AV27" s="30"/>
      <c r="AW27" s="30"/>
      <c r="AX27" s="30"/>
      <c r="AY27" s="30"/>
      <c r="AZ27" s="30"/>
      <c r="BA27" s="30"/>
      <c r="BB27" s="30"/>
      <c r="BC27" s="30"/>
      <c r="BD27" s="30"/>
      <c r="BE27" s="30"/>
      <c r="BF27" s="30"/>
      <c r="BG27" s="30"/>
      <c r="BH27" s="30"/>
      <c r="BI27" s="30"/>
      <c r="BJ27" s="30"/>
      <c r="BK27" s="30"/>
      <c r="BL27" s="30"/>
      <c r="BM27" s="30"/>
      <c r="BN27" s="30"/>
      <c r="BO27" s="30"/>
      <c r="BP27" s="30"/>
      <c r="BQ27" s="30"/>
      <c r="BR27" s="30"/>
      <c r="BS27" s="30"/>
      <c r="BT27" s="30"/>
      <c r="BU27" s="30"/>
      <c r="BV27" s="30"/>
      <c r="BW27" s="30"/>
      <c r="BX27" s="30"/>
      <c r="BY27" s="30"/>
      <c r="BZ27" s="30"/>
      <c r="CA27" s="30"/>
      <c r="CB27" s="30"/>
      <c r="CC27" s="30"/>
      <c r="CD27" s="30"/>
      <c r="CE27" s="30"/>
      <c r="CF27" s="30"/>
      <c r="CG27" s="29" t="s">
        <v>391</v>
      </c>
      <c r="CH27" s="30"/>
    </row>
    <row r="28" spans="1:86" s="119" customFormat="1" x14ac:dyDescent="0.3">
      <c r="A28" s="52" t="s">
        <v>493</v>
      </c>
      <c r="B28" s="52" t="s">
        <v>505</v>
      </c>
      <c r="C28" s="52" t="s">
        <v>481</v>
      </c>
      <c r="D28" s="67" t="s">
        <v>1135</v>
      </c>
      <c r="E28" s="30"/>
      <c r="F28" s="30"/>
      <c r="G28" s="30"/>
      <c r="H28" s="30"/>
      <c r="I28" s="52">
        <v>71</v>
      </c>
      <c r="J28" s="30"/>
      <c r="K28" s="30"/>
      <c r="L28" s="30"/>
      <c r="M28" s="30"/>
      <c r="N28" s="30"/>
      <c r="O28" s="30"/>
      <c r="P28" s="30"/>
      <c r="Q28" s="52">
        <v>6.5</v>
      </c>
      <c r="R28" s="30"/>
      <c r="S28" s="30"/>
      <c r="T28" s="30"/>
      <c r="U28" s="30"/>
      <c r="V28" s="30"/>
      <c r="W28" s="30"/>
      <c r="X28" s="52">
        <v>71.900000000000006</v>
      </c>
      <c r="Y28" s="52">
        <v>57.1</v>
      </c>
      <c r="Z28" s="52">
        <v>487</v>
      </c>
      <c r="AA28" s="52">
        <v>62.9</v>
      </c>
      <c r="AB28" s="30"/>
      <c r="AC28" s="52">
        <v>328</v>
      </c>
      <c r="AD28" s="30"/>
      <c r="AE28" s="30"/>
      <c r="AF28" s="30"/>
      <c r="AG28" s="52">
        <v>616</v>
      </c>
      <c r="AH28" s="30"/>
      <c r="AI28" s="52">
        <v>461</v>
      </c>
      <c r="AJ28" s="30"/>
      <c r="AK28" s="30"/>
      <c r="AL28" s="30"/>
      <c r="AM28" s="29">
        <f t="shared" si="0"/>
        <v>48.568000000000005</v>
      </c>
      <c r="AN28" s="30"/>
      <c r="AO28" s="52">
        <v>104</v>
      </c>
      <c r="AP28" s="30">
        <v>2.1</v>
      </c>
      <c r="AQ28" s="30"/>
      <c r="AR28" s="30"/>
      <c r="AS28" s="30"/>
      <c r="AT28" s="30"/>
      <c r="AU28" s="30"/>
      <c r="AV28" s="30"/>
      <c r="AW28" s="30"/>
      <c r="AX28" s="30"/>
      <c r="AY28" s="30"/>
      <c r="AZ28" s="30"/>
      <c r="BA28" s="30"/>
      <c r="BB28" s="30"/>
      <c r="BC28" s="30"/>
      <c r="BD28" s="30"/>
      <c r="BE28" s="30"/>
      <c r="BF28" s="30"/>
      <c r="BG28" s="30"/>
      <c r="BH28" s="30"/>
      <c r="BI28" s="30"/>
      <c r="BJ28" s="30"/>
      <c r="BK28" s="30"/>
      <c r="BL28" s="30"/>
      <c r="BM28" s="30"/>
      <c r="BN28" s="30"/>
      <c r="BO28" s="30"/>
      <c r="BP28" s="30"/>
      <c r="BQ28" s="30"/>
      <c r="BR28" s="30"/>
      <c r="BS28" s="30"/>
      <c r="BT28" s="30"/>
      <c r="BU28" s="30"/>
      <c r="BV28" s="30"/>
      <c r="BW28" s="30"/>
      <c r="BX28" s="30"/>
      <c r="BY28" s="30"/>
      <c r="BZ28" s="30"/>
      <c r="CA28" s="30"/>
      <c r="CB28" s="30"/>
      <c r="CC28" s="30"/>
      <c r="CD28" s="30"/>
      <c r="CE28" s="30"/>
      <c r="CF28" s="30"/>
      <c r="CG28" s="299" t="s">
        <v>1800</v>
      </c>
      <c r="CH28" s="30"/>
    </row>
    <row r="29" spans="1:86" s="119" customFormat="1" x14ac:dyDescent="0.3">
      <c r="A29" s="52" t="s">
        <v>544</v>
      </c>
      <c r="B29" s="52" t="s">
        <v>582</v>
      </c>
      <c r="C29" s="52" t="s">
        <v>506</v>
      </c>
      <c r="D29" s="66" t="s">
        <v>1137</v>
      </c>
      <c r="E29" s="30"/>
      <c r="F29" s="30"/>
      <c r="G29" s="30"/>
      <c r="H29" s="30"/>
      <c r="I29" s="52">
        <v>34</v>
      </c>
      <c r="J29" s="30"/>
      <c r="K29" s="30"/>
      <c r="L29" s="30"/>
      <c r="M29" s="30"/>
      <c r="N29" s="30"/>
      <c r="O29" s="30"/>
      <c r="P29" s="30"/>
      <c r="Q29" s="52">
        <v>6.2</v>
      </c>
      <c r="R29" s="30"/>
      <c r="S29" s="30"/>
      <c r="T29" s="30"/>
      <c r="U29" s="30"/>
      <c r="V29" s="30"/>
      <c r="W29" s="30"/>
      <c r="X29" s="52">
        <v>48</v>
      </c>
      <c r="Y29" s="52">
        <v>24</v>
      </c>
      <c r="Z29" s="52">
        <v>71</v>
      </c>
      <c r="AA29" s="52">
        <v>20</v>
      </c>
      <c r="AB29" s="30"/>
      <c r="AC29" s="52">
        <v>65</v>
      </c>
      <c r="AD29" s="30"/>
      <c r="AE29" s="30"/>
      <c r="AF29" s="30">
        <v>0</v>
      </c>
      <c r="AG29" s="52">
        <v>336</v>
      </c>
      <c r="AH29" s="30"/>
      <c r="AI29" s="52">
        <v>18</v>
      </c>
      <c r="AJ29" s="30"/>
      <c r="AK29" s="30"/>
      <c r="AL29" s="30"/>
      <c r="AM29" s="29">
        <f t="shared" si="0"/>
        <v>41.096000000000004</v>
      </c>
      <c r="AN29" s="30"/>
      <c r="AO29" s="52">
        <v>88</v>
      </c>
      <c r="AP29" s="30"/>
      <c r="AQ29" s="30"/>
      <c r="AR29" s="30"/>
      <c r="AS29" s="30"/>
      <c r="AT29" s="30"/>
      <c r="AU29" s="30"/>
      <c r="AV29" s="30"/>
      <c r="AW29" s="30"/>
      <c r="AX29" s="30"/>
      <c r="AY29" s="30"/>
      <c r="AZ29" s="30"/>
      <c r="BA29" s="30"/>
      <c r="BB29" s="30"/>
      <c r="BC29" s="30"/>
      <c r="BD29" s="30"/>
      <c r="BE29" s="30"/>
      <c r="BF29" s="30"/>
      <c r="BG29" s="30"/>
      <c r="BH29" s="30"/>
      <c r="BI29" s="30"/>
      <c r="BJ29" s="30"/>
      <c r="BK29" s="30"/>
      <c r="BL29" s="30"/>
      <c r="BM29" s="30"/>
      <c r="BN29" s="30"/>
      <c r="BO29" s="30"/>
      <c r="BP29" s="30"/>
      <c r="BQ29" s="30"/>
      <c r="BR29" s="30"/>
      <c r="BS29" s="30"/>
      <c r="BT29" s="30"/>
      <c r="BU29" s="30"/>
      <c r="BV29" s="30"/>
      <c r="BW29" s="30"/>
      <c r="BX29" s="30"/>
      <c r="BY29" s="30"/>
      <c r="BZ29" s="30"/>
      <c r="CA29" s="30"/>
      <c r="CB29" s="30"/>
      <c r="CC29" s="30"/>
      <c r="CD29" s="30"/>
      <c r="CE29" s="30"/>
      <c r="CF29" s="30"/>
      <c r="CG29" s="299" t="s">
        <v>1800</v>
      </c>
      <c r="CH29" s="30"/>
    </row>
    <row r="30" spans="1:86" s="119" customFormat="1" x14ac:dyDescent="0.3">
      <c r="A30" s="52" t="s">
        <v>545</v>
      </c>
      <c r="B30" s="52" t="s">
        <v>583</v>
      </c>
      <c r="C30" s="52" t="s">
        <v>507</v>
      </c>
      <c r="D30" s="66" t="s">
        <v>1137</v>
      </c>
      <c r="E30" s="30"/>
      <c r="F30" s="30"/>
      <c r="G30" s="30"/>
      <c r="H30" s="30"/>
      <c r="I30" s="52">
        <v>31</v>
      </c>
      <c r="J30" s="30"/>
      <c r="K30" s="30"/>
      <c r="L30" s="30"/>
      <c r="M30" s="30"/>
      <c r="N30" s="30"/>
      <c r="O30" s="30"/>
      <c r="P30" s="30"/>
      <c r="Q30" s="52">
        <v>6.5</v>
      </c>
      <c r="R30" s="30"/>
      <c r="S30" s="30"/>
      <c r="T30" s="30"/>
      <c r="U30" s="30"/>
      <c r="V30" s="30"/>
      <c r="W30" s="30"/>
      <c r="X30" s="52">
        <v>380</v>
      </c>
      <c r="Y30" s="52">
        <v>158</v>
      </c>
      <c r="Z30" s="52">
        <v>630</v>
      </c>
      <c r="AA30" s="52">
        <v>30</v>
      </c>
      <c r="AB30" s="30"/>
      <c r="AC30" s="52">
        <v>1120</v>
      </c>
      <c r="AD30" s="30"/>
      <c r="AE30" s="30"/>
      <c r="AF30" s="30">
        <v>0</v>
      </c>
      <c r="AG30" s="52">
        <v>1452</v>
      </c>
      <c r="AH30" s="30"/>
      <c r="AI30" s="52">
        <v>3.9</v>
      </c>
      <c r="AJ30" s="30"/>
      <c r="AK30" s="30"/>
      <c r="AL30" s="30"/>
      <c r="AM30" s="29">
        <f t="shared" si="0"/>
        <v>1.401</v>
      </c>
      <c r="AN30" s="30"/>
      <c r="AO30" s="52">
        <v>3</v>
      </c>
      <c r="AP30" s="30">
        <v>5.4</v>
      </c>
      <c r="AQ30" s="30"/>
      <c r="AR30" s="30"/>
      <c r="AS30" s="30"/>
      <c r="AT30" s="30"/>
      <c r="AU30" s="30"/>
      <c r="AV30" s="30"/>
      <c r="AW30" s="30"/>
      <c r="AX30" s="30"/>
      <c r="AY30" s="30"/>
      <c r="AZ30" s="30"/>
      <c r="BA30" s="30"/>
      <c r="BB30" s="30"/>
      <c r="BC30" s="30"/>
      <c r="BD30" s="30"/>
      <c r="BE30" s="30"/>
      <c r="BF30" s="30"/>
      <c r="BG30" s="30"/>
      <c r="BH30" s="30"/>
      <c r="BI30" s="30"/>
      <c r="BJ30" s="30"/>
      <c r="BK30" s="30"/>
      <c r="BL30" s="30"/>
      <c r="BM30" s="30"/>
      <c r="BN30" s="30"/>
      <c r="BO30" s="30"/>
      <c r="BP30" s="30"/>
      <c r="BQ30" s="30"/>
      <c r="BR30" s="30"/>
      <c r="BS30" s="30"/>
      <c r="BT30" s="30"/>
      <c r="BU30" s="30"/>
      <c r="BV30" s="30"/>
      <c r="BW30" s="30"/>
      <c r="BX30" s="30"/>
      <c r="BY30" s="30"/>
      <c r="BZ30" s="30"/>
      <c r="CA30" s="30"/>
      <c r="CB30" s="30"/>
      <c r="CC30" s="30"/>
      <c r="CD30" s="30"/>
      <c r="CE30" s="30"/>
      <c r="CF30" s="30"/>
      <c r="CG30" s="299" t="s">
        <v>1800</v>
      </c>
      <c r="CH30" s="30"/>
    </row>
    <row r="31" spans="1:86" s="119" customFormat="1" x14ac:dyDescent="0.3">
      <c r="A31" s="52" t="s">
        <v>546</v>
      </c>
      <c r="B31" s="52" t="s">
        <v>584</v>
      </c>
      <c r="C31" s="52" t="s">
        <v>508</v>
      </c>
      <c r="D31" s="66" t="s">
        <v>1137</v>
      </c>
      <c r="E31" s="30"/>
      <c r="F31" s="30"/>
      <c r="G31" s="30"/>
      <c r="H31" s="30"/>
      <c r="I31" s="52">
        <v>0.4</v>
      </c>
      <c r="J31" s="30"/>
      <c r="K31" s="30"/>
      <c r="L31" s="30"/>
      <c r="M31" s="30"/>
      <c r="N31" s="30"/>
      <c r="O31" s="30"/>
      <c r="P31" s="30"/>
      <c r="Q31" s="52">
        <v>7.7</v>
      </c>
      <c r="R31" s="30"/>
      <c r="S31" s="30"/>
      <c r="T31" s="30"/>
      <c r="U31" s="30"/>
      <c r="V31" s="30"/>
      <c r="W31" s="30"/>
      <c r="X31" s="52">
        <v>56</v>
      </c>
      <c r="Y31" s="52">
        <v>12</v>
      </c>
      <c r="Z31" s="52">
        <v>11</v>
      </c>
      <c r="AA31" s="52">
        <v>7.1</v>
      </c>
      <c r="AB31" s="30"/>
      <c r="AC31" s="52">
        <v>7.8</v>
      </c>
      <c r="AD31" s="30"/>
      <c r="AE31" s="30"/>
      <c r="AF31" s="30">
        <v>12</v>
      </c>
      <c r="AG31" s="52">
        <v>207</v>
      </c>
      <c r="AH31" s="30"/>
      <c r="AI31" s="52">
        <v>10</v>
      </c>
      <c r="AJ31" s="30"/>
      <c r="AK31" s="30"/>
      <c r="AL31" s="30"/>
      <c r="AM31" s="29">
        <f t="shared" si="0"/>
        <v>25.218</v>
      </c>
      <c r="AN31" s="30"/>
      <c r="AO31" s="52">
        <v>54</v>
      </c>
      <c r="AP31" s="30">
        <v>0.1</v>
      </c>
      <c r="AQ31" s="30"/>
      <c r="AR31" s="30"/>
      <c r="AS31" s="30"/>
      <c r="AT31" s="30"/>
      <c r="AU31" s="30"/>
      <c r="AV31" s="30"/>
      <c r="AW31" s="30"/>
      <c r="AX31" s="30"/>
      <c r="AY31" s="30"/>
      <c r="AZ31" s="30"/>
      <c r="BA31" s="30"/>
      <c r="BB31" s="30"/>
      <c r="BC31" s="30"/>
      <c r="BD31" s="30"/>
      <c r="BE31" s="30"/>
      <c r="BF31" s="30"/>
      <c r="BG31" s="30"/>
      <c r="BH31" s="30"/>
      <c r="BI31" s="30"/>
      <c r="BJ31" s="30"/>
      <c r="BK31" s="30"/>
      <c r="BL31" s="30"/>
      <c r="BM31" s="30"/>
      <c r="BN31" s="30"/>
      <c r="BO31" s="30"/>
      <c r="BP31" s="30"/>
      <c r="BQ31" s="30"/>
      <c r="BR31" s="30"/>
      <c r="BS31" s="30"/>
      <c r="BT31" s="30"/>
      <c r="BU31" s="30"/>
      <c r="BV31" s="30"/>
      <c r="BW31" s="30"/>
      <c r="BX31" s="30"/>
      <c r="BY31" s="30"/>
      <c r="BZ31" s="30"/>
      <c r="CA31" s="30"/>
      <c r="CB31" s="30"/>
      <c r="CC31" s="30"/>
      <c r="CD31" s="30"/>
      <c r="CE31" s="30"/>
      <c r="CF31" s="30"/>
      <c r="CG31" s="299" t="s">
        <v>1800</v>
      </c>
      <c r="CH31" s="30"/>
    </row>
    <row r="32" spans="1:86" s="119" customFormat="1" x14ac:dyDescent="0.3">
      <c r="A32" s="52" t="s">
        <v>564</v>
      </c>
      <c r="B32" s="52" t="s">
        <v>602</v>
      </c>
      <c r="C32" s="52" t="s">
        <v>526</v>
      </c>
      <c r="D32" s="66" t="s">
        <v>1137</v>
      </c>
      <c r="E32" s="30"/>
      <c r="F32" s="30"/>
      <c r="G32" s="30"/>
      <c r="H32" s="30"/>
      <c r="I32" s="52">
        <v>34.5</v>
      </c>
      <c r="J32" s="30"/>
      <c r="K32" s="30"/>
      <c r="L32" s="30"/>
      <c r="M32" s="30"/>
      <c r="N32" s="30"/>
      <c r="O32" s="30"/>
      <c r="P32" s="30"/>
      <c r="Q32" s="30">
        <v>7.3</v>
      </c>
      <c r="R32" s="30"/>
      <c r="S32" s="30"/>
      <c r="T32" s="30"/>
      <c r="U32" s="30"/>
      <c r="V32" s="30"/>
      <c r="W32" s="30"/>
      <c r="X32" s="52">
        <v>79</v>
      </c>
      <c r="Y32" s="52">
        <v>24</v>
      </c>
      <c r="Z32" s="52">
        <v>22.5</v>
      </c>
      <c r="AA32" s="52">
        <v>3.6</v>
      </c>
      <c r="AB32" s="30"/>
      <c r="AC32" s="52">
        <v>12</v>
      </c>
      <c r="AD32" s="30"/>
      <c r="AE32" s="30"/>
      <c r="AF32" s="30"/>
      <c r="AG32" s="52">
        <v>372</v>
      </c>
      <c r="AH32" s="30"/>
      <c r="AI32" s="52">
        <v>23</v>
      </c>
      <c r="AJ32" s="30"/>
      <c r="AK32" s="30"/>
      <c r="AL32" s="30"/>
      <c r="AM32" s="29">
        <f t="shared" si="0"/>
        <v>11.675000000000001</v>
      </c>
      <c r="AN32" s="30"/>
      <c r="AO32" s="52">
        <v>25</v>
      </c>
      <c r="AP32" s="30" t="s">
        <v>248</v>
      </c>
      <c r="AQ32" s="30"/>
      <c r="AR32" s="30"/>
      <c r="AS32" s="30"/>
      <c r="AT32" s="30"/>
      <c r="AU32" s="30"/>
      <c r="AV32" s="30"/>
      <c r="AW32" s="30"/>
      <c r="AX32" s="30"/>
      <c r="AY32" s="30"/>
      <c r="AZ32" s="30"/>
      <c r="BA32" s="30"/>
      <c r="BB32" s="30"/>
      <c r="BC32" s="30"/>
      <c r="BD32" s="30"/>
      <c r="BE32" s="30"/>
      <c r="BF32" s="30"/>
      <c r="BG32" s="30"/>
      <c r="BH32" s="30"/>
      <c r="BI32" s="30"/>
      <c r="BJ32" s="30"/>
      <c r="BK32" s="30"/>
      <c r="BL32" s="30"/>
      <c r="BM32" s="30"/>
      <c r="BN32" s="30"/>
      <c r="BO32" s="30"/>
      <c r="BP32" s="30"/>
      <c r="BQ32" s="30"/>
      <c r="BR32" s="30"/>
      <c r="BS32" s="30"/>
      <c r="BT32" s="30"/>
      <c r="BU32" s="30"/>
      <c r="BV32" s="30"/>
      <c r="BW32" s="30"/>
      <c r="BX32" s="30"/>
      <c r="BY32" s="30"/>
      <c r="BZ32" s="30"/>
      <c r="CA32" s="30"/>
      <c r="CB32" s="30"/>
      <c r="CC32" s="30"/>
      <c r="CD32" s="30"/>
      <c r="CE32" s="30"/>
      <c r="CF32" s="30"/>
      <c r="CG32" s="299" t="s">
        <v>1800</v>
      </c>
      <c r="CH32" s="30"/>
    </row>
    <row r="33" spans="1:86" s="119" customFormat="1" x14ac:dyDescent="0.3">
      <c r="A33" s="52" t="s">
        <v>565</v>
      </c>
      <c r="B33" s="52" t="s">
        <v>603</v>
      </c>
      <c r="C33" s="52" t="s">
        <v>527</v>
      </c>
      <c r="D33" s="66" t="s">
        <v>1137</v>
      </c>
      <c r="E33" s="30"/>
      <c r="F33" s="30"/>
      <c r="G33" s="30"/>
      <c r="H33" s="30"/>
      <c r="I33" s="52">
        <v>41</v>
      </c>
      <c r="J33" s="30"/>
      <c r="K33" s="30"/>
      <c r="L33" s="30"/>
      <c r="M33" s="30"/>
      <c r="N33" s="30"/>
      <c r="O33" s="30"/>
      <c r="P33" s="30"/>
      <c r="Q33" s="30">
        <v>7.1</v>
      </c>
      <c r="R33" s="30"/>
      <c r="S33" s="30"/>
      <c r="T33" s="30"/>
      <c r="U33" s="30"/>
      <c r="V33" s="30"/>
      <c r="W33" s="30"/>
      <c r="X33" s="52">
        <v>88</v>
      </c>
      <c r="Y33" s="52">
        <v>19</v>
      </c>
      <c r="Z33" s="52">
        <v>15.3</v>
      </c>
      <c r="AA33" s="52">
        <v>3.6</v>
      </c>
      <c r="AB33" s="30"/>
      <c r="AC33" s="52">
        <v>12</v>
      </c>
      <c r="AD33" s="30"/>
      <c r="AE33" s="30"/>
      <c r="AF33" s="30"/>
      <c r="AG33" s="52">
        <v>372</v>
      </c>
      <c r="AH33" s="30"/>
      <c r="AI33" s="52">
        <v>21</v>
      </c>
      <c r="AJ33" s="30"/>
      <c r="AK33" s="30"/>
      <c r="AL33" s="30"/>
      <c r="AM33" s="29">
        <f t="shared" si="0"/>
        <v>11.675000000000001</v>
      </c>
      <c r="AN33" s="30"/>
      <c r="AO33" s="52">
        <v>25</v>
      </c>
      <c r="AP33" s="30" t="s">
        <v>248</v>
      </c>
      <c r="AQ33" s="30"/>
      <c r="AR33" s="30"/>
      <c r="AS33" s="30"/>
      <c r="AT33" s="30"/>
      <c r="AU33" s="30"/>
      <c r="AV33" s="30"/>
      <c r="AW33" s="30"/>
      <c r="AX33" s="30"/>
      <c r="AY33" s="30"/>
      <c r="AZ33" s="30"/>
      <c r="BA33" s="30"/>
      <c r="BB33" s="30"/>
      <c r="BC33" s="30"/>
      <c r="BD33" s="30"/>
      <c r="BE33" s="30"/>
      <c r="BF33" s="30"/>
      <c r="BG33" s="30"/>
      <c r="BH33" s="30"/>
      <c r="BI33" s="30"/>
      <c r="BJ33" s="30"/>
      <c r="BK33" s="30"/>
      <c r="BL33" s="30"/>
      <c r="BM33" s="30"/>
      <c r="BN33" s="30"/>
      <c r="BO33" s="30"/>
      <c r="BP33" s="30"/>
      <c r="BQ33" s="30"/>
      <c r="BR33" s="30"/>
      <c r="BS33" s="30"/>
      <c r="BT33" s="30"/>
      <c r="BU33" s="30"/>
      <c r="BV33" s="30"/>
      <c r="BW33" s="30"/>
      <c r="BX33" s="30"/>
      <c r="BY33" s="30"/>
      <c r="BZ33" s="30"/>
      <c r="CA33" s="30"/>
      <c r="CB33" s="30"/>
      <c r="CC33" s="30"/>
      <c r="CD33" s="30"/>
      <c r="CE33" s="30"/>
      <c r="CF33" s="30"/>
      <c r="CG33" s="299" t="s">
        <v>1800</v>
      </c>
      <c r="CH33" s="30"/>
    </row>
    <row r="34" spans="1:86" s="119" customFormat="1" x14ac:dyDescent="0.3">
      <c r="A34" s="52" t="s">
        <v>566</v>
      </c>
      <c r="B34" s="52" t="s">
        <v>604</v>
      </c>
      <c r="C34" s="52" t="s">
        <v>528</v>
      </c>
      <c r="D34" s="66" t="s">
        <v>1138</v>
      </c>
      <c r="E34" s="30"/>
      <c r="F34" s="30"/>
      <c r="G34" s="30"/>
      <c r="H34" s="30"/>
      <c r="I34" s="52">
        <v>44.8</v>
      </c>
      <c r="J34" s="30"/>
      <c r="K34" s="30"/>
      <c r="L34" s="30"/>
      <c r="M34" s="30"/>
      <c r="N34" s="30"/>
      <c r="O34" s="30"/>
      <c r="P34" s="30"/>
      <c r="Q34" s="30">
        <v>7.08</v>
      </c>
      <c r="R34" s="30"/>
      <c r="S34" s="30"/>
      <c r="T34" s="30"/>
      <c r="U34" s="30"/>
      <c r="V34" s="30"/>
      <c r="W34" s="30"/>
      <c r="X34" s="52">
        <v>96</v>
      </c>
      <c r="Y34" s="52">
        <v>31</v>
      </c>
      <c r="Z34" s="52">
        <v>130</v>
      </c>
      <c r="AA34" s="52">
        <v>8.8000000000000007</v>
      </c>
      <c r="AB34" s="30"/>
      <c r="AC34" s="52">
        <v>133</v>
      </c>
      <c r="AD34" s="30"/>
      <c r="AE34" s="30"/>
      <c r="AF34" s="30"/>
      <c r="AG34" s="52">
        <v>549</v>
      </c>
      <c r="AH34" s="30"/>
      <c r="AI34" s="52">
        <v>96</v>
      </c>
      <c r="AJ34" s="30"/>
      <c r="AK34" s="30"/>
      <c r="AL34" s="30"/>
      <c r="AM34" s="29">
        <f t="shared" si="0"/>
        <v>16.345000000000002</v>
      </c>
      <c r="AN34" s="30"/>
      <c r="AO34" s="52">
        <v>35</v>
      </c>
      <c r="AP34" s="30">
        <v>1.2</v>
      </c>
      <c r="AQ34" s="30"/>
      <c r="AR34" s="30"/>
      <c r="AS34" s="30"/>
      <c r="AT34" s="30"/>
      <c r="AU34" s="30"/>
      <c r="AV34" s="30"/>
      <c r="AW34" s="30"/>
      <c r="AX34" s="30"/>
      <c r="AY34" s="30"/>
      <c r="AZ34" s="30"/>
      <c r="BA34" s="30"/>
      <c r="BB34" s="30"/>
      <c r="BC34" s="30"/>
      <c r="BD34" s="30"/>
      <c r="BE34" s="30"/>
      <c r="BF34" s="30"/>
      <c r="BG34" s="30"/>
      <c r="BH34" s="30"/>
      <c r="BI34" s="30"/>
      <c r="BJ34" s="30"/>
      <c r="BK34" s="30"/>
      <c r="BL34" s="30"/>
      <c r="BM34" s="30"/>
      <c r="BN34" s="30"/>
      <c r="BO34" s="30"/>
      <c r="BP34" s="30"/>
      <c r="BQ34" s="30"/>
      <c r="BR34" s="30"/>
      <c r="BS34" s="30"/>
      <c r="BT34" s="30"/>
      <c r="BU34" s="30"/>
      <c r="BV34" s="30"/>
      <c r="BW34" s="30"/>
      <c r="BX34" s="30"/>
      <c r="BY34" s="30"/>
      <c r="BZ34" s="30"/>
      <c r="CA34" s="30"/>
      <c r="CB34" s="30"/>
      <c r="CC34" s="30"/>
      <c r="CD34" s="30"/>
      <c r="CE34" s="30"/>
      <c r="CF34" s="30"/>
      <c r="CG34" s="299" t="s">
        <v>1800</v>
      </c>
      <c r="CH34" s="30"/>
    </row>
    <row r="35" spans="1:86" s="119" customFormat="1" x14ac:dyDescent="0.3">
      <c r="A35" s="52" t="s">
        <v>567</v>
      </c>
      <c r="B35" s="52" t="s">
        <v>605</v>
      </c>
      <c r="C35" s="52" t="s">
        <v>529</v>
      </c>
      <c r="D35" s="66" t="s">
        <v>1137</v>
      </c>
      <c r="E35" s="30"/>
      <c r="F35" s="30"/>
      <c r="G35" s="30"/>
      <c r="H35" s="30"/>
      <c r="I35" s="52">
        <v>36</v>
      </c>
      <c r="J35" s="30"/>
      <c r="K35" s="30"/>
      <c r="L35" s="30"/>
      <c r="M35" s="30"/>
      <c r="N35" s="30"/>
      <c r="O35" s="30"/>
      <c r="P35" s="30"/>
      <c r="Q35" s="30">
        <v>7.39</v>
      </c>
      <c r="R35" s="30"/>
      <c r="S35" s="30"/>
      <c r="T35" s="30"/>
      <c r="U35" s="30"/>
      <c r="V35" s="30"/>
      <c r="W35" s="30"/>
      <c r="X35" s="52">
        <v>44</v>
      </c>
      <c r="Y35" s="52">
        <v>39</v>
      </c>
      <c r="Z35" s="52">
        <v>230</v>
      </c>
      <c r="AA35" s="52">
        <v>34</v>
      </c>
      <c r="AB35" s="30"/>
      <c r="AC35" s="52">
        <v>162</v>
      </c>
      <c r="AD35" s="30"/>
      <c r="AE35" s="30"/>
      <c r="AF35" s="30">
        <v>42</v>
      </c>
      <c r="AG35" s="52">
        <v>397</v>
      </c>
      <c r="AH35" s="30"/>
      <c r="AI35" s="52">
        <v>190</v>
      </c>
      <c r="AJ35" s="30"/>
      <c r="AK35" s="30"/>
      <c r="AL35" s="30"/>
      <c r="AM35" s="29">
        <f t="shared" si="0"/>
        <v>30.355</v>
      </c>
      <c r="AN35" s="30"/>
      <c r="AO35" s="52">
        <v>65</v>
      </c>
      <c r="AP35" s="30">
        <v>3</v>
      </c>
      <c r="AQ35" s="30"/>
      <c r="AR35" s="30"/>
      <c r="AS35" s="30"/>
      <c r="AT35" s="30"/>
      <c r="AU35" s="30"/>
      <c r="AV35" s="30"/>
      <c r="AW35" s="30"/>
      <c r="AX35" s="30"/>
      <c r="AY35" s="30"/>
      <c r="AZ35" s="30"/>
      <c r="BA35" s="30"/>
      <c r="BB35" s="30"/>
      <c r="BC35" s="30"/>
      <c r="BD35" s="30"/>
      <c r="BE35" s="30"/>
      <c r="BF35" s="30"/>
      <c r="BG35" s="30"/>
      <c r="BH35" s="30"/>
      <c r="BI35" s="30"/>
      <c r="BJ35" s="30"/>
      <c r="BK35" s="30"/>
      <c r="BL35" s="30"/>
      <c r="BM35" s="30"/>
      <c r="BN35" s="30"/>
      <c r="BO35" s="30"/>
      <c r="BP35" s="30"/>
      <c r="BQ35" s="30"/>
      <c r="BR35" s="30"/>
      <c r="BS35" s="30"/>
      <c r="BT35" s="30"/>
      <c r="BU35" s="30"/>
      <c r="BV35" s="30"/>
      <c r="BW35" s="30"/>
      <c r="BX35" s="30"/>
      <c r="BY35" s="30"/>
      <c r="BZ35" s="30"/>
      <c r="CA35" s="30"/>
      <c r="CB35" s="30"/>
      <c r="CC35" s="30"/>
      <c r="CD35" s="30"/>
      <c r="CE35" s="30"/>
      <c r="CF35" s="30"/>
      <c r="CG35" s="299" t="s">
        <v>1800</v>
      </c>
      <c r="CH35" s="30"/>
    </row>
    <row r="36" spans="1:86" s="119" customFormat="1" x14ac:dyDescent="0.3">
      <c r="A36" s="52" t="s">
        <v>568</v>
      </c>
      <c r="B36" s="52" t="s">
        <v>606</v>
      </c>
      <c r="C36" s="52" t="s">
        <v>530</v>
      </c>
      <c r="D36" s="67" t="s">
        <v>1135</v>
      </c>
      <c r="E36" s="30"/>
      <c r="F36" s="30"/>
      <c r="G36" s="30"/>
      <c r="H36" s="30"/>
      <c r="I36" s="52">
        <v>57</v>
      </c>
      <c r="J36" s="30"/>
      <c r="K36" s="30"/>
      <c r="L36" s="30"/>
      <c r="M36" s="30"/>
      <c r="N36" s="30"/>
      <c r="O36" s="30"/>
      <c r="P36" s="30"/>
      <c r="Q36" s="30">
        <v>6.9</v>
      </c>
      <c r="R36" s="30"/>
      <c r="S36" s="30"/>
      <c r="T36" s="30"/>
      <c r="U36" s="30"/>
      <c r="V36" s="30"/>
      <c r="W36" s="30"/>
      <c r="X36" s="52">
        <v>174</v>
      </c>
      <c r="Y36" s="52">
        <v>34</v>
      </c>
      <c r="Z36" s="52">
        <v>213</v>
      </c>
      <c r="AA36" s="52">
        <v>15</v>
      </c>
      <c r="AB36" s="30"/>
      <c r="AC36" s="52">
        <v>308</v>
      </c>
      <c r="AD36" s="30"/>
      <c r="AE36" s="30"/>
      <c r="AF36" s="30"/>
      <c r="AG36" s="52">
        <v>757</v>
      </c>
      <c r="AH36" s="30"/>
      <c r="AI36" s="52">
        <v>121</v>
      </c>
      <c r="AJ36" s="30"/>
      <c r="AK36" s="30"/>
      <c r="AL36" s="30"/>
      <c r="AM36" s="29">
        <f t="shared" si="0"/>
        <v>18.213000000000001</v>
      </c>
      <c r="AN36" s="30"/>
      <c r="AO36" s="52">
        <v>39</v>
      </c>
      <c r="AP36" s="30">
        <v>2</v>
      </c>
      <c r="AQ36" s="30"/>
      <c r="AR36" s="30"/>
      <c r="AS36" s="30"/>
      <c r="AT36" s="30"/>
      <c r="AU36" s="30"/>
      <c r="AV36" s="30"/>
      <c r="AW36" s="30"/>
      <c r="AX36" s="30"/>
      <c r="AY36" s="30"/>
      <c r="AZ36" s="30"/>
      <c r="BA36" s="30"/>
      <c r="BB36" s="30"/>
      <c r="BC36" s="30"/>
      <c r="BD36" s="30"/>
      <c r="BE36" s="30"/>
      <c r="BF36" s="30"/>
      <c r="BG36" s="30"/>
      <c r="BH36" s="30"/>
      <c r="BI36" s="30"/>
      <c r="BJ36" s="30"/>
      <c r="BK36" s="30"/>
      <c r="BL36" s="30"/>
      <c r="BM36" s="30"/>
      <c r="BN36" s="30"/>
      <c r="BO36" s="30"/>
      <c r="BP36" s="30"/>
      <c r="BQ36" s="30"/>
      <c r="BR36" s="30"/>
      <c r="BS36" s="30"/>
      <c r="BT36" s="30"/>
      <c r="BU36" s="30"/>
      <c r="BV36" s="30"/>
      <c r="BW36" s="30"/>
      <c r="BX36" s="30"/>
      <c r="BY36" s="30"/>
      <c r="BZ36" s="30"/>
      <c r="CA36" s="30"/>
      <c r="CB36" s="30"/>
      <c r="CC36" s="30"/>
      <c r="CD36" s="30"/>
      <c r="CE36" s="30"/>
      <c r="CF36" s="30"/>
      <c r="CG36" s="299" t="s">
        <v>1800</v>
      </c>
      <c r="CH36" s="30"/>
    </row>
    <row r="37" spans="1:86" s="119" customFormat="1" x14ac:dyDescent="0.3">
      <c r="A37" s="52" t="s">
        <v>569</v>
      </c>
      <c r="B37" s="52" t="s">
        <v>607</v>
      </c>
      <c r="C37" s="52" t="s">
        <v>531</v>
      </c>
      <c r="D37" s="67" t="s">
        <v>1135</v>
      </c>
      <c r="E37" s="30"/>
      <c r="F37" s="30"/>
      <c r="G37" s="30"/>
      <c r="H37" s="30"/>
      <c r="I37" s="52">
        <v>51</v>
      </c>
      <c r="J37" s="30"/>
      <c r="K37" s="30"/>
      <c r="L37" s="30"/>
      <c r="M37" s="30"/>
      <c r="N37" s="30"/>
      <c r="O37" s="30"/>
      <c r="P37" s="30"/>
      <c r="Q37" s="30">
        <v>7.2</v>
      </c>
      <c r="R37" s="30"/>
      <c r="S37" s="30"/>
      <c r="T37" s="30"/>
      <c r="U37" s="30"/>
      <c r="V37" s="30"/>
      <c r="W37" s="30"/>
      <c r="X37" s="52">
        <v>135</v>
      </c>
      <c r="Y37" s="52">
        <v>19.5</v>
      </c>
      <c r="Z37" s="52">
        <v>72</v>
      </c>
      <c r="AA37" s="52">
        <v>11</v>
      </c>
      <c r="AB37" s="30"/>
      <c r="AC37" s="52">
        <v>61</v>
      </c>
      <c r="AD37" s="30"/>
      <c r="AE37" s="30"/>
      <c r="AF37" s="30"/>
      <c r="AG37" s="52">
        <v>317</v>
      </c>
      <c r="AH37" s="30"/>
      <c r="AI37" s="52">
        <v>23</v>
      </c>
      <c r="AJ37" s="30"/>
      <c r="AK37" s="30"/>
      <c r="AL37" s="30"/>
      <c r="AM37" s="29">
        <f t="shared" si="0"/>
        <v>24.284000000000002</v>
      </c>
      <c r="AN37" s="30"/>
      <c r="AO37" s="52">
        <v>52</v>
      </c>
      <c r="AP37" s="30">
        <v>0.1</v>
      </c>
      <c r="AQ37" s="30"/>
      <c r="AR37" s="30"/>
      <c r="AS37" s="30"/>
      <c r="AT37" s="30"/>
      <c r="AU37" s="30"/>
      <c r="AV37" s="30"/>
      <c r="AW37" s="30"/>
      <c r="AX37" s="30"/>
      <c r="AY37" s="30"/>
      <c r="AZ37" s="30"/>
      <c r="BA37" s="30"/>
      <c r="BB37" s="30"/>
      <c r="BC37" s="30"/>
      <c r="BD37" s="30"/>
      <c r="BE37" s="30"/>
      <c r="BF37" s="30"/>
      <c r="BG37" s="30"/>
      <c r="BH37" s="30"/>
      <c r="BI37" s="30"/>
      <c r="BJ37" s="30"/>
      <c r="BK37" s="30"/>
      <c r="BL37" s="30"/>
      <c r="BM37" s="30"/>
      <c r="BN37" s="30"/>
      <c r="BO37" s="30"/>
      <c r="BP37" s="30"/>
      <c r="BQ37" s="30"/>
      <c r="BR37" s="30"/>
      <c r="BS37" s="30"/>
      <c r="BT37" s="30"/>
      <c r="BU37" s="30"/>
      <c r="BV37" s="30"/>
      <c r="BW37" s="30"/>
      <c r="BX37" s="30"/>
      <c r="BY37" s="30"/>
      <c r="BZ37" s="30"/>
      <c r="CA37" s="30"/>
      <c r="CB37" s="30"/>
      <c r="CC37" s="30"/>
      <c r="CD37" s="30"/>
      <c r="CE37" s="30"/>
      <c r="CF37" s="30"/>
      <c r="CG37" s="299" t="s">
        <v>1800</v>
      </c>
      <c r="CH37" s="30"/>
    </row>
    <row r="38" spans="1:86" s="119" customFormat="1" x14ac:dyDescent="0.3">
      <c r="A38" s="52" t="s">
        <v>570</v>
      </c>
      <c r="B38" s="52" t="s">
        <v>608</v>
      </c>
      <c r="C38" s="52" t="s">
        <v>532</v>
      </c>
      <c r="D38" s="66" t="s">
        <v>1137</v>
      </c>
      <c r="E38" s="30"/>
      <c r="F38" s="30"/>
      <c r="G38" s="30"/>
      <c r="H38" s="30"/>
      <c r="I38" s="52">
        <v>34.799999999999997</v>
      </c>
      <c r="J38" s="30"/>
      <c r="K38" s="30"/>
      <c r="L38" s="30"/>
      <c r="M38" s="30"/>
      <c r="N38" s="30"/>
      <c r="O38" s="30"/>
      <c r="P38" s="30"/>
      <c r="Q38" s="30">
        <v>9.1999999999999993</v>
      </c>
      <c r="R38" s="30"/>
      <c r="S38" s="30"/>
      <c r="T38" s="30"/>
      <c r="U38" s="30"/>
      <c r="V38" s="30"/>
      <c r="W38" s="30"/>
      <c r="X38" s="52">
        <v>6</v>
      </c>
      <c r="Y38" s="52">
        <v>1</v>
      </c>
      <c r="Z38" s="52">
        <v>110</v>
      </c>
      <c r="AA38" s="52">
        <v>1</v>
      </c>
      <c r="AB38" s="30"/>
      <c r="AC38" s="52">
        <v>83</v>
      </c>
      <c r="AD38" s="30"/>
      <c r="AE38" s="30"/>
      <c r="AF38" s="30">
        <v>30</v>
      </c>
      <c r="AG38" s="52">
        <v>49</v>
      </c>
      <c r="AH38" s="30"/>
      <c r="AI38" s="52">
        <v>64</v>
      </c>
      <c r="AJ38" s="30"/>
      <c r="AK38" s="30"/>
      <c r="AL38" s="30"/>
      <c r="AM38" s="29">
        <f t="shared" si="0"/>
        <v>28.020000000000003</v>
      </c>
      <c r="AN38" s="30"/>
      <c r="AO38" s="52">
        <v>60</v>
      </c>
      <c r="AP38" s="30">
        <v>0.7</v>
      </c>
      <c r="AQ38" s="30"/>
      <c r="AR38" s="30"/>
      <c r="AS38" s="30"/>
      <c r="AT38" s="30"/>
      <c r="AU38" s="30"/>
      <c r="AV38" s="30"/>
      <c r="AW38" s="30"/>
      <c r="AX38" s="30"/>
      <c r="AY38" s="30"/>
      <c r="AZ38" s="30"/>
      <c r="BA38" s="30"/>
      <c r="BB38" s="30"/>
      <c r="BC38" s="30"/>
      <c r="BD38" s="30"/>
      <c r="BE38" s="30"/>
      <c r="BF38" s="30"/>
      <c r="BG38" s="30"/>
      <c r="BH38" s="30"/>
      <c r="BI38" s="30"/>
      <c r="BJ38" s="30"/>
      <c r="BK38" s="30"/>
      <c r="BL38" s="30"/>
      <c r="BM38" s="30"/>
      <c r="BN38" s="30"/>
      <c r="BO38" s="30"/>
      <c r="BP38" s="30"/>
      <c r="BQ38" s="30"/>
      <c r="BR38" s="30"/>
      <c r="BS38" s="30"/>
      <c r="BT38" s="30"/>
      <c r="BU38" s="30"/>
      <c r="BV38" s="30"/>
      <c r="BW38" s="30"/>
      <c r="BX38" s="30"/>
      <c r="BY38" s="30"/>
      <c r="BZ38" s="30"/>
      <c r="CA38" s="30"/>
      <c r="CB38" s="30"/>
      <c r="CC38" s="30"/>
      <c r="CD38" s="30"/>
      <c r="CE38" s="30"/>
      <c r="CF38" s="30"/>
      <c r="CG38" s="299" t="s">
        <v>1800</v>
      </c>
      <c r="CH38" s="30"/>
    </row>
    <row r="39" spans="1:86" s="119" customFormat="1" x14ac:dyDescent="0.3">
      <c r="A39" s="52" t="s">
        <v>571</v>
      </c>
      <c r="B39" s="52" t="s">
        <v>609</v>
      </c>
      <c r="C39" s="52" t="s">
        <v>533</v>
      </c>
      <c r="D39" s="66" t="s">
        <v>1137</v>
      </c>
      <c r="E39" s="30"/>
      <c r="F39" s="30"/>
      <c r="G39" s="30"/>
      <c r="H39" s="30"/>
      <c r="I39" s="52">
        <v>47</v>
      </c>
      <c r="J39" s="30"/>
      <c r="K39" s="30"/>
      <c r="L39" s="30"/>
      <c r="M39" s="30"/>
      <c r="N39" s="30"/>
      <c r="O39" s="30"/>
      <c r="P39" s="30"/>
      <c r="Q39" s="30">
        <v>7.41</v>
      </c>
      <c r="R39" s="30"/>
      <c r="S39" s="30"/>
      <c r="T39" s="30"/>
      <c r="U39" s="30"/>
      <c r="V39" s="30"/>
      <c r="W39" s="30"/>
      <c r="X39" s="52">
        <v>97</v>
      </c>
      <c r="Y39" s="52">
        <v>17.5</v>
      </c>
      <c r="Z39" s="52">
        <v>1215</v>
      </c>
      <c r="AA39" s="52">
        <v>98.8</v>
      </c>
      <c r="AB39" s="30"/>
      <c r="AC39" s="52">
        <v>1670</v>
      </c>
      <c r="AD39" s="30"/>
      <c r="AE39" s="30"/>
      <c r="AF39" s="30"/>
      <c r="AG39" s="52">
        <v>7.6</v>
      </c>
      <c r="AH39" s="30"/>
      <c r="AI39" s="52">
        <v>432</v>
      </c>
      <c r="AJ39" s="30"/>
      <c r="AK39" s="30"/>
      <c r="AL39" s="30"/>
      <c r="AM39" s="29">
        <f t="shared" si="0"/>
        <v>37.827000000000005</v>
      </c>
      <c r="AN39" s="30"/>
      <c r="AO39" s="52">
        <v>81</v>
      </c>
      <c r="AP39" s="30">
        <v>5.6</v>
      </c>
      <c r="AQ39" s="30"/>
      <c r="AR39" s="30"/>
      <c r="AS39" s="30"/>
      <c r="AT39" s="30"/>
      <c r="AU39" s="30"/>
      <c r="AV39" s="30"/>
      <c r="AW39" s="30"/>
      <c r="AX39" s="30"/>
      <c r="AY39" s="30"/>
      <c r="AZ39" s="30"/>
      <c r="BA39" s="30"/>
      <c r="BB39" s="30"/>
      <c r="BC39" s="30"/>
      <c r="BD39" s="30"/>
      <c r="BE39" s="30"/>
      <c r="BF39" s="30"/>
      <c r="BG39" s="30"/>
      <c r="BH39" s="30"/>
      <c r="BI39" s="30"/>
      <c r="BJ39" s="30"/>
      <c r="BK39" s="30"/>
      <c r="BL39" s="30"/>
      <c r="BM39" s="30"/>
      <c r="BN39" s="30"/>
      <c r="BO39" s="30"/>
      <c r="BP39" s="30"/>
      <c r="BQ39" s="30"/>
      <c r="BR39" s="30"/>
      <c r="BS39" s="30"/>
      <c r="BT39" s="30"/>
      <c r="BU39" s="30"/>
      <c r="BV39" s="30"/>
      <c r="BW39" s="30"/>
      <c r="BX39" s="30"/>
      <c r="BY39" s="30"/>
      <c r="BZ39" s="30"/>
      <c r="CA39" s="30"/>
      <c r="CB39" s="30"/>
      <c r="CC39" s="30"/>
      <c r="CD39" s="30"/>
      <c r="CE39" s="30"/>
      <c r="CF39" s="30"/>
      <c r="CG39" s="299" t="s">
        <v>1800</v>
      </c>
      <c r="CH39" s="30"/>
    </row>
    <row r="40" spans="1:86" s="119" customFormat="1" x14ac:dyDescent="0.3">
      <c r="A40" s="52" t="s">
        <v>572</v>
      </c>
      <c r="B40" s="52" t="s">
        <v>610</v>
      </c>
      <c r="C40" s="52" t="s">
        <v>534</v>
      </c>
      <c r="D40" s="66" t="s">
        <v>1138</v>
      </c>
      <c r="E40" s="30"/>
      <c r="F40" s="30"/>
      <c r="G40" s="30"/>
      <c r="H40" s="30"/>
      <c r="I40" s="52">
        <v>68</v>
      </c>
      <c r="J40" s="30"/>
      <c r="K40" s="30"/>
      <c r="L40" s="30"/>
      <c r="M40" s="30"/>
      <c r="N40" s="30"/>
      <c r="O40" s="30"/>
      <c r="P40" s="30"/>
      <c r="Q40" s="30">
        <v>7.8</v>
      </c>
      <c r="R40" s="30"/>
      <c r="S40" s="30"/>
      <c r="T40" s="30"/>
      <c r="U40" s="30"/>
      <c r="V40" s="30"/>
      <c r="W40" s="30"/>
      <c r="X40" s="52">
        <v>242</v>
      </c>
      <c r="Y40" s="52">
        <v>39</v>
      </c>
      <c r="Z40" s="52">
        <v>819</v>
      </c>
      <c r="AA40" s="52">
        <v>50.8</v>
      </c>
      <c r="AB40" s="30"/>
      <c r="AC40" s="52">
        <v>1002</v>
      </c>
      <c r="AD40" s="30"/>
      <c r="AE40" s="30"/>
      <c r="AF40" s="30"/>
      <c r="AG40" s="52">
        <v>305</v>
      </c>
      <c r="AH40" s="30"/>
      <c r="AI40" s="52">
        <v>1300</v>
      </c>
      <c r="AJ40" s="30"/>
      <c r="AK40" s="30"/>
      <c r="AL40" s="30"/>
      <c r="AM40" s="29">
        <f t="shared" si="0"/>
        <v>27.086000000000002</v>
      </c>
      <c r="AN40" s="30"/>
      <c r="AO40" s="52">
        <v>58</v>
      </c>
      <c r="AP40" s="30">
        <v>2.1</v>
      </c>
      <c r="AQ40" s="30"/>
      <c r="AR40" s="30"/>
      <c r="AS40" s="30"/>
      <c r="AT40" s="30"/>
      <c r="AU40" s="30"/>
      <c r="AV40" s="30"/>
      <c r="AW40" s="30"/>
      <c r="AX40" s="30"/>
      <c r="AY40" s="30"/>
      <c r="AZ40" s="30"/>
      <c r="BA40" s="30"/>
      <c r="BB40" s="30"/>
      <c r="BC40" s="30"/>
      <c r="BD40" s="30"/>
      <c r="BE40" s="30"/>
      <c r="BF40" s="30"/>
      <c r="BG40" s="30"/>
      <c r="BH40" s="30"/>
      <c r="BI40" s="30"/>
      <c r="BJ40" s="30"/>
      <c r="BK40" s="30"/>
      <c r="BL40" s="30"/>
      <c r="BM40" s="30"/>
      <c r="BN40" s="30"/>
      <c r="BO40" s="30"/>
      <c r="BP40" s="30"/>
      <c r="BQ40" s="30"/>
      <c r="BR40" s="30"/>
      <c r="BS40" s="30"/>
      <c r="BT40" s="30"/>
      <c r="BU40" s="30"/>
      <c r="BV40" s="30"/>
      <c r="BW40" s="30"/>
      <c r="BX40" s="30"/>
      <c r="BY40" s="30"/>
      <c r="BZ40" s="30"/>
      <c r="CA40" s="30"/>
      <c r="CB40" s="30"/>
      <c r="CC40" s="30"/>
      <c r="CD40" s="30"/>
      <c r="CE40" s="30"/>
      <c r="CF40" s="30"/>
      <c r="CG40" s="299" t="s">
        <v>1800</v>
      </c>
      <c r="CH40" s="30"/>
    </row>
    <row r="41" spans="1:86" s="119" customFormat="1" x14ac:dyDescent="0.3">
      <c r="A41" s="52" t="s">
        <v>573</v>
      </c>
      <c r="B41" s="52" t="s">
        <v>611</v>
      </c>
      <c r="C41" s="52" t="s">
        <v>535</v>
      </c>
      <c r="D41" s="66" t="s">
        <v>1136</v>
      </c>
      <c r="E41" s="30"/>
      <c r="F41" s="30"/>
      <c r="G41" s="30"/>
      <c r="H41" s="30"/>
      <c r="I41" s="52">
        <v>34.5</v>
      </c>
      <c r="J41" s="30"/>
      <c r="K41" s="30"/>
      <c r="L41" s="30"/>
      <c r="M41" s="30"/>
      <c r="N41" s="30"/>
      <c r="O41" s="30"/>
      <c r="P41" s="30"/>
      <c r="Q41" s="30">
        <v>8.5</v>
      </c>
      <c r="R41" s="30"/>
      <c r="S41" s="30"/>
      <c r="T41" s="30"/>
      <c r="U41" s="30"/>
      <c r="V41" s="30"/>
      <c r="W41" s="30"/>
      <c r="X41" s="52">
        <v>4.4000000000000004</v>
      </c>
      <c r="Y41" s="52">
        <v>0.2</v>
      </c>
      <c r="Z41" s="52">
        <v>106</v>
      </c>
      <c r="AA41" s="52">
        <v>1</v>
      </c>
      <c r="AB41" s="30"/>
      <c r="AC41" s="52">
        <v>78</v>
      </c>
      <c r="AD41" s="30"/>
      <c r="AE41" s="30"/>
      <c r="AF41" s="30">
        <v>12</v>
      </c>
      <c r="AG41" s="52">
        <v>61</v>
      </c>
      <c r="AH41" s="30"/>
      <c r="AI41" s="52">
        <v>45</v>
      </c>
      <c r="AJ41" s="30"/>
      <c r="AK41" s="30"/>
      <c r="AL41" s="30"/>
      <c r="AM41" s="29">
        <f t="shared" si="0"/>
        <v>23.817</v>
      </c>
      <c r="AN41" s="30"/>
      <c r="AO41" s="52">
        <v>51</v>
      </c>
      <c r="AP41" s="30"/>
      <c r="AQ41" s="30"/>
      <c r="AR41" s="30"/>
      <c r="AS41" s="30"/>
      <c r="AT41" s="30"/>
      <c r="AU41" s="30"/>
      <c r="AV41" s="30"/>
      <c r="AW41" s="30"/>
      <c r="AX41" s="30"/>
      <c r="AY41" s="30"/>
      <c r="AZ41" s="30"/>
      <c r="BA41" s="30"/>
      <c r="BB41" s="30"/>
      <c r="BC41" s="30"/>
      <c r="BD41" s="30"/>
      <c r="BE41" s="30"/>
      <c r="BF41" s="30"/>
      <c r="BG41" s="30"/>
      <c r="BH41" s="30"/>
      <c r="BI41" s="30"/>
      <c r="BJ41" s="30"/>
      <c r="BK41" s="30"/>
      <c r="BL41" s="30"/>
      <c r="BM41" s="30"/>
      <c r="BN41" s="30"/>
      <c r="BO41" s="30"/>
      <c r="BP41" s="30"/>
      <c r="BQ41" s="30"/>
      <c r="BR41" s="30"/>
      <c r="BS41" s="30"/>
      <c r="BT41" s="30"/>
      <c r="BU41" s="30"/>
      <c r="BV41" s="30"/>
      <c r="BW41" s="30"/>
      <c r="BX41" s="30"/>
      <c r="BY41" s="30"/>
      <c r="BZ41" s="30"/>
      <c r="CA41" s="30"/>
      <c r="CB41" s="30"/>
      <c r="CC41" s="30"/>
      <c r="CD41" s="30"/>
      <c r="CE41" s="30"/>
      <c r="CF41" s="30"/>
      <c r="CG41" s="299" t="s">
        <v>1800</v>
      </c>
      <c r="CH41" s="30"/>
    </row>
    <row r="42" spans="1:86" s="119" customFormat="1" x14ac:dyDescent="0.3">
      <c r="A42" s="52" t="s">
        <v>579</v>
      </c>
      <c r="B42" s="52" t="s">
        <v>617</v>
      </c>
      <c r="C42" s="52" t="s">
        <v>541</v>
      </c>
      <c r="D42" s="71" t="s">
        <v>1138</v>
      </c>
      <c r="E42" s="30"/>
      <c r="F42" s="30"/>
      <c r="G42" s="30"/>
      <c r="H42" s="30"/>
      <c r="I42" s="52">
        <v>42</v>
      </c>
      <c r="J42" s="30"/>
      <c r="K42" s="30"/>
      <c r="L42" s="30"/>
      <c r="M42" s="30"/>
      <c r="N42" s="30"/>
      <c r="O42" s="30"/>
      <c r="P42" s="30"/>
      <c r="Q42" s="30">
        <v>8</v>
      </c>
      <c r="R42" s="30"/>
      <c r="S42" s="30"/>
      <c r="T42" s="30"/>
      <c r="U42" s="30"/>
      <c r="V42" s="30"/>
      <c r="W42" s="30"/>
      <c r="X42" s="52">
        <v>199</v>
      </c>
      <c r="Y42" s="52">
        <v>21</v>
      </c>
      <c r="Z42" s="52">
        <v>264</v>
      </c>
      <c r="AA42" s="52">
        <v>17.399999999999999</v>
      </c>
      <c r="AB42" s="30"/>
      <c r="AC42" s="52">
        <v>505.6</v>
      </c>
      <c r="AD42" s="30"/>
      <c r="AE42" s="30"/>
      <c r="AF42" s="30"/>
      <c r="AG42" s="52">
        <v>360</v>
      </c>
      <c r="AH42" s="30"/>
      <c r="AI42" s="52">
        <v>402.3</v>
      </c>
      <c r="AJ42" s="30"/>
      <c r="AK42" s="30"/>
      <c r="AL42" s="30"/>
      <c r="AM42" s="29">
        <f t="shared" si="0"/>
        <v>22.6495</v>
      </c>
      <c r="AN42" s="30"/>
      <c r="AO42" s="52">
        <v>48.5</v>
      </c>
      <c r="AP42" s="30"/>
      <c r="AQ42" s="30"/>
      <c r="AR42" s="30"/>
      <c r="AS42" s="30"/>
      <c r="AT42" s="30"/>
      <c r="AU42" s="30"/>
      <c r="AV42" s="30"/>
      <c r="AW42" s="30"/>
      <c r="AX42" s="30"/>
      <c r="AY42" s="30"/>
      <c r="AZ42" s="30"/>
      <c r="BA42" s="30"/>
      <c r="BB42" s="30"/>
      <c r="BC42" s="30"/>
      <c r="BD42" s="30"/>
      <c r="BE42" s="30"/>
      <c r="BF42" s="30"/>
      <c r="BG42" s="30"/>
      <c r="BH42" s="30"/>
      <c r="BI42" s="30"/>
      <c r="BJ42" s="30"/>
      <c r="BK42" s="30"/>
      <c r="BL42" s="30"/>
      <c r="BM42" s="30"/>
      <c r="BN42" s="30"/>
      <c r="BO42" s="30"/>
      <c r="BP42" s="30"/>
      <c r="BQ42" s="30"/>
      <c r="BR42" s="30"/>
      <c r="BS42" s="30"/>
      <c r="BT42" s="30"/>
      <c r="BU42" s="30"/>
      <c r="BV42" s="30"/>
      <c r="BW42" s="30"/>
      <c r="BX42" s="30"/>
      <c r="BY42" s="30"/>
      <c r="BZ42" s="30"/>
      <c r="CA42" s="30"/>
      <c r="CB42" s="30"/>
      <c r="CC42" s="30"/>
      <c r="CD42" s="30"/>
      <c r="CE42" s="30"/>
      <c r="CF42" s="30"/>
      <c r="CG42" s="299" t="s">
        <v>1800</v>
      </c>
      <c r="CH42" s="30"/>
    </row>
    <row r="43" spans="1:86" s="119" customFormat="1" x14ac:dyDescent="0.3">
      <c r="A43" s="52" t="s">
        <v>580</v>
      </c>
      <c r="B43" s="52" t="s">
        <v>618</v>
      </c>
      <c r="C43" s="52" t="s">
        <v>542</v>
      </c>
      <c r="D43" s="66" t="s">
        <v>1137</v>
      </c>
      <c r="E43" s="30"/>
      <c r="F43" s="30"/>
      <c r="G43" s="30"/>
      <c r="H43" s="30"/>
      <c r="I43" s="52">
        <v>85</v>
      </c>
      <c r="J43" s="30"/>
      <c r="K43" s="30"/>
      <c r="L43" s="30"/>
      <c r="M43" s="30"/>
      <c r="N43" s="30"/>
      <c r="O43" s="30"/>
      <c r="P43" s="30"/>
      <c r="Q43" s="30">
        <v>8.11</v>
      </c>
      <c r="R43" s="30"/>
      <c r="S43" s="30"/>
      <c r="T43" s="30"/>
      <c r="U43" s="30"/>
      <c r="V43" s="30"/>
      <c r="W43" s="30"/>
      <c r="X43" s="52">
        <v>212.3</v>
      </c>
      <c r="Y43" s="52">
        <v>24</v>
      </c>
      <c r="Z43" s="52">
        <v>388</v>
      </c>
      <c r="AA43" s="52">
        <v>21</v>
      </c>
      <c r="AB43" s="30"/>
      <c r="AC43" s="52">
        <v>566.29999999999995</v>
      </c>
      <c r="AD43" s="30"/>
      <c r="AE43" s="30"/>
      <c r="AF43" s="30"/>
      <c r="AG43" s="52">
        <v>350.85</v>
      </c>
      <c r="AH43" s="30"/>
      <c r="AI43" s="52">
        <v>473.6</v>
      </c>
      <c r="AJ43" s="30"/>
      <c r="AK43" s="30"/>
      <c r="AL43" s="30"/>
      <c r="AM43" s="29">
        <f t="shared" si="0"/>
        <v>28.627099999999999</v>
      </c>
      <c r="AN43" s="30"/>
      <c r="AO43" s="52">
        <v>61.3</v>
      </c>
      <c r="AP43" s="30"/>
      <c r="AQ43" s="30"/>
      <c r="AR43" s="30"/>
      <c r="AS43" s="30"/>
      <c r="AT43" s="30"/>
      <c r="AU43" s="30"/>
      <c r="AV43" s="30"/>
      <c r="AW43" s="30"/>
      <c r="AX43" s="30"/>
      <c r="AY43" s="30"/>
      <c r="AZ43" s="30"/>
      <c r="BA43" s="30"/>
      <c r="BB43" s="30"/>
      <c r="BC43" s="30"/>
      <c r="BD43" s="30"/>
      <c r="BE43" s="30"/>
      <c r="BF43" s="30"/>
      <c r="BG43" s="30"/>
      <c r="BH43" s="30"/>
      <c r="BI43" s="30"/>
      <c r="BJ43" s="30"/>
      <c r="BK43" s="30"/>
      <c r="BL43" s="30"/>
      <c r="BM43" s="30"/>
      <c r="BN43" s="30"/>
      <c r="BO43" s="30"/>
      <c r="BP43" s="30"/>
      <c r="BQ43" s="30"/>
      <c r="BR43" s="30"/>
      <c r="BS43" s="30"/>
      <c r="BT43" s="30"/>
      <c r="BU43" s="30"/>
      <c r="BV43" s="30"/>
      <c r="BW43" s="30"/>
      <c r="BX43" s="30"/>
      <c r="BY43" s="30"/>
      <c r="BZ43" s="30"/>
      <c r="CA43" s="30"/>
      <c r="CB43" s="30"/>
      <c r="CC43" s="30"/>
      <c r="CD43" s="30"/>
      <c r="CE43" s="30"/>
      <c r="CF43" s="30"/>
      <c r="CG43" s="299" t="s">
        <v>1800</v>
      </c>
      <c r="CH43" s="30"/>
    </row>
    <row r="44" spans="1:86" s="119" customFormat="1" x14ac:dyDescent="0.3">
      <c r="A44" s="52" t="s">
        <v>581</v>
      </c>
      <c r="B44" s="52" t="s">
        <v>619</v>
      </c>
      <c r="C44" s="52" t="s">
        <v>543</v>
      </c>
      <c r="D44" s="30"/>
      <c r="E44" s="30"/>
      <c r="F44" s="30"/>
      <c r="G44" s="30"/>
      <c r="H44" s="30"/>
      <c r="I44" s="52">
        <v>92</v>
      </c>
      <c r="J44" s="30"/>
      <c r="K44" s="30"/>
      <c r="L44" s="30"/>
      <c r="M44" s="30"/>
      <c r="N44" s="30"/>
      <c r="O44" s="30"/>
      <c r="P44" s="30"/>
      <c r="Q44" s="30">
        <v>7.05</v>
      </c>
      <c r="R44" s="30"/>
      <c r="S44" s="30"/>
      <c r="T44" s="30"/>
      <c r="U44" s="30"/>
      <c r="V44" s="30"/>
      <c r="W44" s="30"/>
      <c r="X44" s="52">
        <v>183.3</v>
      </c>
      <c r="Y44" s="52">
        <v>26</v>
      </c>
      <c r="Z44" s="52">
        <v>230</v>
      </c>
      <c r="AA44" s="52">
        <v>12.6</v>
      </c>
      <c r="AB44" s="30"/>
      <c r="AC44" s="52">
        <v>347.8</v>
      </c>
      <c r="AD44" s="30"/>
      <c r="AE44" s="30"/>
      <c r="AF44" s="30"/>
      <c r="AG44" s="52">
        <v>376.48</v>
      </c>
      <c r="AH44" s="30"/>
      <c r="AI44" s="52">
        <v>330.4</v>
      </c>
      <c r="AJ44" s="30"/>
      <c r="AK44" s="30"/>
      <c r="AL44" s="30"/>
      <c r="AM44" s="29">
        <f t="shared" si="0"/>
        <v>23.490100000000002</v>
      </c>
      <c r="AN44" s="30"/>
      <c r="AO44" s="52">
        <v>50.3</v>
      </c>
      <c r="AP44" s="30"/>
      <c r="AQ44" s="30"/>
      <c r="AR44" s="30"/>
      <c r="AS44" s="30"/>
      <c r="AT44" s="30"/>
      <c r="AU44" s="30"/>
      <c r="AV44" s="30"/>
      <c r="AW44" s="30"/>
      <c r="AX44" s="30"/>
      <c r="AY44" s="30"/>
      <c r="AZ44" s="30"/>
      <c r="BA44" s="30"/>
      <c r="BB44" s="30"/>
      <c r="BC44" s="30"/>
      <c r="BD44" s="30"/>
      <c r="BE44" s="30"/>
      <c r="BF44" s="30"/>
      <c r="BG44" s="30"/>
      <c r="BH44" s="30"/>
      <c r="BI44" s="30"/>
      <c r="BJ44" s="30"/>
      <c r="BK44" s="30"/>
      <c r="BL44" s="30"/>
      <c r="BM44" s="30"/>
      <c r="BN44" s="30"/>
      <c r="BO44" s="30"/>
      <c r="BP44" s="30"/>
      <c r="BQ44" s="30"/>
      <c r="BR44" s="30"/>
      <c r="BS44" s="30"/>
      <c r="BT44" s="30"/>
      <c r="BU44" s="30"/>
      <c r="BV44" s="30"/>
      <c r="BW44" s="30"/>
      <c r="BX44" s="30"/>
      <c r="BY44" s="30"/>
      <c r="BZ44" s="30"/>
      <c r="CA44" s="30"/>
      <c r="CB44" s="30"/>
      <c r="CC44" s="30"/>
      <c r="CD44" s="30"/>
      <c r="CE44" s="30"/>
      <c r="CF44" s="30"/>
      <c r="CG44" s="299" t="s">
        <v>1800</v>
      </c>
      <c r="CH44" s="30"/>
    </row>
    <row r="45" spans="1:86" s="119" customFormat="1" x14ac:dyDescent="0.3">
      <c r="A45" s="52"/>
      <c r="B45" s="52"/>
      <c r="C45" s="52"/>
      <c r="D45" s="30"/>
      <c r="E45" s="30"/>
      <c r="F45" s="30"/>
      <c r="G45" s="30"/>
      <c r="H45" s="30"/>
      <c r="I45" s="52"/>
      <c r="J45" s="30"/>
      <c r="K45" s="30"/>
      <c r="L45" s="30"/>
      <c r="M45" s="30"/>
      <c r="N45" s="30"/>
      <c r="O45" s="30"/>
      <c r="P45" s="30"/>
      <c r="Q45" s="30"/>
      <c r="R45" s="30"/>
      <c r="S45" s="30"/>
      <c r="T45" s="30"/>
      <c r="U45" s="30"/>
      <c r="V45" s="30"/>
      <c r="W45" s="30"/>
      <c r="X45" s="52"/>
      <c r="Y45" s="52"/>
      <c r="Z45" s="52"/>
      <c r="AA45" s="52"/>
      <c r="AB45" s="30"/>
      <c r="AC45" s="52"/>
      <c r="AD45" s="30"/>
      <c r="AE45" s="30"/>
      <c r="AF45" s="30"/>
      <c r="AG45" s="52"/>
      <c r="AH45" s="30"/>
      <c r="AI45" s="52"/>
      <c r="AJ45" s="30"/>
      <c r="AK45" s="30"/>
      <c r="AL45" s="30"/>
      <c r="AM45" s="29"/>
      <c r="AN45" s="30"/>
      <c r="AO45" s="52"/>
      <c r="AP45" s="30"/>
      <c r="AQ45" s="30"/>
      <c r="AR45" s="30"/>
      <c r="AS45" s="30"/>
      <c r="AT45" s="30"/>
      <c r="AU45" s="30"/>
      <c r="AV45" s="30"/>
      <c r="AW45" s="30"/>
      <c r="AX45" s="30"/>
      <c r="AY45" s="30"/>
      <c r="AZ45" s="30"/>
      <c r="BA45" s="30"/>
      <c r="BB45" s="30"/>
      <c r="BC45" s="30"/>
      <c r="BD45" s="30"/>
      <c r="BE45" s="30"/>
      <c r="BF45" s="30"/>
      <c r="BG45" s="30"/>
      <c r="BH45" s="30"/>
      <c r="BI45" s="30"/>
      <c r="BJ45" s="30"/>
      <c r="BK45" s="30"/>
      <c r="BL45" s="30"/>
      <c r="BM45" s="30"/>
      <c r="BN45" s="30"/>
      <c r="BO45" s="30"/>
      <c r="BP45" s="30"/>
      <c r="BQ45" s="30"/>
      <c r="BR45" s="30"/>
      <c r="BS45" s="30"/>
      <c r="BT45" s="30"/>
      <c r="BU45" s="30"/>
      <c r="BV45" s="30"/>
      <c r="BW45" s="30"/>
      <c r="BX45" s="30"/>
      <c r="BY45" s="30"/>
      <c r="BZ45" s="30"/>
      <c r="CA45" s="30"/>
      <c r="CB45" s="30"/>
      <c r="CC45" s="30"/>
      <c r="CD45" s="30"/>
      <c r="CE45" s="30"/>
      <c r="CF45" s="30"/>
      <c r="CG45" s="299" t="s">
        <v>1800</v>
      </c>
      <c r="CH45" s="30"/>
    </row>
    <row r="46" spans="1:86" s="119" customFormat="1" x14ac:dyDescent="0.3">
      <c r="A46" s="84" t="s">
        <v>1144</v>
      </c>
      <c r="B46" s="30"/>
      <c r="C46" s="30"/>
      <c r="D46" s="30"/>
      <c r="E46" s="30"/>
      <c r="F46" s="30"/>
      <c r="G46" s="30"/>
      <c r="H46" s="30"/>
      <c r="I46" s="30"/>
      <c r="J46" s="30"/>
      <c r="K46" s="30"/>
      <c r="L46" s="30"/>
      <c r="M46" s="30"/>
      <c r="N46" s="30"/>
      <c r="O46" s="30"/>
      <c r="P46" s="30"/>
      <c r="Q46" s="30"/>
      <c r="R46" s="30"/>
      <c r="S46" s="30"/>
      <c r="T46" s="30"/>
      <c r="U46" s="30"/>
      <c r="V46" s="30"/>
      <c r="W46" s="30"/>
      <c r="X46" s="30"/>
      <c r="Y46" s="30"/>
      <c r="Z46" s="30"/>
      <c r="AA46" s="30"/>
      <c r="AB46" s="30"/>
      <c r="AC46" s="30"/>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c r="BD46" s="30"/>
      <c r="BE46" s="30"/>
      <c r="BF46" s="30"/>
      <c r="BG46" s="30"/>
      <c r="BH46" s="30"/>
      <c r="BI46" s="30"/>
      <c r="BJ46" s="30"/>
      <c r="BK46" s="30"/>
      <c r="BL46" s="30"/>
      <c r="BM46" s="30"/>
      <c r="BN46" s="30"/>
      <c r="BO46" s="30"/>
      <c r="BP46" s="30"/>
      <c r="BQ46" s="30"/>
      <c r="BR46" s="30"/>
      <c r="BS46" s="30"/>
      <c r="BT46" s="30"/>
      <c r="BU46" s="30"/>
      <c r="BV46" s="30"/>
      <c r="BW46" s="30"/>
      <c r="BX46" s="30"/>
      <c r="BY46" s="30"/>
      <c r="BZ46" s="30"/>
      <c r="CA46" s="30"/>
      <c r="CB46" s="30"/>
      <c r="CC46" s="30"/>
      <c r="CD46" s="30"/>
      <c r="CE46" s="30"/>
      <c r="CF46" s="30"/>
      <c r="CG46" s="30"/>
      <c r="CH46" s="30"/>
    </row>
    <row r="47" spans="1:86" s="119" customFormat="1" x14ac:dyDescent="0.3">
      <c r="A47" s="52" t="s">
        <v>648</v>
      </c>
      <c r="B47" s="30" t="s">
        <v>758</v>
      </c>
      <c r="C47" s="52" t="s">
        <v>622</v>
      </c>
      <c r="D47" s="66" t="s">
        <v>1136</v>
      </c>
      <c r="E47" s="30"/>
      <c r="F47" s="30"/>
      <c r="G47" s="30"/>
      <c r="H47" s="30"/>
      <c r="I47" s="52">
        <v>124</v>
      </c>
      <c r="J47" s="52">
        <v>124</v>
      </c>
      <c r="K47" s="30"/>
      <c r="L47" s="30"/>
      <c r="M47" s="30"/>
      <c r="N47" s="30"/>
      <c r="O47" s="30"/>
      <c r="P47" s="30"/>
      <c r="Q47" s="30">
        <v>8.81</v>
      </c>
      <c r="R47" s="30"/>
      <c r="S47" s="30"/>
      <c r="T47" s="30"/>
      <c r="U47" s="30"/>
      <c r="V47" s="30"/>
      <c r="W47" s="30"/>
      <c r="X47" s="52">
        <v>1.4</v>
      </c>
      <c r="Y47" s="52">
        <v>3.3</v>
      </c>
      <c r="Z47" s="52">
        <v>417</v>
      </c>
      <c r="AA47" s="52">
        <v>37.200000000000003</v>
      </c>
      <c r="AB47" s="30"/>
      <c r="AC47" s="52">
        <v>220</v>
      </c>
      <c r="AD47" s="30"/>
      <c r="AE47" s="30"/>
      <c r="AF47" s="30">
        <v>81</v>
      </c>
      <c r="AG47" s="52">
        <v>585</v>
      </c>
      <c r="AH47" s="30"/>
      <c r="AI47" s="52">
        <v>190</v>
      </c>
      <c r="AJ47" s="30"/>
      <c r="AK47" s="30"/>
      <c r="AL47" s="30"/>
      <c r="AM47" s="29">
        <f t="shared" ref="AM47:AM73" si="1">AO47*0.467</f>
        <v>72.852000000000004</v>
      </c>
      <c r="AN47" s="30"/>
      <c r="AO47" s="52">
        <v>156</v>
      </c>
      <c r="AP47" s="30">
        <v>12.3</v>
      </c>
      <c r="AQ47" s="30"/>
      <c r="AR47" s="30"/>
      <c r="AS47" s="30"/>
      <c r="AT47" s="30"/>
      <c r="AU47" s="30"/>
      <c r="AV47" s="30"/>
      <c r="AW47" s="30"/>
      <c r="AX47" s="30"/>
      <c r="AY47" s="30"/>
      <c r="AZ47" s="30"/>
      <c r="BA47" s="30"/>
      <c r="BB47" s="30"/>
      <c r="BC47" s="30"/>
      <c r="BD47" s="30"/>
      <c r="BE47" s="30"/>
      <c r="BF47" s="30"/>
      <c r="BG47" s="30"/>
      <c r="BH47" s="30"/>
      <c r="BI47" s="30"/>
      <c r="BJ47" s="30"/>
      <c r="BK47" s="30"/>
      <c r="BL47" s="30"/>
      <c r="BM47" s="30"/>
      <c r="BN47" s="30"/>
      <c r="BO47" s="30"/>
      <c r="BP47" s="30"/>
      <c r="BQ47" s="30"/>
      <c r="BR47" s="30"/>
      <c r="BS47" s="30"/>
      <c r="BT47" s="30"/>
      <c r="BU47" s="30"/>
      <c r="BV47" s="30"/>
      <c r="BW47" s="30"/>
      <c r="BX47" s="30"/>
      <c r="BY47" s="30"/>
      <c r="BZ47" s="30"/>
      <c r="CA47" s="30"/>
      <c r="CB47" s="30"/>
      <c r="CC47" s="30"/>
      <c r="CD47" s="30"/>
      <c r="CE47" s="30"/>
      <c r="CF47" s="30"/>
      <c r="CG47" s="299" t="s">
        <v>1800</v>
      </c>
      <c r="CH47" s="30"/>
    </row>
    <row r="48" spans="1:86" s="119" customFormat="1" x14ac:dyDescent="0.3">
      <c r="A48" s="52" t="s">
        <v>649</v>
      </c>
      <c r="B48" s="30" t="s">
        <v>759</v>
      </c>
      <c r="C48" s="52" t="s">
        <v>623</v>
      </c>
      <c r="D48" s="66" t="s">
        <v>1137</v>
      </c>
      <c r="E48" s="30"/>
      <c r="F48" s="30"/>
      <c r="G48" s="30"/>
      <c r="H48" s="30"/>
      <c r="I48" s="52">
        <v>78</v>
      </c>
      <c r="J48" s="30"/>
      <c r="K48" s="30"/>
      <c r="L48" s="30"/>
      <c r="M48" s="30"/>
      <c r="N48" s="30"/>
      <c r="O48" s="30"/>
      <c r="P48" s="30"/>
      <c r="Q48" s="30">
        <v>6.8</v>
      </c>
      <c r="R48" s="30"/>
      <c r="S48" s="30"/>
      <c r="T48" s="30"/>
      <c r="U48" s="30"/>
      <c r="V48" s="30"/>
      <c r="W48" s="30"/>
      <c r="X48" s="52">
        <v>235</v>
      </c>
      <c r="Y48" s="52">
        <v>100</v>
      </c>
      <c r="Z48" s="52">
        <v>2750</v>
      </c>
      <c r="AA48" s="52">
        <v>254</v>
      </c>
      <c r="AB48" s="30"/>
      <c r="AC48" s="52">
        <v>4941</v>
      </c>
      <c r="AD48" s="30"/>
      <c r="AE48" s="30"/>
      <c r="AF48" s="30"/>
      <c r="AG48" s="52">
        <v>689</v>
      </c>
      <c r="AH48" s="30"/>
      <c r="AI48" s="52">
        <v>375</v>
      </c>
      <c r="AJ48" s="30"/>
      <c r="AK48" s="30"/>
      <c r="AL48" s="30"/>
      <c r="AM48" s="29">
        <f t="shared" si="1"/>
        <v>43.431000000000004</v>
      </c>
      <c r="AN48" s="30"/>
      <c r="AO48" s="52">
        <v>93</v>
      </c>
      <c r="AP48" s="30">
        <v>10.6</v>
      </c>
      <c r="AQ48" s="30"/>
      <c r="AR48" s="30"/>
      <c r="AS48" s="30"/>
      <c r="AT48" s="30"/>
      <c r="AU48" s="30"/>
      <c r="AV48" s="30"/>
      <c r="AW48" s="30"/>
      <c r="AX48" s="30"/>
      <c r="AY48" s="30"/>
      <c r="AZ48" s="30"/>
      <c r="BA48" s="30"/>
      <c r="BB48" s="30"/>
      <c r="BC48" s="30"/>
      <c r="BD48" s="30"/>
      <c r="BE48" s="30"/>
      <c r="BF48" s="30"/>
      <c r="BG48" s="30"/>
      <c r="BH48" s="30"/>
      <c r="BI48" s="30"/>
      <c r="BJ48" s="30"/>
      <c r="BK48" s="30"/>
      <c r="BL48" s="30"/>
      <c r="BM48" s="30"/>
      <c r="BN48" s="30"/>
      <c r="BO48" s="30"/>
      <c r="BP48" s="30"/>
      <c r="BQ48" s="30"/>
      <c r="BR48" s="30"/>
      <c r="BS48" s="30"/>
      <c r="BT48" s="30"/>
      <c r="BU48" s="30"/>
      <c r="BV48" s="30"/>
      <c r="BW48" s="30"/>
      <c r="BX48" s="30"/>
      <c r="BY48" s="30"/>
      <c r="BZ48" s="30"/>
      <c r="CA48" s="30"/>
      <c r="CB48" s="30"/>
      <c r="CC48" s="30"/>
      <c r="CD48" s="30"/>
      <c r="CE48" s="30"/>
      <c r="CF48" s="30"/>
      <c r="CG48" s="299" t="s">
        <v>1800</v>
      </c>
      <c r="CH48" s="30"/>
    </row>
    <row r="49" spans="1:86" s="119" customFormat="1" x14ac:dyDescent="0.3">
      <c r="A49" s="52" t="s">
        <v>650</v>
      </c>
      <c r="B49" s="30" t="s">
        <v>760</v>
      </c>
      <c r="C49" s="52" t="s">
        <v>624</v>
      </c>
      <c r="D49" s="66" t="s">
        <v>1137</v>
      </c>
      <c r="E49" s="30"/>
      <c r="F49" s="30"/>
      <c r="G49" s="30"/>
      <c r="H49" s="30"/>
      <c r="I49" s="52">
        <v>80</v>
      </c>
      <c r="J49" s="30"/>
      <c r="K49" s="30"/>
      <c r="L49" s="30"/>
      <c r="M49" s="30"/>
      <c r="N49" s="30"/>
      <c r="O49" s="30"/>
      <c r="P49" s="30"/>
      <c r="Q49" s="30">
        <v>7.9</v>
      </c>
      <c r="R49" s="30"/>
      <c r="S49" s="30"/>
      <c r="T49" s="30"/>
      <c r="U49" s="30"/>
      <c r="V49" s="30"/>
      <c r="W49" s="30"/>
      <c r="X49" s="52">
        <v>25</v>
      </c>
      <c r="Y49" s="52">
        <v>3</v>
      </c>
      <c r="Z49" s="52">
        <v>540</v>
      </c>
      <c r="AA49" s="52">
        <v>35</v>
      </c>
      <c r="AB49" s="30"/>
      <c r="AC49" s="52">
        <v>71</v>
      </c>
      <c r="AD49" s="30"/>
      <c r="AE49" s="30"/>
      <c r="AF49" s="30">
        <v>0</v>
      </c>
      <c r="AG49" s="52">
        <v>540</v>
      </c>
      <c r="AH49" s="30"/>
      <c r="AI49" s="52">
        <v>705</v>
      </c>
      <c r="AJ49" s="30"/>
      <c r="AK49" s="30"/>
      <c r="AL49" s="30"/>
      <c r="AM49" s="29">
        <f t="shared" si="1"/>
        <v>81.725000000000009</v>
      </c>
      <c r="AN49" s="30"/>
      <c r="AO49" s="52">
        <v>175</v>
      </c>
      <c r="AP49" s="30">
        <v>5.5</v>
      </c>
      <c r="AQ49" s="30"/>
      <c r="AR49" s="30"/>
      <c r="AS49" s="30"/>
      <c r="AT49" s="30"/>
      <c r="AU49" s="30"/>
      <c r="AV49" s="30"/>
      <c r="AW49" s="30"/>
      <c r="AX49" s="30"/>
      <c r="AY49" s="30"/>
      <c r="AZ49" s="30"/>
      <c r="BA49" s="30"/>
      <c r="BB49" s="30"/>
      <c r="BC49" s="30"/>
      <c r="BD49" s="30"/>
      <c r="BE49" s="30"/>
      <c r="BF49" s="30"/>
      <c r="BG49" s="30"/>
      <c r="BH49" s="30"/>
      <c r="BI49" s="30"/>
      <c r="BJ49" s="30"/>
      <c r="BK49" s="30"/>
      <c r="BL49" s="30"/>
      <c r="BM49" s="30"/>
      <c r="BN49" s="30"/>
      <c r="BO49" s="30"/>
      <c r="BP49" s="30"/>
      <c r="BQ49" s="30"/>
      <c r="BR49" s="30"/>
      <c r="BS49" s="30"/>
      <c r="BT49" s="30"/>
      <c r="BU49" s="30"/>
      <c r="BV49" s="30"/>
      <c r="BW49" s="30"/>
      <c r="BX49" s="30"/>
      <c r="BY49" s="30"/>
      <c r="BZ49" s="30"/>
      <c r="CA49" s="30"/>
      <c r="CB49" s="30"/>
      <c r="CC49" s="30"/>
      <c r="CD49" s="30"/>
      <c r="CE49" s="30"/>
      <c r="CF49" s="30"/>
      <c r="CG49" s="299" t="s">
        <v>1800</v>
      </c>
      <c r="CH49" s="30"/>
    </row>
    <row r="50" spans="1:86" s="119" customFormat="1" x14ac:dyDescent="0.3">
      <c r="A50" s="52" t="s">
        <v>651</v>
      </c>
      <c r="B50" s="30" t="s">
        <v>761</v>
      </c>
      <c r="C50" s="52" t="s">
        <v>625</v>
      </c>
      <c r="D50" s="66" t="s">
        <v>1138</v>
      </c>
      <c r="E50" s="30"/>
      <c r="F50" s="30"/>
      <c r="G50" s="30"/>
      <c r="H50" s="30"/>
      <c r="I50" s="52">
        <v>70</v>
      </c>
      <c r="J50" s="30"/>
      <c r="K50" s="30"/>
      <c r="L50" s="30"/>
      <c r="M50" s="30"/>
      <c r="N50" s="30"/>
      <c r="O50" s="30"/>
      <c r="P50" s="30"/>
      <c r="Q50" s="30">
        <v>8.65</v>
      </c>
      <c r="R50" s="30"/>
      <c r="S50" s="30"/>
      <c r="T50" s="30"/>
      <c r="U50" s="30"/>
      <c r="V50" s="30"/>
      <c r="W50" s="30"/>
      <c r="X50" s="52">
        <v>118</v>
      </c>
      <c r="Y50" s="52">
        <v>6.1</v>
      </c>
      <c r="Z50" s="52">
        <v>310</v>
      </c>
      <c r="AA50" s="52">
        <v>11</v>
      </c>
      <c r="AB50" s="30"/>
      <c r="AC50" s="52">
        <v>43</v>
      </c>
      <c r="AD50" s="30"/>
      <c r="AE50" s="30"/>
      <c r="AF50" s="30">
        <v>18</v>
      </c>
      <c r="AG50" s="52">
        <v>150</v>
      </c>
      <c r="AH50" s="30"/>
      <c r="AI50" s="52">
        <v>790</v>
      </c>
      <c r="AJ50" s="30"/>
      <c r="AK50" s="30"/>
      <c r="AL50" s="30"/>
      <c r="AM50" s="29">
        <f t="shared" si="1"/>
        <v>37.36</v>
      </c>
      <c r="AN50" s="30"/>
      <c r="AO50" s="52">
        <v>80</v>
      </c>
      <c r="AP50" s="30">
        <v>0.4</v>
      </c>
      <c r="AQ50" s="30"/>
      <c r="AR50" s="30"/>
      <c r="AS50" s="30"/>
      <c r="AT50" s="30"/>
      <c r="AU50" s="30"/>
      <c r="AV50" s="30"/>
      <c r="AW50" s="30"/>
      <c r="AX50" s="30"/>
      <c r="AY50" s="30"/>
      <c r="AZ50" s="30"/>
      <c r="BA50" s="30"/>
      <c r="BB50" s="30"/>
      <c r="BC50" s="30"/>
      <c r="BD50" s="30"/>
      <c r="BE50" s="30"/>
      <c r="BF50" s="30"/>
      <c r="BG50" s="30"/>
      <c r="BH50" s="30"/>
      <c r="BI50" s="30"/>
      <c r="BJ50" s="30"/>
      <c r="BK50" s="30"/>
      <c r="BL50" s="30"/>
      <c r="BM50" s="30"/>
      <c r="BN50" s="30"/>
      <c r="BO50" s="30"/>
      <c r="BP50" s="30"/>
      <c r="BQ50" s="30"/>
      <c r="BR50" s="30"/>
      <c r="BS50" s="30"/>
      <c r="BT50" s="30"/>
      <c r="BU50" s="30"/>
      <c r="BV50" s="30"/>
      <c r="BW50" s="30"/>
      <c r="BX50" s="30"/>
      <c r="BY50" s="30"/>
      <c r="BZ50" s="30"/>
      <c r="CA50" s="30"/>
      <c r="CB50" s="30"/>
      <c r="CC50" s="30"/>
      <c r="CD50" s="30"/>
      <c r="CE50" s="30"/>
      <c r="CF50" s="30"/>
      <c r="CG50" s="299" t="s">
        <v>1800</v>
      </c>
      <c r="CH50" s="30"/>
    </row>
    <row r="51" spans="1:86" s="119" customFormat="1" x14ac:dyDescent="0.3">
      <c r="A51" s="52" t="s">
        <v>652</v>
      </c>
      <c r="B51" s="30" t="s">
        <v>762</v>
      </c>
      <c r="C51" s="52" t="s">
        <v>626</v>
      </c>
      <c r="D51" s="30"/>
      <c r="E51" s="30"/>
      <c r="F51" s="30"/>
      <c r="G51" s="30"/>
      <c r="H51" s="30"/>
      <c r="I51" s="52">
        <v>60</v>
      </c>
      <c r="J51" s="30"/>
      <c r="K51" s="30"/>
      <c r="L51" s="30"/>
      <c r="M51" s="30"/>
      <c r="N51" s="30"/>
      <c r="O51" s="30"/>
      <c r="P51" s="30"/>
      <c r="Q51" s="30">
        <v>8.6999999999999993</v>
      </c>
      <c r="R51" s="30"/>
      <c r="S51" s="30"/>
      <c r="T51" s="30"/>
      <c r="U51" s="30"/>
      <c r="V51" s="30"/>
      <c r="W51" s="30"/>
      <c r="X51" s="52">
        <v>16</v>
      </c>
      <c r="Y51" s="52">
        <v>1.2</v>
      </c>
      <c r="Z51" s="52">
        <v>360</v>
      </c>
      <c r="AA51" s="52">
        <v>3.6</v>
      </c>
      <c r="AB51" s="30"/>
      <c r="AC51" s="52">
        <v>35</v>
      </c>
      <c r="AD51" s="30"/>
      <c r="AE51" s="30"/>
      <c r="AF51" s="30">
        <v>18</v>
      </c>
      <c r="AG51" s="52">
        <v>370</v>
      </c>
      <c r="AH51" s="30"/>
      <c r="AI51" s="52">
        <v>446</v>
      </c>
      <c r="AJ51" s="30"/>
      <c r="AK51" s="30"/>
      <c r="AL51" s="30"/>
      <c r="AM51" s="29">
        <f t="shared" si="1"/>
        <v>46.7</v>
      </c>
      <c r="AN51" s="30"/>
      <c r="AO51" s="52">
        <v>100</v>
      </c>
      <c r="AP51" s="30"/>
      <c r="AQ51" s="30"/>
      <c r="AR51" s="30"/>
      <c r="AS51" s="30"/>
      <c r="AT51" s="30"/>
      <c r="AU51" s="30"/>
      <c r="AV51" s="30"/>
      <c r="AW51" s="30"/>
      <c r="AX51" s="30"/>
      <c r="AY51" s="30"/>
      <c r="AZ51" s="30"/>
      <c r="BA51" s="30"/>
      <c r="BB51" s="30"/>
      <c r="BC51" s="30"/>
      <c r="BD51" s="30"/>
      <c r="BE51" s="30"/>
      <c r="BF51" s="30"/>
      <c r="BG51" s="30"/>
      <c r="BH51" s="30"/>
      <c r="BI51" s="30"/>
      <c r="BJ51" s="30"/>
      <c r="BK51" s="30"/>
      <c r="BL51" s="30"/>
      <c r="BM51" s="30"/>
      <c r="BN51" s="30"/>
      <c r="BO51" s="30"/>
      <c r="BP51" s="30"/>
      <c r="BQ51" s="30"/>
      <c r="BR51" s="30"/>
      <c r="BS51" s="30"/>
      <c r="BT51" s="30"/>
      <c r="BU51" s="30"/>
      <c r="BV51" s="30"/>
      <c r="BW51" s="30"/>
      <c r="BX51" s="30"/>
      <c r="BY51" s="30"/>
      <c r="BZ51" s="30"/>
      <c r="CA51" s="30"/>
      <c r="CB51" s="30"/>
      <c r="CC51" s="30"/>
      <c r="CD51" s="30"/>
      <c r="CE51" s="30"/>
      <c r="CF51" s="30"/>
      <c r="CG51" s="299" t="s">
        <v>1800</v>
      </c>
      <c r="CH51" s="30"/>
    </row>
    <row r="52" spans="1:86" s="119" customFormat="1" x14ac:dyDescent="0.3">
      <c r="A52" s="52" t="s">
        <v>653</v>
      </c>
      <c r="B52" s="30" t="s">
        <v>763</v>
      </c>
      <c r="C52" s="52" t="s">
        <v>627</v>
      </c>
      <c r="D52" s="67" t="s">
        <v>1135</v>
      </c>
      <c r="E52" s="30"/>
      <c r="F52" s="30"/>
      <c r="G52" s="30"/>
      <c r="H52" s="30"/>
      <c r="I52" s="52">
        <v>84</v>
      </c>
      <c r="J52" s="30"/>
      <c r="K52" s="30"/>
      <c r="L52" s="30"/>
      <c r="M52" s="30"/>
      <c r="N52" s="30"/>
      <c r="O52" s="30"/>
      <c r="P52" s="30"/>
      <c r="Q52" s="30">
        <v>8.68</v>
      </c>
      <c r="R52" s="30"/>
      <c r="S52" s="30"/>
      <c r="T52" s="30"/>
      <c r="U52" s="30"/>
      <c r="V52" s="30"/>
      <c r="W52" s="30"/>
      <c r="X52" s="52">
        <v>12</v>
      </c>
      <c r="Y52" s="52">
        <v>21.9</v>
      </c>
      <c r="Z52" s="52">
        <v>400</v>
      </c>
      <c r="AA52" s="52">
        <v>15</v>
      </c>
      <c r="AB52" s="30"/>
      <c r="AC52" s="52">
        <v>210</v>
      </c>
      <c r="AD52" s="30"/>
      <c r="AE52" s="30"/>
      <c r="AF52" s="30">
        <v>60</v>
      </c>
      <c r="AG52" s="52">
        <v>561</v>
      </c>
      <c r="AH52" s="30"/>
      <c r="AI52" s="52">
        <v>185</v>
      </c>
      <c r="AJ52" s="30"/>
      <c r="AK52" s="30"/>
      <c r="AL52" s="30"/>
      <c r="AM52" s="29">
        <f t="shared" si="1"/>
        <v>46.7</v>
      </c>
      <c r="AN52" s="30"/>
      <c r="AO52" s="52">
        <v>100</v>
      </c>
      <c r="AP52" s="30">
        <v>13</v>
      </c>
      <c r="AQ52" s="30"/>
      <c r="AR52" s="30"/>
      <c r="AS52" s="30"/>
      <c r="AT52" s="30"/>
      <c r="AU52" s="30"/>
      <c r="AV52" s="30"/>
      <c r="AW52" s="30"/>
      <c r="AX52" s="30"/>
      <c r="AY52" s="30"/>
      <c r="AZ52" s="30"/>
      <c r="BA52" s="30"/>
      <c r="BB52" s="30"/>
      <c r="BC52" s="30"/>
      <c r="BD52" s="30"/>
      <c r="BE52" s="30"/>
      <c r="BF52" s="30"/>
      <c r="BG52" s="30"/>
      <c r="BH52" s="30"/>
      <c r="BI52" s="30"/>
      <c r="BJ52" s="30"/>
      <c r="BK52" s="30"/>
      <c r="BL52" s="30"/>
      <c r="BM52" s="30"/>
      <c r="BN52" s="30"/>
      <c r="BO52" s="30"/>
      <c r="BP52" s="30"/>
      <c r="BQ52" s="30"/>
      <c r="BR52" s="30"/>
      <c r="BS52" s="30"/>
      <c r="BT52" s="30"/>
      <c r="BU52" s="30"/>
      <c r="BV52" s="30"/>
      <c r="BW52" s="30"/>
      <c r="BX52" s="30"/>
      <c r="BY52" s="30"/>
      <c r="BZ52" s="30"/>
      <c r="CA52" s="30"/>
      <c r="CB52" s="30"/>
      <c r="CC52" s="30"/>
      <c r="CD52" s="30"/>
      <c r="CE52" s="30"/>
      <c r="CF52" s="30"/>
      <c r="CG52" s="299" t="s">
        <v>1800</v>
      </c>
      <c r="CH52" s="30"/>
    </row>
    <row r="53" spans="1:86" s="119" customFormat="1" x14ac:dyDescent="0.3">
      <c r="A53" s="52" t="s">
        <v>663</v>
      </c>
      <c r="B53" s="30" t="s">
        <v>773</v>
      </c>
      <c r="C53" s="52" t="s">
        <v>635</v>
      </c>
      <c r="D53" s="66" t="s">
        <v>1138</v>
      </c>
      <c r="E53" s="30"/>
      <c r="F53" s="30"/>
      <c r="G53" s="30"/>
      <c r="H53" s="30"/>
      <c r="I53" s="52">
        <v>55</v>
      </c>
      <c r="J53" s="30"/>
      <c r="K53" s="30"/>
      <c r="L53" s="30"/>
      <c r="M53" s="30"/>
      <c r="N53" s="30"/>
      <c r="O53" s="30"/>
      <c r="P53" s="30"/>
      <c r="Q53" s="30">
        <v>6.7</v>
      </c>
      <c r="R53" s="30"/>
      <c r="S53" s="30"/>
      <c r="T53" s="30"/>
      <c r="U53" s="30"/>
      <c r="V53" s="30"/>
      <c r="W53" s="30"/>
      <c r="X53" s="52">
        <v>32</v>
      </c>
      <c r="Y53" s="52">
        <v>75</v>
      </c>
      <c r="Z53" s="52">
        <v>950</v>
      </c>
      <c r="AA53" s="52">
        <v>75</v>
      </c>
      <c r="AB53" s="30"/>
      <c r="AC53" s="52">
        <v>190</v>
      </c>
      <c r="AD53" s="30"/>
      <c r="AE53" s="30"/>
      <c r="AF53" s="30"/>
      <c r="AG53" s="52">
        <v>2750</v>
      </c>
      <c r="AH53" s="30"/>
      <c r="AI53" s="52">
        <v>130</v>
      </c>
      <c r="AJ53" s="30"/>
      <c r="AK53" s="30"/>
      <c r="AL53" s="30"/>
      <c r="AM53" s="29">
        <f t="shared" si="1"/>
        <v>46.7</v>
      </c>
      <c r="AN53" s="30"/>
      <c r="AO53" s="52">
        <v>100</v>
      </c>
      <c r="AP53" s="30">
        <v>7.8</v>
      </c>
      <c r="AQ53" s="30"/>
      <c r="AR53" s="30"/>
      <c r="AS53" s="30"/>
      <c r="AT53" s="30"/>
      <c r="AU53" s="30"/>
      <c r="AV53" s="30"/>
      <c r="AW53" s="30"/>
      <c r="AX53" s="30"/>
      <c r="AY53" s="30"/>
      <c r="AZ53" s="30"/>
      <c r="BA53" s="30"/>
      <c r="BB53" s="30"/>
      <c r="BC53" s="30"/>
      <c r="BD53" s="30"/>
      <c r="BE53" s="30"/>
      <c r="BF53" s="30"/>
      <c r="BG53" s="30"/>
      <c r="BH53" s="30"/>
      <c r="BI53" s="30"/>
      <c r="BJ53" s="30"/>
      <c r="BK53" s="30"/>
      <c r="BL53" s="30"/>
      <c r="BM53" s="30"/>
      <c r="BN53" s="30"/>
      <c r="BO53" s="30"/>
      <c r="BP53" s="30"/>
      <c r="BQ53" s="30"/>
      <c r="BR53" s="30"/>
      <c r="BS53" s="30"/>
      <c r="BT53" s="30"/>
      <c r="BU53" s="30"/>
      <c r="BV53" s="30"/>
      <c r="BW53" s="30"/>
      <c r="BX53" s="30"/>
      <c r="BY53" s="30"/>
      <c r="BZ53" s="30"/>
      <c r="CA53" s="30"/>
      <c r="CB53" s="30"/>
      <c r="CC53" s="30"/>
      <c r="CD53" s="30"/>
      <c r="CE53" s="30"/>
      <c r="CF53" s="30"/>
      <c r="CG53" s="299" t="s">
        <v>1800</v>
      </c>
      <c r="CH53" s="30"/>
    </row>
    <row r="54" spans="1:86" s="119" customFormat="1" x14ac:dyDescent="0.3">
      <c r="A54" s="52" t="s">
        <v>664</v>
      </c>
      <c r="B54" s="30" t="s">
        <v>774</v>
      </c>
      <c r="C54" s="52" t="s">
        <v>636</v>
      </c>
      <c r="D54" s="30"/>
      <c r="E54" s="30"/>
      <c r="F54" s="30"/>
      <c r="G54" s="30"/>
      <c r="H54" s="30"/>
      <c r="I54" s="52">
        <v>49</v>
      </c>
      <c r="J54" s="30"/>
      <c r="K54" s="30"/>
      <c r="L54" s="30"/>
      <c r="M54" s="30"/>
      <c r="N54" s="30"/>
      <c r="O54" s="30"/>
      <c r="P54" s="30"/>
      <c r="Q54" s="30">
        <v>7.5</v>
      </c>
      <c r="R54" s="30"/>
      <c r="S54" s="30"/>
      <c r="T54" s="30"/>
      <c r="U54" s="30"/>
      <c r="V54" s="30"/>
      <c r="W54" s="30"/>
      <c r="X54" s="52">
        <v>69</v>
      </c>
      <c r="Y54" s="52">
        <v>75</v>
      </c>
      <c r="Z54" s="52">
        <v>950</v>
      </c>
      <c r="AA54" s="52">
        <v>104</v>
      </c>
      <c r="AB54" s="30"/>
      <c r="AC54" s="52">
        <v>12</v>
      </c>
      <c r="AD54" s="30"/>
      <c r="AE54" s="30"/>
      <c r="AF54" s="30">
        <v>10</v>
      </c>
      <c r="AG54" s="52">
        <v>2416</v>
      </c>
      <c r="AH54" s="30"/>
      <c r="AI54" s="52">
        <v>377</v>
      </c>
      <c r="AJ54" s="30"/>
      <c r="AK54" s="30"/>
      <c r="AL54" s="30"/>
      <c r="AM54" s="29">
        <f t="shared" si="1"/>
        <v>34.091000000000001</v>
      </c>
      <c r="AN54" s="30"/>
      <c r="AO54" s="52">
        <v>73</v>
      </c>
      <c r="AP54" s="30">
        <v>11</v>
      </c>
      <c r="AQ54" s="30"/>
      <c r="AR54" s="30"/>
      <c r="AS54" s="30"/>
      <c r="AT54" s="30"/>
      <c r="AU54" s="30"/>
      <c r="AV54" s="30"/>
      <c r="AW54" s="30"/>
      <c r="AX54" s="30"/>
      <c r="AY54" s="30"/>
      <c r="AZ54" s="30"/>
      <c r="BA54" s="30"/>
      <c r="BB54" s="30"/>
      <c r="BC54" s="30"/>
      <c r="BD54" s="30"/>
      <c r="BE54" s="30"/>
      <c r="BF54" s="30"/>
      <c r="BG54" s="30"/>
      <c r="BH54" s="30"/>
      <c r="BI54" s="30"/>
      <c r="BJ54" s="30"/>
      <c r="BK54" s="30"/>
      <c r="BL54" s="30"/>
      <c r="BM54" s="30"/>
      <c r="BN54" s="30"/>
      <c r="BO54" s="30"/>
      <c r="BP54" s="30"/>
      <c r="BQ54" s="30"/>
      <c r="BR54" s="30"/>
      <c r="BS54" s="30"/>
      <c r="BT54" s="30"/>
      <c r="BU54" s="30"/>
      <c r="BV54" s="30"/>
      <c r="BW54" s="30"/>
      <c r="BX54" s="30"/>
      <c r="BY54" s="30"/>
      <c r="BZ54" s="30"/>
      <c r="CA54" s="30"/>
      <c r="CB54" s="30"/>
      <c r="CC54" s="30"/>
      <c r="CD54" s="30"/>
      <c r="CE54" s="30"/>
      <c r="CF54" s="30"/>
      <c r="CG54" s="299" t="s">
        <v>1800</v>
      </c>
      <c r="CH54" s="30"/>
    </row>
    <row r="55" spans="1:86" s="119" customFormat="1" x14ac:dyDescent="0.3">
      <c r="A55" s="52" t="s">
        <v>665</v>
      </c>
      <c r="B55" s="30" t="s">
        <v>775</v>
      </c>
      <c r="C55" s="52" t="s">
        <v>637</v>
      </c>
      <c r="D55" s="30"/>
      <c r="E55" s="30"/>
      <c r="F55" s="30"/>
      <c r="G55" s="30"/>
      <c r="H55" s="30"/>
      <c r="I55" s="52">
        <v>30</v>
      </c>
      <c r="J55" s="30"/>
      <c r="K55" s="30"/>
      <c r="L55" s="30"/>
      <c r="M55" s="30"/>
      <c r="N55" s="30"/>
      <c r="O55" s="30"/>
      <c r="P55" s="30"/>
      <c r="Q55" s="30">
        <v>7.4</v>
      </c>
      <c r="R55" s="30"/>
      <c r="S55" s="30"/>
      <c r="T55" s="30"/>
      <c r="U55" s="30"/>
      <c r="V55" s="30"/>
      <c r="W55" s="30"/>
      <c r="X55" s="52">
        <v>130</v>
      </c>
      <c r="Y55" s="52">
        <v>49</v>
      </c>
      <c r="Z55" s="52">
        <v>165</v>
      </c>
      <c r="AA55" s="52">
        <v>18</v>
      </c>
      <c r="AB55" s="30"/>
      <c r="AC55" s="52">
        <v>33</v>
      </c>
      <c r="AD55" s="30"/>
      <c r="AE55" s="30"/>
      <c r="AF55" s="30">
        <v>10</v>
      </c>
      <c r="AG55" s="52">
        <v>953</v>
      </c>
      <c r="AH55" s="30"/>
      <c r="AI55" s="52">
        <v>125</v>
      </c>
      <c r="AJ55" s="30"/>
      <c r="AK55" s="30"/>
      <c r="AL55" s="30"/>
      <c r="AM55" s="29">
        <f t="shared" si="1"/>
        <v>9.8070000000000004</v>
      </c>
      <c r="AN55" s="30"/>
      <c r="AO55" s="52">
        <v>21</v>
      </c>
      <c r="AP55" s="30">
        <v>2.1</v>
      </c>
      <c r="AQ55" s="30"/>
      <c r="AR55" s="30"/>
      <c r="AS55" s="30"/>
      <c r="AT55" s="30"/>
      <c r="AU55" s="30"/>
      <c r="AV55" s="30"/>
      <c r="AW55" s="30"/>
      <c r="AX55" s="30"/>
      <c r="AY55" s="30"/>
      <c r="AZ55" s="30"/>
      <c r="BA55" s="30"/>
      <c r="BB55" s="30"/>
      <c r="BC55" s="30"/>
      <c r="BD55" s="30"/>
      <c r="BE55" s="30"/>
      <c r="BF55" s="30"/>
      <c r="BG55" s="30"/>
      <c r="BH55" s="30"/>
      <c r="BI55" s="30"/>
      <c r="BJ55" s="30"/>
      <c r="BK55" s="30"/>
      <c r="BL55" s="30"/>
      <c r="BM55" s="30"/>
      <c r="BN55" s="30"/>
      <c r="BO55" s="30"/>
      <c r="BP55" s="30"/>
      <c r="BQ55" s="30"/>
      <c r="BR55" s="30"/>
      <c r="BS55" s="30"/>
      <c r="BT55" s="30"/>
      <c r="BU55" s="30"/>
      <c r="BV55" s="30"/>
      <c r="BW55" s="30"/>
      <c r="BX55" s="30"/>
      <c r="BY55" s="30"/>
      <c r="BZ55" s="30"/>
      <c r="CA55" s="30"/>
      <c r="CB55" s="30"/>
      <c r="CC55" s="30"/>
      <c r="CD55" s="30"/>
      <c r="CE55" s="30"/>
      <c r="CF55" s="30"/>
      <c r="CG55" s="299" t="s">
        <v>1800</v>
      </c>
      <c r="CH55" s="30"/>
    </row>
    <row r="56" spans="1:86" s="119" customFormat="1" x14ac:dyDescent="0.3">
      <c r="A56" s="52" t="s">
        <v>666</v>
      </c>
      <c r="B56" s="30" t="s">
        <v>776</v>
      </c>
      <c r="C56" s="52" t="s">
        <v>638</v>
      </c>
      <c r="D56" s="30"/>
      <c r="E56" s="30"/>
      <c r="F56" s="30"/>
      <c r="G56" s="30"/>
      <c r="H56" s="30"/>
      <c r="I56" s="52">
        <v>77</v>
      </c>
      <c r="J56" s="30"/>
      <c r="K56" s="30"/>
      <c r="L56" s="30"/>
      <c r="M56" s="30"/>
      <c r="N56" s="30"/>
      <c r="O56" s="30"/>
      <c r="P56" s="30"/>
      <c r="Q56" s="30">
        <v>7.6</v>
      </c>
      <c r="R56" s="30"/>
      <c r="S56" s="30"/>
      <c r="T56" s="30"/>
      <c r="U56" s="30"/>
      <c r="V56" s="30"/>
      <c r="W56" s="30"/>
      <c r="X56" s="52">
        <v>22</v>
      </c>
      <c r="Y56" s="52">
        <v>21</v>
      </c>
      <c r="Z56" s="52">
        <v>530</v>
      </c>
      <c r="AA56" s="52">
        <v>43</v>
      </c>
      <c r="AB56" s="30"/>
      <c r="AC56" s="52">
        <v>73</v>
      </c>
      <c r="AD56" s="30"/>
      <c r="AE56" s="30"/>
      <c r="AF56" s="30"/>
      <c r="AG56" s="52">
        <v>1488</v>
      </c>
      <c r="AH56" s="30"/>
      <c r="AI56" s="52">
        <v>11</v>
      </c>
      <c r="AJ56" s="30"/>
      <c r="AK56" s="30"/>
      <c r="AL56" s="30"/>
      <c r="AM56" s="29">
        <f t="shared" si="1"/>
        <v>23.817</v>
      </c>
      <c r="AN56" s="30"/>
      <c r="AO56" s="52">
        <v>51</v>
      </c>
      <c r="AP56" s="30">
        <v>7.7</v>
      </c>
      <c r="AQ56" s="30"/>
      <c r="AR56" s="30"/>
      <c r="AS56" s="30"/>
      <c r="AT56" s="30"/>
      <c r="AU56" s="30"/>
      <c r="AV56" s="30"/>
      <c r="AW56" s="30"/>
      <c r="AX56" s="30"/>
      <c r="AY56" s="30"/>
      <c r="AZ56" s="30"/>
      <c r="BA56" s="30"/>
      <c r="BB56" s="30"/>
      <c r="BC56" s="30"/>
      <c r="BD56" s="30"/>
      <c r="BE56" s="30"/>
      <c r="BF56" s="30"/>
      <c r="BG56" s="30"/>
      <c r="BH56" s="30"/>
      <c r="BI56" s="30"/>
      <c r="BJ56" s="30"/>
      <c r="BK56" s="30"/>
      <c r="BL56" s="30"/>
      <c r="BM56" s="30"/>
      <c r="BN56" s="30"/>
      <c r="BO56" s="30"/>
      <c r="BP56" s="30"/>
      <c r="BQ56" s="30"/>
      <c r="BR56" s="30"/>
      <c r="BS56" s="30"/>
      <c r="BT56" s="30"/>
      <c r="BU56" s="30"/>
      <c r="BV56" s="30"/>
      <c r="BW56" s="30"/>
      <c r="BX56" s="30"/>
      <c r="BY56" s="30"/>
      <c r="BZ56" s="30"/>
      <c r="CA56" s="30"/>
      <c r="CB56" s="30"/>
      <c r="CC56" s="30"/>
      <c r="CD56" s="30"/>
      <c r="CE56" s="30"/>
      <c r="CF56" s="30"/>
      <c r="CG56" s="299" t="s">
        <v>1800</v>
      </c>
      <c r="CH56" s="30"/>
    </row>
    <row r="57" spans="1:86" s="119" customFormat="1" x14ac:dyDescent="0.3">
      <c r="A57" s="52" t="s">
        <v>667</v>
      </c>
      <c r="B57" s="30" t="s">
        <v>777</v>
      </c>
      <c r="C57" s="52" t="s">
        <v>639</v>
      </c>
      <c r="D57" s="66" t="s">
        <v>1137</v>
      </c>
      <c r="E57" s="30"/>
      <c r="F57" s="30"/>
      <c r="G57" s="30"/>
      <c r="H57" s="30"/>
      <c r="I57" s="52">
        <v>63.5</v>
      </c>
      <c r="J57" s="30"/>
      <c r="K57" s="30"/>
      <c r="L57" s="30"/>
      <c r="M57" s="30"/>
      <c r="N57" s="30"/>
      <c r="O57" s="30"/>
      <c r="P57" s="30"/>
      <c r="Q57" s="30">
        <v>6.95</v>
      </c>
      <c r="R57" s="30"/>
      <c r="S57" s="30"/>
      <c r="T57" s="30"/>
      <c r="U57" s="30"/>
      <c r="V57" s="30"/>
      <c r="W57" s="30"/>
      <c r="X57" s="52">
        <v>78</v>
      </c>
      <c r="Y57" s="52">
        <v>13</v>
      </c>
      <c r="Z57" s="52">
        <v>419</v>
      </c>
      <c r="AA57" s="52">
        <v>54</v>
      </c>
      <c r="AB57" s="30"/>
      <c r="AC57" s="52">
        <v>62</v>
      </c>
      <c r="AD57" s="30"/>
      <c r="AE57" s="30"/>
      <c r="AF57" s="30"/>
      <c r="AG57" s="52">
        <v>1255</v>
      </c>
      <c r="AH57" s="30"/>
      <c r="AI57" s="52">
        <v>75</v>
      </c>
      <c r="AJ57" s="30"/>
      <c r="AK57" s="30"/>
      <c r="AL57" s="30"/>
      <c r="AM57" s="29">
        <f t="shared" si="1"/>
        <v>113.01400000000001</v>
      </c>
      <c r="AN57" s="30"/>
      <c r="AO57" s="52">
        <v>242</v>
      </c>
      <c r="AP57" s="30">
        <v>36.700000000000003</v>
      </c>
      <c r="AQ57" s="30"/>
      <c r="AR57" s="30"/>
      <c r="AS57" s="30"/>
      <c r="AT57" s="30"/>
      <c r="AU57" s="30"/>
      <c r="AV57" s="30"/>
      <c r="AW57" s="30"/>
      <c r="AX57" s="30"/>
      <c r="AY57" s="30"/>
      <c r="AZ57" s="30"/>
      <c r="BA57" s="30"/>
      <c r="BB57" s="30"/>
      <c r="BC57" s="30"/>
      <c r="BD57" s="30"/>
      <c r="BE57" s="30"/>
      <c r="BF57" s="30"/>
      <c r="BG57" s="30"/>
      <c r="BH57" s="30"/>
      <c r="BI57" s="30"/>
      <c r="BJ57" s="30"/>
      <c r="BK57" s="30"/>
      <c r="BL57" s="30"/>
      <c r="BM57" s="30"/>
      <c r="BN57" s="30"/>
      <c r="BO57" s="30"/>
      <c r="BP57" s="30"/>
      <c r="BQ57" s="30"/>
      <c r="BR57" s="30"/>
      <c r="BS57" s="30"/>
      <c r="BT57" s="30"/>
      <c r="BU57" s="30"/>
      <c r="BV57" s="30"/>
      <c r="BW57" s="30"/>
      <c r="BX57" s="30"/>
      <c r="BY57" s="30"/>
      <c r="BZ57" s="30"/>
      <c r="CA57" s="30"/>
      <c r="CB57" s="30"/>
      <c r="CC57" s="30"/>
      <c r="CD57" s="30"/>
      <c r="CE57" s="30"/>
      <c r="CF57" s="30"/>
      <c r="CG57" s="299" t="s">
        <v>1800</v>
      </c>
      <c r="CH57" s="30"/>
    </row>
    <row r="58" spans="1:86" s="119" customFormat="1" x14ac:dyDescent="0.3">
      <c r="A58" s="52" t="s">
        <v>668</v>
      </c>
      <c r="B58" s="30" t="s">
        <v>778</v>
      </c>
      <c r="C58" s="52" t="s">
        <v>640</v>
      </c>
      <c r="D58" s="30"/>
      <c r="E58" s="30"/>
      <c r="F58" s="30"/>
      <c r="G58" s="30"/>
      <c r="H58" s="30"/>
      <c r="I58" s="52">
        <v>40</v>
      </c>
      <c r="J58" s="30"/>
      <c r="K58" s="30"/>
      <c r="L58" s="30"/>
      <c r="M58" s="30"/>
      <c r="N58" s="30"/>
      <c r="O58" s="30"/>
      <c r="P58" s="30"/>
      <c r="Q58" s="30">
        <v>7.1</v>
      </c>
      <c r="R58" s="30"/>
      <c r="S58" s="30"/>
      <c r="T58" s="30"/>
      <c r="U58" s="30"/>
      <c r="V58" s="30"/>
      <c r="W58" s="30"/>
      <c r="X58" s="52">
        <v>292</v>
      </c>
      <c r="Y58" s="52">
        <v>5</v>
      </c>
      <c r="Z58" s="52">
        <v>98</v>
      </c>
      <c r="AA58" s="52">
        <v>8</v>
      </c>
      <c r="AB58" s="30"/>
      <c r="AC58" s="52">
        <v>31</v>
      </c>
      <c r="AD58" s="30"/>
      <c r="AE58" s="30"/>
      <c r="AF58" s="30"/>
      <c r="AG58" s="52">
        <v>1019</v>
      </c>
      <c r="AH58" s="30"/>
      <c r="AI58" s="52">
        <v>274</v>
      </c>
      <c r="AJ58" s="30"/>
      <c r="AK58" s="30"/>
      <c r="AL58" s="30"/>
      <c r="AM58" s="29">
        <f t="shared" si="1"/>
        <v>14.010000000000002</v>
      </c>
      <c r="AN58" s="30"/>
      <c r="AO58" s="52">
        <v>30</v>
      </c>
      <c r="AP58" s="30">
        <v>7.6</v>
      </c>
      <c r="AQ58" s="30"/>
      <c r="AR58" s="30"/>
      <c r="AS58" s="30"/>
      <c r="AT58" s="30"/>
      <c r="AU58" s="30"/>
      <c r="AV58" s="30"/>
      <c r="AW58" s="30"/>
      <c r="AX58" s="30"/>
      <c r="AY58" s="30"/>
      <c r="AZ58" s="30"/>
      <c r="BA58" s="30"/>
      <c r="BB58" s="30"/>
      <c r="BC58" s="30"/>
      <c r="BD58" s="30"/>
      <c r="BE58" s="30"/>
      <c r="BF58" s="30"/>
      <c r="BG58" s="30"/>
      <c r="BH58" s="30"/>
      <c r="BI58" s="30"/>
      <c r="BJ58" s="30"/>
      <c r="BK58" s="30"/>
      <c r="BL58" s="30"/>
      <c r="BM58" s="30"/>
      <c r="BN58" s="30"/>
      <c r="BO58" s="30"/>
      <c r="BP58" s="30"/>
      <c r="BQ58" s="30"/>
      <c r="BR58" s="30"/>
      <c r="BS58" s="30"/>
      <c r="BT58" s="30"/>
      <c r="BU58" s="30"/>
      <c r="BV58" s="30"/>
      <c r="BW58" s="30"/>
      <c r="BX58" s="30"/>
      <c r="BY58" s="30"/>
      <c r="BZ58" s="30"/>
      <c r="CA58" s="30"/>
      <c r="CB58" s="30"/>
      <c r="CC58" s="30"/>
      <c r="CD58" s="30"/>
      <c r="CE58" s="30"/>
      <c r="CF58" s="30"/>
      <c r="CG58" s="299" t="s">
        <v>1800</v>
      </c>
      <c r="CH58" s="30"/>
    </row>
    <row r="59" spans="1:86" s="119" customFormat="1" x14ac:dyDescent="0.3">
      <c r="A59" s="52" t="s">
        <v>669</v>
      </c>
      <c r="B59" s="30" t="s">
        <v>779</v>
      </c>
      <c r="C59" s="52" t="s">
        <v>641</v>
      </c>
      <c r="D59" s="66" t="s">
        <v>1138</v>
      </c>
      <c r="E59" s="30"/>
      <c r="F59" s="30"/>
      <c r="G59" s="30"/>
      <c r="H59" s="30"/>
      <c r="I59" s="52">
        <v>50</v>
      </c>
      <c r="J59" s="30"/>
      <c r="K59" s="30"/>
      <c r="L59" s="30"/>
      <c r="M59" s="30"/>
      <c r="N59" s="30"/>
      <c r="O59" s="30"/>
      <c r="P59" s="30"/>
      <c r="Q59" s="30">
        <v>7.6</v>
      </c>
      <c r="R59" s="30"/>
      <c r="S59" s="30"/>
      <c r="T59" s="30"/>
      <c r="U59" s="30"/>
      <c r="V59" s="30"/>
      <c r="W59" s="30"/>
      <c r="X59" s="52">
        <v>29</v>
      </c>
      <c r="Y59" s="52">
        <v>20</v>
      </c>
      <c r="Z59" s="52">
        <v>198</v>
      </c>
      <c r="AA59" s="52">
        <v>24</v>
      </c>
      <c r="AB59" s="30"/>
      <c r="AC59" s="52">
        <v>37</v>
      </c>
      <c r="AD59" s="30"/>
      <c r="AE59" s="30"/>
      <c r="AF59" s="30">
        <v>54</v>
      </c>
      <c r="AG59" s="52">
        <v>531</v>
      </c>
      <c r="AH59" s="30"/>
      <c r="AI59" s="52">
        <v>40</v>
      </c>
      <c r="AJ59" s="30"/>
      <c r="AK59" s="30"/>
      <c r="AL59" s="30"/>
      <c r="AM59" s="29">
        <f t="shared" si="1"/>
        <v>33.624000000000002</v>
      </c>
      <c r="AN59" s="30"/>
      <c r="AO59" s="52">
        <v>72</v>
      </c>
      <c r="AP59" s="30">
        <v>16</v>
      </c>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299" t="s">
        <v>1800</v>
      </c>
      <c r="CH59" s="30"/>
    </row>
    <row r="60" spans="1:86" s="119" customFormat="1" x14ac:dyDescent="0.3">
      <c r="A60" s="52" t="s">
        <v>670</v>
      </c>
      <c r="B60" s="30" t="s">
        <v>780</v>
      </c>
      <c r="C60" s="52" t="s">
        <v>642</v>
      </c>
      <c r="D60" s="30"/>
      <c r="E60" s="30"/>
      <c r="F60" s="30"/>
      <c r="G60" s="30"/>
      <c r="H60" s="30"/>
      <c r="I60" s="52">
        <v>56</v>
      </c>
      <c r="J60" s="30"/>
      <c r="K60" s="30"/>
      <c r="L60" s="30"/>
      <c r="M60" s="30"/>
      <c r="N60" s="30"/>
      <c r="O60" s="30"/>
      <c r="P60" s="30"/>
      <c r="Q60" s="30">
        <v>7.8</v>
      </c>
      <c r="R60" s="30"/>
      <c r="S60" s="30"/>
      <c r="T60" s="30"/>
      <c r="U60" s="30"/>
      <c r="V60" s="30"/>
      <c r="W60" s="30"/>
      <c r="X60" s="52">
        <v>42</v>
      </c>
      <c r="Y60" s="52">
        <v>10</v>
      </c>
      <c r="Z60" s="52">
        <v>310</v>
      </c>
      <c r="AA60" s="52">
        <v>178</v>
      </c>
      <c r="AB60" s="30"/>
      <c r="AC60" s="52">
        <v>102</v>
      </c>
      <c r="AD60" s="30"/>
      <c r="AE60" s="30"/>
      <c r="AF60" s="30">
        <v>1</v>
      </c>
      <c r="AG60" s="52">
        <v>192</v>
      </c>
      <c r="AH60" s="30"/>
      <c r="AI60" s="52">
        <v>420</v>
      </c>
      <c r="AJ60" s="30"/>
      <c r="AK60" s="30"/>
      <c r="AL60" s="30"/>
      <c r="AM60" s="29">
        <f t="shared" si="1"/>
        <v>33.624000000000002</v>
      </c>
      <c r="AN60" s="30"/>
      <c r="AO60" s="52">
        <v>72</v>
      </c>
      <c r="AP60" s="30">
        <v>6.3</v>
      </c>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299" t="s">
        <v>1800</v>
      </c>
      <c r="CH60" s="30"/>
    </row>
    <row r="61" spans="1:86" s="119" customFormat="1" x14ac:dyDescent="0.3">
      <c r="A61" s="52" t="s">
        <v>671</v>
      </c>
      <c r="B61" s="30" t="s">
        <v>781</v>
      </c>
      <c r="C61" s="52" t="s">
        <v>643</v>
      </c>
      <c r="D61" s="30"/>
      <c r="E61" s="30"/>
      <c r="F61" s="30"/>
      <c r="G61" s="30"/>
      <c r="H61" s="30"/>
      <c r="I61" s="52">
        <v>96</v>
      </c>
      <c r="J61" s="30"/>
      <c r="K61" s="30"/>
      <c r="L61" s="30"/>
      <c r="M61" s="30"/>
      <c r="N61" s="30"/>
      <c r="O61" s="30"/>
      <c r="P61" s="30"/>
      <c r="Q61" s="30">
        <v>7.99</v>
      </c>
      <c r="R61" s="30"/>
      <c r="S61" s="30"/>
      <c r="T61" s="30"/>
      <c r="U61" s="30"/>
      <c r="V61" s="30"/>
      <c r="W61" s="30"/>
      <c r="X61" s="52">
        <v>18</v>
      </c>
      <c r="Y61" s="52">
        <v>8.5</v>
      </c>
      <c r="Z61" s="52">
        <v>410</v>
      </c>
      <c r="AA61" s="52">
        <v>50</v>
      </c>
      <c r="AB61" s="30"/>
      <c r="AC61" s="52">
        <v>74</v>
      </c>
      <c r="AD61" s="30"/>
      <c r="AE61" s="30"/>
      <c r="AF61" s="30"/>
      <c r="AG61" s="52">
        <v>1251</v>
      </c>
      <c r="AH61" s="30"/>
      <c r="AI61" s="52">
        <v>70</v>
      </c>
      <c r="AJ61" s="30"/>
      <c r="AK61" s="30"/>
      <c r="AL61" s="30"/>
      <c r="AM61" s="29">
        <f t="shared" si="1"/>
        <v>64.445999999999998</v>
      </c>
      <c r="AN61" s="30"/>
      <c r="AO61" s="52">
        <v>138</v>
      </c>
      <c r="AP61" s="30">
        <v>33</v>
      </c>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299" t="s">
        <v>1800</v>
      </c>
      <c r="CH61" s="30"/>
    </row>
    <row r="62" spans="1:86" s="119" customFormat="1" x14ac:dyDescent="0.3">
      <c r="A62" s="52" t="s">
        <v>672</v>
      </c>
      <c r="B62" s="30" t="s">
        <v>782</v>
      </c>
      <c r="C62" s="52" t="s">
        <v>674</v>
      </c>
      <c r="D62" s="66" t="s">
        <v>1137</v>
      </c>
      <c r="E62" s="30"/>
      <c r="F62" s="30"/>
      <c r="G62" s="30"/>
      <c r="H62" s="30"/>
      <c r="I62" s="52">
        <v>45</v>
      </c>
      <c r="J62" s="30"/>
      <c r="K62" s="30"/>
      <c r="L62" s="30"/>
      <c r="M62" s="30"/>
      <c r="N62" s="30"/>
      <c r="O62" s="30"/>
      <c r="P62" s="30"/>
      <c r="Q62" s="30">
        <v>8.1999999999999993</v>
      </c>
      <c r="R62" s="30"/>
      <c r="S62" s="30"/>
      <c r="T62" s="30"/>
      <c r="U62" s="30"/>
      <c r="V62" s="30"/>
      <c r="W62" s="30"/>
      <c r="X62" s="52">
        <v>26</v>
      </c>
      <c r="Y62" s="52">
        <v>65</v>
      </c>
      <c r="Z62" s="52">
        <v>1020</v>
      </c>
      <c r="AA62" s="52">
        <v>84</v>
      </c>
      <c r="AB62" s="30"/>
      <c r="AC62" s="52">
        <v>179</v>
      </c>
      <c r="AD62" s="30"/>
      <c r="AE62" s="30"/>
      <c r="AF62" s="30">
        <v>126</v>
      </c>
      <c r="AG62" s="52">
        <v>2446</v>
      </c>
      <c r="AH62" s="30"/>
      <c r="AI62" s="52">
        <v>135</v>
      </c>
      <c r="AJ62" s="30"/>
      <c r="AK62" s="30"/>
      <c r="AL62" s="30"/>
      <c r="AM62" s="29">
        <f t="shared" si="1"/>
        <v>38.294000000000004</v>
      </c>
      <c r="AN62" s="30"/>
      <c r="AO62" s="52">
        <v>82</v>
      </c>
      <c r="AP62" s="30">
        <v>7.8</v>
      </c>
      <c r="AQ62" s="30"/>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299" t="s">
        <v>1800</v>
      </c>
      <c r="CH62" s="30"/>
    </row>
    <row r="63" spans="1:86" s="119" customFormat="1" x14ac:dyDescent="0.3">
      <c r="A63" s="52" t="s">
        <v>673</v>
      </c>
      <c r="B63" s="30" t="s">
        <v>783</v>
      </c>
      <c r="C63" s="52" t="s">
        <v>644</v>
      </c>
      <c r="D63" s="30"/>
      <c r="E63" s="30"/>
      <c r="F63" s="30"/>
      <c r="G63" s="30"/>
      <c r="H63" s="30"/>
      <c r="I63" s="52">
        <v>65</v>
      </c>
      <c r="J63" s="30"/>
      <c r="K63" s="30"/>
      <c r="L63" s="30"/>
      <c r="M63" s="30"/>
      <c r="N63" s="30"/>
      <c r="O63" s="30"/>
      <c r="P63" s="30"/>
      <c r="Q63" s="30">
        <v>7</v>
      </c>
      <c r="R63" s="30"/>
      <c r="S63" s="30"/>
      <c r="T63" s="30"/>
      <c r="U63" s="30"/>
      <c r="V63" s="30"/>
      <c r="W63" s="30"/>
      <c r="X63" s="52">
        <v>179</v>
      </c>
      <c r="Y63" s="52">
        <v>58</v>
      </c>
      <c r="Z63" s="52">
        <v>975</v>
      </c>
      <c r="AA63" s="52">
        <v>112</v>
      </c>
      <c r="AB63" s="30"/>
      <c r="AC63" s="52">
        <v>172</v>
      </c>
      <c r="AD63" s="30"/>
      <c r="AE63" s="30"/>
      <c r="AF63" s="30">
        <v>10</v>
      </c>
      <c r="AG63" s="52">
        <v>3295</v>
      </c>
      <c r="AH63" s="30"/>
      <c r="AI63" s="52">
        <v>104</v>
      </c>
      <c r="AJ63" s="30"/>
      <c r="AK63" s="30"/>
      <c r="AL63" s="30"/>
      <c r="AM63" s="29">
        <f t="shared" si="1"/>
        <v>43.898000000000003</v>
      </c>
      <c r="AN63" s="30"/>
      <c r="AO63" s="52">
        <v>94</v>
      </c>
      <c r="AP63" s="30">
        <v>10.4</v>
      </c>
      <c r="AQ63" s="30"/>
      <c r="AR63" s="30"/>
      <c r="AS63" s="30"/>
      <c r="AT63" s="30"/>
      <c r="AU63" s="30"/>
      <c r="AV63" s="30"/>
      <c r="AW63" s="30"/>
      <c r="AX63" s="30"/>
      <c r="AY63" s="30"/>
      <c r="AZ63" s="30"/>
      <c r="BA63" s="30"/>
      <c r="BB63" s="30"/>
      <c r="BC63" s="30"/>
      <c r="BD63" s="30"/>
      <c r="BE63" s="30"/>
      <c r="BF63" s="30"/>
      <c r="BG63" s="30"/>
      <c r="BH63" s="30"/>
      <c r="BI63" s="30"/>
      <c r="BJ63" s="30"/>
      <c r="BK63" s="30"/>
      <c r="BL63" s="30"/>
      <c r="BM63" s="30"/>
      <c r="BN63" s="30"/>
      <c r="BO63" s="30"/>
      <c r="BP63" s="30"/>
      <c r="BQ63" s="30"/>
      <c r="BR63" s="30"/>
      <c r="BS63" s="30"/>
      <c r="BT63" s="30"/>
      <c r="BU63" s="30"/>
      <c r="BV63" s="30"/>
      <c r="BW63" s="30"/>
      <c r="BX63" s="30"/>
      <c r="BY63" s="30"/>
      <c r="BZ63" s="30"/>
      <c r="CA63" s="30"/>
      <c r="CB63" s="30"/>
      <c r="CC63" s="30"/>
      <c r="CD63" s="30"/>
      <c r="CE63" s="30"/>
      <c r="CF63" s="30"/>
      <c r="CG63" s="299" t="s">
        <v>1800</v>
      </c>
      <c r="CH63" s="30"/>
    </row>
    <row r="64" spans="1:86" s="119" customFormat="1" x14ac:dyDescent="0.3">
      <c r="A64" s="52" t="s">
        <v>725</v>
      </c>
      <c r="B64" s="30" t="s">
        <v>793</v>
      </c>
      <c r="C64" s="52" t="s">
        <v>684</v>
      </c>
      <c r="D64" s="67" t="s">
        <v>1135</v>
      </c>
      <c r="E64" s="30"/>
      <c r="F64" s="30"/>
      <c r="G64" s="30"/>
      <c r="H64" s="30"/>
      <c r="I64" s="52">
        <v>77.5</v>
      </c>
      <c r="J64" s="30"/>
      <c r="K64" s="30"/>
      <c r="L64" s="30"/>
      <c r="M64" s="30"/>
      <c r="N64" s="30"/>
      <c r="O64" s="30"/>
      <c r="P64" s="30"/>
      <c r="Q64" s="30">
        <v>8.07</v>
      </c>
      <c r="R64" s="30"/>
      <c r="S64" s="30"/>
      <c r="T64" s="30"/>
      <c r="U64" s="30"/>
      <c r="V64" s="30"/>
      <c r="W64" s="30"/>
      <c r="X64" s="52">
        <v>60</v>
      </c>
      <c r="Y64" s="52">
        <v>34</v>
      </c>
      <c r="Z64" s="52">
        <v>1560</v>
      </c>
      <c r="AA64" s="52">
        <v>144</v>
      </c>
      <c r="AB64" s="30"/>
      <c r="AC64" s="52">
        <v>220</v>
      </c>
      <c r="AD64" s="30"/>
      <c r="AE64" s="30"/>
      <c r="AF64" s="30">
        <v>114</v>
      </c>
      <c r="AG64" s="52">
        <v>4058</v>
      </c>
      <c r="AH64" s="30"/>
      <c r="AI64" s="30">
        <v>104</v>
      </c>
      <c r="AJ64" s="30"/>
      <c r="AK64" s="30"/>
      <c r="AL64" s="30"/>
      <c r="AM64" s="29">
        <f t="shared" si="1"/>
        <v>29.888000000000002</v>
      </c>
      <c r="AN64" s="30"/>
      <c r="AO64" s="52">
        <v>64</v>
      </c>
      <c r="AP64" s="30">
        <v>45</v>
      </c>
      <c r="AQ64" s="30"/>
      <c r="AR64" s="30"/>
      <c r="AS64" s="30"/>
      <c r="AT64" s="30"/>
      <c r="AU64" s="30"/>
      <c r="AV64" s="30"/>
      <c r="AW64" s="30"/>
      <c r="AX64" s="30"/>
      <c r="AY64" s="30"/>
      <c r="AZ64" s="30"/>
      <c r="BA64" s="30"/>
      <c r="BB64" s="30"/>
      <c r="BC64" s="30"/>
      <c r="BD64" s="30"/>
      <c r="BE64" s="30"/>
      <c r="BF64" s="30"/>
      <c r="BG64" s="30"/>
      <c r="BH64" s="30"/>
      <c r="BI64" s="30"/>
      <c r="BJ64" s="30"/>
      <c r="BK64" s="30"/>
      <c r="BL64" s="30"/>
      <c r="BM64" s="30"/>
      <c r="BN64" s="30"/>
      <c r="BO64" s="30"/>
      <c r="BP64" s="30"/>
      <c r="BQ64" s="30"/>
      <c r="BR64" s="30"/>
      <c r="BS64" s="30"/>
      <c r="BT64" s="30"/>
      <c r="BU64" s="30"/>
      <c r="BV64" s="30"/>
      <c r="BW64" s="30"/>
      <c r="BX64" s="30"/>
      <c r="BY64" s="30"/>
      <c r="BZ64" s="30"/>
      <c r="CA64" s="30"/>
      <c r="CB64" s="30"/>
      <c r="CC64" s="30"/>
      <c r="CD64" s="30"/>
      <c r="CE64" s="30"/>
      <c r="CF64" s="30"/>
      <c r="CG64" s="299" t="s">
        <v>1800</v>
      </c>
      <c r="CH64" s="30"/>
    </row>
    <row r="65" spans="1:86" s="119" customFormat="1" x14ac:dyDescent="0.3">
      <c r="A65" s="52" t="s">
        <v>726</v>
      </c>
      <c r="B65" s="30" t="s">
        <v>794</v>
      </c>
      <c r="C65" s="52" t="s">
        <v>685</v>
      </c>
      <c r="D65" s="66" t="s">
        <v>1136</v>
      </c>
      <c r="E65" s="30"/>
      <c r="F65" s="30"/>
      <c r="G65" s="30"/>
      <c r="H65" s="30"/>
      <c r="I65" s="52">
        <v>223.8</v>
      </c>
      <c r="J65" s="52">
        <v>223.8</v>
      </c>
      <c r="K65" s="30"/>
      <c r="L65" s="30"/>
      <c r="M65" s="30"/>
      <c r="N65" s="30"/>
      <c r="O65" s="30"/>
      <c r="P65" s="30"/>
      <c r="Q65" s="30">
        <v>8.6</v>
      </c>
      <c r="R65" s="30"/>
      <c r="S65" s="30"/>
      <c r="T65" s="30"/>
      <c r="U65" s="30"/>
      <c r="V65" s="30"/>
      <c r="W65" s="30"/>
      <c r="X65" s="52">
        <v>4.8</v>
      </c>
      <c r="Y65" s="52">
        <v>1.2</v>
      </c>
      <c r="Z65" s="52">
        <v>1750</v>
      </c>
      <c r="AA65" s="52">
        <v>105</v>
      </c>
      <c r="AB65" s="30"/>
      <c r="AC65" s="52">
        <v>1819</v>
      </c>
      <c r="AD65" s="30"/>
      <c r="AE65" s="30"/>
      <c r="AF65" s="30">
        <v>132</v>
      </c>
      <c r="AG65" s="52">
        <v>1376</v>
      </c>
      <c r="AH65" s="30"/>
      <c r="AI65" s="30">
        <v>133</v>
      </c>
      <c r="AJ65" s="30"/>
      <c r="AK65" s="30"/>
      <c r="AL65" s="30"/>
      <c r="AM65" s="29">
        <f t="shared" si="1"/>
        <v>133.56200000000001</v>
      </c>
      <c r="AN65" s="30"/>
      <c r="AO65" s="52">
        <v>286</v>
      </c>
      <c r="AP65" s="30">
        <v>68</v>
      </c>
      <c r="AQ65" s="30"/>
      <c r="AR65" s="30"/>
      <c r="AS65" s="30"/>
      <c r="AT65" s="30"/>
      <c r="AU65" s="30"/>
      <c r="AV65" s="30"/>
      <c r="AW65" s="30"/>
      <c r="AX65" s="30"/>
      <c r="AY65" s="30"/>
      <c r="AZ65" s="30"/>
      <c r="BA65" s="30"/>
      <c r="BB65" s="30"/>
      <c r="BC65" s="30"/>
      <c r="BD65" s="30"/>
      <c r="BE65" s="30"/>
      <c r="BF65" s="30"/>
      <c r="BG65" s="30"/>
      <c r="BH65" s="30"/>
      <c r="BI65" s="30"/>
      <c r="BJ65" s="30"/>
      <c r="BK65" s="30"/>
      <c r="BL65" s="30"/>
      <c r="BM65" s="30"/>
      <c r="BN65" s="30"/>
      <c r="BO65" s="30"/>
      <c r="BP65" s="30"/>
      <c r="BQ65" s="30"/>
      <c r="BR65" s="30"/>
      <c r="BS65" s="30"/>
      <c r="BT65" s="30"/>
      <c r="BU65" s="30"/>
      <c r="BV65" s="30"/>
      <c r="BW65" s="30"/>
      <c r="BX65" s="30"/>
      <c r="BY65" s="30"/>
      <c r="BZ65" s="30"/>
      <c r="CA65" s="30"/>
      <c r="CB65" s="30"/>
      <c r="CC65" s="30"/>
      <c r="CD65" s="30"/>
      <c r="CE65" s="30"/>
      <c r="CF65" s="30"/>
      <c r="CG65" s="299" t="s">
        <v>1800</v>
      </c>
      <c r="CH65" s="30"/>
    </row>
    <row r="66" spans="1:86" s="119" customFormat="1" x14ac:dyDescent="0.3">
      <c r="A66" s="52" t="s">
        <v>727</v>
      </c>
      <c r="B66" s="30" t="s">
        <v>795</v>
      </c>
      <c r="C66" s="52" t="s">
        <v>686</v>
      </c>
      <c r="D66" s="67" t="s">
        <v>1135</v>
      </c>
      <c r="E66" s="30"/>
      <c r="F66" s="30"/>
      <c r="G66" s="30"/>
      <c r="H66" s="30"/>
      <c r="I66" s="52">
        <v>162</v>
      </c>
      <c r="J66" s="52">
        <v>162</v>
      </c>
      <c r="K66" s="30"/>
      <c r="L66" s="30"/>
      <c r="M66" s="30"/>
      <c r="N66" s="30"/>
      <c r="O66" s="30"/>
      <c r="P66" s="30"/>
      <c r="Q66" s="30">
        <v>7.1</v>
      </c>
      <c r="R66" s="30"/>
      <c r="S66" s="30"/>
      <c r="T66" s="30"/>
      <c r="U66" s="30"/>
      <c r="V66" s="30"/>
      <c r="W66" s="30"/>
      <c r="X66" s="52">
        <v>20</v>
      </c>
      <c r="Y66" s="52">
        <v>3.6</v>
      </c>
      <c r="Z66" s="52">
        <v>1100</v>
      </c>
      <c r="AA66" s="52">
        <v>100</v>
      </c>
      <c r="AB66" s="30"/>
      <c r="AC66" s="52">
        <v>228</v>
      </c>
      <c r="AD66" s="30"/>
      <c r="AE66" s="30"/>
      <c r="AF66" s="30">
        <v>0</v>
      </c>
      <c r="AG66" s="52">
        <v>2540</v>
      </c>
      <c r="AH66" s="30"/>
      <c r="AI66" s="30">
        <v>153</v>
      </c>
      <c r="AJ66" s="30"/>
      <c r="AK66" s="30"/>
      <c r="AL66" s="30"/>
      <c r="AM66" s="29">
        <f t="shared" si="1"/>
        <v>46.7</v>
      </c>
      <c r="AN66" s="30"/>
      <c r="AO66" s="52">
        <v>100</v>
      </c>
      <c r="AP66" s="30">
        <v>54</v>
      </c>
      <c r="AQ66" s="30"/>
      <c r="AR66" s="30"/>
      <c r="AS66" s="30"/>
      <c r="AT66" s="30"/>
      <c r="AU66" s="30"/>
      <c r="AV66" s="30"/>
      <c r="AW66" s="30"/>
      <c r="AX66" s="30"/>
      <c r="AY66" s="30"/>
      <c r="AZ66" s="30"/>
      <c r="BA66" s="30"/>
      <c r="BB66" s="30"/>
      <c r="BC66" s="30"/>
      <c r="BD66" s="30"/>
      <c r="BE66" s="30"/>
      <c r="BF66" s="30"/>
      <c r="BG66" s="30"/>
      <c r="BH66" s="30"/>
      <c r="BI66" s="30"/>
      <c r="BJ66" s="30"/>
      <c r="BK66" s="30"/>
      <c r="BL66" s="30"/>
      <c r="BM66" s="30"/>
      <c r="BN66" s="30"/>
      <c r="BO66" s="30"/>
      <c r="BP66" s="30"/>
      <c r="BQ66" s="30"/>
      <c r="BR66" s="30"/>
      <c r="BS66" s="30"/>
      <c r="BT66" s="30"/>
      <c r="BU66" s="30"/>
      <c r="BV66" s="30"/>
      <c r="BW66" s="30"/>
      <c r="BX66" s="30"/>
      <c r="BY66" s="30"/>
      <c r="BZ66" s="30"/>
      <c r="CA66" s="30"/>
      <c r="CB66" s="30"/>
      <c r="CC66" s="30"/>
      <c r="CD66" s="30"/>
      <c r="CE66" s="30"/>
      <c r="CF66" s="30"/>
      <c r="CG66" s="299" t="s">
        <v>1800</v>
      </c>
      <c r="CH66" s="30"/>
    </row>
    <row r="67" spans="1:86" s="119" customFormat="1" x14ac:dyDescent="0.3">
      <c r="A67" s="52" t="s">
        <v>728</v>
      </c>
      <c r="B67" s="30" t="s">
        <v>796</v>
      </c>
      <c r="C67" s="52" t="s">
        <v>687</v>
      </c>
      <c r="D67" s="66" t="s">
        <v>1137</v>
      </c>
      <c r="E67" s="30"/>
      <c r="F67" s="30"/>
      <c r="G67" s="30"/>
      <c r="H67" s="30"/>
      <c r="I67" s="52">
        <v>62</v>
      </c>
      <c r="J67" s="30"/>
      <c r="K67" s="30"/>
      <c r="L67" s="30"/>
      <c r="M67" s="30"/>
      <c r="N67" s="30"/>
      <c r="O67" s="30"/>
      <c r="P67" s="30"/>
      <c r="Q67" s="30">
        <v>7.2</v>
      </c>
      <c r="R67" s="30"/>
      <c r="S67" s="30"/>
      <c r="T67" s="30"/>
      <c r="U67" s="30"/>
      <c r="V67" s="30"/>
      <c r="W67" s="30"/>
      <c r="X67" s="52">
        <v>42</v>
      </c>
      <c r="Y67" s="52">
        <v>38</v>
      </c>
      <c r="Z67" s="52">
        <v>1375</v>
      </c>
      <c r="AA67" s="52">
        <v>68</v>
      </c>
      <c r="AB67" s="30"/>
      <c r="AC67" s="52">
        <v>1189</v>
      </c>
      <c r="AD67" s="30"/>
      <c r="AE67" s="30"/>
      <c r="AF67" s="30"/>
      <c r="AG67" s="52">
        <v>2190</v>
      </c>
      <c r="AH67" s="30"/>
      <c r="AI67" s="30">
        <v>128</v>
      </c>
      <c r="AJ67" s="30"/>
      <c r="AK67" s="30"/>
      <c r="AL67" s="30"/>
      <c r="AM67" s="29">
        <f t="shared" si="1"/>
        <v>62.578000000000003</v>
      </c>
      <c r="AN67" s="30"/>
      <c r="AO67" s="52">
        <v>134</v>
      </c>
      <c r="AP67" s="30">
        <v>44</v>
      </c>
      <c r="AQ67" s="30"/>
      <c r="AR67" s="30"/>
      <c r="AS67" s="30"/>
      <c r="AT67" s="30"/>
      <c r="AU67" s="30"/>
      <c r="AV67" s="30"/>
      <c r="AW67" s="30"/>
      <c r="AX67" s="30"/>
      <c r="AY67" s="30"/>
      <c r="AZ67" s="30"/>
      <c r="BA67" s="30"/>
      <c r="BB67" s="30"/>
      <c r="BC67" s="30"/>
      <c r="BD67" s="30"/>
      <c r="BE67" s="30"/>
      <c r="BF67" s="30"/>
      <c r="BG67" s="30"/>
      <c r="BH67" s="30"/>
      <c r="BI67" s="30"/>
      <c r="BJ67" s="30"/>
      <c r="BK67" s="30"/>
      <c r="BL67" s="30"/>
      <c r="BM67" s="30"/>
      <c r="BN67" s="30"/>
      <c r="BO67" s="30"/>
      <c r="BP67" s="30"/>
      <c r="BQ67" s="30"/>
      <c r="BR67" s="30"/>
      <c r="BS67" s="30"/>
      <c r="BT67" s="30"/>
      <c r="BU67" s="30"/>
      <c r="BV67" s="30"/>
      <c r="BW67" s="30"/>
      <c r="BX67" s="30"/>
      <c r="BY67" s="30"/>
      <c r="BZ67" s="30"/>
      <c r="CA67" s="30"/>
      <c r="CB67" s="30"/>
      <c r="CC67" s="30"/>
      <c r="CD67" s="30"/>
      <c r="CE67" s="30"/>
      <c r="CF67" s="30"/>
      <c r="CG67" s="299" t="s">
        <v>1800</v>
      </c>
      <c r="CH67" s="30"/>
    </row>
    <row r="68" spans="1:86" s="119" customFormat="1" x14ac:dyDescent="0.3">
      <c r="A68" s="52" t="s">
        <v>729</v>
      </c>
      <c r="B68" s="30" t="s">
        <v>797</v>
      </c>
      <c r="C68" s="52" t="s">
        <v>688</v>
      </c>
      <c r="D68" s="66" t="s">
        <v>1137</v>
      </c>
      <c r="E68" s="30"/>
      <c r="F68" s="30"/>
      <c r="G68" s="30"/>
      <c r="H68" s="30"/>
      <c r="I68" s="52">
        <v>61.5</v>
      </c>
      <c r="J68" s="30"/>
      <c r="K68" s="30"/>
      <c r="L68" s="30"/>
      <c r="M68" s="30"/>
      <c r="N68" s="30"/>
      <c r="O68" s="30"/>
      <c r="P68" s="30"/>
      <c r="Q68" s="30">
        <v>6.7</v>
      </c>
      <c r="R68" s="30"/>
      <c r="S68" s="30"/>
      <c r="T68" s="30"/>
      <c r="U68" s="30"/>
      <c r="V68" s="30"/>
      <c r="W68" s="30"/>
      <c r="X68" s="52">
        <v>77</v>
      </c>
      <c r="Y68" s="52">
        <v>15</v>
      </c>
      <c r="Z68" s="52">
        <v>1360</v>
      </c>
      <c r="AA68" s="52">
        <v>84</v>
      </c>
      <c r="AB68" s="30"/>
      <c r="AC68" s="52">
        <v>1200</v>
      </c>
      <c r="AD68" s="30"/>
      <c r="AE68" s="30"/>
      <c r="AF68" s="30"/>
      <c r="AG68" s="52">
        <v>2170</v>
      </c>
      <c r="AH68" s="30"/>
      <c r="AI68" s="30">
        <v>34</v>
      </c>
      <c r="AJ68" s="30"/>
      <c r="AK68" s="30"/>
      <c r="AL68" s="30"/>
      <c r="AM68" s="29">
        <f t="shared" si="1"/>
        <v>51.370000000000005</v>
      </c>
      <c r="AN68" s="30"/>
      <c r="AO68" s="52">
        <v>110</v>
      </c>
      <c r="AP68" s="30">
        <v>41</v>
      </c>
      <c r="AQ68" s="30"/>
      <c r="AR68" s="30"/>
      <c r="AS68" s="30"/>
      <c r="AT68" s="30"/>
      <c r="AU68" s="30"/>
      <c r="AV68" s="30"/>
      <c r="AW68" s="30"/>
      <c r="AX68" s="30"/>
      <c r="AY68" s="30"/>
      <c r="AZ68" s="30"/>
      <c r="BA68" s="30"/>
      <c r="BB68" s="30"/>
      <c r="BC68" s="30"/>
      <c r="BD68" s="30"/>
      <c r="BE68" s="30"/>
      <c r="BF68" s="30"/>
      <c r="BG68" s="30"/>
      <c r="BH68" s="30"/>
      <c r="BI68" s="30"/>
      <c r="BJ68" s="30"/>
      <c r="BK68" s="30"/>
      <c r="BL68" s="30"/>
      <c r="BM68" s="30"/>
      <c r="BN68" s="30"/>
      <c r="BO68" s="30"/>
      <c r="BP68" s="30"/>
      <c r="BQ68" s="30"/>
      <c r="BR68" s="30"/>
      <c r="BS68" s="30"/>
      <c r="BT68" s="30"/>
      <c r="BU68" s="30"/>
      <c r="BV68" s="30"/>
      <c r="BW68" s="30"/>
      <c r="BX68" s="30"/>
      <c r="BY68" s="30"/>
      <c r="BZ68" s="30"/>
      <c r="CA68" s="30"/>
      <c r="CB68" s="30"/>
      <c r="CC68" s="30"/>
      <c r="CD68" s="30"/>
      <c r="CE68" s="30"/>
      <c r="CF68" s="30"/>
      <c r="CG68" s="299" t="s">
        <v>1800</v>
      </c>
      <c r="CH68" s="30"/>
    </row>
    <row r="69" spans="1:86" s="119" customFormat="1" x14ac:dyDescent="0.3">
      <c r="A69" s="52" t="s">
        <v>730</v>
      </c>
      <c r="B69" s="30" t="s">
        <v>798</v>
      </c>
      <c r="C69" s="52" t="s">
        <v>689</v>
      </c>
      <c r="D69" s="66" t="s">
        <v>1138</v>
      </c>
      <c r="E69" s="30"/>
      <c r="F69" s="30"/>
      <c r="G69" s="30"/>
      <c r="H69" s="30"/>
      <c r="I69" s="52">
        <v>74</v>
      </c>
      <c r="J69" s="30"/>
      <c r="K69" s="30"/>
      <c r="L69" s="30"/>
      <c r="M69" s="30"/>
      <c r="N69" s="30"/>
      <c r="O69" s="30"/>
      <c r="P69" s="30"/>
      <c r="Q69" s="30">
        <v>7.2</v>
      </c>
      <c r="R69" s="30"/>
      <c r="S69" s="30"/>
      <c r="T69" s="30"/>
      <c r="U69" s="30"/>
      <c r="V69" s="30"/>
      <c r="W69" s="30"/>
      <c r="X69" s="52">
        <v>32</v>
      </c>
      <c r="Y69" s="52">
        <v>54</v>
      </c>
      <c r="Z69" s="52">
        <v>1550</v>
      </c>
      <c r="AA69" s="52">
        <v>75</v>
      </c>
      <c r="AB69" s="30"/>
      <c r="AC69" s="52">
        <v>1440</v>
      </c>
      <c r="AD69" s="30"/>
      <c r="AE69" s="30"/>
      <c r="AF69" s="30"/>
      <c r="AG69" s="52">
        <v>2210</v>
      </c>
      <c r="AH69" s="30"/>
      <c r="AI69" s="30">
        <v>52</v>
      </c>
      <c r="AJ69" s="30"/>
      <c r="AK69" s="30"/>
      <c r="AL69" s="30"/>
      <c r="AM69" s="29">
        <f t="shared" si="1"/>
        <v>21.949000000000002</v>
      </c>
      <c r="AN69" s="30"/>
      <c r="AO69" s="52">
        <v>47</v>
      </c>
      <c r="AP69" s="30">
        <v>45</v>
      </c>
      <c r="AQ69" s="30"/>
      <c r="AR69" s="30"/>
      <c r="AS69" s="30"/>
      <c r="AT69" s="30"/>
      <c r="AU69" s="30"/>
      <c r="AV69" s="30"/>
      <c r="AW69" s="30"/>
      <c r="AX69" s="30"/>
      <c r="AY69" s="30"/>
      <c r="AZ69" s="30"/>
      <c r="BA69" s="30"/>
      <c r="BB69" s="30"/>
      <c r="BC69" s="30"/>
      <c r="BD69" s="30"/>
      <c r="BE69" s="30"/>
      <c r="BF69" s="30"/>
      <c r="BG69" s="30"/>
      <c r="BH69" s="30"/>
      <c r="BI69" s="30"/>
      <c r="BJ69" s="30"/>
      <c r="BK69" s="30"/>
      <c r="BL69" s="30"/>
      <c r="BM69" s="30"/>
      <c r="BN69" s="30"/>
      <c r="BO69" s="30"/>
      <c r="BP69" s="30"/>
      <c r="BQ69" s="30"/>
      <c r="BR69" s="30"/>
      <c r="BS69" s="30"/>
      <c r="BT69" s="30"/>
      <c r="BU69" s="30"/>
      <c r="BV69" s="30"/>
      <c r="BW69" s="30"/>
      <c r="BX69" s="30"/>
      <c r="BY69" s="30"/>
      <c r="BZ69" s="30"/>
      <c r="CA69" s="30"/>
      <c r="CB69" s="30"/>
      <c r="CC69" s="30"/>
      <c r="CD69" s="30"/>
      <c r="CE69" s="30"/>
      <c r="CF69" s="30"/>
      <c r="CG69" s="299" t="s">
        <v>1800</v>
      </c>
      <c r="CH69" s="30"/>
    </row>
    <row r="70" spans="1:86" s="119" customFormat="1" x14ac:dyDescent="0.3">
      <c r="A70" s="52" t="s">
        <v>731</v>
      </c>
      <c r="B70" s="30" t="s">
        <v>799</v>
      </c>
      <c r="C70" s="52" t="s">
        <v>690</v>
      </c>
      <c r="D70" s="67" t="s">
        <v>1135</v>
      </c>
      <c r="E70" s="30"/>
      <c r="F70" s="30"/>
      <c r="G70" s="30"/>
      <c r="H70" s="30"/>
      <c r="I70" s="52">
        <v>98</v>
      </c>
      <c r="J70" s="30"/>
      <c r="K70" s="30"/>
      <c r="L70" s="30"/>
      <c r="M70" s="30"/>
      <c r="N70" s="30"/>
      <c r="O70" s="30"/>
      <c r="P70" s="30"/>
      <c r="Q70" s="30">
        <v>6.41</v>
      </c>
      <c r="R70" s="30"/>
      <c r="S70" s="30"/>
      <c r="T70" s="30"/>
      <c r="U70" s="30"/>
      <c r="V70" s="30"/>
      <c r="W70" s="30"/>
      <c r="X70" s="52">
        <v>104</v>
      </c>
      <c r="Y70" s="52">
        <v>28</v>
      </c>
      <c r="Z70" s="52">
        <v>1002</v>
      </c>
      <c r="AA70" s="52">
        <v>103</v>
      </c>
      <c r="AB70" s="30"/>
      <c r="AC70" s="52">
        <v>290</v>
      </c>
      <c r="AD70" s="30"/>
      <c r="AE70" s="30"/>
      <c r="AF70" s="30"/>
      <c r="AG70" s="52">
        <v>3019</v>
      </c>
      <c r="AH70" s="30"/>
      <c r="AI70" s="30">
        <v>117</v>
      </c>
      <c r="AJ70" s="30"/>
      <c r="AK70" s="30"/>
      <c r="AL70" s="30"/>
      <c r="AM70" s="29">
        <f t="shared" si="1"/>
        <v>112.08000000000001</v>
      </c>
      <c r="AN70" s="30"/>
      <c r="AO70" s="52">
        <v>240</v>
      </c>
      <c r="AP70" s="30">
        <v>62</v>
      </c>
      <c r="AQ70" s="30"/>
      <c r="AR70" s="30"/>
      <c r="AS70" s="30"/>
      <c r="AT70" s="30"/>
      <c r="AU70" s="30"/>
      <c r="AV70" s="30"/>
      <c r="AW70" s="30"/>
      <c r="AX70" s="30"/>
      <c r="AY70" s="30"/>
      <c r="AZ70" s="30"/>
      <c r="BA70" s="30"/>
      <c r="BB70" s="30"/>
      <c r="BC70" s="30"/>
      <c r="BD70" s="30"/>
      <c r="BE70" s="30"/>
      <c r="BF70" s="30"/>
      <c r="BG70" s="30"/>
      <c r="BH70" s="30"/>
      <c r="BI70" s="30"/>
      <c r="BJ70" s="30"/>
      <c r="BK70" s="30"/>
      <c r="BL70" s="30"/>
      <c r="BM70" s="30"/>
      <c r="BN70" s="30"/>
      <c r="BO70" s="30"/>
      <c r="BP70" s="30"/>
      <c r="BQ70" s="30"/>
      <c r="BR70" s="30"/>
      <c r="BS70" s="30"/>
      <c r="BT70" s="30"/>
      <c r="BU70" s="30"/>
      <c r="BV70" s="30"/>
      <c r="BW70" s="30"/>
      <c r="BX70" s="30"/>
      <c r="BY70" s="30"/>
      <c r="BZ70" s="30"/>
      <c r="CA70" s="30"/>
      <c r="CB70" s="30"/>
      <c r="CC70" s="30"/>
      <c r="CD70" s="30"/>
      <c r="CE70" s="30"/>
      <c r="CF70" s="30"/>
      <c r="CG70" s="299" t="s">
        <v>1800</v>
      </c>
      <c r="CH70" s="30"/>
    </row>
    <row r="71" spans="1:86" s="119" customFormat="1" x14ac:dyDescent="0.3">
      <c r="A71" s="52" t="s">
        <v>732</v>
      </c>
      <c r="B71" s="30" t="s">
        <v>800</v>
      </c>
      <c r="C71" s="52" t="s">
        <v>692</v>
      </c>
      <c r="D71" s="67" t="s">
        <v>1135</v>
      </c>
      <c r="E71" s="30"/>
      <c r="F71" s="30"/>
      <c r="G71" s="30"/>
      <c r="H71" s="30"/>
      <c r="I71" s="52">
        <v>69.5</v>
      </c>
      <c r="J71" s="30"/>
      <c r="K71" s="30"/>
      <c r="L71" s="30"/>
      <c r="M71" s="30"/>
      <c r="N71" s="30"/>
      <c r="O71" s="30"/>
      <c r="P71" s="30"/>
      <c r="Q71" s="30">
        <v>7.71</v>
      </c>
      <c r="R71" s="30"/>
      <c r="S71" s="30"/>
      <c r="T71" s="30"/>
      <c r="U71" s="30"/>
      <c r="V71" s="30"/>
      <c r="W71" s="30"/>
      <c r="X71" s="52">
        <v>23.4</v>
      </c>
      <c r="Y71" s="52">
        <v>56.5</v>
      </c>
      <c r="Z71" s="52">
        <v>1085</v>
      </c>
      <c r="AA71" s="52">
        <v>78</v>
      </c>
      <c r="AB71" s="30"/>
      <c r="AC71" s="52">
        <v>954</v>
      </c>
      <c r="AD71" s="30"/>
      <c r="AE71" s="30"/>
      <c r="AF71" s="30"/>
      <c r="AG71" s="52">
        <v>1914</v>
      </c>
      <c r="AH71" s="30"/>
      <c r="AI71" s="30">
        <v>148</v>
      </c>
      <c r="AJ71" s="30"/>
      <c r="AK71" s="30"/>
      <c r="AL71" s="30"/>
      <c r="AM71" s="29">
        <f t="shared" si="1"/>
        <v>33.157000000000004</v>
      </c>
      <c r="AN71" s="30"/>
      <c r="AO71" s="52">
        <v>71</v>
      </c>
      <c r="AP71" s="30">
        <v>48.4</v>
      </c>
      <c r="AQ71" s="30"/>
      <c r="AR71" s="30"/>
      <c r="AS71" s="30"/>
      <c r="AT71" s="30"/>
      <c r="AU71" s="30"/>
      <c r="AV71" s="30"/>
      <c r="AW71" s="30"/>
      <c r="AX71" s="30"/>
      <c r="AY71" s="30"/>
      <c r="AZ71" s="30"/>
      <c r="BA71" s="30"/>
      <c r="BB71" s="30"/>
      <c r="BC71" s="30"/>
      <c r="BD71" s="30"/>
      <c r="BE71" s="30"/>
      <c r="BF71" s="30"/>
      <c r="BG71" s="30"/>
      <c r="BH71" s="30"/>
      <c r="BI71" s="30"/>
      <c r="BJ71" s="30"/>
      <c r="BK71" s="30"/>
      <c r="BL71" s="30"/>
      <c r="BM71" s="30"/>
      <c r="BN71" s="30"/>
      <c r="BO71" s="30"/>
      <c r="BP71" s="30"/>
      <c r="BQ71" s="30"/>
      <c r="BR71" s="30"/>
      <c r="BS71" s="30"/>
      <c r="BT71" s="30"/>
      <c r="BU71" s="30"/>
      <c r="BV71" s="30"/>
      <c r="BW71" s="30"/>
      <c r="BX71" s="30"/>
      <c r="BY71" s="30"/>
      <c r="BZ71" s="30"/>
      <c r="CA71" s="30"/>
      <c r="CB71" s="30"/>
      <c r="CC71" s="30"/>
      <c r="CD71" s="30"/>
      <c r="CE71" s="30"/>
      <c r="CF71" s="30"/>
      <c r="CG71" s="299" t="s">
        <v>1800</v>
      </c>
      <c r="CH71" s="30"/>
    </row>
    <row r="72" spans="1:86" s="119" customFormat="1" x14ac:dyDescent="0.3">
      <c r="A72" s="52" t="s">
        <v>733</v>
      </c>
      <c r="B72" s="30" t="s">
        <v>801</v>
      </c>
      <c r="C72" s="52" t="s">
        <v>691</v>
      </c>
      <c r="D72" s="67" t="s">
        <v>1135</v>
      </c>
      <c r="E72" s="30"/>
      <c r="F72" s="30"/>
      <c r="G72" s="30"/>
      <c r="H72" s="30"/>
      <c r="I72" s="52">
        <v>50</v>
      </c>
      <c r="J72" s="30"/>
      <c r="K72" s="30"/>
      <c r="L72" s="30"/>
      <c r="M72" s="30"/>
      <c r="N72" s="30"/>
      <c r="O72" s="30"/>
      <c r="P72" s="30"/>
      <c r="Q72" s="30">
        <v>7.3</v>
      </c>
      <c r="R72" s="30"/>
      <c r="S72" s="30"/>
      <c r="T72" s="30"/>
      <c r="U72" s="30"/>
      <c r="V72" s="30"/>
      <c r="W72" s="30"/>
      <c r="X72" s="52">
        <v>140</v>
      </c>
      <c r="Y72" s="52">
        <v>48</v>
      </c>
      <c r="Z72" s="52">
        <v>140</v>
      </c>
      <c r="AA72" s="52">
        <v>14</v>
      </c>
      <c r="AB72" s="30"/>
      <c r="AC72" s="52">
        <v>70</v>
      </c>
      <c r="AD72" s="30"/>
      <c r="AE72" s="30"/>
      <c r="AF72" s="30"/>
      <c r="AG72" s="52">
        <v>700</v>
      </c>
      <c r="AH72" s="30"/>
      <c r="AI72" s="30">
        <v>27</v>
      </c>
      <c r="AJ72" s="30"/>
      <c r="AK72" s="30"/>
      <c r="AL72" s="30"/>
      <c r="AM72" s="29">
        <f t="shared" si="1"/>
        <v>26.152000000000001</v>
      </c>
      <c r="AN72" s="30"/>
      <c r="AO72" s="52">
        <v>56</v>
      </c>
      <c r="AP72" s="30"/>
      <c r="AQ72" s="30"/>
      <c r="AR72" s="30"/>
      <c r="AS72" s="30"/>
      <c r="AT72" s="30"/>
      <c r="AU72" s="30"/>
      <c r="AV72" s="30"/>
      <c r="AW72" s="30"/>
      <c r="AX72" s="30"/>
      <c r="AY72" s="30"/>
      <c r="AZ72" s="30"/>
      <c r="BA72" s="30"/>
      <c r="BB72" s="30"/>
      <c r="BC72" s="30"/>
      <c r="BD72" s="30"/>
      <c r="BE72" s="30"/>
      <c r="BF72" s="30"/>
      <c r="BG72" s="30"/>
      <c r="BH72" s="30"/>
      <c r="BI72" s="30"/>
      <c r="BJ72" s="30"/>
      <c r="BK72" s="30"/>
      <c r="BL72" s="30"/>
      <c r="BM72" s="30"/>
      <c r="BN72" s="30"/>
      <c r="BO72" s="30"/>
      <c r="BP72" s="30"/>
      <c r="BQ72" s="30"/>
      <c r="BR72" s="30"/>
      <c r="BS72" s="30"/>
      <c r="BT72" s="30"/>
      <c r="BU72" s="30"/>
      <c r="BV72" s="30"/>
      <c r="BW72" s="30"/>
      <c r="BX72" s="30"/>
      <c r="BY72" s="30"/>
      <c r="BZ72" s="30"/>
      <c r="CA72" s="30"/>
      <c r="CB72" s="30"/>
      <c r="CC72" s="30"/>
      <c r="CD72" s="30"/>
      <c r="CE72" s="30"/>
      <c r="CF72" s="30"/>
      <c r="CG72" s="299" t="s">
        <v>1800</v>
      </c>
      <c r="CH72" s="30"/>
    </row>
    <row r="73" spans="1:86" s="119" customFormat="1" x14ac:dyDescent="0.3">
      <c r="A73" s="52" t="s">
        <v>734</v>
      </c>
      <c r="B73" s="30" t="s">
        <v>802</v>
      </c>
      <c r="C73" s="52" t="s">
        <v>693</v>
      </c>
      <c r="D73" s="66" t="s">
        <v>1137</v>
      </c>
      <c r="E73" s="30"/>
      <c r="F73" s="30"/>
      <c r="G73" s="30"/>
      <c r="H73" s="30"/>
      <c r="I73" s="52">
        <v>51</v>
      </c>
      <c r="J73" s="30"/>
      <c r="K73" s="30"/>
      <c r="L73" s="30"/>
      <c r="M73" s="30"/>
      <c r="N73" s="30"/>
      <c r="O73" s="30"/>
      <c r="P73" s="30"/>
      <c r="Q73" s="30">
        <v>7.75</v>
      </c>
      <c r="R73" s="30"/>
      <c r="S73" s="30"/>
      <c r="T73" s="30"/>
      <c r="U73" s="30"/>
      <c r="V73" s="30"/>
      <c r="W73" s="30"/>
      <c r="X73" s="52">
        <v>38</v>
      </c>
      <c r="Y73" s="52">
        <v>13.6</v>
      </c>
      <c r="Z73" s="52">
        <v>252</v>
      </c>
      <c r="AA73" s="52">
        <v>17</v>
      </c>
      <c r="AB73" s="30"/>
      <c r="AC73" s="52">
        <v>16</v>
      </c>
      <c r="AD73" s="30"/>
      <c r="AE73" s="30"/>
      <c r="AF73" s="30"/>
      <c r="AG73" s="52">
        <v>482</v>
      </c>
      <c r="AH73" s="30"/>
      <c r="AI73" s="30">
        <v>306</v>
      </c>
      <c r="AJ73" s="30"/>
      <c r="AK73" s="30"/>
      <c r="AL73" s="30"/>
      <c r="AM73" s="29">
        <f t="shared" si="1"/>
        <v>28.020000000000003</v>
      </c>
      <c r="AN73" s="30"/>
      <c r="AO73" s="52">
        <v>60</v>
      </c>
      <c r="AP73" s="30">
        <v>0.3</v>
      </c>
      <c r="AQ73" s="30"/>
      <c r="AR73" s="30"/>
      <c r="AS73" s="30"/>
      <c r="AT73" s="30"/>
      <c r="AU73" s="30"/>
      <c r="AV73" s="30"/>
      <c r="AW73" s="30"/>
      <c r="AX73" s="30"/>
      <c r="AY73" s="30"/>
      <c r="AZ73" s="30"/>
      <c r="BA73" s="30"/>
      <c r="BB73" s="30"/>
      <c r="BC73" s="30"/>
      <c r="BD73" s="30"/>
      <c r="BE73" s="30"/>
      <c r="BF73" s="30"/>
      <c r="BG73" s="30"/>
      <c r="BH73" s="30"/>
      <c r="BI73" s="30"/>
      <c r="BJ73" s="30"/>
      <c r="BK73" s="30"/>
      <c r="BL73" s="30"/>
      <c r="BM73" s="30"/>
      <c r="BN73" s="30"/>
      <c r="BO73" s="30"/>
      <c r="BP73" s="30"/>
      <c r="BQ73" s="30"/>
      <c r="BR73" s="30"/>
      <c r="BS73" s="30"/>
      <c r="BT73" s="30"/>
      <c r="BU73" s="30"/>
      <c r="BV73" s="30"/>
      <c r="BW73" s="30"/>
      <c r="BX73" s="30"/>
      <c r="BY73" s="30"/>
      <c r="BZ73" s="30"/>
      <c r="CA73" s="30"/>
      <c r="CB73" s="30"/>
      <c r="CC73" s="30"/>
      <c r="CD73" s="30"/>
      <c r="CE73" s="30"/>
      <c r="CF73" s="30"/>
      <c r="CG73" s="299" t="s">
        <v>1800</v>
      </c>
      <c r="CH73" s="30"/>
    </row>
    <row r="74" spans="1:86" s="119" customFormat="1" x14ac:dyDescent="0.3">
      <c r="A74" s="52" t="s">
        <v>854</v>
      </c>
      <c r="B74" s="56" t="s">
        <v>883</v>
      </c>
      <c r="C74" s="55" t="s">
        <v>825</v>
      </c>
      <c r="D74" s="30"/>
      <c r="E74" s="30"/>
      <c r="F74" s="32">
        <v>39129</v>
      </c>
      <c r="G74" s="30"/>
      <c r="H74" s="30"/>
      <c r="I74" s="52">
        <v>7.8</v>
      </c>
      <c r="J74" s="30"/>
      <c r="K74" s="30"/>
      <c r="L74" s="30"/>
      <c r="M74" s="30"/>
      <c r="N74" s="30"/>
      <c r="O74" s="30"/>
      <c r="P74" s="30">
        <v>244</v>
      </c>
      <c r="Q74" s="52">
        <v>6.61</v>
      </c>
      <c r="R74" s="30"/>
      <c r="S74" s="30">
        <v>213</v>
      </c>
      <c r="T74" s="30"/>
      <c r="U74" s="30">
        <v>139.6</v>
      </c>
      <c r="V74" s="30"/>
      <c r="W74" s="30"/>
      <c r="X74" s="52">
        <v>20</v>
      </c>
      <c r="Y74" s="52">
        <v>10.5</v>
      </c>
      <c r="Z74" s="52">
        <v>8.6</v>
      </c>
      <c r="AA74" s="52">
        <v>3.4</v>
      </c>
      <c r="AB74" s="30"/>
      <c r="AC74" s="52">
        <v>6</v>
      </c>
      <c r="AD74" s="30"/>
      <c r="AE74" s="30"/>
      <c r="AF74" s="30">
        <v>0</v>
      </c>
      <c r="AG74" s="52">
        <v>113</v>
      </c>
      <c r="AH74" s="30"/>
      <c r="AI74" s="52">
        <v>27</v>
      </c>
      <c r="AJ74" s="30"/>
      <c r="AK74" s="30"/>
      <c r="AL74" s="30"/>
      <c r="AM74" s="30"/>
      <c r="AN74" s="30">
        <v>2.9000000000000001E-2</v>
      </c>
      <c r="AO74" s="30"/>
      <c r="AP74" s="52">
        <v>1.2999999999999999E-2</v>
      </c>
      <c r="AQ74" s="30"/>
      <c r="AR74" s="30">
        <v>3.1E-2</v>
      </c>
      <c r="AS74" s="30">
        <v>5.8000000000000003E-2</v>
      </c>
      <c r="AT74" s="30">
        <v>3.0000000000000001E-3</v>
      </c>
      <c r="AU74" s="30">
        <v>9.6000000000000002E-2</v>
      </c>
      <c r="AV74" s="30">
        <v>1.4E-2</v>
      </c>
      <c r="AW74" s="30">
        <v>4.0000000000000001E-3</v>
      </c>
      <c r="AX74" s="30"/>
      <c r="AY74" s="30"/>
      <c r="AZ74" s="30"/>
      <c r="BA74" s="30">
        <v>1.9E-2</v>
      </c>
      <c r="BB74" s="30">
        <v>3.0000000000000001E-3</v>
      </c>
      <c r="BC74" s="30"/>
      <c r="BD74" s="30">
        <v>8.0000000000000002E-3</v>
      </c>
      <c r="BE74" s="30">
        <v>8.0000000000000002E-3</v>
      </c>
      <c r="BF74" s="30"/>
      <c r="BG74" s="30"/>
      <c r="BH74" s="30"/>
      <c r="BI74" s="30">
        <v>2.8000000000000001E-2</v>
      </c>
      <c r="BJ74" s="30"/>
      <c r="BK74" s="30"/>
      <c r="BL74" s="30"/>
      <c r="BM74" s="30"/>
      <c r="BN74" s="30"/>
      <c r="BO74" s="30"/>
      <c r="BP74" s="30"/>
      <c r="BQ74" s="30"/>
      <c r="BR74" s="30"/>
      <c r="BS74" s="30"/>
      <c r="BT74" s="30"/>
      <c r="BU74" s="30"/>
      <c r="BV74" s="30"/>
      <c r="BW74" s="30"/>
      <c r="BX74" s="30"/>
      <c r="BY74" s="30">
        <v>4.1900000000000004</v>
      </c>
      <c r="BZ74" s="30"/>
      <c r="CA74" s="30"/>
      <c r="CB74" s="30"/>
      <c r="CC74" s="30"/>
      <c r="CD74" s="30"/>
      <c r="CE74" s="30"/>
      <c r="CF74" s="30"/>
      <c r="CG74" s="299" t="s">
        <v>1800</v>
      </c>
      <c r="CH74" s="30"/>
    </row>
    <row r="75" spans="1:86" s="119" customFormat="1" x14ac:dyDescent="0.3">
      <c r="A75" s="52" t="s">
        <v>855</v>
      </c>
      <c r="B75" s="56" t="s">
        <v>884</v>
      </c>
      <c r="C75" s="55" t="s">
        <v>826</v>
      </c>
      <c r="D75" s="66" t="s">
        <v>1138</v>
      </c>
      <c r="E75" s="30"/>
      <c r="F75" s="32">
        <v>39129</v>
      </c>
      <c r="G75" s="30"/>
      <c r="H75" s="30"/>
      <c r="I75" s="52">
        <v>30.6</v>
      </c>
      <c r="J75" s="30"/>
      <c r="K75" s="30"/>
      <c r="L75" s="30"/>
      <c r="M75" s="30"/>
      <c r="N75" s="30"/>
      <c r="O75" s="30"/>
      <c r="P75" s="30">
        <v>3720</v>
      </c>
      <c r="Q75" s="52">
        <v>6.58</v>
      </c>
      <c r="R75" s="30"/>
      <c r="S75" s="30">
        <v>170</v>
      </c>
      <c r="T75" s="30"/>
      <c r="U75" s="30">
        <v>2356.4</v>
      </c>
      <c r="V75" s="30"/>
      <c r="W75" s="30"/>
      <c r="X75" s="52">
        <v>116.6</v>
      </c>
      <c r="Y75" s="52">
        <v>65.3</v>
      </c>
      <c r="Z75" s="52">
        <v>715</v>
      </c>
      <c r="AA75" s="52">
        <v>66.900000000000006</v>
      </c>
      <c r="AB75" s="30"/>
      <c r="AC75" s="52">
        <v>169</v>
      </c>
      <c r="AD75" s="30"/>
      <c r="AE75" s="30"/>
      <c r="AF75" s="30">
        <v>0</v>
      </c>
      <c r="AG75" s="52">
        <v>2563</v>
      </c>
      <c r="AH75" s="30"/>
      <c r="AI75" s="52">
        <v>25</v>
      </c>
      <c r="AJ75" s="30"/>
      <c r="AK75" s="30"/>
      <c r="AL75" s="30"/>
      <c r="AM75" s="30"/>
      <c r="AN75" s="30">
        <v>1.218</v>
      </c>
      <c r="AO75" s="30"/>
      <c r="AP75" s="52">
        <v>110.568</v>
      </c>
      <c r="AQ75" s="30"/>
      <c r="AR75" s="30">
        <v>5.7000000000000002E-2</v>
      </c>
      <c r="AS75" s="30">
        <v>0</v>
      </c>
      <c r="AT75" s="30">
        <v>0.28299999999999997</v>
      </c>
      <c r="AU75" s="30">
        <v>1.764</v>
      </c>
      <c r="AV75" s="30">
        <v>0.625</v>
      </c>
      <c r="AW75" s="30">
        <v>6.3479999999999999</v>
      </c>
      <c r="AX75" s="30"/>
      <c r="AY75" s="30"/>
      <c r="AZ75" s="30"/>
      <c r="BA75" s="30">
        <v>0</v>
      </c>
      <c r="BB75" s="30">
        <v>3.0000000000000001E-3</v>
      </c>
      <c r="BC75" s="30"/>
      <c r="BD75" s="30">
        <v>0</v>
      </c>
      <c r="BE75" s="30">
        <v>0</v>
      </c>
      <c r="BF75" s="30"/>
      <c r="BG75" s="30"/>
      <c r="BH75" s="30"/>
      <c r="BI75" s="30">
        <v>0</v>
      </c>
      <c r="BJ75" s="30"/>
      <c r="BK75" s="30"/>
      <c r="BL75" s="30"/>
      <c r="BM75" s="30"/>
      <c r="BN75" s="30"/>
      <c r="BO75" s="30"/>
      <c r="BP75" s="30"/>
      <c r="BQ75" s="30"/>
      <c r="BR75" s="30"/>
      <c r="BS75" s="30"/>
      <c r="BT75" s="30"/>
      <c r="BU75" s="30"/>
      <c r="BV75" s="30"/>
      <c r="BW75" s="30">
        <v>-3.17</v>
      </c>
      <c r="BX75" s="30">
        <v>-53.9</v>
      </c>
      <c r="BY75" s="30">
        <v>0.39</v>
      </c>
      <c r="BZ75" s="30"/>
      <c r="CA75" s="30"/>
      <c r="CB75" s="30"/>
      <c r="CC75" s="30"/>
      <c r="CD75" s="30"/>
      <c r="CE75" s="30"/>
      <c r="CF75" s="30"/>
      <c r="CG75" s="299" t="s">
        <v>1800</v>
      </c>
      <c r="CH75" s="30"/>
    </row>
    <row r="76" spans="1:86" s="119" customFormat="1" x14ac:dyDescent="0.3">
      <c r="A76" s="30"/>
      <c r="B76" s="56" t="s">
        <v>885</v>
      </c>
      <c r="C76" s="55"/>
      <c r="D76" s="71" t="s">
        <v>1138</v>
      </c>
      <c r="E76" s="30"/>
      <c r="F76" s="32">
        <v>38480</v>
      </c>
      <c r="G76" s="30"/>
      <c r="H76" s="30"/>
      <c r="I76" s="52">
        <v>32.4</v>
      </c>
      <c r="J76" s="30"/>
      <c r="K76" s="30"/>
      <c r="L76" s="30"/>
      <c r="M76" s="30"/>
      <c r="N76" s="30"/>
      <c r="O76" s="30"/>
      <c r="P76" s="30">
        <v>3680</v>
      </c>
      <c r="Q76" s="52">
        <v>6.48</v>
      </c>
      <c r="R76" s="30"/>
      <c r="S76" s="30">
        <v>140</v>
      </c>
      <c r="T76" s="30"/>
      <c r="U76" s="30">
        <v>2213.8000000000002</v>
      </c>
      <c r="V76" s="30"/>
      <c r="W76" s="30"/>
      <c r="X76" s="52">
        <v>14.2</v>
      </c>
      <c r="Y76" s="52">
        <v>68.8</v>
      </c>
      <c r="Z76" s="52">
        <v>742.8</v>
      </c>
      <c r="AA76" s="52">
        <v>80</v>
      </c>
      <c r="AB76" s="30"/>
      <c r="AC76" s="52">
        <v>202</v>
      </c>
      <c r="AD76" s="30"/>
      <c r="AE76" s="30"/>
      <c r="AF76" s="30">
        <v>0</v>
      </c>
      <c r="AG76" s="52">
        <v>2313</v>
      </c>
      <c r="AH76" s="30"/>
      <c r="AI76" s="52">
        <v>26</v>
      </c>
      <c r="AJ76" s="30"/>
      <c r="AK76" s="30"/>
      <c r="AL76" s="30"/>
      <c r="AM76" s="30"/>
      <c r="AN76" s="30">
        <v>1.1870000000000001</v>
      </c>
      <c r="AO76" s="30"/>
      <c r="AP76" s="52">
        <v>110.438</v>
      </c>
      <c r="AQ76" s="30"/>
      <c r="AR76" s="30">
        <v>8.6999999999999994E-2</v>
      </c>
      <c r="AS76" s="30">
        <v>0.10299999999999999</v>
      </c>
      <c r="AT76" s="30">
        <v>2E-3</v>
      </c>
      <c r="AU76" s="30">
        <v>1.1399999999999999</v>
      </c>
      <c r="AV76" s="52">
        <v>0.38200000000000001</v>
      </c>
      <c r="AW76" s="30">
        <v>6.5919999999999996</v>
      </c>
      <c r="AX76" s="30"/>
      <c r="AY76" s="30"/>
      <c r="AZ76" s="30"/>
      <c r="BA76" s="30">
        <v>7.0000000000000001E-3</v>
      </c>
      <c r="BB76" s="30">
        <v>4.0000000000000001E-3</v>
      </c>
      <c r="BC76" s="30"/>
      <c r="BD76" s="30">
        <v>2E-3</v>
      </c>
      <c r="BE76" s="30">
        <v>0</v>
      </c>
      <c r="BF76" s="30"/>
      <c r="BG76" s="30"/>
      <c r="BH76" s="30"/>
      <c r="BI76" s="30">
        <v>0</v>
      </c>
      <c r="BJ76" s="30"/>
      <c r="BK76" s="30"/>
      <c r="BL76" s="30"/>
      <c r="BM76" s="30"/>
      <c r="BN76" s="30"/>
      <c r="BO76" s="30"/>
      <c r="BP76" s="30"/>
      <c r="BQ76" s="30"/>
      <c r="BR76" s="30"/>
      <c r="BS76" s="30"/>
      <c r="BT76" s="30"/>
      <c r="BU76" s="30"/>
      <c r="BV76" s="30"/>
      <c r="BW76" s="30"/>
      <c r="BX76" s="30"/>
      <c r="BY76" s="30">
        <v>0.42</v>
      </c>
      <c r="BZ76" s="30"/>
      <c r="CA76" s="30"/>
      <c r="CB76" s="30"/>
      <c r="CC76" s="30"/>
      <c r="CD76" s="30"/>
      <c r="CE76" s="30"/>
      <c r="CF76" s="30"/>
      <c r="CG76" s="299" t="s">
        <v>1800</v>
      </c>
      <c r="CH76" s="30"/>
    </row>
    <row r="77" spans="1:86" s="119" customFormat="1" x14ac:dyDescent="0.3">
      <c r="A77" s="56" t="s">
        <v>856</v>
      </c>
      <c r="B77" s="56" t="s">
        <v>886</v>
      </c>
      <c r="C77" s="55" t="s">
        <v>827</v>
      </c>
      <c r="D77" s="66" t="s">
        <v>1138</v>
      </c>
      <c r="E77" s="30"/>
      <c r="F77" s="32">
        <v>39129</v>
      </c>
      <c r="G77" s="30"/>
      <c r="H77" s="30"/>
      <c r="I77" s="52">
        <v>28.4</v>
      </c>
      <c r="J77" s="30"/>
      <c r="K77" s="30"/>
      <c r="L77" s="30"/>
      <c r="M77" s="30"/>
      <c r="N77" s="30"/>
      <c r="O77" s="30"/>
      <c r="P77" s="52">
        <v>2630</v>
      </c>
      <c r="Q77" s="52">
        <v>6.13</v>
      </c>
      <c r="R77" s="30"/>
      <c r="S77" s="52">
        <v>0</v>
      </c>
      <c r="T77" s="30"/>
      <c r="U77" s="52">
        <v>1552.7</v>
      </c>
      <c r="V77" s="30"/>
      <c r="W77" s="30"/>
      <c r="X77" s="52">
        <v>134.6</v>
      </c>
      <c r="Y77" s="52">
        <v>160</v>
      </c>
      <c r="Z77" s="52">
        <v>267.60000000000002</v>
      </c>
      <c r="AA77" s="52">
        <v>15.2</v>
      </c>
      <c r="AB77" s="30"/>
      <c r="AC77" s="52">
        <v>72</v>
      </c>
      <c r="AD77" s="30"/>
      <c r="AE77" s="30"/>
      <c r="AF77" s="52">
        <v>0</v>
      </c>
      <c r="AG77" s="52">
        <v>1668</v>
      </c>
      <c r="AH77" s="30"/>
      <c r="AI77" s="52">
        <v>189</v>
      </c>
      <c r="AJ77" s="30"/>
      <c r="AK77" s="30"/>
      <c r="AL77" s="30"/>
      <c r="AM77" s="30"/>
      <c r="AN77" s="52">
        <v>0.44400000000000001</v>
      </c>
      <c r="AO77" s="30"/>
      <c r="AP77" s="52">
        <v>26.783000000000001</v>
      </c>
      <c r="AQ77" s="30"/>
      <c r="AR77" s="52">
        <v>3.4000000000000002E-2</v>
      </c>
      <c r="AS77" s="52">
        <v>1.127</v>
      </c>
      <c r="AT77" s="52">
        <v>0.63700000000000001</v>
      </c>
      <c r="AU77" s="52">
        <v>1.1619999999999999</v>
      </c>
      <c r="AV77" s="52">
        <v>0.113</v>
      </c>
      <c r="AW77" s="52">
        <v>1.3680000000000001</v>
      </c>
      <c r="AX77" s="30"/>
      <c r="AY77" s="30"/>
      <c r="AZ77" s="30"/>
      <c r="BA77" s="52">
        <v>8.0000000000000002E-3</v>
      </c>
      <c r="BB77" s="52">
        <v>3.0000000000000001E-3</v>
      </c>
      <c r="BC77" s="30"/>
      <c r="BD77" s="52">
        <v>0.02</v>
      </c>
      <c r="BE77" s="52">
        <v>8.9999999999999993E-3</v>
      </c>
      <c r="BF77" s="30"/>
      <c r="BG77" s="30"/>
      <c r="BH77" s="30"/>
      <c r="BI77" s="52">
        <v>6.4000000000000001E-2</v>
      </c>
      <c r="BJ77" s="30"/>
      <c r="BK77" s="30"/>
      <c r="BL77" s="30"/>
      <c r="BM77" s="30"/>
      <c r="BN77" s="30"/>
      <c r="BO77" s="30"/>
      <c r="BP77" s="30"/>
      <c r="BQ77" s="30"/>
      <c r="BR77" s="30"/>
      <c r="BS77" s="30"/>
      <c r="BT77" s="30"/>
      <c r="BU77" s="30"/>
      <c r="BV77" s="30"/>
      <c r="BW77" s="30">
        <v>-7.55</v>
      </c>
      <c r="BX77" s="30">
        <v>-48.97</v>
      </c>
      <c r="BY77" s="52">
        <v>0.46</v>
      </c>
      <c r="BZ77" s="30"/>
      <c r="CA77" s="30"/>
      <c r="CB77" s="30"/>
      <c r="CC77" s="30"/>
      <c r="CD77" s="30"/>
      <c r="CE77" s="30"/>
      <c r="CF77" s="30"/>
      <c r="CG77" s="299" t="s">
        <v>1800</v>
      </c>
      <c r="CH77" s="30"/>
    </row>
    <row r="78" spans="1:86" s="119" customFormat="1" x14ac:dyDescent="0.3">
      <c r="A78" s="30"/>
      <c r="B78" s="56" t="s">
        <v>887</v>
      </c>
      <c r="C78" s="55"/>
      <c r="D78" s="71" t="s">
        <v>1138</v>
      </c>
      <c r="E78" s="30"/>
      <c r="F78" s="32">
        <v>38894</v>
      </c>
      <c r="G78" s="30"/>
      <c r="H78" s="30"/>
      <c r="I78" s="52">
        <v>29.6</v>
      </c>
      <c r="J78" s="30"/>
      <c r="K78" s="30"/>
      <c r="L78" s="30"/>
      <c r="M78" s="30"/>
      <c r="N78" s="30"/>
      <c r="O78" s="30"/>
      <c r="P78" s="52">
        <v>2230</v>
      </c>
      <c r="Q78" s="52">
        <v>6.19</v>
      </c>
      <c r="R78" s="30"/>
      <c r="S78" s="52">
        <v>23</v>
      </c>
      <c r="T78" s="30"/>
      <c r="U78" s="52">
        <v>1462.7</v>
      </c>
      <c r="V78" s="30"/>
      <c r="W78" s="30"/>
      <c r="X78" s="52">
        <v>136.69999999999999</v>
      </c>
      <c r="Y78" s="52">
        <v>166.7</v>
      </c>
      <c r="Z78" s="52">
        <v>202.2</v>
      </c>
      <c r="AA78" s="52">
        <v>12.6</v>
      </c>
      <c r="AB78" s="30"/>
      <c r="AC78" s="52">
        <v>59</v>
      </c>
      <c r="AD78" s="30"/>
      <c r="AE78" s="30"/>
      <c r="AF78" s="52">
        <v>0</v>
      </c>
      <c r="AG78" s="52">
        <v>2090</v>
      </c>
      <c r="AH78" s="30"/>
      <c r="AI78" s="52">
        <v>240</v>
      </c>
      <c r="AJ78" s="30"/>
      <c r="AK78" s="30"/>
      <c r="AL78" s="30"/>
      <c r="AM78" s="30"/>
      <c r="AN78" s="52">
        <v>0.30399999999999999</v>
      </c>
      <c r="AO78" s="30"/>
      <c r="AP78" s="52">
        <v>19.337</v>
      </c>
      <c r="AQ78" s="30"/>
      <c r="AR78" s="52">
        <v>7.0000000000000007E-2</v>
      </c>
      <c r="AS78" s="52">
        <v>0.40200000000000002</v>
      </c>
      <c r="AT78" s="52">
        <v>9.2999999999999999E-2</v>
      </c>
      <c r="AU78" s="52">
        <v>1.117</v>
      </c>
      <c r="AV78" s="52">
        <v>7.4999999999999997E-2</v>
      </c>
      <c r="AW78" s="52">
        <v>0.96599999999999997</v>
      </c>
      <c r="AX78" s="30"/>
      <c r="AY78" s="30"/>
      <c r="AZ78" s="30"/>
      <c r="BA78" s="52">
        <v>5.0000000000000001E-3</v>
      </c>
      <c r="BB78" s="52">
        <v>2E-3</v>
      </c>
      <c r="BC78" s="30"/>
      <c r="BD78" s="52">
        <v>7.0000000000000001E-3</v>
      </c>
      <c r="BE78" s="52">
        <v>4.0000000000000001E-3</v>
      </c>
      <c r="BF78" s="30"/>
      <c r="BG78" s="30"/>
      <c r="BH78" s="30"/>
      <c r="BI78" s="52">
        <v>0.05</v>
      </c>
      <c r="BJ78" s="30"/>
      <c r="BK78" s="30"/>
      <c r="BL78" s="30"/>
      <c r="BM78" s="30"/>
      <c r="BN78" s="30"/>
      <c r="BO78" s="30"/>
      <c r="BP78" s="30"/>
      <c r="BQ78" s="30"/>
      <c r="BR78" s="30"/>
      <c r="BS78" s="30"/>
      <c r="BT78" s="30"/>
      <c r="BU78" s="30"/>
      <c r="BV78" s="30"/>
      <c r="BW78" s="30"/>
      <c r="BX78" s="30"/>
      <c r="BY78" s="52">
        <v>2.63</v>
      </c>
      <c r="BZ78" s="30"/>
      <c r="CA78" s="30"/>
      <c r="CB78" s="30"/>
      <c r="CC78" s="30"/>
      <c r="CD78" s="30"/>
      <c r="CE78" s="30"/>
      <c r="CF78" s="30"/>
      <c r="CG78" s="299" t="s">
        <v>1800</v>
      </c>
      <c r="CH78" s="30"/>
    </row>
    <row r="79" spans="1:86" s="119" customFormat="1" x14ac:dyDescent="0.3">
      <c r="A79" s="30"/>
      <c r="B79" s="56" t="s">
        <v>888</v>
      </c>
      <c r="C79" s="55"/>
      <c r="D79" s="71" t="s">
        <v>1138</v>
      </c>
      <c r="E79" s="30"/>
      <c r="F79" s="32">
        <v>39554</v>
      </c>
      <c r="G79" s="30"/>
      <c r="H79" s="30"/>
      <c r="I79" s="52">
        <v>23</v>
      </c>
      <c r="J79" s="30"/>
      <c r="K79" s="30"/>
      <c r="L79" s="30"/>
      <c r="M79" s="30"/>
      <c r="N79" s="30"/>
      <c r="O79" s="30"/>
      <c r="P79" s="52">
        <v>2350</v>
      </c>
      <c r="Q79" s="52">
        <v>6.93</v>
      </c>
      <c r="R79" s="30"/>
      <c r="S79" s="52">
        <v>128</v>
      </c>
      <c r="T79" s="30"/>
      <c r="U79" s="52">
        <v>1438.7</v>
      </c>
      <c r="V79" s="30"/>
      <c r="W79" s="30"/>
      <c r="X79" s="52">
        <v>139.19999999999999</v>
      </c>
      <c r="Y79" s="52">
        <v>153.9</v>
      </c>
      <c r="Z79" s="52">
        <v>211.5</v>
      </c>
      <c r="AA79" s="52">
        <v>14.7</v>
      </c>
      <c r="AB79" s="30"/>
      <c r="AC79" s="52">
        <v>61</v>
      </c>
      <c r="AD79" s="30"/>
      <c r="AE79" s="30"/>
      <c r="AF79" s="52">
        <v>0</v>
      </c>
      <c r="AG79" s="52">
        <v>1452</v>
      </c>
      <c r="AH79" s="30"/>
      <c r="AI79" s="52">
        <v>231</v>
      </c>
      <c r="AJ79" s="30"/>
      <c r="AK79" s="30"/>
      <c r="AL79" s="30"/>
      <c r="AM79" s="30"/>
      <c r="AN79" s="52">
        <v>0.309</v>
      </c>
      <c r="AO79" s="30"/>
      <c r="AP79" s="52">
        <v>18.286000000000001</v>
      </c>
      <c r="AQ79" s="30"/>
      <c r="AR79" s="52">
        <v>1.4999999999999999E-2</v>
      </c>
      <c r="AS79" s="52">
        <v>0</v>
      </c>
      <c r="AT79" s="52">
        <v>8.3000000000000004E-2</v>
      </c>
      <c r="AU79" s="52">
        <v>1.1279999999999999</v>
      </c>
      <c r="AV79" s="52">
        <v>8.8999999999999996E-2</v>
      </c>
      <c r="AW79" s="52">
        <v>1.2290000000000001</v>
      </c>
      <c r="AX79" s="30"/>
      <c r="AY79" s="30"/>
      <c r="AZ79" s="30"/>
      <c r="BA79" s="52">
        <v>4.5999999999999999E-2</v>
      </c>
      <c r="BB79" s="52">
        <v>4.0000000000000001E-3</v>
      </c>
      <c r="BC79" s="30"/>
      <c r="BD79" s="52">
        <v>8.0000000000000002E-3</v>
      </c>
      <c r="BE79" s="52">
        <v>8.0000000000000002E-3</v>
      </c>
      <c r="BF79" s="30"/>
      <c r="BG79" s="30"/>
      <c r="BH79" s="30"/>
      <c r="BI79" s="52">
        <v>3.2000000000000001E-2</v>
      </c>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299" t="s">
        <v>1800</v>
      </c>
      <c r="CH79" s="30"/>
    </row>
    <row r="80" spans="1:86" s="119" customFormat="1" x14ac:dyDescent="0.3">
      <c r="A80" s="30"/>
      <c r="B80" s="56" t="s">
        <v>889</v>
      </c>
      <c r="C80" s="55"/>
      <c r="D80" s="71" t="s">
        <v>1138</v>
      </c>
      <c r="E80" s="30"/>
      <c r="F80" s="32">
        <v>39602</v>
      </c>
      <c r="G80" s="30"/>
      <c r="H80" s="30"/>
      <c r="I80" s="52">
        <v>30.5</v>
      </c>
      <c r="J80" s="30"/>
      <c r="K80" s="30"/>
      <c r="L80" s="30"/>
      <c r="M80" s="30"/>
      <c r="N80" s="30"/>
      <c r="O80" s="30"/>
      <c r="P80" s="52">
        <v>2240</v>
      </c>
      <c r="Q80" s="52">
        <v>6.82</v>
      </c>
      <c r="R80" s="30"/>
      <c r="S80" s="52">
        <v>7</v>
      </c>
      <c r="T80" s="30"/>
      <c r="U80" s="52">
        <v>1268.0999999999999</v>
      </c>
      <c r="V80" s="30"/>
      <c r="W80" s="30"/>
      <c r="X80" s="52">
        <v>2.8</v>
      </c>
      <c r="Y80" s="52">
        <v>192.3</v>
      </c>
      <c r="Z80" s="52">
        <v>231.5</v>
      </c>
      <c r="AA80" s="52">
        <v>15.9</v>
      </c>
      <c r="AB80" s="30"/>
      <c r="AC80" s="52">
        <v>60</v>
      </c>
      <c r="AD80" s="30"/>
      <c r="AE80" s="30"/>
      <c r="AF80" s="30">
        <v>12.1</v>
      </c>
      <c r="AG80" s="52">
        <v>1477</v>
      </c>
      <c r="AH80" s="30"/>
      <c r="AI80" s="52">
        <v>276</v>
      </c>
      <c r="AJ80" s="30"/>
      <c r="AK80" s="30"/>
      <c r="AL80" s="30"/>
      <c r="AM80" s="30"/>
      <c r="AN80" s="52">
        <v>0.254</v>
      </c>
      <c r="AO80" s="30"/>
      <c r="AP80" s="52">
        <v>18.71</v>
      </c>
      <c r="AQ80" s="30"/>
      <c r="AR80" s="52">
        <v>2E-3</v>
      </c>
      <c r="AS80" s="30">
        <v>0</v>
      </c>
      <c r="AT80" s="52">
        <v>3.1E-2</v>
      </c>
      <c r="AU80" s="52">
        <v>2.4E-2</v>
      </c>
      <c r="AV80" s="52">
        <v>2E-3</v>
      </c>
      <c r="AW80" s="52">
        <v>1.194</v>
      </c>
      <c r="AX80" s="30"/>
      <c r="AY80" s="30"/>
      <c r="AZ80" s="30"/>
      <c r="BA80" s="52">
        <v>1E-3</v>
      </c>
      <c r="BB80" s="52">
        <v>2E-3</v>
      </c>
      <c r="BC80" s="30"/>
      <c r="BD80" s="52">
        <v>4.0000000000000001E-3</v>
      </c>
      <c r="BE80" s="52">
        <v>5.0000000000000001E-3</v>
      </c>
      <c r="BF80" s="30"/>
      <c r="BG80" s="30"/>
      <c r="BH80" s="30"/>
      <c r="BI80" s="52">
        <v>0</v>
      </c>
      <c r="BJ80" s="30"/>
      <c r="BK80" s="30"/>
      <c r="BL80" s="30"/>
      <c r="BM80" s="30"/>
      <c r="BN80" s="30"/>
      <c r="BO80" s="30"/>
      <c r="BP80" s="30"/>
      <c r="BQ80" s="30"/>
      <c r="BR80" s="30"/>
      <c r="BS80" s="30"/>
      <c r="BT80" s="30"/>
      <c r="BU80" s="30"/>
      <c r="BV80" s="30"/>
      <c r="BW80" s="30">
        <v>-8.8800000000000008</v>
      </c>
      <c r="BX80" s="30">
        <v>-50.23</v>
      </c>
      <c r="BY80" s="52">
        <v>2.89</v>
      </c>
      <c r="BZ80" s="30"/>
      <c r="CA80" s="30"/>
      <c r="CB80" s="30"/>
      <c r="CC80" s="30"/>
      <c r="CD80" s="30"/>
      <c r="CE80" s="30"/>
      <c r="CF80" s="30"/>
      <c r="CG80" s="299" t="s">
        <v>1800</v>
      </c>
      <c r="CH80" s="30"/>
    </row>
    <row r="81" spans="1:86" s="119" customFormat="1" x14ac:dyDescent="0.3">
      <c r="A81" s="30"/>
      <c r="B81" s="56" t="s">
        <v>890</v>
      </c>
      <c r="C81" s="55"/>
      <c r="D81" s="71" t="s">
        <v>1138</v>
      </c>
      <c r="E81" s="30"/>
      <c r="F81" s="32">
        <v>39517</v>
      </c>
      <c r="G81" s="30"/>
      <c r="H81" s="30"/>
      <c r="I81" s="52">
        <v>19</v>
      </c>
      <c r="J81" s="30"/>
      <c r="K81" s="30"/>
      <c r="L81" s="30"/>
      <c r="M81" s="30"/>
      <c r="N81" s="30"/>
      <c r="O81" s="30"/>
      <c r="P81" s="52">
        <v>1846</v>
      </c>
      <c r="Q81" s="52">
        <v>8.1300000000000008</v>
      </c>
      <c r="R81" s="30"/>
      <c r="S81" s="52">
        <v>-66</v>
      </c>
      <c r="T81" s="30"/>
      <c r="U81" s="52">
        <v>689.2</v>
      </c>
      <c r="V81" s="30"/>
      <c r="W81" s="30"/>
      <c r="X81" s="52">
        <v>32.5</v>
      </c>
      <c r="Y81" s="52">
        <v>86.1</v>
      </c>
      <c r="Z81" s="52">
        <v>108.9</v>
      </c>
      <c r="AA81" s="52">
        <v>6.5</v>
      </c>
      <c r="AB81" s="30"/>
      <c r="AC81" s="52">
        <v>23</v>
      </c>
      <c r="AD81" s="30"/>
      <c r="AE81" s="30"/>
      <c r="AF81" s="30">
        <v>0</v>
      </c>
      <c r="AG81" s="52">
        <v>644</v>
      </c>
      <c r="AH81" s="30"/>
      <c r="AI81" s="52">
        <v>122</v>
      </c>
      <c r="AJ81" s="30"/>
      <c r="AK81" s="30"/>
      <c r="AL81" s="30"/>
      <c r="AM81" s="30"/>
      <c r="AN81" s="52">
        <v>0.112</v>
      </c>
      <c r="AO81" s="30"/>
      <c r="AP81" s="52">
        <v>8.7560000000000002</v>
      </c>
      <c r="AQ81" s="30"/>
      <c r="AR81" s="52">
        <v>2E-3</v>
      </c>
      <c r="AS81" s="30">
        <v>0</v>
      </c>
      <c r="AT81" s="52">
        <v>2.5999999999999999E-2</v>
      </c>
      <c r="AU81" s="52">
        <v>9.6000000000000002E-2</v>
      </c>
      <c r="AV81" s="52">
        <v>4.0000000000000001E-3</v>
      </c>
      <c r="AW81" s="52">
        <v>0.7</v>
      </c>
      <c r="AX81" s="30"/>
      <c r="AY81" s="30"/>
      <c r="AZ81" s="30"/>
      <c r="BA81" s="52">
        <v>0</v>
      </c>
      <c r="BB81" s="52">
        <v>1E-3</v>
      </c>
      <c r="BC81" s="30"/>
      <c r="BD81" s="52">
        <v>3.0000000000000001E-3</v>
      </c>
      <c r="BE81" s="52">
        <v>3.0000000000000001E-3</v>
      </c>
      <c r="BF81" s="30"/>
      <c r="BG81" s="30"/>
      <c r="BH81" s="30"/>
      <c r="BI81" s="52">
        <v>0</v>
      </c>
      <c r="BJ81" s="30"/>
      <c r="BK81" s="30"/>
      <c r="BL81" s="30"/>
      <c r="BM81" s="30"/>
      <c r="BN81" s="30"/>
      <c r="BO81" s="30"/>
      <c r="BP81" s="30"/>
      <c r="BQ81" s="30"/>
      <c r="BR81" s="30"/>
      <c r="BS81" s="30"/>
      <c r="BT81" s="30"/>
      <c r="BU81" s="30"/>
      <c r="BV81" s="30"/>
      <c r="BW81" s="30"/>
      <c r="BX81" s="30"/>
      <c r="BY81" s="52">
        <v>2.95</v>
      </c>
      <c r="BZ81" s="30"/>
      <c r="CA81" s="30"/>
      <c r="CB81" s="30"/>
      <c r="CC81" s="30"/>
      <c r="CD81" s="30"/>
      <c r="CE81" s="30"/>
      <c r="CF81" s="30"/>
      <c r="CG81" s="299" t="s">
        <v>1800</v>
      </c>
      <c r="CH81" s="30"/>
    </row>
    <row r="82" spans="1:86" s="119" customFormat="1" x14ac:dyDescent="0.3">
      <c r="A82" s="30"/>
      <c r="B82" s="56" t="s">
        <v>891</v>
      </c>
      <c r="C82" s="55"/>
      <c r="D82" s="71" t="s">
        <v>1138</v>
      </c>
      <c r="E82" s="30"/>
      <c r="F82" s="32">
        <v>39880</v>
      </c>
      <c r="G82" s="30"/>
      <c r="H82" s="30"/>
      <c r="I82" s="52">
        <v>19</v>
      </c>
      <c r="J82" s="30"/>
      <c r="K82" s="30"/>
      <c r="L82" s="30"/>
      <c r="M82" s="30"/>
      <c r="N82" s="30"/>
      <c r="O82" s="30"/>
      <c r="P82" s="52">
        <v>2250</v>
      </c>
      <c r="Q82" s="52">
        <v>6.72</v>
      </c>
      <c r="R82" s="30"/>
      <c r="S82" s="52">
        <v>16</v>
      </c>
      <c r="T82" s="30"/>
      <c r="U82" s="52">
        <v>412.8</v>
      </c>
      <c r="V82" s="30"/>
      <c r="W82" s="30"/>
      <c r="X82" s="52">
        <v>27.6</v>
      </c>
      <c r="Y82" s="52">
        <v>45</v>
      </c>
      <c r="Z82" s="52">
        <v>56.7</v>
      </c>
      <c r="AA82" s="52">
        <v>4</v>
      </c>
      <c r="AB82" s="30"/>
      <c r="AC82" s="52">
        <v>13</v>
      </c>
      <c r="AD82" s="30"/>
      <c r="AE82" s="30"/>
      <c r="AF82" s="30">
        <v>0</v>
      </c>
      <c r="AG82" s="52">
        <v>396</v>
      </c>
      <c r="AH82" s="30"/>
      <c r="AI82" s="52">
        <v>66</v>
      </c>
      <c r="AJ82" s="30"/>
      <c r="AK82" s="30"/>
      <c r="AL82" s="30"/>
      <c r="AM82" s="30"/>
      <c r="AN82" s="52">
        <v>5.2999999999999999E-2</v>
      </c>
      <c r="AO82" s="30"/>
      <c r="AP82" s="52">
        <v>4.6180000000000003</v>
      </c>
      <c r="AQ82" s="30"/>
      <c r="AR82" s="52">
        <v>1E-3</v>
      </c>
      <c r="AS82" s="30">
        <v>2.8000000000000001E-2</v>
      </c>
      <c r="AT82" s="52">
        <v>2.5000000000000001E-2</v>
      </c>
      <c r="AU82" s="52">
        <v>0.32200000000000001</v>
      </c>
      <c r="AV82" s="52">
        <v>2.1000000000000001E-2</v>
      </c>
      <c r="AW82" s="52">
        <v>0.32800000000000001</v>
      </c>
      <c r="AX82" s="30"/>
      <c r="AY82" s="30"/>
      <c r="AZ82" s="30"/>
      <c r="BA82" s="52">
        <v>2E-3</v>
      </c>
      <c r="BB82" s="52">
        <v>1E-3</v>
      </c>
      <c r="BC82" s="30"/>
      <c r="BD82" s="52">
        <v>2E-3</v>
      </c>
      <c r="BE82" s="52">
        <v>1E-3</v>
      </c>
      <c r="BF82" s="30"/>
      <c r="BG82" s="30"/>
      <c r="BH82" s="30"/>
      <c r="BI82" s="52">
        <v>0</v>
      </c>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299" t="s">
        <v>1800</v>
      </c>
      <c r="CH82" s="30"/>
    </row>
    <row r="83" spans="1:86" s="119" customFormat="1" x14ac:dyDescent="0.3">
      <c r="A83" s="55" t="s">
        <v>857</v>
      </c>
      <c r="B83" s="56" t="s">
        <v>892</v>
      </c>
      <c r="C83" s="55" t="s">
        <v>828</v>
      </c>
      <c r="D83" s="67" t="s">
        <v>1135</v>
      </c>
      <c r="E83" s="30"/>
      <c r="F83" s="32">
        <v>39143</v>
      </c>
      <c r="G83" s="30"/>
      <c r="H83" s="30"/>
      <c r="I83" s="52">
        <v>21</v>
      </c>
      <c r="J83" s="30"/>
      <c r="K83" s="30"/>
      <c r="L83" s="30"/>
      <c r="M83" s="30"/>
      <c r="N83" s="30"/>
      <c r="O83" s="30"/>
      <c r="P83" s="52">
        <v>4450</v>
      </c>
      <c r="Q83" s="52">
        <v>8.14</v>
      </c>
      <c r="R83" s="30"/>
      <c r="S83" s="52">
        <v>0</v>
      </c>
      <c r="T83" s="30"/>
      <c r="U83" s="52">
        <v>2154</v>
      </c>
      <c r="V83" s="30"/>
      <c r="W83" s="30"/>
      <c r="X83" s="52">
        <v>5</v>
      </c>
      <c r="Y83" s="52">
        <v>1.8</v>
      </c>
      <c r="Z83" s="52">
        <v>1289.7</v>
      </c>
      <c r="AA83" s="52">
        <v>17.600000000000001</v>
      </c>
      <c r="AB83" s="30"/>
      <c r="AC83" s="52">
        <v>342</v>
      </c>
      <c r="AD83" s="30"/>
      <c r="AE83" s="30"/>
      <c r="AF83" s="30">
        <v>0</v>
      </c>
      <c r="AG83" s="52">
        <v>2929</v>
      </c>
      <c r="AH83" s="30"/>
      <c r="AI83" s="52">
        <v>280</v>
      </c>
      <c r="AJ83" s="30"/>
      <c r="AK83" s="30"/>
      <c r="AL83" s="30"/>
      <c r="AM83" s="30"/>
      <c r="AN83" s="52">
        <v>2.2130000000000001</v>
      </c>
      <c r="AO83" s="30"/>
      <c r="AP83" s="52">
        <v>15.000999999999999</v>
      </c>
      <c r="AQ83" s="30"/>
      <c r="AR83" s="52">
        <v>0.53600000000000003</v>
      </c>
      <c r="AS83" s="30">
        <v>10.394</v>
      </c>
      <c r="AT83" s="52">
        <v>4.3999999999999997E-2</v>
      </c>
      <c r="AU83" s="52">
        <v>0.45700000000000002</v>
      </c>
      <c r="AV83" s="52">
        <v>0.89100000000000001</v>
      </c>
      <c r="AW83" s="52">
        <v>0.64300000000000002</v>
      </c>
      <c r="AX83" s="30"/>
      <c r="AY83" s="30"/>
      <c r="AZ83" s="30"/>
      <c r="BA83" s="52">
        <v>2.1000000000000001E-2</v>
      </c>
      <c r="BB83" s="52">
        <v>5.8000000000000003E-2</v>
      </c>
      <c r="BC83" s="30"/>
      <c r="BD83" s="52">
        <v>0.01</v>
      </c>
      <c r="BE83" s="52">
        <v>0.26</v>
      </c>
      <c r="BF83" s="30"/>
      <c r="BG83" s="30"/>
      <c r="BH83" s="30"/>
      <c r="BI83" s="52">
        <v>0</v>
      </c>
      <c r="BJ83" s="30"/>
      <c r="BK83" s="30"/>
      <c r="BL83" s="30"/>
      <c r="BM83" s="30"/>
      <c r="BN83" s="30"/>
      <c r="BO83" s="30"/>
      <c r="BP83" s="30"/>
      <c r="BQ83" s="30"/>
      <c r="BR83" s="30"/>
      <c r="BS83" s="30"/>
      <c r="BT83" s="30"/>
      <c r="BU83" s="30"/>
      <c r="BV83" s="30"/>
      <c r="BW83" s="30">
        <v>-4.6900000000000004</v>
      </c>
      <c r="BX83" s="30">
        <v>-62.82</v>
      </c>
      <c r="BY83" s="30">
        <v>0.09</v>
      </c>
      <c r="BZ83" s="30"/>
      <c r="CA83" s="30"/>
      <c r="CB83" s="30"/>
      <c r="CC83" s="30"/>
      <c r="CD83" s="30"/>
      <c r="CE83" s="30"/>
      <c r="CF83" s="30"/>
      <c r="CG83" s="299" t="s">
        <v>1800</v>
      </c>
      <c r="CH83" s="30"/>
    </row>
    <row r="84" spans="1:86" s="119" customFormat="1" x14ac:dyDescent="0.3">
      <c r="A84" s="30"/>
      <c r="B84" s="56" t="s">
        <v>893</v>
      </c>
      <c r="C84" s="55"/>
      <c r="D84" s="67" t="s">
        <v>1135</v>
      </c>
      <c r="E84" s="30"/>
      <c r="F84" s="32">
        <v>38480</v>
      </c>
      <c r="G84" s="30"/>
      <c r="H84" s="30"/>
      <c r="I84" s="52">
        <v>21</v>
      </c>
      <c r="J84" s="30"/>
      <c r="K84" s="30"/>
      <c r="L84" s="30"/>
      <c r="M84" s="30"/>
      <c r="N84" s="30"/>
      <c r="O84" s="30"/>
      <c r="P84" s="52">
        <v>4390</v>
      </c>
      <c r="Q84" s="52">
        <v>7.91</v>
      </c>
      <c r="R84" s="30"/>
      <c r="S84" s="52">
        <v>-61</v>
      </c>
      <c r="T84" s="30"/>
      <c r="U84" s="52">
        <v>1893.3</v>
      </c>
      <c r="V84" s="30"/>
      <c r="W84" s="30"/>
      <c r="X84" s="52">
        <v>6.5</v>
      </c>
      <c r="Y84" s="52">
        <v>2.5</v>
      </c>
      <c r="Z84" s="52">
        <v>1351.1</v>
      </c>
      <c r="AA84" s="52">
        <v>15.6</v>
      </c>
      <c r="AB84" s="30"/>
      <c r="AC84" s="52">
        <v>277</v>
      </c>
      <c r="AD84" s="30"/>
      <c r="AE84" s="30"/>
      <c r="AF84" s="30">
        <v>0</v>
      </c>
      <c r="AG84" s="52">
        <v>2445</v>
      </c>
      <c r="AH84" s="30"/>
      <c r="AI84" s="52">
        <v>290</v>
      </c>
      <c r="AJ84" s="30"/>
      <c r="AK84" s="30"/>
      <c r="AL84" s="30"/>
      <c r="AM84" s="30"/>
      <c r="AN84" s="52">
        <v>1.4690000000000001</v>
      </c>
      <c r="AO84" s="30"/>
      <c r="AP84" s="52">
        <v>11.88</v>
      </c>
      <c r="AQ84" s="30"/>
      <c r="AR84" s="52">
        <v>1.218</v>
      </c>
      <c r="AS84" s="30">
        <v>47.814999999999998</v>
      </c>
      <c r="AT84" s="52">
        <v>0.217</v>
      </c>
      <c r="AU84" s="52">
        <v>0.38200000000000001</v>
      </c>
      <c r="AV84" s="52">
        <v>1.0329999999999999</v>
      </c>
      <c r="AW84" s="52">
        <v>0.47799999999999998</v>
      </c>
      <c r="AX84" s="30"/>
      <c r="AY84" s="30"/>
      <c r="AZ84" s="30"/>
      <c r="BA84" s="52">
        <v>0.08</v>
      </c>
      <c r="BB84" s="52">
        <v>7.2999999999999995E-2</v>
      </c>
      <c r="BC84" s="30"/>
      <c r="BD84" s="52">
        <v>1.7999999999999999E-2</v>
      </c>
      <c r="BE84" s="52">
        <v>0.378</v>
      </c>
      <c r="BF84" s="30"/>
      <c r="BG84" s="30"/>
      <c r="BH84" s="30"/>
      <c r="BI84" s="52">
        <v>0</v>
      </c>
      <c r="BJ84" s="30"/>
      <c r="BK84" s="30"/>
      <c r="BL84" s="30"/>
      <c r="BM84" s="30"/>
      <c r="BN84" s="30"/>
      <c r="BO84" s="30"/>
      <c r="BP84" s="30"/>
      <c r="BQ84" s="30"/>
      <c r="BR84" s="30"/>
      <c r="BS84" s="30"/>
      <c r="BT84" s="30"/>
      <c r="BU84" s="30"/>
      <c r="BV84" s="30"/>
      <c r="BW84" s="30"/>
      <c r="BX84" s="30"/>
      <c r="BY84" s="30"/>
      <c r="BZ84" s="30"/>
      <c r="CA84" s="30"/>
      <c r="CB84" s="30"/>
      <c r="CC84" s="30"/>
      <c r="CD84" s="30"/>
      <c r="CE84" s="30"/>
      <c r="CF84" s="30"/>
      <c r="CG84" s="299" t="s">
        <v>1800</v>
      </c>
      <c r="CH84" s="30"/>
    </row>
    <row r="85" spans="1:86" s="119" customFormat="1" x14ac:dyDescent="0.3">
      <c r="A85" s="55" t="s">
        <v>858</v>
      </c>
      <c r="B85" s="56" t="s">
        <v>894</v>
      </c>
      <c r="C85" s="55" t="s">
        <v>829</v>
      </c>
      <c r="D85" s="67" t="s">
        <v>1135</v>
      </c>
      <c r="E85" s="30"/>
      <c r="F85" s="32">
        <v>39143</v>
      </c>
      <c r="G85" s="30"/>
      <c r="H85" s="30"/>
      <c r="I85" s="52">
        <v>23</v>
      </c>
      <c r="J85" s="30"/>
      <c r="K85" s="30"/>
      <c r="L85" s="30"/>
      <c r="M85" s="30"/>
      <c r="N85" s="30"/>
      <c r="O85" s="30"/>
      <c r="P85" s="52">
        <v>5480</v>
      </c>
      <c r="Q85" s="52">
        <v>6.38</v>
      </c>
      <c r="R85" s="30"/>
      <c r="S85" s="52">
        <v>22</v>
      </c>
      <c r="T85" s="30"/>
      <c r="U85" s="52">
        <v>2954</v>
      </c>
      <c r="V85" s="30"/>
      <c r="W85" s="30"/>
      <c r="X85" s="52">
        <v>11.9</v>
      </c>
      <c r="Y85" s="52">
        <v>2.2000000000000002</v>
      </c>
      <c r="Z85" s="52">
        <v>1718.4</v>
      </c>
      <c r="AA85" s="52">
        <v>89.9</v>
      </c>
      <c r="AB85" s="30"/>
      <c r="AC85" s="52">
        <v>174</v>
      </c>
      <c r="AD85" s="30"/>
      <c r="AE85" s="30"/>
      <c r="AF85" s="30">
        <v>0</v>
      </c>
      <c r="AG85" s="52">
        <v>4424</v>
      </c>
      <c r="AH85" s="30"/>
      <c r="AI85" s="52">
        <v>31</v>
      </c>
      <c r="AJ85" s="30"/>
      <c r="AK85" s="30"/>
      <c r="AL85" s="30"/>
      <c r="AM85" s="30"/>
      <c r="AN85" s="52">
        <v>0.98399999999999999</v>
      </c>
      <c r="AO85" s="30"/>
      <c r="AP85" s="52">
        <v>107.595</v>
      </c>
      <c r="AQ85" s="30"/>
      <c r="AR85" s="52">
        <v>0.13900000000000001</v>
      </c>
      <c r="AS85" s="30">
        <v>68.578000000000003</v>
      </c>
      <c r="AT85" s="52">
        <v>1.202</v>
      </c>
      <c r="AU85" s="52">
        <v>1.44</v>
      </c>
      <c r="AV85" s="52">
        <v>1.018</v>
      </c>
      <c r="AW85" s="52">
        <v>3.702</v>
      </c>
      <c r="AX85" s="30"/>
      <c r="AY85" s="30"/>
      <c r="AZ85" s="30"/>
      <c r="BA85" s="52">
        <v>0</v>
      </c>
      <c r="BB85" s="52">
        <v>5.0000000000000001E-3</v>
      </c>
      <c r="BC85" s="30"/>
      <c r="BD85" s="52">
        <v>0</v>
      </c>
      <c r="BE85" s="52">
        <v>0</v>
      </c>
      <c r="BF85" s="30"/>
      <c r="BG85" s="30"/>
      <c r="BH85" s="30"/>
      <c r="BI85" s="52">
        <v>0</v>
      </c>
      <c r="BJ85" s="30"/>
      <c r="BK85" s="30"/>
      <c r="BL85" s="30"/>
      <c r="BM85" s="30"/>
      <c r="BN85" s="30"/>
      <c r="BO85" s="30"/>
      <c r="BP85" s="30"/>
      <c r="BQ85" s="30"/>
      <c r="BR85" s="30"/>
      <c r="BS85" s="30"/>
      <c r="BT85" s="30"/>
      <c r="BU85" s="30"/>
      <c r="BV85" s="30"/>
      <c r="BW85" s="30">
        <v>-4.55</v>
      </c>
      <c r="BX85" s="30">
        <v>-50.17</v>
      </c>
      <c r="BY85" s="30">
        <v>0.6</v>
      </c>
      <c r="BZ85" s="30"/>
      <c r="CA85" s="30"/>
      <c r="CB85" s="30"/>
      <c r="CC85" s="30"/>
      <c r="CD85" s="30"/>
      <c r="CE85" s="30"/>
      <c r="CF85" s="30"/>
      <c r="CG85" s="299" t="s">
        <v>1800</v>
      </c>
      <c r="CH85" s="30"/>
    </row>
    <row r="86" spans="1:86" s="119" customFormat="1" x14ac:dyDescent="0.3">
      <c r="A86" s="30"/>
      <c r="B86" s="56" t="s">
        <v>895</v>
      </c>
      <c r="C86" s="55"/>
      <c r="D86" s="67" t="s">
        <v>1135</v>
      </c>
      <c r="E86" s="30"/>
      <c r="F86" s="32">
        <v>38894</v>
      </c>
      <c r="G86" s="30"/>
      <c r="H86" s="30"/>
      <c r="I86" s="52">
        <v>23</v>
      </c>
      <c r="J86" s="30"/>
      <c r="K86" s="30"/>
      <c r="L86" s="30"/>
      <c r="M86" s="30"/>
      <c r="N86" s="30"/>
      <c r="O86" s="30"/>
      <c r="P86" s="52">
        <v>5880</v>
      </c>
      <c r="Q86" s="52">
        <v>6.55</v>
      </c>
      <c r="R86" s="30"/>
      <c r="S86" s="52">
        <v>-40</v>
      </c>
      <c r="T86" s="30"/>
      <c r="U86" s="52">
        <v>3213.2</v>
      </c>
      <c r="V86" s="30"/>
      <c r="W86" s="30"/>
      <c r="X86" s="52">
        <v>16.3</v>
      </c>
      <c r="Y86" s="52">
        <v>2.4</v>
      </c>
      <c r="Z86" s="52">
        <v>1984.2</v>
      </c>
      <c r="AA86" s="52">
        <v>61</v>
      </c>
      <c r="AB86" s="30"/>
      <c r="AC86" s="52">
        <v>159</v>
      </c>
      <c r="AD86" s="30"/>
      <c r="AE86" s="30"/>
      <c r="AF86" s="30">
        <v>0</v>
      </c>
      <c r="AG86" s="52">
        <v>4866</v>
      </c>
      <c r="AH86" s="30"/>
      <c r="AI86" s="52">
        <v>34</v>
      </c>
      <c r="AJ86" s="30"/>
      <c r="AK86" s="30"/>
      <c r="AL86" s="30"/>
      <c r="AM86" s="30"/>
      <c r="AN86" s="52">
        <v>0.79400000000000004</v>
      </c>
      <c r="AO86" s="30"/>
      <c r="AP86" s="52">
        <v>110.215</v>
      </c>
      <c r="AQ86" s="30"/>
      <c r="AR86" s="52">
        <v>0.13600000000000001</v>
      </c>
      <c r="AS86" s="30">
        <v>107.827</v>
      </c>
      <c r="AT86" s="52">
        <v>1.2529999999999999</v>
      </c>
      <c r="AU86" s="52">
        <v>2.1240000000000001</v>
      </c>
      <c r="AV86" s="52">
        <v>3.9620000000000002</v>
      </c>
      <c r="AW86" s="52">
        <v>3.677</v>
      </c>
      <c r="AX86" s="30"/>
      <c r="AY86" s="30"/>
      <c r="AZ86" s="30"/>
      <c r="BA86" s="52">
        <v>0</v>
      </c>
      <c r="BB86" s="52">
        <v>2E-3</v>
      </c>
      <c r="BC86" s="30"/>
      <c r="BD86" s="52">
        <v>3.0000000000000001E-3</v>
      </c>
      <c r="BE86" s="52">
        <v>0</v>
      </c>
      <c r="BF86" s="30"/>
      <c r="BG86" s="30"/>
      <c r="BH86" s="30"/>
      <c r="BI86" s="52">
        <v>0</v>
      </c>
      <c r="BJ86" s="30"/>
      <c r="BK86" s="30"/>
      <c r="BL86" s="30"/>
      <c r="BM86" s="30"/>
      <c r="BN86" s="30"/>
      <c r="BO86" s="30"/>
      <c r="BP86" s="30"/>
      <c r="BQ86" s="30"/>
      <c r="BR86" s="30"/>
      <c r="BS86" s="30"/>
      <c r="BT86" s="30"/>
      <c r="BU86" s="30"/>
      <c r="BV86" s="30"/>
      <c r="BW86" s="30"/>
      <c r="BX86" s="30"/>
      <c r="BY86" s="30">
        <v>0.06</v>
      </c>
      <c r="BZ86" s="30"/>
      <c r="CA86" s="30"/>
      <c r="CB86" s="30"/>
      <c r="CC86" s="30"/>
      <c r="CD86" s="30"/>
      <c r="CE86" s="30"/>
      <c r="CF86" s="30"/>
      <c r="CG86" s="299" t="s">
        <v>1800</v>
      </c>
      <c r="CH86" s="30"/>
    </row>
    <row r="87" spans="1:86" s="119" customFormat="1" x14ac:dyDescent="0.3">
      <c r="A87" s="55" t="s">
        <v>859</v>
      </c>
      <c r="B87" s="56" t="s">
        <v>896</v>
      </c>
      <c r="C87" s="55" t="s">
        <v>830</v>
      </c>
      <c r="D87" s="30"/>
      <c r="E87" s="30"/>
      <c r="F87" s="32">
        <v>39143</v>
      </c>
      <c r="G87" s="30"/>
      <c r="H87" s="30"/>
      <c r="I87" s="52">
        <v>13</v>
      </c>
      <c r="J87" s="30"/>
      <c r="K87" s="30"/>
      <c r="L87" s="30"/>
      <c r="M87" s="30"/>
      <c r="N87" s="30"/>
      <c r="O87" s="30"/>
      <c r="P87" s="52">
        <v>497</v>
      </c>
      <c r="Q87" s="52">
        <v>7.89</v>
      </c>
      <c r="R87" s="30"/>
      <c r="S87" s="52">
        <v>-59</v>
      </c>
      <c r="T87" s="30"/>
      <c r="U87" s="52">
        <v>391</v>
      </c>
      <c r="V87" s="30"/>
      <c r="W87" s="30"/>
      <c r="X87" s="52">
        <v>59.6</v>
      </c>
      <c r="Y87" s="52">
        <v>27.6</v>
      </c>
      <c r="Z87" s="52">
        <v>17.8</v>
      </c>
      <c r="AA87" s="52">
        <v>8</v>
      </c>
      <c r="AB87" s="30"/>
      <c r="AC87" s="52">
        <v>15</v>
      </c>
      <c r="AD87" s="30"/>
      <c r="AE87" s="30"/>
      <c r="AF87" s="30">
        <v>0</v>
      </c>
      <c r="AG87" s="52">
        <v>168</v>
      </c>
      <c r="AH87" s="30"/>
      <c r="AI87" s="52">
        <v>93</v>
      </c>
      <c r="AJ87" s="30"/>
      <c r="AK87" s="30"/>
      <c r="AL87" s="30"/>
      <c r="AM87" s="30"/>
      <c r="AN87" s="52">
        <v>7.5999999999999998E-2</v>
      </c>
      <c r="AO87" s="30"/>
      <c r="AP87" s="52">
        <v>1.7000000000000001E-2</v>
      </c>
      <c r="AQ87" s="30"/>
      <c r="AR87" s="52">
        <v>3.0000000000000001E-3</v>
      </c>
      <c r="AS87" s="30">
        <v>0</v>
      </c>
      <c r="AT87" s="52">
        <v>0</v>
      </c>
      <c r="AU87" s="52">
        <v>0.218</v>
      </c>
      <c r="AV87" s="52">
        <v>6.6000000000000003E-2</v>
      </c>
      <c r="AW87" s="52">
        <v>4.0000000000000001E-3</v>
      </c>
      <c r="AX87" s="30"/>
      <c r="AY87" s="30"/>
      <c r="AZ87" s="30"/>
      <c r="BA87" s="52">
        <v>0</v>
      </c>
      <c r="BB87" s="52">
        <v>1E-3</v>
      </c>
      <c r="BC87" s="30"/>
      <c r="BD87" s="52">
        <v>0</v>
      </c>
      <c r="BE87" s="52">
        <v>2E-3</v>
      </c>
      <c r="BF87" s="30"/>
      <c r="BG87" s="30"/>
      <c r="BH87" s="30"/>
      <c r="BI87" s="52">
        <v>0</v>
      </c>
      <c r="BJ87" s="30"/>
      <c r="BK87" s="30"/>
      <c r="BL87" s="30"/>
      <c r="BM87" s="30"/>
      <c r="BN87" s="30"/>
      <c r="BO87" s="30"/>
      <c r="BP87" s="30"/>
      <c r="BQ87" s="30"/>
      <c r="BR87" s="30"/>
      <c r="BS87" s="30"/>
      <c r="BT87" s="30"/>
      <c r="BU87" s="30"/>
      <c r="BV87" s="30"/>
      <c r="BW87" s="30"/>
      <c r="BX87" s="30"/>
      <c r="BY87" s="30">
        <v>5</v>
      </c>
      <c r="BZ87" s="30"/>
      <c r="CA87" s="30"/>
      <c r="CB87" s="30"/>
      <c r="CC87" s="30"/>
      <c r="CD87" s="30"/>
      <c r="CE87" s="30"/>
      <c r="CF87" s="30"/>
      <c r="CG87" s="299" t="s">
        <v>1800</v>
      </c>
      <c r="CH87" s="30"/>
    </row>
    <row r="88" spans="1:86" s="119" customFormat="1" x14ac:dyDescent="0.3">
      <c r="A88" s="55" t="s">
        <v>860</v>
      </c>
      <c r="B88" s="56" t="s">
        <v>897</v>
      </c>
      <c r="C88" s="55" t="s">
        <v>831</v>
      </c>
      <c r="D88" s="71" t="s">
        <v>223</v>
      </c>
      <c r="E88" s="30"/>
      <c r="F88" s="32">
        <v>39135</v>
      </c>
      <c r="G88" s="30"/>
      <c r="H88" s="30"/>
      <c r="I88" s="52">
        <v>24.4</v>
      </c>
      <c r="J88" s="30"/>
      <c r="K88" s="30"/>
      <c r="L88" s="30"/>
      <c r="M88" s="30"/>
      <c r="N88" s="30"/>
      <c r="O88" s="30"/>
      <c r="P88" s="52">
        <v>720</v>
      </c>
      <c r="Q88" s="52">
        <v>7.34</v>
      </c>
      <c r="R88" s="30"/>
      <c r="S88" s="52">
        <v>22</v>
      </c>
      <c r="T88" s="30"/>
      <c r="U88" s="52">
        <v>357.7</v>
      </c>
      <c r="V88" s="30"/>
      <c r="W88" s="30"/>
      <c r="X88" s="52">
        <v>42.4</v>
      </c>
      <c r="Y88" s="52">
        <v>19.100000000000001</v>
      </c>
      <c r="Z88" s="52">
        <v>79.8</v>
      </c>
      <c r="AA88" s="52">
        <v>6.2</v>
      </c>
      <c r="AB88" s="30"/>
      <c r="AC88" s="52">
        <v>33</v>
      </c>
      <c r="AD88" s="30"/>
      <c r="AE88" s="30"/>
      <c r="AF88" s="30">
        <v>0</v>
      </c>
      <c r="AG88" s="52">
        <v>330</v>
      </c>
      <c r="AH88" s="30"/>
      <c r="AI88" s="52">
        <v>51</v>
      </c>
      <c r="AJ88" s="30"/>
      <c r="AK88" s="30"/>
      <c r="AL88" s="30"/>
      <c r="AM88" s="30"/>
      <c r="AN88" s="52">
        <v>0.14299999999999999</v>
      </c>
      <c r="AO88" s="30"/>
      <c r="AP88" s="52">
        <v>1.0169999999999999</v>
      </c>
      <c r="AQ88" s="30"/>
      <c r="AR88" s="52">
        <v>3.2000000000000001E-2</v>
      </c>
      <c r="AS88" s="30">
        <v>6.5000000000000002E-2</v>
      </c>
      <c r="AT88" s="30">
        <v>6.0000000000000001E-3</v>
      </c>
      <c r="AU88" s="52">
        <v>0.44800000000000001</v>
      </c>
      <c r="AV88" s="52">
        <v>0.13600000000000001</v>
      </c>
      <c r="AW88" s="52">
        <v>7.5999999999999998E-2</v>
      </c>
      <c r="AX88" s="30"/>
      <c r="AY88" s="30"/>
      <c r="AZ88" s="30"/>
      <c r="BA88" s="52">
        <v>4.0000000000000001E-3</v>
      </c>
      <c r="BB88" s="52">
        <v>3.0000000000000001E-3</v>
      </c>
      <c r="BC88" s="30"/>
      <c r="BD88" s="52">
        <v>1E-3</v>
      </c>
      <c r="BE88" s="52">
        <v>5.0000000000000001E-3</v>
      </c>
      <c r="BF88" s="30"/>
      <c r="BG88" s="30"/>
      <c r="BH88" s="30"/>
      <c r="BI88" s="52">
        <v>0.108</v>
      </c>
      <c r="BJ88" s="30"/>
      <c r="BK88" s="30"/>
      <c r="BL88" s="30"/>
      <c r="BM88" s="30"/>
      <c r="BN88" s="30"/>
      <c r="BO88" s="30"/>
      <c r="BP88" s="30"/>
      <c r="BQ88" s="30"/>
      <c r="BR88" s="30"/>
      <c r="BS88" s="30"/>
      <c r="BT88" s="30"/>
      <c r="BU88" s="30"/>
      <c r="BV88" s="30"/>
      <c r="BW88" s="30"/>
      <c r="BX88" s="30"/>
      <c r="BY88" s="30">
        <v>0.45</v>
      </c>
      <c r="BZ88" s="30"/>
      <c r="CA88" s="30"/>
      <c r="CB88" s="30"/>
      <c r="CC88" s="30"/>
      <c r="CD88" s="30"/>
      <c r="CE88" s="30"/>
      <c r="CF88" s="30"/>
      <c r="CG88" s="299" t="s">
        <v>1800</v>
      </c>
      <c r="CH88" s="30"/>
    </row>
    <row r="89" spans="1:86" s="119" customFormat="1" x14ac:dyDescent="0.3">
      <c r="A89" s="30"/>
      <c r="B89" s="56" t="s">
        <v>898</v>
      </c>
      <c r="C89" s="55"/>
      <c r="D89" s="71" t="s">
        <v>223</v>
      </c>
      <c r="E89" s="30"/>
      <c r="F89" s="32">
        <v>38480</v>
      </c>
      <c r="G89" s="30"/>
      <c r="H89" s="30"/>
      <c r="I89" s="52">
        <v>14.3</v>
      </c>
      <c r="J89" s="30"/>
      <c r="K89" s="30"/>
      <c r="L89" s="30"/>
      <c r="M89" s="30"/>
      <c r="N89" s="30"/>
      <c r="O89" s="30"/>
      <c r="P89" s="52">
        <v>798</v>
      </c>
      <c r="Q89" s="52">
        <v>7.73</v>
      </c>
      <c r="R89" s="30"/>
      <c r="S89" s="52">
        <v>-53</v>
      </c>
      <c r="T89" s="30"/>
      <c r="U89" s="52">
        <v>519.9</v>
      </c>
      <c r="V89" s="30"/>
      <c r="W89" s="30"/>
      <c r="X89" s="52">
        <v>69.5</v>
      </c>
      <c r="Y89" s="52">
        <v>43.9</v>
      </c>
      <c r="Z89" s="52">
        <v>94.3</v>
      </c>
      <c r="AA89" s="52">
        <v>12.9</v>
      </c>
      <c r="AB89" s="30"/>
      <c r="AC89" s="52">
        <v>17</v>
      </c>
      <c r="AD89" s="30"/>
      <c r="AE89" s="30"/>
      <c r="AF89" s="30">
        <v>0</v>
      </c>
      <c r="AG89" s="52">
        <v>417</v>
      </c>
      <c r="AH89" s="30"/>
      <c r="AI89" s="52">
        <v>48</v>
      </c>
      <c r="AJ89" s="30"/>
      <c r="AK89" s="30"/>
      <c r="AL89" s="30"/>
      <c r="AM89" s="30"/>
      <c r="AN89" s="52">
        <v>4.2999999999999997E-2</v>
      </c>
      <c r="AO89" s="30"/>
      <c r="AP89" s="52">
        <v>1.994</v>
      </c>
      <c r="AQ89" s="30"/>
      <c r="AR89" s="52">
        <v>3.3000000000000002E-2</v>
      </c>
      <c r="AS89" s="30">
        <v>0.72099999999999997</v>
      </c>
      <c r="AT89" s="30">
        <v>0.14399999999999999</v>
      </c>
      <c r="AU89" s="52">
        <v>0.97799999999999998</v>
      </c>
      <c r="AV89" s="52">
        <v>0.29599999999999999</v>
      </c>
      <c r="AW89" s="52">
        <v>0.16600000000000001</v>
      </c>
      <c r="AX89" s="30"/>
      <c r="AY89" s="30"/>
      <c r="AZ89" s="30"/>
      <c r="BA89" s="52">
        <v>1.2999999999999999E-2</v>
      </c>
      <c r="BB89" s="52">
        <v>3.0000000000000001E-3</v>
      </c>
      <c r="BC89" s="30"/>
      <c r="BD89" s="52">
        <v>0</v>
      </c>
      <c r="BE89" s="52">
        <v>7.0000000000000001E-3</v>
      </c>
      <c r="BF89" s="30"/>
      <c r="BG89" s="30"/>
      <c r="BH89" s="30"/>
      <c r="BI89" s="52">
        <v>6.7000000000000004E-2</v>
      </c>
      <c r="BJ89" s="30"/>
      <c r="BK89" s="30"/>
      <c r="BL89" s="30"/>
      <c r="BM89" s="30"/>
      <c r="BN89" s="30"/>
      <c r="BO89" s="30"/>
      <c r="BP89" s="30"/>
      <c r="BQ89" s="30"/>
      <c r="BR89" s="30"/>
      <c r="BS89" s="30"/>
      <c r="BT89" s="30"/>
      <c r="BU89" s="30"/>
      <c r="BV89" s="30"/>
      <c r="BW89" s="30"/>
      <c r="BX89" s="30"/>
      <c r="BY89" s="30"/>
      <c r="BZ89" s="30"/>
      <c r="CA89" s="30"/>
      <c r="CB89" s="30"/>
      <c r="CC89" s="30"/>
      <c r="CD89" s="30"/>
      <c r="CE89" s="30"/>
      <c r="CF89" s="30"/>
      <c r="CG89" s="299" t="s">
        <v>1800</v>
      </c>
      <c r="CH89" s="30"/>
    </row>
    <row r="90" spans="1:86" s="119" customFormat="1" x14ac:dyDescent="0.3">
      <c r="A90" s="57" t="s">
        <v>861</v>
      </c>
      <c r="B90" s="56" t="s">
        <v>899</v>
      </c>
      <c r="C90" s="55" t="s">
        <v>832</v>
      </c>
      <c r="D90" s="71" t="s">
        <v>223</v>
      </c>
      <c r="E90" s="30"/>
      <c r="F90" s="32">
        <v>39135</v>
      </c>
      <c r="G90" s="30"/>
      <c r="H90" s="30"/>
      <c r="I90" s="52">
        <v>28.3</v>
      </c>
      <c r="J90" s="30"/>
      <c r="K90" s="30"/>
      <c r="L90" s="30"/>
      <c r="M90" s="30"/>
      <c r="N90" s="30"/>
      <c r="O90" s="30"/>
      <c r="P90" s="52">
        <v>816</v>
      </c>
      <c r="Q90" s="52">
        <v>6.79</v>
      </c>
      <c r="R90" s="30"/>
      <c r="S90" s="52">
        <v>75</v>
      </c>
      <c r="T90" s="30"/>
      <c r="U90" s="52">
        <v>401.7</v>
      </c>
      <c r="V90" s="30"/>
      <c r="W90" s="30"/>
      <c r="X90" s="52">
        <v>62.1</v>
      </c>
      <c r="Y90" s="52">
        <v>11.2</v>
      </c>
      <c r="Z90" s="52">
        <v>108.7</v>
      </c>
      <c r="AA90" s="52">
        <v>4.2</v>
      </c>
      <c r="AB90" s="30"/>
      <c r="AC90" s="52">
        <v>18</v>
      </c>
      <c r="AD90" s="30"/>
      <c r="AE90" s="30"/>
      <c r="AF90" s="30">
        <v>0</v>
      </c>
      <c r="AG90" s="52">
        <v>439</v>
      </c>
      <c r="AH90" s="30"/>
      <c r="AI90" s="52">
        <v>39</v>
      </c>
      <c r="AJ90" s="30"/>
      <c r="AK90" s="30"/>
      <c r="AL90" s="30"/>
      <c r="AM90" s="30"/>
      <c r="AN90" s="52">
        <v>6.3E-2</v>
      </c>
      <c r="AO90" s="30"/>
      <c r="AP90" s="52">
        <v>0.61</v>
      </c>
      <c r="AQ90" s="30"/>
      <c r="AR90" s="52">
        <v>2.8000000000000001E-2</v>
      </c>
      <c r="AS90" s="30">
        <v>0</v>
      </c>
      <c r="AT90" s="30">
        <v>7.1999999999999995E-2</v>
      </c>
      <c r="AU90" s="52">
        <v>0.433</v>
      </c>
      <c r="AV90" s="52">
        <v>0.107</v>
      </c>
      <c r="AW90" s="52">
        <v>6.8000000000000005E-2</v>
      </c>
      <c r="AX90" s="30"/>
      <c r="AY90" s="30"/>
      <c r="AZ90" s="30"/>
      <c r="BA90" s="52">
        <v>3.0000000000000001E-3</v>
      </c>
      <c r="BB90" s="52">
        <v>2E-3</v>
      </c>
      <c r="BC90" s="30"/>
      <c r="BD90" s="52">
        <v>0</v>
      </c>
      <c r="BE90" s="52">
        <v>4.0000000000000001E-3</v>
      </c>
      <c r="BF90" s="30"/>
      <c r="BG90" s="30"/>
      <c r="BH90" s="30"/>
      <c r="BI90" s="52">
        <v>0.11600000000000001</v>
      </c>
      <c r="BJ90" s="30"/>
      <c r="BK90" s="30"/>
      <c r="BL90" s="30"/>
      <c r="BM90" s="30"/>
      <c r="BN90" s="30"/>
      <c r="BO90" s="30"/>
      <c r="BP90" s="30"/>
      <c r="BQ90" s="30"/>
      <c r="BR90" s="30"/>
      <c r="BS90" s="30"/>
      <c r="BT90" s="30"/>
      <c r="BU90" s="30"/>
      <c r="BV90" s="30"/>
      <c r="BW90" s="30"/>
      <c r="BX90" s="30"/>
      <c r="BY90" s="30">
        <v>0.54</v>
      </c>
      <c r="BZ90" s="30"/>
      <c r="CA90" s="30"/>
      <c r="CB90" s="30"/>
      <c r="CC90" s="30"/>
      <c r="CD90" s="30"/>
      <c r="CE90" s="30"/>
      <c r="CF90" s="30"/>
      <c r="CG90" s="299" t="s">
        <v>1800</v>
      </c>
      <c r="CH90" s="30"/>
    </row>
    <row r="91" spans="1:86" s="119" customFormat="1" x14ac:dyDescent="0.3">
      <c r="A91" s="55" t="s">
        <v>1040</v>
      </c>
      <c r="B91" s="54" t="s">
        <v>1102</v>
      </c>
      <c r="C91" s="55" t="s">
        <v>985</v>
      </c>
      <c r="D91" s="71" t="s">
        <v>223</v>
      </c>
      <c r="E91" s="30"/>
      <c r="F91" s="32">
        <v>39596</v>
      </c>
      <c r="G91" s="30"/>
      <c r="H91" s="30"/>
      <c r="I91" s="52">
        <v>21</v>
      </c>
      <c r="J91" s="30"/>
      <c r="K91" s="30"/>
      <c r="L91" s="30"/>
      <c r="M91" s="30"/>
      <c r="N91" s="30"/>
      <c r="O91" s="30"/>
      <c r="P91" s="52">
        <v>1127</v>
      </c>
      <c r="Q91" s="52">
        <v>6.96</v>
      </c>
      <c r="R91" s="30"/>
      <c r="S91" s="52">
        <v>23</v>
      </c>
      <c r="T91" s="30"/>
      <c r="U91" s="52">
        <v>780.2</v>
      </c>
      <c r="V91" s="30"/>
      <c r="W91" s="30"/>
      <c r="X91" s="52">
        <v>106.4</v>
      </c>
      <c r="Y91" s="52">
        <v>63.1</v>
      </c>
      <c r="Z91" s="52">
        <v>91.1</v>
      </c>
      <c r="AA91" s="52">
        <v>11.1</v>
      </c>
      <c r="AB91" s="30"/>
      <c r="AC91" s="52">
        <v>26</v>
      </c>
      <c r="AD91" s="30"/>
      <c r="AE91" s="30"/>
      <c r="AF91" s="30">
        <v>0</v>
      </c>
      <c r="AG91" s="52">
        <v>319</v>
      </c>
      <c r="AH91" s="30"/>
      <c r="AI91" s="52">
        <v>114</v>
      </c>
      <c r="AJ91" s="30"/>
      <c r="AK91" s="30"/>
      <c r="AL91" s="30"/>
      <c r="AM91" s="30"/>
      <c r="AN91" s="52">
        <v>7.2999999999999995E-2</v>
      </c>
      <c r="AO91" s="30"/>
      <c r="AP91" s="52">
        <v>1.452</v>
      </c>
      <c r="AQ91" s="30"/>
      <c r="AR91" s="52">
        <v>0.01</v>
      </c>
      <c r="AS91" s="52">
        <v>9.1999999999999998E-2</v>
      </c>
      <c r="AT91" s="30">
        <v>1E-3</v>
      </c>
      <c r="AU91" s="52">
        <v>0.443</v>
      </c>
      <c r="AV91" s="52">
        <v>0.32400000000000001</v>
      </c>
      <c r="AW91" s="52">
        <v>4.3999999999999997E-2</v>
      </c>
      <c r="AX91" s="30"/>
      <c r="AY91" s="30"/>
      <c r="AZ91" s="30"/>
      <c r="BA91" s="52">
        <v>6.5000000000000002E-2</v>
      </c>
      <c r="BB91" s="52">
        <v>6.0000000000000001E-3</v>
      </c>
      <c r="BC91" s="30"/>
      <c r="BD91" s="52">
        <v>0</v>
      </c>
      <c r="BE91" s="52">
        <v>1E-3</v>
      </c>
      <c r="BF91" s="30"/>
      <c r="BG91" s="30"/>
      <c r="BH91" s="30"/>
      <c r="BI91" s="52">
        <v>6.4000000000000001E-2</v>
      </c>
      <c r="BJ91" s="30"/>
      <c r="BK91" s="30"/>
      <c r="BL91" s="30"/>
      <c r="BM91" s="30"/>
      <c r="BN91" s="30"/>
      <c r="BO91" s="30"/>
      <c r="BP91" s="30"/>
      <c r="BQ91" s="30"/>
      <c r="BR91" s="30"/>
      <c r="BS91" s="30"/>
      <c r="BT91" s="30"/>
      <c r="BU91" s="30"/>
      <c r="BV91" s="30"/>
      <c r="BW91" s="30"/>
      <c r="BX91" s="30"/>
      <c r="BY91" s="30"/>
      <c r="BZ91" s="30"/>
      <c r="CA91" s="30"/>
      <c r="CB91" s="30"/>
      <c r="CC91" s="30"/>
      <c r="CD91" s="30"/>
      <c r="CE91" s="30"/>
      <c r="CF91" s="30"/>
      <c r="CG91" s="299" t="s">
        <v>1800</v>
      </c>
      <c r="CH91" s="30"/>
    </row>
    <row r="92" spans="1:86" s="119" customFormat="1" x14ac:dyDescent="0.3">
      <c r="A92" s="55" t="s">
        <v>1041</v>
      </c>
      <c r="B92" s="54" t="s">
        <v>1103</v>
      </c>
      <c r="C92" s="55" t="s">
        <v>986</v>
      </c>
      <c r="D92" s="66" t="s">
        <v>1136</v>
      </c>
      <c r="E92" s="30"/>
      <c r="F92" s="32">
        <v>39596</v>
      </c>
      <c r="G92" s="30"/>
      <c r="H92" s="30"/>
      <c r="I92" s="52">
        <v>19</v>
      </c>
      <c r="J92" s="30"/>
      <c r="K92" s="30"/>
      <c r="L92" s="30"/>
      <c r="M92" s="30"/>
      <c r="N92" s="30"/>
      <c r="O92" s="30"/>
      <c r="P92" s="52">
        <v>695</v>
      </c>
      <c r="Q92" s="52">
        <v>8.06</v>
      </c>
      <c r="R92" s="30"/>
      <c r="S92" s="52">
        <v>-54</v>
      </c>
      <c r="T92" s="30"/>
      <c r="U92" s="52">
        <v>409.8</v>
      </c>
      <c r="V92" s="30"/>
      <c r="W92" s="30"/>
      <c r="X92" s="52">
        <v>52.2</v>
      </c>
      <c r="Y92" s="52">
        <v>35.799999999999997</v>
      </c>
      <c r="Z92" s="52">
        <v>38.200000000000003</v>
      </c>
      <c r="AA92" s="52">
        <v>5.0999999999999996</v>
      </c>
      <c r="AB92" s="30"/>
      <c r="AC92" s="52">
        <v>29</v>
      </c>
      <c r="AD92" s="30"/>
      <c r="AE92" s="30"/>
      <c r="AF92" s="30">
        <v>2.48</v>
      </c>
      <c r="AG92" s="52">
        <v>303</v>
      </c>
      <c r="AH92" s="30"/>
      <c r="AI92" s="52">
        <v>120</v>
      </c>
      <c r="AJ92" s="30"/>
      <c r="AK92" s="30"/>
      <c r="AL92" s="30"/>
      <c r="AM92" s="30"/>
      <c r="AN92" s="52">
        <v>0.13700000000000001</v>
      </c>
      <c r="AO92" s="30"/>
      <c r="AP92" s="52">
        <v>0.06</v>
      </c>
      <c r="AQ92" s="30"/>
      <c r="AR92" s="52">
        <v>4.0000000000000001E-3</v>
      </c>
      <c r="AS92" s="52">
        <v>0</v>
      </c>
      <c r="AT92" s="30">
        <v>0</v>
      </c>
      <c r="AU92" s="52">
        <v>0.26800000000000002</v>
      </c>
      <c r="AV92" s="52">
        <v>7.0000000000000007E-2</v>
      </c>
      <c r="AW92" s="52">
        <v>7.0000000000000001E-3</v>
      </c>
      <c r="AX92" s="30"/>
      <c r="AY92" s="30"/>
      <c r="AZ92" s="30"/>
      <c r="BA92" s="52">
        <v>6.0000000000000001E-3</v>
      </c>
      <c r="BB92" s="52">
        <v>1E-3</v>
      </c>
      <c r="BC92" s="30"/>
      <c r="BD92" s="52">
        <v>0</v>
      </c>
      <c r="BE92" s="52">
        <v>3.0000000000000001E-3</v>
      </c>
      <c r="BF92" s="30"/>
      <c r="BG92" s="30"/>
      <c r="BH92" s="30"/>
      <c r="BI92" s="52">
        <v>0</v>
      </c>
      <c r="BJ92" s="30"/>
      <c r="BK92" s="30"/>
      <c r="BL92" s="30"/>
      <c r="BM92" s="30"/>
      <c r="BN92" s="30"/>
      <c r="BO92" s="30"/>
      <c r="BP92" s="30"/>
      <c r="BQ92" s="30"/>
      <c r="BR92" s="30"/>
      <c r="BS92" s="30"/>
      <c r="BT92" s="30"/>
      <c r="BU92" s="30"/>
      <c r="BV92" s="30"/>
      <c r="BW92" s="30"/>
      <c r="BX92" s="30"/>
      <c r="BY92" s="30">
        <v>4.46</v>
      </c>
      <c r="BZ92" s="30"/>
      <c r="CA92" s="30"/>
      <c r="CB92" s="30"/>
      <c r="CC92" s="30"/>
      <c r="CD92" s="30"/>
      <c r="CE92" s="30"/>
      <c r="CF92" s="30"/>
      <c r="CG92" s="299" t="s">
        <v>1800</v>
      </c>
      <c r="CH92" s="30"/>
    </row>
    <row r="93" spans="1:86" s="119" customFormat="1" x14ac:dyDescent="0.3">
      <c r="A93" s="55" t="s">
        <v>1042</v>
      </c>
      <c r="B93" s="54" t="s">
        <v>1113</v>
      </c>
      <c r="C93" s="55" t="s">
        <v>954</v>
      </c>
      <c r="D93" s="66" t="s">
        <v>1136</v>
      </c>
      <c r="E93" s="30"/>
      <c r="F93" s="32">
        <v>39596</v>
      </c>
      <c r="G93" s="30"/>
      <c r="H93" s="30"/>
      <c r="I93" s="52">
        <v>22</v>
      </c>
      <c r="J93" s="30"/>
      <c r="K93" s="30"/>
      <c r="L93" s="30"/>
      <c r="M93" s="30"/>
      <c r="N93" s="30"/>
      <c r="O93" s="30"/>
      <c r="P93" s="52">
        <v>2180</v>
      </c>
      <c r="Q93" s="52">
        <v>7.03</v>
      </c>
      <c r="R93" s="30"/>
      <c r="S93" s="52">
        <v>-5</v>
      </c>
      <c r="T93" s="30"/>
      <c r="U93" s="52">
        <v>1035.0999999999999</v>
      </c>
      <c r="V93" s="30"/>
      <c r="W93" s="30"/>
      <c r="X93" s="52">
        <v>83.4</v>
      </c>
      <c r="Y93" s="52">
        <v>94.5</v>
      </c>
      <c r="Z93" s="52">
        <v>175.2</v>
      </c>
      <c r="AA93" s="52">
        <v>11.5</v>
      </c>
      <c r="AB93" s="30"/>
      <c r="AC93" s="52">
        <v>133</v>
      </c>
      <c r="AD93" s="30"/>
      <c r="AE93" s="30"/>
      <c r="AF93" s="30">
        <v>8.5500000000000007</v>
      </c>
      <c r="AG93" s="52">
        <v>1043</v>
      </c>
      <c r="AH93" s="30"/>
      <c r="AI93" s="52">
        <v>324</v>
      </c>
      <c r="AJ93" s="30"/>
      <c r="AK93" s="30"/>
      <c r="AL93" s="30"/>
      <c r="AM93" s="30"/>
      <c r="AN93" s="52">
        <v>0.30099999999999999</v>
      </c>
      <c r="AO93" s="30"/>
      <c r="AP93" s="52">
        <v>0.89200000000000002</v>
      </c>
      <c r="AQ93" s="30"/>
      <c r="AR93" s="52">
        <v>0</v>
      </c>
      <c r="AS93" s="52">
        <v>0</v>
      </c>
      <c r="AT93" s="30">
        <v>0</v>
      </c>
      <c r="AU93" s="52">
        <v>0.97899999999999998</v>
      </c>
      <c r="AV93" s="52">
        <v>4.3999999999999997E-2</v>
      </c>
      <c r="AW93" s="52">
        <v>8.2000000000000003E-2</v>
      </c>
      <c r="AX93" s="30"/>
      <c r="AY93" s="30"/>
      <c r="AZ93" s="30"/>
      <c r="BA93" s="52">
        <v>1E-3</v>
      </c>
      <c r="BB93" s="52">
        <v>1E-3</v>
      </c>
      <c r="BC93" s="30"/>
      <c r="BD93" s="52">
        <v>0</v>
      </c>
      <c r="BE93" s="52">
        <v>2E-3</v>
      </c>
      <c r="BF93" s="30"/>
      <c r="BG93" s="30"/>
      <c r="BH93" s="30"/>
      <c r="BI93" s="52">
        <v>0</v>
      </c>
      <c r="BJ93" s="30"/>
      <c r="BK93" s="30"/>
      <c r="BL93" s="30"/>
      <c r="BM93" s="30"/>
      <c r="BN93" s="30"/>
      <c r="BO93" s="30"/>
      <c r="BP93" s="30"/>
      <c r="BQ93" s="30"/>
      <c r="BR93" s="30"/>
      <c r="BS93" s="30"/>
      <c r="BT93" s="30"/>
      <c r="BU93" s="30"/>
      <c r="BV93" s="30"/>
      <c r="BW93" s="30"/>
      <c r="BX93" s="30"/>
      <c r="BY93" s="30">
        <v>2.31</v>
      </c>
      <c r="BZ93" s="30"/>
      <c r="CA93" s="30"/>
      <c r="CB93" s="30"/>
      <c r="CC93" s="30"/>
      <c r="CD93" s="30"/>
      <c r="CE93" s="30"/>
      <c r="CF93" s="30"/>
      <c r="CG93" s="299" t="s">
        <v>1800</v>
      </c>
      <c r="CH93" s="30"/>
    </row>
    <row r="94" spans="1:86" s="119" customFormat="1" x14ac:dyDescent="0.3">
      <c r="A94" s="30"/>
      <c r="B94" s="54" t="s">
        <v>1114</v>
      </c>
      <c r="C94" s="55" t="s">
        <v>954</v>
      </c>
      <c r="D94" s="66" t="s">
        <v>1136</v>
      </c>
      <c r="E94" s="30"/>
      <c r="F94" s="32">
        <v>39596</v>
      </c>
      <c r="G94" s="30"/>
      <c r="H94" s="30"/>
      <c r="I94" s="52">
        <v>20</v>
      </c>
      <c r="J94" s="30"/>
      <c r="K94" s="30"/>
      <c r="L94" s="30"/>
      <c r="M94" s="30"/>
      <c r="N94" s="30"/>
      <c r="O94" s="30"/>
      <c r="P94" s="52">
        <v>2360</v>
      </c>
      <c r="Q94" s="52">
        <v>8.44</v>
      </c>
      <c r="R94" s="30"/>
      <c r="S94" s="52">
        <v>-77</v>
      </c>
      <c r="T94" s="30"/>
      <c r="U94" s="52">
        <v>1652.4</v>
      </c>
      <c r="V94" s="30"/>
      <c r="W94" s="30"/>
      <c r="X94" s="52">
        <v>28.4</v>
      </c>
      <c r="Y94" s="52">
        <v>125.7</v>
      </c>
      <c r="Z94" s="52">
        <v>387.9</v>
      </c>
      <c r="AA94" s="52">
        <v>11.3</v>
      </c>
      <c r="AB94" s="30"/>
      <c r="AC94" s="52">
        <v>131</v>
      </c>
      <c r="AD94" s="30"/>
      <c r="AE94" s="30"/>
      <c r="AF94" s="30">
        <v>0</v>
      </c>
      <c r="AG94" s="52">
        <v>342</v>
      </c>
      <c r="AH94" s="30"/>
      <c r="AI94" s="52">
        <v>954</v>
      </c>
      <c r="AJ94" s="30"/>
      <c r="AK94" s="30"/>
      <c r="AL94" s="30"/>
      <c r="AM94" s="30"/>
      <c r="AN94" s="52">
        <v>0.53400000000000003</v>
      </c>
      <c r="AO94" s="30"/>
      <c r="AP94" s="52">
        <v>0.68799999999999994</v>
      </c>
      <c r="AQ94" s="30"/>
      <c r="AR94" s="52">
        <v>1E-3</v>
      </c>
      <c r="AS94" s="52">
        <v>1.2999999999999999E-2</v>
      </c>
      <c r="AT94" s="30">
        <v>0</v>
      </c>
      <c r="AU94" s="52">
        <v>0.11600000000000001</v>
      </c>
      <c r="AV94" s="52">
        <v>7.0000000000000001E-3</v>
      </c>
      <c r="AW94" s="52">
        <v>8.2000000000000003E-2</v>
      </c>
      <c r="AX94" s="30"/>
      <c r="AY94" s="30"/>
      <c r="AZ94" s="30"/>
      <c r="BA94" s="52">
        <v>2E-3</v>
      </c>
      <c r="BB94" s="52">
        <v>2E-3</v>
      </c>
      <c r="BC94" s="30"/>
      <c r="BD94" s="52">
        <v>0</v>
      </c>
      <c r="BE94" s="52">
        <v>1E-3</v>
      </c>
      <c r="BF94" s="30"/>
      <c r="BG94" s="30"/>
      <c r="BH94" s="30"/>
      <c r="BI94" s="52">
        <v>0</v>
      </c>
      <c r="BJ94" s="30"/>
      <c r="BK94" s="30"/>
      <c r="BL94" s="30"/>
      <c r="BM94" s="30"/>
      <c r="BN94" s="30"/>
      <c r="BO94" s="30"/>
      <c r="BP94" s="30"/>
      <c r="BQ94" s="30"/>
      <c r="BR94" s="30"/>
      <c r="BS94" s="30"/>
      <c r="BT94" s="30"/>
      <c r="BU94" s="30"/>
      <c r="BV94" s="30"/>
      <c r="BW94" s="30"/>
      <c r="BX94" s="30"/>
      <c r="BY94" s="30"/>
      <c r="BZ94" s="30"/>
      <c r="CA94" s="30"/>
      <c r="CB94" s="30"/>
      <c r="CC94" s="30"/>
      <c r="CD94" s="30"/>
      <c r="CE94" s="30"/>
      <c r="CF94" s="30"/>
      <c r="CG94" s="299" t="s">
        <v>1800</v>
      </c>
      <c r="CH94" s="30"/>
    </row>
    <row r="95" spans="1:86" s="119" customFormat="1" x14ac:dyDescent="0.3">
      <c r="A95" s="30"/>
      <c r="B95" s="54" t="s">
        <v>1115</v>
      </c>
      <c r="C95" s="55" t="s">
        <v>954</v>
      </c>
      <c r="D95" s="66" t="s">
        <v>1136</v>
      </c>
      <c r="E95" s="30"/>
      <c r="F95" s="32">
        <v>39596</v>
      </c>
      <c r="G95" s="30"/>
      <c r="H95" s="30"/>
      <c r="I95" s="52">
        <v>21</v>
      </c>
      <c r="J95" s="30"/>
      <c r="K95" s="30"/>
      <c r="L95" s="30"/>
      <c r="M95" s="30"/>
      <c r="N95" s="30"/>
      <c r="O95" s="30"/>
      <c r="P95" s="52">
        <v>0</v>
      </c>
      <c r="Q95" s="52">
        <v>8.3000000000000007</v>
      </c>
      <c r="R95" s="30"/>
      <c r="S95" s="52">
        <v>16</v>
      </c>
      <c r="T95" s="30"/>
      <c r="U95" s="52">
        <v>367.9</v>
      </c>
      <c r="V95" s="30"/>
      <c r="W95" s="30"/>
      <c r="X95" s="52">
        <v>29.4</v>
      </c>
      <c r="Y95" s="52">
        <v>44.8</v>
      </c>
      <c r="Z95" s="52">
        <v>30.6</v>
      </c>
      <c r="AA95" s="52">
        <v>9.6999999999999993</v>
      </c>
      <c r="AB95" s="30"/>
      <c r="AC95" s="52">
        <v>21</v>
      </c>
      <c r="AD95" s="30"/>
      <c r="AE95" s="30"/>
      <c r="AF95" s="30">
        <v>0</v>
      </c>
      <c r="AG95" s="52">
        <v>260</v>
      </c>
      <c r="AH95" s="30"/>
      <c r="AI95" s="52">
        <v>114</v>
      </c>
      <c r="AJ95" s="30"/>
      <c r="AK95" s="30"/>
      <c r="AL95" s="30"/>
      <c r="AM95" s="30"/>
      <c r="AN95" s="52">
        <v>0.114</v>
      </c>
      <c r="AO95" s="30"/>
      <c r="AP95" s="52">
        <v>3.1E-2</v>
      </c>
      <c r="AQ95" s="30"/>
      <c r="AR95" s="52">
        <v>1E-3</v>
      </c>
      <c r="AS95" s="52">
        <v>0</v>
      </c>
      <c r="AT95" s="30">
        <v>0</v>
      </c>
      <c r="AU95" s="52">
        <v>0.155</v>
      </c>
      <c r="AV95" s="52">
        <v>4.4999999999999998E-2</v>
      </c>
      <c r="AW95" s="52">
        <v>0.01</v>
      </c>
      <c r="AX95" s="30"/>
      <c r="AY95" s="30"/>
      <c r="AZ95" s="30"/>
      <c r="BA95" s="52">
        <v>0</v>
      </c>
      <c r="BB95" s="52">
        <v>1E-3</v>
      </c>
      <c r="BC95" s="30"/>
      <c r="BD95" s="52">
        <v>0</v>
      </c>
      <c r="BE95" s="52">
        <v>2E-3</v>
      </c>
      <c r="BF95" s="30"/>
      <c r="BG95" s="30"/>
      <c r="BH95" s="30"/>
      <c r="BI95" s="52">
        <v>0</v>
      </c>
      <c r="BJ95" s="30"/>
      <c r="BK95" s="30"/>
      <c r="BL95" s="30"/>
      <c r="BM95" s="30"/>
      <c r="BN95" s="30"/>
      <c r="BO95" s="30"/>
      <c r="BP95" s="30"/>
      <c r="BQ95" s="30"/>
      <c r="BR95" s="30"/>
      <c r="BS95" s="30"/>
      <c r="BT95" s="30"/>
      <c r="BU95" s="30"/>
      <c r="BV95" s="30"/>
      <c r="BW95" s="30"/>
      <c r="BX95" s="30"/>
      <c r="BY95" s="30">
        <v>1.66</v>
      </c>
      <c r="BZ95" s="30"/>
      <c r="CA95" s="30"/>
      <c r="CB95" s="30"/>
      <c r="CC95" s="30"/>
      <c r="CD95" s="30"/>
      <c r="CE95" s="30"/>
      <c r="CF95" s="30"/>
      <c r="CG95" s="299" t="s">
        <v>1800</v>
      </c>
      <c r="CH95" s="30"/>
    </row>
    <row r="96" spans="1:86" s="119" customFormat="1" x14ac:dyDescent="0.3">
      <c r="A96" s="55" t="s">
        <v>1116</v>
      </c>
      <c r="B96" s="54" t="s">
        <v>1126</v>
      </c>
      <c r="C96" s="55" t="s">
        <v>1104</v>
      </c>
      <c r="D96" s="66" t="s">
        <v>1136</v>
      </c>
      <c r="E96" s="30"/>
      <c r="F96" s="32">
        <v>39596</v>
      </c>
      <c r="G96" s="30"/>
      <c r="H96" s="30"/>
      <c r="I96" s="52">
        <v>19.3</v>
      </c>
      <c r="J96" s="30"/>
      <c r="K96" s="30"/>
      <c r="L96" s="30"/>
      <c r="M96" s="30"/>
      <c r="N96" s="30"/>
      <c r="O96" s="30"/>
      <c r="P96" s="52">
        <v>738</v>
      </c>
      <c r="Q96" s="52">
        <v>8.01</v>
      </c>
      <c r="R96" s="30"/>
      <c r="S96" s="52">
        <v>-53</v>
      </c>
      <c r="T96" s="30"/>
      <c r="U96" s="52">
        <v>371.1</v>
      </c>
      <c r="V96" s="30"/>
      <c r="W96" s="30"/>
      <c r="X96" s="52">
        <v>33.299999999999997</v>
      </c>
      <c r="Y96" s="52">
        <v>44.2</v>
      </c>
      <c r="Z96" s="52">
        <v>30.5</v>
      </c>
      <c r="AA96" s="52">
        <v>9.1999999999999993</v>
      </c>
      <c r="AB96" s="30"/>
      <c r="AC96" s="52">
        <v>20</v>
      </c>
      <c r="AD96" s="30"/>
      <c r="AE96" s="30"/>
      <c r="AF96" s="30">
        <v>0</v>
      </c>
      <c r="AG96" s="52">
        <v>277</v>
      </c>
      <c r="AH96" s="30"/>
      <c r="AI96" s="52">
        <v>108</v>
      </c>
      <c r="AJ96" s="30"/>
      <c r="AK96" s="30"/>
      <c r="AL96" s="30"/>
      <c r="AM96" s="30"/>
      <c r="AN96" s="52">
        <v>0.11</v>
      </c>
      <c r="AO96" s="30"/>
      <c r="AP96" s="52">
        <v>0.03</v>
      </c>
      <c r="AQ96" s="30"/>
      <c r="AR96" s="52">
        <v>0</v>
      </c>
      <c r="AS96" s="52">
        <v>0</v>
      </c>
      <c r="AT96" s="30">
        <v>0</v>
      </c>
      <c r="AU96" s="52">
        <v>0.217</v>
      </c>
      <c r="AV96" s="52">
        <v>6.3E-2</v>
      </c>
      <c r="AW96" s="52">
        <v>1.0999999999999999E-2</v>
      </c>
      <c r="AX96" s="30"/>
      <c r="AY96" s="30"/>
      <c r="AZ96" s="30"/>
      <c r="BA96" s="52">
        <v>0</v>
      </c>
      <c r="BB96" s="52">
        <v>0</v>
      </c>
      <c r="BC96" s="30"/>
      <c r="BD96" s="52">
        <v>0</v>
      </c>
      <c r="BE96" s="52">
        <v>2E-3</v>
      </c>
      <c r="BF96" s="30"/>
      <c r="BG96" s="30"/>
      <c r="BH96" s="30"/>
      <c r="BI96" s="52">
        <v>0</v>
      </c>
      <c r="BJ96" s="30"/>
      <c r="BK96" s="30"/>
      <c r="BL96" s="30"/>
      <c r="BM96" s="30"/>
      <c r="BN96" s="30"/>
      <c r="BO96" s="30"/>
      <c r="BP96" s="30"/>
      <c r="BQ96" s="30"/>
      <c r="BR96" s="30"/>
      <c r="BS96" s="30"/>
      <c r="BT96" s="30"/>
      <c r="BU96" s="30"/>
      <c r="BV96" s="30"/>
      <c r="BW96" s="30"/>
      <c r="BX96" s="30"/>
      <c r="BY96" s="30">
        <v>4.0999999999999996</v>
      </c>
      <c r="BZ96" s="30"/>
      <c r="CA96" s="30"/>
      <c r="CB96" s="30"/>
      <c r="CC96" s="30"/>
      <c r="CD96" s="30"/>
      <c r="CE96" s="30"/>
      <c r="CF96" s="30"/>
      <c r="CG96" s="299" t="s">
        <v>1800</v>
      </c>
      <c r="CH96" s="30"/>
    </row>
    <row r="97" spans="1:86" s="119" customFormat="1" x14ac:dyDescent="0.3">
      <c r="A97" s="55" t="s">
        <v>1117</v>
      </c>
      <c r="B97" s="54" t="s">
        <v>1127</v>
      </c>
      <c r="C97" s="55" t="s">
        <v>1105</v>
      </c>
      <c r="D97" s="66" t="s">
        <v>1136</v>
      </c>
      <c r="E97" s="30"/>
      <c r="F97" s="32">
        <v>39596</v>
      </c>
      <c r="G97" s="30"/>
      <c r="H97" s="30"/>
      <c r="I97" s="52">
        <v>23</v>
      </c>
      <c r="J97" s="30"/>
      <c r="K97" s="30"/>
      <c r="L97" s="30"/>
      <c r="M97" s="30"/>
      <c r="N97" s="30"/>
      <c r="O97" s="30"/>
      <c r="P97" s="52">
        <v>654</v>
      </c>
      <c r="Q97" s="52">
        <v>8.31</v>
      </c>
      <c r="R97" s="30"/>
      <c r="S97" s="52">
        <v>-69</v>
      </c>
      <c r="T97" s="30"/>
      <c r="U97" s="52">
        <v>371.3</v>
      </c>
      <c r="V97" s="30"/>
      <c r="W97" s="30"/>
      <c r="X97" s="52">
        <v>39.700000000000003</v>
      </c>
      <c r="Y97" s="52">
        <v>38.6</v>
      </c>
      <c r="Z97" s="52">
        <v>34.5</v>
      </c>
      <c r="AA97" s="52">
        <v>6.3</v>
      </c>
      <c r="AB97" s="30"/>
      <c r="AC97" s="52">
        <v>21</v>
      </c>
      <c r="AD97" s="30"/>
      <c r="AE97" s="30"/>
      <c r="AF97" s="30">
        <v>0</v>
      </c>
      <c r="AG97" s="52">
        <v>315</v>
      </c>
      <c r="AH97" s="30"/>
      <c r="AI97" s="52">
        <v>81</v>
      </c>
      <c r="AJ97" s="30"/>
      <c r="AK97" s="30"/>
      <c r="AL97" s="30"/>
      <c r="AM97" s="30"/>
      <c r="AN97" s="52">
        <v>7.1999999999999995E-2</v>
      </c>
      <c r="AO97" s="30"/>
      <c r="AP97" s="52">
        <v>2.7E-2</v>
      </c>
      <c r="AQ97" s="30"/>
      <c r="AR97" s="52">
        <v>0</v>
      </c>
      <c r="AS97" s="52">
        <v>0</v>
      </c>
      <c r="AT97" s="30">
        <v>0</v>
      </c>
      <c r="AU97" s="52">
        <v>0.26600000000000001</v>
      </c>
      <c r="AV97" s="52">
        <v>9.6000000000000002E-2</v>
      </c>
      <c r="AW97" s="52">
        <v>1.2E-2</v>
      </c>
      <c r="AX97" s="30"/>
      <c r="AY97" s="30"/>
      <c r="AZ97" s="30"/>
      <c r="BA97" s="52">
        <v>0</v>
      </c>
      <c r="BB97" s="52">
        <v>0</v>
      </c>
      <c r="BC97" s="30"/>
      <c r="BD97" s="52">
        <v>0</v>
      </c>
      <c r="BE97" s="52">
        <v>0.01</v>
      </c>
      <c r="BF97" s="30"/>
      <c r="BG97" s="30"/>
      <c r="BH97" s="30"/>
      <c r="BI97" s="52">
        <v>0</v>
      </c>
      <c r="BJ97" s="30"/>
      <c r="BK97" s="30"/>
      <c r="BL97" s="30"/>
      <c r="BM97" s="30"/>
      <c r="BN97" s="30"/>
      <c r="BO97" s="30"/>
      <c r="BP97" s="30"/>
      <c r="BQ97" s="30"/>
      <c r="BR97" s="30"/>
      <c r="BS97" s="30"/>
      <c r="BT97" s="30"/>
      <c r="BU97" s="30"/>
      <c r="BV97" s="30"/>
      <c r="BW97" s="30"/>
      <c r="BX97" s="30"/>
      <c r="BY97" s="30">
        <v>4.66</v>
      </c>
      <c r="BZ97" s="30"/>
      <c r="CA97" s="30"/>
      <c r="CB97" s="30"/>
      <c r="CC97" s="30"/>
      <c r="CD97" s="30"/>
      <c r="CE97" s="30"/>
      <c r="CF97" s="30"/>
      <c r="CG97" s="299" t="s">
        <v>1800</v>
      </c>
      <c r="CH97" s="30"/>
    </row>
    <row r="98" spans="1:86" s="119" customFormat="1" x14ac:dyDescent="0.3">
      <c r="A98" s="55" t="s">
        <v>1118</v>
      </c>
      <c r="B98" s="54" t="s">
        <v>1128</v>
      </c>
      <c r="C98" s="55" t="s">
        <v>1106</v>
      </c>
      <c r="D98" s="30"/>
      <c r="E98" s="30"/>
      <c r="F98" s="32">
        <v>39602</v>
      </c>
      <c r="G98" s="30"/>
      <c r="H98" s="30"/>
      <c r="I98" s="52">
        <v>19</v>
      </c>
      <c r="J98" s="30"/>
      <c r="K98" s="30"/>
      <c r="L98" s="30"/>
      <c r="M98" s="30"/>
      <c r="N98" s="30"/>
      <c r="O98" s="30"/>
      <c r="P98" s="52">
        <v>435</v>
      </c>
      <c r="Q98" s="52">
        <v>8.74</v>
      </c>
      <c r="R98" s="30"/>
      <c r="S98" s="52">
        <v>-80</v>
      </c>
      <c r="T98" s="30"/>
      <c r="U98" s="52">
        <v>313.8</v>
      </c>
      <c r="V98" s="30"/>
      <c r="W98" s="30"/>
      <c r="X98" s="52">
        <v>60.1</v>
      </c>
      <c r="Y98" s="52">
        <v>22.3</v>
      </c>
      <c r="Z98" s="52">
        <v>14.4</v>
      </c>
      <c r="AA98" s="52">
        <v>7.3</v>
      </c>
      <c r="AB98" s="30"/>
      <c r="AC98" s="52">
        <v>16</v>
      </c>
      <c r="AD98" s="30"/>
      <c r="AE98" s="30"/>
      <c r="AF98" s="30">
        <v>0</v>
      </c>
      <c r="AG98" s="52">
        <v>225</v>
      </c>
      <c r="AH98" s="30"/>
      <c r="AI98" s="52">
        <v>84</v>
      </c>
      <c r="AJ98" s="30"/>
      <c r="AK98" s="30"/>
      <c r="AL98" s="30"/>
      <c r="AM98" s="30"/>
      <c r="AN98" s="52">
        <v>5.3999999999999999E-2</v>
      </c>
      <c r="AO98" s="30"/>
      <c r="AP98" s="52">
        <v>0.02</v>
      </c>
      <c r="AQ98" s="30"/>
      <c r="AR98" s="52">
        <v>1.2999999999999999E-2</v>
      </c>
      <c r="AS98" s="52">
        <v>1.2999999999999999E-2</v>
      </c>
      <c r="AT98" s="30">
        <v>7.0000000000000001E-3</v>
      </c>
      <c r="AU98" s="52">
        <v>0.16200000000000001</v>
      </c>
      <c r="AV98" s="52">
        <v>0.05</v>
      </c>
      <c r="AW98" s="52">
        <v>4.0000000000000001E-3</v>
      </c>
      <c r="AX98" s="30"/>
      <c r="AY98" s="30"/>
      <c r="AZ98" s="30"/>
      <c r="BA98" s="52">
        <v>3.0000000000000001E-3</v>
      </c>
      <c r="BB98" s="52">
        <v>3.0000000000000001E-3</v>
      </c>
      <c r="BC98" s="30"/>
      <c r="BD98" s="52">
        <v>1E-3</v>
      </c>
      <c r="BE98" s="52">
        <v>3.0000000000000001E-3</v>
      </c>
      <c r="BF98" s="30"/>
      <c r="BG98" s="30"/>
      <c r="BH98" s="30"/>
      <c r="BI98" s="30">
        <v>4.8000000000000001E-2</v>
      </c>
      <c r="BJ98" s="30"/>
      <c r="BK98" s="30"/>
      <c r="BL98" s="30"/>
      <c r="BM98" s="30"/>
      <c r="BN98" s="30"/>
      <c r="BO98" s="30"/>
      <c r="BP98" s="30"/>
      <c r="BQ98" s="30"/>
      <c r="BR98" s="30"/>
      <c r="BS98" s="30"/>
      <c r="BT98" s="30"/>
      <c r="BU98" s="30"/>
      <c r="BV98" s="30"/>
      <c r="BW98" s="30">
        <v>-7.59</v>
      </c>
      <c r="BX98" s="30">
        <v>-38.479999999999997</v>
      </c>
      <c r="BY98" s="30">
        <v>3.78</v>
      </c>
      <c r="BZ98" s="30"/>
      <c r="CA98" s="30"/>
      <c r="CB98" s="30"/>
      <c r="CC98" s="30"/>
      <c r="CD98" s="30"/>
      <c r="CE98" s="30"/>
      <c r="CF98" s="30"/>
      <c r="CG98" s="299" t="s">
        <v>1800</v>
      </c>
      <c r="CH98" s="30"/>
    </row>
    <row r="99" spans="1:86" s="119" customFormat="1" x14ac:dyDescent="0.3">
      <c r="A99" s="55" t="s">
        <v>1119</v>
      </c>
      <c r="B99" s="54" t="s">
        <v>1129</v>
      </c>
      <c r="C99" s="55" t="s">
        <v>1107</v>
      </c>
      <c r="D99" s="66" t="s">
        <v>1136</v>
      </c>
      <c r="E99" s="30"/>
      <c r="F99" s="32">
        <v>39602</v>
      </c>
      <c r="G99" s="30"/>
      <c r="H99" s="30"/>
      <c r="I99" s="52">
        <v>56</v>
      </c>
      <c r="J99" s="30"/>
      <c r="K99" s="30"/>
      <c r="L99" s="30"/>
      <c r="M99" s="30"/>
      <c r="N99" s="30"/>
      <c r="O99" s="30"/>
      <c r="P99" s="52">
        <v>3690</v>
      </c>
      <c r="Q99" s="52">
        <v>7.93</v>
      </c>
      <c r="R99" s="30"/>
      <c r="S99" s="52">
        <v>-53</v>
      </c>
      <c r="T99" s="30"/>
      <c r="U99" s="52">
        <v>1768.7</v>
      </c>
      <c r="V99" s="30"/>
      <c r="W99" s="30"/>
      <c r="X99" s="52">
        <v>59.4</v>
      </c>
      <c r="Y99" s="52">
        <v>29.8</v>
      </c>
      <c r="Z99" s="52">
        <v>1126.0999999999999</v>
      </c>
      <c r="AA99" s="52">
        <v>33.700000000000003</v>
      </c>
      <c r="AB99" s="30"/>
      <c r="AC99" s="52">
        <v>69</v>
      </c>
      <c r="AD99" s="30"/>
      <c r="AE99" s="30"/>
      <c r="AF99" s="30">
        <v>21.4</v>
      </c>
      <c r="AG99" s="52">
        <v>2611</v>
      </c>
      <c r="AH99" s="30"/>
      <c r="AI99" s="52">
        <v>120</v>
      </c>
      <c r="AJ99" s="30"/>
      <c r="AK99" s="30"/>
      <c r="AL99" s="30"/>
      <c r="AM99" s="30"/>
      <c r="AN99" s="52">
        <v>0.432</v>
      </c>
      <c r="AO99" s="30"/>
      <c r="AP99" s="52">
        <v>8.5790000000000006</v>
      </c>
      <c r="AQ99" s="30"/>
      <c r="AR99" s="52">
        <v>0.36299999999999999</v>
      </c>
      <c r="AS99" s="52">
        <v>0.77600000000000002</v>
      </c>
      <c r="AT99" s="30">
        <v>0.121</v>
      </c>
      <c r="AU99" s="52">
        <v>1.1439999999999999</v>
      </c>
      <c r="AV99" s="52">
        <v>0.48899999999999999</v>
      </c>
      <c r="AW99" s="52">
        <v>1.097</v>
      </c>
      <c r="AX99" s="30"/>
      <c r="AY99" s="30"/>
      <c r="AZ99" s="30"/>
      <c r="BA99" s="52">
        <v>1.2999999999999999E-2</v>
      </c>
      <c r="BB99" s="52">
        <v>5.7000000000000002E-2</v>
      </c>
      <c r="BC99" s="30"/>
      <c r="BD99" s="52">
        <v>4.0000000000000001E-3</v>
      </c>
      <c r="BE99" s="52">
        <v>0.93899999999999995</v>
      </c>
      <c r="BF99" s="30"/>
      <c r="BG99" s="30"/>
      <c r="BH99" s="30"/>
      <c r="BI99" s="30">
        <v>0.37</v>
      </c>
      <c r="BJ99" s="30"/>
      <c r="BK99" s="30"/>
      <c r="BL99" s="30"/>
      <c r="BM99" s="30"/>
      <c r="BN99" s="30"/>
      <c r="BO99" s="30"/>
      <c r="BP99" s="30"/>
      <c r="BQ99" s="30"/>
      <c r="BR99" s="30"/>
      <c r="BS99" s="30"/>
      <c r="BT99" s="30"/>
      <c r="BU99" s="30"/>
      <c r="BV99" s="30"/>
      <c r="BW99" s="30">
        <v>-10.26</v>
      </c>
      <c r="BX99" s="30">
        <v>-59.39</v>
      </c>
      <c r="BY99" s="30">
        <v>0.49</v>
      </c>
      <c r="BZ99" s="30"/>
      <c r="CA99" s="30"/>
      <c r="CB99" s="30"/>
      <c r="CC99" s="30"/>
      <c r="CD99" s="30"/>
      <c r="CE99" s="30"/>
      <c r="CF99" s="30"/>
      <c r="CG99" s="299" t="s">
        <v>1800</v>
      </c>
      <c r="CH99" s="30"/>
    </row>
    <row r="100" spans="1:86" s="119" customFormat="1" x14ac:dyDescent="0.3">
      <c r="A100" s="55" t="s">
        <v>1120</v>
      </c>
      <c r="B100" s="54" t="s">
        <v>1130</v>
      </c>
      <c r="C100" s="55" t="s">
        <v>1108</v>
      </c>
      <c r="D100" s="66" t="s">
        <v>1136</v>
      </c>
      <c r="E100" s="30"/>
      <c r="F100" s="32">
        <v>39602</v>
      </c>
      <c r="G100" s="30"/>
      <c r="H100" s="30"/>
      <c r="I100" s="52">
        <v>19</v>
      </c>
      <c r="J100" s="30"/>
      <c r="K100" s="30"/>
      <c r="L100" s="30"/>
      <c r="M100" s="30"/>
      <c r="N100" s="30"/>
      <c r="O100" s="30"/>
      <c r="P100" s="52">
        <v>1943</v>
      </c>
      <c r="Q100" s="52">
        <v>7.23</v>
      </c>
      <c r="R100" s="30"/>
      <c r="S100" s="52">
        <v>-13</v>
      </c>
      <c r="T100" s="30"/>
      <c r="U100" s="52">
        <v>948.7</v>
      </c>
      <c r="V100" s="30"/>
      <c r="W100" s="30"/>
      <c r="X100" s="52">
        <v>14</v>
      </c>
      <c r="Y100" s="52">
        <v>171</v>
      </c>
      <c r="Z100" s="52">
        <v>57.9</v>
      </c>
      <c r="AA100" s="52">
        <v>11.5</v>
      </c>
      <c r="AB100" s="30"/>
      <c r="AC100" s="52">
        <v>24</v>
      </c>
      <c r="AD100" s="30"/>
      <c r="AE100" s="30"/>
      <c r="AF100" s="30">
        <v>8.6999999999999993</v>
      </c>
      <c r="AG100" s="52">
        <v>1062</v>
      </c>
      <c r="AH100" s="30"/>
      <c r="AI100" s="52">
        <v>492</v>
      </c>
      <c r="AJ100" s="30"/>
      <c r="AK100" s="30"/>
      <c r="AL100" s="30"/>
      <c r="AM100" s="30"/>
      <c r="AN100" s="52">
        <v>6.4000000000000001E-2</v>
      </c>
      <c r="AO100" s="30"/>
      <c r="AP100" s="52">
        <v>0.94</v>
      </c>
      <c r="AQ100" s="30"/>
      <c r="AR100" s="52">
        <v>0</v>
      </c>
      <c r="AS100" s="52">
        <v>0</v>
      </c>
      <c r="AT100" s="30">
        <v>1E-3</v>
      </c>
      <c r="AU100" s="52">
        <v>1.7999999999999999E-2</v>
      </c>
      <c r="AV100" s="52">
        <v>1E-3</v>
      </c>
      <c r="AW100" s="52">
        <v>2.4E-2</v>
      </c>
      <c r="AX100" s="30"/>
      <c r="AY100" s="30"/>
      <c r="AZ100" s="30"/>
      <c r="BA100" s="52">
        <v>1E-3</v>
      </c>
      <c r="BB100" s="52">
        <v>1E-3</v>
      </c>
      <c r="BC100" s="30"/>
      <c r="BD100" s="52">
        <v>0</v>
      </c>
      <c r="BE100" s="52">
        <v>0.99099999999999999</v>
      </c>
      <c r="BF100" s="30"/>
      <c r="BG100" s="30"/>
      <c r="BH100" s="30"/>
      <c r="BI100" s="30">
        <v>0</v>
      </c>
      <c r="BJ100" s="30"/>
      <c r="BK100" s="30"/>
      <c r="BL100" s="30"/>
      <c r="BM100" s="30"/>
      <c r="BN100" s="30"/>
      <c r="BO100" s="30"/>
      <c r="BP100" s="30"/>
      <c r="BQ100" s="30"/>
      <c r="BR100" s="30"/>
      <c r="BS100" s="30"/>
      <c r="BT100" s="30"/>
      <c r="BU100" s="30"/>
      <c r="BV100" s="30"/>
      <c r="BW100" s="30"/>
      <c r="BX100" s="30"/>
      <c r="BY100" s="30">
        <v>4.29</v>
      </c>
      <c r="BZ100" s="30"/>
      <c r="CA100" s="30"/>
      <c r="CB100" s="30"/>
      <c r="CC100" s="30"/>
      <c r="CD100" s="30"/>
      <c r="CE100" s="30"/>
      <c r="CF100" s="30"/>
      <c r="CG100" s="299" t="s">
        <v>1800</v>
      </c>
      <c r="CH100" s="30"/>
    </row>
    <row r="101" spans="1:86" s="119" customFormat="1" x14ac:dyDescent="0.3">
      <c r="A101" s="55" t="s">
        <v>1121</v>
      </c>
      <c r="B101" s="54" t="s">
        <v>1131</v>
      </c>
      <c r="C101" s="55" t="s">
        <v>1109</v>
      </c>
      <c r="D101" s="66" t="s">
        <v>1136</v>
      </c>
      <c r="E101" s="30"/>
      <c r="F101" s="32">
        <v>39602</v>
      </c>
      <c r="G101" s="30"/>
      <c r="H101" s="30"/>
      <c r="I101" s="52">
        <v>19</v>
      </c>
      <c r="J101" s="30"/>
      <c r="K101" s="30"/>
      <c r="L101" s="30"/>
      <c r="M101" s="30"/>
      <c r="N101" s="30"/>
      <c r="O101" s="30"/>
      <c r="P101" s="52">
        <v>1091</v>
      </c>
      <c r="Q101" s="52">
        <v>8.17</v>
      </c>
      <c r="R101" s="30"/>
      <c r="S101" s="52">
        <v>-65</v>
      </c>
      <c r="T101" s="30"/>
      <c r="U101" s="52">
        <v>632.1</v>
      </c>
      <c r="V101" s="30"/>
      <c r="W101" s="30"/>
      <c r="X101" s="52">
        <v>65.2</v>
      </c>
      <c r="Y101" s="52">
        <v>66.099999999999994</v>
      </c>
      <c r="Z101" s="52">
        <v>127.6</v>
      </c>
      <c r="AA101" s="52">
        <v>9</v>
      </c>
      <c r="AB101" s="30"/>
      <c r="AC101" s="52">
        <v>21</v>
      </c>
      <c r="AD101" s="30"/>
      <c r="AE101" s="30"/>
      <c r="AF101" s="30">
        <v>0</v>
      </c>
      <c r="AG101" s="52">
        <v>821</v>
      </c>
      <c r="AH101" s="30"/>
      <c r="AI101" s="52">
        <v>54</v>
      </c>
      <c r="AJ101" s="30"/>
      <c r="AK101" s="30"/>
      <c r="AL101" s="30"/>
      <c r="AM101" s="30"/>
      <c r="AN101" s="52">
        <v>0.105</v>
      </c>
      <c r="AO101" s="30"/>
      <c r="AP101" s="52">
        <v>2.0699999999999998</v>
      </c>
      <c r="AQ101" s="30"/>
      <c r="AR101" s="52">
        <v>1.4E-2</v>
      </c>
      <c r="AS101" s="52">
        <v>4.1000000000000002E-2</v>
      </c>
      <c r="AT101" s="30">
        <v>2.8000000000000001E-2</v>
      </c>
      <c r="AU101" s="52">
        <v>0.72899999999999998</v>
      </c>
      <c r="AV101" s="52">
        <v>0.27200000000000002</v>
      </c>
      <c r="AW101" s="52">
        <v>0.153</v>
      </c>
      <c r="AX101" s="30"/>
      <c r="AY101" s="30"/>
      <c r="AZ101" s="30"/>
      <c r="BA101" s="52">
        <v>6.0000000000000001E-3</v>
      </c>
      <c r="BB101" s="52">
        <v>2E-3</v>
      </c>
      <c r="BC101" s="30"/>
      <c r="BD101" s="52">
        <v>0</v>
      </c>
      <c r="BE101" s="52">
        <v>4.2999999999999997E-2</v>
      </c>
      <c r="BF101" s="30"/>
      <c r="BG101" s="30"/>
      <c r="BH101" s="30"/>
      <c r="BI101" s="30">
        <v>6.3E-2</v>
      </c>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299" t="s">
        <v>1800</v>
      </c>
      <c r="CH101" s="30"/>
    </row>
    <row r="102" spans="1:86" s="119" customFormat="1" x14ac:dyDescent="0.3">
      <c r="A102" s="55" t="s">
        <v>1122</v>
      </c>
      <c r="B102" s="54" t="s">
        <v>1132</v>
      </c>
      <c r="C102" s="55" t="s">
        <v>1110</v>
      </c>
      <c r="D102" s="30"/>
      <c r="E102" s="30"/>
      <c r="F102" s="32">
        <v>39517</v>
      </c>
      <c r="G102" s="30"/>
      <c r="H102" s="30"/>
      <c r="I102" s="52">
        <v>19</v>
      </c>
      <c r="J102" s="30"/>
      <c r="K102" s="30"/>
      <c r="L102" s="30"/>
      <c r="M102" s="30"/>
      <c r="N102" s="30"/>
      <c r="O102" s="30"/>
      <c r="P102" s="52">
        <v>215</v>
      </c>
      <c r="Q102" s="52">
        <v>7.8</v>
      </c>
      <c r="R102" s="30"/>
      <c r="S102" s="52">
        <v>-55</v>
      </c>
      <c r="T102" s="30"/>
      <c r="U102" s="52">
        <v>78.400000000000006</v>
      </c>
      <c r="V102" s="30"/>
      <c r="W102" s="30"/>
      <c r="X102" s="52">
        <v>25.2</v>
      </c>
      <c r="Y102" s="52">
        <v>0.4</v>
      </c>
      <c r="Z102" s="52">
        <v>2.4</v>
      </c>
      <c r="AA102" s="52">
        <v>0.5</v>
      </c>
      <c r="AB102" s="30"/>
      <c r="AC102" s="52">
        <v>3</v>
      </c>
      <c r="AD102" s="30"/>
      <c r="AE102" s="30"/>
      <c r="AF102" s="30">
        <v>0</v>
      </c>
      <c r="AG102" s="52">
        <v>64</v>
      </c>
      <c r="AH102" s="30"/>
      <c r="AI102" s="52">
        <v>15</v>
      </c>
      <c r="AJ102" s="30"/>
      <c r="AK102" s="30"/>
      <c r="AL102" s="30"/>
      <c r="AM102" s="30"/>
      <c r="AN102" s="52">
        <v>5.0000000000000001E-3</v>
      </c>
      <c r="AO102" s="30"/>
      <c r="AP102" s="52">
        <v>1.0999999999999999E-2</v>
      </c>
      <c r="AQ102" s="30"/>
      <c r="AR102" s="52">
        <v>1E-3</v>
      </c>
      <c r="AS102" s="52">
        <v>1.7999999999999999E-2</v>
      </c>
      <c r="AT102" s="30">
        <v>0</v>
      </c>
      <c r="AU102" s="52">
        <v>0.10199999999999999</v>
      </c>
      <c r="AV102" s="52">
        <v>4.3999999999999997E-2</v>
      </c>
      <c r="AW102" s="52">
        <v>0</v>
      </c>
      <c r="AX102" s="30"/>
      <c r="AY102" s="30"/>
      <c r="AZ102" s="30"/>
      <c r="BA102" s="52">
        <v>0.78600000000000003</v>
      </c>
      <c r="BB102" s="52">
        <v>0</v>
      </c>
      <c r="BC102" s="30"/>
      <c r="BD102" s="52">
        <v>0</v>
      </c>
      <c r="BE102" s="52">
        <v>0</v>
      </c>
      <c r="BF102" s="30"/>
      <c r="BG102" s="30"/>
      <c r="BH102" s="30"/>
      <c r="BI102" s="30">
        <v>0</v>
      </c>
      <c r="BJ102" s="30"/>
      <c r="BK102" s="30"/>
      <c r="BL102" s="30"/>
      <c r="BM102" s="30"/>
      <c r="BN102" s="30"/>
      <c r="BO102" s="30"/>
      <c r="BP102" s="30"/>
      <c r="BQ102" s="30"/>
      <c r="BR102" s="30"/>
      <c r="BS102" s="30"/>
      <c r="BT102" s="30"/>
      <c r="BU102" s="30"/>
      <c r="BV102" s="30"/>
      <c r="BW102" s="30"/>
      <c r="BX102" s="30"/>
      <c r="BY102" s="30">
        <v>2.91</v>
      </c>
      <c r="BZ102" s="30"/>
      <c r="CA102" s="30"/>
      <c r="CB102" s="30"/>
      <c r="CC102" s="30"/>
      <c r="CD102" s="30"/>
      <c r="CE102" s="30"/>
      <c r="CF102" s="30"/>
      <c r="CG102" s="299" t="s">
        <v>1800</v>
      </c>
      <c r="CH102" s="30"/>
    </row>
    <row r="103" spans="1:86" s="119" customFormat="1" x14ac:dyDescent="0.3">
      <c r="A103" s="55" t="s">
        <v>1123</v>
      </c>
      <c r="B103" s="54" t="s">
        <v>1133</v>
      </c>
      <c r="C103" s="55" t="s">
        <v>1111</v>
      </c>
      <c r="D103" s="30"/>
      <c r="E103" s="30"/>
      <c r="F103" s="32">
        <v>39880</v>
      </c>
      <c r="G103" s="30"/>
      <c r="H103" s="30"/>
      <c r="I103" s="52">
        <v>19</v>
      </c>
      <c r="J103" s="30"/>
      <c r="K103" s="30"/>
      <c r="L103" s="30"/>
      <c r="M103" s="30"/>
      <c r="N103" s="30"/>
      <c r="O103" s="30"/>
      <c r="P103" s="52">
        <v>12</v>
      </c>
      <c r="Q103" s="52">
        <v>7.9</v>
      </c>
      <c r="R103" s="30"/>
      <c r="S103" s="52">
        <v>-50</v>
      </c>
      <c r="T103" s="30"/>
      <c r="U103" s="52">
        <v>14.6</v>
      </c>
      <c r="V103" s="30"/>
      <c r="W103" s="30"/>
      <c r="X103" s="52">
        <v>1.7</v>
      </c>
      <c r="Y103" s="52">
        <v>0.1</v>
      </c>
      <c r="Z103" s="52">
        <v>0.7</v>
      </c>
      <c r="AA103" s="52">
        <v>0.2</v>
      </c>
      <c r="AB103" s="30"/>
      <c r="AC103" s="52">
        <v>2</v>
      </c>
      <c r="AD103" s="30"/>
      <c r="AE103" s="30"/>
      <c r="AF103" s="30">
        <v>0</v>
      </c>
      <c r="AG103" s="52">
        <v>2</v>
      </c>
      <c r="AH103" s="30"/>
      <c r="AI103" s="52">
        <v>9</v>
      </c>
      <c r="AJ103" s="30"/>
      <c r="AK103" s="30"/>
      <c r="AL103" s="30"/>
      <c r="AM103" s="30"/>
      <c r="AN103" s="52">
        <v>0</v>
      </c>
      <c r="AO103" s="30"/>
      <c r="AP103" s="52">
        <v>0</v>
      </c>
      <c r="AQ103" s="30"/>
      <c r="AR103" s="52">
        <v>0.03</v>
      </c>
      <c r="AS103" s="52">
        <v>2.4E-2</v>
      </c>
      <c r="AT103" s="30">
        <v>2E-3</v>
      </c>
      <c r="AU103" s="52">
        <v>4.0000000000000001E-3</v>
      </c>
      <c r="AV103" s="52">
        <v>2E-3</v>
      </c>
      <c r="AW103" s="52">
        <v>0</v>
      </c>
      <c r="AX103" s="30"/>
      <c r="AY103" s="30"/>
      <c r="AZ103" s="30"/>
      <c r="BA103" s="52">
        <v>2.5999999999999999E-2</v>
      </c>
      <c r="BB103" s="52">
        <v>0</v>
      </c>
      <c r="BC103" s="30"/>
      <c r="BD103" s="52">
        <v>2E-3</v>
      </c>
      <c r="BE103" s="52">
        <v>0</v>
      </c>
      <c r="BF103" s="30"/>
      <c r="BG103" s="30"/>
      <c r="BH103" s="30"/>
      <c r="BI103" s="30">
        <v>0</v>
      </c>
      <c r="BJ103" s="30"/>
      <c r="BK103" s="30"/>
      <c r="BL103" s="30"/>
      <c r="BM103" s="30"/>
      <c r="BN103" s="30"/>
      <c r="BO103" s="30"/>
      <c r="BP103" s="30"/>
      <c r="BQ103" s="30"/>
      <c r="BR103" s="30"/>
      <c r="BS103" s="30"/>
      <c r="BT103" s="30"/>
      <c r="BU103" s="30"/>
      <c r="BV103" s="30"/>
      <c r="BW103" s="30"/>
      <c r="BX103" s="30"/>
      <c r="BY103" s="30">
        <v>5.91</v>
      </c>
      <c r="BZ103" s="30"/>
      <c r="CA103" s="30"/>
      <c r="CB103" s="30"/>
      <c r="CC103" s="30"/>
      <c r="CD103" s="30"/>
      <c r="CE103" s="30"/>
      <c r="CF103" s="30"/>
      <c r="CG103" s="299" t="s">
        <v>1800</v>
      </c>
      <c r="CH103" s="30"/>
    </row>
    <row r="104" spans="1:86" s="119" customFormat="1" x14ac:dyDescent="0.3">
      <c r="A104" s="55" t="s">
        <v>1124</v>
      </c>
      <c r="B104" s="54" t="s">
        <v>1134</v>
      </c>
      <c r="C104" s="71" t="s">
        <v>1112</v>
      </c>
      <c r="D104" s="30"/>
      <c r="E104" s="30"/>
      <c r="F104" s="32">
        <v>39670</v>
      </c>
      <c r="G104" s="30"/>
      <c r="H104" s="30"/>
      <c r="I104" s="52">
        <v>19</v>
      </c>
      <c r="J104" s="30"/>
      <c r="K104" s="30"/>
      <c r="L104" s="30"/>
      <c r="M104" s="30"/>
      <c r="N104" s="30"/>
      <c r="O104" s="30"/>
      <c r="P104" s="52">
        <v>334</v>
      </c>
      <c r="Q104" s="52">
        <v>7.31</v>
      </c>
      <c r="R104" s="30"/>
      <c r="S104" s="52">
        <v>-20</v>
      </c>
      <c r="T104" s="30"/>
      <c r="U104" s="52">
        <v>438.1</v>
      </c>
      <c r="V104" s="30"/>
      <c r="W104" s="30"/>
      <c r="X104" s="52">
        <v>73.400000000000006</v>
      </c>
      <c r="Y104" s="52">
        <v>25.2</v>
      </c>
      <c r="Z104" s="52">
        <v>49.3</v>
      </c>
      <c r="AA104" s="52">
        <v>44.2</v>
      </c>
      <c r="AB104" s="30"/>
      <c r="AC104" s="52">
        <v>7</v>
      </c>
      <c r="AD104" s="30"/>
      <c r="AE104" s="30"/>
      <c r="AF104" s="30">
        <v>0</v>
      </c>
      <c r="AG104" s="52">
        <v>519</v>
      </c>
      <c r="AH104" s="30"/>
      <c r="AI104" s="52">
        <v>18</v>
      </c>
      <c r="AJ104" s="30"/>
      <c r="AK104" s="30"/>
      <c r="AL104" s="30"/>
      <c r="AM104" s="30"/>
      <c r="AN104" s="52">
        <v>0.03</v>
      </c>
      <c r="AO104" s="30"/>
      <c r="AP104" s="52">
        <v>1.2999999999999999E-2</v>
      </c>
      <c r="AQ104" s="30"/>
      <c r="AR104" s="52">
        <v>0</v>
      </c>
      <c r="AS104" s="52">
        <v>4.9000000000000002E-2</v>
      </c>
      <c r="AT104" s="30">
        <v>0</v>
      </c>
      <c r="AU104" s="52">
        <v>0.312</v>
      </c>
      <c r="AV104" s="52">
        <v>0</v>
      </c>
      <c r="AW104" s="52">
        <v>3.0000000000000001E-3</v>
      </c>
      <c r="AX104" s="30"/>
      <c r="AY104" s="30"/>
      <c r="AZ104" s="30"/>
      <c r="BA104" s="52">
        <v>2E-3</v>
      </c>
      <c r="BB104" s="52">
        <v>2E-3</v>
      </c>
      <c r="BC104" s="30"/>
      <c r="BD104" s="52">
        <v>0</v>
      </c>
      <c r="BE104" s="52">
        <v>3.6999999999999998E-2</v>
      </c>
      <c r="BF104" s="30"/>
      <c r="BG104" s="30"/>
      <c r="BH104" s="30"/>
      <c r="BI104" s="30">
        <v>3.6999999999999998E-2</v>
      </c>
      <c r="BJ104" s="30"/>
      <c r="BK104" s="30"/>
      <c r="BL104" s="30"/>
      <c r="BM104" s="30"/>
      <c r="BN104" s="30"/>
      <c r="BO104" s="30"/>
      <c r="BP104" s="30"/>
      <c r="BQ104" s="30"/>
      <c r="BR104" s="30"/>
      <c r="BS104" s="30"/>
      <c r="BT104" s="30"/>
      <c r="BU104" s="30"/>
      <c r="BV104" s="30"/>
      <c r="BW104" s="30"/>
      <c r="BX104" s="30"/>
      <c r="BY104" s="30">
        <v>4.18</v>
      </c>
      <c r="BZ104" s="30"/>
      <c r="CA104" s="30"/>
      <c r="CB104" s="30"/>
      <c r="CC104" s="30"/>
      <c r="CD104" s="30"/>
      <c r="CE104" s="30"/>
      <c r="CF104" s="30"/>
      <c r="CG104" s="299" t="s">
        <v>1800</v>
      </c>
      <c r="CH104" s="30"/>
    </row>
    <row r="105" spans="1:86" s="119" customFormat="1" x14ac:dyDescent="0.3">
      <c r="A105" s="57" t="s">
        <v>863</v>
      </c>
      <c r="B105" s="56" t="s">
        <v>901</v>
      </c>
      <c r="C105" s="55" t="s">
        <v>834</v>
      </c>
      <c r="D105" s="71" t="s">
        <v>223</v>
      </c>
      <c r="E105" s="30"/>
      <c r="F105" s="32">
        <v>39160</v>
      </c>
      <c r="G105" s="30"/>
      <c r="H105" s="30"/>
      <c r="I105" s="52">
        <v>19.7</v>
      </c>
      <c r="J105" s="30"/>
      <c r="K105" s="30"/>
      <c r="L105" s="30"/>
      <c r="M105" s="30"/>
      <c r="N105" s="30"/>
      <c r="O105" s="30"/>
      <c r="P105" s="52">
        <v>757</v>
      </c>
      <c r="Q105" s="52">
        <v>6.81</v>
      </c>
      <c r="R105" s="30"/>
      <c r="S105" s="52">
        <v>-5</v>
      </c>
      <c r="T105" s="30"/>
      <c r="U105" s="52">
        <v>472.3</v>
      </c>
      <c r="V105" s="30"/>
      <c r="W105" s="30"/>
      <c r="X105" s="52">
        <v>71.400000000000006</v>
      </c>
      <c r="Y105" s="52">
        <v>42.9</v>
      </c>
      <c r="Z105" s="52">
        <v>52.3</v>
      </c>
      <c r="AA105" s="52">
        <v>6.9</v>
      </c>
      <c r="AB105" s="30"/>
      <c r="AC105" s="52">
        <v>18</v>
      </c>
      <c r="AD105" s="30"/>
      <c r="AE105" s="30"/>
      <c r="AF105" s="30">
        <v>0</v>
      </c>
      <c r="AG105" s="52">
        <v>407</v>
      </c>
      <c r="AH105" s="30"/>
      <c r="AI105" s="52">
        <v>72</v>
      </c>
      <c r="AJ105" s="30"/>
      <c r="AK105" s="30"/>
      <c r="AL105" s="30"/>
      <c r="AM105" s="30"/>
      <c r="AN105" s="52">
        <v>7.0999999999999994E-2</v>
      </c>
      <c r="AO105" s="30"/>
      <c r="AP105" s="52">
        <v>1.9470000000000001</v>
      </c>
      <c r="AQ105" s="30"/>
      <c r="AR105" s="52">
        <v>1.4999999999999999E-2</v>
      </c>
      <c r="AS105" s="30">
        <v>8.1000000000000003E-2</v>
      </c>
      <c r="AT105" s="30">
        <v>2E-3</v>
      </c>
      <c r="AU105" s="52">
        <v>0.29399999999999998</v>
      </c>
      <c r="AV105" s="52">
        <v>0.129</v>
      </c>
      <c r="AW105" s="52">
        <v>9.2999999999999999E-2</v>
      </c>
      <c r="AX105" s="30"/>
      <c r="AY105" s="30"/>
      <c r="AZ105" s="30"/>
      <c r="BA105" s="52">
        <v>6.0000000000000001E-3</v>
      </c>
      <c r="BB105" s="52">
        <v>5.0000000000000001E-3</v>
      </c>
      <c r="BC105" s="30"/>
      <c r="BD105" s="52">
        <v>6.0000000000000001E-3</v>
      </c>
      <c r="BE105" s="52">
        <v>1E-3</v>
      </c>
      <c r="BF105" s="30"/>
      <c r="BG105" s="30"/>
      <c r="BH105" s="30"/>
      <c r="BI105" s="52">
        <v>2.7E-2</v>
      </c>
      <c r="BJ105" s="30"/>
      <c r="BK105" s="30"/>
      <c r="BL105" s="30"/>
      <c r="BM105" s="30"/>
      <c r="BN105" s="30"/>
      <c r="BO105" s="30"/>
      <c r="BP105" s="30"/>
      <c r="BQ105" s="30"/>
      <c r="BR105" s="30"/>
      <c r="BS105" s="30"/>
      <c r="BT105" s="30"/>
      <c r="BU105" s="30"/>
      <c r="BV105" s="30"/>
      <c r="BW105" s="30"/>
      <c r="BX105" s="30"/>
      <c r="BY105" s="30">
        <v>4.1100000000000003</v>
      </c>
      <c r="BZ105" s="30"/>
      <c r="CA105" s="30"/>
      <c r="CB105" s="30"/>
      <c r="CC105" s="30"/>
      <c r="CD105" s="30"/>
      <c r="CE105" s="30"/>
      <c r="CF105" s="30"/>
      <c r="CG105" s="299" t="s">
        <v>1800</v>
      </c>
      <c r="CH105" s="30"/>
    </row>
    <row r="106" spans="1:86" s="119" customFormat="1" x14ac:dyDescent="0.3">
      <c r="A106" s="57" t="s">
        <v>864</v>
      </c>
      <c r="B106" s="56" t="s">
        <v>902</v>
      </c>
      <c r="C106" s="55" t="s">
        <v>835</v>
      </c>
      <c r="D106" s="71" t="s">
        <v>223</v>
      </c>
      <c r="E106" s="30"/>
      <c r="F106" s="32">
        <v>39160</v>
      </c>
      <c r="G106" s="30"/>
      <c r="H106" s="30"/>
      <c r="I106" s="52">
        <v>17.2</v>
      </c>
      <c r="J106" s="30"/>
      <c r="K106" s="30"/>
      <c r="L106" s="30"/>
      <c r="M106" s="30"/>
      <c r="N106" s="30"/>
      <c r="O106" s="30"/>
      <c r="P106" s="52">
        <v>1133</v>
      </c>
      <c r="Q106" s="52">
        <v>6.86</v>
      </c>
      <c r="R106" s="30"/>
      <c r="S106" s="52">
        <v>-5</v>
      </c>
      <c r="T106" s="30"/>
      <c r="U106" s="52">
        <v>706.1</v>
      </c>
      <c r="V106" s="30"/>
      <c r="W106" s="30"/>
      <c r="X106" s="52">
        <v>103.1</v>
      </c>
      <c r="Y106" s="52">
        <v>73</v>
      </c>
      <c r="Z106" s="52">
        <v>70.8</v>
      </c>
      <c r="AA106" s="52">
        <v>9</v>
      </c>
      <c r="AB106" s="30"/>
      <c r="AC106" s="52">
        <v>24</v>
      </c>
      <c r="AD106" s="30"/>
      <c r="AE106" s="30"/>
      <c r="AF106" s="30">
        <v>0</v>
      </c>
      <c r="AG106" s="52">
        <v>1220</v>
      </c>
      <c r="AH106" s="30"/>
      <c r="AI106" s="52">
        <v>126</v>
      </c>
      <c r="AJ106" s="30"/>
      <c r="AK106" s="30"/>
      <c r="AL106" s="30"/>
      <c r="AM106" s="30"/>
      <c r="AN106" s="52">
        <v>0.08</v>
      </c>
      <c r="AO106" s="30"/>
      <c r="AP106" s="52">
        <v>1.0129999999999999</v>
      </c>
      <c r="AQ106" s="30"/>
      <c r="AR106" s="52">
        <v>6.0000000000000001E-3</v>
      </c>
      <c r="AS106" s="30">
        <v>0</v>
      </c>
      <c r="AT106" s="30">
        <v>0</v>
      </c>
      <c r="AU106" s="52">
        <v>0.46500000000000002</v>
      </c>
      <c r="AV106" s="52">
        <v>0.15</v>
      </c>
      <c r="AW106" s="52">
        <v>0.03</v>
      </c>
      <c r="AX106" s="30"/>
      <c r="AY106" s="30"/>
      <c r="AZ106" s="30"/>
      <c r="BA106" s="52">
        <v>0</v>
      </c>
      <c r="BB106" s="52">
        <v>1E-3</v>
      </c>
      <c r="BC106" s="30"/>
      <c r="BD106" s="52">
        <v>0</v>
      </c>
      <c r="BE106" s="52">
        <v>1E-3</v>
      </c>
      <c r="BF106" s="30"/>
      <c r="BG106" s="30"/>
      <c r="BH106" s="30"/>
      <c r="BI106" s="52">
        <v>2.1000000000000001E-2</v>
      </c>
      <c r="BJ106" s="30"/>
      <c r="BK106" s="30"/>
      <c r="BL106" s="30"/>
      <c r="BM106" s="30"/>
      <c r="BN106" s="30"/>
      <c r="BO106" s="30"/>
      <c r="BP106" s="30"/>
      <c r="BQ106" s="30"/>
      <c r="BR106" s="30"/>
      <c r="BS106" s="30"/>
      <c r="BT106" s="30"/>
      <c r="BU106" s="30"/>
      <c r="BV106" s="30"/>
      <c r="BW106" s="30"/>
      <c r="BX106" s="30"/>
      <c r="BY106" s="30">
        <v>4.68</v>
      </c>
      <c r="BZ106" s="30"/>
      <c r="CA106" s="30"/>
      <c r="CB106" s="30"/>
      <c r="CC106" s="30"/>
      <c r="CD106" s="30"/>
      <c r="CE106" s="30"/>
      <c r="CF106" s="30"/>
      <c r="CG106" s="299" t="s">
        <v>1800</v>
      </c>
      <c r="CH106" s="30"/>
    </row>
    <row r="107" spans="1:86" s="119" customFormat="1" x14ac:dyDescent="0.3">
      <c r="A107" s="57" t="s">
        <v>865</v>
      </c>
      <c r="B107" s="56" t="s">
        <v>903</v>
      </c>
      <c r="C107" s="55" t="s">
        <v>836</v>
      </c>
      <c r="D107" s="71" t="s">
        <v>223</v>
      </c>
      <c r="E107" s="30"/>
      <c r="F107" s="32">
        <v>39135</v>
      </c>
      <c r="G107" s="30"/>
      <c r="H107" s="30"/>
      <c r="I107" s="52">
        <v>21.2</v>
      </c>
      <c r="J107" s="30"/>
      <c r="K107" s="30"/>
      <c r="L107" s="30"/>
      <c r="M107" s="30"/>
      <c r="N107" s="30"/>
      <c r="O107" s="30"/>
      <c r="P107" s="52">
        <v>973</v>
      </c>
      <c r="Q107" s="52">
        <v>7.19</v>
      </c>
      <c r="R107" s="30"/>
      <c r="S107" s="52">
        <v>37</v>
      </c>
      <c r="T107" s="30"/>
      <c r="U107" s="52">
        <v>542.1</v>
      </c>
      <c r="V107" s="30"/>
      <c r="W107" s="30"/>
      <c r="X107" s="52">
        <v>63.3</v>
      </c>
      <c r="Y107" s="52">
        <v>55</v>
      </c>
      <c r="Z107" s="52">
        <v>75.3</v>
      </c>
      <c r="AA107" s="52">
        <v>9.4</v>
      </c>
      <c r="AB107" s="30"/>
      <c r="AC107" s="52">
        <v>41</v>
      </c>
      <c r="AD107" s="30"/>
      <c r="AE107" s="30"/>
      <c r="AF107" s="30">
        <v>0</v>
      </c>
      <c r="AG107" s="52">
        <v>452</v>
      </c>
      <c r="AH107" s="30"/>
      <c r="AI107" s="52">
        <v>66</v>
      </c>
      <c r="AJ107" s="30"/>
      <c r="AK107" s="30"/>
      <c r="AL107" s="30"/>
      <c r="AM107" s="30"/>
      <c r="AN107" s="52">
        <v>9.4E-2</v>
      </c>
      <c r="AO107" s="30"/>
      <c r="AP107" s="52">
        <v>1.2430000000000001</v>
      </c>
      <c r="AQ107" s="30"/>
      <c r="AR107" s="52">
        <v>3.6999999999999998E-2</v>
      </c>
      <c r="AS107" s="30">
        <v>2.7E-2</v>
      </c>
      <c r="AT107" s="30">
        <v>1.0999999999999999E-2</v>
      </c>
      <c r="AU107" s="52">
        <v>0.76900000000000002</v>
      </c>
      <c r="AV107" s="52">
        <v>0.17499999999999999</v>
      </c>
      <c r="AW107" s="52">
        <v>0.06</v>
      </c>
      <c r="AX107" s="30"/>
      <c r="AY107" s="30"/>
      <c r="AZ107" s="30"/>
      <c r="BA107" s="52">
        <v>1.9E-2</v>
      </c>
      <c r="BB107" s="52">
        <v>8.0000000000000002E-3</v>
      </c>
      <c r="BC107" s="30"/>
      <c r="BD107" s="52">
        <v>2E-3</v>
      </c>
      <c r="BE107" s="52">
        <v>3.0000000000000001E-3</v>
      </c>
      <c r="BF107" s="30"/>
      <c r="BG107" s="30"/>
      <c r="BH107" s="30"/>
      <c r="BI107" s="52">
        <v>0.27100000000000002</v>
      </c>
      <c r="BJ107" s="30"/>
      <c r="BK107" s="30"/>
      <c r="BL107" s="30"/>
      <c r="BM107" s="30"/>
      <c r="BN107" s="30"/>
      <c r="BO107" s="30"/>
      <c r="BP107" s="30"/>
      <c r="BQ107" s="30"/>
      <c r="BR107" s="30"/>
      <c r="BS107" s="30"/>
      <c r="BT107" s="30"/>
      <c r="BU107" s="30"/>
      <c r="BV107" s="30"/>
      <c r="BW107" s="30"/>
      <c r="BX107" s="30"/>
      <c r="BY107" s="30">
        <v>0.66</v>
      </c>
      <c r="BZ107" s="30"/>
      <c r="CA107" s="30"/>
      <c r="CB107" s="30"/>
      <c r="CC107" s="30"/>
      <c r="CD107" s="30"/>
      <c r="CE107" s="30"/>
      <c r="CF107" s="30"/>
      <c r="CG107" s="299" t="s">
        <v>1800</v>
      </c>
      <c r="CH107" s="30"/>
    </row>
    <row r="108" spans="1:86" s="119" customFormat="1" x14ac:dyDescent="0.3">
      <c r="A108" s="57" t="s">
        <v>868</v>
      </c>
      <c r="B108" s="56" t="s">
        <v>906</v>
      </c>
      <c r="C108" s="55" t="s">
        <v>839</v>
      </c>
      <c r="D108" s="30"/>
      <c r="E108" s="30"/>
      <c r="F108" s="32">
        <v>39135</v>
      </c>
      <c r="G108" s="30"/>
      <c r="H108" s="30"/>
      <c r="I108" s="52">
        <v>17.899999999999999</v>
      </c>
      <c r="J108" s="30"/>
      <c r="K108" s="30"/>
      <c r="L108" s="30"/>
      <c r="M108" s="30"/>
      <c r="N108" s="30"/>
      <c r="O108" s="30"/>
      <c r="P108" s="52">
        <v>264</v>
      </c>
      <c r="Q108" s="52">
        <v>6.67</v>
      </c>
      <c r="R108" s="30"/>
      <c r="S108" s="52">
        <v>110</v>
      </c>
      <c r="T108" s="30"/>
      <c r="U108" s="52">
        <v>155.1</v>
      </c>
      <c r="V108" s="30"/>
      <c r="W108" s="30"/>
      <c r="X108" s="52">
        <v>16.399999999999999</v>
      </c>
      <c r="Y108" s="52">
        <v>6.2</v>
      </c>
      <c r="Z108" s="52">
        <v>22.5</v>
      </c>
      <c r="AA108" s="52">
        <v>2.1</v>
      </c>
      <c r="AB108" s="30"/>
      <c r="AC108" s="52">
        <v>9</v>
      </c>
      <c r="AD108" s="30"/>
      <c r="AE108" s="30"/>
      <c r="AF108" s="30">
        <v>0</v>
      </c>
      <c r="AG108" s="52">
        <v>66</v>
      </c>
      <c r="AH108" s="30"/>
      <c r="AI108" s="52">
        <v>30</v>
      </c>
      <c r="AJ108" s="30"/>
      <c r="AK108" s="30"/>
      <c r="AL108" s="30"/>
      <c r="AM108" s="30"/>
      <c r="AN108" s="52">
        <v>2.7E-2</v>
      </c>
      <c r="AO108" s="30"/>
      <c r="AP108" s="52">
        <v>0.85</v>
      </c>
      <c r="AQ108" s="30"/>
      <c r="AR108" s="52">
        <v>2.8000000000000001E-2</v>
      </c>
      <c r="AS108" s="30">
        <v>0.192</v>
      </c>
      <c r="AT108" s="30">
        <v>3.0000000000000001E-3</v>
      </c>
      <c r="AU108" s="52">
        <v>8.7999999999999995E-2</v>
      </c>
      <c r="AV108" s="52">
        <v>4.3999999999999997E-2</v>
      </c>
      <c r="AW108" s="52">
        <v>1.6E-2</v>
      </c>
      <c r="AX108" s="30"/>
      <c r="AY108" s="30"/>
      <c r="AZ108" s="30"/>
      <c r="BA108" s="52">
        <v>3.0000000000000001E-3</v>
      </c>
      <c r="BB108" s="52">
        <v>1E-3</v>
      </c>
      <c r="BC108" s="30"/>
      <c r="BD108" s="52">
        <v>5.0000000000000001E-3</v>
      </c>
      <c r="BE108" s="52">
        <v>1E-3</v>
      </c>
      <c r="BF108" s="30"/>
      <c r="BG108" s="30"/>
      <c r="BH108" s="30"/>
      <c r="BI108" s="52">
        <v>0.13100000000000001</v>
      </c>
      <c r="BJ108" s="30"/>
      <c r="BK108" s="30"/>
      <c r="BL108" s="30"/>
      <c r="BM108" s="30"/>
      <c r="BN108" s="30"/>
      <c r="BO108" s="30"/>
      <c r="BP108" s="30"/>
      <c r="BQ108" s="30"/>
      <c r="BR108" s="30"/>
      <c r="BS108" s="30"/>
      <c r="BT108" s="30"/>
      <c r="BU108" s="30"/>
      <c r="BV108" s="30"/>
      <c r="BW108" s="30"/>
      <c r="BX108" s="30"/>
      <c r="BY108" s="30"/>
      <c r="BZ108" s="30"/>
      <c r="CA108" s="30"/>
      <c r="CB108" s="30"/>
      <c r="CC108" s="30"/>
      <c r="CD108" s="30"/>
      <c r="CE108" s="30"/>
      <c r="CF108" s="30"/>
      <c r="CG108" s="299" t="s">
        <v>1800</v>
      </c>
      <c r="CH108" s="30"/>
    </row>
    <row r="109" spans="1:86" s="119" customFormat="1" x14ac:dyDescent="0.3">
      <c r="A109" s="57"/>
      <c r="B109" s="56" t="s">
        <v>929</v>
      </c>
      <c r="C109" s="55"/>
      <c r="D109" s="30"/>
      <c r="E109" s="30"/>
      <c r="F109" s="32">
        <v>39135</v>
      </c>
      <c r="G109" s="30"/>
      <c r="H109" s="30"/>
      <c r="I109" s="52">
        <v>15.9</v>
      </c>
      <c r="J109" s="30"/>
      <c r="K109" s="30"/>
      <c r="L109" s="30"/>
      <c r="M109" s="30"/>
      <c r="N109" s="30"/>
      <c r="O109" s="30"/>
      <c r="P109" s="52">
        <v>223</v>
      </c>
      <c r="Q109" s="52">
        <v>7.05</v>
      </c>
      <c r="R109" s="30"/>
      <c r="S109" s="52">
        <v>178</v>
      </c>
      <c r="T109" s="30"/>
      <c r="U109" s="52">
        <v>149.1</v>
      </c>
      <c r="V109" s="30"/>
      <c r="W109" s="30"/>
      <c r="X109" s="52">
        <v>22.5</v>
      </c>
      <c r="Y109" s="52">
        <v>7.9</v>
      </c>
      <c r="Z109" s="52">
        <v>13.4</v>
      </c>
      <c r="AA109" s="52">
        <v>1.5</v>
      </c>
      <c r="AB109" s="30"/>
      <c r="AC109" s="52">
        <v>5</v>
      </c>
      <c r="AD109" s="30"/>
      <c r="AE109" s="30"/>
      <c r="AF109" s="30">
        <v>0</v>
      </c>
      <c r="AG109" s="52">
        <v>85</v>
      </c>
      <c r="AH109" s="30"/>
      <c r="AI109" s="52">
        <v>27</v>
      </c>
      <c r="AJ109" s="30"/>
      <c r="AK109" s="30"/>
      <c r="AL109" s="30"/>
      <c r="AM109" s="30"/>
      <c r="AN109" s="52">
        <v>1.7000000000000001E-2</v>
      </c>
      <c r="AO109" s="30"/>
      <c r="AP109" s="52">
        <v>0.38400000000000001</v>
      </c>
      <c r="AQ109" s="30"/>
      <c r="AR109" s="52">
        <v>0.33600000000000002</v>
      </c>
      <c r="AS109" s="30">
        <v>0.46600000000000003</v>
      </c>
      <c r="AT109" s="30">
        <v>1.0999999999999999E-2</v>
      </c>
      <c r="AU109" s="52">
        <v>0.10100000000000001</v>
      </c>
      <c r="AV109" s="52">
        <v>0.04</v>
      </c>
      <c r="AW109" s="52">
        <v>0.01</v>
      </c>
      <c r="AX109" s="30"/>
      <c r="AY109" s="30"/>
      <c r="AZ109" s="30"/>
      <c r="BA109" s="52">
        <v>2E-3</v>
      </c>
      <c r="BB109" s="52">
        <v>1E-3</v>
      </c>
      <c r="BC109" s="30"/>
      <c r="BD109" s="52">
        <v>1E-3</v>
      </c>
      <c r="BE109" s="52">
        <v>1E-3</v>
      </c>
      <c r="BF109" s="30"/>
      <c r="BG109" s="30"/>
      <c r="BH109" s="30"/>
      <c r="BI109" s="52">
        <v>8.2000000000000003E-2</v>
      </c>
      <c r="BJ109" s="30"/>
      <c r="BK109" s="30"/>
      <c r="BL109" s="30"/>
      <c r="BM109" s="30"/>
      <c r="BN109" s="30"/>
      <c r="BO109" s="30"/>
      <c r="BP109" s="30"/>
      <c r="BQ109" s="30"/>
      <c r="BR109" s="30"/>
      <c r="BS109" s="30"/>
      <c r="BT109" s="30"/>
      <c r="BU109" s="30"/>
      <c r="BV109" s="30"/>
      <c r="BW109" s="30"/>
      <c r="BX109" s="30"/>
      <c r="BY109" s="30"/>
      <c r="BZ109" s="30"/>
      <c r="CA109" s="30"/>
      <c r="CB109" s="30"/>
      <c r="CC109" s="30"/>
      <c r="CD109" s="30"/>
      <c r="CE109" s="30"/>
      <c r="CF109" s="30"/>
      <c r="CG109" s="299" t="s">
        <v>1800</v>
      </c>
      <c r="CH109" s="30"/>
    </row>
    <row r="110" spans="1:86" s="119" customFormat="1" x14ac:dyDescent="0.3">
      <c r="A110" s="57" t="s">
        <v>869</v>
      </c>
      <c r="B110" s="56" t="s">
        <v>907</v>
      </c>
      <c r="C110" s="55" t="s">
        <v>840</v>
      </c>
      <c r="D110" s="66" t="s">
        <v>1138</v>
      </c>
      <c r="E110" s="30"/>
      <c r="F110" s="32">
        <v>38894</v>
      </c>
      <c r="G110" s="30"/>
      <c r="H110" s="30"/>
      <c r="I110" s="52">
        <v>28.5</v>
      </c>
      <c r="J110" s="30"/>
      <c r="K110" s="30"/>
      <c r="L110" s="30"/>
      <c r="M110" s="30"/>
      <c r="N110" s="30"/>
      <c r="O110" s="30"/>
      <c r="P110" s="52">
        <v>1538</v>
      </c>
      <c r="Q110" s="52">
        <v>5.94</v>
      </c>
      <c r="R110" s="30"/>
      <c r="S110" s="52">
        <v>8</v>
      </c>
      <c r="T110" s="30"/>
      <c r="U110" s="52">
        <v>918.1</v>
      </c>
      <c r="V110" s="30"/>
      <c r="W110" s="30"/>
      <c r="X110" s="52">
        <v>185.8</v>
      </c>
      <c r="Y110" s="52">
        <v>27.1</v>
      </c>
      <c r="Z110" s="52">
        <v>168</v>
      </c>
      <c r="AA110" s="52">
        <v>11.4</v>
      </c>
      <c r="AB110" s="30"/>
      <c r="AC110" s="52">
        <v>20</v>
      </c>
      <c r="AD110" s="30"/>
      <c r="AE110" s="30"/>
      <c r="AF110" s="30">
        <v>0</v>
      </c>
      <c r="AG110" s="52">
        <v>1149</v>
      </c>
      <c r="AH110" s="30"/>
      <c r="AI110" s="52">
        <v>9</v>
      </c>
      <c r="AJ110" s="30"/>
      <c r="AK110" s="30"/>
      <c r="AL110" s="30"/>
      <c r="AM110" s="30"/>
      <c r="AN110" s="52">
        <v>9.9000000000000005E-2</v>
      </c>
      <c r="AO110" s="30"/>
      <c r="AP110" s="52">
        <v>7.3689999999999998</v>
      </c>
      <c r="AQ110" s="30"/>
      <c r="AR110" s="52">
        <v>0.57699999999999996</v>
      </c>
      <c r="AS110" s="30">
        <v>3.4049999999999998</v>
      </c>
      <c r="AT110" s="30">
        <v>0.53600000000000003</v>
      </c>
      <c r="AU110" s="52">
        <v>1.6</v>
      </c>
      <c r="AV110" s="52">
        <v>0.29599999999999999</v>
      </c>
      <c r="AW110" s="52">
        <v>0.35399999999999998</v>
      </c>
      <c r="AX110" s="30"/>
      <c r="AY110" s="30"/>
      <c r="AZ110" s="30"/>
      <c r="BA110" s="52">
        <v>6.0000000000000001E-3</v>
      </c>
      <c r="BB110" s="52">
        <v>5.0000000000000001E-3</v>
      </c>
      <c r="BC110" s="30"/>
      <c r="BD110" s="52">
        <v>0</v>
      </c>
      <c r="BE110" s="52">
        <v>0</v>
      </c>
      <c r="BF110" s="30"/>
      <c r="BG110" s="30"/>
      <c r="BH110" s="30"/>
      <c r="BI110" s="52">
        <v>4.9000000000000002E-2</v>
      </c>
      <c r="BJ110" s="30"/>
      <c r="BK110" s="30"/>
      <c r="BL110" s="30"/>
      <c r="BM110" s="30"/>
      <c r="BN110" s="30"/>
      <c r="BO110" s="30"/>
      <c r="BP110" s="30"/>
      <c r="BQ110" s="30"/>
      <c r="BR110" s="30"/>
      <c r="BS110" s="30"/>
      <c r="BT110" s="30"/>
      <c r="BU110" s="30"/>
      <c r="BV110" s="30"/>
      <c r="BW110" s="30">
        <v>-6.95</v>
      </c>
      <c r="BX110" s="30">
        <v>-43.67</v>
      </c>
      <c r="BY110" s="30"/>
      <c r="BZ110" s="30"/>
      <c r="CA110" s="30"/>
      <c r="CB110" s="30"/>
      <c r="CC110" s="30"/>
      <c r="CD110" s="30"/>
      <c r="CE110" s="30"/>
      <c r="CF110" s="30"/>
      <c r="CG110" s="299" t="s">
        <v>1800</v>
      </c>
      <c r="CH110" s="30"/>
    </row>
    <row r="111" spans="1:86" s="119" customFormat="1" x14ac:dyDescent="0.3">
      <c r="A111" s="30"/>
      <c r="B111" s="56" t="s">
        <v>908</v>
      </c>
      <c r="C111" s="55"/>
      <c r="D111" s="71" t="s">
        <v>1138</v>
      </c>
      <c r="E111" s="30"/>
      <c r="F111" s="32">
        <v>38480</v>
      </c>
      <c r="G111" s="30"/>
      <c r="H111" s="30"/>
      <c r="I111" s="52">
        <v>29.1</v>
      </c>
      <c r="J111" s="30"/>
      <c r="K111" s="30"/>
      <c r="L111" s="30"/>
      <c r="M111" s="30"/>
      <c r="N111" s="30"/>
      <c r="O111" s="30"/>
      <c r="P111" s="52">
        <v>1735</v>
      </c>
      <c r="Q111" s="52">
        <v>6.06</v>
      </c>
      <c r="R111" s="30"/>
      <c r="S111" s="52">
        <v>42</v>
      </c>
      <c r="T111" s="30"/>
      <c r="U111" s="52">
        <v>972.4</v>
      </c>
      <c r="V111" s="30"/>
      <c r="W111" s="30"/>
      <c r="X111" s="52">
        <v>191.2</v>
      </c>
      <c r="Y111" s="52">
        <v>30.5</v>
      </c>
      <c r="Z111" s="52">
        <v>186.1</v>
      </c>
      <c r="AA111" s="52">
        <v>11.9</v>
      </c>
      <c r="AB111" s="30"/>
      <c r="AC111" s="52">
        <v>22</v>
      </c>
      <c r="AD111" s="30"/>
      <c r="AE111" s="30"/>
      <c r="AF111" s="30">
        <v>0</v>
      </c>
      <c r="AG111" s="52">
        <v>1210</v>
      </c>
      <c r="AH111" s="30"/>
      <c r="AI111" s="52">
        <v>88.3</v>
      </c>
      <c r="AJ111" s="30"/>
      <c r="AK111" s="30"/>
      <c r="AL111" s="30"/>
      <c r="AM111" s="30"/>
      <c r="AN111" s="52">
        <v>0.11600000000000001</v>
      </c>
      <c r="AO111" s="30"/>
      <c r="AP111" s="52">
        <v>8.1959999999999997</v>
      </c>
      <c r="AQ111" s="30"/>
      <c r="AR111" s="52">
        <v>3.6999999999999998E-2</v>
      </c>
      <c r="AS111" s="30">
        <v>2.4510000000000001</v>
      </c>
      <c r="AT111" s="30">
        <v>0.58799999999999997</v>
      </c>
      <c r="AU111" s="52">
        <v>1.5329999999999999</v>
      </c>
      <c r="AV111" s="52">
        <v>0.30299999999999999</v>
      </c>
      <c r="AW111" s="52">
        <v>0.36299999999999999</v>
      </c>
      <c r="AX111" s="30"/>
      <c r="AY111" s="30"/>
      <c r="AZ111" s="30"/>
      <c r="BA111" s="52">
        <v>1E-3</v>
      </c>
      <c r="BB111" s="52">
        <v>1E-3</v>
      </c>
      <c r="BC111" s="30"/>
      <c r="BD111" s="52">
        <v>2E-3</v>
      </c>
      <c r="BE111" s="52">
        <v>1E-3</v>
      </c>
      <c r="BF111" s="30"/>
      <c r="BG111" s="30"/>
      <c r="BH111" s="30"/>
      <c r="BI111" s="52">
        <v>2.9000000000000001E-2</v>
      </c>
      <c r="BJ111" s="30"/>
      <c r="BK111" s="30"/>
      <c r="BL111" s="30"/>
      <c r="BM111" s="30"/>
      <c r="BN111" s="30"/>
      <c r="BO111" s="30"/>
      <c r="BP111" s="30"/>
      <c r="BQ111" s="30"/>
      <c r="BR111" s="30"/>
      <c r="BS111" s="30"/>
      <c r="BT111" s="30"/>
      <c r="BU111" s="30"/>
      <c r="BV111" s="30"/>
      <c r="BW111" s="30"/>
      <c r="BX111" s="30"/>
      <c r="BY111" s="30">
        <v>0.78</v>
      </c>
      <c r="BZ111" s="30"/>
      <c r="CA111" s="30"/>
      <c r="CB111" s="30"/>
      <c r="CC111" s="30"/>
      <c r="CD111" s="30"/>
      <c r="CE111" s="30"/>
      <c r="CF111" s="30"/>
      <c r="CG111" s="299" t="s">
        <v>1800</v>
      </c>
      <c r="CH111" s="30"/>
    </row>
    <row r="112" spans="1:86" s="119" customFormat="1" x14ac:dyDescent="0.3">
      <c r="A112" s="57" t="s">
        <v>870</v>
      </c>
      <c r="B112" s="56" t="s">
        <v>909</v>
      </c>
      <c r="C112" s="55" t="s">
        <v>841</v>
      </c>
      <c r="D112" s="71" t="s">
        <v>223</v>
      </c>
      <c r="E112" s="30"/>
      <c r="F112" s="32">
        <v>39245</v>
      </c>
      <c r="G112" s="30"/>
      <c r="H112" s="30"/>
      <c r="I112" s="52">
        <v>20</v>
      </c>
      <c r="J112" s="30"/>
      <c r="K112" s="30"/>
      <c r="L112" s="30"/>
      <c r="M112" s="30"/>
      <c r="N112" s="30"/>
      <c r="O112" s="30"/>
      <c r="P112" s="52">
        <v>695</v>
      </c>
      <c r="Q112" s="52">
        <v>7.28</v>
      </c>
      <c r="R112" s="30"/>
      <c r="S112" s="52">
        <v>99</v>
      </c>
      <c r="T112" s="30"/>
      <c r="U112" s="52">
        <v>452.6</v>
      </c>
      <c r="V112" s="30"/>
      <c r="W112" s="30"/>
      <c r="X112" s="52">
        <v>69.3</v>
      </c>
      <c r="Y112" s="52">
        <v>30.9</v>
      </c>
      <c r="Z112" s="52">
        <v>47.1</v>
      </c>
      <c r="AA112" s="52">
        <v>4.7</v>
      </c>
      <c r="AB112" s="30"/>
      <c r="AC112" s="52">
        <v>41</v>
      </c>
      <c r="AD112" s="30"/>
      <c r="AE112" s="30"/>
      <c r="AF112" s="30">
        <v>0</v>
      </c>
      <c r="AG112" s="52">
        <v>342</v>
      </c>
      <c r="AH112" s="30"/>
      <c r="AI112" s="52">
        <v>34</v>
      </c>
      <c r="AJ112" s="30"/>
      <c r="AK112" s="30"/>
      <c r="AL112" s="30"/>
      <c r="AM112" s="30"/>
      <c r="AN112" s="52">
        <v>0.11799999999999999</v>
      </c>
      <c r="AO112" s="30"/>
      <c r="AP112" s="52">
        <v>7.0000000000000007E-2</v>
      </c>
      <c r="AQ112" s="30"/>
      <c r="AR112" s="52">
        <v>3.1E-2</v>
      </c>
      <c r="AS112" s="30">
        <v>0.18</v>
      </c>
      <c r="AT112" s="30">
        <v>0.30199999999999999</v>
      </c>
      <c r="AU112" s="52">
        <v>1.327</v>
      </c>
      <c r="AV112" s="52">
        <v>0.12</v>
      </c>
      <c r="AW112" s="52">
        <v>7.0000000000000001E-3</v>
      </c>
      <c r="AX112" s="30"/>
      <c r="AY112" s="30"/>
      <c r="AZ112" s="30"/>
      <c r="BA112" s="52">
        <v>0</v>
      </c>
      <c r="BB112" s="52">
        <v>1E-3</v>
      </c>
      <c r="BC112" s="30"/>
      <c r="BD112" s="52">
        <v>0</v>
      </c>
      <c r="BE112" s="52">
        <v>3.7999999999999999E-2</v>
      </c>
      <c r="BF112" s="30"/>
      <c r="BG112" s="30"/>
      <c r="BH112" s="30"/>
      <c r="BI112" s="52">
        <v>0.28499999999999998</v>
      </c>
      <c r="BJ112" s="30"/>
      <c r="BK112" s="30"/>
      <c r="BL112" s="30"/>
      <c r="BM112" s="30"/>
      <c r="BN112" s="30"/>
      <c r="BO112" s="30"/>
      <c r="BP112" s="30"/>
      <c r="BQ112" s="30"/>
      <c r="BR112" s="30"/>
      <c r="BS112" s="30"/>
      <c r="BT112" s="30"/>
      <c r="BU112" s="30"/>
      <c r="BV112" s="30"/>
      <c r="BW112" s="30"/>
      <c r="BX112" s="30"/>
      <c r="BY112" s="30"/>
      <c r="BZ112" s="30"/>
      <c r="CA112" s="30"/>
      <c r="CB112" s="30"/>
      <c r="CC112" s="30"/>
      <c r="CD112" s="30"/>
      <c r="CE112" s="30"/>
      <c r="CF112" s="30"/>
      <c r="CG112" s="299" t="s">
        <v>1800</v>
      </c>
      <c r="CH112" s="30"/>
    </row>
    <row r="113" spans="1:86" s="119" customFormat="1" x14ac:dyDescent="0.3">
      <c r="A113" s="57" t="s">
        <v>872</v>
      </c>
      <c r="B113" s="56" t="s">
        <v>911</v>
      </c>
      <c r="C113" s="55" t="s">
        <v>843</v>
      </c>
      <c r="D113" s="71"/>
      <c r="E113" s="30"/>
      <c r="F113" s="32">
        <v>39143</v>
      </c>
      <c r="G113" s="30"/>
      <c r="H113" s="30"/>
      <c r="I113" s="52">
        <v>12.3</v>
      </c>
      <c r="J113" s="30"/>
      <c r="K113" s="30"/>
      <c r="L113" s="30"/>
      <c r="M113" s="30"/>
      <c r="N113" s="30"/>
      <c r="O113" s="30"/>
      <c r="P113" s="52">
        <v>844</v>
      </c>
      <c r="Q113" s="52">
        <v>8.2200000000000006</v>
      </c>
      <c r="R113" s="30"/>
      <c r="S113" s="52">
        <v>-76</v>
      </c>
      <c r="T113" s="30"/>
      <c r="U113" s="52">
        <v>432.6</v>
      </c>
      <c r="V113" s="30"/>
      <c r="W113" s="30"/>
      <c r="X113" s="52">
        <v>65.2</v>
      </c>
      <c r="Y113" s="52">
        <v>28.1</v>
      </c>
      <c r="Z113" s="52">
        <v>96.5</v>
      </c>
      <c r="AA113" s="52">
        <v>10.4</v>
      </c>
      <c r="AB113" s="30"/>
      <c r="AC113" s="52">
        <v>16</v>
      </c>
      <c r="AD113" s="30"/>
      <c r="AE113" s="30"/>
      <c r="AF113" s="30">
        <v>0</v>
      </c>
      <c r="AG113" s="52">
        <v>473</v>
      </c>
      <c r="AH113" s="30"/>
      <c r="AI113" s="52">
        <v>20.2</v>
      </c>
      <c r="AJ113" s="30"/>
      <c r="AK113" s="30"/>
      <c r="AL113" s="30"/>
      <c r="AM113" s="30"/>
      <c r="AN113" s="52">
        <v>4.4999999999999998E-2</v>
      </c>
      <c r="AO113" s="30"/>
      <c r="AP113" s="52">
        <v>0.31</v>
      </c>
      <c r="AQ113" s="30"/>
      <c r="AR113" s="52">
        <v>4.3999999999999997E-2</v>
      </c>
      <c r="AS113" s="30">
        <v>0.379</v>
      </c>
      <c r="AT113" s="30">
        <v>0.13400000000000001</v>
      </c>
      <c r="AU113" s="52">
        <v>0.45300000000000001</v>
      </c>
      <c r="AV113" s="52">
        <v>0.126</v>
      </c>
      <c r="AW113" s="52">
        <v>0.04</v>
      </c>
      <c r="AX113" s="30"/>
      <c r="AY113" s="30"/>
      <c r="AZ113" s="30"/>
      <c r="BA113" s="52">
        <v>8.9999999999999993E-3</v>
      </c>
      <c r="BB113" s="52">
        <v>3.0000000000000001E-3</v>
      </c>
      <c r="BC113" s="30"/>
      <c r="BD113" s="52">
        <v>5.0000000000000001E-3</v>
      </c>
      <c r="BE113" s="52">
        <v>4.0000000000000001E-3</v>
      </c>
      <c r="BF113" s="30"/>
      <c r="BG113" s="30"/>
      <c r="BH113" s="30"/>
      <c r="BI113" s="52">
        <v>3.3000000000000002E-2</v>
      </c>
      <c r="BJ113" s="30"/>
      <c r="BK113" s="30"/>
      <c r="BL113" s="30"/>
      <c r="BM113" s="30"/>
      <c r="BN113" s="30"/>
      <c r="BO113" s="30"/>
      <c r="BP113" s="30"/>
      <c r="BQ113" s="30"/>
      <c r="BR113" s="30"/>
      <c r="BS113" s="30"/>
      <c r="BT113" s="30"/>
      <c r="BU113" s="30"/>
      <c r="BV113" s="30"/>
      <c r="BW113" s="30"/>
      <c r="BX113" s="30"/>
      <c r="BY113" s="30"/>
      <c r="BZ113" s="30"/>
      <c r="CA113" s="30"/>
      <c r="CB113" s="30"/>
      <c r="CC113" s="30"/>
      <c r="CD113" s="30"/>
      <c r="CE113" s="30"/>
      <c r="CF113" s="30"/>
      <c r="CG113" s="299" t="s">
        <v>1800</v>
      </c>
      <c r="CH113" s="30"/>
    </row>
    <row r="114" spans="1:86" s="119" customFormat="1" x14ac:dyDescent="0.3">
      <c r="A114" s="57" t="s">
        <v>874</v>
      </c>
      <c r="B114" s="56" t="s">
        <v>913</v>
      </c>
      <c r="C114" s="55" t="s">
        <v>845</v>
      </c>
      <c r="D114" s="71" t="s">
        <v>223</v>
      </c>
      <c r="E114" s="30"/>
      <c r="F114" s="32">
        <v>39143</v>
      </c>
      <c r="G114" s="30"/>
      <c r="H114" s="30"/>
      <c r="I114" s="52">
        <v>31</v>
      </c>
      <c r="J114" s="30"/>
      <c r="K114" s="30"/>
      <c r="L114" s="30"/>
      <c r="M114" s="30"/>
      <c r="N114" s="30"/>
      <c r="O114" s="30"/>
      <c r="P114" s="52">
        <v>1655</v>
      </c>
      <c r="Q114" s="52">
        <v>6</v>
      </c>
      <c r="R114" s="30"/>
      <c r="S114" s="52">
        <v>27</v>
      </c>
      <c r="T114" s="30"/>
      <c r="U114" s="52">
        <v>866.7</v>
      </c>
      <c r="V114" s="30"/>
      <c r="W114" s="30"/>
      <c r="X114" s="52">
        <v>130.4</v>
      </c>
      <c r="Y114" s="52">
        <v>47</v>
      </c>
      <c r="Z114" s="52">
        <v>236.4</v>
      </c>
      <c r="AA114" s="52">
        <v>8.3000000000000007</v>
      </c>
      <c r="AB114" s="30"/>
      <c r="AC114" s="52">
        <v>38</v>
      </c>
      <c r="AD114" s="30"/>
      <c r="AE114" s="30"/>
      <c r="AF114" s="30">
        <v>0</v>
      </c>
      <c r="AG114" s="52">
        <v>1007</v>
      </c>
      <c r="AH114" s="30"/>
      <c r="AI114" s="52">
        <v>47.8</v>
      </c>
      <c r="AJ114" s="30"/>
      <c r="AK114" s="30"/>
      <c r="AL114" s="30"/>
      <c r="AM114" s="30"/>
      <c r="AN114" s="52">
        <v>0.16800000000000001</v>
      </c>
      <c r="AO114" s="30"/>
      <c r="AP114" s="52">
        <v>2.1760000000000002</v>
      </c>
      <c r="AQ114" s="30"/>
      <c r="AR114" s="52">
        <v>8.0000000000000002E-3</v>
      </c>
      <c r="AS114" s="30">
        <v>7.0999999999999994E-2</v>
      </c>
      <c r="AT114" s="30">
        <v>0.26300000000000001</v>
      </c>
      <c r="AU114" s="52">
        <v>0.67300000000000004</v>
      </c>
      <c r="AV114" s="52">
        <v>0.439</v>
      </c>
      <c r="AW114" s="52">
        <v>6.2E-2</v>
      </c>
      <c r="AX114" s="30"/>
      <c r="AY114" s="30"/>
      <c r="AZ114" s="30"/>
      <c r="BA114" s="52">
        <v>1E-3</v>
      </c>
      <c r="BB114" s="52">
        <v>2E-3</v>
      </c>
      <c r="BC114" s="30"/>
      <c r="BD114" s="52">
        <v>0</v>
      </c>
      <c r="BE114" s="52">
        <v>1E-3</v>
      </c>
      <c r="BF114" s="30"/>
      <c r="BG114" s="30"/>
      <c r="BH114" s="30"/>
      <c r="BI114" s="52">
        <v>4.2999999999999997E-2</v>
      </c>
      <c r="BJ114" s="30"/>
      <c r="BK114" s="30"/>
      <c r="BL114" s="30"/>
      <c r="BM114" s="30"/>
      <c r="BN114" s="30"/>
      <c r="BO114" s="30"/>
      <c r="BP114" s="30"/>
      <c r="BQ114" s="30"/>
      <c r="BR114" s="30"/>
      <c r="BS114" s="30"/>
      <c r="BT114" s="30"/>
      <c r="BU114" s="30"/>
      <c r="BV114" s="30"/>
      <c r="BW114" s="30"/>
      <c r="BX114" s="30"/>
      <c r="BY114" s="30"/>
      <c r="BZ114" s="30"/>
      <c r="CA114" s="30"/>
      <c r="CB114" s="30"/>
      <c r="CC114" s="30"/>
      <c r="CD114" s="30"/>
      <c r="CE114" s="30"/>
      <c r="CF114" s="30"/>
      <c r="CG114" s="299" t="s">
        <v>1800</v>
      </c>
      <c r="CH114" s="30"/>
    </row>
    <row r="115" spans="1:86" s="119" customFormat="1" x14ac:dyDescent="0.3">
      <c r="A115" s="57" t="s">
        <v>875</v>
      </c>
      <c r="B115" s="56" t="s">
        <v>914</v>
      </c>
      <c r="C115" s="55" t="s">
        <v>846</v>
      </c>
      <c r="D115" s="71" t="s">
        <v>223</v>
      </c>
      <c r="E115" s="30"/>
      <c r="F115" s="32">
        <v>38480</v>
      </c>
      <c r="G115" s="30"/>
      <c r="H115" s="30"/>
      <c r="I115" s="52">
        <v>23.9</v>
      </c>
      <c r="J115" s="30"/>
      <c r="K115" s="30"/>
      <c r="L115" s="30"/>
      <c r="M115" s="30"/>
      <c r="N115" s="30"/>
      <c r="O115" s="30"/>
      <c r="P115" s="52">
        <v>1560</v>
      </c>
      <c r="Q115" s="52">
        <v>6.87</v>
      </c>
      <c r="R115" s="30"/>
      <c r="S115" s="52">
        <v>-16</v>
      </c>
      <c r="T115" s="30"/>
      <c r="U115" s="52">
        <v>1479.4</v>
      </c>
      <c r="V115" s="30"/>
      <c r="W115" s="30"/>
      <c r="X115" s="52">
        <v>80.3</v>
      </c>
      <c r="Y115" s="52">
        <v>205.6</v>
      </c>
      <c r="Z115" s="52">
        <v>23.7</v>
      </c>
      <c r="AA115" s="52">
        <v>3.7</v>
      </c>
      <c r="AB115" s="30"/>
      <c r="AC115" s="52">
        <v>11</v>
      </c>
      <c r="AD115" s="30"/>
      <c r="AE115" s="30"/>
      <c r="AF115" s="30">
        <v>21.6</v>
      </c>
      <c r="AG115" s="52">
        <v>817</v>
      </c>
      <c r="AH115" s="30"/>
      <c r="AI115" s="52">
        <v>27.8</v>
      </c>
      <c r="AJ115" s="30"/>
      <c r="AK115" s="30"/>
      <c r="AL115" s="30"/>
      <c r="AM115" s="30"/>
      <c r="AN115" s="52">
        <v>4.2000000000000003E-2</v>
      </c>
      <c r="AO115" s="30"/>
      <c r="AP115" s="52">
        <v>0</v>
      </c>
      <c r="AQ115" s="30"/>
      <c r="AR115" s="52">
        <v>1.7999999999999999E-2</v>
      </c>
      <c r="AS115" s="30">
        <v>7.0000000000000007E-2</v>
      </c>
      <c r="AT115" s="30">
        <v>6.0000000000000001E-3</v>
      </c>
      <c r="AU115" s="52">
        <v>0.67</v>
      </c>
      <c r="AV115" s="52">
        <v>4.2999999999999997E-2</v>
      </c>
      <c r="AW115" s="52">
        <v>2.7E-2</v>
      </c>
      <c r="AX115" s="30"/>
      <c r="AY115" s="30"/>
      <c r="AZ115" s="30"/>
      <c r="BA115" s="52">
        <v>6.0999999999999999E-2</v>
      </c>
      <c r="BB115" s="52">
        <v>4.0000000000000001E-3</v>
      </c>
      <c r="BC115" s="30"/>
      <c r="BD115" s="52">
        <v>8.2000000000000003E-2</v>
      </c>
      <c r="BE115" s="52">
        <v>8.9999999999999993E-3</v>
      </c>
      <c r="BF115" s="30"/>
      <c r="BG115" s="30"/>
      <c r="BH115" s="30"/>
      <c r="BI115" s="52">
        <v>0</v>
      </c>
      <c r="BJ115" s="30"/>
      <c r="BK115" s="30"/>
      <c r="BL115" s="30"/>
      <c r="BM115" s="30"/>
      <c r="BN115" s="30"/>
      <c r="BO115" s="30"/>
      <c r="BP115" s="30"/>
      <c r="BQ115" s="30"/>
      <c r="BR115" s="30"/>
      <c r="BS115" s="30"/>
      <c r="BT115" s="30"/>
      <c r="BU115" s="30"/>
      <c r="BV115" s="30"/>
      <c r="BW115" s="30"/>
      <c r="BX115" s="30"/>
      <c r="BY115" s="30"/>
      <c r="BZ115" s="30"/>
      <c r="CA115" s="30"/>
      <c r="CB115" s="30"/>
      <c r="CC115" s="30"/>
      <c r="CD115" s="30"/>
      <c r="CE115" s="30"/>
      <c r="CF115" s="30"/>
      <c r="CG115" s="299" t="s">
        <v>1800</v>
      </c>
      <c r="CH115" s="30"/>
    </row>
    <row r="116" spans="1:86" s="119" customFormat="1" x14ac:dyDescent="0.3">
      <c r="A116" s="30"/>
      <c r="B116" s="56" t="s">
        <v>915</v>
      </c>
      <c r="C116" s="55"/>
      <c r="D116" s="71" t="s">
        <v>223</v>
      </c>
      <c r="E116" s="30"/>
      <c r="F116" s="32">
        <v>38480</v>
      </c>
      <c r="G116" s="30"/>
      <c r="H116" s="30"/>
      <c r="I116" s="52">
        <v>23.9</v>
      </c>
      <c r="J116" s="30"/>
      <c r="K116" s="30"/>
      <c r="L116" s="30"/>
      <c r="M116" s="30"/>
      <c r="N116" s="30"/>
      <c r="O116" s="30"/>
      <c r="P116" s="52">
        <v>155</v>
      </c>
      <c r="Q116" s="52">
        <v>7.5</v>
      </c>
      <c r="R116" s="30"/>
      <c r="S116" s="52">
        <v>-46</v>
      </c>
      <c r="T116" s="30"/>
      <c r="U116" s="52">
        <v>111.9</v>
      </c>
      <c r="V116" s="30"/>
      <c r="W116" s="30"/>
      <c r="X116" s="52">
        <v>16.600000000000001</v>
      </c>
      <c r="Y116" s="52">
        <v>6.9</v>
      </c>
      <c r="Z116" s="52">
        <v>5.4</v>
      </c>
      <c r="AA116" s="52">
        <v>0.9</v>
      </c>
      <c r="AB116" s="30"/>
      <c r="AC116" s="52">
        <v>2</v>
      </c>
      <c r="AD116" s="30"/>
      <c r="AE116" s="30"/>
      <c r="AF116" s="30">
        <v>0</v>
      </c>
      <c r="AG116" s="52">
        <v>73</v>
      </c>
      <c r="AH116" s="30"/>
      <c r="AI116" s="52">
        <v>18</v>
      </c>
      <c r="AJ116" s="30"/>
      <c r="AK116" s="30"/>
      <c r="AL116" s="30"/>
      <c r="AM116" s="30"/>
      <c r="AN116" s="52">
        <v>1.2999999999999999E-2</v>
      </c>
      <c r="AO116" s="30"/>
      <c r="AP116" s="52">
        <v>0</v>
      </c>
      <c r="AQ116" s="30"/>
      <c r="AR116" s="52">
        <v>1.4E-2</v>
      </c>
      <c r="AS116" s="30">
        <v>7.3999999999999996E-2</v>
      </c>
      <c r="AT116" s="30">
        <v>1E-3</v>
      </c>
      <c r="AU116" s="52">
        <v>7.9000000000000001E-2</v>
      </c>
      <c r="AV116" s="52">
        <v>2E-3</v>
      </c>
      <c r="AW116" s="52">
        <v>3.0000000000000001E-3</v>
      </c>
      <c r="AX116" s="30"/>
      <c r="AY116" s="30"/>
      <c r="AZ116" s="30"/>
      <c r="BA116" s="52">
        <v>4.0000000000000001E-3</v>
      </c>
      <c r="BB116" s="52">
        <v>1E-3</v>
      </c>
      <c r="BC116" s="30"/>
      <c r="BD116" s="52">
        <v>8.9999999999999993E-3</v>
      </c>
      <c r="BE116" s="52">
        <v>1.7999999999999999E-2</v>
      </c>
      <c r="BF116" s="30"/>
      <c r="BG116" s="30"/>
      <c r="BH116" s="30"/>
      <c r="BI116" s="52">
        <v>0</v>
      </c>
      <c r="BJ116" s="30"/>
      <c r="BK116" s="30"/>
      <c r="BL116" s="30"/>
      <c r="BM116" s="30"/>
      <c r="BN116" s="30"/>
      <c r="BO116" s="30"/>
      <c r="BP116" s="30"/>
      <c r="BQ116" s="30"/>
      <c r="BR116" s="30"/>
      <c r="BS116" s="30"/>
      <c r="BT116" s="30"/>
      <c r="BU116" s="30"/>
      <c r="BV116" s="30"/>
      <c r="BW116" s="30"/>
      <c r="BX116" s="30"/>
      <c r="BY116" s="30"/>
      <c r="BZ116" s="30"/>
      <c r="CA116" s="30"/>
      <c r="CB116" s="30"/>
      <c r="CC116" s="30"/>
      <c r="CD116" s="30"/>
      <c r="CE116" s="30"/>
      <c r="CF116" s="30"/>
      <c r="CG116" s="299" t="s">
        <v>1800</v>
      </c>
      <c r="CH116" s="30"/>
    </row>
    <row r="117" spans="1:86" s="119" customFormat="1" x14ac:dyDescent="0.3">
      <c r="A117" s="30"/>
      <c r="B117" s="56" t="s">
        <v>916</v>
      </c>
      <c r="C117" s="55"/>
      <c r="D117" s="71" t="s">
        <v>223</v>
      </c>
      <c r="E117" s="30"/>
      <c r="F117" s="32">
        <v>38480</v>
      </c>
      <c r="G117" s="30"/>
      <c r="H117" s="30"/>
      <c r="I117" s="52">
        <v>18</v>
      </c>
      <c r="J117" s="30"/>
      <c r="K117" s="30"/>
      <c r="L117" s="30"/>
      <c r="M117" s="30"/>
      <c r="N117" s="30"/>
      <c r="O117" s="30"/>
      <c r="P117" s="52">
        <v>790</v>
      </c>
      <c r="Q117" s="52">
        <v>8.1999999999999993</v>
      </c>
      <c r="R117" s="30"/>
      <c r="S117" s="52">
        <v>-80</v>
      </c>
      <c r="T117" s="30"/>
      <c r="U117" s="52">
        <v>730</v>
      </c>
      <c r="V117" s="30"/>
      <c r="W117" s="30"/>
      <c r="X117" s="52">
        <v>80.7</v>
      </c>
      <c r="Y117" s="52">
        <v>32.9</v>
      </c>
      <c r="Z117" s="52">
        <v>12.9</v>
      </c>
      <c r="AA117" s="52">
        <v>2.2999999999999998</v>
      </c>
      <c r="AB117" s="30"/>
      <c r="AC117" s="52">
        <v>9</v>
      </c>
      <c r="AD117" s="30"/>
      <c r="AE117" s="30"/>
      <c r="AF117" s="30">
        <v>33.6</v>
      </c>
      <c r="AG117" s="52">
        <v>383</v>
      </c>
      <c r="AH117" s="30"/>
      <c r="AI117" s="52">
        <v>23.9</v>
      </c>
      <c r="AJ117" s="30"/>
      <c r="AK117" s="30"/>
      <c r="AL117" s="30"/>
      <c r="AM117" s="30"/>
      <c r="AN117" s="52">
        <v>3.5000000000000003E-2</v>
      </c>
      <c r="AO117" s="30"/>
      <c r="AP117" s="52">
        <v>4.2999999999999997E-2</v>
      </c>
      <c r="AQ117" s="30"/>
      <c r="AR117" s="52">
        <v>6.9000000000000006E-2</v>
      </c>
      <c r="AS117" s="30">
        <v>0.36699999999999999</v>
      </c>
      <c r="AT117" s="30">
        <v>0.02</v>
      </c>
      <c r="AU117" s="52">
        <v>0.49299999999999999</v>
      </c>
      <c r="AV117" s="52">
        <v>3.6999999999999998E-2</v>
      </c>
      <c r="AW117" s="52">
        <v>7.0000000000000001E-3</v>
      </c>
      <c r="AX117" s="30"/>
      <c r="AY117" s="30"/>
      <c r="AZ117" s="30"/>
      <c r="BA117" s="52">
        <v>4.8000000000000001E-2</v>
      </c>
      <c r="BB117" s="52">
        <v>2E-3</v>
      </c>
      <c r="BC117" s="30"/>
      <c r="BD117" s="52">
        <v>1.2999999999999999E-2</v>
      </c>
      <c r="BE117" s="52">
        <v>4.0000000000000001E-3</v>
      </c>
      <c r="BF117" s="30"/>
      <c r="BG117" s="30"/>
      <c r="BH117" s="30"/>
      <c r="BI117" s="52">
        <v>0.03</v>
      </c>
      <c r="BJ117" s="30"/>
      <c r="BK117" s="30"/>
      <c r="BL117" s="30"/>
      <c r="BM117" s="30"/>
      <c r="BN117" s="30"/>
      <c r="BO117" s="30"/>
      <c r="BP117" s="30"/>
      <c r="BQ117" s="30"/>
      <c r="BR117" s="30"/>
      <c r="BS117" s="30"/>
      <c r="BT117" s="30"/>
      <c r="BU117" s="30"/>
      <c r="BV117" s="30"/>
      <c r="BW117" s="30"/>
      <c r="BX117" s="30"/>
      <c r="BY117" s="30"/>
      <c r="BZ117" s="30"/>
      <c r="CA117" s="30"/>
      <c r="CB117" s="30"/>
      <c r="CC117" s="30"/>
      <c r="CD117" s="30"/>
      <c r="CE117" s="30"/>
      <c r="CF117" s="30"/>
      <c r="CG117" s="299" t="s">
        <v>1800</v>
      </c>
      <c r="CH117" s="30"/>
    </row>
    <row r="118" spans="1:86" s="119" customFormat="1" x14ac:dyDescent="0.3">
      <c r="A118" s="30"/>
      <c r="B118" s="56" t="s">
        <v>917</v>
      </c>
      <c r="C118" s="55"/>
      <c r="D118" s="71" t="s">
        <v>223</v>
      </c>
      <c r="E118" s="30"/>
      <c r="F118" s="32">
        <v>38480</v>
      </c>
      <c r="G118" s="30"/>
      <c r="H118" s="30"/>
      <c r="I118" s="52">
        <v>23.9</v>
      </c>
      <c r="J118" s="30"/>
      <c r="K118" s="30"/>
      <c r="L118" s="30"/>
      <c r="M118" s="30"/>
      <c r="N118" s="30"/>
      <c r="O118" s="30"/>
      <c r="P118" s="52">
        <v>1021</v>
      </c>
      <c r="Q118" s="52">
        <v>7.17</v>
      </c>
      <c r="R118" s="30"/>
      <c r="S118" s="52">
        <v>-25</v>
      </c>
      <c r="T118" s="30"/>
      <c r="U118" s="52">
        <v>1008.4</v>
      </c>
      <c r="V118" s="30"/>
      <c r="W118" s="30"/>
      <c r="X118" s="52">
        <v>26.5</v>
      </c>
      <c r="Y118" s="52">
        <v>144.30000000000001</v>
      </c>
      <c r="Z118" s="52">
        <v>51.3</v>
      </c>
      <c r="AA118" s="52">
        <v>2.9</v>
      </c>
      <c r="AB118" s="30"/>
      <c r="AC118" s="52">
        <v>82</v>
      </c>
      <c r="AD118" s="30"/>
      <c r="AE118" s="30"/>
      <c r="AF118" s="30">
        <v>24</v>
      </c>
      <c r="AG118" s="52">
        <v>591</v>
      </c>
      <c r="AH118" s="30"/>
      <c r="AI118" s="52">
        <v>15.4</v>
      </c>
      <c r="AJ118" s="30"/>
      <c r="AK118" s="30"/>
      <c r="AL118" s="30"/>
      <c r="AM118" s="30"/>
      <c r="AN118" s="52">
        <v>0.30599999999999999</v>
      </c>
      <c r="AO118" s="30"/>
      <c r="AP118" s="52">
        <v>6.9000000000000006E-2</v>
      </c>
      <c r="AQ118" s="30"/>
      <c r="AR118" s="52">
        <v>1E-3</v>
      </c>
      <c r="AS118" s="30">
        <v>0</v>
      </c>
      <c r="AT118" s="30">
        <v>0</v>
      </c>
      <c r="AU118" s="52">
        <v>0.186</v>
      </c>
      <c r="AV118" s="52">
        <v>6.0000000000000001E-3</v>
      </c>
      <c r="AW118" s="52">
        <v>0.01</v>
      </c>
      <c r="AX118" s="30"/>
      <c r="AY118" s="30"/>
      <c r="AZ118" s="30"/>
      <c r="BA118" s="52">
        <v>0</v>
      </c>
      <c r="BB118" s="52">
        <v>1E-3</v>
      </c>
      <c r="BC118" s="30"/>
      <c r="BD118" s="52">
        <v>0</v>
      </c>
      <c r="BE118" s="52">
        <v>1E-3</v>
      </c>
      <c r="BF118" s="30"/>
      <c r="BG118" s="30"/>
      <c r="BH118" s="30"/>
      <c r="BI118" s="52">
        <v>0</v>
      </c>
      <c r="BJ118" s="30"/>
      <c r="BK118" s="30"/>
      <c r="BL118" s="30"/>
      <c r="BM118" s="30"/>
      <c r="BN118" s="30"/>
      <c r="BO118" s="30"/>
      <c r="BP118" s="30"/>
      <c r="BQ118" s="30"/>
      <c r="BR118" s="30"/>
      <c r="BS118" s="30"/>
      <c r="BT118" s="30"/>
      <c r="BU118" s="30"/>
      <c r="BV118" s="30"/>
      <c r="BW118" s="30"/>
      <c r="BX118" s="30"/>
      <c r="BY118" s="30"/>
      <c r="BZ118" s="30"/>
      <c r="CA118" s="30"/>
      <c r="CB118" s="30"/>
      <c r="CC118" s="30"/>
      <c r="CD118" s="30"/>
      <c r="CE118" s="30"/>
      <c r="CF118" s="30"/>
      <c r="CG118" s="299" t="s">
        <v>1800</v>
      </c>
      <c r="CH118" s="30"/>
    </row>
    <row r="119" spans="1:86" s="119" customFormat="1" x14ac:dyDescent="0.3">
      <c r="A119" s="30"/>
      <c r="B119" s="56" t="s">
        <v>930</v>
      </c>
      <c r="C119" s="30"/>
      <c r="D119" s="71" t="s">
        <v>223</v>
      </c>
      <c r="E119" s="30"/>
      <c r="F119" s="32">
        <v>38480</v>
      </c>
      <c r="G119" s="30"/>
      <c r="H119" s="30"/>
      <c r="I119" s="52">
        <v>14.7</v>
      </c>
      <c r="J119" s="30"/>
      <c r="K119" s="30"/>
      <c r="L119" s="30"/>
      <c r="M119" s="30"/>
      <c r="N119" s="30"/>
      <c r="O119" s="30"/>
      <c r="P119" s="52">
        <v>1354</v>
      </c>
      <c r="Q119" s="52">
        <v>7.33</v>
      </c>
      <c r="R119" s="30"/>
      <c r="S119" s="52">
        <v>-33</v>
      </c>
      <c r="T119" s="30"/>
      <c r="U119" s="52">
        <v>1260.3</v>
      </c>
      <c r="V119" s="30"/>
      <c r="W119" s="30"/>
      <c r="X119" s="52">
        <v>163.4</v>
      </c>
      <c r="Y119" s="52">
        <v>104.9</v>
      </c>
      <c r="Z119" s="52">
        <v>27.7</v>
      </c>
      <c r="AA119" s="52">
        <v>8.1999999999999993</v>
      </c>
      <c r="AB119" s="30"/>
      <c r="AC119" s="52">
        <v>44</v>
      </c>
      <c r="AD119" s="30"/>
      <c r="AE119" s="30"/>
      <c r="AF119" s="30">
        <v>0</v>
      </c>
      <c r="AG119" s="52">
        <v>591</v>
      </c>
      <c r="AH119" s="30"/>
      <c r="AI119" s="52">
        <v>27.4</v>
      </c>
      <c r="AJ119" s="30"/>
      <c r="AK119" s="30"/>
      <c r="AL119" s="30"/>
      <c r="AM119" s="30"/>
      <c r="AN119" s="52">
        <v>0.14499999999999999</v>
      </c>
      <c r="AO119" s="30"/>
      <c r="AP119" s="52">
        <v>4.2999999999999997E-2</v>
      </c>
      <c r="AQ119" s="30"/>
      <c r="AR119" s="52">
        <v>1.2999999999999999E-2</v>
      </c>
      <c r="AS119" s="30">
        <v>0</v>
      </c>
      <c r="AT119" s="30">
        <v>1E-3</v>
      </c>
      <c r="AU119" s="52">
        <v>0.47899999999999998</v>
      </c>
      <c r="AV119" s="52">
        <v>5.5E-2</v>
      </c>
      <c r="AW119" s="52">
        <v>2.3E-2</v>
      </c>
      <c r="AX119" s="30"/>
      <c r="AY119" s="30"/>
      <c r="AZ119" s="30"/>
      <c r="BA119" s="52">
        <v>2E-3</v>
      </c>
      <c r="BB119" s="52">
        <v>2E-3</v>
      </c>
      <c r="BC119" s="30"/>
      <c r="BD119" s="52">
        <v>0</v>
      </c>
      <c r="BE119" s="52">
        <v>1E-3</v>
      </c>
      <c r="BF119" s="30"/>
      <c r="BG119" s="30"/>
      <c r="BH119" s="30"/>
      <c r="BI119" s="52">
        <v>0</v>
      </c>
      <c r="BJ119" s="30"/>
      <c r="BK119" s="30"/>
      <c r="BL119" s="30"/>
      <c r="BM119" s="30"/>
      <c r="BN119" s="30"/>
      <c r="BO119" s="30"/>
      <c r="BP119" s="30"/>
      <c r="BQ119" s="30"/>
      <c r="BR119" s="30"/>
      <c r="BS119" s="30"/>
      <c r="BT119" s="30"/>
      <c r="BU119" s="30"/>
      <c r="BV119" s="30"/>
      <c r="BW119" s="30"/>
      <c r="BX119" s="30"/>
      <c r="BY119" s="30"/>
      <c r="BZ119" s="30"/>
      <c r="CA119" s="30"/>
      <c r="CB119" s="30"/>
      <c r="CC119" s="30"/>
      <c r="CD119" s="30"/>
      <c r="CE119" s="30"/>
      <c r="CF119" s="30"/>
      <c r="CG119" s="299" t="s">
        <v>1800</v>
      </c>
      <c r="CH119" s="30"/>
    </row>
    <row r="120" spans="1:86" s="119" customFormat="1" x14ac:dyDescent="0.3">
      <c r="A120" s="55" t="s">
        <v>876</v>
      </c>
      <c r="B120" s="56" t="s">
        <v>918</v>
      </c>
      <c r="C120" s="55" t="s">
        <v>847</v>
      </c>
      <c r="D120" s="66" t="s">
        <v>1137</v>
      </c>
      <c r="E120" s="30"/>
      <c r="F120" s="32">
        <v>38480</v>
      </c>
      <c r="G120" s="30"/>
      <c r="H120" s="30"/>
      <c r="I120" s="52">
        <v>14.7</v>
      </c>
      <c r="J120" s="30"/>
      <c r="K120" s="30"/>
      <c r="L120" s="30"/>
      <c r="M120" s="30"/>
      <c r="N120" s="30"/>
      <c r="O120" s="30"/>
      <c r="P120" s="52">
        <v>1246</v>
      </c>
      <c r="Q120" s="52">
        <v>6.98</v>
      </c>
      <c r="R120" s="30"/>
      <c r="S120" s="52">
        <v>-14</v>
      </c>
      <c r="T120" s="30"/>
      <c r="U120" s="52">
        <v>1018.2</v>
      </c>
      <c r="V120" s="30"/>
      <c r="W120" s="30"/>
      <c r="X120" s="52">
        <v>155.19999999999999</v>
      </c>
      <c r="Y120" s="52">
        <v>72.900000000000006</v>
      </c>
      <c r="Z120" s="52">
        <v>30.9</v>
      </c>
      <c r="AA120" s="52">
        <v>14.5</v>
      </c>
      <c r="AB120" s="30"/>
      <c r="AC120" s="52">
        <v>69</v>
      </c>
      <c r="AD120" s="30"/>
      <c r="AE120" s="30"/>
      <c r="AF120" s="30">
        <v>0</v>
      </c>
      <c r="AG120" s="52">
        <v>508</v>
      </c>
      <c r="AH120" s="30"/>
      <c r="AI120" s="52">
        <v>35.799999999999997</v>
      </c>
      <c r="AJ120" s="30"/>
      <c r="AK120" s="30"/>
      <c r="AL120" s="30"/>
      <c r="AM120" s="30"/>
      <c r="AN120" s="52">
        <v>0.123</v>
      </c>
      <c r="AO120" s="30"/>
      <c r="AP120" s="52">
        <v>0.14699999999999999</v>
      </c>
      <c r="AQ120" s="30"/>
      <c r="AR120" s="52">
        <v>0.107</v>
      </c>
      <c r="AS120" s="30">
        <v>0.16400000000000001</v>
      </c>
      <c r="AT120" s="30">
        <v>5.0000000000000001E-3</v>
      </c>
      <c r="AU120" s="52">
        <v>0.35699999999999998</v>
      </c>
      <c r="AV120" s="52">
        <v>0.09</v>
      </c>
      <c r="AW120" s="52">
        <v>3.4000000000000002E-2</v>
      </c>
      <c r="AX120" s="30"/>
      <c r="AY120" s="30"/>
      <c r="AZ120" s="30"/>
      <c r="BA120" s="52">
        <v>8.0000000000000002E-3</v>
      </c>
      <c r="BB120" s="52">
        <v>3.0000000000000001E-3</v>
      </c>
      <c r="BC120" s="30"/>
      <c r="BD120" s="52">
        <v>3.0000000000000001E-3</v>
      </c>
      <c r="BE120" s="52">
        <v>1E-3</v>
      </c>
      <c r="BF120" s="30"/>
      <c r="BG120" s="30"/>
      <c r="BH120" s="30"/>
      <c r="BI120" s="52">
        <v>0</v>
      </c>
      <c r="BJ120" s="30"/>
      <c r="BK120" s="30"/>
      <c r="BL120" s="30"/>
      <c r="BM120" s="30"/>
      <c r="BN120" s="30"/>
      <c r="BO120" s="30"/>
      <c r="BP120" s="30"/>
      <c r="BQ120" s="30"/>
      <c r="BR120" s="30"/>
      <c r="BS120" s="30"/>
      <c r="BT120" s="30"/>
      <c r="BU120" s="30"/>
      <c r="BV120" s="30"/>
      <c r="BW120" s="30"/>
      <c r="BX120" s="30"/>
      <c r="BY120" s="30"/>
      <c r="BZ120" s="30"/>
      <c r="CA120" s="30"/>
      <c r="CB120" s="30"/>
      <c r="CC120" s="30"/>
      <c r="CD120" s="30"/>
      <c r="CE120" s="30"/>
      <c r="CF120" s="30"/>
      <c r="CG120" s="299" t="s">
        <v>1800</v>
      </c>
      <c r="CH120" s="30"/>
    </row>
    <row r="121" spans="1:86" s="119" customFormat="1" x14ac:dyDescent="0.3">
      <c r="A121" s="30"/>
      <c r="B121" s="54" t="s">
        <v>919</v>
      </c>
      <c r="C121" s="55"/>
      <c r="D121" s="71" t="s">
        <v>1137</v>
      </c>
      <c r="E121" s="30"/>
      <c r="F121" s="32">
        <v>38480</v>
      </c>
      <c r="G121" s="30"/>
      <c r="H121" s="30"/>
      <c r="I121" s="52">
        <v>11</v>
      </c>
      <c r="J121" s="30"/>
      <c r="K121" s="30"/>
      <c r="L121" s="30"/>
      <c r="M121" s="30"/>
      <c r="N121" s="30"/>
      <c r="O121" s="30"/>
      <c r="P121" s="52">
        <v>683</v>
      </c>
      <c r="Q121" s="52">
        <v>8.14</v>
      </c>
      <c r="R121" s="30"/>
      <c r="S121" s="52">
        <v>-77</v>
      </c>
      <c r="T121" s="30"/>
      <c r="U121" s="52">
        <v>634.9</v>
      </c>
      <c r="V121" s="30"/>
      <c r="W121" s="30"/>
      <c r="X121" s="52">
        <v>97</v>
      </c>
      <c r="Y121" s="52">
        <v>49.3</v>
      </c>
      <c r="Z121" s="52">
        <v>7.6</v>
      </c>
      <c r="AA121" s="52">
        <v>10.199999999999999</v>
      </c>
      <c r="AB121" s="30"/>
      <c r="AC121" s="52">
        <v>11</v>
      </c>
      <c r="AD121" s="30"/>
      <c r="AE121" s="30"/>
      <c r="AF121" s="30">
        <v>48</v>
      </c>
      <c r="AG121" s="52">
        <v>284</v>
      </c>
      <c r="AH121" s="30"/>
      <c r="AI121" s="52">
        <v>12.3</v>
      </c>
      <c r="AJ121" s="30"/>
      <c r="AK121" s="30"/>
      <c r="AL121" s="30"/>
      <c r="AM121" s="30"/>
      <c r="AN121" s="52">
        <v>2.1999999999999999E-2</v>
      </c>
      <c r="AO121" s="30"/>
      <c r="AP121" s="52">
        <v>5.7000000000000002E-2</v>
      </c>
      <c r="AQ121" s="30"/>
      <c r="AR121" s="52">
        <v>0.11600000000000001</v>
      </c>
      <c r="AS121" s="30">
        <v>2.69</v>
      </c>
      <c r="AT121" s="30">
        <v>2.1999999999999999E-2</v>
      </c>
      <c r="AU121" s="52">
        <v>0.30499999999999999</v>
      </c>
      <c r="AV121" s="52">
        <v>4.8000000000000001E-2</v>
      </c>
      <c r="AW121" s="52">
        <v>8.9999999999999993E-3</v>
      </c>
      <c r="AX121" s="30"/>
      <c r="AY121" s="30"/>
      <c r="AZ121" s="30"/>
      <c r="BA121" s="52">
        <v>8.9999999999999993E-3</v>
      </c>
      <c r="BB121" s="52">
        <v>7.0000000000000001E-3</v>
      </c>
      <c r="BC121" s="30"/>
      <c r="BD121" s="52">
        <v>3.0000000000000001E-3</v>
      </c>
      <c r="BE121" s="52">
        <v>1E-3</v>
      </c>
      <c r="BF121" s="30"/>
      <c r="BG121" s="30"/>
      <c r="BH121" s="30"/>
      <c r="BI121" s="52">
        <v>2.9000000000000001E-2</v>
      </c>
      <c r="BJ121" s="30"/>
      <c r="BK121" s="30"/>
      <c r="BL121" s="30"/>
      <c r="BM121" s="30"/>
      <c r="BN121" s="30"/>
      <c r="BO121" s="30"/>
      <c r="BP121" s="30"/>
      <c r="BQ121" s="30"/>
      <c r="BR121" s="30"/>
      <c r="BS121" s="30"/>
      <c r="BT121" s="30"/>
      <c r="BU121" s="30"/>
      <c r="BV121" s="30"/>
      <c r="BW121" s="30"/>
      <c r="BX121" s="30"/>
      <c r="BY121" s="30"/>
      <c r="BZ121" s="30"/>
      <c r="CA121" s="30"/>
      <c r="CB121" s="30"/>
      <c r="CC121" s="30"/>
      <c r="CD121" s="30"/>
      <c r="CE121" s="30"/>
      <c r="CF121" s="30"/>
      <c r="CG121" s="299" t="s">
        <v>1800</v>
      </c>
      <c r="CH121" s="30"/>
    </row>
    <row r="122" spans="1:86" s="119" customFormat="1" x14ac:dyDescent="0.3">
      <c r="A122" s="55" t="s">
        <v>877</v>
      </c>
      <c r="B122" s="54" t="s">
        <v>920</v>
      </c>
      <c r="C122" s="55" t="s">
        <v>848</v>
      </c>
      <c r="D122" s="66" t="s">
        <v>1137</v>
      </c>
      <c r="E122" s="30"/>
      <c r="F122" s="32">
        <v>38480</v>
      </c>
      <c r="G122" s="30"/>
      <c r="H122" s="30"/>
      <c r="I122" s="52">
        <v>16.7</v>
      </c>
      <c r="J122" s="30"/>
      <c r="K122" s="30"/>
      <c r="L122" s="30"/>
      <c r="M122" s="30"/>
      <c r="N122" s="30"/>
      <c r="O122" s="30"/>
      <c r="P122" s="52">
        <v>2240</v>
      </c>
      <c r="Q122" s="52">
        <v>8.34</v>
      </c>
      <c r="R122" s="30"/>
      <c r="S122" s="52">
        <v>-90</v>
      </c>
      <c r="T122" s="30"/>
      <c r="U122" s="52">
        <v>1312.7</v>
      </c>
      <c r="V122" s="30"/>
      <c r="W122" s="30"/>
      <c r="X122" s="52">
        <v>39.5</v>
      </c>
      <c r="Y122" s="52">
        <v>118.9</v>
      </c>
      <c r="Z122" s="52">
        <v>307.3</v>
      </c>
      <c r="AA122" s="52">
        <v>43.3</v>
      </c>
      <c r="AB122" s="30"/>
      <c r="AC122" s="52">
        <v>86</v>
      </c>
      <c r="AD122" s="30"/>
      <c r="AE122" s="30"/>
      <c r="AF122" s="30">
        <v>106.8</v>
      </c>
      <c r="AG122" s="52">
        <v>917</v>
      </c>
      <c r="AH122" s="30"/>
      <c r="AI122" s="52">
        <v>55.4</v>
      </c>
      <c r="AJ122" s="30"/>
      <c r="AK122" s="30"/>
      <c r="AL122" s="30"/>
      <c r="AM122" s="30"/>
      <c r="AN122" s="52">
        <v>0.34699999999999998</v>
      </c>
      <c r="AO122" s="30"/>
      <c r="AP122" s="52">
        <v>41.582000000000001</v>
      </c>
      <c r="AQ122" s="30"/>
      <c r="AR122" s="52">
        <v>5.0000000000000001E-3</v>
      </c>
      <c r="AS122" s="30">
        <v>0</v>
      </c>
      <c r="AT122" s="30">
        <v>0</v>
      </c>
      <c r="AU122" s="52">
        <v>0.871</v>
      </c>
      <c r="AV122" s="52">
        <v>7.8E-2</v>
      </c>
      <c r="AW122" s="52">
        <v>2.1560000000000001</v>
      </c>
      <c r="AX122" s="30"/>
      <c r="AY122" s="30"/>
      <c r="AZ122" s="30"/>
      <c r="BA122" s="52">
        <v>0</v>
      </c>
      <c r="BB122" s="52">
        <v>2E-3</v>
      </c>
      <c r="BC122" s="30"/>
      <c r="BD122" s="52">
        <v>2E-3</v>
      </c>
      <c r="BE122" s="52">
        <v>1.0999999999999999E-2</v>
      </c>
      <c r="BF122" s="30"/>
      <c r="BG122" s="30"/>
      <c r="BH122" s="30"/>
      <c r="BI122" s="52">
        <v>0</v>
      </c>
      <c r="BJ122" s="30"/>
      <c r="BK122" s="30"/>
      <c r="BL122" s="30"/>
      <c r="BM122" s="30"/>
      <c r="BN122" s="30"/>
      <c r="BO122" s="30"/>
      <c r="BP122" s="30"/>
      <c r="BQ122" s="30"/>
      <c r="BR122" s="30"/>
      <c r="BS122" s="30"/>
      <c r="BT122" s="30"/>
      <c r="BU122" s="30"/>
      <c r="BV122" s="30"/>
      <c r="BW122" s="30"/>
      <c r="BX122" s="30"/>
      <c r="BY122" s="30"/>
      <c r="BZ122" s="30"/>
      <c r="CA122" s="30"/>
      <c r="CB122" s="30"/>
      <c r="CC122" s="30"/>
      <c r="CD122" s="30"/>
      <c r="CE122" s="30"/>
      <c r="CF122" s="30"/>
      <c r="CG122" s="299" t="s">
        <v>1800</v>
      </c>
      <c r="CH122" s="30"/>
    </row>
    <row r="123" spans="1:86" s="119" customFormat="1" x14ac:dyDescent="0.3">
      <c r="A123" s="30"/>
      <c r="B123" s="54" t="s">
        <v>921</v>
      </c>
      <c r="C123" s="55"/>
      <c r="D123" s="71" t="s">
        <v>1137</v>
      </c>
      <c r="E123" s="30"/>
      <c r="F123" s="32">
        <v>38480</v>
      </c>
      <c r="G123" s="30"/>
      <c r="H123" s="30"/>
      <c r="I123" s="52">
        <v>16.399999999999999</v>
      </c>
      <c r="J123" s="30"/>
      <c r="K123" s="30"/>
      <c r="L123" s="30"/>
      <c r="M123" s="30"/>
      <c r="N123" s="30"/>
      <c r="O123" s="30"/>
      <c r="P123" s="52">
        <v>2710</v>
      </c>
      <c r="Q123" s="52">
        <v>6.34</v>
      </c>
      <c r="R123" s="30"/>
      <c r="S123" s="52">
        <v>3</v>
      </c>
      <c r="T123" s="30"/>
      <c r="U123" s="52">
        <v>1420.7</v>
      </c>
      <c r="V123" s="30"/>
      <c r="W123" s="30"/>
      <c r="X123" s="52">
        <v>11.6</v>
      </c>
      <c r="Y123" s="52">
        <v>128.1</v>
      </c>
      <c r="Z123" s="52">
        <v>351.1</v>
      </c>
      <c r="AA123" s="52">
        <v>42.3</v>
      </c>
      <c r="AB123" s="30"/>
      <c r="AC123" s="52">
        <v>80</v>
      </c>
      <c r="AD123" s="30"/>
      <c r="AE123" s="30"/>
      <c r="AF123" s="30">
        <v>0</v>
      </c>
      <c r="AG123" s="52">
        <v>659</v>
      </c>
      <c r="AH123" s="30"/>
      <c r="AI123" s="52">
        <v>99.2</v>
      </c>
      <c r="AJ123" s="30"/>
      <c r="AK123" s="30"/>
      <c r="AL123" s="30"/>
      <c r="AM123" s="30"/>
      <c r="AN123" s="52">
        <v>0.42299999999999999</v>
      </c>
      <c r="AO123" s="30"/>
      <c r="AP123" s="52">
        <v>50.408000000000001</v>
      </c>
      <c r="AQ123" s="30"/>
      <c r="AR123" s="52">
        <v>6.0000000000000001E-3</v>
      </c>
      <c r="AS123" s="30">
        <v>0</v>
      </c>
      <c r="AT123" s="30">
        <v>0</v>
      </c>
      <c r="AU123" s="52">
        <v>0.18</v>
      </c>
      <c r="AV123" s="52">
        <v>1.2E-2</v>
      </c>
      <c r="AW123" s="52">
        <v>2.4780000000000002</v>
      </c>
      <c r="AX123" s="30"/>
      <c r="AY123" s="30"/>
      <c r="AZ123" s="30"/>
      <c r="BA123" s="52">
        <v>0</v>
      </c>
      <c r="BB123" s="52">
        <v>1E-3</v>
      </c>
      <c r="BC123" s="30"/>
      <c r="BD123" s="52">
        <v>0</v>
      </c>
      <c r="BE123" s="52">
        <v>2E-3</v>
      </c>
      <c r="BF123" s="30"/>
      <c r="BG123" s="30"/>
      <c r="BH123" s="30"/>
      <c r="BI123" s="52">
        <v>0</v>
      </c>
      <c r="BJ123" s="30"/>
      <c r="BK123" s="30"/>
      <c r="BL123" s="30"/>
      <c r="BM123" s="30"/>
      <c r="BN123" s="30"/>
      <c r="BO123" s="30"/>
      <c r="BP123" s="30"/>
      <c r="BQ123" s="30"/>
      <c r="BR123" s="30"/>
      <c r="BS123" s="30"/>
      <c r="BT123" s="30"/>
      <c r="BU123" s="30"/>
      <c r="BV123" s="30"/>
      <c r="BW123" s="30"/>
      <c r="BX123" s="30"/>
      <c r="BY123" s="30"/>
      <c r="BZ123" s="30"/>
      <c r="CA123" s="30"/>
      <c r="CB123" s="30"/>
      <c r="CC123" s="30"/>
      <c r="CD123" s="30"/>
      <c r="CE123" s="30"/>
      <c r="CF123" s="30"/>
      <c r="CG123" s="299" t="s">
        <v>1800</v>
      </c>
      <c r="CH123" s="30"/>
    </row>
    <row r="124" spans="1:86" s="119" customFormat="1" x14ac:dyDescent="0.3">
      <c r="A124" s="30"/>
      <c r="B124" s="54" t="s">
        <v>922</v>
      </c>
      <c r="C124" s="55"/>
      <c r="D124" s="71" t="s">
        <v>1137</v>
      </c>
      <c r="E124" s="30"/>
      <c r="F124" s="32">
        <v>38480</v>
      </c>
      <c r="G124" s="30"/>
      <c r="H124" s="30"/>
      <c r="I124" s="52">
        <v>15.1</v>
      </c>
      <c r="J124" s="30"/>
      <c r="K124" s="30"/>
      <c r="L124" s="30"/>
      <c r="M124" s="30"/>
      <c r="N124" s="30"/>
      <c r="O124" s="30"/>
      <c r="P124" s="52">
        <v>3150</v>
      </c>
      <c r="Q124" s="52">
        <v>6.69</v>
      </c>
      <c r="R124" s="30"/>
      <c r="S124" s="52">
        <v>3</v>
      </c>
      <c r="T124" s="30"/>
      <c r="U124" s="52">
        <v>2826.4</v>
      </c>
      <c r="V124" s="30"/>
      <c r="W124" s="30"/>
      <c r="X124" s="52">
        <v>208.9</v>
      </c>
      <c r="Y124" s="52">
        <v>148.5</v>
      </c>
      <c r="Z124" s="52">
        <v>529.29999999999995</v>
      </c>
      <c r="AA124" s="52">
        <v>56.9</v>
      </c>
      <c r="AB124" s="30"/>
      <c r="AC124" s="52">
        <v>115</v>
      </c>
      <c r="AD124" s="30"/>
      <c r="AE124" s="30"/>
      <c r="AF124" s="30">
        <v>0</v>
      </c>
      <c r="AG124" s="52">
        <v>1135</v>
      </c>
      <c r="AH124" s="30"/>
      <c r="AI124" s="52">
        <v>112.4</v>
      </c>
      <c r="AJ124" s="30"/>
      <c r="AK124" s="30"/>
      <c r="AL124" s="30"/>
      <c r="AM124" s="30"/>
      <c r="AN124" s="52">
        <v>0.60499999999999998</v>
      </c>
      <c r="AO124" s="30"/>
      <c r="AP124" s="52">
        <v>69.792000000000002</v>
      </c>
      <c r="AQ124" s="30"/>
      <c r="AR124" s="52">
        <v>2.7E-2</v>
      </c>
      <c r="AS124" s="30">
        <v>0</v>
      </c>
      <c r="AT124" s="30">
        <v>0.23799999999999999</v>
      </c>
      <c r="AU124" s="52">
        <v>1.978</v>
      </c>
      <c r="AV124" s="52">
        <v>0.33800000000000002</v>
      </c>
      <c r="AW124" s="52">
        <v>4.048</v>
      </c>
      <c r="AX124" s="30"/>
      <c r="AY124" s="30"/>
      <c r="AZ124" s="30"/>
      <c r="BA124" s="52">
        <v>0</v>
      </c>
      <c r="BB124" s="52">
        <v>2E-3</v>
      </c>
      <c r="BC124" s="30"/>
      <c r="BD124" s="52">
        <v>3.0000000000000001E-3</v>
      </c>
      <c r="BE124" s="52">
        <v>0</v>
      </c>
      <c r="BF124" s="30"/>
      <c r="BG124" s="30"/>
      <c r="BH124" s="30"/>
      <c r="BI124" s="52">
        <v>0</v>
      </c>
      <c r="BJ124" s="30"/>
      <c r="BK124" s="30"/>
      <c r="BL124" s="30"/>
      <c r="BM124" s="30"/>
      <c r="BN124" s="30"/>
      <c r="BO124" s="30"/>
      <c r="BP124" s="30"/>
      <c r="BQ124" s="30"/>
      <c r="BR124" s="30"/>
      <c r="BS124" s="30"/>
      <c r="BT124" s="30"/>
      <c r="BU124" s="30"/>
      <c r="BV124" s="30"/>
      <c r="BW124" s="30"/>
      <c r="BX124" s="30"/>
      <c r="BY124" s="30"/>
      <c r="BZ124" s="30"/>
      <c r="CA124" s="30"/>
      <c r="CB124" s="30"/>
      <c r="CC124" s="30"/>
      <c r="CD124" s="30"/>
      <c r="CE124" s="30"/>
      <c r="CF124" s="30"/>
      <c r="CG124" s="299" t="s">
        <v>1800</v>
      </c>
      <c r="CH124" s="30"/>
    </row>
    <row r="125" spans="1:86" s="119" customFormat="1" x14ac:dyDescent="0.3">
      <c r="A125" s="55" t="s">
        <v>878</v>
      </c>
      <c r="B125" s="54" t="s">
        <v>923</v>
      </c>
      <c r="C125" s="55" t="s">
        <v>849</v>
      </c>
      <c r="D125" s="30"/>
      <c r="E125" s="30"/>
      <c r="F125" s="32">
        <v>38480</v>
      </c>
      <c r="G125" s="30"/>
      <c r="H125" s="30"/>
      <c r="I125" s="52">
        <v>11.3</v>
      </c>
      <c r="J125" s="30"/>
      <c r="K125" s="30"/>
      <c r="L125" s="30"/>
      <c r="M125" s="30"/>
      <c r="N125" s="30"/>
      <c r="O125" s="30"/>
      <c r="P125" s="52">
        <v>225</v>
      </c>
      <c r="Q125" s="52">
        <v>7.57</v>
      </c>
      <c r="R125" s="30"/>
      <c r="S125" s="52">
        <v>-44</v>
      </c>
      <c r="T125" s="30"/>
      <c r="U125" s="52">
        <v>353.6</v>
      </c>
      <c r="V125" s="30"/>
      <c r="W125" s="30"/>
      <c r="X125" s="52">
        <v>94.3</v>
      </c>
      <c r="Y125" s="52">
        <v>29.2</v>
      </c>
      <c r="Z125" s="52">
        <v>23.1</v>
      </c>
      <c r="AA125" s="52">
        <v>2.2000000000000002</v>
      </c>
      <c r="AB125" s="30"/>
      <c r="AC125" s="52">
        <v>6</v>
      </c>
      <c r="AD125" s="30"/>
      <c r="AE125" s="30"/>
      <c r="AF125" s="30">
        <v>0</v>
      </c>
      <c r="AG125" s="52">
        <v>99</v>
      </c>
      <c r="AH125" s="30"/>
      <c r="AI125" s="52">
        <v>37.1</v>
      </c>
      <c r="AJ125" s="30"/>
      <c r="AK125" s="30"/>
      <c r="AL125" s="30"/>
      <c r="AM125" s="30"/>
      <c r="AN125" s="52">
        <v>3.4000000000000002E-2</v>
      </c>
      <c r="AO125" s="30"/>
      <c r="AP125" s="52">
        <v>0</v>
      </c>
      <c r="AQ125" s="30"/>
      <c r="AR125" s="52">
        <v>0</v>
      </c>
      <c r="AS125" s="30">
        <v>0.02</v>
      </c>
      <c r="AT125" s="30">
        <v>1E-3</v>
      </c>
      <c r="AU125" s="52">
        <v>0.70499999999999996</v>
      </c>
      <c r="AV125" s="52">
        <v>3.9E-2</v>
      </c>
      <c r="AW125" s="52">
        <v>1.7999999999999999E-2</v>
      </c>
      <c r="AX125" s="30"/>
      <c r="AY125" s="30"/>
      <c r="AZ125" s="30"/>
      <c r="BA125" s="52">
        <v>1.4E-2</v>
      </c>
      <c r="BB125" s="52">
        <v>1E-3</v>
      </c>
      <c r="BC125" s="30"/>
      <c r="BD125" s="52">
        <v>0</v>
      </c>
      <c r="BE125" s="52">
        <v>0</v>
      </c>
      <c r="BF125" s="30"/>
      <c r="BG125" s="30"/>
      <c r="BH125" s="30"/>
      <c r="BI125" s="52">
        <v>0</v>
      </c>
      <c r="BJ125" s="30"/>
      <c r="BK125" s="30"/>
      <c r="BL125" s="30"/>
      <c r="BM125" s="30"/>
      <c r="BN125" s="30"/>
      <c r="BO125" s="30"/>
      <c r="BP125" s="30"/>
      <c r="BQ125" s="30"/>
      <c r="BR125" s="30"/>
      <c r="BS125" s="30"/>
      <c r="BT125" s="30"/>
      <c r="BU125" s="30"/>
      <c r="BV125" s="30"/>
      <c r="BW125" s="30"/>
      <c r="BX125" s="30"/>
      <c r="BY125" s="30"/>
      <c r="BZ125" s="30"/>
      <c r="CA125" s="30"/>
      <c r="CB125" s="30"/>
      <c r="CC125" s="30"/>
      <c r="CD125" s="30"/>
      <c r="CE125" s="30"/>
      <c r="CF125" s="30"/>
      <c r="CG125" s="299" t="s">
        <v>1800</v>
      </c>
      <c r="CH125" s="30"/>
    </row>
    <row r="126" spans="1:86" s="119" customFormat="1" x14ac:dyDescent="0.3">
      <c r="A126" s="55" t="s">
        <v>879</v>
      </c>
      <c r="B126" s="54" t="s">
        <v>924</v>
      </c>
      <c r="C126" s="55" t="s">
        <v>850</v>
      </c>
      <c r="D126" s="71" t="s">
        <v>223</v>
      </c>
      <c r="E126" s="30"/>
      <c r="F126" s="32">
        <v>38480</v>
      </c>
      <c r="G126" s="30"/>
      <c r="H126" s="30"/>
      <c r="I126" s="52">
        <v>14.7</v>
      </c>
      <c r="J126" s="30"/>
      <c r="K126" s="30"/>
      <c r="L126" s="30"/>
      <c r="M126" s="30"/>
      <c r="N126" s="30"/>
      <c r="O126" s="30"/>
      <c r="P126" s="52">
        <v>619</v>
      </c>
      <c r="Q126" s="52">
        <v>7.65</v>
      </c>
      <c r="R126" s="30"/>
      <c r="S126" s="52">
        <v>-49</v>
      </c>
      <c r="T126" s="30"/>
      <c r="U126" s="52">
        <v>339</v>
      </c>
      <c r="V126" s="30"/>
      <c r="W126" s="30"/>
      <c r="X126" s="52">
        <v>40.9</v>
      </c>
      <c r="Y126" s="52">
        <v>22.8</v>
      </c>
      <c r="Z126" s="52">
        <v>82.2</v>
      </c>
      <c r="AA126" s="52">
        <v>8</v>
      </c>
      <c r="AB126" s="30"/>
      <c r="AC126" s="52">
        <v>12</v>
      </c>
      <c r="AD126" s="30"/>
      <c r="AE126" s="30"/>
      <c r="AF126" s="30">
        <v>0</v>
      </c>
      <c r="AG126" s="52">
        <v>381</v>
      </c>
      <c r="AH126" s="30"/>
      <c r="AI126" s="52">
        <v>26</v>
      </c>
      <c r="AJ126" s="30"/>
      <c r="AK126" s="30"/>
      <c r="AL126" s="30"/>
      <c r="AM126" s="30"/>
      <c r="AN126" s="52">
        <v>4.2999999999999997E-2</v>
      </c>
      <c r="AO126" s="30"/>
      <c r="AP126" s="52">
        <v>1.7110000000000001</v>
      </c>
      <c r="AQ126" s="30"/>
      <c r="AR126" s="52">
        <v>2.1999999999999999E-2</v>
      </c>
      <c r="AS126" s="30">
        <v>0</v>
      </c>
      <c r="AT126" s="30">
        <v>1E-3</v>
      </c>
      <c r="AU126" s="52">
        <v>0.49</v>
      </c>
      <c r="AV126" s="52">
        <v>0.14299999999999999</v>
      </c>
      <c r="AW126" s="52">
        <v>0.13500000000000001</v>
      </c>
      <c r="AX126" s="30"/>
      <c r="AY126" s="30"/>
      <c r="AZ126" s="30"/>
      <c r="BA126" s="52">
        <v>1E-3</v>
      </c>
      <c r="BB126" s="52">
        <v>1E-3</v>
      </c>
      <c r="BC126" s="30"/>
      <c r="BD126" s="52">
        <v>0</v>
      </c>
      <c r="BE126" s="52">
        <v>3.0000000000000001E-3</v>
      </c>
      <c r="BF126" s="30"/>
      <c r="BG126" s="30"/>
      <c r="BH126" s="30"/>
      <c r="BI126" s="52">
        <v>2.9000000000000001E-2</v>
      </c>
      <c r="BJ126" s="30"/>
      <c r="BK126" s="30"/>
      <c r="BL126" s="30"/>
      <c r="BM126" s="30"/>
      <c r="BN126" s="30"/>
      <c r="BO126" s="30"/>
      <c r="BP126" s="30"/>
      <c r="BQ126" s="30"/>
      <c r="BR126" s="30"/>
      <c r="BS126" s="30"/>
      <c r="BT126" s="30"/>
      <c r="BU126" s="30"/>
      <c r="BV126" s="30"/>
      <c r="BW126" s="30"/>
      <c r="BX126" s="30"/>
      <c r="BY126" s="30"/>
      <c r="BZ126" s="30"/>
      <c r="CA126" s="30"/>
      <c r="CB126" s="30"/>
      <c r="CC126" s="30"/>
      <c r="CD126" s="30"/>
      <c r="CE126" s="30"/>
      <c r="CF126" s="30"/>
      <c r="CG126" s="299" t="s">
        <v>1800</v>
      </c>
      <c r="CH126" s="30"/>
    </row>
    <row r="127" spans="1:86" s="119" customFormat="1" x14ac:dyDescent="0.3">
      <c r="A127" s="30"/>
      <c r="B127" s="54" t="s">
        <v>925</v>
      </c>
      <c r="C127" s="55"/>
      <c r="D127" s="71" t="s">
        <v>223</v>
      </c>
      <c r="E127" s="30"/>
      <c r="F127" s="32">
        <v>38480</v>
      </c>
      <c r="G127" s="30"/>
      <c r="H127" s="30"/>
      <c r="I127" s="52">
        <v>14.7</v>
      </c>
      <c r="J127" s="30"/>
      <c r="K127" s="30"/>
      <c r="L127" s="30"/>
      <c r="M127" s="30"/>
      <c r="N127" s="30"/>
      <c r="O127" s="30"/>
      <c r="P127" s="52">
        <v>1237</v>
      </c>
      <c r="Q127" s="52">
        <v>7.24</v>
      </c>
      <c r="R127" s="30"/>
      <c r="S127" s="52">
        <v>-25</v>
      </c>
      <c r="T127" s="30"/>
      <c r="U127" s="52">
        <v>596.6</v>
      </c>
      <c r="V127" s="30"/>
      <c r="W127" s="30"/>
      <c r="X127" s="52">
        <v>38.200000000000003</v>
      </c>
      <c r="Y127" s="52">
        <v>43.7</v>
      </c>
      <c r="Z127" s="52">
        <v>174</v>
      </c>
      <c r="AA127" s="52">
        <v>35.299999999999997</v>
      </c>
      <c r="AB127" s="30"/>
      <c r="AC127" s="52">
        <v>31</v>
      </c>
      <c r="AD127" s="30"/>
      <c r="AE127" s="30"/>
      <c r="AF127" s="30">
        <v>0</v>
      </c>
      <c r="AG127" s="52">
        <v>689</v>
      </c>
      <c r="AH127" s="30"/>
      <c r="AI127" s="52">
        <v>37.6</v>
      </c>
      <c r="AJ127" s="30"/>
      <c r="AK127" s="30"/>
      <c r="AL127" s="30"/>
      <c r="AM127" s="30"/>
      <c r="AN127" s="52">
        <v>8.5999999999999993E-2</v>
      </c>
      <c r="AO127" s="30"/>
      <c r="AP127" s="52">
        <v>3.26</v>
      </c>
      <c r="AQ127" s="30"/>
      <c r="AR127" s="52">
        <v>1E-3</v>
      </c>
      <c r="AS127" s="30">
        <v>0</v>
      </c>
      <c r="AT127" s="30">
        <v>3.0000000000000001E-3</v>
      </c>
      <c r="AU127" s="52">
        <v>0.753</v>
      </c>
      <c r="AV127" s="52">
        <v>0.14699999999999999</v>
      </c>
      <c r="AW127" s="52">
        <v>0.24299999999999999</v>
      </c>
      <c r="AX127" s="30"/>
      <c r="AY127" s="30"/>
      <c r="AZ127" s="30"/>
      <c r="BA127" s="52">
        <v>0</v>
      </c>
      <c r="BB127" s="52">
        <v>3.0000000000000001E-3</v>
      </c>
      <c r="BC127" s="30"/>
      <c r="BD127" s="52">
        <v>1E-3</v>
      </c>
      <c r="BE127" s="52">
        <v>1.7999999999999999E-2</v>
      </c>
      <c r="BF127" s="30"/>
      <c r="BG127" s="30"/>
      <c r="BH127" s="30"/>
      <c r="BI127" s="52">
        <v>0</v>
      </c>
      <c r="BJ127" s="30"/>
      <c r="BK127" s="30"/>
      <c r="BL127" s="30"/>
      <c r="BM127" s="30"/>
      <c r="BN127" s="30"/>
      <c r="BO127" s="30"/>
      <c r="BP127" s="30"/>
      <c r="BQ127" s="30"/>
      <c r="BR127" s="30"/>
      <c r="BS127" s="30"/>
      <c r="BT127" s="30"/>
      <c r="BU127" s="30"/>
      <c r="BV127" s="30"/>
      <c r="BW127" s="30"/>
      <c r="BX127" s="30"/>
      <c r="BY127" s="30"/>
      <c r="BZ127" s="30"/>
      <c r="CA127" s="30"/>
      <c r="CB127" s="30"/>
      <c r="CC127" s="30"/>
      <c r="CD127" s="30"/>
      <c r="CE127" s="30"/>
      <c r="CF127" s="30"/>
      <c r="CG127" s="299" t="s">
        <v>1800</v>
      </c>
      <c r="CH127" s="30"/>
    </row>
    <row r="128" spans="1:86" s="119" customFormat="1" x14ac:dyDescent="0.3">
      <c r="A128" s="55" t="s">
        <v>880</v>
      </c>
      <c r="B128" s="54" t="s">
        <v>926</v>
      </c>
      <c r="C128" s="55" t="s">
        <v>851</v>
      </c>
      <c r="D128" s="66" t="s">
        <v>1136</v>
      </c>
      <c r="E128" s="30"/>
      <c r="F128" s="32">
        <v>39245</v>
      </c>
      <c r="G128" s="30"/>
      <c r="H128" s="30"/>
      <c r="I128" s="52">
        <v>25.3</v>
      </c>
      <c r="J128" s="30"/>
      <c r="K128" s="30"/>
      <c r="L128" s="30"/>
      <c r="M128" s="30"/>
      <c r="N128" s="30"/>
      <c r="O128" s="30"/>
      <c r="P128" s="52">
        <v>1992</v>
      </c>
      <c r="Q128" s="52">
        <v>6.61</v>
      </c>
      <c r="R128" s="30"/>
      <c r="S128" s="52">
        <v>137</v>
      </c>
      <c r="T128" s="30"/>
      <c r="U128" s="52">
        <v>721.6</v>
      </c>
      <c r="V128" s="30"/>
      <c r="W128" s="30"/>
      <c r="X128" s="52">
        <v>17.399999999999999</v>
      </c>
      <c r="Y128" s="52">
        <v>73.5</v>
      </c>
      <c r="Z128" s="52">
        <v>210.4</v>
      </c>
      <c r="AA128" s="52">
        <v>14.4</v>
      </c>
      <c r="AB128" s="30"/>
      <c r="AC128" s="52">
        <v>91</v>
      </c>
      <c r="AD128" s="30"/>
      <c r="AE128" s="30"/>
      <c r="AF128" s="30">
        <v>0</v>
      </c>
      <c r="AG128" s="52">
        <v>1208</v>
      </c>
      <c r="AH128" s="30"/>
      <c r="AI128" s="52">
        <v>47.4</v>
      </c>
      <c r="AJ128" s="30"/>
      <c r="AK128" s="30"/>
      <c r="AL128" s="30"/>
      <c r="AM128" s="30"/>
      <c r="AN128" s="52">
        <v>0.29299999999999998</v>
      </c>
      <c r="AO128" s="30"/>
      <c r="AP128" s="52">
        <v>0.50900000000000001</v>
      </c>
      <c r="AQ128" s="30"/>
      <c r="AR128" s="52">
        <v>7.0000000000000001E-3</v>
      </c>
      <c r="AS128" s="30">
        <v>0</v>
      </c>
      <c r="AT128" s="30">
        <v>1E-3</v>
      </c>
      <c r="AU128" s="52">
        <v>0.59</v>
      </c>
      <c r="AV128" s="52">
        <v>4.5999999999999999E-2</v>
      </c>
      <c r="AW128" s="52">
        <v>7.6999999999999999E-2</v>
      </c>
      <c r="AX128" s="30"/>
      <c r="AY128" s="30"/>
      <c r="AZ128" s="30"/>
      <c r="BA128" s="52">
        <v>0</v>
      </c>
      <c r="BB128" s="52">
        <v>1E-3</v>
      </c>
      <c r="BC128" s="30"/>
      <c r="BD128" s="52">
        <v>1.6E-2</v>
      </c>
      <c r="BE128" s="52">
        <v>7.0000000000000001E-3</v>
      </c>
      <c r="BF128" s="30"/>
      <c r="BG128" s="30"/>
      <c r="BH128" s="30"/>
      <c r="BI128" s="52">
        <v>0</v>
      </c>
      <c r="BJ128" s="30"/>
      <c r="BK128" s="30"/>
      <c r="BL128" s="30"/>
      <c r="BM128" s="30"/>
      <c r="BN128" s="30"/>
      <c r="BO128" s="30"/>
      <c r="BP128" s="30"/>
      <c r="BQ128" s="30"/>
      <c r="BR128" s="30"/>
      <c r="BS128" s="30"/>
      <c r="BT128" s="30"/>
      <c r="BU128" s="30"/>
      <c r="BV128" s="30"/>
      <c r="BW128" s="30">
        <v>-8.2899999999999991</v>
      </c>
      <c r="BX128" s="30">
        <v>-50.55</v>
      </c>
      <c r="BY128" s="30"/>
      <c r="BZ128" s="30"/>
      <c r="CA128" s="30"/>
      <c r="CB128" s="30"/>
      <c r="CC128" s="30"/>
      <c r="CD128" s="30"/>
      <c r="CE128" s="30"/>
      <c r="CF128" s="30"/>
      <c r="CG128" s="299" t="s">
        <v>1800</v>
      </c>
      <c r="CH128" s="30"/>
    </row>
    <row r="129" spans="1:86" s="119" customFormat="1" x14ac:dyDescent="0.3">
      <c r="A129" s="55" t="s">
        <v>881</v>
      </c>
      <c r="B129" s="54" t="s">
        <v>927</v>
      </c>
      <c r="C129" s="58" t="s">
        <v>853</v>
      </c>
      <c r="D129" s="67" t="s">
        <v>1135</v>
      </c>
      <c r="E129" s="30"/>
      <c r="F129" s="32">
        <v>38480</v>
      </c>
      <c r="G129" s="30"/>
      <c r="H129" s="30"/>
      <c r="I129" s="52">
        <v>45</v>
      </c>
      <c r="J129" s="30"/>
      <c r="K129" s="30"/>
      <c r="L129" s="30"/>
      <c r="M129" s="30"/>
      <c r="N129" s="30"/>
      <c r="O129" s="30"/>
      <c r="P129" s="52">
        <v>3150</v>
      </c>
      <c r="Q129" s="52">
        <v>7.99</v>
      </c>
      <c r="R129" s="30"/>
      <c r="S129" s="52">
        <v>-72</v>
      </c>
      <c r="T129" s="30"/>
      <c r="U129" s="52">
        <v>2677</v>
      </c>
      <c r="V129" s="30"/>
      <c r="W129" s="30"/>
      <c r="X129" s="52">
        <v>10.8</v>
      </c>
      <c r="Y129" s="52">
        <v>1.4</v>
      </c>
      <c r="Z129" s="52">
        <v>926</v>
      </c>
      <c r="AA129" s="52">
        <v>103.5</v>
      </c>
      <c r="AB129" s="30"/>
      <c r="AC129" s="52">
        <v>224</v>
      </c>
      <c r="AD129" s="30"/>
      <c r="AE129" s="30"/>
      <c r="AF129" s="30">
        <v>0</v>
      </c>
      <c r="AG129" s="52">
        <v>2055</v>
      </c>
      <c r="AH129" s="30"/>
      <c r="AI129" s="52">
        <v>491.9</v>
      </c>
      <c r="AJ129" s="30"/>
      <c r="AK129" s="30"/>
      <c r="AL129" s="30"/>
      <c r="AM129" s="30"/>
      <c r="AN129" s="52">
        <v>1.3440000000000001</v>
      </c>
      <c r="AO129" s="30"/>
      <c r="AP129" s="52">
        <v>124.14400000000001</v>
      </c>
      <c r="AQ129" s="30"/>
      <c r="AR129" s="52">
        <v>0.42799999999999999</v>
      </c>
      <c r="AS129" s="30">
        <v>1.073</v>
      </c>
      <c r="AT129" s="30">
        <v>2.3E-2</v>
      </c>
      <c r="AU129" s="52">
        <v>0.51500000000000001</v>
      </c>
      <c r="AV129" s="52">
        <v>2.319</v>
      </c>
      <c r="AW129" s="52">
        <v>7.7210000000000001</v>
      </c>
      <c r="AX129" s="30"/>
      <c r="AY129" s="30"/>
      <c r="AZ129" s="30"/>
      <c r="BA129" s="52">
        <v>8.0000000000000002E-3</v>
      </c>
      <c r="BB129" s="52">
        <v>5.0000000000000001E-3</v>
      </c>
      <c r="BC129" s="30"/>
      <c r="BD129" s="52">
        <v>1.4999999999999999E-2</v>
      </c>
      <c r="BE129" s="52">
        <v>0.79100000000000004</v>
      </c>
      <c r="BF129" s="30"/>
      <c r="BG129" s="30"/>
      <c r="BH129" s="30"/>
      <c r="BI129" s="52">
        <v>0</v>
      </c>
      <c r="BJ129" s="30"/>
      <c r="BK129" s="30"/>
      <c r="BL129" s="30"/>
      <c r="BM129" s="30"/>
      <c r="BN129" s="30"/>
      <c r="BO129" s="30"/>
      <c r="BP129" s="30"/>
      <c r="BQ129" s="30"/>
      <c r="BR129" s="30"/>
      <c r="BS129" s="30"/>
      <c r="BT129" s="30"/>
      <c r="BU129" s="30"/>
      <c r="BV129" s="30"/>
      <c r="BW129" s="30">
        <v>-1.96</v>
      </c>
      <c r="BX129" s="30">
        <v>-40.67</v>
      </c>
      <c r="BY129" s="30">
        <v>0.11</v>
      </c>
      <c r="BZ129" s="30"/>
      <c r="CA129" s="30"/>
      <c r="CB129" s="30"/>
      <c r="CC129" s="30"/>
      <c r="CD129" s="30"/>
      <c r="CE129" s="30"/>
      <c r="CF129" s="30"/>
      <c r="CG129" s="299" t="s">
        <v>1800</v>
      </c>
      <c r="CH129" s="30"/>
    </row>
    <row r="130" spans="1:86" s="119" customFormat="1" x14ac:dyDescent="0.3">
      <c r="A130" s="55" t="s">
        <v>882</v>
      </c>
      <c r="B130" s="54" t="s">
        <v>928</v>
      </c>
      <c r="C130" s="55" t="s">
        <v>852</v>
      </c>
      <c r="D130" s="30"/>
      <c r="E130" s="30"/>
      <c r="F130" s="32">
        <v>38480</v>
      </c>
      <c r="G130" s="30"/>
      <c r="H130" s="30"/>
      <c r="I130" s="52">
        <v>17.3</v>
      </c>
      <c r="J130" s="30"/>
      <c r="K130" s="30"/>
      <c r="L130" s="30"/>
      <c r="M130" s="30"/>
      <c r="N130" s="30"/>
      <c r="O130" s="30"/>
      <c r="P130" s="52">
        <v>2270</v>
      </c>
      <c r="Q130" s="52">
        <v>7.01</v>
      </c>
      <c r="R130" s="30"/>
      <c r="S130" s="52">
        <v>-12</v>
      </c>
      <c r="T130" s="30"/>
      <c r="U130" s="52">
        <v>2440.6</v>
      </c>
      <c r="V130" s="30"/>
      <c r="W130" s="30"/>
      <c r="X130" s="52">
        <v>162.9</v>
      </c>
      <c r="Y130" s="52">
        <v>124.4</v>
      </c>
      <c r="Z130" s="52">
        <v>631</v>
      </c>
      <c r="AA130" s="52">
        <v>66.400000000000006</v>
      </c>
      <c r="AB130" s="30"/>
      <c r="AC130" s="52">
        <v>144</v>
      </c>
      <c r="AD130" s="30"/>
      <c r="AE130" s="30"/>
      <c r="AF130" s="30">
        <v>0</v>
      </c>
      <c r="AG130" s="52">
        <v>1366</v>
      </c>
      <c r="AH130" s="30"/>
      <c r="AI130" s="52">
        <v>169.9</v>
      </c>
      <c r="AJ130" s="30"/>
      <c r="AK130" s="30"/>
      <c r="AL130" s="30"/>
      <c r="AM130" s="30"/>
      <c r="AN130" s="52">
        <v>0.86399999999999999</v>
      </c>
      <c r="AO130" s="30"/>
      <c r="AP130" s="52">
        <v>88.233999999999995</v>
      </c>
      <c r="AQ130" s="30"/>
      <c r="AR130" s="52">
        <v>0.16900000000000001</v>
      </c>
      <c r="AS130" s="30">
        <v>3.5110000000000001</v>
      </c>
      <c r="AT130" s="30">
        <v>0.33900000000000002</v>
      </c>
      <c r="AU130" s="52">
        <v>1.819</v>
      </c>
      <c r="AV130" s="52">
        <v>0.45600000000000002</v>
      </c>
      <c r="AW130" s="52">
        <v>4.617</v>
      </c>
      <c r="AX130" s="30"/>
      <c r="AY130" s="30"/>
      <c r="AZ130" s="30"/>
      <c r="BA130" s="52">
        <v>0</v>
      </c>
      <c r="BB130" s="52">
        <v>4.0000000000000001E-3</v>
      </c>
      <c r="BC130" s="30"/>
      <c r="BD130" s="52">
        <v>4.0000000000000001E-3</v>
      </c>
      <c r="BE130" s="52">
        <v>0</v>
      </c>
      <c r="BF130" s="30"/>
      <c r="BG130" s="30"/>
      <c r="BH130" s="30"/>
      <c r="BI130" s="52">
        <v>0.23100000000000001</v>
      </c>
      <c r="BJ130" s="30"/>
      <c r="BK130" s="30"/>
      <c r="BL130" s="30"/>
      <c r="BM130" s="30"/>
      <c r="BN130" s="30"/>
      <c r="BO130" s="30"/>
      <c r="BP130" s="30"/>
      <c r="BQ130" s="30"/>
      <c r="BR130" s="30"/>
      <c r="BS130" s="30"/>
      <c r="BT130" s="30"/>
      <c r="BU130" s="30"/>
      <c r="BV130" s="30"/>
      <c r="BW130" s="30"/>
      <c r="BX130" s="30"/>
      <c r="BY130" s="30"/>
      <c r="BZ130" s="30"/>
      <c r="CA130" s="30"/>
      <c r="CB130" s="30"/>
      <c r="CC130" s="30"/>
      <c r="CD130" s="30"/>
      <c r="CE130" s="30"/>
      <c r="CF130" s="30"/>
      <c r="CG130" s="299" t="s">
        <v>1800</v>
      </c>
      <c r="CH130" s="30"/>
    </row>
    <row r="131" spans="1:86" s="119" customFormat="1" x14ac:dyDescent="0.3">
      <c r="A131" s="55" t="s">
        <v>988</v>
      </c>
      <c r="B131" s="54" t="s">
        <v>1044</v>
      </c>
      <c r="C131" s="55" t="s">
        <v>933</v>
      </c>
      <c r="D131" s="71" t="s">
        <v>223</v>
      </c>
      <c r="E131" s="30"/>
      <c r="F131" s="32">
        <v>38480</v>
      </c>
      <c r="G131" s="30"/>
      <c r="H131" s="30"/>
      <c r="I131" s="52">
        <v>16.899999999999999</v>
      </c>
      <c r="J131" s="30"/>
      <c r="K131" s="30"/>
      <c r="L131" s="30"/>
      <c r="M131" s="30"/>
      <c r="N131" s="30"/>
      <c r="O131" s="30"/>
      <c r="P131" s="52">
        <v>945</v>
      </c>
      <c r="Q131" s="52">
        <v>7.29</v>
      </c>
      <c r="R131" s="30"/>
      <c r="S131" s="52">
        <v>-20</v>
      </c>
      <c r="T131" s="30"/>
      <c r="U131" s="52">
        <v>611.29999999999995</v>
      </c>
      <c r="V131" s="30"/>
      <c r="W131" s="30"/>
      <c r="X131" s="52">
        <v>140</v>
      </c>
      <c r="Y131" s="52">
        <v>19.7</v>
      </c>
      <c r="Z131" s="52">
        <v>50.6</v>
      </c>
      <c r="AA131" s="52">
        <v>16.3</v>
      </c>
      <c r="AB131" s="30"/>
      <c r="AC131" s="52">
        <v>40</v>
      </c>
      <c r="AD131" s="30"/>
      <c r="AE131" s="30"/>
      <c r="AF131" s="30">
        <v>0</v>
      </c>
      <c r="AG131" s="52">
        <v>461</v>
      </c>
      <c r="AH131" s="30"/>
      <c r="AI131" s="52">
        <v>48.1</v>
      </c>
      <c r="AJ131" s="30"/>
      <c r="AK131" s="30"/>
      <c r="AL131" s="30"/>
      <c r="AM131" s="30"/>
      <c r="AN131" s="52">
        <v>0.10299999999999999</v>
      </c>
      <c r="AO131" s="30"/>
      <c r="AP131" s="52">
        <v>0.33700000000000002</v>
      </c>
      <c r="AQ131" s="30"/>
      <c r="AR131" s="52">
        <v>5.3999999999999999E-2</v>
      </c>
      <c r="AS131" s="30">
        <v>6.6000000000000003E-2</v>
      </c>
      <c r="AT131" s="30">
        <v>5.0000000000000001E-3</v>
      </c>
      <c r="AU131" s="52">
        <v>1.069</v>
      </c>
      <c r="AV131" s="52">
        <v>0.31900000000000001</v>
      </c>
      <c r="AW131" s="52">
        <v>4.3999999999999997E-2</v>
      </c>
      <c r="AX131" s="30"/>
      <c r="AY131" s="30"/>
      <c r="AZ131" s="30"/>
      <c r="BA131" s="52">
        <v>4.0000000000000001E-3</v>
      </c>
      <c r="BB131" s="52">
        <v>3.0000000000000001E-3</v>
      </c>
      <c r="BC131" s="30"/>
      <c r="BD131" s="52">
        <v>3.0000000000000001E-3</v>
      </c>
      <c r="BE131" s="52">
        <v>7.0000000000000001E-3</v>
      </c>
      <c r="BF131" s="30"/>
      <c r="BG131" s="30"/>
      <c r="BH131" s="30"/>
      <c r="BI131" s="52">
        <v>0.2</v>
      </c>
      <c r="BJ131" s="30"/>
      <c r="BK131" s="30"/>
      <c r="BL131" s="30"/>
      <c r="BM131" s="30"/>
      <c r="BN131" s="30"/>
      <c r="BO131" s="30"/>
      <c r="BP131" s="30"/>
      <c r="BQ131" s="30"/>
      <c r="BR131" s="30"/>
      <c r="BS131" s="30"/>
      <c r="BT131" s="30"/>
      <c r="BU131" s="30"/>
      <c r="BV131" s="30"/>
      <c r="BW131" s="30"/>
      <c r="BX131" s="30"/>
      <c r="BY131" s="30"/>
      <c r="BZ131" s="30"/>
      <c r="CA131" s="30"/>
      <c r="CB131" s="30"/>
      <c r="CC131" s="30"/>
      <c r="CD131" s="30"/>
      <c r="CE131" s="30"/>
      <c r="CF131" s="30"/>
      <c r="CG131" s="299" t="s">
        <v>1800</v>
      </c>
      <c r="CH131" s="30"/>
    </row>
    <row r="132" spans="1:86" s="119" customFormat="1" x14ac:dyDescent="0.3">
      <c r="A132" s="55" t="s">
        <v>990</v>
      </c>
      <c r="B132" s="54" t="s">
        <v>1046</v>
      </c>
      <c r="C132" s="55" t="s">
        <v>935</v>
      </c>
      <c r="D132" s="71" t="s">
        <v>223</v>
      </c>
      <c r="E132" s="30"/>
      <c r="F132" s="32">
        <v>38480</v>
      </c>
      <c r="G132" s="30"/>
      <c r="H132" s="30"/>
      <c r="I132" s="52">
        <v>24.4</v>
      </c>
      <c r="J132" s="30"/>
      <c r="K132" s="30"/>
      <c r="L132" s="30"/>
      <c r="M132" s="30"/>
      <c r="N132" s="30"/>
      <c r="O132" s="30"/>
      <c r="P132" s="52">
        <v>1128</v>
      </c>
      <c r="Q132" s="52">
        <v>7.94</v>
      </c>
      <c r="R132" s="30"/>
      <c r="S132" s="52">
        <v>1</v>
      </c>
      <c r="T132" s="30"/>
      <c r="U132" s="52">
        <v>1064.4000000000001</v>
      </c>
      <c r="V132" s="30"/>
      <c r="W132" s="30"/>
      <c r="X132" s="52">
        <v>179.9</v>
      </c>
      <c r="Y132" s="52">
        <v>57</v>
      </c>
      <c r="Z132" s="52">
        <v>90.1</v>
      </c>
      <c r="AA132" s="52">
        <v>10.4</v>
      </c>
      <c r="AB132" s="30"/>
      <c r="AC132" s="52">
        <v>37</v>
      </c>
      <c r="AD132" s="30"/>
      <c r="AE132" s="30"/>
      <c r="AF132" s="30">
        <v>0</v>
      </c>
      <c r="AG132" s="52">
        <v>603</v>
      </c>
      <c r="AH132" s="30"/>
      <c r="AI132" s="52">
        <v>38.200000000000003</v>
      </c>
      <c r="AJ132" s="30"/>
      <c r="AK132" s="30"/>
      <c r="AL132" s="30"/>
      <c r="AM132" s="30"/>
      <c r="AN132" s="52">
        <v>0.19400000000000001</v>
      </c>
      <c r="AO132" s="30"/>
      <c r="AP132" s="52">
        <v>0.58599999999999997</v>
      </c>
      <c r="AQ132" s="30"/>
      <c r="AR132" s="52">
        <v>0.10299999999999999</v>
      </c>
      <c r="AS132" s="30">
        <v>4.2000000000000003E-2</v>
      </c>
      <c r="AT132" s="30">
        <v>6.0000000000000001E-3</v>
      </c>
      <c r="AU132" s="52">
        <v>0.57199999999999995</v>
      </c>
      <c r="AV132" s="52">
        <v>0.40300000000000002</v>
      </c>
      <c r="AW132" s="52">
        <v>0.03</v>
      </c>
      <c r="AX132" s="30"/>
      <c r="AY132" s="30"/>
      <c r="AZ132" s="30"/>
      <c r="BA132" s="52">
        <v>1.2E-2</v>
      </c>
      <c r="BB132" s="52">
        <v>7.0000000000000001E-3</v>
      </c>
      <c r="BC132" s="30"/>
      <c r="BD132" s="52">
        <v>5.0000000000000001E-3</v>
      </c>
      <c r="BE132" s="52">
        <v>1E-3</v>
      </c>
      <c r="BF132" s="30"/>
      <c r="BG132" s="30"/>
      <c r="BH132" s="30"/>
      <c r="BI132" s="52">
        <v>4.7E-2</v>
      </c>
      <c r="BJ132" s="30"/>
      <c r="BK132" s="30"/>
      <c r="BL132" s="30"/>
      <c r="BM132" s="30"/>
      <c r="BN132" s="30"/>
      <c r="BO132" s="30"/>
      <c r="BP132" s="30"/>
      <c r="BQ132" s="30"/>
      <c r="BR132" s="30"/>
      <c r="BS132" s="30"/>
      <c r="BT132" s="30"/>
      <c r="BU132" s="30"/>
      <c r="BV132" s="30"/>
      <c r="BW132" s="30"/>
      <c r="BX132" s="30"/>
      <c r="BY132" s="30"/>
      <c r="BZ132" s="30"/>
      <c r="CA132" s="30"/>
      <c r="CB132" s="30"/>
      <c r="CC132" s="30"/>
      <c r="CD132" s="30"/>
      <c r="CE132" s="30"/>
      <c r="CF132" s="30"/>
      <c r="CG132" s="299" t="s">
        <v>1800</v>
      </c>
      <c r="CH132" s="30"/>
    </row>
    <row r="133" spans="1:86" s="119" customFormat="1" x14ac:dyDescent="0.3">
      <c r="A133" s="55" t="s">
        <v>991</v>
      </c>
      <c r="B133" s="54" t="s">
        <v>1047</v>
      </c>
      <c r="C133" s="55" t="s">
        <v>936</v>
      </c>
      <c r="D133" s="71" t="s">
        <v>223</v>
      </c>
      <c r="E133" s="30"/>
      <c r="F133" s="32">
        <v>38480</v>
      </c>
      <c r="G133" s="30"/>
      <c r="H133" s="30"/>
      <c r="I133" s="52">
        <v>24.4</v>
      </c>
      <c r="J133" s="30"/>
      <c r="K133" s="30"/>
      <c r="L133" s="30"/>
      <c r="M133" s="30"/>
      <c r="N133" s="30"/>
      <c r="O133" s="30"/>
      <c r="P133" s="52">
        <v>808</v>
      </c>
      <c r="Q133" s="52">
        <v>7.17</v>
      </c>
      <c r="R133" s="30"/>
      <c r="S133" s="52">
        <v>-22</v>
      </c>
      <c r="T133" s="30"/>
      <c r="U133" s="52">
        <v>463.5</v>
      </c>
      <c r="V133" s="30"/>
      <c r="W133" s="30"/>
      <c r="X133" s="52">
        <v>72.5</v>
      </c>
      <c r="Y133" s="52">
        <v>16.100000000000001</v>
      </c>
      <c r="Z133" s="52">
        <v>114.7</v>
      </c>
      <c r="AA133" s="52">
        <v>4.8</v>
      </c>
      <c r="AB133" s="30"/>
      <c r="AC133" s="52">
        <v>19</v>
      </c>
      <c r="AD133" s="30"/>
      <c r="AE133" s="30"/>
      <c r="AF133" s="30">
        <v>0</v>
      </c>
      <c r="AG133" s="52">
        <v>420</v>
      </c>
      <c r="AH133" s="30"/>
      <c r="AI133" s="52">
        <v>51.7</v>
      </c>
      <c r="AJ133" s="30"/>
      <c r="AK133" s="30"/>
      <c r="AL133" s="30"/>
      <c r="AM133" s="30"/>
      <c r="AN133" s="52">
        <v>7.2999999999999995E-2</v>
      </c>
      <c r="AO133" s="30"/>
      <c r="AP133" s="52">
        <v>0.63800000000000001</v>
      </c>
      <c r="AQ133" s="30"/>
      <c r="AR133" s="52">
        <v>7.2999999999999995E-2</v>
      </c>
      <c r="AS133" s="30">
        <v>0.30599999999999999</v>
      </c>
      <c r="AT133" s="30">
        <v>9.2999999999999999E-2</v>
      </c>
      <c r="AU133" s="52">
        <v>0.52400000000000002</v>
      </c>
      <c r="AV133" s="52">
        <v>0.16500000000000001</v>
      </c>
      <c r="AW133" s="52">
        <v>6.8000000000000005E-2</v>
      </c>
      <c r="AX133" s="30"/>
      <c r="AY133" s="30"/>
      <c r="AZ133" s="30"/>
      <c r="BA133" s="52">
        <v>6.0000000000000001E-3</v>
      </c>
      <c r="BB133" s="52">
        <v>3.0000000000000001E-3</v>
      </c>
      <c r="BC133" s="30"/>
      <c r="BD133" s="52">
        <v>3.0000000000000001E-3</v>
      </c>
      <c r="BE133" s="52">
        <v>4.0000000000000001E-3</v>
      </c>
      <c r="BF133" s="30"/>
      <c r="BG133" s="30"/>
      <c r="BH133" s="30"/>
      <c r="BI133" s="52">
        <v>0.122</v>
      </c>
      <c r="BJ133" s="30"/>
      <c r="BK133" s="30"/>
      <c r="BL133" s="30"/>
      <c r="BM133" s="30"/>
      <c r="BN133" s="30"/>
      <c r="BO133" s="30"/>
      <c r="BP133" s="30"/>
      <c r="BQ133" s="30"/>
      <c r="BR133" s="30"/>
      <c r="BS133" s="30"/>
      <c r="BT133" s="30"/>
      <c r="BU133" s="30"/>
      <c r="BV133" s="30"/>
      <c r="BW133" s="30"/>
      <c r="BX133" s="30"/>
      <c r="BY133" s="30"/>
      <c r="BZ133" s="30"/>
      <c r="CA133" s="30"/>
      <c r="CB133" s="30"/>
      <c r="CC133" s="30"/>
      <c r="CD133" s="30"/>
      <c r="CE133" s="30"/>
      <c r="CF133" s="30"/>
      <c r="CG133" s="299" t="s">
        <v>1800</v>
      </c>
      <c r="CH133" s="30"/>
    </row>
    <row r="134" spans="1:86" s="119" customFormat="1" x14ac:dyDescent="0.3">
      <c r="A134" s="55" t="s">
        <v>992</v>
      </c>
      <c r="B134" s="54" t="s">
        <v>1048</v>
      </c>
      <c r="C134" s="55" t="s">
        <v>937</v>
      </c>
      <c r="D134" s="71" t="s">
        <v>223</v>
      </c>
      <c r="E134" s="30"/>
      <c r="F134" s="32">
        <v>38480</v>
      </c>
      <c r="G134" s="30"/>
      <c r="H134" s="30"/>
      <c r="I134" s="52">
        <v>31.2</v>
      </c>
      <c r="J134" s="30"/>
      <c r="K134" s="30"/>
      <c r="L134" s="30"/>
      <c r="M134" s="30"/>
      <c r="N134" s="30"/>
      <c r="O134" s="30"/>
      <c r="P134" s="52">
        <v>1634</v>
      </c>
      <c r="Q134" s="52">
        <v>6.55</v>
      </c>
      <c r="R134" s="30"/>
      <c r="S134" s="52">
        <v>13</v>
      </c>
      <c r="T134" s="30"/>
      <c r="U134" s="52">
        <v>902.7</v>
      </c>
      <c r="V134" s="30"/>
      <c r="W134" s="30"/>
      <c r="X134" s="52">
        <v>113.9</v>
      </c>
      <c r="Y134" s="52">
        <v>58.2</v>
      </c>
      <c r="Z134" s="52">
        <v>235.7</v>
      </c>
      <c r="AA134" s="52">
        <v>8</v>
      </c>
      <c r="AB134" s="30"/>
      <c r="AC134" s="52">
        <v>31</v>
      </c>
      <c r="AD134" s="30"/>
      <c r="AE134" s="30"/>
      <c r="AF134" s="30">
        <v>0</v>
      </c>
      <c r="AG134" s="52">
        <v>703</v>
      </c>
      <c r="AH134" s="30"/>
      <c r="AI134" s="52">
        <v>70.400000000000006</v>
      </c>
      <c r="AJ134" s="30"/>
      <c r="AK134" s="30"/>
      <c r="AL134" s="30"/>
      <c r="AM134" s="30"/>
      <c r="AN134" s="52">
        <v>0.17100000000000001</v>
      </c>
      <c r="AO134" s="30"/>
      <c r="AP134" s="52">
        <v>5</v>
      </c>
      <c r="AQ134" s="30"/>
      <c r="AR134" s="52">
        <v>0.09</v>
      </c>
      <c r="AS134" s="30">
        <v>0.30399999999999999</v>
      </c>
      <c r="AT134" s="30">
        <v>1.617</v>
      </c>
      <c r="AU134" s="52">
        <v>0.82499999999999996</v>
      </c>
      <c r="AV134" s="52">
        <v>1.4710000000000001</v>
      </c>
      <c r="AW134" s="52">
        <v>9.8000000000000004E-2</v>
      </c>
      <c r="AX134" s="30"/>
      <c r="AY134" s="30"/>
      <c r="AZ134" s="30"/>
      <c r="BA134" s="52">
        <v>6.0000000000000001E-3</v>
      </c>
      <c r="BB134" s="52">
        <v>1.0999999999999999E-2</v>
      </c>
      <c r="BC134" s="30"/>
      <c r="BD134" s="52">
        <v>3.0000000000000001E-3</v>
      </c>
      <c r="BE134" s="52">
        <v>4.0000000000000001E-3</v>
      </c>
      <c r="BF134" s="30"/>
      <c r="BG134" s="30"/>
      <c r="BH134" s="30"/>
      <c r="BI134" s="52">
        <v>7.4999999999999997E-2</v>
      </c>
      <c r="BJ134" s="30"/>
      <c r="BK134" s="30"/>
      <c r="BL134" s="30"/>
      <c r="BM134" s="30"/>
      <c r="BN134" s="30"/>
      <c r="BO134" s="30"/>
      <c r="BP134" s="30"/>
      <c r="BQ134" s="30"/>
      <c r="BR134" s="30"/>
      <c r="BS134" s="30"/>
      <c r="BT134" s="30"/>
      <c r="BU134" s="30"/>
      <c r="BV134" s="30"/>
      <c r="BW134" s="30"/>
      <c r="BX134" s="30"/>
      <c r="BY134" s="30"/>
      <c r="BZ134" s="30"/>
      <c r="CA134" s="30"/>
      <c r="CB134" s="30"/>
      <c r="CC134" s="30"/>
      <c r="CD134" s="30"/>
      <c r="CE134" s="30"/>
      <c r="CF134" s="30"/>
      <c r="CG134" s="299" t="s">
        <v>1800</v>
      </c>
      <c r="CH134" s="30"/>
    </row>
    <row r="135" spans="1:86" s="119" customFormat="1" x14ac:dyDescent="0.3">
      <c r="A135" s="55" t="s">
        <v>993</v>
      </c>
      <c r="B135" s="54" t="s">
        <v>1049</v>
      </c>
      <c r="C135" s="55" t="s">
        <v>938</v>
      </c>
      <c r="D135" s="71" t="s">
        <v>223</v>
      </c>
      <c r="E135" s="30"/>
      <c r="F135" s="32">
        <v>39160</v>
      </c>
      <c r="G135" s="30"/>
      <c r="H135" s="30"/>
      <c r="I135" s="52">
        <v>21</v>
      </c>
      <c r="J135" s="30"/>
      <c r="K135" s="30"/>
      <c r="L135" s="30"/>
      <c r="M135" s="30"/>
      <c r="N135" s="30"/>
      <c r="O135" s="30"/>
      <c r="P135" s="52">
        <v>1331</v>
      </c>
      <c r="Q135" s="52">
        <v>6.68</v>
      </c>
      <c r="R135" s="30"/>
      <c r="S135" s="52">
        <v>141</v>
      </c>
      <c r="T135" s="30"/>
      <c r="U135" s="52">
        <v>826.2</v>
      </c>
      <c r="V135" s="30"/>
      <c r="W135" s="30"/>
      <c r="X135" s="52">
        <v>154.6</v>
      </c>
      <c r="Y135" s="52">
        <v>61.5</v>
      </c>
      <c r="Z135" s="52">
        <v>70.3</v>
      </c>
      <c r="AA135" s="52">
        <v>9.5</v>
      </c>
      <c r="AB135" s="30"/>
      <c r="AC135" s="52">
        <v>37</v>
      </c>
      <c r="AD135" s="30"/>
      <c r="AE135" s="30"/>
      <c r="AF135" s="30">
        <v>0</v>
      </c>
      <c r="AG135" s="52">
        <v>732</v>
      </c>
      <c r="AH135" s="30"/>
      <c r="AI135" s="52">
        <v>41.6</v>
      </c>
      <c r="AJ135" s="30"/>
      <c r="AK135" s="30"/>
      <c r="AL135" s="30"/>
      <c r="AM135" s="30"/>
      <c r="AN135" s="52">
        <v>0.11899999999999999</v>
      </c>
      <c r="AO135" s="30"/>
      <c r="AP135" s="52">
        <v>2.2709999999999999</v>
      </c>
      <c r="AQ135" s="30"/>
      <c r="AR135" s="52">
        <v>6.8000000000000005E-2</v>
      </c>
      <c r="AS135" s="30">
        <v>0.122</v>
      </c>
      <c r="AT135" s="30">
        <v>4.0000000000000001E-3</v>
      </c>
      <c r="AU135" s="52">
        <v>0.51200000000000001</v>
      </c>
      <c r="AV135" s="52">
        <v>0.245</v>
      </c>
      <c r="AW135" s="52">
        <v>0.11700000000000001</v>
      </c>
      <c r="AX135" s="30"/>
      <c r="AY135" s="30"/>
      <c r="AZ135" s="30"/>
      <c r="BA135" s="52">
        <v>1E-3</v>
      </c>
      <c r="BB135" s="52">
        <v>3.0000000000000001E-3</v>
      </c>
      <c r="BC135" s="30"/>
      <c r="BD135" s="52">
        <v>2E-3</v>
      </c>
      <c r="BE135" s="52">
        <v>1E-3</v>
      </c>
      <c r="BF135" s="30"/>
      <c r="BG135" s="30"/>
      <c r="BH135" s="30"/>
      <c r="BI135" s="52">
        <v>4.3999999999999997E-2</v>
      </c>
      <c r="BJ135" s="30"/>
      <c r="BK135" s="30"/>
      <c r="BL135" s="30"/>
      <c r="BM135" s="30"/>
      <c r="BN135" s="30"/>
      <c r="BO135" s="30"/>
      <c r="BP135" s="30"/>
      <c r="BQ135" s="30"/>
      <c r="BR135" s="30"/>
      <c r="BS135" s="30"/>
      <c r="BT135" s="30"/>
      <c r="BU135" s="30"/>
      <c r="BV135" s="30"/>
      <c r="BW135" s="30"/>
      <c r="BX135" s="30"/>
      <c r="BY135" s="30"/>
      <c r="BZ135" s="30"/>
      <c r="CA135" s="30"/>
      <c r="CB135" s="30"/>
      <c r="CC135" s="30"/>
      <c r="CD135" s="30"/>
      <c r="CE135" s="30"/>
      <c r="CF135" s="30"/>
      <c r="CG135" s="299" t="s">
        <v>1800</v>
      </c>
      <c r="CH135" s="30"/>
    </row>
    <row r="136" spans="1:86" s="119" customFormat="1" x14ac:dyDescent="0.3">
      <c r="A136" s="55" t="s">
        <v>994</v>
      </c>
      <c r="B136" s="54" t="s">
        <v>1050</v>
      </c>
      <c r="C136" s="55" t="s">
        <v>939</v>
      </c>
      <c r="D136" s="71" t="s">
        <v>223</v>
      </c>
      <c r="E136" s="30"/>
      <c r="F136" s="32">
        <v>39160</v>
      </c>
      <c r="G136" s="30"/>
      <c r="H136" s="30"/>
      <c r="I136" s="52">
        <v>25.5</v>
      </c>
      <c r="J136" s="30"/>
      <c r="K136" s="30"/>
      <c r="L136" s="30"/>
      <c r="M136" s="30"/>
      <c r="N136" s="30"/>
      <c r="O136" s="30"/>
      <c r="P136" s="52">
        <v>1141</v>
      </c>
      <c r="Q136" s="52">
        <v>6.66</v>
      </c>
      <c r="R136" s="30"/>
      <c r="S136" s="52">
        <v>0</v>
      </c>
      <c r="T136" s="30"/>
      <c r="U136" s="52">
        <v>700.7</v>
      </c>
      <c r="V136" s="30"/>
      <c r="W136" s="30"/>
      <c r="X136" s="52">
        <v>117.3</v>
      </c>
      <c r="Y136" s="52">
        <v>63.3</v>
      </c>
      <c r="Z136" s="52">
        <v>71.7</v>
      </c>
      <c r="AA136" s="52">
        <v>11.1</v>
      </c>
      <c r="AB136" s="30"/>
      <c r="AC136" s="52">
        <v>24</v>
      </c>
      <c r="AD136" s="30"/>
      <c r="AE136" s="30"/>
      <c r="AF136" s="30">
        <v>0</v>
      </c>
      <c r="AG136" s="52">
        <v>671</v>
      </c>
      <c r="AH136" s="30"/>
      <c r="AI136" s="52">
        <v>34</v>
      </c>
      <c r="AJ136" s="30"/>
      <c r="AK136" s="30"/>
      <c r="AL136" s="30"/>
      <c r="AM136" s="30"/>
      <c r="AN136" s="52">
        <v>7.5999999999999998E-2</v>
      </c>
      <c r="AO136" s="30"/>
      <c r="AP136" s="52">
        <v>1.792</v>
      </c>
      <c r="AQ136" s="30"/>
      <c r="AR136" s="52">
        <v>1.7999999999999999E-2</v>
      </c>
      <c r="AS136" s="30">
        <v>0.11700000000000001</v>
      </c>
      <c r="AT136" s="30">
        <v>1E-3</v>
      </c>
      <c r="AU136" s="52">
        <v>0.438</v>
      </c>
      <c r="AV136" s="52">
        <v>0.25900000000000001</v>
      </c>
      <c r="AW136" s="52">
        <v>0.157</v>
      </c>
      <c r="AX136" s="30"/>
      <c r="AY136" s="30"/>
      <c r="AZ136" s="30"/>
      <c r="BA136" s="52">
        <v>1E-3</v>
      </c>
      <c r="BB136" s="52">
        <v>3.0000000000000001E-3</v>
      </c>
      <c r="BC136" s="30"/>
      <c r="BD136" s="52">
        <v>2E-3</v>
      </c>
      <c r="BE136" s="52">
        <v>1E-3</v>
      </c>
      <c r="BF136" s="30"/>
      <c r="BG136" s="30"/>
      <c r="BH136" s="30"/>
      <c r="BI136" s="52">
        <v>3.2000000000000001E-2</v>
      </c>
      <c r="BJ136" s="30"/>
      <c r="BK136" s="30"/>
      <c r="BL136" s="30"/>
      <c r="BM136" s="30"/>
      <c r="BN136" s="30"/>
      <c r="BO136" s="30"/>
      <c r="BP136" s="30"/>
      <c r="BQ136" s="30"/>
      <c r="BR136" s="30"/>
      <c r="BS136" s="30"/>
      <c r="BT136" s="30"/>
      <c r="BU136" s="30"/>
      <c r="BV136" s="30"/>
      <c r="BW136" s="30"/>
      <c r="BX136" s="30"/>
      <c r="BY136" s="30"/>
      <c r="BZ136" s="30"/>
      <c r="CA136" s="30"/>
      <c r="CB136" s="30"/>
      <c r="CC136" s="30"/>
      <c r="CD136" s="30"/>
      <c r="CE136" s="30"/>
      <c r="CF136" s="30"/>
      <c r="CG136" s="299" t="s">
        <v>1800</v>
      </c>
      <c r="CH136" s="30"/>
    </row>
    <row r="137" spans="1:86" s="119" customFormat="1" x14ac:dyDescent="0.3">
      <c r="A137" s="55" t="s">
        <v>995</v>
      </c>
      <c r="B137" s="54" t="s">
        <v>1051</v>
      </c>
      <c r="C137" s="55" t="s">
        <v>940</v>
      </c>
      <c r="D137" s="71" t="s">
        <v>223</v>
      </c>
      <c r="E137" s="30"/>
      <c r="F137" s="32">
        <v>39160</v>
      </c>
      <c r="G137" s="30"/>
      <c r="H137" s="30"/>
      <c r="I137" s="52">
        <v>28</v>
      </c>
      <c r="J137" s="30"/>
      <c r="K137" s="30"/>
      <c r="L137" s="30"/>
      <c r="M137" s="30"/>
      <c r="N137" s="30"/>
      <c r="O137" s="30"/>
      <c r="P137" s="52">
        <v>1348</v>
      </c>
      <c r="Q137" s="52">
        <v>6.42</v>
      </c>
      <c r="R137" s="30"/>
      <c r="S137" s="52">
        <v>21</v>
      </c>
      <c r="T137" s="30"/>
      <c r="U137" s="52">
        <v>768.7</v>
      </c>
      <c r="V137" s="30"/>
      <c r="W137" s="30"/>
      <c r="X137" s="52">
        <v>133.19999999999999</v>
      </c>
      <c r="Y137" s="52">
        <v>25.2</v>
      </c>
      <c r="Z137" s="52">
        <v>183.9</v>
      </c>
      <c r="AA137" s="52">
        <v>6.6</v>
      </c>
      <c r="AB137" s="30"/>
      <c r="AC137" s="52">
        <v>23</v>
      </c>
      <c r="AD137" s="30"/>
      <c r="AE137" s="30"/>
      <c r="AF137" s="30">
        <v>0</v>
      </c>
      <c r="AG137" s="52">
        <v>976</v>
      </c>
      <c r="AH137" s="30"/>
      <c r="AI137" s="52">
        <v>74</v>
      </c>
      <c r="AJ137" s="30"/>
      <c r="AK137" s="30"/>
      <c r="AL137" s="30"/>
      <c r="AM137" s="30"/>
      <c r="AN137" s="52">
        <v>8.5000000000000006E-2</v>
      </c>
      <c r="AO137" s="30"/>
      <c r="AP137" s="52">
        <v>3.468</v>
      </c>
      <c r="AQ137" s="30"/>
      <c r="AR137" s="52">
        <v>3.3000000000000002E-2</v>
      </c>
      <c r="AS137" s="30">
        <v>0.80600000000000005</v>
      </c>
      <c r="AT137" s="30">
        <v>0.13100000000000001</v>
      </c>
      <c r="AU137" s="52">
        <v>0.41499999999999998</v>
      </c>
      <c r="AV137" s="52">
        <v>0.32900000000000001</v>
      </c>
      <c r="AW137" s="52">
        <v>0.16400000000000001</v>
      </c>
      <c r="AX137" s="30"/>
      <c r="AY137" s="30"/>
      <c r="AZ137" s="30"/>
      <c r="BA137" s="52">
        <v>4.2000000000000003E-2</v>
      </c>
      <c r="BB137" s="52">
        <v>3.0000000000000001E-3</v>
      </c>
      <c r="BC137" s="30"/>
      <c r="BD137" s="52">
        <v>4.0000000000000001E-3</v>
      </c>
      <c r="BE137" s="52">
        <v>4.2000000000000003E-2</v>
      </c>
      <c r="BF137" s="30"/>
      <c r="BG137" s="30"/>
      <c r="BH137" s="30"/>
      <c r="BI137" s="52">
        <v>0.106</v>
      </c>
      <c r="BJ137" s="30"/>
      <c r="BK137" s="30"/>
      <c r="BL137" s="30"/>
      <c r="BM137" s="30"/>
      <c r="BN137" s="30"/>
      <c r="BO137" s="30"/>
      <c r="BP137" s="30"/>
      <c r="BQ137" s="30"/>
      <c r="BR137" s="30"/>
      <c r="BS137" s="30"/>
      <c r="BT137" s="30"/>
      <c r="BU137" s="30"/>
      <c r="BV137" s="30"/>
      <c r="BW137" s="30"/>
      <c r="BX137" s="30"/>
      <c r="BY137" s="30"/>
      <c r="BZ137" s="30"/>
      <c r="CA137" s="30"/>
      <c r="CB137" s="30"/>
      <c r="CC137" s="30"/>
      <c r="CD137" s="30"/>
      <c r="CE137" s="30"/>
      <c r="CF137" s="30"/>
      <c r="CG137" s="299" t="s">
        <v>1800</v>
      </c>
      <c r="CH137" s="30"/>
    </row>
    <row r="138" spans="1:86" s="119" customFormat="1" x14ac:dyDescent="0.3">
      <c r="A138" s="55" t="s">
        <v>996</v>
      </c>
      <c r="B138" s="54" t="s">
        <v>1052</v>
      </c>
      <c r="C138" s="55" t="s">
        <v>941</v>
      </c>
      <c r="D138" s="71" t="s">
        <v>223</v>
      </c>
      <c r="E138" s="30"/>
      <c r="F138" s="32">
        <v>39160</v>
      </c>
      <c r="G138" s="30"/>
      <c r="H138" s="30"/>
      <c r="I138" s="52">
        <v>21.3</v>
      </c>
      <c r="J138" s="30"/>
      <c r="K138" s="30"/>
      <c r="L138" s="30"/>
      <c r="M138" s="30"/>
      <c r="N138" s="30"/>
      <c r="O138" s="30"/>
      <c r="P138" s="52">
        <v>925</v>
      </c>
      <c r="Q138" s="52">
        <v>7.16</v>
      </c>
      <c r="R138" s="30"/>
      <c r="S138" s="52">
        <v>-21</v>
      </c>
      <c r="T138" s="30"/>
      <c r="U138" s="52">
        <v>574.1</v>
      </c>
      <c r="V138" s="30"/>
      <c r="W138" s="30"/>
      <c r="X138" s="52">
        <v>88.3</v>
      </c>
      <c r="Y138" s="52">
        <v>53.2</v>
      </c>
      <c r="Z138" s="52">
        <v>55.1</v>
      </c>
      <c r="AA138" s="52">
        <v>8.4</v>
      </c>
      <c r="AB138" s="30"/>
      <c r="AC138" s="52">
        <v>27</v>
      </c>
      <c r="AD138" s="30"/>
      <c r="AE138" s="30"/>
      <c r="AF138" s="30">
        <v>0</v>
      </c>
      <c r="AG138" s="52">
        <v>473</v>
      </c>
      <c r="AH138" s="30"/>
      <c r="AI138" s="52">
        <v>28.5</v>
      </c>
      <c r="AJ138" s="30"/>
      <c r="AK138" s="30"/>
      <c r="AL138" s="30"/>
      <c r="AM138" s="30"/>
      <c r="AN138" s="52">
        <v>8.7999999999999995E-2</v>
      </c>
      <c r="AO138" s="30"/>
      <c r="AP138" s="52">
        <v>1.7569999999999999</v>
      </c>
      <c r="AQ138" s="30"/>
      <c r="AR138" s="52">
        <v>0.01</v>
      </c>
      <c r="AS138" s="30">
        <v>0.104</v>
      </c>
      <c r="AT138" s="30">
        <v>1E-3</v>
      </c>
      <c r="AU138" s="52">
        <v>0.32300000000000001</v>
      </c>
      <c r="AV138" s="52">
        <v>0.20399999999999999</v>
      </c>
      <c r="AW138" s="52">
        <v>9.4E-2</v>
      </c>
      <c r="AX138" s="30"/>
      <c r="AY138" s="30"/>
      <c r="AZ138" s="30"/>
      <c r="BA138" s="52">
        <v>4.0000000000000001E-3</v>
      </c>
      <c r="BB138" s="52">
        <v>4.0000000000000001E-3</v>
      </c>
      <c r="BC138" s="30"/>
      <c r="BD138" s="52">
        <v>2E-3</v>
      </c>
      <c r="BE138" s="52">
        <v>1E-3</v>
      </c>
      <c r="BF138" s="30"/>
      <c r="BG138" s="30"/>
      <c r="BH138" s="30"/>
      <c r="BI138" s="52">
        <v>2.4E-2</v>
      </c>
      <c r="BJ138" s="30"/>
      <c r="BK138" s="30"/>
      <c r="BL138" s="30"/>
      <c r="BM138" s="30"/>
      <c r="BN138" s="30"/>
      <c r="BO138" s="30"/>
      <c r="BP138" s="30"/>
      <c r="BQ138" s="30"/>
      <c r="BR138" s="30"/>
      <c r="BS138" s="30"/>
      <c r="BT138" s="30"/>
      <c r="BU138" s="30"/>
      <c r="BV138" s="30"/>
      <c r="BW138" s="30"/>
      <c r="BX138" s="30"/>
      <c r="BY138" s="30"/>
      <c r="BZ138" s="30"/>
      <c r="CA138" s="30"/>
      <c r="CB138" s="30"/>
      <c r="CC138" s="30"/>
      <c r="CD138" s="30"/>
      <c r="CE138" s="30"/>
      <c r="CF138" s="30"/>
      <c r="CG138" s="299" t="s">
        <v>1800</v>
      </c>
      <c r="CH138" s="30"/>
    </row>
    <row r="139" spans="1:86" s="119" customFormat="1" x14ac:dyDescent="0.3">
      <c r="A139" s="30"/>
      <c r="B139" s="54" t="s">
        <v>1053</v>
      </c>
      <c r="C139" s="55" t="s">
        <v>941</v>
      </c>
      <c r="D139" s="71" t="s">
        <v>223</v>
      </c>
      <c r="E139" s="30"/>
      <c r="F139" s="32">
        <v>39160</v>
      </c>
      <c r="G139" s="30"/>
      <c r="H139" s="30"/>
      <c r="I139" s="52">
        <v>20.5</v>
      </c>
      <c r="J139" s="30"/>
      <c r="K139" s="30"/>
      <c r="L139" s="30"/>
      <c r="M139" s="30"/>
      <c r="N139" s="30"/>
      <c r="O139" s="30"/>
      <c r="P139" s="52">
        <v>876</v>
      </c>
      <c r="Q139" s="52">
        <v>7.14</v>
      </c>
      <c r="R139" s="30"/>
      <c r="S139" s="52">
        <v>-19</v>
      </c>
      <c r="T139" s="30"/>
      <c r="U139" s="52">
        <v>778.1</v>
      </c>
      <c r="V139" s="30"/>
      <c r="W139" s="30"/>
      <c r="X139" s="52">
        <v>87.1</v>
      </c>
      <c r="Y139" s="52">
        <v>53</v>
      </c>
      <c r="Z139" s="52">
        <v>53.1</v>
      </c>
      <c r="AA139" s="52">
        <v>8.4</v>
      </c>
      <c r="AB139" s="30"/>
      <c r="AC139" s="52">
        <v>27</v>
      </c>
      <c r="AD139" s="30"/>
      <c r="AE139" s="30"/>
      <c r="AF139" s="30">
        <v>0</v>
      </c>
      <c r="AG139" s="52">
        <v>427</v>
      </c>
      <c r="AH139" s="30"/>
      <c r="AI139" s="52">
        <v>27.7</v>
      </c>
      <c r="AJ139" s="30"/>
      <c r="AK139" s="30"/>
      <c r="AL139" s="30"/>
      <c r="AM139" s="30"/>
      <c r="AN139" s="52">
        <v>8.7999999999999995E-2</v>
      </c>
      <c r="AO139" s="30"/>
      <c r="AP139" s="52">
        <v>1.8080000000000001</v>
      </c>
      <c r="AQ139" s="30"/>
      <c r="AR139" s="52">
        <v>8.9999999999999993E-3</v>
      </c>
      <c r="AS139" s="30">
        <v>0.13900000000000001</v>
      </c>
      <c r="AT139" s="30">
        <v>1E-3</v>
      </c>
      <c r="AU139" s="52">
        <v>0.313</v>
      </c>
      <c r="AV139" s="52">
        <v>0.193</v>
      </c>
      <c r="AW139" s="52">
        <v>9.7000000000000003E-2</v>
      </c>
      <c r="AX139" s="30"/>
      <c r="AY139" s="30"/>
      <c r="AZ139" s="30"/>
      <c r="BA139" s="52">
        <v>1E-3</v>
      </c>
      <c r="BB139" s="52">
        <v>1E-3</v>
      </c>
      <c r="BC139" s="30"/>
      <c r="BD139" s="52">
        <v>4.0000000000000001E-3</v>
      </c>
      <c r="BE139" s="52">
        <v>1E-3</v>
      </c>
      <c r="BF139" s="30"/>
      <c r="BG139" s="30"/>
      <c r="BH139" s="30"/>
      <c r="BI139" s="52">
        <v>2.8000000000000001E-2</v>
      </c>
      <c r="BJ139" s="30"/>
      <c r="BK139" s="30"/>
      <c r="BL139" s="30"/>
      <c r="BM139" s="30"/>
      <c r="BN139" s="30"/>
      <c r="BO139" s="30"/>
      <c r="BP139" s="30"/>
      <c r="BQ139" s="30"/>
      <c r="BR139" s="30"/>
      <c r="BS139" s="30"/>
      <c r="BT139" s="30"/>
      <c r="BU139" s="30"/>
      <c r="BV139" s="30"/>
      <c r="BW139" s="30"/>
      <c r="BX139" s="30"/>
      <c r="BY139" s="30"/>
      <c r="BZ139" s="30"/>
      <c r="CA139" s="30"/>
      <c r="CB139" s="30"/>
      <c r="CC139" s="30"/>
      <c r="CD139" s="30"/>
      <c r="CE139" s="30"/>
      <c r="CF139" s="30"/>
      <c r="CG139" s="299" t="s">
        <v>1800</v>
      </c>
      <c r="CH139" s="30"/>
    </row>
    <row r="140" spans="1:86" s="119" customFormat="1" x14ac:dyDescent="0.3">
      <c r="A140" s="30"/>
      <c r="B140" s="54" t="s">
        <v>1054</v>
      </c>
      <c r="C140" s="55" t="s">
        <v>941</v>
      </c>
      <c r="D140" s="71" t="s">
        <v>223</v>
      </c>
      <c r="E140" s="30"/>
      <c r="F140" s="32">
        <v>39160</v>
      </c>
      <c r="G140" s="30"/>
      <c r="H140" s="30"/>
      <c r="I140" s="52">
        <v>20.6</v>
      </c>
      <c r="J140" s="30"/>
      <c r="K140" s="30"/>
      <c r="L140" s="30"/>
      <c r="M140" s="30"/>
      <c r="N140" s="30"/>
      <c r="O140" s="30"/>
      <c r="P140" s="52">
        <v>686</v>
      </c>
      <c r="Q140" s="52">
        <v>6.94</v>
      </c>
      <c r="R140" s="30"/>
      <c r="S140" s="52">
        <v>-13</v>
      </c>
      <c r="T140" s="30"/>
      <c r="U140" s="52">
        <v>449.6</v>
      </c>
      <c r="V140" s="30"/>
      <c r="W140" s="30"/>
      <c r="X140" s="52">
        <v>65.599999999999994</v>
      </c>
      <c r="Y140" s="52">
        <v>49.8</v>
      </c>
      <c r="Z140" s="52">
        <v>27</v>
      </c>
      <c r="AA140" s="52">
        <v>6.6</v>
      </c>
      <c r="AB140" s="30"/>
      <c r="AC140" s="52">
        <v>13</v>
      </c>
      <c r="AD140" s="30"/>
      <c r="AE140" s="30"/>
      <c r="AF140" s="30">
        <v>0</v>
      </c>
      <c r="AG140" s="52">
        <v>381</v>
      </c>
      <c r="AH140" s="30"/>
      <c r="AI140" s="52">
        <v>27.2</v>
      </c>
      <c r="AJ140" s="30"/>
      <c r="AK140" s="30"/>
      <c r="AL140" s="30"/>
      <c r="AM140" s="30"/>
      <c r="AN140" s="52">
        <v>4.4999999999999998E-2</v>
      </c>
      <c r="AO140" s="30"/>
      <c r="AP140" s="52">
        <v>0.23799999999999999</v>
      </c>
      <c r="AQ140" s="30"/>
      <c r="AR140" s="52">
        <v>8.9999999999999993E-3</v>
      </c>
      <c r="AS140" s="30">
        <v>3.5999999999999997E-2</v>
      </c>
      <c r="AT140" s="30">
        <v>6.0000000000000001E-3</v>
      </c>
      <c r="AU140" s="52">
        <v>0.33200000000000002</v>
      </c>
      <c r="AV140" s="52">
        <v>0.124</v>
      </c>
      <c r="AW140" s="52">
        <v>1.2E-2</v>
      </c>
      <c r="AX140" s="30"/>
      <c r="AY140" s="30"/>
      <c r="AZ140" s="30"/>
      <c r="BA140" s="52">
        <v>0</v>
      </c>
      <c r="BB140" s="52">
        <v>1E-3</v>
      </c>
      <c r="BC140" s="30"/>
      <c r="BD140" s="52">
        <v>1E-3</v>
      </c>
      <c r="BE140" s="52">
        <v>1E-3</v>
      </c>
      <c r="BF140" s="30"/>
      <c r="BG140" s="30"/>
      <c r="BH140" s="30"/>
      <c r="BI140" s="52">
        <v>4.8000000000000001E-2</v>
      </c>
      <c r="BJ140" s="30"/>
      <c r="BK140" s="30"/>
      <c r="BL140" s="30"/>
      <c r="BM140" s="30"/>
      <c r="BN140" s="30"/>
      <c r="BO140" s="30"/>
      <c r="BP140" s="30"/>
      <c r="BQ140" s="30"/>
      <c r="BR140" s="30"/>
      <c r="BS140" s="30"/>
      <c r="BT140" s="30"/>
      <c r="BU140" s="30"/>
      <c r="BV140" s="30"/>
      <c r="BW140" s="30"/>
      <c r="BX140" s="30"/>
      <c r="BY140" s="30"/>
      <c r="BZ140" s="30"/>
      <c r="CA140" s="30"/>
      <c r="CB140" s="30"/>
      <c r="CC140" s="30"/>
      <c r="CD140" s="30"/>
      <c r="CE140" s="30"/>
      <c r="CF140" s="30"/>
      <c r="CG140" s="299" t="s">
        <v>1800</v>
      </c>
      <c r="CH140" s="30"/>
    </row>
    <row r="141" spans="1:86" s="119" customFormat="1" x14ac:dyDescent="0.3">
      <c r="A141" s="55" t="s">
        <v>999</v>
      </c>
      <c r="B141" s="54" t="s">
        <v>1058</v>
      </c>
      <c r="C141" s="55" t="s">
        <v>945</v>
      </c>
      <c r="D141" s="67" t="s">
        <v>1135</v>
      </c>
      <c r="E141" s="30"/>
      <c r="F141" s="32">
        <v>40024</v>
      </c>
      <c r="G141" s="30"/>
      <c r="H141" s="30"/>
      <c r="I141" s="52">
        <v>24.9</v>
      </c>
      <c r="J141" s="30"/>
      <c r="K141" s="30"/>
      <c r="L141" s="30"/>
      <c r="M141" s="30"/>
      <c r="N141" s="30"/>
      <c r="O141" s="30"/>
      <c r="P141" s="52">
        <v>1204</v>
      </c>
      <c r="Q141" s="52">
        <v>7.38</v>
      </c>
      <c r="R141" s="30"/>
      <c r="S141" s="52">
        <v>37</v>
      </c>
      <c r="T141" s="30"/>
      <c r="U141" s="52">
        <v>1009</v>
      </c>
      <c r="V141" s="30"/>
      <c r="W141" s="30"/>
      <c r="X141" s="52">
        <v>125.8</v>
      </c>
      <c r="Y141" s="52">
        <v>58.9</v>
      </c>
      <c r="Z141" s="52">
        <v>76.099999999999994</v>
      </c>
      <c r="AA141" s="52">
        <v>14.5</v>
      </c>
      <c r="AB141" s="30"/>
      <c r="AC141" s="52">
        <v>88</v>
      </c>
      <c r="AD141" s="30"/>
      <c r="AE141" s="30"/>
      <c r="AF141" s="30">
        <v>0</v>
      </c>
      <c r="AG141" s="52">
        <v>348</v>
      </c>
      <c r="AH141" s="30"/>
      <c r="AI141" s="52">
        <v>29.6</v>
      </c>
      <c r="AJ141" s="30"/>
      <c r="AK141" s="30"/>
      <c r="AL141" s="30"/>
      <c r="AM141" s="30"/>
      <c r="AN141" s="52">
        <v>0.29699999999999999</v>
      </c>
      <c r="AO141" s="30"/>
      <c r="AP141" s="52">
        <v>3.7999999999999999E-2</v>
      </c>
      <c r="AQ141" s="30"/>
      <c r="AR141" s="52">
        <v>2.8000000000000001E-2</v>
      </c>
      <c r="AS141" s="30">
        <v>8.3000000000000004E-2</v>
      </c>
      <c r="AT141" s="30">
        <v>2.5999999999999999E-2</v>
      </c>
      <c r="AU141" s="52">
        <v>0.81100000000000005</v>
      </c>
      <c r="AV141" s="52">
        <v>5.7000000000000002E-2</v>
      </c>
      <c r="AW141" s="52">
        <v>2.5999999999999999E-2</v>
      </c>
      <c r="AX141" s="30"/>
      <c r="AY141" s="30"/>
      <c r="AZ141" s="30"/>
      <c r="BA141" s="52">
        <v>1.6E-2</v>
      </c>
      <c r="BB141" s="52">
        <v>3.0000000000000001E-3</v>
      </c>
      <c r="BC141" s="30"/>
      <c r="BD141" s="52">
        <v>6.0000000000000001E-3</v>
      </c>
      <c r="BE141" s="52">
        <v>3.0000000000000001E-3</v>
      </c>
      <c r="BF141" s="30"/>
      <c r="BG141" s="30"/>
      <c r="BH141" s="30"/>
      <c r="BI141" s="52">
        <v>0.02</v>
      </c>
      <c r="BJ141" s="30"/>
      <c r="BK141" s="30"/>
      <c r="BL141" s="30"/>
      <c r="BM141" s="30"/>
      <c r="BN141" s="30"/>
      <c r="BO141" s="30"/>
      <c r="BP141" s="30"/>
      <c r="BQ141" s="30"/>
      <c r="BR141" s="30"/>
      <c r="BS141" s="30"/>
      <c r="BT141" s="30"/>
      <c r="BU141" s="30"/>
      <c r="BV141" s="30"/>
      <c r="BW141" s="30">
        <v>-6.8</v>
      </c>
      <c r="BX141" s="30">
        <v>-42.78</v>
      </c>
      <c r="BY141" s="30">
        <v>0.32</v>
      </c>
      <c r="BZ141" s="30"/>
      <c r="CA141" s="30"/>
      <c r="CB141" s="30"/>
      <c r="CC141" s="30"/>
      <c r="CD141" s="30"/>
      <c r="CE141" s="30"/>
      <c r="CF141" s="30"/>
      <c r="CG141" s="299" t="s">
        <v>1800</v>
      </c>
      <c r="CH141" s="30"/>
    </row>
    <row r="142" spans="1:86" s="119" customFormat="1" x14ac:dyDescent="0.3">
      <c r="A142" s="55" t="s">
        <v>1000</v>
      </c>
      <c r="B142" s="54" t="s">
        <v>1059</v>
      </c>
      <c r="C142" s="55" t="s">
        <v>946</v>
      </c>
      <c r="D142" s="66" t="s">
        <v>1136</v>
      </c>
      <c r="E142" s="30"/>
      <c r="F142" s="32">
        <v>40024</v>
      </c>
      <c r="G142" s="30"/>
      <c r="H142" s="30"/>
      <c r="I142" s="52">
        <v>21.2</v>
      </c>
      <c r="J142" s="30"/>
      <c r="K142" s="30"/>
      <c r="L142" s="30"/>
      <c r="M142" s="30"/>
      <c r="N142" s="30"/>
      <c r="O142" s="30"/>
      <c r="P142" s="52">
        <v>867</v>
      </c>
      <c r="Q142" s="52">
        <v>7.25</v>
      </c>
      <c r="R142" s="30"/>
      <c r="S142" s="52">
        <v>-4</v>
      </c>
      <c r="T142" s="30"/>
      <c r="U142" s="52">
        <v>588.20000000000005</v>
      </c>
      <c r="V142" s="30"/>
      <c r="W142" s="30"/>
      <c r="X142" s="52">
        <v>103.9</v>
      </c>
      <c r="Y142" s="52">
        <v>43.5</v>
      </c>
      <c r="Z142" s="52">
        <v>54.1</v>
      </c>
      <c r="AA142" s="52">
        <v>10.5</v>
      </c>
      <c r="AB142" s="30"/>
      <c r="AC142" s="52">
        <v>42</v>
      </c>
      <c r="AD142" s="30"/>
      <c r="AE142" s="30"/>
      <c r="AF142" s="30">
        <v>0</v>
      </c>
      <c r="AG142" s="52">
        <v>504</v>
      </c>
      <c r="AH142" s="30"/>
      <c r="AI142" s="52">
        <v>33.700000000000003</v>
      </c>
      <c r="AJ142" s="30"/>
      <c r="AK142" s="30"/>
      <c r="AL142" s="30"/>
      <c r="AM142" s="30"/>
      <c r="AN142" s="52">
        <v>0.189</v>
      </c>
      <c r="AO142" s="30"/>
      <c r="AP142" s="52">
        <v>2.4E-2</v>
      </c>
      <c r="AQ142" s="30"/>
      <c r="AR142" s="52">
        <v>0.27</v>
      </c>
      <c r="AS142" s="30">
        <v>0.90200000000000002</v>
      </c>
      <c r="AT142" s="30">
        <v>0.219</v>
      </c>
      <c r="AU142" s="52">
        <v>0.38800000000000001</v>
      </c>
      <c r="AV142" s="52">
        <v>0.20100000000000001</v>
      </c>
      <c r="AW142" s="52">
        <v>2.4E-2</v>
      </c>
      <c r="AX142" s="30"/>
      <c r="AY142" s="30"/>
      <c r="AZ142" s="30"/>
      <c r="BA142" s="52">
        <v>0.114</v>
      </c>
      <c r="BB142" s="52">
        <v>3.3000000000000002E-2</v>
      </c>
      <c r="BC142" s="30"/>
      <c r="BD142" s="52">
        <v>0.04</v>
      </c>
      <c r="BE142" s="52">
        <v>6.0000000000000001E-3</v>
      </c>
      <c r="BF142" s="30"/>
      <c r="BG142" s="30"/>
      <c r="BH142" s="30"/>
      <c r="BI142" s="52">
        <v>4.7E-2</v>
      </c>
      <c r="BJ142" s="30"/>
      <c r="BK142" s="30"/>
      <c r="BL142" s="30"/>
      <c r="BM142" s="30"/>
      <c r="BN142" s="30"/>
      <c r="BO142" s="30"/>
      <c r="BP142" s="30"/>
      <c r="BQ142" s="30"/>
      <c r="BR142" s="30"/>
      <c r="BS142" s="30"/>
      <c r="BT142" s="30"/>
      <c r="BU142" s="30"/>
      <c r="BV142" s="30"/>
      <c r="BW142" s="30">
        <v>-2.73</v>
      </c>
      <c r="BX142" s="30">
        <v>-40.22</v>
      </c>
      <c r="BY142" s="30">
        <v>0.11</v>
      </c>
      <c r="BZ142" s="30"/>
      <c r="CA142" s="30"/>
      <c r="CB142" s="30"/>
      <c r="CC142" s="30"/>
      <c r="CD142" s="30"/>
      <c r="CE142" s="30"/>
      <c r="CF142" s="30"/>
      <c r="CG142" s="299" t="s">
        <v>1800</v>
      </c>
      <c r="CH142" s="30"/>
    </row>
    <row r="143" spans="1:86" s="119" customFormat="1" x14ac:dyDescent="0.3">
      <c r="A143" s="55" t="s">
        <v>1001</v>
      </c>
      <c r="B143" s="54" t="s">
        <v>1060</v>
      </c>
      <c r="C143" s="55" t="s">
        <v>947</v>
      </c>
      <c r="D143" s="71" t="s">
        <v>223</v>
      </c>
      <c r="E143" s="30"/>
      <c r="F143" s="32">
        <v>40024</v>
      </c>
      <c r="G143" s="30"/>
      <c r="H143" s="30"/>
      <c r="I143" s="52">
        <v>22.1</v>
      </c>
      <c r="J143" s="30"/>
      <c r="K143" s="30"/>
      <c r="L143" s="30"/>
      <c r="M143" s="30"/>
      <c r="N143" s="30"/>
      <c r="O143" s="30"/>
      <c r="P143" s="52">
        <v>715</v>
      </c>
      <c r="Q143" s="52">
        <v>7.4</v>
      </c>
      <c r="R143" s="30"/>
      <c r="S143" s="52">
        <v>61</v>
      </c>
      <c r="T143" s="30"/>
      <c r="U143" s="52">
        <v>410.8</v>
      </c>
      <c r="V143" s="30"/>
      <c r="W143" s="30"/>
      <c r="X143" s="52">
        <v>66</v>
      </c>
      <c r="Y143" s="52">
        <v>28.3</v>
      </c>
      <c r="Z143" s="52">
        <v>50.6</v>
      </c>
      <c r="AA143" s="52">
        <v>9.6999999999999993</v>
      </c>
      <c r="AB143" s="30"/>
      <c r="AC143" s="52">
        <v>27</v>
      </c>
      <c r="AD143" s="30"/>
      <c r="AE143" s="30"/>
      <c r="AF143" s="30">
        <v>0</v>
      </c>
      <c r="AG143" s="52">
        <v>380</v>
      </c>
      <c r="AH143" s="30"/>
      <c r="AI143" s="52">
        <v>28.7</v>
      </c>
      <c r="AJ143" s="30"/>
      <c r="AK143" s="30"/>
      <c r="AL143" s="30"/>
      <c r="AM143" s="30"/>
      <c r="AN143" s="52">
        <v>0.13100000000000001</v>
      </c>
      <c r="AO143" s="30"/>
      <c r="AP143" s="52">
        <v>2.5999999999999999E-2</v>
      </c>
      <c r="AQ143" s="30"/>
      <c r="AR143" s="52">
        <v>4.8000000000000001E-2</v>
      </c>
      <c r="AS143" s="30">
        <v>9.5000000000000001E-2</v>
      </c>
      <c r="AT143" s="30">
        <v>8.9999999999999993E-3</v>
      </c>
      <c r="AU143" s="52">
        <v>0.27400000000000002</v>
      </c>
      <c r="AV143" s="52">
        <v>7.0000000000000007E-2</v>
      </c>
      <c r="AW143" s="52">
        <v>2.1000000000000001E-2</v>
      </c>
      <c r="AX143" s="30"/>
      <c r="AY143" s="30"/>
      <c r="AZ143" s="30"/>
      <c r="BA143" s="52">
        <v>1.7000000000000001E-2</v>
      </c>
      <c r="BB143" s="52">
        <v>4.0000000000000001E-3</v>
      </c>
      <c r="BC143" s="30"/>
      <c r="BD143" s="52">
        <v>6.0000000000000001E-3</v>
      </c>
      <c r="BE143" s="52">
        <v>6.0000000000000001E-3</v>
      </c>
      <c r="BF143" s="30"/>
      <c r="BG143" s="30"/>
      <c r="BH143" s="30"/>
      <c r="BI143" s="52">
        <v>3.9E-2</v>
      </c>
      <c r="BJ143" s="30"/>
      <c r="BK143" s="30"/>
      <c r="BL143" s="30"/>
      <c r="BM143" s="30"/>
      <c r="BN143" s="30"/>
      <c r="BO143" s="30"/>
      <c r="BP143" s="30"/>
      <c r="BQ143" s="30"/>
      <c r="BR143" s="30"/>
      <c r="BS143" s="30"/>
      <c r="BT143" s="30"/>
      <c r="BU143" s="30"/>
      <c r="BV143" s="30"/>
      <c r="BW143" s="30"/>
      <c r="BX143" s="30"/>
      <c r="BY143" s="30"/>
      <c r="BZ143" s="30"/>
      <c r="CA143" s="30"/>
      <c r="CB143" s="30"/>
      <c r="CC143" s="30"/>
      <c r="CD143" s="30"/>
      <c r="CE143" s="30"/>
      <c r="CF143" s="30"/>
      <c r="CG143" s="299" t="s">
        <v>1800</v>
      </c>
      <c r="CH143" s="30"/>
    </row>
    <row r="144" spans="1:86" s="119" customFormat="1" x14ac:dyDescent="0.3">
      <c r="A144" s="30"/>
      <c r="B144" s="54" t="s">
        <v>1061</v>
      </c>
      <c r="C144" s="55" t="s">
        <v>947</v>
      </c>
      <c r="D144" s="71" t="s">
        <v>223</v>
      </c>
      <c r="E144" s="30"/>
      <c r="F144" s="32">
        <v>40024</v>
      </c>
      <c r="G144" s="30"/>
      <c r="H144" s="30"/>
      <c r="I144" s="52">
        <v>21</v>
      </c>
      <c r="J144" s="30"/>
      <c r="K144" s="30"/>
      <c r="L144" s="30"/>
      <c r="M144" s="30"/>
      <c r="N144" s="30"/>
      <c r="O144" s="30"/>
      <c r="P144" s="52">
        <v>941</v>
      </c>
      <c r="Q144" s="52">
        <v>7.24</v>
      </c>
      <c r="R144" s="30"/>
      <c r="S144" s="52">
        <v>96</v>
      </c>
      <c r="T144" s="30"/>
      <c r="U144" s="52">
        <v>598.1</v>
      </c>
      <c r="V144" s="30"/>
      <c r="W144" s="30"/>
      <c r="X144" s="52">
        <v>97.9</v>
      </c>
      <c r="Y144" s="52">
        <v>42.7</v>
      </c>
      <c r="Z144" s="52">
        <v>59.4</v>
      </c>
      <c r="AA144" s="52">
        <v>5.2</v>
      </c>
      <c r="AB144" s="30"/>
      <c r="AC144" s="52">
        <v>57</v>
      </c>
      <c r="AD144" s="30"/>
      <c r="AE144" s="30"/>
      <c r="AF144" s="30">
        <v>0</v>
      </c>
      <c r="AG144" s="52">
        <v>477</v>
      </c>
      <c r="AH144" s="30"/>
      <c r="AI144" s="52">
        <v>31.3</v>
      </c>
      <c r="AJ144" s="30"/>
      <c r="AK144" s="30"/>
      <c r="AL144" s="30"/>
      <c r="AM144" s="30"/>
      <c r="AN144" s="52">
        <v>0.30299999999999999</v>
      </c>
      <c r="AO144" s="30"/>
      <c r="AP144" s="52">
        <v>2.4E-2</v>
      </c>
      <c r="AQ144" s="30"/>
      <c r="AR144" s="52">
        <v>9.1999999999999998E-2</v>
      </c>
      <c r="AS144" s="30">
        <v>0.32200000000000001</v>
      </c>
      <c r="AT144" s="30">
        <v>0.01</v>
      </c>
      <c r="AU144" s="52">
        <v>0.41</v>
      </c>
      <c r="AV144" s="52">
        <v>7.5999999999999998E-2</v>
      </c>
      <c r="AW144" s="52">
        <v>1.6E-2</v>
      </c>
      <c r="AX144" s="30"/>
      <c r="AY144" s="30"/>
      <c r="AZ144" s="30"/>
      <c r="BA144" s="52">
        <v>0.03</v>
      </c>
      <c r="BB144" s="52">
        <v>3.0000000000000001E-3</v>
      </c>
      <c r="BC144" s="30"/>
      <c r="BD144" s="52">
        <v>0.154</v>
      </c>
      <c r="BE144" s="52">
        <v>3.0000000000000001E-3</v>
      </c>
      <c r="BF144" s="30"/>
      <c r="BG144" s="30"/>
      <c r="BH144" s="30"/>
      <c r="BI144" s="52">
        <v>7.5999999999999998E-2</v>
      </c>
      <c r="BJ144" s="30"/>
      <c r="BK144" s="30"/>
      <c r="BL144" s="30"/>
      <c r="BM144" s="30"/>
      <c r="BN144" s="30"/>
      <c r="BO144" s="30"/>
      <c r="BP144" s="30"/>
      <c r="BQ144" s="30"/>
      <c r="BR144" s="30"/>
      <c r="BS144" s="30"/>
      <c r="BT144" s="30"/>
      <c r="BU144" s="30"/>
      <c r="BV144" s="30"/>
      <c r="BW144" s="30"/>
      <c r="BX144" s="30"/>
      <c r="BY144" s="30"/>
      <c r="BZ144" s="30"/>
      <c r="CA144" s="30"/>
      <c r="CB144" s="30"/>
      <c r="CC144" s="30"/>
      <c r="CD144" s="30"/>
      <c r="CE144" s="30"/>
      <c r="CF144" s="30"/>
      <c r="CG144" s="299" t="s">
        <v>1800</v>
      </c>
      <c r="CH144" s="30"/>
    </row>
    <row r="145" spans="1:86" s="119" customFormat="1" x14ac:dyDescent="0.3">
      <c r="A145" s="55" t="s">
        <v>1006</v>
      </c>
      <c r="B145" s="54" t="s">
        <v>1066</v>
      </c>
      <c r="C145" s="55" t="s">
        <v>952</v>
      </c>
      <c r="D145" s="71" t="s">
        <v>223</v>
      </c>
      <c r="E145" s="30"/>
      <c r="F145" s="32">
        <v>40024</v>
      </c>
      <c r="G145" s="30"/>
      <c r="H145" s="30"/>
      <c r="I145" s="52">
        <v>21.6</v>
      </c>
      <c r="J145" s="30"/>
      <c r="K145" s="30"/>
      <c r="L145" s="30"/>
      <c r="M145" s="30"/>
      <c r="N145" s="30"/>
      <c r="O145" s="30"/>
      <c r="P145" s="52">
        <v>2830</v>
      </c>
      <c r="Q145" s="52">
        <v>6.88</v>
      </c>
      <c r="R145" s="30"/>
      <c r="S145" s="52">
        <v>94</v>
      </c>
      <c r="T145" s="30"/>
      <c r="U145" s="52">
        <v>2023.8</v>
      </c>
      <c r="V145" s="30"/>
      <c r="W145" s="30"/>
      <c r="X145" s="52">
        <v>286.10000000000002</v>
      </c>
      <c r="Y145" s="52">
        <v>124.3</v>
      </c>
      <c r="Z145" s="52">
        <v>318.3</v>
      </c>
      <c r="AA145" s="52">
        <v>1.1000000000000001</v>
      </c>
      <c r="AB145" s="30"/>
      <c r="AC145" s="52">
        <v>110</v>
      </c>
      <c r="AD145" s="30"/>
      <c r="AE145" s="30"/>
      <c r="AF145" s="30">
        <v>0</v>
      </c>
      <c r="AG145" s="52">
        <v>727</v>
      </c>
      <c r="AH145" s="30"/>
      <c r="AI145" s="52">
        <v>40.1</v>
      </c>
      <c r="AJ145" s="30"/>
      <c r="AK145" s="30"/>
      <c r="AL145" s="30"/>
      <c r="AM145" s="30"/>
      <c r="AN145" s="52">
        <v>0.34</v>
      </c>
      <c r="AO145" s="30"/>
      <c r="AP145" s="52">
        <v>9.2999999999999999E-2</v>
      </c>
      <c r="AQ145" s="30"/>
      <c r="AR145" s="52">
        <v>1.7000000000000001E-2</v>
      </c>
      <c r="AS145" s="30">
        <v>0</v>
      </c>
      <c r="AT145" s="30">
        <v>1.04</v>
      </c>
      <c r="AU145" s="52">
        <v>1.4930000000000001</v>
      </c>
      <c r="AV145" s="52">
        <v>4.8000000000000001E-2</v>
      </c>
      <c r="AW145" s="52">
        <v>0.184</v>
      </c>
      <c r="AX145" s="30"/>
      <c r="AY145" s="30"/>
      <c r="AZ145" s="30"/>
      <c r="BA145" s="52">
        <v>0</v>
      </c>
      <c r="BB145" s="52">
        <v>5.0000000000000001E-3</v>
      </c>
      <c r="BC145" s="30"/>
      <c r="BD145" s="52">
        <v>0</v>
      </c>
      <c r="BE145" s="52">
        <v>8.9999999999999993E-3</v>
      </c>
      <c r="BF145" s="30"/>
      <c r="BG145" s="30"/>
      <c r="BH145" s="30"/>
      <c r="BI145" s="52">
        <v>0.22900000000000001</v>
      </c>
      <c r="BJ145" s="30"/>
      <c r="BK145" s="30"/>
      <c r="BL145" s="30"/>
      <c r="BM145" s="30"/>
      <c r="BN145" s="30"/>
      <c r="BO145" s="30"/>
      <c r="BP145" s="30"/>
      <c r="BQ145" s="30"/>
      <c r="BR145" s="30"/>
      <c r="BS145" s="30"/>
      <c r="BT145" s="30"/>
      <c r="BU145" s="30"/>
      <c r="BV145" s="30"/>
      <c r="BW145" s="30">
        <v>-7.85</v>
      </c>
      <c r="BX145" s="30">
        <v>-41.29</v>
      </c>
      <c r="BY145" s="30">
        <v>4.09</v>
      </c>
      <c r="BZ145" s="30"/>
      <c r="CA145" s="30"/>
      <c r="CB145" s="30"/>
      <c r="CC145" s="30"/>
      <c r="CD145" s="30"/>
      <c r="CE145" s="30"/>
      <c r="CF145" s="30"/>
      <c r="CG145" s="299" t="s">
        <v>1800</v>
      </c>
      <c r="CH145" s="30"/>
    </row>
    <row r="146" spans="1:86" s="119" customFormat="1" x14ac:dyDescent="0.3">
      <c r="A146" s="55" t="s">
        <v>1008</v>
      </c>
      <c r="B146" s="54" t="s">
        <v>1068</v>
      </c>
      <c r="C146" s="55" t="s">
        <v>954</v>
      </c>
      <c r="D146" s="71" t="s">
        <v>223</v>
      </c>
      <c r="E146" s="30"/>
      <c r="F146" s="32">
        <v>40024</v>
      </c>
      <c r="G146" s="30"/>
      <c r="H146" s="30"/>
      <c r="I146" s="52">
        <v>28.5</v>
      </c>
      <c r="J146" s="30"/>
      <c r="K146" s="30"/>
      <c r="L146" s="30"/>
      <c r="M146" s="30"/>
      <c r="N146" s="30"/>
      <c r="O146" s="30"/>
      <c r="P146" s="52">
        <v>1848</v>
      </c>
      <c r="Q146" s="52">
        <v>6.76</v>
      </c>
      <c r="R146" s="30"/>
      <c r="S146" s="52">
        <v>98</v>
      </c>
      <c r="T146" s="30"/>
      <c r="U146" s="52">
        <v>908.6</v>
      </c>
      <c r="V146" s="30"/>
      <c r="W146" s="30"/>
      <c r="X146" s="52">
        <v>104.2</v>
      </c>
      <c r="Y146" s="52">
        <v>51.5</v>
      </c>
      <c r="Z146" s="52">
        <v>294.5</v>
      </c>
      <c r="AA146" s="52">
        <v>11.7</v>
      </c>
      <c r="AB146" s="30"/>
      <c r="AC146" s="52">
        <v>41</v>
      </c>
      <c r="AD146" s="30"/>
      <c r="AE146" s="30"/>
      <c r="AF146" s="30">
        <v>0</v>
      </c>
      <c r="AG146" s="52">
        <v>1250</v>
      </c>
      <c r="AH146" s="30"/>
      <c r="AI146" s="52">
        <v>54.9</v>
      </c>
      <c r="AJ146" s="30"/>
      <c r="AK146" s="30"/>
      <c r="AL146" s="30"/>
      <c r="AM146" s="30"/>
      <c r="AN146" s="52">
        <v>0.19</v>
      </c>
      <c r="AO146" s="30"/>
      <c r="AP146" s="52">
        <v>2.9079999999999999</v>
      </c>
      <c r="AQ146" s="30"/>
      <c r="AR146" s="52">
        <v>1.7000000000000001E-2</v>
      </c>
      <c r="AS146" s="30">
        <v>4.3999999999999997E-2</v>
      </c>
      <c r="AT146" s="30">
        <v>1.0780000000000001</v>
      </c>
      <c r="AU146" s="52">
        <v>1.2030000000000001</v>
      </c>
      <c r="AV146" s="52">
        <v>0.26800000000000002</v>
      </c>
      <c r="AW146" s="52">
        <v>0.20799999999999999</v>
      </c>
      <c r="AX146" s="30"/>
      <c r="AY146" s="30"/>
      <c r="AZ146" s="30"/>
      <c r="BA146" s="52">
        <v>7.0000000000000001E-3</v>
      </c>
      <c r="BB146" s="52">
        <v>3.0000000000000001E-3</v>
      </c>
      <c r="BC146" s="30"/>
      <c r="BD146" s="52">
        <v>0</v>
      </c>
      <c r="BE146" s="52">
        <v>3.0000000000000001E-3</v>
      </c>
      <c r="BF146" s="30"/>
      <c r="BG146" s="30"/>
      <c r="BH146" s="30"/>
      <c r="BI146" s="52">
        <v>8.4000000000000005E-2</v>
      </c>
      <c r="BJ146" s="30"/>
      <c r="BK146" s="30"/>
      <c r="BL146" s="30"/>
      <c r="BM146" s="30"/>
      <c r="BN146" s="30"/>
      <c r="BO146" s="30"/>
      <c r="BP146" s="30"/>
      <c r="BQ146" s="30"/>
      <c r="BR146" s="30"/>
      <c r="BS146" s="30"/>
      <c r="BT146" s="30"/>
      <c r="BU146" s="30"/>
      <c r="BV146" s="30"/>
      <c r="BW146" s="30">
        <v>-5.62</v>
      </c>
      <c r="BX146" s="30">
        <v>-51.92</v>
      </c>
      <c r="BY146" s="30"/>
      <c r="BZ146" s="30"/>
      <c r="CA146" s="30"/>
      <c r="CB146" s="30"/>
      <c r="CC146" s="30"/>
      <c r="CD146" s="30"/>
      <c r="CE146" s="30"/>
      <c r="CF146" s="30"/>
      <c r="CG146" s="299" t="s">
        <v>1800</v>
      </c>
      <c r="CH146" s="30"/>
    </row>
    <row r="147" spans="1:86" s="119" customFormat="1" x14ac:dyDescent="0.3">
      <c r="A147" s="30"/>
      <c r="B147" s="54" t="s">
        <v>1070</v>
      </c>
      <c r="C147" s="55" t="s">
        <v>954</v>
      </c>
      <c r="D147" s="71" t="s">
        <v>223</v>
      </c>
      <c r="E147" s="30"/>
      <c r="F147" s="32">
        <v>40024</v>
      </c>
      <c r="G147" s="30"/>
      <c r="H147" s="30"/>
      <c r="I147" s="52">
        <v>19.7</v>
      </c>
      <c r="J147" s="30"/>
      <c r="K147" s="30"/>
      <c r="L147" s="30"/>
      <c r="M147" s="30"/>
      <c r="N147" s="30"/>
      <c r="O147" s="30"/>
      <c r="P147" s="52">
        <v>4320</v>
      </c>
      <c r="Q147" s="52">
        <v>7.02</v>
      </c>
      <c r="R147" s="30"/>
      <c r="S147" s="52">
        <v>45</v>
      </c>
      <c r="T147" s="30"/>
      <c r="U147" s="52">
        <v>3141</v>
      </c>
      <c r="V147" s="30"/>
      <c r="W147" s="30"/>
      <c r="X147" s="52">
        <v>332.9</v>
      </c>
      <c r="Y147" s="52">
        <v>183.3</v>
      </c>
      <c r="Z147" s="52">
        <v>654.9</v>
      </c>
      <c r="AA147" s="52">
        <v>1.7</v>
      </c>
      <c r="AB147" s="30"/>
      <c r="AC147" s="52">
        <v>220</v>
      </c>
      <c r="AD147" s="30"/>
      <c r="AE147" s="30"/>
      <c r="AF147" s="30">
        <v>0</v>
      </c>
      <c r="AG147" s="52">
        <v>788</v>
      </c>
      <c r="AH147" s="30"/>
      <c r="AI147" s="52">
        <v>37.299999999999997</v>
      </c>
      <c r="AJ147" s="30"/>
      <c r="AK147" s="30"/>
      <c r="AL147" s="30"/>
      <c r="AM147" s="30"/>
      <c r="AN147" s="52">
        <v>0.81</v>
      </c>
      <c r="AO147" s="30"/>
      <c r="AP147" s="52">
        <v>2.286</v>
      </c>
      <c r="AQ147" s="30"/>
      <c r="AR147" s="52">
        <v>4.4999999999999998E-2</v>
      </c>
      <c r="AS147" s="30">
        <v>0</v>
      </c>
      <c r="AT147" s="30">
        <v>0.78800000000000003</v>
      </c>
      <c r="AU147" s="52">
        <v>1.7949999999999999</v>
      </c>
      <c r="AV147" s="52">
        <v>6.0999999999999999E-2</v>
      </c>
      <c r="AW147" s="52">
        <v>7.8E-2</v>
      </c>
      <c r="AX147" s="30"/>
      <c r="AY147" s="30"/>
      <c r="AZ147" s="30"/>
      <c r="BA147" s="52">
        <v>0</v>
      </c>
      <c r="BB147" s="52">
        <v>7.0000000000000001E-3</v>
      </c>
      <c r="BC147" s="30"/>
      <c r="BD147" s="52">
        <v>1.4999999999999999E-2</v>
      </c>
      <c r="BE147" s="52">
        <v>1.0999999999999999E-2</v>
      </c>
      <c r="BF147" s="30"/>
      <c r="BG147" s="30"/>
      <c r="BH147" s="30"/>
      <c r="BI147" s="52">
        <v>0</v>
      </c>
      <c r="BJ147" s="30"/>
      <c r="BK147" s="30"/>
      <c r="BL147" s="30"/>
      <c r="BM147" s="30"/>
      <c r="BN147" s="30"/>
      <c r="BO147" s="30"/>
      <c r="BP147" s="30"/>
      <c r="BQ147" s="30"/>
      <c r="BR147" s="30"/>
      <c r="BS147" s="30"/>
      <c r="BT147" s="30"/>
      <c r="BU147" s="30"/>
      <c r="BV147" s="30"/>
      <c r="BW147" s="30">
        <v>-8.1</v>
      </c>
      <c r="BX147" s="30">
        <v>-43.01</v>
      </c>
      <c r="BY147" s="30">
        <v>3.75</v>
      </c>
      <c r="BZ147" s="30"/>
      <c r="CA147" s="30"/>
      <c r="CB147" s="30"/>
      <c r="CC147" s="30"/>
      <c r="CD147" s="30"/>
      <c r="CE147" s="30"/>
      <c r="CF147" s="30"/>
      <c r="CG147" s="299" t="s">
        <v>1800</v>
      </c>
      <c r="CH147" s="30"/>
    </row>
    <row r="148" spans="1:86" s="119" customFormat="1" x14ac:dyDescent="0.3">
      <c r="A148" s="30"/>
      <c r="B148" s="54" t="s">
        <v>1071</v>
      </c>
      <c r="C148" s="55" t="s">
        <v>954</v>
      </c>
      <c r="D148" s="71" t="s">
        <v>223</v>
      </c>
      <c r="E148" s="30"/>
      <c r="F148" s="32">
        <v>39596</v>
      </c>
      <c r="G148" s="30"/>
      <c r="H148" s="30"/>
      <c r="I148" s="52">
        <v>19.399999999999999</v>
      </c>
      <c r="J148" s="30"/>
      <c r="K148" s="30"/>
      <c r="L148" s="30"/>
      <c r="M148" s="30"/>
      <c r="N148" s="30"/>
      <c r="O148" s="30"/>
      <c r="P148" s="52">
        <v>4010</v>
      </c>
      <c r="Q148" s="52">
        <v>7.61</v>
      </c>
      <c r="R148" s="30"/>
      <c r="S148" s="52">
        <v>-35</v>
      </c>
      <c r="T148" s="30"/>
      <c r="U148" s="52">
        <v>3487.8</v>
      </c>
      <c r="V148" s="30"/>
      <c r="W148" s="30"/>
      <c r="X148" s="52">
        <v>200</v>
      </c>
      <c r="Y148" s="52">
        <v>214.4</v>
      </c>
      <c r="Z148" s="52">
        <v>667.6</v>
      </c>
      <c r="AA148" s="52">
        <v>21.2</v>
      </c>
      <c r="AB148" s="30"/>
      <c r="AC148" s="52">
        <v>244</v>
      </c>
      <c r="AD148" s="30"/>
      <c r="AE148" s="30"/>
      <c r="AF148" s="30">
        <v>8.5</v>
      </c>
      <c r="AG148" s="52">
        <v>1036</v>
      </c>
      <c r="AH148" s="30"/>
      <c r="AI148" s="52">
        <v>51.1</v>
      </c>
      <c r="AJ148" s="30"/>
      <c r="AK148" s="30"/>
      <c r="AL148" s="30"/>
      <c r="AM148" s="30"/>
      <c r="AN148" s="52">
        <v>0.93899999999999995</v>
      </c>
      <c r="AO148" s="30"/>
      <c r="AP148" s="52">
        <v>2.3969999999999998</v>
      </c>
      <c r="AQ148" s="30"/>
      <c r="AR148" s="52">
        <v>0</v>
      </c>
      <c r="AS148" s="30">
        <v>0</v>
      </c>
      <c r="AT148" s="30">
        <v>0.249</v>
      </c>
      <c r="AU148" s="52">
        <v>1.1060000000000001</v>
      </c>
      <c r="AV148" s="52">
        <v>2.1999999999999999E-2</v>
      </c>
      <c r="AW148" s="52">
        <v>7.6999999999999999E-2</v>
      </c>
      <c r="AX148" s="30"/>
      <c r="AY148" s="30"/>
      <c r="AZ148" s="30"/>
      <c r="BA148" s="52">
        <v>0.01</v>
      </c>
      <c r="BB148" s="52">
        <v>5.0000000000000001E-3</v>
      </c>
      <c r="BC148" s="30"/>
      <c r="BD148" s="52">
        <v>0</v>
      </c>
      <c r="BE148" s="52">
        <v>2.1999999999999999E-2</v>
      </c>
      <c r="BF148" s="30"/>
      <c r="BG148" s="30"/>
      <c r="BH148" s="30"/>
      <c r="BI148" s="52">
        <v>0</v>
      </c>
      <c r="BJ148" s="30"/>
      <c r="BK148" s="30"/>
      <c r="BL148" s="30"/>
      <c r="BM148" s="30"/>
      <c r="BN148" s="30"/>
      <c r="BO148" s="30"/>
      <c r="BP148" s="30"/>
      <c r="BQ148" s="30"/>
      <c r="BR148" s="30"/>
      <c r="BS148" s="30"/>
      <c r="BT148" s="30"/>
      <c r="BU148" s="30"/>
      <c r="BV148" s="30"/>
      <c r="BW148" s="30"/>
      <c r="BX148" s="30"/>
      <c r="BY148" s="30">
        <v>2.78</v>
      </c>
      <c r="BZ148" s="30"/>
      <c r="CA148" s="30"/>
      <c r="CB148" s="30"/>
      <c r="CC148" s="30"/>
      <c r="CD148" s="30"/>
      <c r="CE148" s="30"/>
      <c r="CF148" s="30"/>
      <c r="CG148" s="299" t="s">
        <v>1800</v>
      </c>
      <c r="CH148" s="30"/>
    </row>
    <row r="149" spans="1:86" s="119" customFormat="1" x14ac:dyDescent="0.3">
      <c r="A149" s="55" t="s">
        <v>1012</v>
      </c>
      <c r="B149" s="54" t="s">
        <v>1074</v>
      </c>
      <c r="C149" s="55" t="s">
        <v>958</v>
      </c>
      <c r="D149" s="71" t="s">
        <v>223</v>
      </c>
      <c r="E149" s="30"/>
      <c r="F149" s="32">
        <v>40024</v>
      </c>
      <c r="G149" s="30"/>
      <c r="H149" s="30"/>
      <c r="I149" s="52">
        <v>22</v>
      </c>
      <c r="J149" s="30"/>
      <c r="K149" s="30"/>
      <c r="L149" s="30"/>
      <c r="M149" s="30"/>
      <c r="N149" s="30"/>
      <c r="O149" s="30"/>
      <c r="P149" s="52">
        <v>568</v>
      </c>
      <c r="Q149" s="52">
        <v>7.67</v>
      </c>
      <c r="R149" s="30"/>
      <c r="S149" s="52">
        <v>-31</v>
      </c>
      <c r="T149" s="30"/>
      <c r="U149" s="52">
        <v>393.4</v>
      </c>
      <c r="V149" s="30"/>
      <c r="W149" s="30"/>
      <c r="X149" s="52">
        <v>74</v>
      </c>
      <c r="Y149" s="52">
        <v>25.2</v>
      </c>
      <c r="Z149" s="52">
        <v>21.5</v>
      </c>
      <c r="AA149" s="52">
        <v>5.4</v>
      </c>
      <c r="AB149" s="30"/>
      <c r="AC149" s="52">
        <v>17</v>
      </c>
      <c r="AD149" s="30"/>
      <c r="AE149" s="30"/>
      <c r="AF149" s="30">
        <v>0</v>
      </c>
      <c r="AG149" s="52">
        <v>271</v>
      </c>
      <c r="AH149" s="30"/>
      <c r="AI149" s="52">
        <v>25.7</v>
      </c>
      <c r="AJ149" s="30"/>
      <c r="AK149" s="30"/>
      <c r="AL149" s="30"/>
      <c r="AM149" s="30"/>
      <c r="AN149" s="52">
        <v>7.3999999999999996E-2</v>
      </c>
      <c r="AO149" s="30"/>
      <c r="AP149" s="52">
        <v>2.5999999999999999E-2</v>
      </c>
      <c r="AQ149" s="30"/>
      <c r="AR149" s="52">
        <v>2.9000000000000001E-2</v>
      </c>
      <c r="AS149" s="30">
        <v>7.4999999999999997E-2</v>
      </c>
      <c r="AT149" s="30">
        <v>0.27500000000000002</v>
      </c>
      <c r="AU149" s="52">
        <v>0.39100000000000001</v>
      </c>
      <c r="AV149" s="52">
        <v>0.128</v>
      </c>
      <c r="AW149" s="52">
        <v>3.0000000000000001E-3</v>
      </c>
      <c r="AX149" s="30"/>
      <c r="AY149" s="30"/>
      <c r="AZ149" s="30"/>
      <c r="BA149" s="52">
        <v>1.0999999999999999E-2</v>
      </c>
      <c r="BB149" s="52">
        <v>3.0000000000000001E-3</v>
      </c>
      <c r="BC149" s="30"/>
      <c r="BD149" s="52">
        <v>0</v>
      </c>
      <c r="BE149" s="52">
        <v>3.5999999999999997E-2</v>
      </c>
      <c r="BF149" s="30"/>
      <c r="BG149" s="30"/>
      <c r="BH149" s="30"/>
      <c r="BI149" s="52">
        <v>0.221</v>
      </c>
      <c r="BJ149" s="30"/>
      <c r="BK149" s="30"/>
      <c r="BL149" s="30"/>
      <c r="BM149" s="30"/>
      <c r="BN149" s="30"/>
      <c r="BO149" s="30"/>
      <c r="BP149" s="30"/>
      <c r="BQ149" s="30"/>
      <c r="BR149" s="30"/>
      <c r="BS149" s="30"/>
      <c r="BT149" s="30"/>
      <c r="BU149" s="30"/>
      <c r="BV149" s="30"/>
      <c r="BW149" s="30">
        <v>-7.34</v>
      </c>
      <c r="BX149" s="30">
        <v>-40.229999999999997</v>
      </c>
      <c r="BY149" s="30"/>
      <c r="BZ149" s="30"/>
      <c r="CA149" s="30"/>
      <c r="CB149" s="30"/>
      <c r="CC149" s="30"/>
      <c r="CD149" s="30"/>
      <c r="CE149" s="30"/>
      <c r="CF149" s="30"/>
      <c r="CG149" s="299" t="s">
        <v>1800</v>
      </c>
      <c r="CH149" s="30"/>
    </row>
    <row r="150" spans="1:86" s="119" customFormat="1" x14ac:dyDescent="0.3">
      <c r="A150" s="55" t="s">
        <v>1016</v>
      </c>
      <c r="B150" s="54" t="s">
        <v>1078</v>
      </c>
      <c r="C150" s="55" t="s">
        <v>962</v>
      </c>
      <c r="D150" s="71" t="s">
        <v>223</v>
      </c>
      <c r="E150" s="30"/>
      <c r="F150" s="32">
        <v>40024</v>
      </c>
      <c r="G150" s="30"/>
      <c r="H150" s="30"/>
      <c r="I150" s="52">
        <v>21.2</v>
      </c>
      <c r="J150" s="30"/>
      <c r="K150" s="30"/>
      <c r="L150" s="30"/>
      <c r="M150" s="30"/>
      <c r="N150" s="30"/>
      <c r="O150" s="30"/>
      <c r="P150" s="52">
        <v>549</v>
      </c>
      <c r="Q150" s="52">
        <v>7.78</v>
      </c>
      <c r="R150" s="30"/>
      <c r="S150" s="52">
        <v>138</v>
      </c>
      <c r="T150" s="30"/>
      <c r="U150" s="52">
        <v>366.4</v>
      </c>
      <c r="V150" s="30"/>
      <c r="W150" s="30"/>
      <c r="X150" s="52">
        <v>77.099999999999994</v>
      </c>
      <c r="Y150" s="52">
        <v>20.9</v>
      </c>
      <c r="Z150" s="52">
        <v>17.3</v>
      </c>
      <c r="AA150" s="52">
        <v>4.5</v>
      </c>
      <c r="AB150" s="30"/>
      <c r="AC150" s="52">
        <v>21</v>
      </c>
      <c r="AD150" s="30"/>
      <c r="AE150" s="30"/>
      <c r="AF150" s="30">
        <v>0</v>
      </c>
      <c r="AG150" s="52">
        <v>300</v>
      </c>
      <c r="AH150" s="30"/>
      <c r="AI150" s="52">
        <v>24.9</v>
      </c>
      <c r="AJ150" s="30"/>
      <c r="AK150" s="30"/>
      <c r="AL150" s="30"/>
      <c r="AM150" s="30"/>
      <c r="AN150" s="52">
        <v>8.7999999999999995E-2</v>
      </c>
      <c r="AO150" s="30"/>
      <c r="AP150" s="52">
        <v>2.7E-2</v>
      </c>
      <c r="AQ150" s="30"/>
      <c r="AR150" s="52">
        <v>3.2000000000000001E-2</v>
      </c>
      <c r="AS150" s="30">
        <v>6.7000000000000004E-2</v>
      </c>
      <c r="AT150" s="30">
        <v>6.0000000000000001E-3</v>
      </c>
      <c r="AU150" s="52">
        <v>0.876</v>
      </c>
      <c r="AV150" s="52">
        <v>0.10199999999999999</v>
      </c>
      <c r="AW150" s="52">
        <v>6.0000000000000001E-3</v>
      </c>
      <c r="AX150" s="30"/>
      <c r="AY150" s="30"/>
      <c r="AZ150" s="30"/>
      <c r="BA150" s="52">
        <v>8.0000000000000002E-3</v>
      </c>
      <c r="BB150" s="52">
        <v>2E-3</v>
      </c>
      <c r="BC150" s="30"/>
      <c r="BD150" s="52">
        <v>0</v>
      </c>
      <c r="BE150" s="52">
        <v>5.0000000000000001E-3</v>
      </c>
      <c r="BF150" s="30"/>
      <c r="BG150" s="30"/>
      <c r="BH150" s="30"/>
      <c r="BI150" s="52">
        <v>0.11700000000000001</v>
      </c>
      <c r="BJ150" s="30"/>
      <c r="BK150" s="30"/>
      <c r="BL150" s="30"/>
      <c r="BM150" s="30"/>
      <c r="BN150" s="30"/>
      <c r="BO150" s="30"/>
      <c r="BP150" s="30"/>
      <c r="BQ150" s="30"/>
      <c r="BR150" s="30"/>
      <c r="BS150" s="30"/>
      <c r="BT150" s="30"/>
      <c r="BU150" s="30"/>
      <c r="BV150" s="30"/>
      <c r="BW150" s="30">
        <v>-7.85</v>
      </c>
      <c r="BX150" s="30">
        <v>-43.39</v>
      </c>
      <c r="BY150" s="30"/>
      <c r="BZ150" s="30"/>
      <c r="CA150" s="30"/>
      <c r="CB150" s="30"/>
      <c r="CC150" s="30"/>
      <c r="CD150" s="30"/>
      <c r="CE150" s="30"/>
      <c r="CF150" s="30"/>
      <c r="CG150" s="299" t="s">
        <v>1800</v>
      </c>
      <c r="CH150" s="30"/>
    </row>
    <row r="151" spans="1:86" s="119" customFormat="1" x14ac:dyDescent="0.3">
      <c r="A151" s="55" t="s">
        <v>1017</v>
      </c>
      <c r="B151" s="54" t="s">
        <v>1079</v>
      </c>
      <c r="C151" s="55" t="s">
        <v>963</v>
      </c>
      <c r="D151" s="71" t="s">
        <v>223</v>
      </c>
      <c r="E151" s="30"/>
      <c r="F151" s="32">
        <v>40024</v>
      </c>
      <c r="G151" s="30"/>
      <c r="H151" s="30"/>
      <c r="I151" s="52">
        <v>18.7</v>
      </c>
      <c r="J151" s="30"/>
      <c r="K151" s="30"/>
      <c r="L151" s="30"/>
      <c r="M151" s="30"/>
      <c r="N151" s="30"/>
      <c r="O151" s="30"/>
      <c r="P151" s="52">
        <v>601</v>
      </c>
      <c r="Q151" s="52">
        <v>7.68</v>
      </c>
      <c r="R151" s="30"/>
      <c r="S151" s="52">
        <v>13</v>
      </c>
      <c r="T151" s="30"/>
      <c r="U151" s="52">
        <v>404.7</v>
      </c>
      <c r="V151" s="30"/>
      <c r="W151" s="30"/>
      <c r="X151" s="52">
        <v>82.4</v>
      </c>
      <c r="Y151" s="52">
        <v>24.3</v>
      </c>
      <c r="Z151" s="52">
        <v>18.5</v>
      </c>
      <c r="AA151" s="52">
        <v>4.4000000000000004</v>
      </c>
      <c r="AB151" s="30"/>
      <c r="AC151" s="52">
        <v>21</v>
      </c>
      <c r="AD151" s="30"/>
      <c r="AE151" s="30"/>
      <c r="AF151" s="30">
        <v>0</v>
      </c>
      <c r="AG151" s="52">
        <v>309</v>
      </c>
      <c r="AH151" s="30"/>
      <c r="AI151" s="52">
        <v>34</v>
      </c>
      <c r="AJ151" s="30"/>
      <c r="AK151" s="30"/>
      <c r="AL151" s="30"/>
      <c r="AM151" s="30"/>
      <c r="AN151" s="52">
        <v>9.2999999999999999E-2</v>
      </c>
      <c r="AO151" s="30"/>
      <c r="AP151" s="52">
        <v>3.5000000000000003E-2</v>
      </c>
      <c r="AQ151" s="30"/>
      <c r="AR151" s="52">
        <v>1.2999999999999999E-2</v>
      </c>
      <c r="AS151" s="30">
        <v>3.2000000000000001E-2</v>
      </c>
      <c r="AT151" s="30">
        <v>2.5999999999999999E-2</v>
      </c>
      <c r="AU151" s="52">
        <v>0.90200000000000002</v>
      </c>
      <c r="AV151" s="52">
        <v>0.104</v>
      </c>
      <c r="AW151" s="52">
        <v>3.0000000000000001E-3</v>
      </c>
      <c r="AX151" s="30"/>
      <c r="AY151" s="30"/>
      <c r="AZ151" s="30"/>
      <c r="BA151" s="52">
        <v>8.0000000000000002E-3</v>
      </c>
      <c r="BB151" s="52">
        <v>2E-3</v>
      </c>
      <c r="BC151" s="30"/>
      <c r="BD151" s="52">
        <v>0</v>
      </c>
      <c r="BE151" s="52">
        <v>1.2999999999999999E-2</v>
      </c>
      <c r="BF151" s="30"/>
      <c r="BG151" s="30"/>
      <c r="BH151" s="30"/>
      <c r="BI151" s="52">
        <v>0.185</v>
      </c>
      <c r="BJ151" s="30"/>
      <c r="BK151" s="30"/>
      <c r="BL151" s="30"/>
      <c r="BM151" s="30"/>
      <c r="BN151" s="30"/>
      <c r="BO151" s="30"/>
      <c r="BP151" s="30"/>
      <c r="BQ151" s="30"/>
      <c r="BR151" s="30"/>
      <c r="BS151" s="30"/>
      <c r="BT151" s="30"/>
      <c r="BU151" s="30"/>
      <c r="BV151" s="30"/>
      <c r="BW151" s="30">
        <v>7.31</v>
      </c>
      <c r="BX151" s="30">
        <v>-43.69</v>
      </c>
      <c r="BY151" s="30"/>
      <c r="BZ151" s="30"/>
      <c r="CA151" s="30"/>
      <c r="CB151" s="30"/>
      <c r="CC151" s="30"/>
      <c r="CD151" s="30"/>
      <c r="CE151" s="30"/>
      <c r="CF151" s="30"/>
      <c r="CG151" s="299" t="s">
        <v>1800</v>
      </c>
      <c r="CH151" s="30"/>
    </row>
    <row r="152" spans="1:86" s="119" customFormat="1" x14ac:dyDescent="0.3">
      <c r="A152" s="55" t="s">
        <v>1018</v>
      </c>
      <c r="B152" s="54" t="s">
        <v>1080</v>
      </c>
      <c r="C152" s="55" t="s">
        <v>964</v>
      </c>
      <c r="D152" s="71" t="s">
        <v>223</v>
      </c>
      <c r="E152" s="30"/>
      <c r="F152" s="32">
        <v>40024</v>
      </c>
      <c r="G152" s="30"/>
      <c r="H152" s="30"/>
      <c r="I152" s="52">
        <v>18.2</v>
      </c>
      <c r="J152" s="30"/>
      <c r="K152" s="30"/>
      <c r="L152" s="30"/>
      <c r="M152" s="30"/>
      <c r="N152" s="30"/>
      <c r="O152" s="30"/>
      <c r="P152" s="52">
        <v>774</v>
      </c>
      <c r="Q152" s="52">
        <v>7.5</v>
      </c>
      <c r="R152" s="30"/>
      <c r="S152" s="52">
        <v>155</v>
      </c>
      <c r="T152" s="30"/>
      <c r="U152" s="52">
        <v>507.8</v>
      </c>
      <c r="V152" s="30"/>
      <c r="W152" s="30"/>
      <c r="X152" s="52">
        <v>86.8</v>
      </c>
      <c r="Y152" s="52">
        <v>38</v>
      </c>
      <c r="Z152" s="52">
        <v>40.9</v>
      </c>
      <c r="AA152" s="52">
        <v>8.6999999999999993</v>
      </c>
      <c r="AB152" s="30"/>
      <c r="AC152" s="52">
        <v>34</v>
      </c>
      <c r="AD152" s="30"/>
      <c r="AE152" s="30"/>
      <c r="AF152" s="30">
        <v>0</v>
      </c>
      <c r="AG152" s="52">
        <v>383</v>
      </c>
      <c r="AH152" s="30"/>
      <c r="AI152" s="52">
        <v>25.2</v>
      </c>
      <c r="AJ152" s="30"/>
      <c r="AK152" s="30"/>
      <c r="AL152" s="30"/>
      <c r="AM152" s="30"/>
      <c r="AN152" s="52">
        <v>0.18</v>
      </c>
      <c r="AO152" s="30"/>
      <c r="AP152" s="52">
        <v>0.04</v>
      </c>
      <c r="AQ152" s="30"/>
      <c r="AR152" s="52">
        <v>5.7000000000000002E-2</v>
      </c>
      <c r="AS152" s="30">
        <v>9.6000000000000002E-2</v>
      </c>
      <c r="AT152" s="30">
        <v>7.0000000000000001E-3</v>
      </c>
      <c r="AU152" s="52">
        <v>0.28499999999999998</v>
      </c>
      <c r="AV152" s="52">
        <v>0.11600000000000001</v>
      </c>
      <c r="AW152" s="52">
        <v>0.01</v>
      </c>
      <c r="AX152" s="30"/>
      <c r="AY152" s="30"/>
      <c r="AZ152" s="30"/>
      <c r="BA152" s="52">
        <v>1.2E-2</v>
      </c>
      <c r="BB152" s="52">
        <v>3.0000000000000001E-3</v>
      </c>
      <c r="BC152" s="30"/>
      <c r="BD152" s="52">
        <v>1E-3</v>
      </c>
      <c r="BE152" s="52">
        <v>5.0000000000000001E-3</v>
      </c>
      <c r="BF152" s="30"/>
      <c r="BG152" s="30"/>
      <c r="BH152" s="30"/>
      <c r="BI152" s="52">
        <v>0.06</v>
      </c>
      <c r="BJ152" s="30"/>
      <c r="BK152" s="30"/>
      <c r="BL152" s="30"/>
      <c r="BM152" s="30"/>
      <c r="BN152" s="30"/>
      <c r="BO152" s="30"/>
      <c r="BP152" s="30"/>
      <c r="BQ152" s="30"/>
      <c r="BR152" s="30"/>
      <c r="BS152" s="30"/>
      <c r="BT152" s="30"/>
      <c r="BU152" s="30"/>
      <c r="BV152" s="30"/>
      <c r="BW152" s="30">
        <v>-6.88</v>
      </c>
      <c r="BX152" s="30">
        <v>-37.19</v>
      </c>
      <c r="BY152" s="30"/>
      <c r="BZ152" s="30"/>
      <c r="CA152" s="30"/>
      <c r="CB152" s="30"/>
      <c r="CC152" s="30"/>
      <c r="CD152" s="30"/>
      <c r="CE152" s="30"/>
      <c r="CF152" s="30"/>
      <c r="CG152" s="299" t="s">
        <v>1800</v>
      </c>
      <c r="CH152" s="30"/>
    </row>
    <row r="153" spans="1:86" s="119" customFormat="1" ht="13.2" customHeight="1" x14ac:dyDescent="0.3">
      <c r="A153" s="55" t="s">
        <v>1019</v>
      </c>
      <c r="B153" s="54" t="s">
        <v>1081</v>
      </c>
      <c r="C153" s="55" t="s">
        <v>965</v>
      </c>
      <c r="D153" s="71" t="s">
        <v>223</v>
      </c>
      <c r="E153" s="30"/>
      <c r="F153" s="32">
        <v>40024</v>
      </c>
      <c r="G153" s="30"/>
      <c r="H153" s="30"/>
      <c r="I153" s="52">
        <v>20.6</v>
      </c>
      <c r="J153" s="30"/>
      <c r="K153" s="30"/>
      <c r="L153" s="30"/>
      <c r="M153" s="30"/>
      <c r="N153" s="30"/>
      <c r="O153" s="30"/>
      <c r="P153" s="52">
        <v>1882</v>
      </c>
      <c r="Q153" s="52">
        <v>7.54</v>
      </c>
      <c r="R153" s="30"/>
      <c r="S153" s="52">
        <v>-129</v>
      </c>
      <c r="T153" s="30"/>
      <c r="U153" s="52">
        <v>1502.9</v>
      </c>
      <c r="V153" s="30"/>
      <c r="W153" s="30"/>
      <c r="X153" s="52">
        <v>276.10000000000002</v>
      </c>
      <c r="Y153" s="52">
        <v>92.4</v>
      </c>
      <c r="Z153" s="52">
        <v>65.3</v>
      </c>
      <c r="AA153" s="52">
        <v>14.4</v>
      </c>
      <c r="AB153" s="30"/>
      <c r="AC153" s="52">
        <v>76</v>
      </c>
      <c r="AD153" s="30"/>
      <c r="AE153" s="30"/>
      <c r="AF153" s="30">
        <v>0</v>
      </c>
      <c r="AG153" s="52">
        <v>544</v>
      </c>
      <c r="AH153" s="30"/>
      <c r="AI153" s="52">
        <v>46.6</v>
      </c>
      <c r="AJ153" s="30"/>
      <c r="AK153" s="30"/>
      <c r="AL153" s="30"/>
      <c r="AM153" s="30"/>
      <c r="AN153" s="52">
        <v>0.245</v>
      </c>
      <c r="AO153" s="30"/>
      <c r="AP153" s="52">
        <v>3.1E-2</v>
      </c>
      <c r="AQ153" s="30"/>
      <c r="AR153" s="52">
        <v>2.1999999999999999E-2</v>
      </c>
      <c r="AS153" s="30">
        <v>3.5999999999999997E-2</v>
      </c>
      <c r="AT153" s="30">
        <v>1.1930000000000001</v>
      </c>
      <c r="AU153" s="52">
        <v>1.06</v>
      </c>
      <c r="AV153" s="52">
        <v>0.23799999999999999</v>
      </c>
      <c r="AW153" s="52">
        <v>3.0000000000000001E-3</v>
      </c>
      <c r="AX153" s="30"/>
      <c r="AY153" s="30"/>
      <c r="AZ153" s="30"/>
      <c r="BA153" s="52">
        <v>2.1999999999999999E-2</v>
      </c>
      <c r="BB153" s="52">
        <v>4.0000000000000001E-3</v>
      </c>
      <c r="BC153" s="30"/>
      <c r="BD153" s="52">
        <v>0</v>
      </c>
      <c r="BE153" s="52">
        <v>6.0000000000000001E-3</v>
      </c>
      <c r="BF153" s="30"/>
      <c r="BG153" s="30"/>
      <c r="BH153" s="30"/>
      <c r="BI153" s="52">
        <v>6.8000000000000005E-2</v>
      </c>
      <c r="BJ153" s="30"/>
      <c r="BK153" s="30"/>
      <c r="BL153" s="30"/>
      <c r="BM153" s="30"/>
      <c r="BN153" s="30"/>
      <c r="BO153" s="30"/>
      <c r="BP153" s="30"/>
      <c r="BQ153" s="30"/>
      <c r="BR153" s="30"/>
      <c r="BS153" s="30"/>
      <c r="BT153" s="30"/>
      <c r="BU153" s="30"/>
      <c r="BV153" s="30"/>
      <c r="BW153" s="30">
        <v>-7.03</v>
      </c>
      <c r="BX153" s="30">
        <v>-39.31</v>
      </c>
      <c r="BY153" s="30">
        <v>4.0199999999999996</v>
      </c>
      <c r="BZ153" s="30"/>
      <c r="CA153" s="30"/>
      <c r="CB153" s="30"/>
      <c r="CC153" s="30"/>
      <c r="CD153" s="30"/>
      <c r="CE153" s="30"/>
      <c r="CF153" s="30"/>
      <c r="CG153" s="299" t="s">
        <v>1800</v>
      </c>
      <c r="CH153" s="30"/>
    </row>
    <row r="154" spans="1:86" s="119" customFormat="1" x14ac:dyDescent="0.3">
      <c r="A154" s="55" t="s">
        <v>1021</v>
      </c>
      <c r="B154" s="54" t="s">
        <v>1083</v>
      </c>
      <c r="C154" s="55" t="s">
        <v>967</v>
      </c>
      <c r="D154" s="66" t="s">
        <v>1136</v>
      </c>
      <c r="E154" s="30"/>
      <c r="F154" s="32">
        <v>40024</v>
      </c>
      <c r="G154" s="30"/>
      <c r="H154" s="30"/>
      <c r="I154" s="52">
        <v>17.600000000000001</v>
      </c>
      <c r="J154" s="30"/>
      <c r="K154" s="30"/>
      <c r="L154" s="30"/>
      <c r="M154" s="30"/>
      <c r="N154" s="30"/>
      <c r="O154" s="30"/>
      <c r="P154" s="52">
        <v>700</v>
      </c>
      <c r="Q154" s="52">
        <v>7.69</v>
      </c>
      <c r="R154" s="30"/>
      <c r="S154" s="52">
        <v>121</v>
      </c>
      <c r="T154" s="30"/>
      <c r="U154" s="52">
        <v>470.6</v>
      </c>
      <c r="V154" s="30"/>
      <c r="W154" s="30"/>
      <c r="X154" s="52">
        <v>89.5</v>
      </c>
      <c r="Y154" s="52">
        <v>31</v>
      </c>
      <c r="Z154" s="52">
        <v>25.4</v>
      </c>
      <c r="AA154" s="52">
        <v>9.3000000000000007</v>
      </c>
      <c r="AB154" s="30"/>
      <c r="AC154" s="52">
        <v>27</v>
      </c>
      <c r="AD154" s="30"/>
      <c r="AE154" s="30"/>
      <c r="AF154" s="30">
        <v>0</v>
      </c>
      <c r="AG154" s="52">
        <v>321</v>
      </c>
      <c r="AH154" s="30"/>
      <c r="AI154" s="52">
        <v>27.4</v>
      </c>
      <c r="AJ154" s="30"/>
      <c r="AK154" s="30"/>
      <c r="AL154" s="30"/>
      <c r="AM154" s="30"/>
      <c r="AN154" s="52">
        <v>0.125</v>
      </c>
      <c r="AO154" s="30"/>
      <c r="AP154" s="52">
        <v>1.7000000000000001E-2</v>
      </c>
      <c r="AQ154" s="30"/>
      <c r="AR154" s="52">
        <v>1.7000000000000001E-2</v>
      </c>
      <c r="AS154" s="30">
        <v>6.4000000000000001E-2</v>
      </c>
      <c r="AT154" s="30">
        <v>8.0000000000000002E-3</v>
      </c>
      <c r="AU154" s="52">
        <v>0.28799999999999998</v>
      </c>
      <c r="AV154" s="52">
        <v>9.6000000000000002E-2</v>
      </c>
      <c r="AW154" s="52">
        <v>7.0000000000000001E-3</v>
      </c>
      <c r="AX154" s="30"/>
      <c r="AY154" s="30"/>
      <c r="AZ154" s="30"/>
      <c r="BA154" s="52">
        <v>1.4E-2</v>
      </c>
      <c r="BB154" s="52">
        <v>2E-3</v>
      </c>
      <c r="BC154" s="30"/>
      <c r="BD154" s="52">
        <v>1E-3</v>
      </c>
      <c r="BE154" s="52">
        <v>4.0000000000000001E-3</v>
      </c>
      <c r="BF154" s="30"/>
      <c r="BG154" s="30"/>
      <c r="BH154" s="30"/>
      <c r="BI154" s="52">
        <v>9.9000000000000005E-2</v>
      </c>
      <c r="BJ154" s="30"/>
      <c r="BK154" s="30"/>
      <c r="BL154" s="30"/>
      <c r="BM154" s="30"/>
      <c r="BN154" s="30"/>
      <c r="BO154" s="30"/>
      <c r="BP154" s="30"/>
      <c r="BQ154" s="30"/>
      <c r="BR154" s="30"/>
      <c r="BS154" s="30"/>
      <c r="BT154" s="30"/>
      <c r="BU154" s="30"/>
      <c r="BV154" s="30"/>
      <c r="BW154" s="30">
        <v>-7.38</v>
      </c>
      <c r="BX154" s="30">
        <v>-36.69</v>
      </c>
      <c r="BY154" s="30"/>
      <c r="BZ154" s="30"/>
      <c r="CA154" s="30"/>
      <c r="CB154" s="30"/>
      <c r="CC154" s="30"/>
      <c r="CD154" s="30"/>
      <c r="CE154" s="30"/>
      <c r="CF154" s="30"/>
      <c r="CG154" s="299" t="s">
        <v>1800</v>
      </c>
      <c r="CH154" s="30"/>
    </row>
    <row r="155" spans="1:86" s="119" customFormat="1" x14ac:dyDescent="0.3">
      <c r="A155" s="55" t="s">
        <v>1022</v>
      </c>
      <c r="B155" s="54" t="s">
        <v>1084</v>
      </c>
      <c r="C155" s="55" t="s">
        <v>968</v>
      </c>
      <c r="D155" s="66" t="s">
        <v>1136</v>
      </c>
      <c r="E155" s="30"/>
      <c r="F155" s="32">
        <v>40024</v>
      </c>
      <c r="G155" s="30"/>
      <c r="H155" s="30"/>
      <c r="I155" s="52">
        <v>21.6</v>
      </c>
      <c r="J155" s="30"/>
      <c r="K155" s="30"/>
      <c r="L155" s="30"/>
      <c r="M155" s="30"/>
      <c r="N155" s="30"/>
      <c r="O155" s="30"/>
      <c r="P155" s="52">
        <v>984</v>
      </c>
      <c r="Q155" s="30">
        <v>7.54</v>
      </c>
      <c r="R155" s="30"/>
      <c r="S155" s="52">
        <v>2</v>
      </c>
      <c r="T155" s="30"/>
      <c r="U155" s="52">
        <v>650.6</v>
      </c>
      <c r="V155" s="30"/>
      <c r="W155" s="30"/>
      <c r="X155" s="52">
        <v>95.4</v>
      </c>
      <c r="Y155" s="52">
        <v>70.900000000000006</v>
      </c>
      <c r="Z155" s="52">
        <v>43</v>
      </c>
      <c r="AA155" s="52">
        <v>8</v>
      </c>
      <c r="AB155" s="30"/>
      <c r="AC155" s="52">
        <v>26</v>
      </c>
      <c r="AD155" s="30"/>
      <c r="AE155" s="30"/>
      <c r="AF155" s="30">
        <v>0</v>
      </c>
      <c r="AG155" s="52">
        <v>607</v>
      </c>
      <c r="AH155" s="30"/>
      <c r="AI155" s="52">
        <v>35.5</v>
      </c>
      <c r="AJ155" s="30"/>
      <c r="AK155" s="30"/>
      <c r="AL155" s="30"/>
      <c r="AM155" s="30"/>
      <c r="AN155" s="52">
        <v>9.7000000000000003E-2</v>
      </c>
      <c r="AO155" s="30"/>
      <c r="AP155" s="52">
        <v>2.238</v>
      </c>
      <c r="AQ155" s="30"/>
      <c r="AR155" s="52">
        <v>1.4999999999999999E-2</v>
      </c>
      <c r="AS155" s="30">
        <v>0.03</v>
      </c>
      <c r="AT155" s="30">
        <v>5.0999999999999997E-2</v>
      </c>
      <c r="AU155" s="52">
        <v>0.38</v>
      </c>
      <c r="AV155" s="52">
        <v>0.17899999999999999</v>
      </c>
      <c r="AW155" s="52">
        <v>0.17</v>
      </c>
      <c r="AX155" s="30"/>
      <c r="AY155" s="30"/>
      <c r="AZ155" s="30"/>
      <c r="BA155" s="52">
        <v>2.5000000000000001E-2</v>
      </c>
      <c r="BB155" s="52">
        <v>2E-3</v>
      </c>
      <c r="BC155" s="30"/>
      <c r="BD155" s="52">
        <v>8.0000000000000002E-3</v>
      </c>
      <c r="BE155" s="52">
        <v>3.2000000000000001E-2</v>
      </c>
      <c r="BF155" s="30"/>
      <c r="BG155" s="30"/>
      <c r="BH155" s="30"/>
      <c r="BI155" s="52">
        <v>9.0999999999999998E-2</v>
      </c>
      <c r="BJ155" s="30"/>
      <c r="BK155" s="30"/>
      <c r="BL155" s="30"/>
      <c r="BM155" s="30"/>
      <c r="BN155" s="30"/>
      <c r="BO155" s="30"/>
      <c r="BP155" s="30"/>
      <c r="BQ155" s="30"/>
      <c r="BR155" s="30"/>
      <c r="BS155" s="30"/>
      <c r="BT155" s="30"/>
      <c r="BU155" s="30"/>
      <c r="BV155" s="30"/>
      <c r="BW155" s="30">
        <v>-5.54</v>
      </c>
      <c r="BX155" s="30">
        <v>42.07</v>
      </c>
      <c r="BY155" s="30"/>
      <c r="BZ155" s="30"/>
      <c r="CA155" s="30"/>
      <c r="CB155" s="30"/>
      <c r="CC155" s="30"/>
      <c r="CD155" s="30"/>
      <c r="CE155" s="30"/>
      <c r="CF155" s="30"/>
      <c r="CG155" s="299" t="s">
        <v>1800</v>
      </c>
      <c r="CH155" s="30"/>
    </row>
    <row r="156" spans="1:86" s="119" customFormat="1" x14ac:dyDescent="0.3">
      <c r="A156" s="55" t="s">
        <v>1024</v>
      </c>
      <c r="B156" s="54" t="s">
        <v>1086</v>
      </c>
      <c r="C156" s="55" t="s">
        <v>970</v>
      </c>
      <c r="D156" s="66" t="s">
        <v>1136</v>
      </c>
      <c r="E156" s="30"/>
      <c r="F156" s="32">
        <v>40024</v>
      </c>
      <c r="G156" s="30"/>
      <c r="H156" s="30"/>
      <c r="I156" s="52">
        <v>21.7</v>
      </c>
      <c r="J156" s="30"/>
      <c r="K156" s="30"/>
      <c r="L156" s="30"/>
      <c r="M156" s="30"/>
      <c r="N156" s="30"/>
      <c r="O156" s="30"/>
      <c r="P156" s="52">
        <v>1437</v>
      </c>
      <c r="Q156" s="52">
        <v>7.26</v>
      </c>
      <c r="R156" s="30"/>
      <c r="S156" s="52">
        <v>46</v>
      </c>
      <c r="T156" s="30"/>
      <c r="U156" s="52">
        <v>966.2</v>
      </c>
      <c r="V156" s="30"/>
      <c r="W156" s="30"/>
      <c r="X156" s="52">
        <v>126.4</v>
      </c>
      <c r="Y156" s="52">
        <v>76.900000000000006</v>
      </c>
      <c r="Z156" s="52">
        <v>108.2</v>
      </c>
      <c r="AA156" s="52">
        <v>5</v>
      </c>
      <c r="AB156" s="30"/>
      <c r="AC156" s="52">
        <v>110</v>
      </c>
      <c r="AD156" s="30"/>
      <c r="AE156" s="30"/>
      <c r="AF156" s="30">
        <v>0</v>
      </c>
      <c r="AG156" s="52">
        <v>555</v>
      </c>
      <c r="AH156" s="30"/>
      <c r="AI156" s="52">
        <v>35.1</v>
      </c>
      <c r="AJ156" s="30"/>
      <c r="AK156" s="30"/>
      <c r="AL156" s="30"/>
      <c r="AM156" s="30"/>
      <c r="AN156" s="52">
        <v>0.42299999999999999</v>
      </c>
      <c r="AO156" s="30"/>
      <c r="AP156" s="52">
        <v>0.872</v>
      </c>
      <c r="AQ156" s="30"/>
      <c r="AR156" s="52">
        <v>2.8000000000000001E-2</v>
      </c>
      <c r="AS156" s="30">
        <v>5.1999999999999998E-2</v>
      </c>
      <c r="AT156" s="30">
        <v>0.03</v>
      </c>
      <c r="AU156" s="52">
        <v>1.006</v>
      </c>
      <c r="AV156" s="52">
        <v>0.19500000000000001</v>
      </c>
      <c r="AW156" s="52">
        <v>2.7E-2</v>
      </c>
      <c r="AX156" s="30"/>
      <c r="AY156" s="30"/>
      <c r="AZ156" s="30"/>
      <c r="BA156" s="52">
        <v>2.5000000000000001E-2</v>
      </c>
      <c r="BB156" s="52">
        <v>4.0000000000000001E-3</v>
      </c>
      <c r="BC156" s="30"/>
      <c r="BD156" s="52">
        <v>2E-3</v>
      </c>
      <c r="BE156" s="52">
        <v>4.0000000000000001E-3</v>
      </c>
      <c r="BF156" s="30"/>
      <c r="BG156" s="30"/>
      <c r="BH156" s="30"/>
      <c r="BI156" s="52">
        <v>0.09</v>
      </c>
      <c r="BJ156" s="30"/>
      <c r="BK156" s="30"/>
      <c r="BL156" s="30"/>
      <c r="BM156" s="30"/>
      <c r="BN156" s="30"/>
      <c r="BO156" s="30"/>
      <c r="BP156" s="30"/>
      <c r="BQ156" s="30"/>
      <c r="BR156" s="30"/>
      <c r="BS156" s="30"/>
      <c r="BT156" s="30"/>
      <c r="BU156" s="30"/>
      <c r="BV156" s="30"/>
      <c r="BW156" s="30">
        <v>-8.17</v>
      </c>
      <c r="BX156" s="30">
        <v>-41.42</v>
      </c>
      <c r="BY156" s="30">
        <v>3.39</v>
      </c>
      <c r="BZ156" s="30"/>
      <c r="CA156" s="30"/>
      <c r="CB156" s="30"/>
      <c r="CC156" s="30"/>
      <c r="CD156" s="30"/>
      <c r="CE156" s="30"/>
      <c r="CF156" s="30"/>
      <c r="CG156" s="299" t="s">
        <v>1800</v>
      </c>
      <c r="CH156" s="30"/>
    </row>
    <row r="157" spans="1:86" s="119" customFormat="1" x14ac:dyDescent="0.3">
      <c r="A157" s="55" t="s">
        <v>1025</v>
      </c>
      <c r="B157" s="54" t="s">
        <v>1087</v>
      </c>
      <c r="C157" s="55" t="s">
        <v>971</v>
      </c>
      <c r="D157" s="30"/>
      <c r="E157" s="30"/>
      <c r="F157" s="32">
        <v>40024</v>
      </c>
      <c r="G157" s="30"/>
      <c r="H157" s="30"/>
      <c r="I157" s="52">
        <v>20</v>
      </c>
      <c r="J157" s="30"/>
      <c r="K157" s="30"/>
      <c r="L157" s="30"/>
      <c r="M157" s="30"/>
      <c r="N157" s="30"/>
      <c r="O157" s="30"/>
      <c r="P157" s="52">
        <v>835</v>
      </c>
      <c r="Q157" s="52">
        <v>7.06</v>
      </c>
      <c r="R157" s="30"/>
      <c r="S157" s="52">
        <v>33</v>
      </c>
      <c r="T157" s="30"/>
      <c r="U157" s="52">
        <v>1181.2</v>
      </c>
      <c r="V157" s="30"/>
      <c r="W157" s="30"/>
      <c r="X157" s="52">
        <v>148.9</v>
      </c>
      <c r="Y157" s="52">
        <v>87.1</v>
      </c>
      <c r="Z157" s="52">
        <v>142</v>
      </c>
      <c r="AA157" s="52">
        <v>49.1</v>
      </c>
      <c r="AB157" s="30"/>
      <c r="AC157" s="52">
        <v>156</v>
      </c>
      <c r="AD157" s="30"/>
      <c r="AE157" s="30"/>
      <c r="AF157" s="30">
        <v>0</v>
      </c>
      <c r="AG157" s="52">
        <v>824</v>
      </c>
      <c r="AH157" s="30"/>
      <c r="AI157" s="52">
        <v>240</v>
      </c>
      <c r="AJ157" s="30"/>
      <c r="AK157" s="30"/>
      <c r="AL157" s="30"/>
      <c r="AM157" s="30"/>
      <c r="AN157" s="52">
        <v>0.14099999999999999</v>
      </c>
      <c r="AO157" s="30"/>
      <c r="AP157" s="52">
        <v>1.393</v>
      </c>
      <c r="AQ157" s="30"/>
      <c r="AR157" s="52">
        <v>1E-3</v>
      </c>
      <c r="AS157" s="52">
        <v>0</v>
      </c>
      <c r="AT157" s="30">
        <v>1E-3</v>
      </c>
      <c r="AU157" s="52">
        <v>0.45700000000000002</v>
      </c>
      <c r="AV157" s="52">
        <v>2.1000000000000001E-2</v>
      </c>
      <c r="AW157" s="52">
        <v>8.5999999999999993E-2</v>
      </c>
      <c r="AX157" s="30"/>
      <c r="AY157" s="30"/>
      <c r="AZ157" s="30"/>
      <c r="BA157" s="52">
        <v>2E-3</v>
      </c>
      <c r="BB157" s="52">
        <v>3.0000000000000001E-3</v>
      </c>
      <c r="BC157" s="30"/>
      <c r="BD157" s="52">
        <v>3.0000000000000001E-3</v>
      </c>
      <c r="BE157" s="52">
        <v>3.1E-2</v>
      </c>
      <c r="BF157" s="30"/>
      <c r="BG157" s="30"/>
      <c r="BH157" s="30"/>
      <c r="BI157" s="52">
        <v>2.3450000000000002</v>
      </c>
      <c r="BJ157" s="30"/>
      <c r="BK157" s="30"/>
      <c r="BL157" s="30"/>
      <c r="BM157" s="30"/>
      <c r="BN157" s="30"/>
      <c r="BO157" s="30"/>
      <c r="BP157" s="30"/>
      <c r="BQ157" s="30"/>
      <c r="BR157" s="30"/>
      <c r="BS157" s="30"/>
      <c r="BT157" s="30"/>
      <c r="BU157" s="30"/>
      <c r="BV157" s="30"/>
      <c r="BW157" s="30"/>
      <c r="BX157" s="30"/>
      <c r="BY157" s="30"/>
      <c r="BZ157" s="30"/>
      <c r="CA157" s="30"/>
      <c r="CB157" s="30"/>
      <c r="CC157" s="30"/>
      <c r="CD157" s="30"/>
      <c r="CE157" s="30"/>
      <c r="CF157" s="30"/>
      <c r="CG157" s="299" t="s">
        <v>1800</v>
      </c>
      <c r="CH157" s="30"/>
    </row>
    <row r="158" spans="1:86" s="119" customFormat="1" x14ac:dyDescent="0.3">
      <c r="A158" s="55" t="s">
        <v>1026</v>
      </c>
      <c r="B158" s="54" t="s">
        <v>1088</v>
      </c>
      <c r="C158" s="55" t="s">
        <v>972</v>
      </c>
      <c r="D158" s="66" t="s">
        <v>1136</v>
      </c>
      <c r="E158" s="30"/>
      <c r="F158" s="32">
        <v>39245</v>
      </c>
      <c r="G158" s="30"/>
      <c r="H158" s="30"/>
      <c r="I158" s="52">
        <v>19.899999999999999</v>
      </c>
      <c r="J158" s="30"/>
      <c r="K158" s="30"/>
      <c r="L158" s="30"/>
      <c r="M158" s="30"/>
      <c r="N158" s="30"/>
      <c r="O158" s="30"/>
      <c r="P158" s="52">
        <v>762</v>
      </c>
      <c r="Q158" s="52">
        <v>6.86</v>
      </c>
      <c r="R158" s="30"/>
      <c r="S158" s="52">
        <v>76</v>
      </c>
      <c r="T158" s="30"/>
      <c r="U158" s="52">
        <v>506</v>
      </c>
      <c r="V158" s="30"/>
      <c r="W158" s="30"/>
      <c r="X158" s="52">
        <v>75.900000000000006</v>
      </c>
      <c r="Y158" s="52">
        <v>41</v>
      </c>
      <c r="Z158" s="52">
        <v>42.8</v>
      </c>
      <c r="AA158" s="52">
        <v>5.4</v>
      </c>
      <c r="AB158" s="30"/>
      <c r="AC158" s="52">
        <v>41</v>
      </c>
      <c r="AD158" s="30"/>
      <c r="AE158" s="30"/>
      <c r="AF158" s="30">
        <v>0</v>
      </c>
      <c r="AG158" s="52">
        <v>326</v>
      </c>
      <c r="AH158" s="30"/>
      <c r="AI158" s="52">
        <v>123</v>
      </c>
      <c r="AJ158" s="30"/>
      <c r="AK158" s="30"/>
      <c r="AL158" s="30"/>
      <c r="AM158" s="30"/>
      <c r="AN158" s="52">
        <v>0.19800000000000001</v>
      </c>
      <c r="AO158" s="30"/>
      <c r="AP158" s="52">
        <v>3.3000000000000002E-2</v>
      </c>
      <c r="AQ158" s="30"/>
      <c r="AR158" s="52">
        <v>2.9000000000000001E-2</v>
      </c>
      <c r="AS158" s="52">
        <v>4.5999999999999999E-2</v>
      </c>
      <c r="AT158" s="30">
        <v>4.0000000000000001E-3</v>
      </c>
      <c r="AU158" s="52">
        <v>0.40600000000000003</v>
      </c>
      <c r="AV158" s="52">
        <v>0.11899999999999999</v>
      </c>
      <c r="AW158" s="52">
        <v>8.0000000000000002E-3</v>
      </c>
      <c r="AX158" s="30"/>
      <c r="AY158" s="30"/>
      <c r="AZ158" s="30"/>
      <c r="BA158" s="52">
        <v>3.5999999999999997E-2</v>
      </c>
      <c r="BB158" s="52">
        <v>5.0000000000000001E-3</v>
      </c>
      <c r="BC158" s="30"/>
      <c r="BD158" s="52">
        <v>3.0000000000000001E-3</v>
      </c>
      <c r="BE158" s="52">
        <v>5.0000000000000001E-3</v>
      </c>
      <c r="BF158" s="30"/>
      <c r="BG158" s="30"/>
      <c r="BH158" s="30"/>
      <c r="BI158" s="52">
        <v>0.23799999999999999</v>
      </c>
      <c r="BJ158" s="30"/>
      <c r="BK158" s="30"/>
      <c r="BL158" s="30"/>
      <c r="BM158" s="30"/>
      <c r="BN158" s="30"/>
      <c r="BO158" s="30"/>
      <c r="BP158" s="30"/>
      <c r="BQ158" s="30"/>
      <c r="BR158" s="30"/>
      <c r="BS158" s="30"/>
      <c r="BT158" s="30"/>
      <c r="BU158" s="30"/>
      <c r="BV158" s="30"/>
      <c r="BW158" s="30"/>
      <c r="BX158" s="30"/>
      <c r="BY158" s="30"/>
      <c r="BZ158" s="30"/>
      <c r="CA158" s="30"/>
      <c r="CB158" s="30"/>
      <c r="CC158" s="30"/>
      <c r="CD158" s="30"/>
      <c r="CE158" s="30"/>
      <c r="CF158" s="30"/>
      <c r="CG158" s="299" t="s">
        <v>1800</v>
      </c>
      <c r="CH158" s="30"/>
    </row>
    <row r="159" spans="1:86" s="119" customFormat="1" x14ac:dyDescent="0.3">
      <c r="A159" s="55" t="s">
        <v>1027</v>
      </c>
      <c r="B159" s="54" t="s">
        <v>1089</v>
      </c>
      <c r="C159" s="55" t="s">
        <v>932</v>
      </c>
      <c r="D159" s="66" t="s">
        <v>1136</v>
      </c>
      <c r="E159" s="30"/>
      <c r="F159" s="32">
        <v>39245</v>
      </c>
      <c r="G159" s="30"/>
      <c r="H159" s="30"/>
      <c r="I159" s="52">
        <v>20.399999999999999</v>
      </c>
      <c r="J159" s="30"/>
      <c r="K159" s="30"/>
      <c r="L159" s="30"/>
      <c r="M159" s="30"/>
      <c r="N159" s="30"/>
      <c r="O159" s="30"/>
      <c r="P159" s="52">
        <v>689</v>
      </c>
      <c r="Q159" s="52">
        <v>7.26</v>
      </c>
      <c r="R159" s="30"/>
      <c r="S159" s="52">
        <v>64</v>
      </c>
      <c r="T159" s="30"/>
      <c r="U159" s="52">
        <v>459.6</v>
      </c>
      <c r="V159" s="30"/>
      <c r="W159" s="30"/>
      <c r="X159" s="52">
        <v>83.6</v>
      </c>
      <c r="Y159" s="52">
        <v>30.9</v>
      </c>
      <c r="Z159" s="52">
        <v>33.700000000000003</v>
      </c>
      <c r="AA159" s="52">
        <v>5.8</v>
      </c>
      <c r="AB159" s="30"/>
      <c r="AC159" s="52">
        <v>26</v>
      </c>
      <c r="AD159" s="30"/>
      <c r="AE159" s="30"/>
      <c r="AF159" s="30">
        <v>0</v>
      </c>
      <c r="AG159" s="52">
        <v>331</v>
      </c>
      <c r="AH159" s="30"/>
      <c r="AI159" s="52">
        <v>111</v>
      </c>
      <c r="AJ159" s="30"/>
      <c r="AK159" s="30"/>
      <c r="AL159" s="30"/>
      <c r="AM159" s="30"/>
      <c r="AN159" s="52">
        <v>0.115</v>
      </c>
      <c r="AO159" s="30"/>
      <c r="AP159" s="52">
        <v>4.2999999999999997E-2</v>
      </c>
      <c r="AQ159" s="30"/>
      <c r="AR159" s="52">
        <v>6.8000000000000005E-2</v>
      </c>
      <c r="AS159" s="52">
        <v>0.15</v>
      </c>
      <c r="AT159" s="30">
        <v>5.7000000000000002E-2</v>
      </c>
      <c r="AU159" s="52">
        <v>0.37</v>
      </c>
      <c r="AV159" s="52">
        <v>0.124</v>
      </c>
      <c r="AW159" s="52">
        <v>4.0000000000000001E-3</v>
      </c>
      <c r="AX159" s="30"/>
      <c r="AY159" s="30"/>
      <c r="AZ159" s="30"/>
      <c r="BA159" s="52">
        <v>3.6999999999999998E-2</v>
      </c>
      <c r="BB159" s="52">
        <v>5.0000000000000001E-3</v>
      </c>
      <c r="BC159" s="30"/>
      <c r="BD159" s="52">
        <v>6.0000000000000001E-3</v>
      </c>
      <c r="BE159" s="52">
        <v>8.9999999999999993E-3</v>
      </c>
      <c r="BF159" s="30"/>
      <c r="BG159" s="30"/>
      <c r="BH159" s="30"/>
      <c r="BI159" s="52">
        <v>0.11799999999999999</v>
      </c>
      <c r="BJ159" s="30"/>
      <c r="BK159" s="30"/>
      <c r="BL159" s="30"/>
      <c r="BM159" s="30"/>
      <c r="BN159" s="30"/>
      <c r="BO159" s="30"/>
      <c r="BP159" s="30"/>
      <c r="BQ159" s="30"/>
      <c r="BR159" s="30"/>
      <c r="BS159" s="30"/>
      <c r="BT159" s="30"/>
      <c r="BU159" s="30"/>
      <c r="BV159" s="30"/>
      <c r="BW159" s="30"/>
      <c r="BX159" s="30"/>
      <c r="BY159" s="30"/>
      <c r="BZ159" s="30"/>
      <c r="CA159" s="30"/>
      <c r="CB159" s="30"/>
      <c r="CC159" s="30"/>
      <c r="CD159" s="30"/>
      <c r="CE159" s="30"/>
      <c r="CF159" s="30"/>
      <c r="CG159" s="299" t="s">
        <v>1800</v>
      </c>
      <c r="CH159" s="30"/>
    </row>
    <row r="160" spans="1:86" s="119" customFormat="1" x14ac:dyDescent="0.3">
      <c r="A160" s="55" t="s">
        <v>1028</v>
      </c>
      <c r="B160" s="54" t="s">
        <v>1090</v>
      </c>
      <c r="C160" s="55" t="s">
        <v>973</v>
      </c>
      <c r="D160" s="66" t="s">
        <v>1137</v>
      </c>
      <c r="E160" s="30"/>
      <c r="F160" s="32">
        <v>39188</v>
      </c>
      <c r="G160" s="30"/>
      <c r="H160" s="30"/>
      <c r="I160" s="52">
        <v>14.6</v>
      </c>
      <c r="J160" s="30"/>
      <c r="K160" s="30"/>
      <c r="L160" s="30"/>
      <c r="M160" s="30"/>
      <c r="N160" s="30"/>
      <c r="O160" s="30"/>
      <c r="P160" s="52">
        <v>1083</v>
      </c>
      <c r="Q160" s="52">
        <v>6.39</v>
      </c>
      <c r="R160" s="30"/>
      <c r="S160" s="52">
        <v>55</v>
      </c>
      <c r="T160" s="30"/>
      <c r="U160" s="52">
        <v>749.3</v>
      </c>
      <c r="V160" s="30"/>
      <c r="W160" s="30"/>
      <c r="X160" s="52">
        <v>107.9</v>
      </c>
      <c r="Y160" s="52">
        <v>75.599999999999994</v>
      </c>
      <c r="Z160" s="52">
        <v>62.7</v>
      </c>
      <c r="AA160" s="52">
        <v>7.2</v>
      </c>
      <c r="AB160" s="30"/>
      <c r="AC160" s="52">
        <v>27</v>
      </c>
      <c r="AD160" s="30"/>
      <c r="AE160" s="30"/>
      <c r="AF160" s="30">
        <v>0</v>
      </c>
      <c r="AG160" s="52">
        <v>613</v>
      </c>
      <c r="AH160" s="30"/>
      <c r="AI160" s="52">
        <v>159</v>
      </c>
      <c r="AJ160" s="30"/>
      <c r="AK160" s="30"/>
      <c r="AL160" s="30"/>
      <c r="AM160" s="30"/>
      <c r="AN160" s="52">
        <v>0.105</v>
      </c>
      <c r="AO160" s="30"/>
      <c r="AP160" s="52">
        <v>3.4049999999999998</v>
      </c>
      <c r="AQ160" s="30"/>
      <c r="AR160" s="52">
        <v>1.4E-2</v>
      </c>
      <c r="AS160" s="52">
        <v>0.13100000000000001</v>
      </c>
      <c r="AT160" s="30">
        <v>0.221</v>
      </c>
      <c r="AU160" s="52">
        <v>0.32900000000000001</v>
      </c>
      <c r="AV160" s="52">
        <v>8.7999999999999995E-2</v>
      </c>
      <c r="AW160" s="52">
        <v>0.27400000000000002</v>
      </c>
      <c r="AX160" s="30"/>
      <c r="AY160" s="30"/>
      <c r="AZ160" s="30"/>
      <c r="BA160" s="52">
        <v>1.7999999999999999E-2</v>
      </c>
      <c r="BB160" s="52">
        <v>5.0000000000000001E-3</v>
      </c>
      <c r="BC160" s="30"/>
      <c r="BD160" s="52">
        <v>4.0000000000000001E-3</v>
      </c>
      <c r="BE160" s="52">
        <v>3.0000000000000001E-3</v>
      </c>
      <c r="BF160" s="30"/>
      <c r="BG160" s="30"/>
      <c r="BH160" s="30"/>
      <c r="BI160" s="52">
        <v>3.6999999999999998E-2</v>
      </c>
      <c r="BJ160" s="30"/>
      <c r="BK160" s="30"/>
      <c r="BL160" s="30"/>
      <c r="BM160" s="30"/>
      <c r="BN160" s="30"/>
      <c r="BO160" s="30"/>
      <c r="BP160" s="30"/>
      <c r="BQ160" s="30"/>
      <c r="BR160" s="30"/>
      <c r="BS160" s="30"/>
      <c r="BT160" s="30"/>
      <c r="BU160" s="30"/>
      <c r="BV160" s="30"/>
      <c r="BW160" s="30">
        <v>-8.5</v>
      </c>
      <c r="BX160" s="30">
        <v>-46.11</v>
      </c>
      <c r="BY160" s="30">
        <v>3.56</v>
      </c>
      <c r="BZ160" s="30"/>
      <c r="CA160" s="30"/>
      <c r="CB160" s="30"/>
      <c r="CC160" s="30"/>
      <c r="CD160" s="30"/>
      <c r="CE160" s="30"/>
      <c r="CF160" s="30"/>
      <c r="CG160" s="299" t="s">
        <v>1800</v>
      </c>
      <c r="CH160" s="30"/>
    </row>
    <row r="161" spans="1:86" s="119" customFormat="1" x14ac:dyDescent="0.3">
      <c r="A161" s="30"/>
      <c r="B161" s="54" t="s">
        <v>1090</v>
      </c>
      <c r="C161" s="55" t="s">
        <v>973</v>
      </c>
      <c r="D161" s="66" t="s">
        <v>1137</v>
      </c>
      <c r="E161" s="30"/>
      <c r="F161" s="32">
        <v>39596</v>
      </c>
      <c r="G161" s="30"/>
      <c r="H161" s="30"/>
      <c r="I161" s="52">
        <v>15.2</v>
      </c>
      <c r="J161" s="30"/>
      <c r="K161" s="30"/>
      <c r="L161" s="30"/>
      <c r="M161" s="30"/>
      <c r="N161" s="30"/>
      <c r="O161" s="30"/>
      <c r="P161" s="52">
        <v>1113</v>
      </c>
      <c r="Q161" s="52">
        <v>6.4</v>
      </c>
      <c r="R161" s="30"/>
      <c r="S161" s="52">
        <v>0</v>
      </c>
      <c r="T161" s="30"/>
      <c r="U161" s="52">
        <v>785.4</v>
      </c>
      <c r="V161" s="30"/>
      <c r="W161" s="30"/>
      <c r="X161" s="52">
        <v>95.4</v>
      </c>
      <c r="Y161" s="52">
        <v>75.7</v>
      </c>
      <c r="Z161" s="52">
        <v>68.400000000000006</v>
      </c>
      <c r="AA161" s="52">
        <v>6.6</v>
      </c>
      <c r="AB161" s="30"/>
      <c r="AC161" s="52">
        <v>22</v>
      </c>
      <c r="AD161" s="30"/>
      <c r="AE161" s="30"/>
      <c r="AF161" s="30">
        <v>0</v>
      </c>
      <c r="AG161" s="52">
        <v>342</v>
      </c>
      <c r="AH161" s="30"/>
      <c r="AI161" s="52">
        <v>114</v>
      </c>
      <c r="AJ161" s="30"/>
      <c r="AK161" s="30"/>
      <c r="AL161" s="30"/>
      <c r="AM161" s="30"/>
      <c r="AN161" s="52">
        <v>0.09</v>
      </c>
      <c r="AO161" s="30"/>
      <c r="AP161" s="52">
        <v>3.8620000000000001</v>
      </c>
      <c r="AQ161" s="30"/>
      <c r="AR161" s="52">
        <v>1.6E-2</v>
      </c>
      <c r="AS161" s="52">
        <v>0.10100000000000001</v>
      </c>
      <c r="AT161" s="30">
        <v>8.5999999999999993E-2</v>
      </c>
      <c r="AU161" s="52">
        <v>0.30399999999999999</v>
      </c>
      <c r="AV161" s="52">
        <v>0.41899999999999998</v>
      </c>
      <c r="AW161" s="52">
        <v>0.318</v>
      </c>
      <c r="AX161" s="30"/>
      <c r="AY161" s="30"/>
      <c r="AZ161" s="30"/>
      <c r="BA161" s="52">
        <v>4.1000000000000002E-2</v>
      </c>
      <c r="BB161" s="52">
        <v>1.4E-2</v>
      </c>
      <c r="BC161" s="30"/>
      <c r="BD161" s="52">
        <v>5.0000000000000001E-3</v>
      </c>
      <c r="BE161" s="52">
        <v>1E-3</v>
      </c>
      <c r="BF161" s="30"/>
      <c r="BG161" s="30"/>
      <c r="BH161" s="30"/>
      <c r="BI161" s="52">
        <v>4.4999999999999998E-2</v>
      </c>
      <c r="BJ161" s="30"/>
      <c r="BK161" s="30"/>
      <c r="BL161" s="30"/>
      <c r="BM161" s="30"/>
      <c r="BN161" s="30"/>
      <c r="BO161" s="30"/>
      <c r="BP161" s="30"/>
      <c r="BQ161" s="30"/>
      <c r="BR161" s="30"/>
      <c r="BS161" s="30"/>
      <c r="BT161" s="30"/>
      <c r="BU161" s="30"/>
      <c r="BV161" s="30"/>
      <c r="BW161" s="30"/>
      <c r="BX161" s="30"/>
      <c r="BY161" s="30"/>
      <c r="BZ161" s="30"/>
      <c r="CA161" s="30"/>
      <c r="CB161" s="30"/>
      <c r="CC161" s="30"/>
      <c r="CD161" s="30"/>
      <c r="CE161" s="30"/>
      <c r="CF161" s="30"/>
      <c r="CG161" s="299" t="s">
        <v>1800</v>
      </c>
      <c r="CH161" s="30"/>
    </row>
    <row r="162" spans="1:86" s="119" customFormat="1" x14ac:dyDescent="0.3">
      <c r="A162" s="30"/>
      <c r="B162" s="54" t="s">
        <v>1090</v>
      </c>
      <c r="C162" s="55" t="s">
        <v>973</v>
      </c>
      <c r="D162" s="66" t="s">
        <v>1137</v>
      </c>
      <c r="E162" s="30"/>
      <c r="F162" s="32">
        <v>39602</v>
      </c>
      <c r="G162" s="30"/>
      <c r="H162" s="30"/>
      <c r="I162" s="52">
        <v>21.5</v>
      </c>
      <c r="J162" s="30"/>
      <c r="K162" s="30"/>
      <c r="L162" s="30"/>
      <c r="M162" s="30"/>
      <c r="N162" s="30"/>
      <c r="O162" s="30"/>
      <c r="P162" s="52">
        <v>1024</v>
      </c>
      <c r="Q162" s="52">
        <v>6.44</v>
      </c>
      <c r="R162" s="30"/>
      <c r="S162" s="52">
        <v>27</v>
      </c>
      <c r="T162" s="30"/>
      <c r="U162" s="52">
        <v>627.6</v>
      </c>
      <c r="V162" s="30"/>
      <c r="W162" s="30"/>
      <c r="X162" s="52">
        <v>56.3</v>
      </c>
      <c r="Y162" s="52">
        <v>82.6</v>
      </c>
      <c r="Z162" s="52">
        <v>63.6</v>
      </c>
      <c r="AA162" s="52">
        <v>7.4</v>
      </c>
      <c r="AB162" s="30"/>
      <c r="AC162" s="52">
        <v>21</v>
      </c>
      <c r="AD162" s="30"/>
      <c r="AE162" s="30"/>
      <c r="AF162" s="30">
        <v>5.2</v>
      </c>
      <c r="AG162" s="52">
        <v>635</v>
      </c>
      <c r="AH162" s="30"/>
      <c r="AI162" s="52">
        <v>117</v>
      </c>
      <c r="AJ162" s="30"/>
      <c r="AK162" s="30"/>
      <c r="AL162" s="30"/>
      <c r="AM162" s="30"/>
      <c r="AN162" s="52">
        <v>7.0000000000000007E-2</v>
      </c>
      <c r="AO162" s="30"/>
      <c r="AP162" s="52">
        <v>3.4289999999999998</v>
      </c>
      <c r="AQ162" s="30"/>
      <c r="AR162" s="52">
        <v>1E-3</v>
      </c>
      <c r="AS162" s="52">
        <v>0</v>
      </c>
      <c r="AT162" s="30">
        <v>5.0999999999999997E-2</v>
      </c>
      <c r="AU162" s="52">
        <v>1.6E-2</v>
      </c>
      <c r="AV162" s="52">
        <v>5.0000000000000001E-3</v>
      </c>
      <c r="AW162" s="52">
        <v>0.29499999999999998</v>
      </c>
      <c r="AX162" s="30"/>
      <c r="AY162" s="30"/>
      <c r="AZ162" s="30"/>
      <c r="BA162" s="52">
        <v>1E-3</v>
      </c>
      <c r="BB162" s="52">
        <v>1E-3</v>
      </c>
      <c r="BC162" s="30"/>
      <c r="BD162" s="52">
        <v>2E-3</v>
      </c>
      <c r="BE162" s="52">
        <v>1E-3</v>
      </c>
      <c r="BF162" s="30"/>
      <c r="BG162" s="30"/>
      <c r="BH162" s="30"/>
      <c r="BI162" s="52">
        <v>0</v>
      </c>
      <c r="BJ162" s="30"/>
      <c r="BK162" s="30"/>
      <c r="BL162" s="30"/>
      <c r="BM162" s="30"/>
      <c r="BN162" s="30"/>
      <c r="BO162" s="30"/>
      <c r="BP162" s="30"/>
      <c r="BQ162" s="30"/>
      <c r="BR162" s="30"/>
      <c r="BS162" s="30"/>
      <c r="BT162" s="30"/>
      <c r="BU162" s="30"/>
      <c r="BV162" s="30"/>
      <c r="BW162" s="30">
        <v>-9.66</v>
      </c>
      <c r="BX162" s="30">
        <v>-51.89</v>
      </c>
      <c r="BY162" s="30">
        <v>5.23</v>
      </c>
      <c r="BZ162" s="30"/>
      <c r="CA162" s="30"/>
      <c r="CB162" s="30"/>
      <c r="CC162" s="30"/>
      <c r="CD162" s="30"/>
      <c r="CE162" s="30"/>
      <c r="CF162" s="30"/>
      <c r="CG162" s="299" t="s">
        <v>1800</v>
      </c>
      <c r="CH162" s="30"/>
    </row>
    <row r="163" spans="1:86" s="119" customFormat="1" x14ac:dyDescent="0.3">
      <c r="A163" s="30"/>
      <c r="B163" s="54" t="s">
        <v>1090</v>
      </c>
      <c r="C163" s="55" t="s">
        <v>973</v>
      </c>
      <c r="D163" s="66" t="s">
        <v>1137</v>
      </c>
      <c r="E163" s="30"/>
      <c r="F163" s="32">
        <v>39751</v>
      </c>
      <c r="G163" s="30"/>
      <c r="H163" s="30"/>
      <c r="I163" s="52">
        <v>19</v>
      </c>
      <c r="J163" s="30"/>
      <c r="K163" s="30"/>
      <c r="L163" s="30"/>
      <c r="M163" s="30"/>
      <c r="N163" s="30"/>
      <c r="O163" s="30"/>
      <c r="P163" s="52">
        <v>1120</v>
      </c>
      <c r="Q163" s="52">
        <v>8.23</v>
      </c>
      <c r="R163" s="30"/>
      <c r="S163" s="52">
        <v>-50</v>
      </c>
      <c r="T163" s="30"/>
      <c r="U163" s="52">
        <v>362</v>
      </c>
      <c r="V163" s="30"/>
      <c r="W163" s="30"/>
      <c r="X163" s="52">
        <v>32.6</v>
      </c>
      <c r="Y163" s="52">
        <v>55.2</v>
      </c>
      <c r="Z163" s="52">
        <v>7.5</v>
      </c>
      <c r="AA163" s="52">
        <v>2.2999999999999998</v>
      </c>
      <c r="AB163" s="30"/>
      <c r="AC163" s="52">
        <v>8</v>
      </c>
      <c r="AD163" s="30"/>
      <c r="AE163" s="30"/>
      <c r="AF163" s="30">
        <v>0</v>
      </c>
      <c r="AG163" s="52">
        <v>365</v>
      </c>
      <c r="AH163" s="30"/>
      <c r="AI163" s="52">
        <v>21</v>
      </c>
      <c r="AJ163" s="30"/>
      <c r="AK163" s="30"/>
      <c r="AL163" s="30"/>
      <c r="AM163" s="30"/>
      <c r="AN163" s="52">
        <v>2.8000000000000001E-2</v>
      </c>
      <c r="AO163" s="30"/>
      <c r="AP163" s="52">
        <v>3.472</v>
      </c>
      <c r="AQ163" s="30"/>
      <c r="AR163" s="52">
        <v>1E-3</v>
      </c>
      <c r="AS163" s="52">
        <v>0</v>
      </c>
      <c r="AT163" s="30">
        <v>0</v>
      </c>
      <c r="AU163" s="52">
        <v>0.13900000000000001</v>
      </c>
      <c r="AV163" s="52">
        <v>4.3999999999999997E-2</v>
      </c>
      <c r="AW163" s="52">
        <v>4.0000000000000001E-3</v>
      </c>
      <c r="AX163" s="30"/>
      <c r="AY163" s="30"/>
      <c r="AZ163" s="30"/>
      <c r="BA163" s="52">
        <v>0</v>
      </c>
      <c r="BB163" s="52">
        <v>0</v>
      </c>
      <c r="BC163" s="30"/>
      <c r="BD163" s="52">
        <v>0</v>
      </c>
      <c r="BE163" s="52">
        <v>3.0000000000000001E-3</v>
      </c>
      <c r="BF163" s="30"/>
      <c r="BG163" s="30"/>
      <c r="BH163" s="30"/>
      <c r="BI163" s="52">
        <v>0</v>
      </c>
      <c r="BJ163" s="30"/>
      <c r="BK163" s="30"/>
      <c r="BL163" s="30"/>
      <c r="BM163" s="30"/>
      <c r="BN163" s="30"/>
      <c r="BO163" s="30"/>
      <c r="BP163" s="30"/>
      <c r="BQ163" s="30"/>
      <c r="BR163" s="30"/>
      <c r="BS163" s="30"/>
      <c r="BT163" s="30"/>
      <c r="BU163" s="30"/>
      <c r="BV163" s="30"/>
      <c r="BW163" s="30"/>
      <c r="BX163" s="30"/>
      <c r="BY163" s="30">
        <v>5.45</v>
      </c>
      <c r="BZ163" s="30"/>
      <c r="CA163" s="30"/>
      <c r="CB163" s="30"/>
      <c r="CC163" s="30"/>
      <c r="CD163" s="30"/>
      <c r="CE163" s="30"/>
      <c r="CF163" s="30"/>
      <c r="CG163" s="299" t="s">
        <v>1800</v>
      </c>
      <c r="CH163" s="30"/>
    </row>
    <row r="164" spans="1:86" s="119" customFormat="1" x14ac:dyDescent="0.3">
      <c r="A164" s="30"/>
      <c r="B164" s="54" t="s">
        <v>1090</v>
      </c>
      <c r="C164" s="55" t="s">
        <v>973</v>
      </c>
      <c r="D164" s="66" t="s">
        <v>1137</v>
      </c>
      <c r="E164" s="30"/>
      <c r="F164" s="32">
        <v>39880</v>
      </c>
      <c r="G164" s="30"/>
      <c r="H164" s="30"/>
      <c r="I164" s="52">
        <v>19</v>
      </c>
      <c r="J164" s="30"/>
      <c r="K164" s="30"/>
      <c r="L164" s="30"/>
      <c r="M164" s="30"/>
      <c r="N164" s="30"/>
      <c r="O164" s="30"/>
      <c r="P164" s="52">
        <v>1174</v>
      </c>
      <c r="Q164" s="52">
        <v>6.46</v>
      </c>
      <c r="R164" s="30"/>
      <c r="S164" s="52">
        <v>30</v>
      </c>
      <c r="T164" s="30"/>
      <c r="U164" s="52">
        <v>744.5</v>
      </c>
      <c r="V164" s="30"/>
      <c r="W164" s="30"/>
      <c r="X164" s="52">
        <v>96</v>
      </c>
      <c r="Y164" s="52">
        <v>82.1</v>
      </c>
      <c r="Z164" s="52">
        <v>81.3</v>
      </c>
      <c r="AA164" s="52">
        <v>6.7</v>
      </c>
      <c r="AB164" s="30"/>
      <c r="AC164" s="52">
        <v>17</v>
      </c>
      <c r="AD164" s="30"/>
      <c r="AE164" s="30"/>
      <c r="AF164" s="30">
        <v>0</v>
      </c>
      <c r="AG164" s="52">
        <v>745</v>
      </c>
      <c r="AH164" s="30"/>
      <c r="AI164" s="52">
        <v>129</v>
      </c>
      <c r="AJ164" s="30"/>
      <c r="AK164" s="30"/>
      <c r="AL164" s="30"/>
      <c r="AM164" s="30"/>
      <c r="AN164" s="52">
        <v>6.2E-2</v>
      </c>
      <c r="AO164" s="30"/>
      <c r="AP164" s="52">
        <v>4.5259999999999998</v>
      </c>
      <c r="AQ164" s="30"/>
      <c r="AR164" s="52">
        <v>1E-3</v>
      </c>
      <c r="AS164" s="52">
        <v>0</v>
      </c>
      <c r="AT164" s="30">
        <v>7.9000000000000001E-2</v>
      </c>
      <c r="AU164" s="52">
        <v>0.32700000000000001</v>
      </c>
      <c r="AV164" s="52">
        <v>0.107</v>
      </c>
      <c r="AW164" s="52">
        <v>0.36499999999999999</v>
      </c>
      <c r="AX164" s="30"/>
      <c r="AY164" s="30"/>
      <c r="AZ164" s="30"/>
      <c r="BA164" s="52">
        <v>2.4E-2</v>
      </c>
      <c r="BB164" s="52">
        <v>4.0000000000000001E-3</v>
      </c>
      <c r="BC164" s="30"/>
      <c r="BD164" s="52">
        <v>4.0000000000000001E-3</v>
      </c>
      <c r="BE164" s="52">
        <v>1E-3</v>
      </c>
      <c r="BF164" s="30"/>
      <c r="BG164" s="30"/>
      <c r="BH164" s="30"/>
      <c r="BI164" s="52">
        <v>0</v>
      </c>
      <c r="BJ164" s="30"/>
      <c r="BK164" s="30"/>
      <c r="BL164" s="30"/>
      <c r="BM164" s="30"/>
      <c r="BN164" s="30"/>
      <c r="BO164" s="30"/>
      <c r="BP164" s="30"/>
      <c r="BQ164" s="30"/>
      <c r="BR164" s="30"/>
      <c r="BS164" s="30"/>
      <c r="BT164" s="30"/>
      <c r="BU164" s="30"/>
      <c r="BV164" s="30"/>
      <c r="BW164" s="30"/>
      <c r="BX164" s="30"/>
      <c r="BY164" s="30"/>
      <c r="BZ164" s="30"/>
      <c r="CA164" s="30"/>
      <c r="CB164" s="30"/>
      <c r="CC164" s="30"/>
      <c r="CD164" s="30"/>
      <c r="CE164" s="30"/>
      <c r="CF164" s="30"/>
      <c r="CG164" s="299" t="s">
        <v>1800</v>
      </c>
      <c r="CH164" s="30"/>
    </row>
    <row r="165" spans="1:86" s="119" customFormat="1" x14ac:dyDescent="0.3">
      <c r="A165" s="55" t="s">
        <v>1029</v>
      </c>
      <c r="B165" s="54" t="s">
        <v>1091</v>
      </c>
      <c r="C165" s="55" t="s">
        <v>974</v>
      </c>
      <c r="D165" s="66" t="s">
        <v>1137</v>
      </c>
      <c r="E165" s="30"/>
      <c r="F165" s="32">
        <v>39554</v>
      </c>
      <c r="G165" s="30"/>
      <c r="H165" s="30"/>
      <c r="I165" s="52">
        <v>11.9</v>
      </c>
      <c r="J165" s="30"/>
      <c r="K165" s="30"/>
      <c r="L165" s="30"/>
      <c r="M165" s="30"/>
      <c r="N165" s="30"/>
      <c r="O165" s="30"/>
      <c r="P165" s="52">
        <v>589</v>
      </c>
      <c r="Q165" s="52">
        <v>7.84</v>
      </c>
      <c r="R165" s="30"/>
      <c r="S165" s="52">
        <v>-208</v>
      </c>
      <c r="T165" s="30"/>
      <c r="U165" s="52">
        <v>547.70000000000005</v>
      </c>
      <c r="V165" s="30"/>
      <c r="W165" s="30"/>
      <c r="X165" s="52">
        <v>60.4</v>
      </c>
      <c r="Y165" s="52">
        <v>44.4</v>
      </c>
      <c r="Z165" s="52">
        <v>7.8</v>
      </c>
      <c r="AA165" s="52">
        <v>5.7</v>
      </c>
      <c r="AB165" s="30"/>
      <c r="AC165" s="52">
        <v>12</v>
      </c>
      <c r="AD165" s="30"/>
      <c r="AE165" s="30"/>
      <c r="AF165" s="30">
        <v>0</v>
      </c>
      <c r="AG165" s="52">
        <v>366</v>
      </c>
      <c r="AH165" s="30"/>
      <c r="AI165" s="52">
        <v>27</v>
      </c>
      <c r="AJ165" s="30"/>
      <c r="AK165" s="30"/>
      <c r="AL165" s="30"/>
      <c r="AM165" s="30"/>
      <c r="AN165" s="52">
        <v>5.6000000000000001E-2</v>
      </c>
      <c r="AO165" s="30"/>
      <c r="AP165" s="52">
        <v>6.0000000000000001E-3</v>
      </c>
      <c r="AQ165" s="30"/>
      <c r="AR165" s="52">
        <v>2.1000000000000001E-2</v>
      </c>
      <c r="AS165" s="52">
        <v>0.01</v>
      </c>
      <c r="AT165" s="30">
        <v>1.7000000000000001E-2</v>
      </c>
      <c r="AU165" s="52">
        <v>0.219</v>
      </c>
      <c r="AV165" s="52">
        <v>4.7E-2</v>
      </c>
      <c r="AW165" s="52">
        <v>1.2E-2</v>
      </c>
      <c r="AX165" s="30"/>
      <c r="AY165" s="30"/>
      <c r="AZ165" s="30"/>
      <c r="BA165" s="52">
        <v>1.4999999999999999E-2</v>
      </c>
      <c r="BB165" s="52">
        <v>5.0000000000000001E-3</v>
      </c>
      <c r="BC165" s="30"/>
      <c r="BD165" s="52">
        <v>2E-3</v>
      </c>
      <c r="BE165" s="52">
        <v>3.0000000000000001E-3</v>
      </c>
      <c r="BF165" s="30"/>
      <c r="BG165" s="30"/>
      <c r="BH165" s="30"/>
      <c r="BI165" s="52">
        <v>2.5999999999999999E-2</v>
      </c>
      <c r="BJ165" s="30"/>
      <c r="BK165" s="30"/>
      <c r="BL165" s="30"/>
      <c r="BM165" s="30"/>
      <c r="BN165" s="30"/>
      <c r="BO165" s="30"/>
      <c r="BP165" s="30"/>
      <c r="BQ165" s="30"/>
      <c r="BR165" s="30"/>
      <c r="BS165" s="30"/>
      <c r="BT165" s="30"/>
      <c r="BU165" s="30"/>
      <c r="BV165" s="30"/>
      <c r="BW165" s="30"/>
      <c r="BX165" s="30"/>
      <c r="BY165" s="30"/>
      <c r="BZ165" s="30"/>
      <c r="CA165" s="30"/>
      <c r="CB165" s="30"/>
      <c r="CC165" s="30"/>
      <c r="CD165" s="30"/>
      <c r="CE165" s="30"/>
      <c r="CF165" s="30"/>
      <c r="CG165" s="299" t="s">
        <v>1800</v>
      </c>
      <c r="CH165" s="30"/>
    </row>
    <row r="166" spans="1:86" s="119" customFormat="1" x14ac:dyDescent="0.3">
      <c r="A166" s="55" t="s">
        <v>1030</v>
      </c>
      <c r="B166" s="54" t="s">
        <v>1092</v>
      </c>
      <c r="C166" s="55" t="s">
        <v>975</v>
      </c>
      <c r="D166" s="66" t="s">
        <v>1136</v>
      </c>
      <c r="E166" s="30"/>
      <c r="F166" s="32">
        <v>39554</v>
      </c>
      <c r="G166" s="30"/>
      <c r="H166" s="30"/>
      <c r="I166" s="52">
        <v>16.899999999999999</v>
      </c>
      <c r="J166" s="30"/>
      <c r="K166" s="30"/>
      <c r="L166" s="30"/>
      <c r="M166" s="30"/>
      <c r="N166" s="30"/>
      <c r="O166" s="30"/>
      <c r="P166" s="52">
        <v>403</v>
      </c>
      <c r="Q166" s="52">
        <v>7.98</v>
      </c>
      <c r="R166" s="30"/>
      <c r="S166" s="52">
        <v>219</v>
      </c>
      <c r="T166" s="30"/>
      <c r="U166" s="52">
        <v>234.5</v>
      </c>
      <c r="V166" s="30"/>
      <c r="W166" s="30"/>
      <c r="X166" s="52">
        <v>50.6</v>
      </c>
      <c r="Y166" s="52">
        <v>11.5</v>
      </c>
      <c r="Z166" s="52">
        <v>18.8</v>
      </c>
      <c r="AA166" s="52">
        <v>2.2000000000000002</v>
      </c>
      <c r="AB166" s="30"/>
      <c r="AC166" s="52">
        <v>6</v>
      </c>
      <c r="AD166" s="30"/>
      <c r="AE166" s="30"/>
      <c r="AF166" s="30">
        <v>0</v>
      </c>
      <c r="AG166" s="52">
        <v>198</v>
      </c>
      <c r="AH166" s="30"/>
      <c r="AI166" s="52">
        <v>30</v>
      </c>
      <c r="AJ166" s="30"/>
      <c r="AK166" s="30"/>
      <c r="AL166" s="30"/>
      <c r="AM166" s="30"/>
      <c r="AN166" s="52">
        <v>2.1000000000000001E-2</v>
      </c>
      <c r="AO166" s="30"/>
      <c r="AP166" s="52">
        <v>5.2999999999999999E-2</v>
      </c>
      <c r="AQ166" s="30"/>
      <c r="AR166" s="52">
        <v>1.6E-2</v>
      </c>
      <c r="AS166" s="52">
        <v>2.1000000000000001E-2</v>
      </c>
      <c r="AT166" s="30">
        <v>2.9000000000000001E-2</v>
      </c>
      <c r="AU166" s="52">
        <v>0.26900000000000002</v>
      </c>
      <c r="AV166" s="52">
        <v>6.2E-2</v>
      </c>
      <c r="AW166" s="52">
        <v>5.0000000000000001E-3</v>
      </c>
      <c r="AX166" s="30"/>
      <c r="AY166" s="30"/>
      <c r="AZ166" s="30"/>
      <c r="BA166" s="52">
        <v>4.0000000000000001E-3</v>
      </c>
      <c r="BB166" s="52">
        <v>2E-3</v>
      </c>
      <c r="BC166" s="30"/>
      <c r="BD166" s="52">
        <v>2E-3</v>
      </c>
      <c r="BE166" s="52">
        <v>6.0000000000000001E-3</v>
      </c>
      <c r="BF166" s="30"/>
      <c r="BG166" s="30"/>
      <c r="BH166" s="30"/>
      <c r="BI166" s="52">
        <v>5.5E-2</v>
      </c>
      <c r="BJ166" s="30"/>
      <c r="BK166" s="30"/>
      <c r="BL166" s="30"/>
      <c r="BM166" s="30"/>
      <c r="BN166" s="30"/>
      <c r="BO166" s="30"/>
      <c r="BP166" s="30"/>
      <c r="BQ166" s="30"/>
      <c r="BR166" s="30"/>
      <c r="BS166" s="30"/>
      <c r="BT166" s="30"/>
      <c r="BU166" s="30"/>
      <c r="BV166" s="30"/>
      <c r="BW166" s="30">
        <v>-8.7200000000000006</v>
      </c>
      <c r="BX166" s="30">
        <v>-50</v>
      </c>
      <c r="BY166" s="30">
        <v>2.72</v>
      </c>
      <c r="BZ166" s="30"/>
      <c r="CA166" s="30"/>
      <c r="CB166" s="30"/>
      <c r="CC166" s="30"/>
      <c r="CD166" s="30"/>
      <c r="CE166" s="30"/>
      <c r="CF166" s="30"/>
      <c r="CG166" s="299" t="s">
        <v>1800</v>
      </c>
      <c r="CH166" s="30"/>
    </row>
    <row r="167" spans="1:86" s="119" customFormat="1" x14ac:dyDescent="0.3">
      <c r="A167" s="55" t="s">
        <v>1031</v>
      </c>
      <c r="B167" s="54" t="s">
        <v>1093</v>
      </c>
      <c r="C167" s="55" t="s">
        <v>976</v>
      </c>
      <c r="D167" s="30"/>
      <c r="E167" s="30"/>
      <c r="F167" s="32">
        <v>39554</v>
      </c>
      <c r="G167" s="30"/>
      <c r="H167" s="30"/>
      <c r="I167" s="52">
        <v>13.5</v>
      </c>
      <c r="J167" s="30"/>
      <c r="K167" s="30"/>
      <c r="L167" s="30"/>
      <c r="M167" s="30"/>
      <c r="N167" s="30"/>
      <c r="O167" s="30"/>
      <c r="P167" s="52">
        <v>1493</v>
      </c>
      <c r="Q167" s="52">
        <v>5.8</v>
      </c>
      <c r="R167" s="30"/>
      <c r="S167" s="52">
        <v>115</v>
      </c>
      <c r="T167" s="30"/>
      <c r="U167" s="52">
        <v>774.7</v>
      </c>
      <c r="V167" s="30"/>
      <c r="W167" s="30"/>
      <c r="X167" s="52">
        <v>57.5</v>
      </c>
      <c r="Y167" s="52">
        <v>73.5</v>
      </c>
      <c r="Z167" s="52">
        <v>188.5</v>
      </c>
      <c r="AA167" s="52">
        <v>13.6</v>
      </c>
      <c r="AB167" s="30"/>
      <c r="AC167" s="52">
        <v>32</v>
      </c>
      <c r="AD167" s="30"/>
      <c r="AE167" s="30"/>
      <c r="AF167" s="30">
        <v>0</v>
      </c>
      <c r="AG167" s="52">
        <v>549</v>
      </c>
      <c r="AH167" s="30"/>
      <c r="AI167" s="52">
        <v>324</v>
      </c>
      <c r="AJ167" s="30"/>
      <c r="AK167" s="30"/>
      <c r="AL167" s="30"/>
      <c r="AM167" s="30"/>
      <c r="AN167" s="52">
        <v>0.05</v>
      </c>
      <c r="AO167" s="30"/>
      <c r="AP167" s="52">
        <v>0.12</v>
      </c>
      <c r="AQ167" s="30"/>
      <c r="AR167" s="52">
        <v>3.3000000000000002E-2</v>
      </c>
      <c r="AS167" s="52">
        <v>0.104</v>
      </c>
      <c r="AT167" s="30">
        <v>1.4E-2</v>
      </c>
      <c r="AU167" s="52">
        <v>0.66800000000000004</v>
      </c>
      <c r="AV167" s="52">
        <v>0.08</v>
      </c>
      <c r="AW167" s="52">
        <v>7.4999999999999997E-2</v>
      </c>
      <c r="AX167" s="30"/>
      <c r="AY167" s="30"/>
      <c r="AZ167" s="30"/>
      <c r="BA167" s="52">
        <v>4.0000000000000001E-3</v>
      </c>
      <c r="BB167" s="52">
        <v>5.0000000000000001E-3</v>
      </c>
      <c r="BC167" s="30"/>
      <c r="BD167" s="52">
        <v>1.7000000000000001E-2</v>
      </c>
      <c r="BE167" s="52">
        <v>5.0000000000000001E-3</v>
      </c>
      <c r="BF167" s="30"/>
      <c r="BG167" s="30"/>
      <c r="BH167" s="30"/>
      <c r="BI167" s="52">
        <v>0.05</v>
      </c>
      <c r="BJ167" s="30"/>
      <c r="BK167" s="30"/>
      <c r="BL167" s="30"/>
      <c r="BM167" s="30"/>
      <c r="BN167" s="30"/>
      <c r="BO167" s="30"/>
      <c r="BP167" s="30"/>
      <c r="BQ167" s="30"/>
      <c r="BR167" s="30"/>
      <c r="BS167" s="30"/>
      <c r="BT167" s="30"/>
      <c r="BU167" s="30"/>
      <c r="BV167" s="30"/>
      <c r="BW167" s="30"/>
      <c r="BX167" s="30"/>
      <c r="BY167" s="30">
        <v>4.0199999999999996</v>
      </c>
      <c r="BZ167" s="30"/>
      <c r="CA167" s="30"/>
      <c r="CB167" s="30"/>
      <c r="CC167" s="30"/>
      <c r="CD167" s="30"/>
      <c r="CE167" s="30"/>
      <c r="CF167" s="30"/>
      <c r="CG167" s="299" t="s">
        <v>1800</v>
      </c>
      <c r="CH167" s="30"/>
    </row>
    <row r="168" spans="1:86" s="119" customFormat="1" x14ac:dyDescent="0.3">
      <c r="A168" s="55" t="s">
        <v>1033</v>
      </c>
      <c r="B168" s="54" t="s">
        <v>1095</v>
      </c>
      <c r="C168" s="55" t="s">
        <v>978</v>
      </c>
      <c r="D168" s="66" t="s">
        <v>1136</v>
      </c>
      <c r="E168" s="30"/>
      <c r="F168" s="32">
        <v>39554</v>
      </c>
      <c r="G168" s="30"/>
      <c r="H168" s="30"/>
      <c r="I168" s="52">
        <v>20.100000000000001</v>
      </c>
      <c r="J168" s="30"/>
      <c r="K168" s="30"/>
      <c r="L168" s="30"/>
      <c r="M168" s="30"/>
      <c r="N168" s="30"/>
      <c r="O168" s="30"/>
      <c r="P168" s="52">
        <v>0</v>
      </c>
      <c r="Q168" s="52">
        <v>8.1</v>
      </c>
      <c r="R168" s="30"/>
      <c r="S168" s="52">
        <v>-45</v>
      </c>
      <c r="T168" s="30"/>
      <c r="U168" s="52">
        <v>310.39999999999998</v>
      </c>
      <c r="V168" s="30"/>
      <c r="W168" s="30"/>
      <c r="X168" s="52">
        <v>61.9</v>
      </c>
      <c r="Y168" s="52">
        <v>19.600000000000001</v>
      </c>
      <c r="Z168" s="52">
        <v>24.5</v>
      </c>
      <c r="AA168" s="52">
        <v>4.5</v>
      </c>
      <c r="AB168" s="30"/>
      <c r="AC168" s="52">
        <v>12</v>
      </c>
      <c r="AD168" s="30"/>
      <c r="AE168" s="30"/>
      <c r="AF168" s="30">
        <v>0</v>
      </c>
      <c r="AG168" s="52">
        <v>299</v>
      </c>
      <c r="AH168" s="30"/>
      <c r="AI168" s="52">
        <v>48</v>
      </c>
      <c r="AJ168" s="30"/>
      <c r="AK168" s="30"/>
      <c r="AL168" s="30"/>
      <c r="AM168" s="30"/>
      <c r="AN168" s="52">
        <v>3.5000000000000003E-2</v>
      </c>
      <c r="AO168" s="30"/>
      <c r="AP168" s="52">
        <v>0.38500000000000001</v>
      </c>
      <c r="AQ168" s="30"/>
      <c r="AR168" s="52">
        <v>4.5999999999999999E-2</v>
      </c>
      <c r="AS168" s="52">
        <v>6.7000000000000004E-2</v>
      </c>
      <c r="AT168" s="30">
        <v>5.2999999999999999E-2</v>
      </c>
      <c r="AU168" s="52">
        <v>0.20200000000000001</v>
      </c>
      <c r="AV168" s="52">
        <v>4.9000000000000002E-2</v>
      </c>
      <c r="AW168" s="52">
        <v>3.5999999999999997E-2</v>
      </c>
      <c r="AX168" s="30"/>
      <c r="AY168" s="30"/>
      <c r="AZ168" s="30"/>
      <c r="BA168" s="52">
        <v>5.0000000000000001E-3</v>
      </c>
      <c r="BB168" s="52">
        <v>3.0000000000000001E-3</v>
      </c>
      <c r="BC168" s="30"/>
      <c r="BD168" s="52">
        <v>1E-3</v>
      </c>
      <c r="BE168" s="52">
        <v>4.0000000000000001E-3</v>
      </c>
      <c r="BF168" s="30"/>
      <c r="BG168" s="30"/>
      <c r="BH168" s="30"/>
      <c r="BI168" s="52">
        <v>4.9000000000000002E-2</v>
      </c>
      <c r="BJ168" s="30"/>
      <c r="BK168" s="30"/>
      <c r="BL168" s="30"/>
      <c r="BM168" s="30"/>
      <c r="BN168" s="30"/>
      <c r="BO168" s="30"/>
      <c r="BP168" s="30"/>
      <c r="BQ168" s="30"/>
      <c r="BR168" s="30"/>
      <c r="BS168" s="30"/>
      <c r="BT168" s="30"/>
      <c r="BU168" s="30"/>
      <c r="BV168" s="30"/>
      <c r="BW168" s="30"/>
      <c r="BX168" s="30"/>
      <c r="BY168" s="30"/>
      <c r="BZ168" s="30"/>
      <c r="CA168" s="30"/>
      <c r="CB168" s="30"/>
      <c r="CC168" s="30"/>
      <c r="CD168" s="30"/>
      <c r="CE168" s="30"/>
      <c r="CF168" s="30"/>
      <c r="CG168" s="299" t="s">
        <v>1800</v>
      </c>
      <c r="CH168" s="30"/>
    </row>
    <row r="169" spans="1:86" s="119" customFormat="1" x14ac:dyDescent="0.3">
      <c r="A169" s="55" t="s">
        <v>1034</v>
      </c>
      <c r="B169" s="54" t="s">
        <v>1096</v>
      </c>
      <c r="C169" s="55" t="s">
        <v>979</v>
      </c>
      <c r="D169" s="66" t="s">
        <v>1136</v>
      </c>
      <c r="E169" s="30"/>
      <c r="F169" s="32">
        <v>39554</v>
      </c>
      <c r="G169" s="30"/>
      <c r="H169" s="30"/>
      <c r="I169" s="52">
        <v>22.5</v>
      </c>
      <c r="J169" s="30"/>
      <c r="K169" s="30"/>
      <c r="L169" s="30"/>
      <c r="M169" s="30"/>
      <c r="N169" s="30"/>
      <c r="O169" s="30"/>
      <c r="P169" s="52">
        <v>873</v>
      </c>
      <c r="Q169" s="52">
        <v>7.33</v>
      </c>
      <c r="R169" s="30"/>
      <c r="S169" s="52">
        <v>254</v>
      </c>
      <c r="T169" s="30"/>
      <c r="U169" s="52">
        <v>589.29999999999995</v>
      </c>
      <c r="V169" s="30"/>
      <c r="W169" s="30"/>
      <c r="X169" s="52">
        <v>82.6</v>
      </c>
      <c r="Y169" s="52">
        <v>25.5</v>
      </c>
      <c r="Z169" s="52">
        <v>84.6</v>
      </c>
      <c r="AA169" s="52">
        <v>6</v>
      </c>
      <c r="AB169" s="30"/>
      <c r="AC169" s="52">
        <v>23</v>
      </c>
      <c r="AD169" s="30"/>
      <c r="AE169" s="30"/>
      <c r="AF169" s="30">
        <v>0</v>
      </c>
      <c r="AG169" s="52">
        <v>283</v>
      </c>
      <c r="AH169" s="30"/>
      <c r="AI169" s="52">
        <v>36</v>
      </c>
      <c r="AJ169" s="30"/>
      <c r="AK169" s="30"/>
      <c r="AL169" s="30"/>
      <c r="AM169" s="30"/>
      <c r="AN169" s="52">
        <v>8.4000000000000005E-2</v>
      </c>
      <c r="AO169" s="30"/>
      <c r="AP169" s="52">
        <v>1.177</v>
      </c>
      <c r="AQ169" s="30"/>
      <c r="AR169" s="52">
        <v>1.7000000000000001E-2</v>
      </c>
      <c r="AS169" s="52">
        <v>0.113</v>
      </c>
      <c r="AT169" s="30">
        <v>5.0000000000000001E-3</v>
      </c>
      <c r="AU169" s="52">
        <v>0.377</v>
      </c>
      <c r="AV169" s="52">
        <v>0.14000000000000001</v>
      </c>
      <c r="AW169" s="52">
        <v>0.04</v>
      </c>
      <c r="AX169" s="30"/>
      <c r="AY169" s="30"/>
      <c r="AZ169" s="30"/>
      <c r="BA169" s="52">
        <v>6.0000000000000001E-3</v>
      </c>
      <c r="BB169" s="52">
        <v>1E-3</v>
      </c>
      <c r="BC169" s="30"/>
      <c r="BD169" s="52">
        <v>2E-3</v>
      </c>
      <c r="BE169" s="52">
        <v>3.0000000000000001E-3</v>
      </c>
      <c r="BF169" s="30"/>
      <c r="BG169" s="30"/>
      <c r="BH169" s="30"/>
      <c r="BI169" s="52">
        <v>4.3999999999999997E-2</v>
      </c>
      <c r="BJ169" s="30"/>
      <c r="BK169" s="30"/>
      <c r="BL169" s="30"/>
      <c r="BM169" s="30"/>
      <c r="BN169" s="30"/>
      <c r="BO169" s="30"/>
      <c r="BP169" s="30"/>
      <c r="BQ169" s="30"/>
      <c r="BR169" s="30"/>
      <c r="BS169" s="30"/>
      <c r="BT169" s="30"/>
      <c r="BU169" s="30"/>
      <c r="BV169" s="30"/>
      <c r="BW169" s="30">
        <v>-5.62</v>
      </c>
      <c r="BX169" s="30">
        <v>-43.96</v>
      </c>
      <c r="BY169" s="30">
        <v>3.63</v>
      </c>
      <c r="BZ169" s="30"/>
      <c r="CA169" s="30"/>
      <c r="CB169" s="30"/>
      <c r="CC169" s="30"/>
      <c r="CD169" s="30"/>
      <c r="CE169" s="30"/>
      <c r="CF169" s="30"/>
      <c r="CG169" s="299" t="s">
        <v>1800</v>
      </c>
      <c r="CH169" s="30"/>
    </row>
    <row r="170" spans="1:86" s="119" customFormat="1" x14ac:dyDescent="0.3">
      <c r="A170" s="55" t="s">
        <v>1036</v>
      </c>
      <c r="B170" s="54" t="s">
        <v>1098</v>
      </c>
      <c r="C170" s="55" t="s">
        <v>981</v>
      </c>
      <c r="D170" s="66" t="s">
        <v>1136</v>
      </c>
      <c r="E170" s="30"/>
      <c r="F170" s="32">
        <v>39554</v>
      </c>
      <c r="G170" s="30"/>
      <c r="H170" s="30"/>
      <c r="I170" s="52">
        <v>16.600000000000001</v>
      </c>
      <c r="J170" s="30"/>
      <c r="K170" s="30"/>
      <c r="L170" s="30"/>
      <c r="M170" s="30"/>
      <c r="N170" s="30"/>
      <c r="O170" s="30"/>
      <c r="P170" s="52">
        <v>767</v>
      </c>
      <c r="Q170" s="52">
        <v>7.9</v>
      </c>
      <c r="R170" s="30"/>
      <c r="S170" s="52">
        <v>213</v>
      </c>
      <c r="T170" s="30"/>
      <c r="U170" s="52">
        <v>612.4</v>
      </c>
      <c r="V170" s="30"/>
      <c r="W170" s="30"/>
      <c r="X170" s="52">
        <v>98.6</v>
      </c>
      <c r="Y170" s="52">
        <v>36.9</v>
      </c>
      <c r="Z170" s="52">
        <v>37.200000000000003</v>
      </c>
      <c r="AA170" s="52">
        <v>7.9</v>
      </c>
      <c r="AB170" s="30"/>
      <c r="AC170" s="52">
        <v>37</v>
      </c>
      <c r="AD170" s="30"/>
      <c r="AE170" s="30"/>
      <c r="AF170" s="30">
        <v>0</v>
      </c>
      <c r="AG170" s="52">
        <v>262</v>
      </c>
      <c r="AH170" s="30"/>
      <c r="AI170" s="52">
        <v>102</v>
      </c>
      <c r="AJ170" s="30"/>
      <c r="AK170" s="30"/>
      <c r="AL170" s="30"/>
      <c r="AM170" s="30"/>
      <c r="AN170" s="52">
        <v>0.123</v>
      </c>
      <c r="AO170" s="30"/>
      <c r="AP170" s="52">
        <v>5.8999999999999997E-2</v>
      </c>
      <c r="AQ170" s="30"/>
      <c r="AR170" s="52">
        <v>1.4999999999999999E-2</v>
      </c>
      <c r="AS170" s="52">
        <v>0</v>
      </c>
      <c r="AT170" s="30">
        <v>1.4999999999999999E-2</v>
      </c>
      <c r="AU170" s="52">
        <v>0.41899999999999998</v>
      </c>
      <c r="AV170" s="52">
        <v>0.105</v>
      </c>
      <c r="AW170" s="52">
        <v>0.02</v>
      </c>
      <c r="AX170" s="30"/>
      <c r="AY170" s="30"/>
      <c r="AZ170" s="30"/>
      <c r="BA170" s="52">
        <v>6.0000000000000001E-3</v>
      </c>
      <c r="BB170" s="52">
        <v>2E-3</v>
      </c>
      <c r="BC170" s="30"/>
      <c r="BD170" s="52">
        <v>3.0000000000000001E-3</v>
      </c>
      <c r="BE170" s="52">
        <v>3.0000000000000001E-3</v>
      </c>
      <c r="BF170" s="30"/>
      <c r="BG170" s="30"/>
      <c r="BH170" s="30"/>
      <c r="BI170" s="52">
        <v>5.1999999999999998E-2</v>
      </c>
      <c r="BJ170" s="30"/>
      <c r="BK170" s="30"/>
      <c r="BL170" s="30"/>
      <c r="BM170" s="30"/>
      <c r="BN170" s="30"/>
      <c r="BO170" s="30"/>
      <c r="BP170" s="30"/>
      <c r="BQ170" s="30"/>
      <c r="BR170" s="30"/>
      <c r="BS170" s="30"/>
      <c r="BT170" s="30"/>
      <c r="BU170" s="30"/>
      <c r="BV170" s="30"/>
      <c r="BW170" s="30"/>
      <c r="BX170" s="30"/>
      <c r="BY170" s="30"/>
      <c r="BZ170" s="30"/>
      <c r="CA170" s="30"/>
      <c r="CB170" s="30"/>
      <c r="CC170" s="30"/>
      <c r="CD170" s="30"/>
      <c r="CE170" s="30"/>
      <c r="CF170" s="30"/>
      <c r="CG170" s="299" t="s">
        <v>1800</v>
      </c>
      <c r="CH170" s="30"/>
    </row>
    <row r="171" spans="1:86" s="119" customFormat="1" x14ac:dyDescent="0.3">
      <c r="A171" s="55" t="s">
        <v>1011</v>
      </c>
      <c r="B171" s="54" t="s">
        <v>1073</v>
      </c>
      <c r="C171" s="55" t="s">
        <v>957</v>
      </c>
      <c r="D171" s="71" t="s">
        <v>223</v>
      </c>
      <c r="E171" s="30"/>
      <c r="F171" s="32">
        <v>40024</v>
      </c>
      <c r="G171" s="30"/>
      <c r="H171" s="30"/>
      <c r="I171" s="52">
        <v>22.5</v>
      </c>
      <c r="J171" s="30"/>
      <c r="K171" s="30"/>
      <c r="L171" s="30"/>
      <c r="M171" s="30"/>
      <c r="N171" s="30"/>
      <c r="O171" s="30"/>
      <c r="P171" s="52">
        <v>785</v>
      </c>
      <c r="Q171" s="52">
        <v>7.57</v>
      </c>
      <c r="R171" s="30"/>
      <c r="S171" s="52">
        <v>-50</v>
      </c>
      <c r="T171" s="30"/>
      <c r="U171" s="52">
        <v>497.6</v>
      </c>
      <c r="V171" s="30"/>
      <c r="W171" s="30"/>
      <c r="X171" s="52">
        <v>66.099999999999994</v>
      </c>
      <c r="Y171" s="52">
        <v>31.3</v>
      </c>
      <c r="Z171" s="52">
        <v>89.7</v>
      </c>
      <c r="AA171" s="52">
        <v>4.5</v>
      </c>
      <c r="AB171" s="30"/>
      <c r="AC171" s="52">
        <v>36</v>
      </c>
      <c r="AD171" s="30"/>
      <c r="AE171" s="30"/>
      <c r="AF171" s="30">
        <v>0</v>
      </c>
      <c r="AG171" s="52">
        <v>394</v>
      </c>
      <c r="AH171" s="30"/>
      <c r="AI171" s="52">
        <v>28.8</v>
      </c>
      <c r="AJ171" s="30"/>
      <c r="AK171" s="30"/>
      <c r="AL171" s="30"/>
      <c r="AM171" s="30"/>
      <c r="AN171" s="52">
        <v>0.158</v>
      </c>
      <c r="AO171" s="30"/>
      <c r="AP171" s="52">
        <v>0.219</v>
      </c>
      <c r="AQ171" s="30"/>
      <c r="AR171" s="52">
        <v>0.06</v>
      </c>
      <c r="AS171" s="30">
        <v>8.6999999999999994E-2</v>
      </c>
      <c r="AT171" s="30">
        <v>0.70499999999999996</v>
      </c>
      <c r="AU171" s="52">
        <v>0.71399999999999997</v>
      </c>
      <c r="AV171" s="52">
        <v>8.5000000000000006E-2</v>
      </c>
      <c r="AW171" s="52">
        <v>0.01</v>
      </c>
      <c r="AX171" s="30"/>
      <c r="AY171" s="30"/>
      <c r="AZ171" s="30"/>
      <c r="BA171" s="52">
        <v>7.0000000000000001E-3</v>
      </c>
      <c r="BB171" s="52">
        <v>4.0000000000000001E-3</v>
      </c>
      <c r="BC171" s="30"/>
      <c r="BD171" s="52">
        <v>2E-3</v>
      </c>
      <c r="BE171" s="52">
        <v>8.5000000000000006E-2</v>
      </c>
      <c r="BF171" s="30"/>
      <c r="BG171" s="30"/>
      <c r="BH171" s="30"/>
      <c r="BI171" s="52">
        <v>0.27300000000000002</v>
      </c>
      <c r="BJ171" s="30"/>
      <c r="BK171" s="30"/>
      <c r="BL171" s="30"/>
      <c r="BM171" s="30"/>
      <c r="BN171" s="30"/>
      <c r="BO171" s="30"/>
      <c r="BP171" s="30"/>
      <c r="BQ171" s="30"/>
      <c r="BR171" s="30"/>
      <c r="BS171" s="30"/>
      <c r="BT171" s="30"/>
      <c r="BU171" s="30"/>
      <c r="BV171" s="30"/>
      <c r="BW171" s="30">
        <v>-8.14</v>
      </c>
      <c r="BX171" s="30">
        <v>-44.46</v>
      </c>
      <c r="BY171" s="30"/>
      <c r="BZ171" s="30"/>
      <c r="CA171" s="30"/>
      <c r="CB171" s="30"/>
      <c r="CC171" s="30"/>
      <c r="CD171" s="30"/>
      <c r="CE171" s="30"/>
      <c r="CF171" s="30"/>
      <c r="CG171" s="299" t="s">
        <v>1800</v>
      </c>
      <c r="CH171" s="30"/>
    </row>
    <row r="172" spans="1:86" s="119" customFormat="1" x14ac:dyDescent="0.3">
      <c r="A172" s="55"/>
      <c r="B172" s="54"/>
      <c r="C172" s="55"/>
      <c r="D172" s="71"/>
      <c r="E172" s="30"/>
      <c r="F172" s="32"/>
      <c r="G172" s="30"/>
      <c r="H172" s="30"/>
      <c r="I172" s="52"/>
      <c r="J172" s="30"/>
      <c r="K172" s="30"/>
      <c r="L172" s="30"/>
      <c r="M172" s="30"/>
      <c r="N172" s="30"/>
      <c r="O172" s="30"/>
      <c r="P172" s="52"/>
      <c r="Q172" s="52"/>
      <c r="R172" s="30"/>
      <c r="S172" s="52"/>
      <c r="T172" s="30"/>
      <c r="U172" s="52"/>
      <c r="V172" s="30"/>
      <c r="W172" s="30"/>
      <c r="X172" s="52"/>
      <c r="Y172" s="52"/>
      <c r="Z172" s="52"/>
      <c r="AA172" s="52"/>
      <c r="AB172" s="30"/>
      <c r="AC172" s="52"/>
      <c r="AD172" s="30"/>
      <c r="AE172" s="30"/>
      <c r="AF172" s="30"/>
      <c r="AG172" s="52"/>
      <c r="AH172" s="30"/>
      <c r="AI172" s="52"/>
      <c r="AJ172" s="30"/>
      <c r="AK172" s="30"/>
      <c r="AL172" s="30"/>
      <c r="AM172" s="30"/>
      <c r="AN172" s="52"/>
      <c r="AO172" s="30"/>
      <c r="AP172" s="52"/>
      <c r="AQ172" s="30"/>
      <c r="AR172" s="52"/>
      <c r="AS172" s="30"/>
      <c r="AT172" s="30"/>
      <c r="AU172" s="52"/>
      <c r="AV172" s="52"/>
      <c r="AW172" s="52"/>
      <c r="AX172" s="30"/>
      <c r="AY172" s="30"/>
      <c r="AZ172" s="30"/>
      <c r="BA172" s="52"/>
      <c r="BB172" s="52"/>
      <c r="BC172" s="30"/>
      <c r="BD172" s="52"/>
      <c r="BE172" s="52"/>
      <c r="BF172" s="30"/>
      <c r="BG172" s="30"/>
      <c r="BH172" s="30"/>
      <c r="BI172" s="52"/>
      <c r="BJ172" s="30"/>
      <c r="BK172" s="30"/>
      <c r="BL172" s="30"/>
      <c r="BM172" s="30"/>
      <c r="BN172" s="30"/>
      <c r="BO172" s="30"/>
      <c r="BP172" s="30"/>
      <c r="BQ172" s="30"/>
      <c r="BR172" s="30"/>
      <c r="BS172" s="30"/>
      <c r="BT172" s="30"/>
      <c r="BU172" s="30"/>
      <c r="BV172" s="30"/>
      <c r="BW172" s="30"/>
      <c r="BX172" s="30"/>
      <c r="BY172" s="30"/>
      <c r="BZ172" s="30"/>
      <c r="CA172" s="30"/>
      <c r="CB172" s="30"/>
      <c r="CC172" s="30"/>
      <c r="CD172" s="30"/>
      <c r="CE172" s="30"/>
      <c r="CF172" s="30"/>
      <c r="CG172" s="55"/>
      <c r="CH172" s="30"/>
    </row>
    <row r="173" spans="1:86" s="119" customFormat="1" ht="13.2" customHeight="1" x14ac:dyDescent="0.3">
      <c r="A173" s="84" t="s">
        <v>1140</v>
      </c>
      <c r="B173" s="30"/>
      <c r="C173" s="30"/>
      <c r="D173" s="30"/>
      <c r="E173" s="30"/>
      <c r="F173" s="30"/>
      <c r="G173" s="30"/>
      <c r="H173" s="30"/>
      <c r="I173" s="30"/>
      <c r="J173" s="30"/>
      <c r="K173" s="30"/>
      <c r="L173" s="30"/>
      <c r="M173" s="30"/>
      <c r="N173" s="30"/>
      <c r="O173" s="30"/>
      <c r="P173" s="30"/>
      <c r="Q173" s="30"/>
      <c r="R173" s="30"/>
      <c r="S173" s="30"/>
      <c r="T173" s="30"/>
      <c r="U173" s="30"/>
      <c r="V173" s="30"/>
      <c r="W173" s="30"/>
      <c r="X173" s="30"/>
      <c r="Y173" s="30"/>
      <c r="Z173" s="30"/>
      <c r="AA173" s="30"/>
      <c r="AB173" s="30"/>
      <c r="AC173" s="30"/>
      <c r="AD173" s="30"/>
      <c r="AE173" s="30"/>
      <c r="AF173" s="30"/>
      <c r="AG173" s="30"/>
      <c r="AH173" s="30"/>
      <c r="AI173" s="30"/>
      <c r="AJ173" s="30"/>
      <c r="AK173" s="30"/>
      <c r="AL173" s="30"/>
      <c r="AM173" s="30"/>
      <c r="AN173" s="30"/>
      <c r="AO173" s="30"/>
      <c r="AP173" s="30"/>
      <c r="AQ173" s="30"/>
      <c r="AR173" s="30"/>
      <c r="AS173" s="30"/>
      <c r="AT173" s="30"/>
      <c r="AU173" s="30"/>
      <c r="AV173" s="30"/>
      <c r="AW173" s="30"/>
      <c r="AX173" s="30"/>
      <c r="AY173" s="30"/>
      <c r="AZ173" s="30"/>
      <c r="BA173" s="30"/>
      <c r="BB173" s="30"/>
      <c r="BC173" s="30"/>
      <c r="BD173" s="30"/>
      <c r="BE173" s="30"/>
      <c r="BF173" s="30"/>
      <c r="BG173" s="30"/>
      <c r="BH173" s="30"/>
      <c r="BI173" s="30"/>
      <c r="BJ173" s="30"/>
      <c r="BK173" s="30"/>
      <c r="BL173" s="30"/>
      <c r="BM173" s="30"/>
      <c r="BN173" s="30"/>
      <c r="BO173" s="30"/>
      <c r="BP173" s="30"/>
      <c r="BQ173" s="30"/>
      <c r="BR173" s="30"/>
      <c r="BS173" s="30"/>
      <c r="BT173" s="30"/>
      <c r="BU173" s="30"/>
      <c r="BV173" s="30"/>
      <c r="BW173" s="30"/>
      <c r="BX173" s="30"/>
      <c r="BY173" s="30"/>
      <c r="BZ173" s="30"/>
      <c r="CA173" s="30"/>
      <c r="CB173" s="30"/>
      <c r="CC173" s="30"/>
      <c r="CD173" s="30"/>
      <c r="CE173" s="30"/>
      <c r="CF173" s="30"/>
      <c r="CG173" s="30"/>
      <c r="CH173" s="30"/>
    </row>
    <row r="174" spans="1:86" s="128" customFormat="1" x14ac:dyDescent="0.3">
      <c r="A174" s="29" t="s">
        <v>200</v>
      </c>
      <c r="B174" s="50" t="s">
        <v>288</v>
      </c>
      <c r="C174" s="67" t="s">
        <v>268</v>
      </c>
      <c r="D174" s="36"/>
      <c r="E174" s="29"/>
      <c r="F174" s="29"/>
      <c r="G174" s="29"/>
      <c r="H174" s="29"/>
      <c r="I174" s="29">
        <v>33</v>
      </c>
      <c r="J174" s="29"/>
      <c r="K174" s="29"/>
      <c r="L174" s="29"/>
      <c r="M174" s="29"/>
      <c r="N174" s="29"/>
      <c r="O174" s="29"/>
      <c r="P174" s="29"/>
      <c r="Q174" s="29">
        <v>6.8</v>
      </c>
      <c r="R174" s="29"/>
      <c r="S174" s="29"/>
      <c r="T174" s="29"/>
      <c r="U174" s="29"/>
      <c r="V174" s="29"/>
      <c r="W174" s="29"/>
      <c r="X174" s="29">
        <v>135</v>
      </c>
      <c r="Y174" s="29">
        <v>594</v>
      </c>
      <c r="Z174" s="29">
        <v>46</v>
      </c>
      <c r="AA174" s="29">
        <v>6.6</v>
      </c>
      <c r="AB174" s="29"/>
      <c r="AC174" s="29">
        <v>57</v>
      </c>
      <c r="AD174" s="29"/>
      <c r="AE174" s="29"/>
      <c r="AF174" s="29"/>
      <c r="AG174" s="29">
        <v>3271</v>
      </c>
      <c r="AH174" s="29"/>
      <c r="AI174" s="29">
        <v>237</v>
      </c>
      <c r="AJ174" s="29"/>
      <c r="AK174" s="29"/>
      <c r="AL174" s="29"/>
      <c r="AM174" s="29">
        <f t="shared" ref="AM174:AM185" si="2">AO174*0.467</f>
        <v>56.974000000000004</v>
      </c>
      <c r="AN174" s="29"/>
      <c r="AO174" s="29">
        <v>122</v>
      </c>
      <c r="AP174" s="29">
        <v>1.5</v>
      </c>
      <c r="AQ174" s="29"/>
      <c r="AR174" s="29"/>
      <c r="AS174" s="29"/>
      <c r="AT174" s="29"/>
      <c r="AU174" s="29"/>
      <c r="AV174" s="29"/>
      <c r="AW174" s="29"/>
      <c r="AX174" s="29"/>
      <c r="AY174" s="29"/>
      <c r="AZ174" s="29"/>
      <c r="BA174" s="29"/>
      <c r="BB174" s="29"/>
      <c r="BC174" s="29"/>
      <c r="BD174" s="29"/>
      <c r="BE174" s="29"/>
      <c r="BF174" s="29"/>
      <c r="BG174" s="29"/>
      <c r="BH174" s="29"/>
      <c r="BI174" s="29"/>
      <c r="BJ174" s="29"/>
      <c r="BK174" s="29"/>
      <c r="BL174" s="29"/>
      <c r="BM174" s="29"/>
      <c r="BN174" s="29"/>
      <c r="BO174" s="29"/>
      <c r="BP174" s="29"/>
      <c r="BQ174" s="29"/>
      <c r="BR174" s="29"/>
      <c r="BS174" s="29"/>
      <c r="BT174" s="29"/>
      <c r="BU174" s="29"/>
      <c r="BV174" s="29"/>
      <c r="BW174" s="29"/>
      <c r="BX174" s="29"/>
      <c r="BY174" s="29"/>
      <c r="BZ174" s="29"/>
      <c r="CA174" s="29"/>
      <c r="CB174" s="29"/>
      <c r="CC174" s="29"/>
      <c r="CD174" s="29"/>
      <c r="CE174" s="29"/>
      <c r="CF174" s="29"/>
      <c r="CG174" s="29" t="s">
        <v>391</v>
      </c>
      <c r="CH174" s="29"/>
    </row>
    <row r="175" spans="1:86" s="128" customFormat="1" x14ac:dyDescent="0.3">
      <c r="A175" s="29" t="s">
        <v>201</v>
      </c>
      <c r="B175" s="50" t="s">
        <v>289</v>
      </c>
      <c r="C175" s="67" t="s">
        <v>269</v>
      </c>
      <c r="D175" s="29"/>
      <c r="E175" s="29"/>
      <c r="F175" s="29"/>
      <c r="G175" s="29"/>
      <c r="H175" s="29"/>
      <c r="I175" s="29">
        <v>37.9</v>
      </c>
      <c r="J175" s="29"/>
      <c r="K175" s="29"/>
      <c r="L175" s="29"/>
      <c r="M175" s="29"/>
      <c r="N175" s="29"/>
      <c r="O175" s="29"/>
      <c r="P175" s="29"/>
      <c r="Q175" s="29">
        <v>6.9</v>
      </c>
      <c r="R175" s="29"/>
      <c r="S175" s="29"/>
      <c r="T175" s="29"/>
      <c r="U175" s="29"/>
      <c r="V175" s="29"/>
      <c r="W175" s="29"/>
      <c r="X175" s="29">
        <v>152</v>
      </c>
      <c r="Y175" s="29">
        <v>36</v>
      </c>
      <c r="Z175" s="29">
        <v>270</v>
      </c>
      <c r="AA175" s="29">
        <v>23.4</v>
      </c>
      <c r="AB175" s="29"/>
      <c r="AC175" s="29">
        <v>250</v>
      </c>
      <c r="AD175" s="29"/>
      <c r="AE175" s="29"/>
      <c r="AF175" s="29">
        <v>1</v>
      </c>
      <c r="AG175" s="29">
        <v>445</v>
      </c>
      <c r="AH175" s="29"/>
      <c r="AI175" s="29">
        <v>326</v>
      </c>
      <c r="AJ175" s="29"/>
      <c r="AK175" s="29"/>
      <c r="AL175" s="29"/>
      <c r="AM175" s="29">
        <f t="shared" si="2"/>
        <v>19.147000000000002</v>
      </c>
      <c r="AN175" s="29"/>
      <c r="AO175" s="29">
        <v>41</v>
      </c>
      <c r="AP175" s="29">
        <v>0.5</v>
      </c>
      <c r="AQ175" s="29"/>
      <c r="AR175" s="29"/>
      <c r="AS175" s="29"/>
      <c r="AT175" s="29"/>
      <c r="AU175" s="29"/>
      <c r="AV175" s="29"/>
      <c r="AW175" s="29"/>
      <c r="AX175" s="29"/>
      <c r="AY175" s="29"/>
      <c r="AZ175" s="29"/>
      <c r="BA175" s="29"/>
      <c r="BB175" s="29"/>
      <c r="BC175" s="29"/>
      <c r="BD175" s="29"/>
      <c r="BE175" s="29"/>
      <c r="BF175" s="29"/>
      <c r="BG175" s="29"/>
      <c r="BH175" s="29"/>
      <c r="BI175" s="29"/>
      <c r="BJ175" s="29"/>
      <c r="BK175" s="29"/>
      <c r="BL175" s="29"/>
      <c r="BM175" s="29"/>
      <c r="BN175" s="29"/>
      <c r="BO175" s="29"/>
      <c r="BP175" s="29"/>
      <c r="BQ175" s="29"/>
      <c r="BR175" s="29"/>
      <c r="BS175" s="29"/>
      <c r="BT175" s="29"/>
      <c r="BU175" s="29"/>
      <c r="BV175" s="29"/>
      <c r="BW175" s="29"/>
      <c r="BX175" s="29"/>
      <c r="BY175" s="29"/>
      <c r="BZ175" s="29"/>
      <c r="CA175" s="29"/>
      <c r="CB175" s="29"/>
      <c r="CC175" s="29"/>
      <c r="CD175" s="29"/>
      <c r="CE175" s="29"/>
      <c r="CF175" s="29"/>
      <c r="CG175" s="29" t="s">
        <v>391</v>
      </c>
      <c r="CH175" s="29"/>
    </row>
    <row r="176" spans="1:86" s="128" customFormat="1" x14ac:dyDescent="0.3">
      <c r="A176" s="29" t="s">
        <v>255</v>
      </c>
      <c r="B176" s="50" t="s">
        <v>311</v>
      </c>
      <c r="C176" s="50" t="s">
        <v>293</v>
      </c>
      <c r="D176" s="66" t="s">
        <v>1138</v>
      </c>
      <c r="E176" s="29"/>
      <c r="F176" s="29"/>
      <c r="G176" s="29"/>
      <c r="H176" s="29"/>
      <c r="I176" s="29">
        <v>83</v>
      </c>
      <c r="J176" s="29"/>
      <c r="K176" s="29"/>
      <c r="L176" s="29"/>
      <c r="M176" s="29"/>
      <c r="N176" s="29"/>
      <c r="O176" s="29"/>
      <c r="P176" s="29"/>
      <c r="Q176" s="29">
        <v>7.72</v>
      </c>
      <c r="R176" s="29"/>
      <c r="S176" s="29"/>
      <c r="T176" s="29"/>
      <c r="U176" s="29"/>
      <c r="V176" s="29"/>
      <c r="W176" s="29"/>
      <c r="X176" s="29">
        <v>287</v>
      </c>
      <c r="Y176" s="29">
        <v>34.299999999999997</v>
      </c>
      <c r="Z176" s="29">
        <v>256</v>
      </c>
      <c r="AA176" s="29">
        <v>26</v>
      </c>
      <c r="AB176" s="29"/>
      <c r="AC176" s="29">
        <v>325</v>
      </c>
      <c r="AD176" s="29"/>
      <c r="AE176" s="29"/>
      <c r="AF176" s="29"/>
      <c r="AG176" s="29">
        <v>245</v>
      </c>
      <c r="AH176" s="29"/>
      <c r="AI176" s="29">
        <v>839</v>
      </c>
      <c r="AJ176" s="29"/>
      <c r="AK176" s="29"/>
      <c r="AL176" s="29"/>
      <c r="AM176" s="29">
        <f t="shared" si="2"/>
        <v>26.152000000000001</v>
      </c>
      <c r="AN176" s="29"/>
      <c r="AO176" s="29">
        <v>56</v>
      </c>
      <c r="AP176" s="29">
        <v>0.2</v>
      </c>
      <c r="AQ176" s="29"/>
      <c r="AR176" s="29"/>
      <c r="AS176" s="29"/>
      <c r="AT176" s="29"/>
      <c r="AU176" s="29"/>
      <c r="AV176" s="29"/>
      <c r="AW176" s="29"/>
      <c r="AX176" s="29"/>
      <c r="AY176" s="29"/>
      <c r="AZ176" s="29"/>
      <c r="BA176" s="29"/>
      <c r="BB176" s="29"/>
      <c r="BC176" s="29"/>
      <c r="BD176" s="29"/>
      <c r="BE176" s="29"/>
      <c r="BF176" s="29"/>
      <c r="BG176" s="29"/>
      <c r="BH176" s="29"/>
      <c r="BI176" s="29"/>
      <c r="BJ176" s="29"/>
      <c r="BK176" s="29"/>
      <c r="BL176" s="29"/>
      <c r="BM176" s="29"/>
      <c r="BN176" s="29"/>
      <c r="BO176" s="29"/>
      <c r="BP176" s="29"/>
      <c r="BQ176" s="29"/>
      <c r="BR176" s="29"/>
      <c r="BS176" s="29"/>
      <c r="BT176" s="29"/>
      <c r="BU176" s="29"/>
      <c r="BV176" s="29"/>
      <c r="BW176" s="29"/>
      <c r="BX176" s="29"/>
      <c r="BY176" s="29"/>
      <c r="BZ176" s="29"/>
      <c r="CA176" s="29"/>
      <c r="CB176" s="29"/>
      <c r="CC176" s="29"/>
      <c r="CD176" s="29"/>
      <c r="CE176" s="29"/>
      <c r="CF176" s="29"/>
      <c r="CG176" s="29" t="s">
        <v>391</v>
      </c>
      <c r="CH176" s="29"/>
    </row>
    <row r="177" spans="1:86" s="128" customFormat="1" x14ac:dyDescent="0.3">
      <c r="A177" s="29" t="s">
        <v>256</v>
      </c>
      <c r="B177" s="50" t="s">
        <v>312</v>
      </c>
      <c r="C177" s="50" t="s">
        <v>294</v>
      </c>
      <c r="D177" s="67" t="s">
        <v>1135</v>
      </c>
      <c r="E177" s="29"/>
      <c r="F177" s="29"/>
      <c r="G177" s="29"/>
      <c r="H177" s="29"/>
      <c r="I177" s="29">
        <v>51</v>
      </c>
      <c r="J177" s="29">
        <v>51</v>
      </c>
      <c r="K177" s="29"/>
      <c r="L177" s="29"/>
      <c r="M177" s="29"/>
      <c r="N177" s="29"/>
      <c r="O177" s="29"/>
      <c r="P177" s="29"/>
      <c r="Q177" s="29">
        <v>7.6</v>
      </c>
      <c r="R177" s="29"/>
      <c r="S177" s="29"/>
      <c r="T177" s="29"/>
      <c r="U177" s="29"/>
      <c r="V177" s="29"/>
      <c r="W177" s="29"/>
      <c r="X177" s="29">
        <v>36</v>
      </c>
      <c r="Y177" s="29">
        <v>13</v>
      </c>
      <c r="Z177" s="29">
        <v>205</v>
      </c>
      <c r="AA177" s="29">
        <v>22.9</v>
      </c>
      <c r="AB177" s="29"/>
      <c r="AC177" s="29">
        <v>107</v>
      </c>
      <c r="AD177" s="29"/>
      <c r="AE177" s="29"/>
      <c r="AF177" s="29">
        <v>0</v>
      </c>
      <c r="AG177" s="29">
        <v>512</v>
      </c>
      <c r="AH177" s="29"/>
      <c r="AI177" s="29">
        <v>17</v>
      </c>
      <c r="AJ177" s="29"/>
      <c r="AK177" s="29"/>
      <c r="AL177" s="29"/>
      <c r="AM177" s="29">
        <f t="shared" si="2"/>
        <v>28.954000000000001</v>
      </c>
      <c r="AN177" s="29"/>
      <c r="AO177" s="29">
        <v>62</v>
      </c>
      <c r="AP177" s="29">
        <v>1.4</v>
      </c>
      <c r="AQ177" s="29"/>
      <c r="AR177" s="29"/>
      <c r="AS177" s="29"/>
      <c r="AT177" s="29"/>
      <c r="AU177" s="29"/>
      <c r="AV177" s="29"/>
      <c r="AW177" s="29"/>
      <c r="AX177" s="29"/>
      <c r="AY177" s="29"/>
      <c r="AZ177" s="29"/>
      <c r="BA177" s="29"/>
      <c r="BB177" s="29"/>
      <c r="BC177" s="29"/>
      <c r="BD177" s="29"/>
      <c r="BE177" s="29"/>
      <c r="BF177" s="29"/>
      <c r="BG177" s="29"/>
      <c r="BH177" s="29"/>
      <c r="BI177" s="29"/>
      <c r="BJ177" s="29"/>
      <c r="BK177" s="29"/>
      <c r="BL177" s="29"/>
      <c r="BM177" s="29"/>
      <c r="BN177" s="29"/>
      <c r="BO177" s="29"/>
      <c r="BP177" s="29"/>
      <c r="BQ177" s="29"/>
      <c r="BR177" s="29"/>
      <c r="BS177" s="29"/>
      <c r="BT177" s="29"/>
      <c r="BU177" s="29"/>
      <c r="BV177" s="29"/>
      <c r="BW177" s="29"/>
      <c r="BX177" s="29"/>
      <c r="BY177" s="29"/>
      <c r="BZ177" s="29"/>
      <c r="CA177" s="29"/>
      <c r="CB177" s="29"/>
      <c r="CC177" s="29"/>
      <c r="CD177" s="29"/>
      <c r="CE177" s="29"/>
      <c r="CF177" s="29"/>
      <c r="CG177" s="29" t="s">
        <v>391</v>
      </c>
      <c r="CH177" s="29"/>
    </row>
    <row r="178" spans="1:86" s="128" customFormat="1" x14ac:dyDescent="0.3">
      <c r="A178" s="29" t="s">
        <v>257</v>
      </c>
      <c r="B178" s="50" t="s">
        <v>313</v>
      </c>
      <c r="C178" s="50" t="s">
        <v>295</v>
      </c>
      <c r="D178" s="65"/>
      <c r="E178" s="29"/>
      <c r="F178" s="29"/>
      <c r="G178" s="29"/>
      <c r="H178" s="29"/>
      <c r="I178" s="29">
        <v>63.5</v>
      </c>
      <c r="J178" s="29">
        <v>63.5</v>
      </c>
      <c r="K178" s="29"/>
      <c r="L178" s="29"/>
      <c r="M178" s="29"/>
      <c r="N178" s="29"/>
      <c r="O178" s="29"/>
      <c r="P178" s="29"/>
      <c r="Q178" s="29">
        <v>7.9</v>
      </c>
      <c r="R178" s="29"/>
      <c r="S178" s="29"/>
      <c r="T178" s="29"/>
      <c r="U178" s="29"/>
      <c r="V178" s="29"/>
      <c r="W178" s="29"/>
      <c r="X178" s="29">
        <v>286</v>
      </c>
      <c r="Y178" s="29">
        <v>76</v>
      </c>
      <c r="Z178" s="29">
        <v>68</v>
      </c>
      <c r="AA178" s="29">
        <v>32</v>
      </c>
      <c r="AB178" s="29"/>
      <c r="AC178" s="29">
        <v>22.8</v>
      </c>
      <c r="AD178" s="29"/>
      <c r="AE178" s="29"/>
      <c r="AF178" s="29"/>
      <c r="AG178" s="29">
        <v>195</v>
      </c>
      <c r="AH178" s="29"/>
      <c r="AI178" s="29">
        <v>1031</v>
      </c>
      <c r="AJ178" s="29"/>
      <c r="AK178" s="29"/>
      <c r="AL178" s="29"/>
      <c r="AM178" s="29">
        <f t="shared" si="2"/>
        <v>18.213000000000001</v>
      </c>
      <c r="AN178" s="29"/>
      <c r="AO178" s="29">
        <v>39</v>
      </c>
      <c r="AP178" s="29">
        <v>0.36</v>
      </c>
      <c r="AQ178" s="29"/>
      <c r="AR178" s="29"/>
      <c r="AS178" s="29"/>
      <c r="AT178" s="29"/>
      <c r="AU178" s="29"/>
      <c r="AV178" s="29"/>
      <c r="AW178" s="29"/>
      <c r="AX178" s="29"/>
      <c r="AY178" s="29"/>
      <c r="AZ178" s="29"/>
      <c r="BA178" s="29"/>
      <c r="BB178" s="29"/>
      <c r="BC178" s="29"/>
      <c r="BD178" s="29"/>
      <c r="BE178" s="29"/>
      <c r="BF178" s="29"/>
      <c r="BG178" s="29"/>
      <c r="BH178" s="29"/>
      <c r="BI178" s="29"/>
      <c r="BJ178" s="29"/>
      <c r="BK178" s="29"/>
      <c r="BL178" s="29"/>
      <c r="BM178" s="29"/>
      <c r="BN178" s="29"/>
      <c r="BO178" s="29"/>
      <c r="BP178" s="29"/>
      <c r="BQ178" s="29"/>
      <c r="BR178" s="29"/>
      <c r="BS178" s="29"/>
      <c r="BT178" s="29"/>
      <c r="BU178" s="29"/>
      <c r="BV178" s="29"/>
      <c r="BW178" s="29"/>
      <c r="BX178" s="29"/>
      <c r="BY178" s="29"/>
      <c r="BZ178" s="29"/>
      <c r="CA178" s="29"/>
      <c r="CB178" s="29"/>
      <c r="CC178" s="29"/>
      <c r="CD178" s="29"/>
      <c r="CE178" s="29"/>
      <c r="CF178" s="29"/>
      <c r="CG178" s="29" t="s">
        <v>391</v>
      </c>
      <c r="CH178" s="29"/>
    </row>
    <row r="179" spans="1:86" s="119" customFormat="1" x14ac:dyDescent="0.3">
      <c r="A179" s="29" t="s">
        <v>258</v>
      </c>
      <c r="B179" s="50" t="s">
        <v>314</v>
      </c>
      <c r="C179" s="50" t="s">
        <v>296</v>
      </c>
      <c r="D179" s="66" t="s">
        <v>1136</v>
      </c>
      <c r="E179" s="65"/>
      <c r="F179" s="29"/>
      <c r="G179" s="29"/>
      <c r="H179" s="29"/>
      <c r="I179" s="29">
        <v>48</v>
      </c>
      <c r="J179" s="29">
        <v>48</v>
      </c>
      <c r="K179" s="29"/>
      <c r="L179" s="29"/>
      <c r="M179" s="29"/>
      <c r="N179" s="29"/>
      <c r="O179" s="29"/>
      <c r="P179" s="29"/>
      <c r="Q179" s="29">
        <v>7.19</v>
      </c>
      <c r="R179" s="29"/>
      <c r="S179" s="29"/>
      <c r="T179" s="29"/>
      <c r="U179" s="29"/>
      <c r="V179" s="29"/>
      <c r="W179" s="29"/>
      <c r="X179" s="29">
        <v>96</v>
      </c>
      <c r="Y179" s="29">
        <v>16</v>
      </c>
      <c r="Z179" s="29">
        <v>73.400000000000006</v>
      </c>
      <c r="AA179" s="29">
        <v>1.1000000000000001</v>
      </c>
      <c r="AB179" s="29"/>
      <c r="AC179" s="29">
        <v>88</v>
      </c>
      <c r="AD179" s="29"/>
      <c r="AE179" s="29"/>
      <c r="AF179" s="29">
        <v>10</v>
      </c>
      <c r="AG179" s="29">
        <v>244</v>
      </c>
      <c r="AH179" s="29"/>
      <c r="AI179" s="29">
        <v>95</v>
      </c>
      <c r="AJ179" s="29"/>
      <c r="AK179" s="29"/>
      <c r="AL179" s="29"/>
      <c r="AM179" s="29">
        <f t="shared" si="2"/>
        <v>13.076000000000001</v>
      </c>
      <c r="AN179" s="29"/>
      <c r="AO179" s="29">
        <v>28</v>
      </c>
      <c r="AP179" s="29">
        <v>0.15</v>
      </c>
      <c r="AQ179" s="29"/>
      <c r="AR179" s="29"/>
      <c r="AS179" s="29"/>
      <c r="AT179" s="29"/>
      <c r="AU179" s="29"/>
      <c r="AV179" s="29"/>
      <c r="AW179" s="29"/>
      <c r="AX179" s="29"/>
      <c r="AY179" s="29"/>
      <c r="AZ179" s="29"/>
      <c r="BA179" s="29"/>
      <c r="BB179" s="29"/>
      <c r="BC179" s="29"/>
      <c r="BD179" s="29"/>
      <c r="BE179" s="29"/>
      <c r="BF179" s="29"/>
      <c r="BG179" s="29"/>
      <c r="BH179" s="29"/>
      <c r="BI179" s="29"/>
      <c r="BJ179" s="29"/>
      <c r="BK179" s="29"/>
      <c r="BL179" s="29"/>
      <c r="BM179" s="29"/>
      <c r="BN179" s="29"/>
      <c r="BO179" s="29"/>
      <c r="BP179" s="29"/>
      <c r="BQ179" s="29"/>
      <c r="BR179" s="29"/>
      <c r="BS179" s="29"/>
      <c r="BT179" s="29"/>
      <c r="BU179" s="29"/>
      <c r="BV179" s="29"/>
      <c r="BW179" s="29"/>
      <c r="BX179" s="29"/>
      <c r="BY179" s="29"/>
      <c r="BZ179" s="29"/>
      <c r="CA179" s="29"/>
      <c r="CB179" s="29"/>
      <c r="CC179" s="29"/>
      <c r="CD179" s="29"/>
      <c r="CE179" s="29"/>
      <c r="CF179" s="29"/>
      <c r="CG179" s="29" t="s">
        <v>391</v>
      </c>
      <c r="CH179" s="29"/>
    </row>
    <row r="180" spans="1:86" s="119" customFormat="1" x14ac:dyDescent="0.3">
      <c r="A180" s="29" t="s">
        <v>259</v>
      </c>
      <c r="B180" s="50" t="s">
        <v>315</v>
      </c>
      <c r="C180" s="50" t="s">
        <v>297</v>
      </c>
      <c r="D180" s="66" t="s">
        <v>1136</v>
      </c>
      <c r="E180" s="29"/>
      <c r="F180" s="29"/>
      <c r="G180" s="29"/>
      <c r="H180" s="29"/>
      <c r="I180" s="29">
        <v>49</v>
      </c>
      <c r="J180" s="29">
        <v>49</v>
      </c>
      <c r="K180" s="29"/>
      <c r="L180" s="29"/>
      <c r="M180" s="29"/>
      <c r="N180" s="29"/>
      <c r="O180" s="29"/>
      <c r="P180" s="29"/>
      <c r="Q180" s="29">
        <v>7.55</v>
      </c>
      <c r="R180" s="29"/>
      <c r="S180" s="29"/>
      <c r="T180" s="29"/>
      <c r="U180" s="29"/>
      <c r="V180" s="29"/>
      <c r="W180" s="29"/>
      <c r="X180" s="29">
        <v>66</v>
      </c>
      <c r="Y180" s="29">
        <v>21</v>
      </c>
      <c r="Z180" s="29">
        <v>49</v>
      </c>
      <c r="AA180" s="29">
        <v>5.4</v>
      </c>
      <c r="AB180" s="29"/>
      <c r="AC180" s="29">
        <v>95</v>
      </c>
      <c r="AD180" s="29"/>
      <c r="AE180" s="29"/>
      <c r="AF180" s="29"/>
      <c r="AG180" s="29">
        <v>281</v>
      </c>
      <c r="AH180" s="29"/>
      <c r="AI180" s="29">
        <v>106</v>
      </c>
      <c r="AJ180" s="29"/>
      <c r="AK180" s="29"/>
      <c r="AL180" s="29"/>
      <c r="AM180" s="29">
        <f t="shared" si="2"/>
        <v>15.411000000000001</v>
      </c>
      <c r="AN180" s="29"/>
      <c r="AO180" s="29">
        <v>33</v>
      </c>
      <c r="AP180" s="29" t="s">
        <v>247</v>
      </c>
      <c r="AQ180" s="29"/>
      <c r="AR180" s="29"/>
      <c r="AS180" s="29"/>
      <c r="AT180" s="29"/>
      <c r="AU180" s="29"/>
      <c r="AV180" s="29"/>
      <c r="AW180" s="29"/>
      <c r="AX180" s="29"/>
      <c r="AY180" s="29"/>
      <c r="AZ180" s="29"/>
      <c r="BA180" s="29"/>
      <c r="BB180" s="29"/>
      <c r="BC180" s="29"/>
      <c r="BD180" s="29"/>
      <c r="BE180" s="29"/>
      <c r="BF180" s="29"/>
      <c r="BG180" s="29"/>
      <c r="BH180" s="29"/>
      <c r="BI180" s="29"/>
      <c r="BJ180" s="29"/>
      <c r="BK180" s="29"/>
      <c r="BL180" s="29"/>
      <c r="BM180" s="29"/>
      <c r="BN180" s="29"/>
      <c r="BO180" s="29"/>
      <c r="BP180" s="29"/>
      <c r="BQ180" s="29"/>
      <c r="BR180" s="29"/>
      <c r="BS180" s="29"/>
      <c r="BT180" s="29"/>
      <c r="BU180" s="29"/>
      <c r="BV180" s="29"/>
      <c r="BW180" s="29"/>
      <c r="BX180" s="29"/>
      <c r="BY180" s="29"/>
      <c r="BZ180" s="29"/>
      <c r="CA180" s="29"/>
      <c r="CB180" s="29"/>
      <c r="CC180" s="29"/>
      <c r="CD180" s="29"/>
      <c r="CE180" s="29"/>
      <c r="CF180" s="29"/>
      <c r="CG180" s="29" t="s">
        <v>391</v>
      </c>
      <c r="CH180" s="29"/>
    </row>
    <row r="181" spans="1:86" s="119" customFormat="1" x14ac:dyDescent="0.3">
      <c r="A181" s="30" t="s">
        <v>431</v>
      </c>
      <c r="B181" s="52" t="s">
        <v>456</v>
      </c>
      <c r="C181" s="52" t="s">
        <v>405</v>
      </c>
      <c r="D181" s="66" t="s">
        <v>1137</v>
      </c>
      <c r="E181" s="30"/>
      <c r="F181" s="30"/>
      <c r="G181" s="30"/>
      <c r="H181" s="30"/>
      <c r="I181" s="52">
        <v>39.200000000000003</v>
      </c>
      <c r="J181" s="52"/>
      <c r="K181" s="30"/>
      <c r="L181" s="30"/>
      <c r="M181" s="30"/>
      <c r="N181" s="30"/>
      <c r="O181" s="30"/>
      <c r="P181" s="30"/>
      <c r="Q181" s="30">
        <v>7.2</v>
      </c>
      <c r="R181" s="30"/>
      <c r="S181" s="30"/>
      <c r="T181" s="30"/>
      <c r="U181" s="30"/>
      <c r="V181" s="30"/>
      <c r="W181" s="30"/>
      <c r="X181" s="30">
        <v>98.2</v>
      </c>
      <c r="Y181" s="30">
        <v>60</v>
      </c>
      <c r="Z181" s="30">
        <v>2420</v>
      </c>
      <c r="AA181" s="30">
        <v>238</v>
      </c>
      <c r="AB181" s="30"/>
      <c r="AC181" s="30">
        <v>2041</v>
      </c>
      <c r="AD181" s="30"/>
      <c r="AE181" s="30"/>
      <c r="AF181" s="30"/>
      <c r="AG181" s="30">
        <v>3462</v>
      </c>
      <c r="AH181" s="30"/>
      <c r="AI181" s="30">
        <v>818</v>
      </c>
      <c r="AJ181" s="30"/>
      <c r="AK181" s="30"/>
      <c r="AL181" s="30"/>
      <c r="AM181" s="29">
        <f t="shared" si="2"/>
        <v>18.68</v>
      </c>
      <c r="AN181" s="30"/>
      <c r="AO181" s="30">
        <v>40</v>
      </c>
      <c r="AP181" s="30">
        <v>275</v>
      </c>
      <c r="AQ181" s="30"/>
      <c r="AR181" s="30"/>
      <c r="AS181" s="30"/>
      <c r="AT181" s="30"/>
      <c r="AU181" s="30"/>
      <c r="AV181" s="30"/>
      <c r="AW181" s="30"/>
      <c r="AX181" s="30"/>
      <c r="AY181" s="30"/>
      <c r="AZ181" s="30"/>
      <c r="BA181" s="30"/>
      <c r="BB181" s="30"/>
      <c r="BC181" s="30"/>
      <c r="BD181" s="30"/>
      <c r="BE181" s="30"/>
      <c r="BF181" s="30"/>
      <c r="BG181" s="30"/>
      <c r="BH181" s="30"/>
      <c r="BI181" s="30"/>
      <c r="BJ181" s="30"/>
      <c r="BK181" s="30"/>
      <c r="BL181" s="30"/>
      <c r="BM181" s="30"/>
      <c r="BN181" s="30"/>
      <c r="BO181" s="30"/>
      <c r="BP181" s="30"/>
      <c r="BQ181" s="30"/>
      <c r="BR181" s="30"/>
      <c r="BS181" s="30"/>
      <c r="BT181" s="30"/>
      <c r="BU181" s="30"/>
      <c r="BV181" s="30"/>
      <c r="BW181" s="30"/>
      <c r="BX181" s="30"/>
      <c r="BY181" s="30"/>
      <c r="BZ181" s="30"/>
      <c r="CA181" s="30"/>
      <c r="CB181" s="30"/>
      <c r="CC181" s="30"/>
      <c r="CD181" s="30"/>
      <c r="CE181" s="30"/>
      <c r="CF181" s="30"/>
      <c r="CG181" s="29" t="s">
        <v>391</v>
      </c>
      <c r="CH181" s="30"/>
    </row>
    <row r="182" spans="1:86" s="119" customFormat="1" x14ac:dyDescent="0.3">
      <c r="A182" s="30" t="s">
        <v>433</v>
      </c>
      <c r="B182" s="52" t="s">
        <v>458</v>
      </c>
      <c r="C182" s="52" t="s">
        <v>407</v>
      </c>
      <c r="D182" s="66" t="s">
        <v>1138</v>
      </c>
      <c r="E182" s="30"/>
      <c r="F182" s="30"/>
      <c r="G182" s="30"/>
      <c r="H182" s="30"/>
      <c r="I182" s="52">
        <v>35</v>
      </c>
      <c r="J182" s="52"/>
      <c r="K182" s="30"/>
      <c r="L182" s="30"/>
      <c r="M182" s="30"/>
      <c r="N182" s="30"/>
      <c r="O182" s="30"/>
      <c r="P182" s="30"/>
      <c r="Q182" s="30">
        <v>7.34</v>
      </c>
      <c r="R182" s="30"/>
      <c r="S182" s="30"/>
      <c r="T182" s="30"/>
      <c r="U182" s="30"/>
      <c r="V182" s="30"/>
      <c r="W182" s="30"/>
      <c r="X182" s="30">
        <v>282</v>
      </c>
      <c r="Y182" s="30">
        <v>20.7</v>
      </c>
      <c r="Z182" s="30">
        <v>145</v>
      </c>
      <c r="AA182" s="30">
        <v>14.4</v>
      </c>
      <c r="AB182" s="30"/>
      <c r="AC182" s="30">
        <v>228</v>
      </c>
      <c r="AD182" s="30"/>
      <c r="AE182" s="30"/>
      <c r="AF182" s="30">
        <v>0</v>
      </c>
      <c r="AG182" s="30">
        <v>409</v>
      </c>
      <c r="AH182" s="30"/>
      <c r="AI182" s="30">
        <v>568</v>
      </c>
      <c r="AJ182" s="30"/>
      <c r="AK182" s="30"/>
      <c r="AL182" s="30"/>
      <c r="AM182" s="29">
        <f t="shared" si="2"/>
        <v>32.690000000000005</v>
      </c>
      <c r="AN182" s="30"/>
      <c r="AO182" s="30">
        <v>70</v>
      </c>
      <c r="AP182" s="30">
        <v>0.6</v>
      </c>
      <c r="AQ182" s="30"/>
      <c r="AR182" s="30"/>
      <c r="AS182" s="30"/>
      <c r="AT182" s="30"/>
      <c r="AU182" s="30"/>
      <c r="AV182" s="30"/>
      <c r="AW182" s="30"/>
      <c r="AX182" s="30"/>
      <c r="AY182" s="30"/>
      <c r="AZ182" s="30"/>
      <c r="BA182" s="30"/>
      <c r="BB182" s="30"/>
      <c r="BC182" s="30"/>
      <c r="BD182" s="30"/>
      <c r="BE182" s="30"/>
      <c r="BF182" s="30"/>
      <c r="BG182" s="30"/>
      <c r="BH182" s="30"/>
      <c r="BI182" s="30"/>
      <c r="BJ182" s="30"/>
      <c r="BK182" s="30"/>
      <c r="BL182" s="30"/>
      <c r="BM182" s="30"/>
      <c r="BN182" s="30"/>
      <c r="BO182" s="30"/>
      <c r="BP182" s="30"/>
      <c r="BQ182" s="30"/>
      <c r="BR182" s="30"/>
      <c r="BS182" s="30"/>
      <c r="BT182" s="30"/>
      <c r="BU182" s="30"/>
      <c r="BV182" s="30"/>
      <c r="BW182" s="30"/>
      <c r="BX182" s="30"/>
      <c r="BY182" s="30"/>
      <c r="BZ182" s="30"/>
      <c r="CA182" s="30"/>
      <c r="CB182" s="30"/>
      <c r="CC182" s="30"/>
      <c r="CD182" s="30"/>
      <c r="CE182" s="30"/>
      <c r="CF182" s="30"/>
      <c r="CG182" s="29" t="s">
        <v>391</v>
      </c>
      <c r="CH182" s="30"/>
    </row>
    <row r="183" spans="1:86" s="119" customFormat="1" x14ac:dyDescent="0.3">
      <c r="A183" s="30" t="s">
        <v>434</v>
      </c>
      <c r="B183" s="52" t="s">
        <v>459</v>
      </c>
      <c r="C183" s="52" t="s">
        <v>408</v>
      </c>
      <c r="D183" s="66" t="s">
        <v>1137</v>
      </c>
      <c r="E183" s="30"/>
      <c r="F183" s="30"/>
      <c r="G183" s="30"/>
      <c r="H183" s="30"/>
      <c r="I183" s="52">
        <v>33</v>
      </c>
      <c r="J183" s="52"/>
      <c r="K183" s="30"/>
      <c r="L183" s="30"/>
      <c r="M183" s="30"/>
      <c r="N183" s="30"/>
      <c r="O183" s="30"/>
      <c r="P183" s="30"/>
      <c r="Q183" s="30">
        <v>7.5</v>
      </c>
      <c r="R183" s="30"/>
      <c r="S183" s="30"/>
      <c r="T183" s="30"/>
      <c r="U183" s="30"/>
      <c r="V183" s="30"/>
      <c r="W183" s="30"/>
      <c r="X183" s="30">
        <v>284</v>
      </c>
      <c r="Y183" s="30">
        <v>43.8</v>
      </c>
      <c r="Z183" s="30">
        <v>140</v>
      </c>
      <c r="AA183" s="30">
        <v>14</v>
      </c>
      <c r="AB183" s="30"/>
      <c r="AC183" s="30">
        <v>216</v>
      </c>
      <c r="AD183" s="30"/>
      <c r="AE183" s="30"/>
      <c r="AF183" s="30">
        <v>0</v>
      </c>
      <c r="AG183" s="30">
        <v>446</v>
      </c>
      <c r="AH183" s="30"/>
      <c r="AI183" s="30">
        <v>620</v>
      </c>
      <c r="AJ183" s="30"/>
      <c r="AK183" s="30"/>
      <c r="AL183" s="30"/>
      <c r="AM183" s="29">
        <f t="shared" si="2"/>
        <v>5.6040000000000001</v>
      </c>
      <c r="AN183" s="30"/>
      <c r="AO183" s="30">
        <v>12</v>
      </c>
      <c r="AP183" s="30">
        <v>0.6</v>
      </c>
      <c r="AQ183" s="30"/>
      <c r="AR183" s="30"/>
      <c r="AS183" s="30"/>
      <c r="AT183" s="30"/>
      <c r="AU183" s="30"/>
      <c r="AV183" s="30"/>
      <c r="AW183" s="30"/>
      <c r="AX183" s="30"/>
      <c r="AY183" s="30"/>
      <c r="AZ183" s="30"/>
      <c r="BA183" s="30"/>
      <c r="BB183" s="30"/>
      <c r="BC183" s="30"/>
      <c r="BD183" s="30"/>
      <c r="BE183" s="30"/>
      <c r="BF183" s="30"/>
      <c r="BG183" s="30"/>
      <c r="BH183" s="30"/>
      <c r="BI183" s="30"/>
      <c r="BJ183" s="30"/>
      <c r="BK183" s="30"/>
      <c r="BL183" s="30"/>
      <c r="BM183" s="30"/>
      <c r="BN183" s="30"/>
      <c r="BO183" s="30"/>
      <c r="BP183" s="30"/>
      <c r="BQ183" s="30"/>
      <c r="BR183" s="30"/>
      <c r="BS183" s="30"/>
      <c r="BT183" s="30"/>
      <c r="BU183" s="30"/>
      <c r="BV183" s="30"/>
      <c r="BW183" s="30"/>
      <c r="BX183" s="30"/>
      <c r="BY183" s="30"/>
      <c r="BZ183" s="30"/>
      <c r="CA183" s="30"/>
      <c r="CB183" s="30"/>
      <c r="CC183" s="30"/>
      <c r="CD183" s="30"/>
      <c r="CE183" s="30"/>
      <c r="CF183" s="30"/>
      <c r="CG183" s="29" t="s">
        <v>391</v>
      </c>
      <c r="CH183" s="30"/>
    </row>
    <row r="184" spans="1:86" s="119" customFormat="1" x14ac:dyDescent="0.3">
      <c r="A184" s="30" t="s">
        <v>435</v>
      </c>
      <c r="B184" s="52" t="s">
        <v>460</v>
      </c>
      <c r="C184" s="52" t="s">
        <v>409</v>
      </c>
      <c r="D184" s="66" t="s">
        <v>1137</v>
      </c>
      <c r="E184" s="30"/>
      <c r="F184" s="30"/>
      <c r="G184" s="30"/>
      <c r="H184" s="30"/>
      <c r="I184" s="52">
        <v>30.6</v>
      </c>
      <c r="J184" s="52"/>
      <c r="K184" s="30"/>
      <c r="L184" s="30"/>
      <c r="M184" s="30"/>
      <c r="N184" s="30"/>
      <c r="O184" s="30"/>
      <c r="P184" s="30"/>
      <c r="Q184" s="30">
        <v>7.5</v>
      </c>
      <c r="R184" s="30"/>
      <c r="S184" s="30"/>
      <c r="T184" s="30"/>
      <c r="U184" s="30"/>
      <c r="V184" s="30"/>
      <c r="W184" s="30"/>
      <c r="X184" s="30">
        <v>251</v>
      </c>
      <c r="Y184" s="30">
        <v>19</v>
      </c>
      <c r="Z184" s="30">
        <v>132</v>
      </c>
      <c r="AA184" s="30">
        <v>17.3</v>
      </c>
      <c r="AB184" s="30"/>
      <c r="AC184" s="30">
        <v>221</v>
      </c>
      <c r="AD184" s="30"/>
      <c r="AE184" s="30"/>
      <c r="AF184" s="30"/>
      <c r="AG184" s="30">
        <v>354</v>
      </c>
      <c r="AH184" s="30"/>
      <c r="AI184" s="30">
        <v>558</v>
      </c>
      <c r="AJ184" s="30"/>
      <c r="AK184" s="30"/>
      <c r="AL184" s="30"/>
      <c r="AM184" s="29">
        <f t="shared" si="2"/>
        <v>9.8070000000000004</v>
      </c>
      <c r="AN184" s="30"/>
      <c r="AO184" s="30">
        <v>21</v>
      </c>
      <c r="AP184" s="30">
        <v>0.81</v>
      </c>
      <c r="AQ184" s="30"/>
      <c r="AR184" s="30"/>
      <c r="AS184" s="30"/>
      <c r="AT184" s="30"/>
      <c r="AU184" s="30"/>
      <c r="AV184" s="30"/>
      <c r="AW184" s="30"/>
      <c r="AX184" s="30"/>
      <c r="AY184" s="30"/>
      <c r="AZ184" s="30"/>
      <c r="BA184" s="30"/>
      <c r="BB184" s="30"/>
      <c r="BC184" s="30"/>
      <c r="BD184" s="30"/>
      <c r="BE184" s="30"/>
      <c r="BF184" s="30"/>
      <c r="BG184" s="30"/>
      <c r="BH184" s="30"/>
      <c r="BI184" s="30"/>
      <c r="BJ184" s="30"/>
      <c r="BK184" s="30"/>
      <c r="BL184" s="30"/>
      <c r="BM184" s="30"/>
      <c r="BN184" s="30"/>
      <c r="BO184" s="30"/>
      <c r="BP184" s="30"/>
      <c r="BQ184" s="30"/>
      <c r="BR184" s="30"/>
      <c r="BS184" s="30"/>
      <c r="BT184" s="30"/>
      <c r="BU184" s="30"/>
      <c r="BV184" s="30"/>
      <c r="BW184" s="30"/>
      <c r="BX184" s="30"/>
      <c r="BY184" s="30"/>
      <c r="BZ184" s="30"/>
      <c r="CA184" s="30"/>
      <c r="CB184" s="30"/>
      <c r="CC184" s="30"/>
      <c r="CD184" s="30"/>
      <c r="CE184" s="30"/>
      <c r="CF184" s="30"/>
      <c r="CG184" s="29" t="s">
        <v>391</v>
      </c>
      <c r="CH184" s="30"/>
    </row>
    <row r="185" spans="1:86" s="119" customFormat="1" x14ac:dyDescent="0.3">
      <c r="A185" s="30" t="s">
        <v>436</v>
      </c>
      <c r="B185" s="52" t="s">
        <v>461</v>
      </c>
      <c r="C185" s="52" t="s">
        <v>410</v>
      </c>
      <c r="D185" s="66" t="s">
        <v>1137</v>
      </c>
      <c r="E185" s="30"/>
      <c r="F185" s="30"/>
      <c r="G185" s="30"/>
      <c r="H185" s="30"/>
      <c r="I185" s="52">
        <v>63.5</v>
      </c>
      <c r="J185" s="52"/>
      <c r="K185" s="30"/>
      <c r="L185" s="30"/>
      <c r="M185" s="30"/>
      <c r="N185" s="30"/>
      <c r="O185" s="30"/>
      <c r="P185" s="30"/>
      <c r="Q185" s="30">
        <v>7.3</v>
      </c>
      <c r="R185" s="30"/>
      <c r="S185" s="30"/>
      <c r="T185" s="30"/>
      <c r="U185" s="30"/>
      <c r="V185" s="30"/>
      <c r="W185" s="30"/>
      <c r="X185" s="30">
        <v>324</v>
      </c>
      <c r="Y185" s="30">
        <v>15.7</v>
      </c>
      <c r="Z185" s="30">
        <v>69.400000000000006</v>
      </c>
      <c r="AA185" s="30">
        <v>18</v>
      </c>
      <c r="AB185" s="30"/>
      <c r="AC185" s="30">
        <v>93</v>
      </c>
      <c r="AD185" s="30"/>
      <c r="AE185" s="30"/>
      <c r="AF185" s="30"/>
      <c r="AG185" s="30">
        <v>180</v>
      </c>
      <c r="AH185" s="30"/>
      <c r="AI185" s="30">
        <v>926</v>
      </c>
      <c r="AJ185" s="30"/>
      <c r="AK185" s="30"/>
      <c r="AL185" s="30"/>
      <c r="AM185" s="29">
        <f t="shared" si="2"/>
        <v>17.279</v>
      </c>
      <c r="AN185" s="30"/>
      <c r="AO185" s="30">
        <v>37</v>
      </c>
      <c r="AP185" s="30">
        <v>0.28000000000000003</v>
      </c>
      <c r="AQ185" s="30"/>
      <c r="AR185" s="30"/>
      <c r="AS185" s="30"/>
      <c r="AT185" s="30"/>
      <c r="AU185" s="30"/>
      <c r="AV185" s="30"/>
      <c r="AW185" s="30"/>
      <c r="AX185" s="30"/>
      <c r="AY185" s="30"/>
      <c r="AZ185" s="30"/>
      <c r="BA185" s="30"/>
      <c r="BB185" s="30"/>
      <c r="BC185" s="30"/>
      <c r="BD185" s="30"/>
      <c r="BE185" s="30"/>
      <c r="BF185" s="30"/>
      <c r="BG185" s="30"/>
      <c r="BH185" s="30"/>
      <c r="BI185" s="30"/>
      <c r="BJ185" s="30"/>
      <c r="BK185" s="30"/>
      <c r="BL185" s="30"/>
      <c r="BM185" s="30"/>
      <c r="BN185" s="30"/>
      <c r="BO185" s="30"/>
      <c r="BP185" s="30"/>
      <c r="BQ185" s="30"/>
      <c r="BR185" s="30"/>
      <c r="BS185" s="30"/>
      <c r="BT185" s="30"/>
      <c r="BU185" s="30"/>
      <c r="BV185" s="30"/>
      <c r="BW185" s="30"/>
      <c r="BX185" s="30"/>
      <c r="BY185" s="30"/>
      <c r="BZ185" s="30"/>
      <c r="CA185" s="30"/>
      <c r="CB185" s="30"/>
      <c r="CC185" s="30"/>
      <c r="CD185" s="30"/>
      <c r="CE185" s="30"/>
      <c r="CF185" s="30"/>
      <c r="CG185" s="29" t="s">
        <v>391</v>
      </c>
      <c r="CH185" s="30"/>
    </row>
    <row r="186" spans="1:86" s="119" customFormat="1" x14ac:dyDescent="0.3">
      <c r="A186" s="30"/>
      <c r="B186" s="52"/>
      <c r="C186" s="52"/>
      <c r="D186" s="66"/>
      <c r="E186" s="30"/>
      <c r="F186" s="30"/>
      <c r="G186" s="30"/>
      <c r="H186" s="30"/>
      <c r="I186" s="52"/>
      <c r="J186" s="52"/>
      <c r="K186" s="30"/>
      <c r="L186" s="30"/>
      <c r="M186" s="30"/>
      <c r="N186" s="30"/>
      <c r="O186" s="30"/>
      <c r="P186" s="30"/>
      <c r="Q186" s="30"/>
      <c r="R186" s="30"/>
      <c r="S186" s="30"/>
      <c r="T186" s="30"/>
      <c r="U186" s="30"/>
      <c r="V186" s="30"/>
      <c r="W186" s="30"/>
      <c r="X186" s="30"/>
      <c r="Y186" s="30"/>
      <c r="Z186" s="30"/>
      <c r="AA186" s="30"/>
      <c r="AB186" s="30"/>
      <c r="AC186" s="30"/>
      <c r="AD186" s="30"/>
      <c r="AE186" s="30"/>
      <c r="AF186" s="30"/>
      <c r="AG186" s="30"/>
      <c r="AH186" s="30"/>
      <c r="AI186" s="30"/>
      <c r="AJ186" s="30"/>
      <c r="AK186" s="30"/>
      <c r="AL186" s="30"/>
      <c r="AM186" s="29"/>
      <c r="AN186" s="30"/>
      <c r="AO186" s="30"/>
      <c r="AP186" s="30"/>
      <c r="AQ186" s="30"/>
      <c r="AR186" s="30"/>
      <c r="AS186" s="30"/>
      <c r="AT186" s="30"/>
      <c r="AU186" s="30"/>
      <c r="AV186" s="30"/>
      <c r="AW186" s="30"/>
      <c r="AX186" s="30"/>
      <c r="AY186" s="30"/>
      <c r="AZ186" s="30"/>
      <c r="BA186" s="30"/>
      <c r="BB186" s="30"/>
      <c r="BC186" s="30"/>
      <c r="BD186" s="30"/>
      <c r="BE186" s="30"/>
      <c r="BF186" s="30"/>
      <c r="BG186" s="30"/>
      <c r="BH186" s="30"/>
      <c r="BI186" s="30"/>
      <c r="BJ186" s="30"/>
      <c r="BK186" s="30"/>
      <c r="BL186" s="30"/>
      <c r="BM186" s="30"/>
      <c r="BN186" s="30"/>
      <c r="BO186" s="30"/>
      <c r="BP186" s="30"/>
      <c r="BQ186" s="30"/>
      <c r="BR186" s="30"/>
      <c r="BS186" s="30"/>
      <c r="BT186" s="30"/>
      <c r="BU186" s="30"/>
      <c r="BV186" s="30"/>
      <c r="BW186" s="30"/>
      <c r="BX186" s="30"/>
      <c r="BY186" s="30"/>
      <c r="BZ186" s="30"/>
      <c r="CA186" s="30"/>
      <c r="CB186" s="30"/>
      <c r="CC186" s="30"/>
      <c r="CD186" s="30"/>
      <c r="CE186" s="30"/>
      <c r="CF186" s="30"/>
      <c r="CG186" s="29"/>
      <c r="CH186" s="30"/>
    </row>
    <row r="187" spans="1:86" s="119" customFormat="1" x14ac:dyDescent="0.3">
      <c r="A187" s="84" t="s">
        <v>1141</v>
      </c>
      <c r="B187" s="30"/>
      <c r="C187" s="30"/>
      <c r="D187" s="30"/>
      <c r="E187" s="30"/>
      <c r="F187" s="30"/>
      <c r="G187" s="30"/>
      <c r="H187" s="30"/>
      <c r="I187" s="30"/>
      <c r="J187" s="30"/>
      <c r="K187" s="30"/>
      <c r="L187" s="30"/>
      <c r="M187" s="30"/>
      <c r="N187" s="30"/>
      <c r="O187" s="30"/>
      <c r="P187" s="30"/>
      <c r="Q187" s="30"/>
      <c r="R187" s="30"/>
      <c r="S187" s="30"/>
      <c r="T187" s="30"/>
      <c r="U187" s="30"/>
      <c r="V187" s="30"/>
      <c r="W187" s="30"/>
      <c r="X187" s="30"/>
      <c r="Y187" s="30"/>
      <c r="Z187" s="30"/>
      <c r="AA187" s="30"/>
      <c r="AB187" s="30"/>
      <c r="AC187" s="30"/>
      <c r="AD187" s="30"/>
      <c r="AE187" s="30"/>
      <c r="AF187" s="30"/>
      <c r="AG187" s="30"/>
      <c r="AH187" s="30"/>
      <c r="AI187" s="30"/>
      <c r="AJ187" s="30"/>
      <c r="AK187" s="30"/>
      <c r="AL187" s="30"/>
      <c r="AM187" s="30"/>
      <c r="AN187" s="30"/>
      <c r="AO187" s="30"/>
      <c r="AP187" s="30"/>
      <c r="AQ187" s="30"/>
      <c r="AR187" s="30"/>
      <c r="AS187" s="30"/>
      <c r="AT187" s="30"/>
      <c r="AU187" s="30"/>
      <c r="AV187" s="30"/>
      <c r="AW187" s="30"/>
      <c r="AX187" s="30"/>
      <c r="AY187" s="30"/>
      <c r="AZ187" s="30"/>
      <c r="BA187" s="30"/>
      <c r="BB187" s="30"/>
      <c r="BC187" s="30"/>
      <c r="BD187" s="30"/>
      <c r="BE187" s="30"/>
      <c r="BF187" s="30"/>
      <c r="BG187" s="30"/>
      <c r="BH187" s="30"/>
      <c r="BI187" s="30"/>
      <c r="BJ187" s="30"/>
      <c r="BK187" s="30"/>
      <c r="BL187" s="30"/>
      <c r="BM187" s="30"/>
      <c r="BN187" s="30"/>
      <c r="BO187" s="30"/>
      <c r="BP187" s="30"/>
      <c r="BQ187" s="30"/>
      <c r="BR187" s="30"/>
      <c r="BS187" s="30"/>
      <c r="BT187" s="30"/>
      <c r="BU187" s="30"/>
      <c r="BV187" s="30"/>
      <c r="BW187" s="30"/>
      <c r="BX187" s="30"/>
      <c r="BY187" s="30"/>
      <c r="BZ187" s="30"/>
      <c r="CA187" s="30"/>
      <c r="CB187" s="30"/>
      <c r="CC187" s="30"/>
      <c r="CD187" s="30"/>
      <c r="CE187" s="30"/>
      <c r="CF187" s="30"/>
      <c r="CG187" s="30"/>
      <c r="CH187" s="30"/>
    </row>
    <row r="188" spans="1:86" s="128" customFormat="1" x14ac:dyDescent="0.3">
      <c r="A188" s="29" t="s">
        <v>202</v>
      </c>
      <c r="B188" s="50" t="s">
        <v>290</v>
      </c>
      <c r="C188" s="50" t="s">
        <v>270</v>
      </c>
      <c r="D188" s="66" t="s">
        <v>1137</v>
      </c>
      <c r="E188" s="29"/>
      <c r="F188" s="29"/>
      <c r="G188" s="29"/>
      <c r="H188" s="29"/>
      <c r="I188" s="29">
        <v>38</v>
      </c>
      <c r="J188" s="29"/>
      <c r="K188" s="29"/>
      <c r="L188" s="29"/>
      <c r="M188" s="29"/>
      <c r="N188" s="29"/>
      <c r="O188" s="29"/>
      <c r="P188" s="29"/>
      <c r="Q188" s="29">
        <v>7.6</v>
      </c>
      <c r="R188" s="29"/>
      <c r="S188" s="29"/>
      <c r="T188" s="29"/>
      <c r="U188" s="29"/>
      <c r="V188" s="29"/>
      <c r="W188" s="29"/>
      <c r="X188" s="29">
        <v>136</v>
      </c>
      <c r="Y188" s="29">
        <v>42.5</v>
      </c>
      <c r="Z188" s="29">
        <v>2050</v>
      </c>
      <c r="AA188" s="29">
        <v>72</v>
      </c>
      <c r="AB188" s="29"/>
      <c r="AC188" s="29">
        <v>33.5</v>
      </c>
      <c r="AD188" s="29"/>
      <c r="AE188" s="29"/>
      <c r="AF188" s="29"/>
      <c r="AG188" s="29">
        <v>181</v>
      </c>
      <c r="AH188" s="29"/>
      <c r="AI188" s="29">
        <v>483</v>
      </c>
      <c r="AJ188" s="29"/>
      <c r="AK188" s="29"/>
      <c r="AL188" s="29"/>
      <c r="AM188" s="29">
        <f t="shared" ref="AM188:AM205" si="3">AO188*0.467</f>
        <v>7.845600000000001</v>
      </c>
      <c r="AN188" s="29"/>
      <c r="AO188" s="29">
        <v>16.8</v>
      </c>
      <c r="AP188" s="29">
        <v>2.7</v>
      </c>
      <c r="AQ188" s="29"/>
      <c r="AR188" s="29"/>
      <c r="AS188" s="29"/>
      <c r="AT188" s="29"/>
      <c r="AU188" s="29"/>
      <c r="AV188" s="29"/>
      <c r="AW188" s="29"/>
      <c r="AX188" s="29"/>
      <c r="AY188" s="29"/>
      <c r="AZ188" s="29"/>
      <c r="BA188" s="29"/>
      <c r="BB188" s="29"/>
      <c r="BC188" s="29"/>
      <c r="BD188" s="29"/>
      <c r="BE188" s="29"/>
      <c r="BF188" s="29"/>
      <c r="BG188" s="29"/>
      <c r="BH188" s="29"/>
      <c r="BI188" s="29"/>
      <c r="BJ188" s="29"/>
      <c r="BK188" s="29"/>
      <c r="BL188" s="29"/>
      <c r="BM188" s="29"/>
      <c r="BN188" s="29"/>
      <c r="BO188" s="29"/>
      <c r="BP188" s="29"/>
      <c r="BQ188" s="29"/>
      <c r="BR188" s="29"/>
      <c r="BS188" s="29"/>
      <c r="BT188" s="29"/>
      <c r="BU188" s="29"/>
      <c r="BV188" s="29"/>
      <c r="BW188" s="29"/>
      <c r="BX188" s="29"/>
      <c r="BY188" s="29"/>
      <c r="BZ188" s="29"/>
      <c r="CA188" s="29"/>
      <c r="CB188" s="29"/>
      <c r="CC188" s="29"/>
      <c r="CD188" s="29"/>
      <c r="CE188" s="29"/>
      <c r="CF188" s="29"/>
      <c r="CG188" s="29" t="s">
        <v>391</v>
      </c>
      <c r="CH188" s="29"/>
    </row>
    <row r="189" spans="1:86" s="128" customFormat="1" x14ac:dyDescent="0.3">
      <c r="A189" s="29" t="s">
        <v>203</v>
      </c>
      <c r="B189" s="50" t="s">
        <v>276</v>
      </c>
      <c r="C189" s="50" t="s">
        <v>271</v>
      </c>
      <c r="D189" s="66" t="s">
        <v>1137</v>
      </c>
      <c r="E189" s="29"/>
      <c r="F189" s="29"/>
      <c r="G189" s="29"/>
      <c r="H189" s="29"/>
      <c r="I189" s="29">
        <v>36</v>
      </c>
      <c r="J189" s="29"/>
      <c r="K189" s="29"/>
      <c r="L189" s="29"/>
      <c r="M189" s="29"/>
      <c r="N189" s="29"/>
      <c r="O189" s="29"/>
      <c r="P189" s="29"/>
      <c r="Q189" s="29">
        <v>7.4</v>
      </c>
      <c r="R189" s="29"/>
      <c r="S189" s="29"/>
      <c r="T189" s="29"/>
      <c r="U189" s="29"/>
      <c r="V189" s="29"/>
      <c r="W189" s="29"/>
      <c r="X189" s="29">
        <v>130</v>
      </c>
      <c r="Y189" s="29">
        <v>40</v>
      </c>
      <c r="Z189" s="29">
        <v>1751</v>
      </c>
      <c r="AA189" s="29">
        <v>61.5</v>
      </c>
      <c r="AB189" s="29"/>
      <c r="AC189" s="29">
        <v>2800</v>
      </c>
      <c r="AD189" s="29"/>
      <c r="AE189" s="29"/>
      <c r="AF189" s="29"/>
      <c r="AG189" s="29">
        <v>198</v>
      </c>
      <c r="AH189" s="29"/>
      <c r="AI189" s="29">
        <v>394</v>
      </c>
      <c r="AJ189" s="29"/>
      <c r="AK189" s="29"/>
      <c r="AL189" s="29"/>
      <c r="AM189" s="29">
        <f t="shared" si="3"/>
        <v>7.9390000000000001</v>
      </c>
      <c r="AN189" s="29"/>
      <c r="AO189" s="29">
        <v>17</v>
      </c>
      <c r="AP189" s="29">
        <v>2.6</v>
      </c>
      <c r="AQ189" s="29"/>
      <c r="AR189" s="29"/>
      <c r="AS189" s="29"/>
      <c r="AT189" s="29"/>
      <c r="AU189" s="29"/>
      <c r="AV189" s="29"/>
      <c r="AW189" s="29"/>
      <c r="AX189" s="29"/>
      <c r="AY189" s="29"/>
      <c r="AZ189" s="29"/>
      <c r="BA189" s="29"/>
      <c r="BB189" s="29"/>
      <c r="BC189" s="29"/>
      <c r="BD189" s="29"/>
      <c r="BE189" s="29"/>
      <c r="BF189" s="29"/>
      <c r="BG189" s="29"/>
      <c r="BH189" s="29"/>
      <c r="BI189" s="29"/>
      <c r="BJ189" s="29"/>
      <c r="BK189" s="29"/>
      <c r="BL189" s="29"/>
      <c r="BM189" s="29"/>
      <c r="BN189" s="29"/>
      <c r="BO189" s="29"/>
      <c r="BP189" s="29"/>
      <c r="BQ189" s="29"/>
      <c r="BR189" s="29"/>
      <c r="BS189" s="29"/>
      <c r="BT189" s="29"/>
      <c r="BU189" s="29"/>
      <c r="BV189" s="29"/>
      <c r="BW189" s="29"/>
      <c r="BX189" s="29"/>
      <c r="BY189" s="29"/>
      <c r="BZ189" s="29"/>
      <c r="CA189" s="29"/>
      <c r="CB189" s="29"/>
      <c r="CC189" s="29"/>
      <c r="CD189" s="29"/>
      <c r="CE189" s="29"/>
      <c r="CF189" s="29"/>
      <c r="CG189" s="29" t="s">
        <v>391</v>
      </c>
      <c r="CH189" s="29"/>
    </row>
    <row r="190" spans="1:86" s="128" customFormat="1" x14ac:dyDescent="0.3">
      <c r="A190" s="29" t="s">
        <v>252</v>
      </c>
      <c r="B190" s="50" t="s">
        <v>275</v>
      </c>
      <c r="C190" s="50" t="s">
        <v>272</v>
      </c>
      <c r="D190" s="65"/>
      <c r="E190" s="29"/>
      <c r="F190" s="29"/>
      <c r="G190" s="29"/>
      <c r="H190" s="29"/>
      <c r="I190" s="29">
        <v>43.5</v>
      </c>
      <c r="J190" s="29"/>
      <c r="K190" s="29"/>
      <c r="L190" s="29"/>
      <c r="M190" s="29"/>
      <c r="N190" s="29"/>
      <c r="O190" s="29"/>
      <c r="P190" s="29"/>
      <c r="Q190" s="29">
        <v>8.4</v>
      </c>
      <c r="R190" s="29"/>
      <c r="S190" s="29"/>
      <c r="T190" s="29"/>
      <c r="U190" s="29"/>
      <c r="V190" s="29"/>
      <c r="W190" s="29"/>
      <c r="X190" s="29">
        <v>53</v>
      </c>
      <c r="Y190" s="29">
        <v>21</v>
      </c>
      <c r="Z190" s="29">
        <v>16</v>
      </c>
      <c r="AA190" s="29">
        <v>1.2</v>
      </c>
      <c r="AB190" s="29"/>
      <c r="AC190" s="29">
        <v>12</v>
      </c>
      <c r="AD190" s="29"/>
      <c r="AE190" s="29"/>
      <c r="AF190" s="29"/>
      <c r="AG190" s="29">
        <v>293</v>
      </c>
      <c r="AH190" s="29"/>
      <c r="AI190" s="29">
        <v>34</v>
      </c>
      <c r="AJ190" s="29"/>
      <c r="AK190" s="29"/>
      <c r="AL190" s="29"/>
      <c r="AM190" s="29">
        <f t="shared" si="3"/>
        <v>11.675000000000001</v>
      </c>
      <c r="AN190" s="29"/>
      <c r="AO190" s="29">
        <v>25</v>
      </c>
      <c r="AP190" s="29">
        <v>0.5</v>
      </c>
      <c r="AQ190" s="29"/>
      <c r="AR190" s="29"/>
      <c r="AS190" s="29"/>
      <c r="AT190" s="29"/>
      <c r="AU190" s="29"/>
      <c r="AV190" s="29"/>
      <c r="AW190" s="29"/>
      <c r="AX190" s="29"/>
      <c r="AY190" s="29"/>
      <c r="AZ190" s="29"/>
      <c r="BA190" s="29"/>
      <c r="BB190" s="29"/>
      <c r="BC190" s="29"/>
      <c r="BD190" s="29"/>
      <c r="BE190" s="29"/>
      <c r="BF190" s="29"/>
      <c r="BG190" s="29"/>
      <c r="BH190" s="29"/>
      <c r="BI190" s="29"/>
      <c r="BJ190" s="29"/>
      <c r="BK190" s="29"/>
      <c r="BL190" s="29"/>
      <c r="BM190" s="29"/>
      <c r="BN190" s="29"/>
      <c r="BO190" s="29"/>
      <c r="BP190" s="29"/>
      <c r="BQ190" s="29"/>
      <c r="BR190" s="29"/>
      <c r="BS190" s="29"/>
      <c r="BT190" s="29"/>
      <c r="BU190" s="29"/>
      <c r="BV190" s="29"/>
      <c r="BW190" s="29"/>
      <c r="BX190" s="29"/>
      <c r="BY190" s="29"/>
      <c r="BZ190" s="29"/>
      <c r="CA190" s="29"/>
      <c r="CB190" s="29"/>
      <c r="CC190" s="29"/>
      <c r="CD190" s="29"/>
      <c r="CE190" s="29"/>
      <c r="CF190" s="29"/>
      <c r="CG190" s="29" t="s">
        <v>391</v>
      </c>
      <c r="CH190" s="29"/>
    </row>
    <row r="191" spans="1:86" s="128" customFormat="1" x14ac:dyDescent="0.3">
      <c r="A191" s="29" t="s">
        <v>253</v>
      </c>
      <c r="B191" s="50" t="s">
        <v>277</v>
      </c>
      <c r="C191" s="50" t="s">
        <v>273</v>
      </c>
      <c r="D191" s="66" t="s">
        <v>1136</v>
      </c>
      <c r="E191" s="29"/>
      <c r="F191" s="29"/>
      <c r="G191" s="29"/>
      <c r="H191" s="29"/>
      <c r="I191" s="29">
        <v>33.799999999999997</v>
      </c>
      <c r="J191" s="29">
        <v>33.799999999999997</v>
      </c>
      <c r="K191" s="29"/>
      <c r="L191" s="29"/>
      <c r="M191" s="29"/>
      <c r="N191" s="29"/>
      <c r="O191" s="29"/>
      <c r="P191" s="29"/>
      <c r="Q191" s="29">
        <v>7</v>
      </c>
      <c r="R191" s="29"/>
      <c r="S191" s="29"/>
      <c r="T191" s="29"/>
      <c r="U191" s="29"/>
      <c r="V191" s="29"/>
      <c r="W191" s="29"/>
      <c r="X191" s="29">
        <v>248</v>
      </c>
      <c r="Y191" s="29">
        <v>119</v>
      </c>
      <c r="Z191" s="29">
        <v>94</v>
      </c>
      <c r="AA191" s="29">
        <v>10</v>
      </c>
      <c r="AB191" s="29"/>
      <c r="AC191" s="29">
        <v>105</v>
      </c>
      <c r="AD191" s="29"/>
      <c r="AE191" s="29"/>
      <c r="AF191" s="29">
        <v>0</v>
      </c>
      <c r="AG191" s="29">
        <v>958</v>
      </c>
      <c r="AH191" s="29"/>
      <c r="AI191" s="29">
        <v>447</v>
      </c>
      <c r="AJ191" s="29"/>
      <c r="AK191" s="29"/>
      <c r="AL191" s="29"/>
      <c r="AM191" s="29">
        <f t="shared" si="3"/>
        <v>20.081</v>
      </c>
      <c r="AN191" s="29"/>
      <c r="AO191" s="29">
        <v>43</v>
      </c>
      <c r="AP191" s="29"/>
      <c r="AQ191" s="29"/>
      <c r="AR191" s="29"/>
      <c r="AS191" s="29"/>
      <c r="AT191" s="29"/>
      <c r="AU191" s="29"/>
      <c r="AV191" s="29"/>
      <c r="AW191" s="29"/>
      <c r="AX191" s="29"/>
      <c r="AY191" s="29"/>
      <c r="AZ191" s="29"/>
      <c r="BA191" s="29"/>
      <c r="BB191" s="29"/>
      <c r="BC191" s="29"/>
      <c r="BD191" s="29"/>
      <c r="BE191" s="29"/>
      <c r="BF191" s="29"/>
      <c r="BG191" s="29"/>
      <c r="BH191" s="29"/>
      <c r="BI191" s="29"/>
      <c r="BJ191" s="29"/>
      <c r="BK191" s="29"/>
      <c r="BL191" s="29"/>
      <c r="BM191" s="29"/>
      <c r="BN191" s="29"/>
      <c r="BO191" s="29"/>
      <c r="BP191" s="29"/>
      <c r="BQ191" s="29"/>
      <c r="BR191" s="29"/>
      <c r="BS191" s="29"/>
      <c r="BT191" s="29"/>
      <c r="BU191" s="29"/>
      <c r="BV191" s="29"/>
      <c r="BW191" s="29"/>
      <c r="BX191" s="29"/>
      <c r="BY191" s="29"/>
      <c r="BZ191" s="29"/>
      <c r="CA191" s="29"/>
      <c r="CB191" s="29"/>
      <c r="CC191" s="29"/>
      <c r="CD191" s="29"/>
      <c r="CE191" s="29"/>
      <c r="CF191" s="29"/>
      <c r="CG191" s="29" t="s">
        <v>391</v>
      </c>
      <c r="CH191" s="29"/>
    </row>
    <row r="192" spans="1:86" s="128" customFormat="1" x14ac:dyDescent="0.3">
      <c r="A192" s="29" t="s">
        <v>254</v>
      </c>
      <c r="B192" s="50" t="s">
        <v>278</v>
      </c>
      <c r="C192" s="50" t="s">
        <v>274</v>
      </c>
      <c r="D192" s="66" t="s">
        <v>1138</v>
      </c>
      <c r="E192" s="29"/>
      <c r="F192" s="29"/>
      <c r="G192" s="29"/>
      <c r="H192" s="29"/>
      <c r="I192" s="29">
        <v>33</v>
      </c>
      <c r="J192" s="29"/>
      <c r="K192" s="29"/>
      <c r="L192" s="29"/>
      <c r="M192" s="29"/>
      <c r="N192" s="29"/>
      <c r="O192" s="29"/>
      <c r="P192" s="29"/>
      <c r="Q192" s="29">
        <v>6.1</v>
      </c>
      <c r="R192" s="29"/>
      <c r="S192" s="29"/>
      <c r="T192" s="29"/>
      <c r="U192" s="29"/>
      <c r="V192" s="29"/>
      <c r="W192" s="29"/>
      <c r="X192" s="29">
        <v>378</v>
      </c>
      <c r="Y192" s="29">
        <v>82</v>
      </c>
      <c r="Z192" s="29">
        <v>108</v>
      </c>
      <c r="AA192" s="29">
        <v>9.4</v>
      </c>
      <c r="AB192" s="29"/>
      <c r="AC192" s="29">
        <v>122</v>
      </c>
      <c r="AD192" s="29"/>
      <c r="AE192" s="29"/>
      <c r="AF192" s="29">
        <v>0</v>
      </c>
      <c r="AG192" s="29">
        <v>1306</v>
      </c>
      <c r="AH192" s="29"/>
      <c r="AI192" s="29">
        <v>338</v>
      </c>
      <c r="AJ192" s="29"/>
      <c r="AK192" s="29"/>
      <c r="AL192" s="29"/>
      <c r="AM192" s="29">
        <f t="shared" si="3"/>
        <v>4.67</v>
      </c>
      <c r="AN192" s="29"/>
      <c r="AO192" s="29">
        <v>10</v>
      </c>
      <c r="AP192" s="29">
        <v>2</v>
      </c>
      <c r="AQ192" s="29"/>
      <c r="AR192" s="29"/>
      <c r="AS192" s="29"/>
      <c r="AT192" s="29"/>
      <c r="AU192" s="29"/>
      <c r="AV192" s="29"/>
      <c r="AW192" s="29"/>
      <c r="AX192" s="29"/>
      <c r="AY192" s="29"/>
      <c r="AZ192" s="29"/>
      <c r="BA192" s="29"/>
      <c r="BB192" s="29"/>
      <c r="BC192" s="29"/>
      <c r="BD192" s="29"/>
      <c r="BE192" s="29"/>
      <c r="BF192" s="29"/>
      <c r="BG192" s="29"/>
      <c r="BH192" s="29"/>
      <c r="BI192" s="29"/>
      <c r="BJ192" s="29"/>
      <c r="BK192" s="29"/>
      <c r="BL192" s="29"/>
      <c r="BM192" s="29"/>
      <c r="BN192" s="29"/>
      <c r="BO192" s="29"/>
      <c r="BP192" s="29"/>
      <c r="BQ192" s="29"/>
      <c r="BR192" s="29"/>
      <c r="BS192" s="29"/>
      <c r="BT192" s="29"/>
      <c r="BU192" s="29"/>
      <c r="BV192" s="29"/>
      <c r="BW192" s="29"/>
      <c r="BX192" s="29"/>
      <c r="BY192" s="29"/>
      <c r="BZ192" s="29"/>
      <c r="CA192" s="29"/>
      <c r="CB192" s="29"/>
      <c r="CC192" s="29"/>
      <c r="CD192" s="29"/>
      <c r="CE192" s="29"/>
      <c r="CF192" s="29"/>
      <c r="CG192" s="29" t="s">
        <v>391</v>
      </c>
      <c r="CH192" s="29"/>
    </row>
    <row r="193" spans="1:86" s="119" customFormat="1" x14ac:dyDescent="0.3">
      <c r="A193" s="30" t="s">
        <v>417</v>
      </c>
      <c r="B193" s="52" t="s">
        <v>442</v>
      </c>
      <c r="C193" s="52" t="s">
        <v>392</v>
      </c>
      <c r="D193" s="67" t="s">
        <v>1135</v>
      </c>
      <c r="E193" s="30"/>
      <c r="F193" s="30"/>
      <c r="G193" s="30"/>
      <c r="H193" s="30"/>
      <c r="I193" s="52">
        <v>78</v>
      </c>
      <c r="J193" s="52">
        <v>78</v>
      </c>
      <c r="K193" s="30"/>
      <c r="L193" s="30"/>
      <c r="M193" s="30"/>
      <c r="N193" s="30"/>
      <c r="O193" s="30"/>
      <c r="P193" s="30"/>
      <c r="Q193" s="30">
        <v>6.55</v>
      </c>
      <c r="R193" s="30"/>
      <c r="S193" s="30"/>
      <c r="T193" s="30"/>
      <c r="U193" s="30"/>
      <c r="V193" s="30"/>
      <c r="W193" s="30"/>
      <c r="X193" s="30">
        <v>341</v>
      </c>
      <c r="Y193" s="30">
        <v>50.3</v>
      </c>
      <c r="Z193" s="30">
        <v>216</v>
      </c>
      <c r="AA193" s="30">
        <v>73.5</v>
      </c>
      <c r="AB193" s="30"/>
      <c r="AC193" s="30">
        <v>182</v>
      </c>
      <c r="AD193" s="30"/>
      <c r="AE193" s="30"/>
      <c r="AF193" s="30"/>
      <c r="AG193" s="30">
        <v>1673</v>
      </c>
      <c r="AH193" s="30"/>
      <c r="AI193" s="30">
        <v>189</v>
      </c>
      <c r="AJ193" s="30"/>
      <c r="AK193" s="30"/>
      <c r="AL193" s="30"/>
      <c r="AM193" s="29">
        <f t="shared" si="3"/>
        <v>19.614000000000001</v>
      </c>
      <c r="AN193" s="30"/>
      <c r="AO193" s="30">
        <v>42</v>
      </c>
      <c r="AP193" s="30">
        <v>34.9</v>
      </c>
      <c r="AQ193" s="30"/>
      <c r="AR193" s="30"/>
      <c r="AS193" s="30"/>
      <c r="AT193" s="30"/>
      <c r="AU193" s="30"/>
      <c r="AV193" s="30"/>
      <c r="AW193" s="30"/>
      <c r="AX193" s="30"/>
      <c r="AY193" s="30"/>
      <c r="AZ193" s="30"/>
      <c r="BA193" s="30"/>
      <c r="BB193" s="30"/>
      <c r="BC193" s="30"/>
      <c r="BD193" s="30"/>
      <c r="BE193" s="30"/>
      <c r="BF193" s="30"/>
      <c r="BG193" s="30"/>
      <c r="BH193" s="30"/>
      <c r="BI193" s="30"/>
      <c r="BJ193" s="30"/>
      <c r="BK193" s="30"/>
      <c r="BL193" s="30"/>
      <c r="BM193" s="30"/>
      <c r="BN193" s="30"/>
      <c r="BO193" s="30"/>
      <c r="BP193" s="30"/>
      <c r="BQ193" s="30"/>
      <c r="BR193" s="30"/>
      <c r="BS193" s="30"/>
      <c r="BT193" s="30"/>
      <c r="BU193" s="30"/>
      <c r="BV193" s="30"/>
      <c r="BW193" s="30"/>
      <c r="BX193" s="30"/>
      <c r="BY193" s="30"/>
      <c r="BZ193" s="30"/>
      <c r="CA193" s="30"/>
      <c r="CB193" s="30"/>
      <c r="CC193" s="30"/>
      <c r="CD193" s="30"/>
      <c r="CE193" s="30"/>
      <c r="CF193" s="30"/>
      <c r="CG193" s="29" t="s">
        <v>391</v>
      </c>
      <c r="CH193" s="30"/>
    </row>
    <row r="194" spans="1:86" s="119" customFormat="1" x14ac:dyDescent="0.3">
      <c r="A194" s="30" t="s">
        <v>418</v>
      </c>
      <c r="B194" s="52" t="s">
        <v>443</v>
      </c>
      <c r="C194" s="52" t="s">
        <v>393</v>
      </c>
      <c r="D194" s="66" t="s">
        <v>1137</v>
      </c>
      <c r="E194" s="30"/>
      <c r="F194" s="30"/>
      <c r="G194" s="30"/>
      <c r="H194" s="30"/>
      <c r="I194" s="52">
        <v>66.5</v>
      </c>
      <c r="J194" s="52"/>
      <c r="K194" s="30"/>
      <c r="L194" s="30"/>
      <c r="M194" s="30"/>
      <c r="N194" s="30"/>
      <c r="O194" s="30"/>
      <c r="P194" s="30"/>
      <c r="Q194" s="30">
        <v>7.3</v>
      </c>
      <c r="R194" s="30"/>
      <c r="S194" s="30"/>
      <c r="T194" s="30"/>
      <c r="U194" s="30"/>
      <c r="V194" s="30"/>
      <c r="W194" s="30"/>
      <c r="X194" s="30">
        <v>175</v>
      </c>
      <c r="Y194" s="30">
        <v>107</v>
      </c>
      <c r="Z194" s="30">
        <v>124</v>
      </c>
      <c r="AA194" s="30">
        <v>54</v>
      </c>
      <c r="AB194" s="30"/>
      <c r="AC194" s="30">
        <v>131</v>
      </c>
      <c r="AD194" s="30"/>
      <c r="AE194" s="30"/>
      <c r="AF194" s="30"/>
      <c r="AG194" s="30">
        <v>861</v>
      </c>
      <c r="AH194" s="30"/>
      <c r="AI194" s="30">
        <v>253</v>
      </c>
      <c r="AJ194" s="30"/>
      <c r="AK194" s="30"/>
      <c r="AL194" s="30"/>
      <c r="AM194" s="29">
        <f t="shared" si="3"/>
        <v>22.416</v>
      </c>
      <c r="AN194" s="30"/>
      <c r="AO194" s="30">
        <v>48</v>
      </c>
      <c r="AP194" s="30">
        <v>30</v>
      </c>
      <c r="AQ194" s="30"/>
      <c r="AR194" s="30"/>
      <c r="AS194" s="30"/>
      <c r="AT194" s="30"/>
      <c r="AU194" s="30"/>
      <c r="AV194" s="30"/>
      <c r="AW194" s="30"/>
      <c r="AX194" s="30"/>
      <c r="AY194" s="30"/>
      <c r="AZ194" s="30"/>
      <c r="BA194" s="30"/>
      <c r="BB194" s="30"/>
      <c r="BC194" s="30"/>
      <c r="BD194" s="30"/>
      <c r="BE194" s="30"/>
      <c r="BF194" s="30"/>
      <c r="BG194" s="30"/>
      <c r="BH194" s="30"/>
      <c r="BI194" s="30"/>
      <c r="BJ194" s="30"/>
      <c r="BK194" s="30"/>
      <c r="BL194" s="30"/>
      <c r="BM194" s="30"/>
      <c r="BN194" s="30"/>
      <c r="BO194" s="30"/>
      <c r="BP194" s="30"/>
      <c r="BQ194" s="30"/>
      <c r="BR194" s="30"/>
      <c r="BS194" s="30"/>
      <c r="BT194" s="30"/>
      <c r="BU194" s="30"/>
      <c r="BV194" s="30"/>
      <c r="BW194" s="30"/>
      <c r="BX194" s="30"/>
      <c r="BY194" s="30"/>
      <c r="BZ194" s="30"/>
      <c r="CA194" s="30"/>
      <c r="CB194" s="30"/>
      <c r="CC194" s="30"/>
      <c r="CD194" s="30"/>
      <c r="CE194" s="30"/>
      <c r="CF194" s="30"/>
      <c r="CG194" s="29" t="s">
        <v>391</v>
      </c>
      <c r="CH194" s="30"/>
    </row>
    <row r="195" spans="1:86" s="119" customFormat="1" x14ac:dyDescent="0.3">
      <c r="A195" s="30" t="s">
        <v>419</v>
      </c>
      <c r="B195" s="52" t="s">
        <v>444</v>
      </c>
      <c r="C195" s="52" t="s">
        <v>394</v>
      </c>
      <c r="D195" s="66" t="s">
        <v>1137</v>
      </c>
      <c r="E195" s="30"/>
      <c r="F195" s="30"/>
      <c r="G195" s="30"/>
      <c r="H195" s="30"/>
      <c r="I195" s="52">
        <v>54</v>
      </c>
      <c r="J195" s="52"/>
      <c r="K195" s="30"/>
      <c r="L195" s="30"/>
      <c r="M195" s="30"/>
      <c r="N195" s="30"/>
      <c r="O195" s="30"/>
      <c r="P195" s="30"/>
      <c r="Q195" s="30">
        <v>6.9</v>
      </c>
      <c r="R195" s="30"/>
      <c r="S195" s="30"/>
      <c r="T195" s="30"/>
      <c r="U195" s="30"/>
      <c r="V195" s="30"/>
      <c r="W195" s="30"/>
      <c r="X195" s="30">
        <v>208</v>
      </c>
      <c r="Y195" s="30">
        <v>71.260000000000005</v>
      </c>
      <c r="Z195" s="30">
        <v>173</v>
      </c>
      <c r="AA195" s="30">
        <v>58</v>
      </c>
      <c r="AB195" s="30"/>
      <c r="AC195" s="30">
        <v>151</v>
      </c>
      <c r="AD195" s="30"/>
      <c r="AE195" s="30"/>
      <c r="AF195" s="30"/>
      <c r="AG195" s="30">
        <v>1141.9000000000001</v>
      </c>
      <c r="AH195" s="30"/>
      <c r="AI195" s="30">
        <v>143.6</v>
      </c>
      <c r="AJ195" s="30"/>
      <c r="AK195" s="30"/>
      <c r="AL195" s="30"/>
      <c r="AM195" s="29">
        <f t="shared" si="3"/>
        <v>14.477</v>
      </c>
      <c r="AN195" s="30"/>
      <c r="AO195" s="30">
        <v>31</v>
      </c>
      <c r="AP195" s="30"/>
      <c r="AQ195" s="30"/>
      <c r="AR195" s="30"/>
      <c r="AS195" s="30"/>
      <c r="AT195" s="30"/>
      <c r="AU195" s="30"/>
      <c r="AV195" s="30"/>
      <c r="AW195" s="30"/>
      <c r="AX195" s="30"/>
      <c r="AY195" s="30"/>
      <c r="AZ195" s="30"/>
      <c r="BA195" s="30"/>
      <c r="BB195" s="30"/>
      <c r="BC195" s="30"/>
      <c r="BD195" s="30"/>
      <c r="BE195" s="30"/>
      <c r="BF195" s="30"/>
      <c r="BG195" s="30"/>
      <c r="BH195" s="30"/>
      <c r="BI195" s="30"/>
      <c r="BJ195" s="30"/>
      <c r="BK195" s="30"/>
      <c r="BL195" s="30"/>
      <c r="BM195" s="30"/>
      <c r="BN195" s="30"/>
      <c r="BO195" s="30"/>
      <c r="BP195" s="30"/>
      <c r="BQ195" s="30"/>
      <c r="BR195" s="30"/>
      <c r="BS195" s="30"/>
      <c r="BT195" s="30"/>
      <c r="BU195" s="30"/>
      <c r="BV195" s="30"/>
      <c r="BW195" s="30"/>
      <c r="BX195" s="30"/>
      <c r="BY195" s="30"/>
      <c r="BZ195" s="30"/>
      <c r="CA195" s="30"/>
      <c r="CB195" s="30"/>
      <c r="CC195" s="30"/>
      <c r="CD195" s="30"/>
      <c r="CE195" s="30"/>
      <c r="CF195" s="30"/>
      <c r="CG195" s="29" t="s">
        <v>391</v>
      </c>
      <c r="CH195" s="30"/>
    </row>
    <row r="196" spans="1:86" s="119" customFormat="1" x14ac:dyDescent="0.3">
      <c r="A196" s="30" t="s">
        <v>421</v>
      </c>
      <c r="B196" s="52" t="s">
        <v>446</v>
      </c>
      <c r="C196" s="52" t="s">
        <v>396</v>
      </c>
      <c r="D196" s="30"/>
      <c r="E196" s="30"/>
      <c r="F196" s="30"/>
      <c r="G196" s="30"/>
      <c r="H196" s="30"/>
      <c r="I196" s="52">
        <v>40</v>
      </c>
      <c r="J196" s="52"/>
      <c r="K196" s="30"/>
      <c r="L196" s="30"/>
      <c r="M196" s="30"/>
      <c r="N196" s="30"/>
      <c r="O196" s="30"/>
      <c r="P196" s="30"/>
      <c r="Q196" s="30">
        <v>7.6</v>
      </c>
      <c r="R196" s="30"/>
      <c r="S196" s="30"/>
      <c r="T196" s="30"/>
      <c r="U196" s="30"/>
      <c r="V196" s="30"/>
      <c r="W196" s="30"/>
      <c r="X196" s="30">
        <v>89</v>
      </c>
      <c r="Y196" s="30">
        <v>123</v>
      </c>
      <c r="Z196" s="30">
        <v>609</v>
      </c>
      <c r="AA196" s="30">
        <v>84</v>
      </c>
      <c r="AB196" s="30"/>
      <c r="AC196" s="30">
        <v>588</v>
      </c>
      <c r="AD196" s="30"/>
      <c r="AE196" s="30"/>
      <c r="AF196" s="30"/>
      <c r="AG196" s="30">
        <v>532</v>
      </c>
      <c r="AH196" s="30"/>
      <c r="AI196" s="30">
        <v>934</v>
      </c>
      <c r="AJ196" s="30"/>
      <c r="AK196" s="30"/>
      <c r="AL196" s="30"/>
      <c r="AM196" s="29">
        <f t="shared" si="3"/>
        <v>42.497</v>
      </c>
      <c r="AN196" s="30"/>
      <c r="AO196" s="30">
        <v>91</v>
      </c>
      <c r="AP196" s="30">
        <v>9.8000000000000007</v>
      </c>
      <c r="AQ196" s="30"/>
      <c r="AR196" s="30"/>
      <c r="AS196" s="30"/>
      <c r="AT196" s="30"/>
      <c r="AU196" s="30"/>
      <c r="AV196" s="30"/>
      <c r="AW196" s="30"/>
      <c r="AX196" s="30"/>
      <c r="AY196" s="30"/>
      <c r="AZ196" s="30"/>
      <c r="BA196" s="30"/>
      <c r="BB196" s="30"/>
      <c r="BC196" s="30"/>
      <c r="BD196" s="30"/>
      <c r="BE196" s="30"/>
      <c r="BF196" s="30"/>
      <c r="BG196" s="30"/>
      <c r="BH196" s="30"/>
      <c r="BI196" s="30"/>
      <c r="BJ196" s="30"/>
      <c r="BK196" s="30"/>
      <c r="BL196" s="30"/>
      <c r="BM196" s="30"/>
      <c r="BN196" s="30"/>
      <c r="BO196" s="30"/>
      <c r="BP196" s="30"/>
      <c r="BQ196" s="30"/>
      <c r="BR196" s="30"/>
      <c r="BS196" s="30"/>
      <c r="BT196" s="30"/>
      <c r="BU196" s="30"/>
      <c r="BV196" s="30"/>
      <c r="BW196" s="30"/>
      <c r="BX196" s="30"/>
      <c r="BY196" s="30"/>
      <c r="BZ196" s="30"/>
      <c r="CA196" s="30"/>
      <c r="CB196" s="30"/>
      <c r="CC196" s="30"/>
      <c r="CD196" s="30"/>
      <c r="CE196" s="30"/>
      <c r="CF196" s="30"/>
      <c r="CG196" s="29" t="s">
        <v>391</v>
      </c>
      <c r="CH196" s="30"/>
    </row>
    <row r="197" spans="1:86" s="119" customFormat="1" x14ac:dyDescent="0.3">
      <c r="A197" s="30" t="s">
        <v>422</v>
      </c>
      <c r="B197" s="52" t="s">
        <v>447</v>
      </c>
      <c r="C197" s="52" t="s">
        <v>397</v>
      </c>
      <c r="D197" s="30"/>
      <c r="E197" s="30"/>
      <c r="F197" s="30"/>
      <c r="G197" s="30"/>
      <c r="H197" s="30"/>
      <c r="I197" s="52">
        <v>49</v>
      </c>
      <c r="J197" s="52"/>
      <c r="K197" s="30"/>
      <c r="L197" s="30"/>
      <c r="M197" s="30"/>
      <c r="N197" s="30"/>
      <c r="O197" s="30"/>
      <c r="P197" s="30"/>
      <c r="Q197" s="30">
        <v>8.3000000000000007</v>
      </c>
      <c r="R197" s="30"/>
      <c r="S197" s="30"/>
      <c r="T197" s="30"/>
      <c r="U197" s="30"/>
      <c r="V197" s="30"/>
      <c r="W197" s="30"/>
      <c r="X197" s="30">
        <v>5</v>
      </c>
      <c r="Y197" s="30">
        <v>43.1</v>
      </c>
      <c r="Z197" s="30">
        <v>1497</v>
      </c>
      <c r="AA197" s="30">
        <v>141</v>
      </c>
      <c r="AB197" s="30"/>
      <c r="AC197" s="30">
        <v>447</v>
      </c>
      <c r="AD197" s="30"/>
      <c r="AE197" s="30"/>
      <c r="AF197" s="30">
        <v>125</v>
      </c>
      <c r="AG197" s="30">
        <v>2441</v>
      </c>
      <c r="AH197" s="30"/>
      <c r="AI197" s="30">
        <v>980</v>
      </c>
      <c r="AJ197" s="30"/>
      <c r="AK197" s="30"/>
      <c r="AL197" s="30"/>
      <c r="AM197" s="29">
        <f t="shared" si="3"/>
        <v>21.015000000000001</v>
      </c>
      <c r="AN197" s="30"/>
      <c r="AO197" s="30">
        <v>45</v>
      </c>
      <c r="AP197" s="30">
        <v>58</v>
      </c>
      <c r="AQ197" s="30"/>
      <c r="AR197" s="30"/>
      <c r="AS197" s="30"/>
      <c r="AT197" s="30"/>
      <c r="AU197" s="30"/>
      <c r="AV197" s="30"/>
      <c r="AW197" s="30"/>
      <c r="AX197" s="30"/>
      <c r="AY197" s="30"/>
      <c r="AZ197" s="30"/>
      <c r="BA197" s="30"/>
      <c r="BB197" s="30"/>
      <c r="BC197" s="30"/>
      <c r="BD197" s="30"/>
      <c r="BE197" s="30"/>
      <c r="BF197" s="30"/>
      <c r="BG197" s="30"/>
      <c r="BH197" s="30"/>
      <c r="BI197" s="30"/>
      <c r="BJ197" s="30"/>
      <c r="BK197" s="30"/>
      <c r="BL197" s="30"/>
      <c r="BM197" s="30"/>
      <c r="BN197" s="30"/>
      <c r="BO197" s="30"/>
      <c r="BP197" s="30"/>
      <c r="BQ197" s="30"/>
      <c r="BR197" s="30"/>
      <c r="BS197" s="30"/>
      <c r="BT197" s="30"/>
      <c r="BU197" s="30"/>
      <c r="BV197" s="30"/>
      <c r="BW197" s="30"/>
      <c r="BX197" s="30"/>
      <c r="BY197" s="30"/>
      <c r="BZ197" s="30"/>
      <c r="CA197" s="30"/>
      <c r="CB197" s="30"/>
      <c r="CC197" s="30"/>
      <c r="CD197" s="30"/>
      <c r="CE197" s="30"/>
      <c r="CF197" s="30"/>
      <c r="CG197" s="29" t="s">
        <v>391</v>
      </c>
      <c r="CH197" s="30"/>
    </row>
    <row r="198" spans="1:86" s="119" customFormat="1" x14ac:dyDescent="0.3">
      <c r="A198" s="30" t="s">
        <v>423</v>
      </c>
      <c r="B198" s="52" t="s">
        <v>448</v>
      </c>
      <c r="C198" s="52" t="s">
        <v>398</v>
      </c>
      <c r="D198" s="67" t="s">
        <v>1135</v>
      </c>
      <c r="E198" s="30"/>
      <c r="F198" s="30"/>
      <c r="G198" s="30"/>
      <c r="H198" s="30"/>
      <c r="I198" s="52">
        <v>41</v>
      </c>
      <c r="J198" s="52">
        <v>41</v>
      </c>
      <c r="K198" s="30"/>
      <c r="L198" s="30"/>
      <c r="M198" s="30"/>
      <c r="N198" s="30"/>
      <c r="O198" s="30"/>
      <c r="P198" s="30"/>
      <c r="Q198" s="30">
        <v>6.57</v>
      </c>
      <c r="R198" s="30"/>
      <c r="S198" s="30"/>
      <c r="T198" s="30"/>
      <c r="U198" s="30"/>
      <c r="V198" s="30"/>
      <c r="W198" s="30"/>
      <c r="X198" s="30">
        <v>204</v>
      </c>
      <c r="Y198" s="30">
        <v>13</v>
      </c>
      <c r="Z198" s="30">
        <v>225</v>
      </c>
      <c r="AA198" s="30">
        <v>7</v>
      </c>
      <c r="AB198" s="30"/>
      <c r="AC198" s="30">
        <v>84</v>
      </c>
      <c r="AD198" s="30"/>
      <c r="AE198" s="30"/>
      <c r="AF198" s="30">
        <v>0</v>
      </c>
      <c r="AG198" s="30">
        <v>976</v>
      </c>
      <c r="AH198" s="30"/>
      <c r="AI198" s="30">
        <v>149</v>
      </c>
      <c r="AJ198" s="30"/>
      <c r="AK198" s="30"/>
      <c r="AL198" s="30"/>
      <c r="AM198" s="29">
        <f t="shared" si="3"/>
        <v>14.010000000000002</v>
      </c>
      <c r="AN198" s="30"/>
      <c r="AO198" s="30">
        <v>30</v>
      </c>
      <c r="AP198" s="30">
        <v>5.5</v>
      </c>
      <c r="AQ198" s="30"/>
      <c r="AR198" s="30"/>
      <c r="AS198" s="30"/>
      <c r="AT198" s="30"/>
      <c r="AU198" s="30"/>
      <c r="AV198" s="30"/>
      <c r="AW198" s="30"/>
      <c r="AX198" s="30"/>
      <c r="AY198" s="30"/>
      <c r="AZ198" s="30"/>
      <c r="BA198" s="30"/>
      <c r="BB198" s="30"/>
      <c r="BC198" s="30"/>
      <c r="BD198" s="30"/>
      <c r="BE198" s="30"/>
      <c r="BF198" s="30"/>
      <c r="BG198" s="30"/>
      <c r="BH198" s="30"/>
      <c r="BI198" s="30"/>
      <c r="BJ198" s="30"/>
      <c r="BK198" s="30"/>
      <c r="BL198" s="30"/>
      <c r="BM198" s="30"/>
      <c r="BN198" s="30"/>
      <c r="BO198" s="30"/>
      <c r="BP198" s="30"/>
      <c r="BQ198" s="30"/>
      <c r="BR198" s="30"/>
      <c r="BS198" s="30"/>
      <c r="BT198" s="30"/>
      <c r="BU198" s="30"/>
      <c r="BV198" s="30"/>
      <c r="BW198" s="30"/>
      <c r="BX198" s="30"/>
      <c r="BY198" s="30"/>
      <c r="BZ198" s="30"/>
      <c r="CA198" s="30"/>
      <c r="CB198" s="30"/>
      <c r="CC198" s="30"/>
      <c r="CD198" s="30"/>
      <c r="CE198" s="30"/>
      <c r="CF198" s="30"/>
      <c r="CG198" s="29" t="s">
        <v>391</v>
      </c>
      <c r="CH198" s="30"/>
    </row>
    <row r="199" spans="1:86" s="119" customFormat="1" x14ac:dyDescent="0.3">
      <c r="A199" s="30" t="s">
        <v>424</v>
      </c>
      <c r="B199" s="52" t="s">
        <v>449</v>
      </c>
      <c r="C199" s="52" t="s">
        <v>399</v>
      </c>
      <c r="D199" s="66" t="s">
        <v>1137</v>
      </c>
      <c r="E199" s="30"/>
      <c r="F199" s="30"/>
      <c r="G199" s="30"/>
      <c r="H199" s="30"/>
      <c r="I199" s="52">
        <v>59.5</v>
      </c>
      <c r="J199" s="52"/>
      <c r="K199" s="30"/>
      <c r="L199" s="30"/>
      <c r="M199" s="30"/>
      <c r="N199" s="30"/>
      <c r="O199" s="30"/>
      <c r="P199" s="30"/>
      <c r="Q199" s="30">
        <v>6.2</v>
      </c>
      <c r="R199" s="30"/>
      <c r="S199" s="30"/>
      <c r="T199" s="30"/>
      <c r="U199" s="30"/>
      <c r="V199" s="30"/>
      <c r="W199" s="30"/>
      <c r="X199" s="30">
        <v>38</v>
      </c>
      <c r="Y199" s="30">
        <v>6</v>
      </c>
      <c r="Z199" s="30">
        <v>350</v>
      </c>
      <c r="AA199" s="30">
        <v>38</v>
      </c>
      <c r="AB199" s="30"/>
      <c r="AC199" s="30"/>
      <c r="AD199" s="30"/>
      <c r="AE199" s="30"/>
      <c r="AF199" s="30"/>
      <c r="AG199" s="30">
        <v>800</v>
      </c>
      <c r="AH199" s="30"/>
      <c r="AI199" s="30">
        <v>9.5</v>
      </c>
      <c r="AJ199" s="30"/>
      <c r="AK199" s="30"/>
      <c r="AL199" s="30"/>
      <c r="AM199" s="29">
        <f t="shared" si="3"/>
        <v>95.734999999999999</v>
      </c>
      <c r="AN199" s="30"/>
      <c r="AO199" s="30">
        <v>205</v>
      </c>
      <c r="AP199" s="30">
        <v>5.4</v>
      </c>
      <c r="AQ199" s="30"/>
      <c r="AR199" s="30"/>
      <c r="AS199" s="30"/>
      <c r="AT199" s="30"/>
      <c r="AU199" s="30"/>
      <c r="AV199" s="30"/>
      <c r="AW199" s="30"/>
      <c r="AX199" s="30"/>
      <c r="AY199" s="30"/>
      <c r="AZ199" s="30"/>
      <c r="BA199" s="30"/>
      <c r="BB199" s="30"/>
      <c r="BC199" s="30"/>
      <c r="BD199" s="30"/>
      <c r="BE199" s="30"/>
      <c r="BF199" s="30"/>
      <c r="BG199" s="30"/>
      <c r="BH199" s="30"/>
      <c r="BI199" s="30"/>
      <c r="BJ199" s="30"/>
      <c r="BK199" s="30"/>
      <c r="BL199" s="30"/>
      <c r="BM199" s="30"/>
      <c r="BN199" s="30"/>
      <c r="BO199" s="30"/>
      <c r="BP199" s="30"/>
      <c r="BQ199" s="30"/>
      <c r="BR199" s="30"/>
      <c r="BS199" s="30"/>
      <c r="BT199" s="30"/>
      <c r="BU199" s="30"/>
      <c r="BV199" s="30"/>
      <c r="BW199" s="30"/>
      <c r="BX199" s="30"/>
      <c r="BY199" s="30"/>
      <c r="BZ199" s="30"/>
      <c r="CA199" s="30"/>
      <c r="CB199" s="30"/>
      <c r="CC199" s="30"/>
      <c r="CD199" s="30"/>
      <c r="CE199" s="30"/>
      <c r="CF199" s="30"/>
      <c r="CG199" s="29" t="s">
        <v>391</v>
      </c>
      <c r="CH199" s="30"/>
    </row>
    <row r="200" spans="1:86" s="119" customFormat="1" x14ac:dyDescent="0.3">
      <c r="A200" s="30" t="s">
        <v>425</v>
      </c>
      <c r="B200" s="52" t="s">
        <v>450</v>
      </c>
      <c r="C200" s="52" t="s">
        <v>400</v>
      </c>
      <c r="D200" s="66" t="s">
        <v>1137</v>
      </c>
      <c r="E200" s="30"/>
      <c r="F200" s="30"/>
      <c r="G200" s="30"/>
      <c r="H200" s="30"/>
      <c r="I200" s="52">
        <v>39</v>
      </c>
      <c r="J200" s="52"/>
      <c r="K200" s="30"/>
      <c r="L200" s="30"/>
      <c r="M200" s="30"/>
      <c r="N200" s="30"/>
      <c r="O200" s="30"/>
      <c r="P200" s="30"/>
      <c r="Q200" s="30">
        <v>8.9</v>
      </c>
      <c r="R200" s="30"/>
      <c r="S200" s="30"/>
      <c r="T200" s="30"/>
      <c r="U200" s="30"/>
      <c r="V200" s="30"/>
      <c r="W200" s="30"/>
      <c r="X200" s="30">
        <v>170</v>
      </c>
      <c r="Y200" s="30">
        <v>78</v>
      </c>
      <c r="Z200" s="30">
        <v>380</v>
      </c>
      <c r="AA200" s="30">
        <v>61</v>
      </c>
      <c r="AB200" s="30"/>
      <c r="AC200" s="30"/>
      <c r="AD200" s="30"/>
      <c r="AE200" s="30"/>
      <c r="AF200" s="30"/>
      <c r="AG200" s="30">
        <v>1600</v>
      </c>
      <c r="AH200" s="30"/>
      <c r="AI200" s="30">
        <v>27</v>
      </c>
      <c r="AJ200" s="30"/>
      <c r="AK200" s="30"/>
      <c r="AL200" s="30"/>
      <c r="AM200" s="29">
        <f t="shared" si="3"/>
        <v>79.39</v>
      </c>
      <c r="AN200" s="30"/>
      <c r="AO200" s="30">
        <v>170</v>
      </c>
      <c r="AP200" s="30">
        <v>6.3</v>
      </c>
      <c r="AQ200" s="30"/>
      <c r="AR200" s="30"/>
      <c r="AS200" s="30"/>
      <c r="AT200" s="30"/>
      <c r="AU200" s="30"/>
      <c r="AV200" s="30"/>
      <c r="AW200" s="30"/>
      <c r="AX200" s="30"/>
      <c r="AY200" s="30"/>
      <c r="AZ200" s="30"/>
      <c r="BA200" s="30"/>
      <c r="BB200" s="30"/>
      <c r="BC200" s="30"/>
      <c r="BD200" s="30"/>
      <c r="BE200" s="30"/>
      <c r="BF200" s="30"/>
      <c r="BG200" s="30"/>
      <c r="BH200" s="30"/>
      <c r="BI200" s="30"/>
      <c r="BJ200" s="30"/>
      <c r="BK200" s="30"/>
      <c r="BL200" s="30"/>
      <c r="BM200" s="30"/>
      <c r="BN200" s="30"/>
      <c r="BO200" s="30"/>
      <c r="BP200" s="30"/>
      <c r="BQ200" s="30"/>
      <c r="BR200" s="30"/>
      <c r="BS200" s="30"/>
      <c r="BT200" s="30"/>
      <c r="BU200" s="30"/>
      <c r="BV200" s="30"/>
      <c r="BW200" s="30"/>
      <c r="BX200" s="30"/>
      <c r="BY200" s="30"/>
      <c r="BZ200" s="30"/>
      <c r="CA200" s="30"/>
      <c r="CB200" s="30"/>
      <c r="CC200" s="30"/>
      <c r="CD200" s="30"/>
      <c r="CE200" s="30"/>
      <c r="CF200" s="30"/>
      <c r="CG200" s="29" t="s">
        <v>391</v>
      </c>
      <c r="CH200" s="30"/>
    </row>
    <row r="201" spans="1:86" s="119" customFormat="1" x14ac:dyDescent="0.3">
      <c r="A201" s="30" t="s">
        <v>426</v>
      </c>
      <c r="B201" s="52" t="s">
        <v>451</v>
      </c>
      <c r="C201" s="52" t="s">
        <v>401</v>
      </c>
      <c r="D201" s="66" t="s">
        <v>1137</v>
      </c>
      <c r="E201" s="30"/>
      <c r="F201" s="30"/>
      <c r="G201" s="30"/>
      <c r="H201" s="30"/>
      <c r="I201" s="52">
        <v>46.4</v>
      </c>
      <c r="J201" s="52"/>
      <c r="K201" s="30"/>
      <c r="L201" s="30"/>
      <c r="M201" s="30"/>
      <c r="N201" s="30"/>
      <c r="O201" s="30"/>
      <c r="P201" s="30"/>
      <c r="Q201" s="30">
        <v>7.1</v>
      </c>
      <c r="R201" s="30"/>
      <c r="S201" s="30"/>
      <c r="T201" s="30"/>
      <c r="U201" s="30"/>
      <c r="V201" s="30"/>
      <c r="W201" s="30"/>
      <c r="X201" s="30">
        <v>494</v>
      </c>
      <c r="Y201" s="30">
        <v>74.900000000000006</v>
      </c>
      <c r="Z201" s="30">
        <v>254</v>
      </c>
      <c r="AA201" s="30">
        <v>76</v>
      </c>
      <c r="AB201" s="30"/>
      <c r="AC201" s="30">
        <v>77.3</v>
      </c>
      <c r="AD201" s="30"/>
      <c r="AE201" s="30"/>
      <c r="AF201" s="30"/>
      <c r="AG201" s="30">
        <v>2380</v>
      </c>
      <c r="AH201" s="30"/>
      <c r="AI201" s="30">
        <v>151</v>
      </c>
      <c r="AJ201" s="30"/>
      <c r="AK201" s="30"/>
      <c r="AL201" s="30"/>
      <c r="AM201" s="29">
        <f t="shared" si="3"/>
        <v>17.746000000000002</v>
      </c>
      <c r="AN201" s="30"/>
      <c r="AO201" s="30">
        <v>38</v>
      </c>
      <c r="AP201" s="30">
        <v>8.3000000000000007</v>
      </c>
      <c r="AQ201" s="30"/>
      <c r="AR201" s="30"/>
      <c r="AS201" s="30"/>
      <c r="AT201" s="30"/>
      <c r="AU201" s="30"/>
      <c r="AV201" s="30"/>
      <c r="AW201" s="30"/>
      <c r="AX201" s="30"/>
      <c r="AY201" s="30"/>
      <c r="AZ201" s="30"/>
      <c r="BA201" s="30"/>
      <c r="BB201" s="30"/>
      <c r="BC201" s="30"/>
      <c r="BD201" s="30"/>
      <c r="BE201" s="30"/>
      <c r="BF201" s="30"/>
      <c r="BG201" s="30"/>
      <c r="BH201" s="30"/>
      <c r="BI201" s="30"/>
      <c r="BJ201" s="30"/>
      <c r="BK201" s="30"/>
      <c r="BL201" s="30"/>
      <c r="BM201" s="30"/>
      <c r="BN201" s="30"/>
      <c r="BO201" s="30"/>
      <c r="BP201" s="30"/>
      <c r="BQ201" s="30"/>
      <c r="BR201" s="30"/>
      <c r="BS201" s="30"/>
      <c r="BT201" s="30"/>
      <c r="BU201" s="30"/>
      <c r="BV201" s="30"/>
      <c r="BW201" s="30"/>
      <c r="BX201" s="30"/>
      <c r="BY201" s="30"/>
      <c r="BZ201" s="30"/>
      <c r="CA201" s="30"/>
      <c r="CB201" s="30"/>
      <c r="CC201" s="30"/>
      <c r="CD201" s="30"/>
      <c r="CE201" s="30"/>
      <c r="CF201" s="30"/>
      <c r="CG201" s="29" t="s">
        <v>391</v>
      </c>
      <c r="CH201" s="30"/>
    </row>
    <row r="202" spans="1:86" s="119" customFormat="1" x14ac:dyDescent="0.3">
      <c r="A202" s="30" t="s">
        <v>428</v>
      </c>
      <c r="B202" s="52" t="s">
        <v>453</v>
      </c>
      <c r="C202" s="52" t="s">
        <v>403</v>
      </c>
      <c r="D202" s="66" t="s">
        <v>1136</v>
      </c>
      <c r="E202" s="30"/>
      <c r="F202" s="30"/>
      <c r="G202" s="30"/>
      <c r="H202" s="30"/>
      <c r="I202" s="52">
        <v>42</v>
      </c>
      <c r="J202" s="52">
        <v>42</v>
      </c>
      <c r="K202" s="30"/>
      <c r="L202" s="30"/>
      <c r="M202" s="30"/>
      <c r="N202" s="30"/>
      <c r="O202" s="30"/>
      <c r="P202" s="30"/>
      <c r="Q202" s="30">
        <v>7.57</v>
      </c>
      <c r="R202" s="30"/>
      <c r="S202" s="30"/>
      <c r="T202" s="30"/>
      <c r="U202" s="30"/>
      <c r="V202" s="30"/>
      <c r="W202" s="30"/>
      <c r="X202" s="30">
        <v>69</v>
      </c>
      <c r="Y202" s="30">
        <v>104</v>
      </c>
      <c r="Z202" s="30">
        <v>920</v>
      </c>
      <c r="AA202" s="30">
        <v>74</v>
      </c>
      <c r="AB202" s="30"/>
      <c r="AC202" s="30">
        <v>1059</v>
      </c>
      <c r="AD202" s="30"/>
      <c r="AE202" s="30"/>
      <c r="AF202" s="30">
        <v>10</v>
      </c>
      <c r="AG202" s="30">
        <v>1391</v>
      </c>
      <c r="AH202" s="30"/>
      <c r="AI202" s="30">
        <v>5</v>
      </c>
      <c r="AJ202" s="30"/>
      <c r="AK202" s="30"/>
      <c r="AL202" s="30"/>
      <c r="AM202" s="29">
        <f t="shared" si="3"/>
        <v>78.923000000000002</v>
      </c>
      <c r="AN202" s="30"/>
      <c r="AO202" s="30">
        <v>169</v>
      </c>
      <c r="AP202" s="30">
        <v>6.2</v>
      </c>
      <c r="AQ202" s="30"/>
      <c r="AR202" s="30"/>
      <c r="AS202" s="30"/>
      <c r="AT202" s="30"/>
      <c r="AU202" s="30"/>
      <c r="AV202" s="30"/>
      <c r="AW202" s="30"/>
      <c r="AX202" s="30"/>
      <c r="AY202" s="30"/>
      <c r="AZ202" s="30"/>
      <c r="BA202" s="30"/>
      <c r="BB202" s="30"/>
      <c r="BC202" s="30"/>
      <c r="BD202" s="30"/>
      <c r="BE202" s="30"/>
      <c r="BF202" s="30"/>
      <c r="BG202" s="30"/>
      <c r="BH202" s="30"/>
      <c r="BI202" s="30"/>
      <c r="BJ202" s="30"/>
      <c r="BK202" s="30"/>
      <c r="BL202" s="30"/>
      <c r="BM202" s="30"/>
      <c r="BN202" s="30"/>
      <c r="BO202" s="30"/>
      <c r="BP202" s="30"/>
      <c r="BQ202" s="30"/>
      <c r="BR202" s="30"/>
      <c r="BS202" s="30"/>
      <c r="BT202" s="30"/>
      <c r="BU202" s="30"/>
      <c r="BV202" s="30"/>
      <c r="BW202" s="30"/>
      <c r="BX202" s="30"/>
      <c r="BY202" s="30"/>
      <c r="BZ202" s="30"/>
      <c r="CA202" s="30"/>
      <c r="CB202" s="30"/>
      <c r="CC202" s="30"/>
      <c r="CD202" s="30"/>
      <c r="CE202" s="30"/>
      <c r="CF202" s="30"/>
      <c r="CG202" s="29" t="s">
        <v>391</v>
      </c>
      <c r="CH202" s="30"/>
    </row>
    <row r="203" spans="1:86" s="119" customFormat="1" x14ac:dyDescent="0.3">
      <c r="A203" s="30" t="s">
        <v>429</v>
      </c>
      <c r="B203" s="52" t="s">
        <v>454</v>
      </c>
      <c r="C203" s="52" t="s">
        <v>467</v>
      </c>
      <c r="D203" s="66" t="s">
        <v>1136</v>
      </c>
      <c r="E203" s="30"/>
      <c r="F203" s="30"/>
      <c r="G203" s="30"/>
      <c r="H203" s="30"/>
      <c r="I203" s="52">
        <v>39</v>
      </c>
      <c r="J203" s="52">
        <v>39</v>
      </c>
      <c r="K203" s="30"/>
      <c r="L203" s="30"/>
      <c r="M203" s="30"/>
      <c r="N203" s="30"/>
      <c r="O203" s="30"/>
      <c r="P203" s="30"/>
      <c r="Q203" s="30">
        <v>6.95</v>
      </c>
      <c r="R203" s="30"/>
      <c r="S203" s="30"/>
      <c r="T203" s="30"/>
      <c r="U203" s="30"/>
      <c r="V203" s="30"/>
      <c r="W203" s="30"/>
      <c r="X203" s="30">
        <v>49</v>
      </c>
      <c r="Y203" s="30">
        <v>50</v>
      </c>
      <c r="Z203" s="30">
        <v>1398</v>
      </c>
      <c r="AA203" s="30">
        <v>33</v>
      </c>
      <c r="AB203" s="30"/>
      <c r="AC203" s="30">
        <v>1067</v>
      </c>
      <c r="AD203" s="30"/>
      <c r="AE203" s="30"/>
      <c r="AF203" s="30">
        <v>0</v>
      </c>
      <c r="AG203" s="30">
        <v>2300</v>
      </c>
      <c r="AH203" s="30"/>
      <c r="AI203" s="30">
        <v>0</v>
      </c>
      <c r="AJ203" s="30"/>
      <c r="AK203" s="30"/>
      <c r="AL203" s="30"/>
      <c r="AM203" s="29">
        <f t="shared" si="3"/>
        <v>50.903000000000006</v>
      </c>
      <c r="AN203" s="30"/>
      <c r="AO203" s="30">
        <v>109</v>
      </c>
      <c r="AP203" s="30">
        <v>34</v>
      </c>
      <c r="AQ203" s="30"/>
      <c r="AR203" s="30"/>
      <c r="AS203" s="30"/>
      <c r="AT203" s="30"/>
      <c r="AU203" s="30"/>
      <c r="AV203" s="30"/>
      <c r="AW203" s="30"/>
      <c r="AX203" s="30"/>
      <c r="AY203" s="30"/>
      <c r="AZ203" s="30"/>
      <c r="BA203" s="30"/>
      <c r="BB203" s="30"/>
      <c r="BC203" s="30"/>
      <c r="BD203" s="30"/>
      <c r="BE203" s="30"/>
      <c r="BF203" s="30"/>
      <c r="BG203" s="30"/>
      <c r="BH203" s="30"/>
      <c r="BI203" s="30"/>
      <c r="BJ203" s="30"/>
      <c r="BK203" s="30"/>
      <c r="BL203" s="30"/>
      <c r="BM203" s="30"/>
      <c r="BN203" s="30"/>
      <c r="BO203" s="30"/>
      <c r="BP203" s="30"/>
      <c r="BQ203" s="30"/>
      <c r="BR203" s="30"/>
      <c r="BS203" s="30"/>
      <c r="BT203" s="30"/>
      <c r="BU203" s="30"/>
      <c r="BV203" s="30"/>
      <c r="BW203" s="30"/>
      <c r="BX203" s="30"/>
      <c r="BY203" s="30"/>
      <c r="BZ203" s="30"/>
      <c r="CA203" s="30"/>
      <c r="CB203" s="30"/>
      <c r="CC203" s="30"/>
      <c r="CD203" s="30"/>
      <c r="CE203" s="30"/>
      <c r="CF203" s="30"/>
      <c r="CG203" s="29" t="s">
        <v>391</v>
      </c>
      <c r="CH203" s="30"/>
    </row>
    <row r="204" spans="1:86" s="119" customFormat="1" x14ac:dyDescent="0.3">
      <c r="A204" s="30" t="s">
        <v>430</v>
      </c>
      <c r="B204" s="52" t="s">
        <v>455</v>
      </c>
      <c r="C204" s="52" t="s">
        <v>404</v>
      </c>
      <c r="D204" s="66" t="s">
        <v>1137</v>
      </c>
      <c r="E204" s="30"/>
      <c r="F204" s="30"/>
      <c r="G204" s="30"/>
      <c r="H204" s="30"/>
      <c r="I204" s="52">
        <v>45</v>
      </c>
      <c r="J204" s="52"/>
      <c r="K204" s="30"/>
      <c r="L204" s="30"/>
      <c r="M204" s="30"/>
      <c r="N204" s="30"/>
      <c r="O204" s="30"/>
      <c r="P204" s="30"/>
      <c r="Q204" s="30">
        <v>8.4</v>
      </c>
      <c r="R204" s="30"/>
      <c r="S204" s="30"/>
      <c r="T204" s="30"/>
      <c r="U204" s="30"/>
      <c r="V204" s="30"/>
      <c r="W204" s="30"/>
      <c r="X204" s="30">
        <v>5.4</v>
      </c>
      <c r="Y204" s="30">
        <v>39.200000000000003</v>
      </c>
      <c r="Z204" s="30">
        <v>2230</v>
      </c>
      <c r="AA204" s="30">
        <v>145</v>
      </c>
      <c r="AB204" s="30"/>
      <c r="AC204" s="30">
        <v>693</v>
      </c>
      <c r="AD204" s="30"/>
      <c r="AE204" s="30"/>
      <c r="AF204" s="30">
        <v>287</v>
      </c>
      <c r="AG204" s="30">
        <v>4651</v>
      </c>
      <c r="AH204" s="30"/>
      <c r="AI204" s="30">
        <v>209</v>
      </c>
      <c r="AJ204" s="30"/>
      <c r="AK204" s="30"/>
      <c r="AL204" s="30"/>
      <c r="AM204" s="29">
        <f t="shared" si="3"/>
        <v>39.228000000000002</v>
      </c>
      <c r="AN204" s="30"/>
      <c r="AO204" s="30">
        <v>84</v>
      </c>
      <c r="AP204" s="30">
        <v>99</v>
      </c>
      <c r="AQ204" s="30"/>
      <c r="AR204" s="30"/>
      <c r="AS204" s="30"/>
      <c r="AT204" s="30"/>
      <c r="AU204" s="30"/>
      <c r="AV204" s="30"/>
      <c r="AW204" s="30"/>
      <c r="AX204" s="30"/>
      <c r="AY204" s="30"/>
      <c r="AZ204" s="30"/>
      <c r="BA204" s="30"/>
      <c r="BB204" s="30"/>
      <c r="BC204" s="30"/>
      <c r="BD204" s="30"/>
      <c r="BE204" s="30"/>
      <c r="BF204" s="30"/>
      <c r="BG204" s="30"/>
      <c r="BH204" s="30"/>
      <c r="BI204" s="30"/>
      <c r="BJ204" s="30"/>
      <c r="BK204" s="30"/>
      <c r="BL204" s="30"/>
      <c r="BM204" s="30"/>
      <c r="BN204" s="30"/>
      <c r="BO204" s="30"/>
      <c r="BP204" s="30"/>
      <c r="BQ204" s="30"/>
      <c r="BR204" s="30"/>
      <c r="BS204" s="30"/>
      <c r="BT204" s="30"/>
      <c r="BU204" s="30"/>
      <c r="BV204" s="30"/>
      <c r="BW204" s="30"/>
      <c r="BX204" s="30"/>
      <c r="BY204" s="30"/>
      <c r="BZ204" s="30"/>
      <c r="CA204" s="30"/>
      <c r="CB204" s="30"/>
      <c r="CC204" s="30"/>
      <c r="CD204" s="30"/>
      <c r="CE204" s="30"/>
      <c r="CF204" s="30"/>
      <c r="CG204" s="29" t="s">
        <v>391</v>
      </c>
      <c r="CH204" s="30"/>
    </row>
    <row r="205" spans="1:86" s="119" customFormat="1" x14ac:dyDescent="0.3">
      <c r="A205" s="30" t="s">
        <v>432</v>
      </c>
      <c r="B205" s="52" t="s">
        <v>457</v>
      </c>
      <c r="C205" s="52" t="s">
        <v>406</v>
      </c>
      <c r="D205" s="30"/>
      <c r="E205" s="30"/>
      <c r="F205" s="30"/>
      <c r="G205" s="30"/>
      <c r="H205" s="30"/>
      <c r="I205" s="52">
        <v>29</v>
      </c>
      <c r="J205" s="52"/>
      <c r="K205" s="30"/>
      <c r="L205" s="30"/>
      <c r="M205" s="30"/>
      <c r="N205" s="30"/>
      <c r="O205" s="30"/>
      <c r="P205" s="30"/>
      <c r="Q205" s="30">
        <v>7.2</v>
      </c>
      <c r="R205" s="30"/>
      <c r="S205" s="30"/>
      <c r="T205" s="30"/>
      <c r="U205" s="30"/>
      <c r="V205" s="30"/>
      <c r="W205" s="30"/>
      <c r="X205" s="30">
        <v>72.3</v>
      </c>
      <c r="Y205" s="30">
        <v>25</v>
      </c>
      <c r="Z205" s="30">
        <v>153</v>
      </c>
      <c r="AA205" s="30">
        <v>17.600000000000001</v>
      </c>
      <c r="AB205" s="30"/>
      <c r="AC205" s="30">
        <v>135</v>
      </c>
      <c r="AD205" s="30"/>
      <c r="AE205" s="30"/>
      <c r="AF205" s="30"/>
      <c r="AG205" s="30">
        <v>458</v>
      </c>
      <c r="AH205" s="30"/>
      <c r="AI205" s="30">
        <v>61</v>
      </c>
      <c r="AJ205" s="30"/>
      <c r="AK205" s="30"/>
      <c r="AL205" s="30"/>
      <c r="AM205" s="29">
        <f t="shared" si="3"/>
        <v>14.010000000000002</v>
      </c>
      <c r="AN205" s="30"/>
      <c r="AO205" s="30">
        <v>30</v>
      </c>
      <c r="AP205" s="30">
        <v>6.7</v>
      </c>
      <c r="AQ205" s="30"/>
      <c r="AR205" s="30"/>
      <c r="AS205" s="30"/>
      <c r="AT205" s="30"/>
      <c r="AU205" s="30"/>
      <c r="AV205" s="30"/>
      <c r="AW205" s="30"/>
      <c r="AX205" s="30"/>
      <c r="AY205" s="30"/>
      <c r="AZ205" s="30"/>
      <c r="BA205" s="30"/>
      <c r="BB205" s="30"/>
      <c r="BC205" s="30"/>
      <c r="BD205" s="30"/>
      <c r="BE205" s="30"/>
      <c r="BF205" s="30"/>
      <c r="BG205" s="30"/>
      <c r="BH205" s="30"/>
      <c r="BI205" s="30"/>
      <c r="BJ205" s="30"/>
      <c r="BK205" s="30"/>
      <c r="BL205" s="30"/>
      <c r="BM205" s="30"/>
      <c r="BN205" s="30"/>
      <c r="BO205" s="30"/>
      <c r="BP205" s="30"/>
      <c r="BQ205" s="30"/>
      <c r="BR205" s="30"/>
      <c r="BS205" s="30"/>
      <c r="BT205" s="30"/>
      <c r="BU205" s="30"/>
      <c r="BV205" s="30"/>
      <c r="BW205" s="30"/>
      <c r="BX205" s="30"/>
      <c r="BY205" s="30"/>
      <c r="BZ205" s="30"/>
      <c r="CA205" s="30"/>
      <c r="CB205" s="30"/>
      <c r="CC205" s="30"/>
      <c r="CD205" s="30"/>
      <c r="CE205" s="30"/>
      <c r="CF205" s="30"/>
      <c r="CG205" s="29" t="s">
        <v>391</v>
      </c>
      <c r="CH205" s="30"/>
    </row>
    <row r="206" spans="1:86" s="119" customFormat="1" x14ac:dyDescent="0.3">
      <c r="A206" s="30" t="s">
        <v>437</v>
      </c>
      <c r="B206" s="52" t="s">
        <v>462</v>
      </c>
      <c r="C206" s="52" t="s">
        <v>411</v>
      </c>
      <c r="D206" s="66" t="s">
        <v>1138</v>
      </c>
      <c r="E206" s="30"/>
      <c r="F206" s="30"/>
      <c r="G206" s="30"/>
      <c r="H206" s="30"/>
      <c r="I206" s="52">
        <v>38</v>
      </c>
      <c r="J206" s="52"/>
      <c r="K206" s="30"/>
      <c r="L206" s="30"/>
      <c r="M206" s="30"/>
      <c r="N206" s="30"/>
      <c r="O206" s="30"/>
      <c r="P206" s="30"/>
      <c r="Q206" s="30">
        <v>7</v>
      </c>
      <c r="R206" s="30"/>
      <c r="S206" s="30"/>
      <c r="T206" s="30"/>
      <c r="U206" s="30"/>
      <c r="V206" s="30"/>
      <c r="W206" s="30"/>
      <c r="X206" s="30">
        <v>97.7</v>
      </c>
      <c r="Y206" s="30">
        <v>94.9</v>
      </c>
      <c r="Z206" s="30">
        <v>2326</v>
      </c>
      <c r="AA206" s="30">
        <v>68.2</v>
      </c>
      <c r="AB206" s="30"/>
      <c r="AC206" s="30">
        <v>123</v>
      </c>
      <c r="AD206" s="30"/>
      <c r="AE206" s="30"/>
      <c r="AF206" s="30"/>
      <c r="AG206" s="30">
        <v>1238</v>
      </c>
      <c r="AH206" s="30"/>
      <c r="AI206" s="30">
        <v>157.69999999999999</v>
      </c>
      <c r="AJ206" s="30"/>
      <c r="AK206" s="30"/>
      <c r="AL206" s="30"/>
      <c r="AM206" s="29">
        <f>AO206*0.467</f>
        <v>13.683100000000001</v>
      </c>
      <c r="AN206" s="30"/>
      <c r="AO206" s="30">
        <v>29.3</v>
      </c>
      <c r="AP206" s="30">
        <v>7.7</v>
      </c>
      <c r="AQ206" s="30"/>
      <c r="AR206" s="30"/>
      <c r="AS206" s="30"/>
      <c r="AT206" s="30"/>
      <c r="AU206" s="30"/>
      <c r="AV206" s="30"/>
      <c r="AW206" s="30"/>
      <c r="AX206" s="30"/>
      <c r="AY206" s="30"/>
      <c r="AZ206" s="30"/>
      <c r="BA206" s="30"/>
      <c r="BB206" s="30"/>
      <c r="BC206" s="30"/>
      <c r="BD206" s="30"/>
      <c r="BE206" s="30"/>
      <c r="BF206" s="30"/>
      <c r="BG206" s="30"/>
      <c r="BH206" s="30"/>
      <c r="BI206" s="30"/>
      <c r="BJ206" s="30"/>
      <c r="BK206" s="30"/>
      <c r="BL206" s="30"/>
      <c r="BM206" s="30"/>
      <c r="BN206" s="30"/>
      <c r="BO206" s="30"/>
      <c r="BP206" s="30"/>
      <c r="BQ206" s="30"/>
      <c r="BR206" s="30"/>
      <c r="BS206" s="30"/>
      <c r="BT206" s="30"/>
      <c r="BU206" s="30"/>
      <c r="BV206" s="30"/>
      <c r="BW206" s="30"/>
      <c r="BX206" s="30"/>
      <c r="BY206" s="30"/>
      <c r="BZ206" s="30"/>
      <c r="CA206" s="30"/>
      <c r="CB206" s="30"/>
      <c r="CC206" s="30"/>
      <c r="CD206" s="30"/>
      <c r="CE206" s="30"/>
      <c r="CF206" s="30"/>
      <c r="CG206" s="29" t="s">
        <v>391</v>
      </c>
      <c r="CH206" s="30"/>
    </row>
    <row r="207" spans="1:86" s="119" customFormat="1" x14ac:dyDescent="0.3">
      <c r="A207" s="30" t="s">
        <v>438</v>
      </c>
      <c r="B207" s="52" t="s">
        <v>463</v>
      </c>
      <c r="C207" s="52" t="s">
        <v>412</v>
      </c>
      <c r="D207" s="66" t="s">
        <v>1137</v>
      </c>
      <c r="E207" s="30"/>
      <c r="F207" s="30"/>
      <c r="G207" s="30"/>
      <c r="H207" s="30"/>
      <c r="I207" s="52">
        <v>64</v>
      </c>
      <c r="J207" s="52"/>
      <c r="K207" s="30"/>
      <c r="L207" s="30"/>
      <c r="M207" s="30"/>
      <c r="N207" s="30"/>
      <c r="O207" s="30"/>
      <c r="P207" s="30"/>
      <c r="Q207" s="30">
        <v>6.3</v>
      </c>
      <c r="R207" s="30"/>
      <c r="S207" s="30"/>
      <c r="T207" s="30"/>
      <c r="U207" s="30"/>
      <c r="V207" s="30"/>
      <c r="W207" s="30"/>
      <c r="X207" s="30">
        <v>135</v>
      </c>
      <c r="Y207" s="30">
        <v>14</v>
      </c>
      <c r="Z207" s="30">
        <v>838</v>
      </c>
      <c r="AA207" s="30">
        <v>99</v>
      </c>
      <c r="AB207" s="30"/>
      <c r="AC207" s="30">
        <v>1075</v>
      </c>
      <c r="AD207" s="30"/>
      <c r="AE207" s="30"/>
      <c r="AF207" s="30">
        <v>0</v>
      </c>
      <c r="AG207" s="30">
        <v>1075</v>
      </c>
      <c r="AH207" s="30"/>
      <c r="AI207" s="30">
        <v>250</v>
      </c>
      <c r="AJ207" s="30"/>
      <c r="AK207" s="30"/>
      <c r="AL207" s="30"/>
      <c r="AM207" s="29">
        <f t="shared" ref="AM207:AM218" si="4">AO207*0.467</f>
        <v>42.03</v>
      </c>
      <c r="AN207" s="30"/>
      <c r="AO207" s="30">
        <v>90</v>
      </c>
      <c r="AP207" s="30">
        <v>58</v>
      </c>
      <c r="AQ207" s="30"/>
      <c r="AR207" s="30"/>
      <c r="AS207" s="30"/>
      <c r="AT207" s="30"/>
      <c r="AU207" s="30"/>
      <c r="AV207" s="30"/>
      <c r="AW207" s="30"/>
      <c r="AX207" s="30"/>
      <c r="AY207" s="30"/>
      <c r="AZ207" s="30"/>
      <c r="BA207" s="30"/>
      <c r="BB207" s="30"/>
      <c r="BC207" s="30"/>
      <c r="BD207" s="30"/>
      <c r="BE207" s="30"/>
      <c r="BF207" s="30"/>
      <c r="BG207" s="30"/>
      <c r="BH207" s="30"/>
      <c r="BI207" s="30"/>
      <c r="BJ207" s="30"/>
      <c r="BK207" s="30"/>
      <c r="BL207" s="30"/>
      <c r="BM207" s="30"/>
      <c r="BN207" s="30"/>
      <c r="BO207" s="30"/>
      <c r="BP207" s="30"/>
      <c r="BQ207" s="30"/>
      <c r="BR207" s="30"/>
      <c r="BS207" s="30"/>
      <c r="BT207" s="30"/>
      <c r="BU207" s="30"/>
      <c r="BV207" s="30"/>
      <c r="BW207" s="30"/>
      <c r="BX207" s="30"/>
      <c r="BY207" s="30"/>
      <c r="BZ207" s="30"/>
      <c r="CA207" s="30"/>
      <c r="CB207" s="30"/>
      <c r="CC207" s="30"/>
      <c r="CD207" s="30"/>
      <c r="CE207" s="30"/>
      <c r="CF207" s="30"/>
      <c r="CG207" s="29" t="s">
        <v>391</v>
      </c>
      <c r="CH207" s="30"/>
    </row>
    <row r="208" spans="1:86" s="119" customFormat="1" x14ac:dyDescent="0.3">
      <c r="A208" s="30" t="s">
        <v>439</v>
      </c>
      <c r="B208" s="52" t="s">
        <v>464</v>
      </c>
      <c r="C208" s="52" t="s">
        <v>413</v>
      </c>
      <c r="D208" s="66" t="s">
        <v>1137</v>
      </c>
      <c r="E208" s="30"/>
      <c r="F208" s="30"/>
      <c r="G208" s="30"/>
      <c r="H208" s="30"/>
      <c r="I208" s="52">
        <v>63</v>
      </c>
      <c r="J208" s="52"/>
      <c r="K208" s="30"/>
      <c r="L208" s="30"/>
      <c r="M208" s="30"/>
      <c r="N208" s="30"/>
      <c r="O208" s="30"/>
      <c r="P208" s="30"/>
      <c r="Q208" s="30">
        <v>5.8</v>
      </c>
      <c r="R208" s="30"/>
      <c r="S208" s="30"/>
      <c r="T208" s="30"/>
      <c r="U208" s="30"/>
      <c r="V208" s="30"/>
      <c r="W208" s="30"/>
      <c r="X208" s="30">
        <v>200</v>
      </c>
      <c r="Y208" s="30">
        <v>14</v>
      </c>
      <c r="Z208" s="30">
        <v>590</v>
      </c>
      <c r="AA208" s="30">
        <v>70</v>
      </c>
      <c r="AB208" s="30"/>
      <c r="AC208" s="30">
        <v>600</v>
      </c>
      <c r="AD208" s="30"/>
      <c r="AE208" s="30"/>
      <c r="AF208" s="30">
        <v>0</v>
      </c>
      <c r="AG208" s="30">
        <v>900</v>
      </c>
      <c r="AH208" s="30"/>
      <c r="AI208" s="30">
        <v>446</v>
      </c>
      <c r="AJ208" s="30"/>
      <c r="AK208" s="30"/>
      <c r="AL208" s="30"/>
      <c r="AM208" s="29">
        <f t="shared" si="4"/>
        <v>46.7</v>
      </c>
      <c r="AN208" s="30"/>
      <c r="AO208" s="30">
        <v>100</v>
      </c>
      <c r="AP208" s="30">
        <v>26</v>
      </c>
      <c r="AQ208" s="30"/>
      <c r="AR208" s="30"/>
      <c r="AS208" s="30"/>
      <c r="AT208" s="30"/>
      <c r="AU208" s="30"/>
      <c r="AV208" s="30"/>
      <c r="AW208" s="30"/>
      <c r="AX208" s="30"/>
      <c r="AY208" s="30"/>
      <c r="AZ208" s="30"/>
      <c r="BA208" s="30"/>
      <c r="BB208" s="30"/>
      <c r="BC208" s="30"/>
      <c r="BD208" s="30"/>
      <c r="BE208" s="30"/>
      <c r="BF208" s="30"/>
      <c r="BG208" s="30"/>
      <c r="BH208" s="30"/>
      <c r="BI208" s="30"/>
      <c r="BJ208" s="30"/>
      <c r="BK208" s="30"/>
      <c r="BL208" s="30"/>
      <c r="BM208" s="30"/>
      <c r="BN208" s="30"/>
      <c r="BO208" s="30"/>
      <c r="BP208" s="30"/>
      <c r="BQ208" s="30"/>
      <c r="BR208" s="30"/>
      <c r="BS208" s="30"/>
      <c r="BT208" s="30"/>
      <c r="BU208" s="30"/>
      <c r="BV208" s="30"/>
      <c r="BW208" s="30"/>
      <c r="BX208" s="30"/>
      <c r="BY208" s="30"/>
      <c r="BZ208" s="30"/>
      <c r="CA208" s="30"/>
      <c r="CB208" s="30"/>
      <c r="CC208" s="30"/>
      <c r="CD208" s="30"/>
      <c r="CE208" s="30"/>
      <c r="CF208" s="30"/>
      <c r="CG208" s="29" t="s">
        <v>391</v>
      </c>
      <c r="CH208" s="30"/>
    </row>
    <row r="209" spans="1:86" s="119" customFormat="1" x14ac:dyDescent="0.3">
      <c r="A209" s="30" t="s">
        <v>440</v>
      </c>
      <c r="B209" s="52" t="s">
        <v>465</v>
      </c>
      <c r="C209" s="52" t="s">
        <v>414</v>
      </c>
      <c r="D209" s="66" t="s">
        <v>1137</v>
      </c>
      <c r="E209" s="30"/>
      <c r="F209" s="30"/>
      <c r="G209" s="30"/>
      <c r="H209" s="30"/>
      <c r="I209" s="52">
        <v>78</v>
      </c>
      <c r="J209" s="52"/>
      <c r="K209" s="30"/>
      <c r="L209" s="30"/>
      <c r="M209" s="30"/>
      <c r="N209" s="30"/>
      <c r="O209" s="30"/>
      <c r="P209" s="30"/>
      <c r="Q209" s="30">
        <v>5.0999999999999996</v>
      </c>
      <c r="R209" s="30"/>
      <c r="S209" s="30"/>
      <c r="T209" s="30"/>
      <c r="U209" s="30"/>
      <c r="V209" s="30"/>
      <c r="W209" s="30"/>
      <c r="X209" s="30">
        <v>160</v>
      </c>
      <c r="Y209" s="30">
        <v>8</v>
      </c>
      <c r="Z209" s="30">
        <v>750</v>
      </c>
      <c r="AA209" s="30">
        <v>68</v>
      </c>
      <c r="AB209" s="30"/>
      <c r="AC209" s="30">
        <v>750</v>
      </c>
      <c r="AD209" s="30"/>
      <c r="AE209" s="30"/>
      <c r="AF209" s="30">
        <v>0</v>
      </c>
      <c r="AG209" s="30">
        <v>875</v>
      </c>
      <c r="AH209" s="30"/>
      <c r="AI209" s="30">
        <v>540</v>
      </c>
      <c r="AJ209" s="30"/>
      <c r="AK209" s="30"/>
      <c r="AL209" s="30"/>
      <c r="AM209" s="29">
        <f t="shared" si="4"/>
        <v>42.03</v>
      </c>
      <c r="AN209" s="30"/>
      <c r="AO209" s="30">
        <v>90</v>
      </c>
      <c r="AP209" s="30">
        <v>34</v>
      </c>
      <c r="AQ209" s="30"/>
      <c r="AR209" s="30"/>
      <c r="AS209" s="30"/>
      <c r="AT209" s="30"/>
      <c r="AU209" s="30"/>
      <c r="AV209" s="30"/>
      <c r="AW209" s="30"/>
      <c r="AX209" s="30"/>
      <c r="AY209" s="30"/>
      <c r="AZ209" s="30"/>
      <c r="BA209" s="30"/>
      <c r="BB209" s="30"/>
      <c r="BC209" s="30"/>
      <c r="BD209" s="30"/>
      <c r="BE209" s="30"/>
      <c r="BF209" s="30"/>
      <c r="BG209" s="30"/>
      <c r="BH209" s="30"/>
      <c r="BI209" s="30"/>
      <c r="BJ209" s="30"/>
      <c r="BK209" s="30"/>
      <c r="BL209" s="30"/>
      <c r="BM209" s="30"/>
      <c r="BN209" s="30"/>
      <c r="BO209" s="30"/>
      <c r="BP209" s="30"/>
      <c r="BQ209" s="30"/>
      <c r="BR209" s="30"/>
      <c r="BS209" s="30"/>
      <c r="BT209" s="30"/>
      <c r="BU209" s="30"/>
      <c r="BV209" s="30"/>
      <c r="BW209" s="30"/>
      <c r="BX209" s="30"/>
      <c r="BY209" s="30"/>
      <c r="BZ209" s="30"/>
      <c r="CA209" s="30"/>
      <c r="CB209" s="30"/>
      <c r="CC209" s="30"/>
      <c r="CD209" s="30"/>
      <c r="CE209" s="30"/>
      <c r="CF209" s="30"/>
      <c r="CG209" s="29" t="s">
        <v>391</v>
      </c>
      <c r="CH209" s="30"/>
    </row>
    <row r="210" spans="1:86" s="119" customFormat="1" x14ac:dyDescent="0.3">
      <c r="A210" s="30" t="s">
        <v>441</v>
      </c>
      <c r="B210" s="52" t="s">
        <v>466</v>
      </c>
      <c r="C210" s="52" t="s">
        <v>415</v>
      </c>
      <c r="D210" s="66" t="s">
        <v>1138</v>
      </c>
      <c r="E210" s="30"/>
      <c r="F210" s="30"/>
      <c r="G210" s="30"/>
      <c r="H210" s="30"/>
      <c r="I210" s="52">
        <v>65</v>
      </c>
      <c r="J210" s="52"/>
      <c r="K210" s="30"/>
      <c r="L210" s="30"/>
      <c r="M210" s="30"/>
      <c r="N210" s="30"/>
      <c r="O210" s="30"/>
      <c r="P210" s="30"/>
      <c r="Q210" s="30">
        <v>6.5</v>
      </c>
      <c r="R210" s="30"/>
      <c r="S210" s="30"/>
      <c r="T210" s="30"/>
      <c r="U210" s="30"/>
      <c r="V210" s="30"/>
      <c r="W210" s="30"/>
      <c r="X210" s="30">
        <v>150</v>
      </c>
      <c r="Y210" s="30">
        <v>12</v>
      </c>
      <c r="Z210" s="30">
        <v>850</v>
      </c>
      <c r="AA210" s="30">
        <v>88</v>
      </c>
      <c r="AB210" s="30"/>
      <c r="AC210" s="30">
        <v>950</v>
      </c>
      <c r="AD210" s="30"/>
      <c r="AE210" s="30"/>
      <c r="AF210" s="30">
        <v>0</v>
      </c>
      <c r="AG210" s="30">
        <v>1000</v>
      </c>
      <c r="AH210" s="30"/>
      <c r="AI210" s="30">
        <v>208</v>
      </c>
      <c r="AJ210" s="30"/>
      <c r="AK210" s="30"/>
      <c r="AL210" s="30"/>
      <c r="AM210" s="29">
        <f t="shared" si="4"/>
        <v>37.36</v>
      </c>
      <c r="AN210" s="30"/>
      <c r="AO210" s="30">
        <v>80</v>
      </c>
      <c r="AP210" s="30">
        <v>40</v>
      </c>
      <c r="AQ210" s="30"/>
      <c r="AR210" s="30"/>
      <c r="AS210" s="30"/>
      <c r="AT210" s="30"/>
      <c r="AU210" s="30"/>
      <c r="AV210" s="30"/>
      <c r="AW210" s="30"/>
      <c r="AX210" s="30"/>
      <c r="AY210" s="30"/>
      <c r="AZ210" s="30"/>
      <c r="BA210" s="30"/>
      <c r="BB210" s="30"/>
      <c r="BC210" s="30"/>
      <c r="BD210" s="30"/>
      <c r="BE210" s="30"/>
      <c r="BF210" s="30"/>
      <c r="BG210" s="30"/>
      <c r="BH210" s="30"/>
      <c r="BI210" s="30"/>
      <c r="BJ210" s="30"/>
      <c r="BK210" s="30"/>
      <c r="BL210" s="30"/>
      <c r="BM210" s="30"/>
      <c r="BN210" s="30"/>
      <c r="BO210" s="30"/>
      <c r="BP210" s="30"/>
      <c r="BQ210" s="30"/>
      <c r="BR210" s="30"/>
      <c r="BS210" s="30"/>
      <c r="BT210" s="30"/>
      <c r="BU210" s="30"/>
      <c r="BV210" s="30"/>
      <c r="BW210" s="30"/>
      <c r="BX210" s="30"/>
      <c r="BY210" s="30"/>
      <c r="BZ210" s="30"/>
      <c r="CA210" s="30"/>
      <c r="CB210" s="30"/>
      <c r="CC210" s="30"/>
      <c r="CD210" s="30"/>
      <c r="CE210" s="30"/>
      <c r="CF210" s="30"/>
      <c r="CG210" s="29" t="s">
        <v>391</v>
      </c>
      <c r="CH210" s="30"/>
    </row>
    <row r="211" spans="1:86" s="119" customFormat="1" x14ac:dyDescent="0.3">
      <c r="A211" s="52" t="s">
        <v>468</v>
      </c>
      <c r="B211" s="52" t="s">
        <v>469</v>
      </c>
      <c r="C211" s="52" t="s">
        <v>416</v>
      </c>
      <c r="D211" s="67" t="s">
        <v>1135</v>
      </c>
      <c r="E211" s="30"/>
      <c r="F211" s="30"/>
      <c r="G211" s="30"/>
      <c r="H211" s="30"/>
      <c r="I211" s="52">
        <v>98</v>
      </c>
      <c r="J211" s="52">
        <v>98</v>
      </c>
      <c r="K211" s="30"/>
      <c r="L211" s="30"/>
      <c r="M211" s="30"/>
      <c r="N211" s="30"/>
      <c r="O211" s="30"/>
      <c r="P211" s="30"/>
      <c r="Q211" s="30">
        <v>7.7</v>
      </c>
      <c r="R211" s="30"/>
      <c r="S211" s="30"/>
      <c r="T211" s="30"/>
      <c r="U211" s="30"/>
      <c r="V211" s="30"/>
      <c r="W211" s="30"/>
      <c r="X211" s="52">
        <v>29.5</v>
      </c>
      <c r="Y211" s="30">
        <v>47</v>
      </c>
      <c r="Z211" s="30">
        <v>858</v>
      </c>
      <c r="AA211" s="30">
        <v>108</v>
      </c>
      <c r="AB211" s="30"/>
      <c r="AC211" s="30">
        <v>560</v>
      </c>
      <c r="AD211" s="30"/>
      <c r="AE211" s="30"/>
      <c r="AF211" s="30"/>
      <c r="AG211" s="30">
        <v>779</v>
      </c>
      <c r="AH211" s="30"/>
      <c r="AI211" s="30">
        <v>491</v>
      </c>
      <c r="AJ211" s="30"/>
      <c r="AK211" s="30"/>
      <c r="AL211" s="30"/>
      <c r="AM211" s="29">
        <f t="shared" si="4"/>
        <v>55.106000000000002</v>
      </c>
      <c r="AN211" s="30"/>
      <c r="AO211" s="30">
        <v>118</v>
      </c>
      <c r="AP211" s="30">
        <v>44.1</v>
      </c>
      <c r="AQ211" s="30"/>
      <c r="AR211" s="30"/>
      <c r="AS211" s="30"/>
      <c r="AT211" s="30"/>
      <c r="AU211" s="30"/>
      <c r="AV211" s="30"/>
      <c r="AW211" s="30"/>
      <c r="AX211" s="30"/>
      <c r="AY211" s="30"/>
      <c r="AZ211" s="30"/>
      <c r="BA211" s="30"/>
      <c r="BB211" s="30"/>
      <c r="BC211" s="30"/>
      <c r="BD211" s="30"/>
      <c r="BE211" s="30"/>
      <c r="BF211" s="30"/>
      <c r="BG211" s="30"/>
      <c r="BH211" s="30"/>
      <c r="BI211" s="30"/>
      <c r="BJ211" s="30"/>
      <c r="BK211" s="30"/>
      <c r="BL211" s="30"/>
      <c r="BM211" s="30"/>
      <c r="BN211" s="30"/>
      <c r="BO211" s="30"/>
      <c r="BP211" s="30"/>
      <c r="BQ211" s="30"/>
      <c r="BR211" s="30"/>
      <c r="BS211" s="30"/>
      <c r="BT211" s="30"/>
      <c r="BU211" s="30"/>
      <c r="BV211" s="30"/>
      <c r="BW211" s="30"/>
      <c r="BX211" s="30"/>
      <c r="BY211" s="30"/>
      <c r="BZ211" s="30"/>
      <c r="CA211" s="30"/>
      <c r="CB211" s="30"/>
      <c r="CC211" s="30"/>
      <c r="CD211" s="30"/>
      <c r="CE211" s="30"/>
      <c r="CF211" s="30"/>
      <c r="CG211" s="29" t="s">
        <v>391</v>
      </c>
      <c r="CH211" s="30"/>
    </row>
    <row r="212" spans="1:86" s="119" customFormat="1" x14ac:dyDescent="0.3">
      <c r="A212" s="52" t="s">
        <v>563</v>
      </c>
      <c r="B212" s="52" t="s">
        <v>601</v>
      </c>
      <c r="C212" s="52" t="s">
        <v>525</v>
      </c>
      <c r="D212" s="30"/>
      <c r="E212" s="30"/>
      <c r="F212" s="30"/>
      <c r="G212" s="30"/>
      <c r="H212" s="30"/>
      <c r="I212" s="52">
        <v>26.5</v>
      </c>
      <c r="J212" s="30"/>
      <c r="K212" s="30"/>
      <c r="L212" s="30"/>
      <c r="M212" s="30"/>
      <c r="N212" s="30"/>
      <c r="O212" s="30"/>
      <c r="P212" s="30"/>
      <c r="Q212" s="30">
        <v>9.5299999999999994</v>
      </c>
      <c r="R212" s="30"/>
      <c r="S212" s="30"/>
      <c r="T212" s="30"/>
      <c r="U212" s="30"/>
      <c r="V212" s="30"/>
      <c r="W212" s="30"/>
      <c r="X212" s="52">
        <v>7.01</v>
      </c>
      <c r="Y212" s="52">
        <v>653</v>
      </c>
      <c r="Z212" s="52">
        <v>1656</v>
      </c>
      <c r="AA212" s="52">
        <v>392</v>
      </c>
      <c r="AB212" s="30"/>
      <c r="AC212" s="52">
        <v>1620</v>
      </c>
      <c r="AD212" s="30"/>
      <c r="AE212" s="30"/>
      <c r="AF212" s="30">
        <v>480</v>
      </c>
      <c r="AG212" s="52">
        <v>163</v>
      </c>
      <c r="AH212" s="30"/>
      <c r="AI212" s="52">
        <v>2993</v>
      </c>
      <c r="AJ212" s="30"/>
      <c r="AK212" s="30"/>
      <c r="AL212" s="30"/>
      <c r="AM212" s="29">
        <f t="shared" si="4"/>
        <v>1.2142000000000002</v>
      </c>
      <c r="AN212" s="30"/>
      <c r="AO212" s="52">
        <v>2.6</v>
      </c>
      <c r="AP212" s="30">
        <v>2.5</v>
      </c>
      <c r="AQ212" s="30"/>
      <c r="AR212" s="30"/>
      <c r="AS212" s="30"/>
      <c r="AT212" s="30"/>
      <c r="AU212" s="30"/>
      <c r="AV212" s="30"/>
      <c r="AW212" s="30"/>
      <c r="AX212" s="30"/>
      <c r="AY212" s="30"/>
      <c r="AZ212" s="30"/>
      <c r="BA212" s="30"/>
      <c r="BB212" s="30"/>
      <c r="BC212" s="30"/>
      <c r="BD212" s="30"/>
      <c r="BE212" s="30"/>
      <c r="BF212" s="30"/>
      <c r="BG212" s="30"/>
      <c r="BH212" s="30"/>
      <c r="BI212" s="30"/>
      <c r="BJ212" s="30"/>
      <c r="BK212" s="30"/>
      <c r="BL212" s="30"/>
      <c r="BM212" s="30"/>
      <c r="BN212" s="30"/>
      <c r="BO212" s="30"/>
      <c r="BP212" s="30"/>
      <c r="BQ212" s="30"/>
      <c r="BR212" s="30"/>
      <c r="BS212" s="30"/>
      <c r="BT212" s="30"/>
      <c r="BU212" s="30"/>
      <c r="BV212" s="30"/>
      <c r="BW212" s="30"/>
      <c r="BX212" s="30"/>
      <c r="BY212" s="30"/>
      <c r="BZ212" s="30"/>
      <c r="CA212" s="30"/>
      <c r="CB212" s="30"/>
      <c r="CC212" s="30"/>
      <c r="CD212" s="30"/>
      <c r="CE212" s="30"/>
      <c r="CF212" s="30"/>
      <c r="CG212" s="299" t="s">
        <v>1800</v>
      </c>
      <c r="CH212" s="30"/>
    </row>
    <row r="213" spans="1:86" s="119" customFormat="1" x14ac:dyDescent="0.3">
      <c r="A213" s="52" t="s">
        <v>574</v>
      </c>
      <c r="B213" s="52" t="s">
        <v>612</v>
      </c>
      <c r="C213" s="52" t="s">
        <v>537</v>
      </c>
      <c r="D213" s="66" t="s">
        <v>1137</v>
      </c>
      <c r="E213" s="30"/>
      <c r="F213" s="30"/>
      <c r="G213" s="30"/>
      <c r="H213" s="30"/>
      <c r="I213" s="52">
        <v>40.5</v>
      </c>
      <c r="J213" s="30"/>
      <c r="K213" s="30"/>
      <c r="L213" s="30"/>
      <c r="M213" s="30"/>
      <c r="N213" s="30"/>
      <c r="O213" s="30"/>
      <c r="P213" s="30"/>
      <c r="Q213" s="30">
        <v>6.5</v>
      </c>
      <c r="R213" s="30"/>
      <c r="S213" s="30"/>
      <c r="T213" s="30"/>
      <c r="U213" s="30"/>
      <c r="V213" s="30"/>
      <c r="W213" s="30"/>
      <c r="X213" s="52">
        <v>130</v>
      </c>
      <c r="Y213" s="52">
        <v>36</v>
      </c>
      <c r="Z213" s="52">
        <v>45</v>
      </c>
      <c r="AA213" s="52">
        <v>9.6</v>
      </c>
      <c r="AB213" s="30"/>
      <c r="AC213" s="52">
        <v>20</v>
      </c>
      <c r="AD213" s="30"/>
      <c r="AE213" s="30"/>
      <c r="AF213" s="30">
        <v>0</v>
      </c>
      <c r="AG213" s="52">
        <v>556</v>
      </c>
      <c r="AH213" s="30"/>
      <c r="AI213" s="52">
        <v>91.35</v>
      </c>
      <c r="AJ213" s="30"/>
      <c r="AK213" s="30"/>
      <c r="AL213" s="30"/>
      <c r="AM213" s="29">
        <f t="shared" si="4"/>
        <v>19.147000000000002</v>
      </c>
      <c r="AN213" s="30"/>
      <c r="AO213" s="52">
        <v>41</v>
      </c>
      <c r="AP213" s="30">
        <v>0.7</v>
      </c>
      <c r="AQ213" s="30"/>
      <c r="AR213" s="30"/>
      <c r="AS213" s="30"/>
      <c r="AT213" s="30"/>
      <c r="AU213" s="30"/>
      <c r="AV213" s="30"/>
      <c r="AW213" s="30"/>
      <c r="AX213" s="30"/>
      <c r="AY213" s="30"/>
      <c r="AZ213" s="30"/>
      <c r="BA213" s="30"/>
      <c r="BB213" s="30"/>
      <c r="BC213" s="30"/>
      <c r="BD213" s="30"/>
      <c r="BE213" s="30"/>
      <c r="BF213" s="30"/>
      <c r="BG213" s="30"/>
      <c r="BH213" s="30"/>
      <c r="BI213" s="30"/>
      <c r="BJ213" s="30"/>
      <c r="BK213" s="30"/>
      <c r="BL213" s="30"/>
      <c r="BM213" s="30"/>
      <c r="BN213" s="30"/>
      <c r="BO213" s="30"/>
      <c r="BP213" s="30"/>
      <c r="BQ213" s="30"/>
      <c r="BR213" s="30"/>
      <c r="BS213" s="30"/>
      <c r="BT213" s="30"/>
      <c r="BU213" s="30"/>
      <c r="BV213" s="30"/>
      <c r="BW213" s="30"/>
      <c r="BX213" s="30"/>
      <c r="BY213" s="30"/>
      <c r="BZ213" s="30"/>
      <c r="CA213" s="30"/>
      <c r="CB213" s="30"/>
      <c r="CC213" s="30"/>
      <c r="CD213" s="30"/>
      <c r="CE213" s="30"/>
      <c r="CF213" s="30"/>
      <c r="CG213" s="299" t="s">
        <v>1800</v>
      </c>
      <c r="CH213" s="30"/>
    </row>
    <row r="214" spans="1:86" s="119" customFormat="1" x14ac:dyDescent="0.3">
      <c r="A214" s="52" t="s">
        <v>575</v>
      </c>
      <c r="B214" s="52" t="s">
        <v>613</v>
      </c>
      <c r="C214" s="52" t="s">
        <v>536</v>
      </c>
      <c r="D214" s="66" t="s">
        <v>1136</v>
      </c>
      <c r="E214" s="30"/>
      <c r="F214" s="30"/>
      <c r="G214" s="30"/>
      <c r="H214" s="30"/>
      <c r="I214" s="52">
        <v>41.6</v>
      </c>
      <c r="J214" s="30"/>
      <c r="K214" s="30"/>
      <c r="L214" s="30"/>
      <c r="M214" s="30"/>
      <c r="N214" s="30"/>
      <c r="O214" s="30"/>
      <c r="P214" s="30"/>
      <c r="Q214" s="30">
        <v>7.6</v>
      </c>
      <c r="R214" s="30"/>
      <c r="S214" s="30"/>
      <c r="T214" s="30"/>
      <c r="U214" s="30"/>
      <c r="V214" s="30"/>
      <c r="W214" s="30"/>
      <c r="X214" s="52">
        <v>106</v>
      </c>
      <c r="Y214" s="52">
        <v>35</v>
      </c>
      <c r="Z214" s="52">
        <v>52</v>
      </c>
      <c r="AA214" s="52">
        <v>11</v>
      </c>
      <c r="AB214" s="30"/>
      <c r="AC214" s="52">
        <v>250</v>
      </c>
      <c r="AD214" s="30"/>
      <c r="AE214" s="30"/>
      <c r="AF214" s="30">
        <v>1</v>
      </c>
      <c r="AG214" s="52">
        <v>470</v>
      </c>
      <c r="AH214" s="30"/>
      <c r="AI214" s="52">
        <v>123</v>
      </c>
      <c r="AJ214" s="30"/>
      <c r="AK214" s="30"/>
      <c r="AL214" s="30"/>
      <c r="AM214" s="29">
        <f t="shared" si="4"/>
        <v>14.944000000000001</v>
      </c>
      <c r="AN214" s="30"/>
      <c r="AO214" s="52">
        <v>32</v>
      </c>
      <c r="AP214" s="30">
        <v>1.4</v>
      </c>
      <c r="AQ214" s="30"/>
      <c r="AR214" s="30"/>
      <c r="AS214" s="30"/>
      <c r="AT214" s="30"/>
      <c r="AU214" s="30"/>
      <c r="AV214" s="30"/>
      <c r="AW214" s="30"/>
      <c r="AX214" s="30"/>
      <c r="AY214" s="30"/>
      <c r="AZ214" s="30"/>
      <c r="BA214" s="30"/>
      <c r="BB214" s="30"/>
      <c r="BC214" s="30"/>
      <c r="BD214" s="30"/>
      <c r="BE214" s="30"/>
      <c r="BF214" s="30"/>
      <c r="BG214" s="30"/>
      <c r="BH214" s="30"/>
      <c r="BI214" s="30"/>
      <c r="BJ214" s="30"/>
      <c r="BK214" s="30"/>
      <c r="BL214" s="30"/>
      <c r="BM214" s="30"/>
      <c r="BN214" s="30"/>
      <c r="BO214" s="30"/>
      <c r="BP214" s="30"/>
      <c r="BQ214" s="30"/>
      <c r="BR214" s="30"/>
      <c r="BS214" s="30"/>
      <c r="BT214" s="30"/>
      <c r="BU214" s="30"/>
      <c r="BV214" s="30"/>
      <c r="BW214" s="30"/>
      <c r="BX214" s="30"/>
      <c r="BY214" s="30"/>
      <c r="BZ214" s="30"/>
      <c r="CA214" s="30"/>
      <c r="CB214" s="30"/>
      <c r="CC214" s="30"/>
      <c r="CD214" s="30"/>
      <c r="CE214" s="30"/>
      <c r="CF214" s="30"/>
      <c r="CG214" s="299" t="s">
        <v>1800</v>
      </c>
      <c r="CH214" s="30"/>
    </row>
    <row r="215" spans="1:86" s="119" customFormat="1" x14ac:dyDescent="0.3">
      <c r="A215" s="52" t="s">
        <v>576</v>
      </c>
      <c r="B215" s="52" t="s">
        <v>614</v>
      </c>
      <c r="C215" s="52" t="s">
        <v>538</v>
      </c>
      <c r="D215" s="66" t="s">
        <v>1137</v>
      </c>
      <c r="E215" s="30"/>
      <c r="F215" s="30"/>
      <c r="G215" s="30"/>
      <c r="H215" s="30"/>
      <c r="I215" s="52">
        <v>35</v>
      </c>
      <c r="J215" s="30"/>
      <c r="K215" s="30"/>
      <c r="L215" s="30"/>
      <c r="M215" s="30"/>
      <c r="N215" s="30"/>
      <c r="O215" s="30"/>
      <c r="P215" s="30"/>
      <c r="Q215" s="30">
        <v>7.1</v>
      </c>
      <c r="R215" s="30"/>
      <c r="S215" s="30"/>
      <c r="T215" s="30"/>
      <c r="U215" s="30"/>
      <c r="V215" s="30"/>
      <c r="W215" s="30"/>
      <c r="X215" s="52">
        <v>210</v>
      </c>
      <c r="Y215" s="52">
        <v>41</v>
      </c>
      <c r="Z215" s="52">
        <v>33</v>
      </c>
      <c r="AA215" s="52">
        <v>2.8</v>
      </c>
      <c r="AB215" s="30"/>
      <c r="AC215" s="52">
        <v>7.3</v>
      </c>
      <c r="AD215" s="30"/>
      <c r="AE215" s="30"/>
      <c r="AF215" s="30">
        <v>0</v>
      </c>
      <c r="AG215" s="52">
        <v>183</v>
      </c>
      <c r="AH215" s="30"/>
      <c r="AI215" s="52">
        <v>607</v>
      </c>
      <c r="AJ215" s="30"/>
      <c r="AK215" s="30"/>
      <c r="AL215" s="30"/>
      <c r="AM215" s="29">
        <f t="shared" si="4"/>
        <v>19.614000000000001</v>
      </c>
      <c r="AN215" s="30"/>
      <c r="AO215" s="52">
        <v>42</v>
      </c>
      <c r="AP215" s="30">
        <v>0.15</v>
      </c>
      <c r="AQ215" s="30"/>
      <c r="AR215" s="30"/>
      <c r="AS215" s="30"/>
      <c r="AT215" s="30"/>
      <c r="AU215" s="30"/>
      <c r="AV215" s="30"/>
      <c r="AW215" s="30"/>
      <c r="AX215" s="30"/>
      <c r="AY215" s="30"/>
      <c r="AZ215" s="30"/>
      <c r="BA215" s="30"/>
      <c r="BB215" s="30"/>
      <c r="BC215" s="30"/>
      <c r="BD215" s="30"/>
      <c r="BE215" s="30"/>
      <c r="BF215" s="30"/>
      <c r="BG215" s="30"/>
      <c r="BH215" s="30"/>
      <c r="BI215" s="30"/>
      <c r="BJ215" s="30"/>
      <c r="BK215" s="30"/>
      <c r="BL215" s="30"/>
      <c r="BM215" s="30"/>
      <c r="BN215" s="30"/>
      <c r="BO215" s="30"/>
      <c r="BP215" s="30"/>
      <c r="BQ215" s="30"/>
      <c r="BR215" s="30"/>
      <c r="BS215" s="30"/>
      <c r="BT215" s="30"/>
      <c r="BU215" s="30"/>
      <c r="BV215" s="30"/>
      <c r="BW215" s="30"/>
      <c r="BX215" s="30"/>
      <c r="BY215" s="30"/>
      <c r="BZ215" s="30"/>
      <c r="CA215" s="30"/>
      <c r="CB215" s="30"/>
      <c r="CC215" s="30"/>
      <c r="CD215" s="30"/>
      <c r="CE215" s="30"/>
      <c r="CF215" s="30"/>
      <c r="CG215" s="299" t="s">
        <v>1800</v>
      </c>
      <c r="CH215" s="30"/>
    </row>
    <row r="216" spans="1:86" s="119" customFormat="1" x14ac:dyDescent="0.3">
      <c r="A216" s="52" t="s">
        <v>577</v>
      </c>
      <c r="B216" s="52" t="s">
        <v>615</v>
      </c>
      <c r="C216" s="52" t="s">
        <v>539</v>
      </c>
      <c r="D216" s="66" t="s">
        <v>1136</v>
      </c>
      <c r="E216" s="30"/>
      <c r="F216" s="30"/>
      <c r="G216" s="30"/>
      <c r="H216" s="30"/>
      <c r="I216" s="52">
        <v>35</v>
      </c>
      <c r="J216" s="30"/>
      <c r="K216" s="30"/>
      <c r="L216" s="30"/>
      <c r="M216" s="30"/>
      <c r="N216" s="30"/>
      <c r="O216" s="30"/>
      <c r="P216" s="30"/>
      <c r="Q216" s="30">
        <v>7.5</v>
      </c>
      <c r="R216" s="30"/>
      <c r="S216" s="30"/>
      <c r="T216" s="30"/>
      <c r="U216" s="30"/>
      <c r="V216" s="30"/>
      <c r="W216" s="30"/>
      <c r="X216" s="52">
        <v>216</v>
      </c>
      <c r="Y216" s="52">
        <v>45</v>
      </c>
      <c r="Z216" s="52">
        <v>40</v>
      </c>
      <c r="AA216" s="52">
        <v>1.6</v>
      </c>
      <c r="AB216" s="30"/>
      <c r="AC216" s="52">
        <v>67</v>
      </c>
      <c r="AD216" s="30"/>
      <c r="AE216" s="30"/>
      <c r="AF216" s="30">
        <v>0.1</v>
      </c>
      <c r="AG216" s="52">
        <v>189</v>
      </c>
      <c r="AH216" s="30"/>
      <c r="AI216" s="52">
        <v>604</v>
      </c>
      <c r="AJ216" s="30"/>
      <c r="AK216" s="30"/>
      <c r="AL216" s="30"/>
      <c r="AM216" s="29">
        <f t="shared" si="4"/>
        <v>14.944000000000001</v>
      </c>
      <c r="AN216" s="30"/>
      <c r="AO216" s="52">
        <v>32</v>
      </c>
      <c r="AP216" s="30">
        <v>0.2</v>
      </c>
      <c r="AQ216" s="30"/>
      <c r="AR216" s="30"/>
      <c r="AS216" s="30"/>
      <c r="AT216" s="30"/>
      <c r="AU216" s="30"/>
      <c r="AV216" s="30"/>
      <c r="AW216" s="30"/>
      <c r="AX216" s="30"/>
      <c r="AY216" s="30"/>
      <c r="AZ216" s="30"/>
      <c r="BA216" s="30"/>
      <c r="BB216" s="30"/>
      <c r="BC216" s="30"/>
      <c r="BD216" s="30"/>
      <c r="BE216" s="30"/>
      <c r="BF216" s="30"/>
      <c r="BG216" s="30"/>
      <c r="BH216" s="30"/>
      <c r="BI216" s="30"/>
      <c r="BJ216" s="30"/>
      <c r="BK216" s="30"/>
      <c r="BL216" s="30"/>
      <c r="BM216" s="30"/>
      <c r="BN216" s="30"/>
      <c r="BO216" s="30"/>
      <c r="BP216" s="30"/>
      <c r="BQ216" s="30"/>
      <c r="BR216" s="30"/>
      <c r="BS216" s="30"/>
      <c r="BT216" s="30"/>
      <c r="BU216" s="30"/>
      <c r="BV216" s="30"/>
      <c r="BW216" s="30"/>
      <c r="BX216" s="30"/>
      <c r="BY216" s="30"/>
      <c r="BZ216" s="30"/>
      <c r="CA216" s="30"/>
      <c r="CB216" s="30"/>
      <c r="CC216" s="30"/>
      <c r="CD216" s="30"/>
      <c r="CE216" s="30"/>
      <c r="CF216" s="30"/>
      <c r="CG216" s="299" t="s">
        <v>1800</v>
      </c>
      <c r="CH216" s="30"/>
    </row>
    <row r="217" spans="1:86" s="119" customFormat="1" x14ac:dyDescent="0.3">
      <c r="A217" s="52" t="s">
        <v>578</v>
      </c>
      <c r="B217" s="52" t="s">
        <v>616</v>
      </c>
      <c r="C217" s="52" t="s">
        <v>540</v>
      </c>
      <c r="D217" s="67" t="s">
        <v>1135</v>
      </c>
      <c r="E217" s="30"/>
      <c r="F217" s="30"/>
      <c r="G217" s="30"/>
      <c r="H217" s="30"/>
      <c r="I217" s="52">
        <v>34</v>
      </c>
      <c r="J217" s="30"/>
      <c r="K217" s="30"/>
      <c r="L217" s="30"/>
      <c r="M217" s="30"/>
      <c r="N217" s="30"/>
      <c r="O217" s="30"/>
      <c r="P217" s="30"/>
      <c r="Q217" s="30">
        <v>8.83</v>
      </c>
      <c r="R217" s="30"/>
      <c r="S217" s="30"/>
      <c r="T217" s="30"/>
      <c r="U217" s="30"/>
      <c r="V217" s="30"/>
      <c r="W217" s="30"/>
      <c r="X217" s="52">
        <v>8.42</v>
      </c>
      <c r="Y217" s="52">
        <v>9.3000000000000007</v>
      </c>
      <c r="Z217" s="52">
        <v>33</v>
      </c>
      <c r="AA217" s="52">
        <v>24</v>
      </c>
      <c r="AB217" s="30"/>
      <c r="AC217" s="52">
        <v>8</v>
      </c>
      <c r="AD217" s="30"/>
      <c r="AE217" s="30"/>
      <c r="AF217" s="30">
        <v>6</v>
      </c>
      <c r="AG217" s="52">
        <v>122</v>
      </c>
      <c r="AH217" s="30"/>
      <c r="AI217" s="52">
        <v>8</v>
      </c>
      <c r="AJ217" s="30"/>
      <c r="AK217" s="30"/>
      <c r="AL217" s="30"/>
      <c r="AM217" s="29">
        <f t="shared" si="4"/>
        <v>7.0050000000000008</v>
      </c>
      <c r="AN217" s="30"/>
      <c r="AO217" s="52">
        <v>15</v>
      </c>
      <c r="AP217" s="30" t="s">
        <v>248</v>
      </c>
      <c r="AQ217" s="30"/>
      <c r="AR217" s="30"/>
      <c r="AS217" s="30"/>
      <c r="AT217" s="30"/>
      <c r="AU217" s="30"/>
      <c r="AV217" s="30"/>
      <c r="AW217" s="30"/>
      <c r="AX217" s="30"/>
      <c r="AY217" s="30"/>
      <c r="AZ217" s="30"/>
      <c r="BA217" s="30"/>
      <c r="BB217" s="30"/>
      <c r="BC217" s="30"/>
      <c r="BD217" s="30"/>
      <c r="BE217" s="30"/>
      <c r="BF217" s="30"/>
      <c r="BG217" s="30"/>
      <c r="BH217" s="30"/>
      <c r="BI217" s="30"/>
      <c r="BJ217" s="30"/>
      <c r="BK217" s="30"/>
      <c r="BL217" s="30"/>
      <c r="BM217" s="30"/>
      <c r="BN217" s="30"/>
      <c r="BO217" s="30"/>
      <c r="BP217" s="30"/>
      <c r="BQ217" s="30"/>
      <c r="BR217" s="30"/>
      <c r="BS217" s="30"/>
      <c r="BT217" s="30"/>
      <c r="BU217" s="30"/>
      <c r="BV217" s="30"/>
      <c r="BW217" s="30"/>
      <c r="BX217" s="30"/>
      <c r="BY217" s="30"/>
      <c r="BZ217" s="30"/>
      <c r="CA217" s="30"/>
      <c r="CB217" s="30"/>
      <c r="CC217" s="30"/>
      <c r="CD217" s="30"/>
      <c r="CE217" s="30"/>
      <c r="CF217" s="30"/>
      <c r="CG217" s="299" t="s">
        <v>1800</v>
      </c>
      <c r="CH217" s="30"/>
    </row>
    <row r="218" spans="1:86" s="119" customFormat="1" x14ac:dyDescent="0.3">
      <c r="A218" s="52" t="s">
        <v>647</v>
      </c>
      <c r="B218" s="30" t="s">
        <v>757</v>
      </c>
      <c r="C218" s="52" t="s">
        <v>621</v>
      </c>
      <c r="D218" s="66" t="s">
        <v>1136</v>
      </c>
      <c r="E218" s="30"/>
      <c r="F218" s="30"/>
      <c r="G218" s="30"/>
      <c r="H218" s="30"/>
      <c r="I218" s="52">
        <v>204.5</v>
      </c>
      <c r="J218" s="52">
        <v>204.5</v>
      </c>
      <c r="K218" s="30"/>
      <c r="L218" s="30"/>
      <c r="M218" s="30"/>
      <c r="N218" s="30"/>
      <c r="O218" s="30"/>
      <c r="P218" s="30"/>
      <c r="Q218" s="30">
        <v>9.3000000000000007</v>
      </c>
      <c r="R218" s="30"/>
      <c r="S218" s="30"/>
      <c r="T218" s="30"/>
      <c r="U218" s="30"/>
      <c r="V218" s="30"/>
      <c r="W218" s="30"/>
      <c r="X218" s="52">
        <v>1.6</v>
      </c>
      <c r="Y218" s="52">
        <v>0.8</v>
      </c>
      <c r="Z218" s="52">
        <v>1290</v>
      </c>
      <c r="AA218" s="52">
        <v>110</v>
      </c>
      <c r="AB218" s="30"/>
      <c r="AC218" s="52">
        <v>137</v>
      </c>
      <c r="AD218" s="30"/>
      <c r="AE218" s="30"/>
      <c r="AF218" s="30">
        <v>420</v>
      </c>
      <c r="AG218" s="52">
        <v>2257</v>
      </c>
      <c r="AH218" s="30"/>
      <c r="AI218" s="52">
        <v>810</v>
      </c>
      <c r="AJ218" s="30"/>
      <c r="AK218" s="30"/>
      <c r="AL218" s="30"/>
      <c r="AM218" s="29">
        <f t="shared" si="4"/>
        <v>177.46</v>
      </c>
      <c r="AN218" s="30"/>
      <c r="AO218" s="52">
        <v>380</v>
      </c>
      <c r="AP218" s="30">
        <v>20.399999999999999</v>
      </c>
      <c r="AQ218" s="30"/>
      <c r="AR218" s="30"/>
      <c r="AS218" s="30"/>
      <c r="AT218" s="30"/>
      <c r="AU218" s="30"/>
      <c r="AV218" s="30"/>
      <c r="AW218" s="30"/>
      <c r="AX218" s="30"/>
      <c r="AY218" s="30"/>
      <c r="AZ218" s="30"/>
      <c r="BA218" s="30"/>
      <c r="BB218" s="30"/>
      <c r="BC218" s="30"/>
      <c r="BD218" s="30"/>
      <c r="BE218" s="30"/>
      <c r="BF218" s="30"/>
      <c r="BG218" s="30"/>
      <c r="BH218" s="30"/>
      <c r="BI218" s="30"/>
      <c r="BJ218" s="30"/>
      <c r="BK218" s="30"/>
      <c r="BL218" s="30"/>
      <c r="BM218" s="30"/>
      <c r="BN218" s="30"/>
      <c r="BO218" s="30"/>
      <c r="BP218" s="30"/>
      <c r="BQ218" s="30"/>
      <c r="BR218" s="30"/>
      <c r="BS218" s="30"/>
      <c r="BT218" s="30"/>
      <c r="BU218" s="30"/>
      <c r="BV218" s="30"/>
      <c r="BW218" s="30"/>
      <c r="BX218" s="30"/>
      <c r="BY218" s="30"/>
      <c r="BZ218" s="30"/>
      <c r="CA218" s="30"/>
      <c r="CB218" s="30"/>
      <c r="CC218" s="30"/>
      <c r="CD218" s="30"/>
      <c r="CE218" s="30"/>
      <c r="CF218" s="30"/>
      <c r="CG218" s="299" t="s">
        <v>1800</v>
      </c>
      <c r="CH218" s="30"/>
    </row>
    <row r="219" spans="1:86" s="119" customFormat="1" x14ac:dyDescent="0.3">
      <c r="A219" s="52" t="s">
        <v>654</v>
      </c>
      <c r="B219" s="30" t="s">
        <v>764</v>
      </c>
      <c r="C219" s="52" t="s">
        <v>628</v>
      </c>
      <c r="D219" s="66" t="s">
        <v>1137</v>
      </c>
      <c r="E219" s="30"/>
      <c r="F219" s="30"/>
      <c r="G219" s="30"/>
      <c r="H219" s="30"/>
      <c r="I219" s="52">
        <v>83</v>
      </c>
      <c r="J219" s="30"/>
      <c r="K219" s="30"/>
      <c r="L219" s="30"/>
      <c r="M219" s="30"/>
      <c r="N219" s="30"/>
      <c r="O219" s="30"/>
      <c r="P219" s="30"/>
      <c r="Q219" s="30">
        <v>7</v>
      </c>
      <c r="R219" s="30"/>
      <c r="S219" s="30"/>
      <c r="T219" s="30"/>
      <c r="U219" s="30"/>
      <c r="V219" s="30"/>
      <c r="W219" s="30"/>
      <c r="X219" s="52">
        <v>34</v>
      </c>
      <c r="Y219" s="52">
        <v>5.3</v>
      </c>
      <c r="Z219" s="52">
        <v>340</v>
      </c>
      <c r="AA219" s="52">
        <v>44</v>
      </c>
      <c r="AB219" s="30"/>
      <c r="AC219" s="52">
        <v>57</v>
      </c>
      <c r="AD219" s="30"/>
      <c r="AE219" s="30"/>
      <c r="AF219" s="30">
        <v>0</v>
      </c>
      <c r="AG219" s="52">
        <v>573</v>
      </c>
      <c r="AH219" s="30"/>
      <c r="AI219" s="52">
        <v>376</v>
      </c>
      <c r="AJ219" s="30"/>
      <c r="AK219" s="30"/>
      <c r="AL219" s="30"/>
      <c r="AM219" s="29">
        <f>AO219*0.467</f>
        <v>70.51700000000001</v>
      </c>
      <c r="AN219" s="30"/>
      <c r="AO219" s="52">
        <v>151</v>
      </c>
      <c r="AP219" s="30">
        <v>4.2</v>
      </c>
      <c r="AQ219" s="30"/>
      <c r="AR219" s="30"/>
      <c r="AS219" s="30"/>
      <c r="AT219" s="30"/>
      <c r="AU219" s="30"/>
      <c r="AV219" s="30"/>
      <c r="AW219" s="30"/>
      <c r="AX219" s="30"/>
      <c r="AY219" s="30"/>
      <c r="AZ219" s="30"/>
      <c r="BA219" s="30"/>
      <c r="BB219" s="30"/>
      <c r="BC219" s="30"/>
      <c r="BD219" s="30"/>
      <c r="BE219" s="30"/>
      <c r="BF219" s="30"/>
      <c r="BG219" s="30"/>
      <c r="BH219" s="30"/>
      <c r="BI219" s="30"/>
      <c r="BJ219" s="30"/>
      <c r="BK219" s="30"/>
      <c r="BL219" s="30"/>
      <c r="BM219" s="30"/>
      <c r="BN219" s="30"/>
      <c r="BO219" s="30"/>
      <c r="BP219" s="30"/>
      <c r="BQ219" s="30"/>
      <c r="BR219" s="30"/>
      <c r="BS219" s="30"/>
      <c r="BT219" s="30"/>
      <c r="BU219" s="30"/>
      <c r="BV219" s="30"/>
      <c r="BW219" s="30"/>
      <c r="BX219" s="30"/>
      <c r="BY219" s="30"/>
      <c r="BZ219" s="30"/>
      <c r="CA219" s="30"/>
      <c r="CB219" s="30"/>
      <c r="CC219" s="30"/>
      <c r="CD219" s="30"/>
      <c r="CE219" s="30"/>
      <c r="CF219" s="30"/>
      <c r="CG219" s="299" t="s">
        <v>1800</v>
      </c>
      <c r="CH219" s="30"/>
    </row>
    <row r="220" spans="1:86" s="119" customFormat="1" x14ac:dyDescent="0.3">
      <c r="A220" s="52" t="s">
        <v>655</v>
      </c>
      <c r="B220" s="30" t="s">
        <v>765</v>
      </c>
      <c r="C220" s="52" t="s">
        <v>629</v>
      </c>
      <c r="D220" s="66" t="s">
        <v>1137</v>
      </c>
      <c r="E220" s="30"/>
      <c r="F220" s="30"/>
      <c r="G220" s="30"/>
      <c r="H220" s="30"/>
      <c r="I220" s="52">
        <v>64</v>
      </c>
      <c r="J220" s="30"/>
      <c r="K220" s="30"/>
      <c r="L220" s="30"/>
      <c r="M220" s="30"/>
      <c r="N220" s="30"/>
      <c r="O220" s="30"/>
      <c r="P220" s="30"/>
      <c r="Q220" s="30">
        <v>6.6</v>
      </c>
      <c r="R220" s="30"/>
      <c r="S220" s="30"/>
      <c r="T220" s="30"/>
      <c r="U220" s="30"/>
      <c r="V220" s="30"/>
      <c r="W220" s="30"/>
      <c r="X220" s="52">
        <v>39</v>
      </c>
      <c r="Y220" s="52">
        <v>9.4</v>
      </c>
      <c r="Z220" s="52">
        <v>395</v>
      </c>
      <c r="AA220" s="52">
        <v>42</v>
      </c>
      <c r="AB220" s="30"/>
      <c r="AC220" s="52">
        <v>52</v>
      </c>
      <c r="AD220" s="30"/>
      <c r="AE220" s="30"/>
      <c r="AF220" s="30">
        <v>0</v>
      </c>
      <c r="AG220" s="52">
        <v>604</v>
      </c>
      <c r="AH220" s="30"/>
      <c r="AI220" s="52">
        <v>344</v>
      </c>
      <c r="AJ220" s="30"/>
      <c r="AK220" s="30"/>
      <c r="AL220" s="30"/>
      <c r="AM220" s="29">
        <f>AO220*0.467</f>
        <v>57.441000000000003</v>
      </c>
      <c r="AN220" s="30"/>
      <c r="AO220" s="52">
        <v>123</v>
      </c>
      <c r="AP220" s="30">
        <v>3.4</v>
      </c>
      <c r="AQ220" s="30"/>
      <c r="AR220" s="30"/>
      <c r="AS220" s="30"/>
      <c r="AT220" s="30"/>
      <c r="AU220" s="30"/>
      <c r="AV220" s="30"/>
      <c r="AW220" s="30"/>
      <c r="AX220" s="30"/>
      <c r="AY220" s="30"/>
      <c r="AZ220" s="30"/>
      <c r="BA220" s="30"/>
      <c r="BB220" s="30"/>
      <c r="BC220" s="30"/>
      <c r="BD220" s="30"/>
      <c r="BE220" s="30"/>
      <c r="BF220" s="30"/>
      <c r="BG220" s="30"/>
      <c r="BH220" s="30"/>
      <c r="BI220" s="30"/>
      <c r="BJ220" s="30"/>
      <c r="BK220" s="30"/>
      <c r="BL220" s="30"/>
      <c r="BM220" s="30"/>
      <c r="BN220" s="30"/>
      <c r="BO220" s="30"/>
      <c r="BP220" s="30"/>
      <c r="BQ220" s="30"/>
      <c r="BR220" s="30"/>
      <c r="BS220" s="30"/>
      <c r="BT220" s="30"/>
      <c r="BU220" s="30"/>
      <c r="BV220" s="30"/>
      <c r="BW220" s="30"/>
      <c r="BX220" s="30"/>
      <c r="BY220" s="30"/>
      <c r="BZ220" s="30"/>
      <c r="CA220" s="30"/>
      <c r="CB220" s="30"/>
      <c r="CC220" s="30"/>
      <c r="CD220" s="30"/>
      <c r="CE220" s="30"/>
      <c r="CF220" s="30"/>
      <c r="CG220" s="299" t="s">
        <v>1800</v>
      </c>
      <c r="CH220" s="30"/>
    </row>
    <row r="221" spans="1:86" s="119" customFormat="1" x14ac:dyDescent="0.3">
      <c r="A221" s="52" t="s">
        <v>656</v>
      </c>
      <c r="B221" s="30" t="s">
        <v>766</v>
      </c>
      <c r="C221" s="52" t="s">
        <v>676</v>
      </c>
      <c r="D221" s="66" t="s">
        <v>1138</v>
      </c>
      <c r="E221" s="30"/>
      <c r="F221" s="30"/>
      <c r="G221" s="30"/>
      <c r="H221" s="30"/>
      <c r="I221" s="52">
        <v>75</v>
      </c>
      <c r="J221" s="30"/>
      <c r="K221" s="30"/>
      <c r="L221" s="30"/>
      <c r="M221" s="30"/>
      <c r="N221" s="30"/>
      <c r="O221" s="30"/>
      <c r="P221" s="30"/>
      <c r="Q221" s="30">
        <v>7.7</v>
      </c>
      <c r="R221" s="30"/>
      <c r="S221" s="30"/>
      <c r="T221" s="30"/>
      <c r="U221" s="30"/>
      <c r="V221" s="30"/>
      <c r="W221" s="30"/>
      <c r="X221" s="52">
        <v>79.400000000000006</v>
      </c>
      <c r="Y221" s="52">
        <v>57.2</v>
      </c>
      <c r="Z221" s="52">
        <v>483</v>
      </c>
      <c r="AA221" s="52">
        <v>68.8</v>
      </c>
      <c r="AB221" s="30"/>
      <c r="AC221" s="52">
        <v>90.8</v>
      </c>
      <c r="AD221" s="30"/>
      <c r="AE221" s="30"/>
      <c r="AF221" s="30">
        <v>33.6</v>
      </c>
      <c r="AG221" s="52">
        <v>723</v>
      </c>
      <c r="AH221" s="30"/>
      <c r="AI221" s="52">
        <v>819</v>
      </c>
      <c r="AJ221" s="30"/>
      <c r="AK221" s="30"/>
      <c r="AL221" s="30"/>
      <c r="AM221" s="29">
        <f t="shared" ref="AM221:AM236" si="5">AO221*0.467</f>
        <v>35.678800000000003</v>
      </c>
      <c r="AN221" s="30"/>
      <c r="AO221" s="52">
        <v>76.400000000000006</v>
      </c>
      <c r="AP221" s="30">
        <v>6.9</v>
      </c>
      <c r="AQ221" s="30"/>
      <c r="AR221" s="30"/>
      <c r="AS221" s="30"/>
      <c r="AT221" s="30"/>
      <c r="AU221" s="30"/>
      <c r="AV221" s="30"/>
      <c r="AW221" s="30"/>
      <c r="AX221" s="30"/>
      <c r="AY221" s="30"/>
      <c r="AZ221" s="30"/>
      <c r="BA221" s="30"/>
      <c r="BB221" s="30"/>
      <c r="BC221" s="30"/>
      <c r="BD221" s="30"/>
      <c r="BE221" s="30"/>
      <c r="BF221" s="30"/>
      <c r="BG221" s="30"/>
      <c r="BH221" s="30"/>
      <c r="BI221" s="30"/>
      <c r="BJ221" s="30"/>
      <c r="BK221" s="30"/>
      <c r="BL221" s="30"/>
      <c r="BM221" s="30"/>
      <c r="BN221" s="30"/>
      <c r="BO221" s="30"/>
      <c r="BP221" s="30"/>
      <c r="BQ221" s="30"/>
      <c r="BR221" s="30"/>
      <c r="BS221" s="30"/>
      <c r="BT221" s="30"/>
      <c r="BU221" s="30"/>
      <c r="BV221" s="30"/>
      <c r="BW221" s="30"/>
      <c r="BX221" s="30"/>
      <c r="BY221" s="30"/>
      <c r="BZ221" s="30"/>
      <c r="CA221" s="30"/>
      <c r="CB221" s="30"/>
      <c r="CC221" s="30"/>
      <c r="CD221" s="30"/>
      <c r="CE221" s="30"/>
      <c r="CF221" s="30"/>
      <c r="CG221" s="299" t="s">
        <v>1800</v>
      </c>
      <c r="CH221" s="30"/>
    </row>
    <row r="222" spans="1:86" s="119" customFormat="1" x14ac:dyDescent="0.3">
      <c r="A222" s="52" t="s">
        <v>657</v>
      </c>
      <c r="B222" s="30" t="s">
        <v>767</v>
      </c>
      <c r="C222" s="52" t="s">
        <v>630</v>
      </c>
      <c r="D222" s="66" t="s">
        <v>1136</v>
      </c>
      <c r="E222" s="30"/>
      <c r="F222" s="30"/>
      <c r="G222" s="30"/>
      <c r="H222" s="30"/>
      <c r="I222" s="52">
        <v>92</v>
      </c>
      <c r="J222" s="30"/>
      <c r="K222" s="30"/>
      <c r="L222" s="30"/>
      <c r="M222" s="30"/>
      <c r="N222" s="30"/>
      <c r="O222" s="30"/>
      <c r="P222" s="30"/>
      <c r="Q222" s="30">
        <v>8.1999999999999993</v>
      </c>
      <c r="R222" s="30"/>
      <c r="S222" s="30"/>
      <c r="T222" s="30"/>
      <c r="U222" s="30"/>
      <c r="V222" s="30"/>
      <c r="W222" s="30"/>
      <c r="X222" s="52">
        <v>33</v>
      </c>
      <c r="Y222" s="52">
        <v>1</v>
      </c>
      <c r="Z222" s="52">
        <v>409</v>
      </c>
      <c r="AA222" s="52">
        <v>612</v>
      </c>
      <c r="AB222" s="30"/>
      <c r="AC222" s="52">
        <v>86</v>
      </c>
      <c r="AD222" s="30"/>
      <c r="AE222" s="30"/>
      <c r="AF222" s="30"/>
      <c r="AG222" s="52">
        <v>976</v>
      </c>
      <c r="AH222" s="30"/>
      <c r="AI222" s="52">
        <v>758</v>
      </c>
      <c r="AJ222" s="30"/>
      <c r="AK222" s="30"/>
      <c r="AL222" s="30"/>
      <c r="AM222" s="29">
        <f t="shared" si="5"/>
        <v>77.055000000000007</v>
      </c>
      <c r="AN222" s="30"/>
      <c r="AO222" s="52">
        <v>165</v>
      </c>
      <c r="AP222" s="30">
        <v>6.2</v>
      </c>
      <c r="AQ222" s="30"/>
      <c r="AR222" s="30"/>
      <c r="AS222" s="30"/>
      <c r="AT222" s="30"/>
      <c r="AU222" s="30"/>
      <c r="AV222" s="30"/>
      <c r="AW222" s="30"/>
      <c r="AX222" s="30"/>
      <c r="AY222" s="30"/>
      <c r="AZ222" s="30"/>
      <c r="BA222" s="30"/>
      <c r="BB222" s="30"/>
      <c r="BC222" s="30"/>
      <c r="BD222" s="30"/>
      <c r="BE222" s="30"/>
      <c r="BF222" s="30"/>
      <c r="BG222" s="30"/>
      <c r="BH222" s="30"/>
      <c r="BI222" s="30"/>
      <c r="BJ222" s="30"/>
      <c r="BK222" s="30"/>
      <c r="BL222" s="30"/>
      <c r="BM222" s="30"/>
      <c r="BN222" s="30"/>
      <c r="BO222" s="30"/>
      <c r="BP222" s="30"/>
      <c r="BQ222" s="30"/>
      <c r="BR222" s="30"/>
      <c r="BS222" s="30"/>
      <c r="BT222" s="30"/>
      <c r="BU222" s="30"/>
      <c r="BV222" s="30"/>
      <c r="BW222" s="30"/>
      <c r="BX222" s="30"/>
      <c r="BY222" s="30"/>
      <c r="BZ222" s="30"/>
      <c r="CA222" s="30"/>
      <c r="CB222" s="30"/>
      <c r="CC222" s="30"/>
      <c r="CD222" s="30"/>
      <c r="CE222" s="30"/>
      <c r="CF222" s="30"/>
      <c r="CG222" s="299" t="s">
        <v>1800</v>
      </c>
      <c r="CH222" s="30"/>
    </row>
    <row r="223" spans="1:86" s="119" customFormat="1" x14ac:dyDescent="0.3">
      <c r="A223" s="52" t="s">
        <v>658</v>
      </c>
      <c r="B223" s="30" t="s">
        <v>768</v>
      </c>
      <c r="C223" s="52" t="s">
        <v>631</v>
      </c>
      <c r="D223" s="66" t="s">
        <v>1136</v>
      </c>
      <c r="E223" s="30"/>
      <c r="F223" s="30"/>
      <c r="G223" s="30"/>
      <c r="H223" s="30"/>
      <c r="I223" s="52">
        <v>105.1</v>
      </c>
      <c r="J223" s="52">
        <v>105.1</v>
      </c>
      <c r="K223" s="30"/>
      <c r="L223" s="30"/>
      <c r="M223" s="30"/>
      <c r="N223" s="30"/>
      <c r="O223" s="30"/>
      <c r="P223" s="30"/>
      <c r="Q223" s="30">
        <v>7.2</v>
      </c>
      <c r="R223" s="30"/>
      <c r="S223" s="30"/>
      <c r="T223" s="30"/>
      <c r="U223" s="30"/>
      <c r="V223" s="30"/>
      <c r="W223" s="30"/>
      <c r="X223" s="52">
        <v>49</v>
      </c>
      <c r="Y223" s="52">
        <v>2.7</v>
      </c>
      <c r="Z223" s="52">
        <v>315</v>
      </c>
      <c r="AA223" s="52">
        <v>35</v>
      </c>
      <c r="AB223" s="30"/>
      <c r="AC223" s="52">
        <v>52</v>
      </c>
      <c r="AD223" s="30"/>
      <c r="AE223" s="30"/>
      <c r="AF223" s="30">
        <v>0</v>
      </c>
      <c r="AG223" s="52">
        <v>610</v>
      </c>
      <c r="AH223" s="30"/>
      <c r="AI223" s="52">
        <v>300</v>
      </c>
      <c r="AJ223" s="30"/>
      <c r="AK223" s="30"/>
      <c r="AL223" s="30"/>
      <c r="AM223" s="29">
        <f t="shared" si="5"/>
        <v>26.152000000000001</v>
      </c>
      <c r="AN223" s="30"/>
      <c r="AO223" s="52">
        <v>56</v>
      </c>
      <c r="AP223" s="30">
        <v>3.9</v>
      </c>
      <c r="AQ223" s="30"/>
      <c r="AR223" s="30"/>
      <c r="AS223" s="30"/>
      <c r="AT223" s="30"/>
      <c r="AU223" s="30"/>
      <c r="AV223" s="30"/>
      <c r="AW223" s="30"/>
      <c r="AX223" s="30"/>
      <c r="AY223" s="30"/>
      <c r="AZ223" s="30"/>
      <c r="BA223" s="30"/>
      <c r="BB223" s="30"/>
      <c r="BC223" s="30"/>
      <c r="BD223" s="30"/>
      <c r="BE223" s="30"/>
      <c r="BF223" s="30"/>
      <c r="BG223" s="30"/>
      <c r="BH223" s="30"/>
      <c r="BI223" s="30"/>
      <c r="BJ223" s="30"/>
      <c r="BK223" s="30"/>
      <c r="BL223" s="30"/>
      <c r="BM223" s="30"/>
      <c r="BN223" s="30"/>
      <c r="BO223" s="30"/>
      <c r="BP223" s="30"/>
      <c r="BQ223" s="30"/>
      <c r="BR223" s="30"/>
      <c r="BS223" s="30"/>
      <c r="BT223" s="30"/>
      <c r="BU223" s="30"/>
      <c r="BV223" s="30"/>
      <c r="BW223" s="30"/>
      <c r="BX223" s="30"/>
      <c r="BY223" s="30"/>
      <c r="BZ223" s="30"/>
      <c r="CA223" s="30"/>
      <c r="CB223" s="30"/>
      <c r="CC223" s="30"/>
      <c r="CD223" s="30"/>
      <c r="CE223" s="30"/>
      <c r="CF223" s="30"/>
      <c r="CG223" s="299" t="s">
        <v>1800</v>
      </c>
      <c r="CH223" s="30"/>
    </row>
    <row r="224" spans="1:86" s="119" customFormat="1" x14ac:dyDescent="0.3">
      <c r="A224" s="52" t="s">
        <v>659</v>
      </c>
      <c r="B224" s="30" t="s">
        <v>769</v>
      </c>
      <c r="C224" s="52" t="s">
        <v>675</v>
      </c>
      <c r="D224" s="66" t="s">
        <v>1136</v>
      </c>
      <c r="E224" s="30"/>
      <c r="F224" s="30"/>
      <c r="G224" s="30"/>
      <c r="H224" s="30"/>
      <c r="I224" s="52">
        <v>42</v>
      </c>
      <c r="J224" s="30"/>
      <c r="K224" s="30"/>
      <c r="L224" s="30"/>
      <c r="M224" s="30"/>
      <c r="N224" s="30"/>
      <c r="O224" s="30"/>
      <c r="P224" s="30"/>
      <c r="Q224" s="30">
        <v>7.6</v>
      </c>
      <c r="R224" s="30"/>
      <c r="S224" s="30"/>
      <c r="T224" s="30"/>
      <c r="U224" s="30"/>
      <c r="V224" s="30"/>
      <c r="W224" s="30"/>
      <c r="X224" s="52">
        <v>56</v>
      </c>
      <c r="Y224" s="52">
        <v>13</v>
      </c>
      <c r="Z224" s="52">
        <v>126</v>
      </c>
      <c r="AA224" s="52">
        <v>7</v>
      </c>
      <c r="AB224" s="30"/>
      <c r="AC224" s="52">
        <v>15</v>
      </c>
      <c r="AD224" s="30"/>
      <c r="AE224" s="30"/>
      <c r="AF224" s="30">
        <v>0</v>
      </c>
      <c r="AG224" s="52">
        <v>500</v>
      </c>
      <c r="AH224" s="30"/>
      <c r="AI224" s="52">
        <v>82</v>
      </c>
      <c r="AJ224" s="30"/>
      <c r="AK224" s="30"/>
      <c r="AL224" s="30"/>
      <c r="AM224" s="29">
        <f t="shared" si="5"/>
        <v>13.076000000000001</v>
      </c>
      <c r="AN224" s="30"/>
      <c r="AO224" s="52">
        <v>28</v>
      </c>
      <c r="AP224" s="30">
        <v>2</v>
      </c>
      <c r="AQ224" s="30"/>
      <c r="AR224" s="30"/>
      <c r="AS224" s="30"/>
      <c r="AT224" s="30"/>
      <c r="AU224" s="30"/>
      <c r="AV224" s="30"/>
      <c r="AW224" s="30"/>
      <c r="AX224" s="30"/>
      <c r="AY224" s="30"/>
      <c r="AZ224" s="30"/>
      <c r="BA224" s="30"/>
      <c r="BB224" s="30"/>
      <c r="BC224" s="30"/>
      <c r="BD224" s="30"/>
      <c r="BE224" s="30"/>
      <c r="BF224" s="30"/>
      <c r="BG224" s="30"/>
      <c r="BH224" s="30"/>
      <c r="BI224" s="30"/>
      <c r="BJ224" s="30"/>
      <c r="BK224" s="30"/>
      <c r="BL224" s="30"/>
      <c r="BM224" s="30"/>
      <c r="BN224" s="30"/>
      <c r="BO224" s="30"/>
      <c r="BP224" s="30"/>
      <c r="BQ224" s="30"/>
      <c r="BR224" s="30"/>
      <c r="BS224" s="30"/>
      <c r="BT224" s="30"/>
      <c r="BU224" s="30"/>
      <c r="BV224" s="30"/>
      <c r="BW224" s="30"/>
      <c r="BX224" s="30"/>
      <c r="BY224" s="30"/>
      <c r="BZ224" s="30"/>
      <c r="CA224" s="30"/>
      <c r="CB224" s="30"/>
      <c r="CC224" s="30"/>
      <c r="CD224" s="30"/>
      <c r="CE224" s="30"/>
      <c r="CF224" s="30"/>
      <c r="CG224" s="299" t="s">
        <v>1800</v>
      </c>
      <c r="CH224" s="30"/>
    </row>
    <row r="225" spans="1:86" s="119" customFormat="1" x14ac:dyDescent="0.3">
      <c r="A225" s="52" t="s">
        <v>660</v>
      </c>
      <c r="B225" s="30" t="s">
        <v>770</v>
      </c>
      <c r="C225" s="52" t="s">
        <v>632</v>
      </c>
      <c r="D225" s="66" t="s">
        <v>1136</v>
      </c>
      <c r="E225" s="30"/>
      <c r="F225" s="30"/>
      <c r="G225" s="30"/>
      <c r="H225" s="30"/>
      <c r="I225" s="52">
        <v>78</v>
      </c>
      <c r="J225" s="30"/>
      <c r="K225" s="30"/>
      <c r="L225" s="30"/>
      <c r="M225" s="30"/>
      <c r="N225" s="30"/>
      <c r="O225" s="30"/>
      <c r="P225" s="30"/>
      <c r="Q225" s="30">
        <v>6.91</v>
      </c>
      <c r="R225" s="30"/>
      <c r="S225" s="30"/>
      <c r="T225" s="30"/>
      <c r="U225" s="30"/>
      <c r="V225" s="30"/>
      <c r="W225" s="30"/>
      <c r="X225" s="52">
        <v>160</v>
      </c>
      <c r="Y225" s="52">
        <v>46</v>
      </c>
      <c r="Z225" s="52">
        <v>586</v>
      </c>
      <c r="AA225" s="52">
        <v>80</v>
      </c>
      <c r="AB225" s="30"/>
      <c r="AC225" s="52">
        <v>108</v>
      </c>
      <c r="AD225" s="30"/>
      <c r="AE225" s="30"/>
      <c r="AF225" s="30"/>
      <c r="AG225" s="52">
        <v>1004</v>
      </c>
      <c r="AH225" s="30"/>
      <c r="AI225" s="52">
        <v>986</v>
      </c>
      <c r="AJ225" s="30"/>
      <c r="AK225" s="30"/>
      <c r="AL225" s="30"/>
      <c r="AM225" s="29">
        <f t="shared" si="5"/>
        <v>33.157000000000004</v>
      </c>
      <c r="AN225" s="30"/>
      <c r="AO225" s="52">
        <v>71</v>
      </c>
      <c r="AP225" s="30">
        <v>7</v>
      </c>
      <c r="AQ225" s="30"/>
      <c r="AR225" s="30"/>
      <c r="AS225" s="30"/>
      <c r="AT225" s="30"/>
      <c r="AU225" s="30"/>
      <c r="AV225" s="30"/>
      <c r="AW225" s="30"/>
      <c r="AX225" s="30"/>
      <c r="AY225" s="30"/>
      <c r="AZ225" s="30"/>
      <c r="BA225" s="30"/>
      <c r="BB225" s="30"/>
      <c r="BC225" s="30"/>
      <c r="BD225" s="30"/>
      <c r="BE225" s="30"/>
      <c r="BF225" s="30"/>
      <c r="BG225" s="30"/>
      <c r="BH225" s="30"/>
      <c r="BI225" s="30"/>
      <c r="BJ225" s="30"/>
      <c r="BK225" s="30"/>
      <c r="BL225" s="30"/>
      <c r="BM225" s="30"/>
      <c r="BN225" s="30"/>
      <c r="BO225" s="30"/>
      <c r="BP225" s="30"/>
      <c r="BQ225" s="30"/>
      <c r="BR225" s="30"/>
      <c r="BS225" s="30"/>
      <c r="BT225" s="30"/>
      <c r="BU225" s="30"/>
      <c r="BV225" s="30"/>
      <c r="BW225" s="30"/>
      <c r="BX225" s="30"/>
      <c r="BY225" s="30"/>
      <c r="BZ225" s="30"/>
      <c r="CA225" s="30"/>
      <c r="CB225" s="30"/>
      <c r="CC225" s="30"/>
      <c r="CD225" s="30"/>
      <c r="CE225" s="30"/>
      <c r="CF225" s="30"/>
      <c r="CG225" s="299" t="s">
        <v>1800</v>
      </c>
      <c r="CH225" s="30"/>
    </row>
    <row r="226" spans="1:86" s="119" customFormat="1" x14ac:dyDescent="0.3">
      <c r="A226" s="52" t="s">
        <v>661</v>
      </c>
      <c r="B226" s="30" t="s">
        <v>771</v>
      </c>
      <c r="C226" s="52" t="s">
        <v>633</v>
      </c>
      <c r="D226" s="30"/>
      <c r="E226" s="30"/>
      <c r="F226" s="30"/>
      <c r="G226" s="30"/>
      <c r="H226" s="30"/>
      <c r="I226" s="52">
        <v>65</v>
      </c>
      <c r="J226" s="30"/>
      <c r="K226" s="30"/>
      <c r="L226" s="30"/>
      <c r="M226" s="30"/>
      <c r="N226" s="30"/>
      <c r="O226" s="30"/>
      <c r="P226" s="30"/>
      <c r="Q226" s="30">
        <v>7.4</v>
      </c>
      <c r="R226" s="30"/>
      <c r="S226" s="30"/>
      <c r="T226" s="30"/>
      <c r="U226" s="30"/>
      <c r="V226" s="30"/>
      <c r="W226" s="30"/>
      <c r="X226" s="52">
        <v>106</v>
      </c>
      <c r="Y226" s="52">
        <v>69</v>
      </c>
      <c r="Z226" s="52">
        <v>480</v>
      </c>
      <c r="AA226" s="52">
        <v>66</v>
      </c>
      <c r="AB226" s="30"/>
      <c r="AC226" s="52">
        <v>89</v>
      </c>
      <c r="AD226" s="30"/>
      <c r="AE226" s="30"/>
      <c r="AF226" s="30"/>
      <c r="AG226" s="52">
        <v>946</v>
      </c>
      <c r="AH226" s="30"/>
      <c r="AI226" s="52">
        <v>890</v>
      </c>
      <c r="AJ226" s="30"/>
      <c r="AK226" s="30"/>
      <c r="AL226" s="30"/>
      <c r="AM226" s="29">
        <f t="shared" si="5"/>
        <v>33.157000000000004</v>
      </c>
      <c r="AN226" s="30"/>
      <c r="AO226" s="52">
        <v>71</v>
      </c>
      <c r="AP226" s="30">
        <v>6.4</v>
      </c>
      <c r="AQ226" s="30"/>
      <c r="AR226" s="30"/>
      <c r="AS226" s="30"/>
      <c r="AT226" s="30"/>
      <c r="AU226" s="30"/>
      <c r="AV226" s="30"/>
      <c r="AW226" s="30"/>
      <c r="AX226" s="30"/>
      <c r="AY226" s="30"/>
      <c r="AZ226" s="30"/>
      <c r="BA226" s="30"/>
      <c r="BB226" s="30"/>
      <c r="BC226" s="30"/>
      <c r="BD226" s="30"/>
      <c r="BE226" s="30"/>
      <c r="BF226" s="30"/>
      <c r="BG226" s="30"/>
      <c r="BH226" s="30"/>
      <c r="BI226" s="30"/>
      <c r="BJ226" s="30"/>
      <c r="BK226" s="30"/>
      <c r="BL226" s="30"/>
      <c r="BM226" s="30"/>
      <c r="BN226" s="30"/>
      <c r="BO226" s="30"/>
      <c r="BP226" s="30"/>
      <c r="BQ226" s="30"/>
      <c r="BR226" s="30"/>
      <c r="BS226" s="30"/>
      <c r="BT226" s="30"/>
      <c r="BU226" s="30"/>
      <c r="BV226" s="30"/>
      <c r="BW226" s="30"/>
      <c r="BX226" s="30"/>
      <c r="BY226" s="30"/>
      <c r="BZ226" s="30"/>
      <c r="CA226" s="30"/>
      <c r="CB226" s="30"/>
      <c r="CC226" s="30"/>
      <c r="CD226" s="30"/>
      <c r="CE226" s="30"/>
      <c r="CF226" s="30"/>
      <c r="CG226" s="299" t="s">
        <v>1800</v>
      </c>
      <c r="CH226" s="30"/>
    </row>
    <row r="227" spans="1:86" s="119" customFormat="1" x14ac:dyDescent="0.3">
      <c r="A227" s="52" t="s">
        <v>662</v>
      </c>
      <c r="B227" s="30" t="s">
        <v>772</v>
      </c>
      <c r="C227" s="52" t="s">
        <v>634</v>
      </c>
      <c r="D227" s="30"/>
      <c r="E227" s="30"/>
      <c r="F227" s="30"/>
      <c r="G227" s="30"/>
      <c r="H227" s="30"/>
      <c r="I227" s="52">
        <v>70</v>
      </c>
      <c r="J227" s="30"/>
      <c r="K227" s="30"/>
      <c r="L227" s="30"/>
      <c r="M227" s="30"/>
      <c r="N227" s="30"/>
      <c r="O227" s="30"/>
      <c r="P227" s="30"/>
      <c r="Q227" s="30">
        <v>6.87</v>
      </c>
      <c r="R227" s="30"/>
      <c r="S227" s="30"/>
      <c r="T227" s="30"/>
      <c r="U227" s="30"/>
      <c r="V227" s="30"/>
      <c r="W227" s="30"/>
      <c r="X227" s="52">
        <v>141</v>
      </c>
      <c r="Y227" s="52">
        <v>60.3</v>
      </c>
      <c r="Z227" s="52">
        <v>510</v>
      </c>
      <c r="AA227" s="52">
        <v>54</v>
      </c>
      <c r="AB227" s="30"/>
      <c r="AC227" s="52">
        <v>591</v>
      </c>
      <c r="AD227" s="30"/>
      <c r="AE227" s="30"/>
      <c r="AF227" s="30"/>
      <c r="AG227" s="52">
        <v>951.6</v>
      </c>
      <c r="AH227" s="30"/>
      <c r="AI227" s="52">
        <v>810</v>
      </c>
      <c r="AJ227" s="30"/>
      <c r="AK227" s="30"/>
      <c r="AL227" s="30"/>
      <c r="AM227" s="29">
        <f t="shared" si="5"/>
        <v>29.89734</v>
      </c>
      <c r="AN227" s="30"/>
      <c r="AO227" s="52">
        <v>64.02</v>
      </c>
      <c r="AP227" s="30">
        <v>6.5</v>
      </c>
      <c r="AQ227" s="30"/>
      <c r="AR227" s="30"/>
      <c r="AS227" s="30"/>
      <c r="AT227" s="30"/>
      <c r="AU227" s="30"/>
      <c r="AV227" s="30"/>
      <c r="AW227" s="30"/>
      <c r="AX227" s="30"/>
      <c r="AY227" s="30"/>
      <c r="AZ227" s="30"/>
      <c r="BA227" s="30"/>
      <c r="BB227" s="30"/>
      <c r="BC227" s="30"/>
      <c r="BD227" s="30"/>
      <c r="BE227" s="30"/>
      <c r="BF227" s="30"/>
      <c r="BG227" s="30"/>
      <c r="BH227" s="30"/>
      <c r="BI227" s="30"/>
      <c r="BJ227" s="30"/>
      <c r="BK227" s="30"/>
      <c r="BL227" s="30"/>
      <c r="BM227" s="30"/>
      <c r="BN227" s="30"/>
      <c r="BO227" s="30"/>
      <c r="BP227" s="30"/>
      <c r="BQ227" s="30"/>
      <c r="BR227" s="30"/>
      <c r="BS227" s="30"/>
      <c r="BT227" s="30"/>
      <c r="BU227" s="30"/>
      <c r="BV227" s="30"/>
      <c r="BW227" s="30"/>
      <c r="BX227" s="30"/>
      <c r="BY227" s="30"/>
      <c r="BZ227" s="30"/>
      <c r="CA227" s="30"/>
      <c r="CB227" s="30"/>
      <c r="CC227" s="30"/>
      <c r="CD227" s="30"/>
      <c r="CE227" s="30"/>
      <c r="CF227" s="30"/>
      <c r="CG227" s="299" t="s">
        <v>1800</v>
      </c>
      <c r="CH227" s="30"/>
    </row>
    <row r="228" spans="1:86" s="119" customFormat="1" x14ac:dyDescent="0.3">
      <c r="A228" s="52" t="s">
        <v>716</v>
      </c>
      <c r="B228" s="30" t="s">
        <v>784</v>
      </c>
      <c r="C228" s="52" t="s">
        <v>645</v>
      </c>
      <c r="D228" s="66" t="s">
        <v>1138</v>
      </c>
      <c r="E228" s="30"/>
      <c r="F228" s="30"/>
      <c r="G228" s="30"/>
      <c r="H228" s="30"/>
      <c r="I228" s="52">
        <v>41.1</v>
      </c>
      <c r="J228" s="30"/>
      <c r="K228" s="30"/>
      <c r="L228" s="30"/>
      <c r="M228" s="30"/>
      <c r="N228" s="30"/>
      <c r="O228" s="30"/>
      <c r="P228" s="30"/>
      <c r="Q228" s="30">
        <v>6.83</v>
      </c>
      <c r="R228" s="30"/>
      <c r="S228" s="30"/>
      <c r="T228" s="30"/>
      <c r="U228" s="30"/>
      <c r="V228" s="30"/>
      <c r="W228" s="30"/>
      <c r="X228" s="52">
        <v>962</v>
      </c>
      <c r="Y228" s="52">
        <v>888</v>
      </c>
      <c r="Z228" s="52">
        <v>8840</v>
      </c>
      <c r="AA228" s="52">
        <v>290</v>
      </c>
      <c r="AB228" s="30"/>
      <c r="AC228" s="52">
        <v>16.399999999999999</v>
      </c>
      <c r="AD228" s="30"/>
      <c r="AE228" s="30"/>
      <c r="AF228" s="30"/>
      <c r="AG228" s="52">
        <v>317</v>
      </c>
      <c r="AH228" s="30"/>
      <c r="AI228" s="52">
        <v>2748</v>
      </c>
      <c r="AJ228" s="30"/>
      <c r="AK228" s="30"/>
      <c r="AL228" s="30"/>
      <c r="AM228" s="29">
        <f t="shared" si="5"/>
        <v>14.010000000000002</v>
      </c>
      <c r="AN228" s="30"/>
      <c r="AO228" s="52">
        <v>30</v>
      </c>
      <c r="AP228" s="30">
        <v>4</v>
      </c>
      <c r="AQ228" s="30"/>
      <c r="AR228" s="30"/>
      <c r="AS228" s="30"/>
      <c r="AT228" s="30"/>
      <c r="AU228" s="30"/>
      <c r="AV228" s="30"/>
      <c r="AW228" s="30"/>
      <c r="AX228" s="30"/>
      <c r="AY228" s="30"/>
      <c r="AZ228" s="30"/>
      <c r="BA228" s="30"/>
      <c r="BB228" s="30"/>
      <c r="BC228" s="30"/>
      <c r="BD228" s="30"/>
      <c r="BE228" s="30"/>
      <c r="BF228" s="30"/>
      <c r="BG228" s="30"/>
      <c r="BH228" s="30"/>
      <c r="BI228" s="30"/>
      <c r="BJ228" s="30"/>
      <c r="BK228" s="30"/>
      <c r="BL228" s="30"/>
      <c r="BM228" s="30"/>
      <c r="BN228" s="30"/>
      <c r="BO228" s="30"/>
      <c r="BP228" s="30"/>
      <c r="BQ228" s="30"/>
      <c r="BR228" s="30"/>
      <c r="BS228" s="30"/>
      <c r="BT228" s="30"/>
      <c r="BU228" s="30"/>
      <c r="BV228" s="30"/>
      <c r="BW228" s="30"/>
      <c r="BX228" s="30"/>
      <c r="BY228" s="30"/>
      <c r="BZ228" s="30"/>
      <c r="CA228" s="30"/>
      <c r="CB228" s="30"/>
      <c r="CC228" s="30"/>
      <c r="CD228" s="30"/>
      <c r="CE228" s="30"/>
      <c r="CF228" s="30"/>
      <c r="CG228" s="299" t="s">
        <v>1800</v>
      </c>
      <c r="CH228" s="30"/>
    </row>
    <row r="229" spans="1:86" s="119" customFormat="1" x14ac:dyDescent="0.3">
      <c r="A229" s="52" t="s">
        <v>717</v>
      </c>
      <c r="B229" s="30" t="s">
        <v>785</v>
      </c>
      <c r="C229" s="52" t="s">
        <v>646</v>
      </c>
      <c r="D229" s="66" t="s">
        <v>1138</v>
      </c>
      <c r="E229" s="30"/>
      <c r="F229" s="30"/>
      <c r="G229" s="30"/>
      <c r="H229" s="30"/>
      <c r="I229" s="52">
        <v>38</v>
      </c>
      <c r="J229" s="30"/>
      <c r="K229" s="30"/>
      <c r="L229" s="30"/>
      <c r="M229" s="30"/>
      <c r="N229" s="30"/>
      <c r="O229" s="30"/>
      <c r="P229" s="30"/>
      <c r="Q229" s="30">
        <v>7.35</v>
      </c>
      <c r="R229" s="30"/>
      <c r="S229" s="30"/>
      <c r="T229" s="30"/>
      <c r="U229" s="30"/>
      <c r="V229" s="30"/>
      <c r="W229" s="30"/>
      <c r="X229" s="52">
        <v>124</v>
      </c>
      <c r="Y229" s="52">
        <v>69</v>
      </c>
      <c r="Z229" s="52">
        <v>810</v>
      </c>
      <c r="AA229" s="52">
        <v>85</v>
      </c>
      <c r="AB229" s="30"/>
      <c r="AC229" s="52">
        <v>75</v>
      </c>
      <c r="AD229" s="30"/>
      <c r="AE229" s="30"/>
      <c r="AF229" s="30">
        <v>1</v>
      </c>
      <c r="AG229" s="52">
        <v>2367</v>
      </c>
      <c r="AH229" s="30"/>
      <c r="AI229" s="52">
        <v>335</v>
      </c>
      <c r="AJ229" s="30"/>
      <c r="AK229" s="30"/>
      <c r="AL229" s="30"/>
      <c r="AM229" s="29">
        <f t="shared" si="5"/>
        <v>45.298999999999999</v>
      </c>
      <c r="AN229" s="30"/>
      <c r="AO229" s="52">
        <v>97</v>
      </c>
      <c r="AP229" s="30">
        <v>4.4000000000000004</v>
      </c>
      <c r="AQ229" s="30"/>
      <c r="AR229" s="30"/>
      <c r="AS229" s="30"/>
      <c r="AT229" s="30"/>
      <c r="AU229" s="30"/>
      <c r="AV229" s="30"/>
      <c r="AW229" s="30"/>
      <c r="AX229" s="30"/>
      <c r="AY229" s="30"/>
      <c r="AZ229" s="30"/>
      <c r="BA229" s="30"/>
      <c r="BB229" s="30"/>
      <c r="BC229" s="30"/>
      <c r="BD229" s="30"/>
      <c r="BE229" s="30"/>
      <c r="BF229" s="30"/>
      <c r="BG229" s="30"/>
      <c r="BH229" s="30"/>
      <c r="BI229" s="30"/>
      <c r="BJ229" s="30"/>
      <c r="BK229" s="30"/>
      <c r="BL229" s="30"/>
      <c r="BM229" s="30"/>
      <c r="BN229" s="30"/>
      <c r="BO229" s="30"/>
      <c r="BP229" s="30"/>
      <c r="BQ229" s="30"/>
      <c r="BR229" s="30"/>
      <c r="BS229" s="30"/>
      <c r="BT229" s="30"/>
      <c r="BU229" s="30"/>
      <c r="BV229" s="30"/>
      <c r="BW229" s="30"/>
      <c r="BX229" s="30"/>
      <c r="BY229" s="30"/>
      <c r="BZ229" s="30"/>
      <c r="CA229" s="30"/>
      <c r="CB229" s="30"/>
      <c r="CC229" s="30"/>
      <c r="CD229" s="30"/>
      <c r="CE229" s="30"/>
      <c r="CF229" s="30"/>
      <c r="CG229" s="299" t="s">
        <v>1800</v>
      </c>
      <c r="CH229" s="30"/>
    </row>
    <row r="230" spans="1:86" s="119" customFormat="1" x14ac:dyDescent="0.3">
      <c r="A230" s="52" t="s">
        <v>718</v>
      </c>
      <c r="B230" s="30" t="s">
        <v>786</v>
      </c>
      <c r="C230" s="52" t="s">
        <v>677</v>
      </c>
      <c r="D230" s="66" t="s">
        <v>1136</v>
      </c>
      <c r="E230" s="30"/>
      <c r="F230" s="30"/>
      <c r="G230" s="30"/>
      <c r="H230" s="30"/>
      <c r="I230" s="52">
        <v>96</v>
      </c>
      <c r="J230" s="30"/>
      <c r="K230" s="30"/>
      <c r="L230" s="30"/>
      <c r="M230" s="30"/>
      <c r="N230" s="30"/>
      <c r="O230" s="30"/>
      <c r="P230" s="30"/>
      <c r="Q230" s="30">
        <v>7.7</v>
      </c>
      <c r="R230" s="30"/>
      <c r="S230" s="30"/>
      <c r="T230" s="30"/>
      <c r="U230" s="30"/>
      <c r="V230" s="30"/>
      <c r="W230" s="30"/>
      <c r="X230" s="52">
        <v>35</v>
      </c>
      <c r="Y230" s="52">
        <v>12</v>
      </c>
      <c r="Z230" s="52">
        <v>1440</v>
      </c>
      <c r="AA230" s="52">
        <v>108</v>
      </c>
      <c r="AB230" s="30"/>
      <c r="AC230" s="52">
        <v>1814</v>
      </c>
      <c r="AD230" s="30"/>
      <c r="AE230" s="30"/>
      <c r="AF230" s="30">
        <v>84</v>
      </c>
      <c r="AG230" s="52">
        <v>665</v>
      </c>
      <c r="AH230" s="30"/>
      <c r="AI230" s="52">
        <v>496</v>
      </c>
      <c r="AJ230" s="30"/>
      <c r="AK230" s="30"/>
      <c r="AL230" s="30"/>
      <c r="AM230" s="29">
        <f t="shared" si="5"/>
        <v>48.101000000000006</v>
      </c>
      <c r="AN230" s="30"/>
      <c r="AO230" s="52">
        <v>103</v>
      </c>
      <c r="AP230" s="30"/>
      <c r="AQ230" s="30"/>
      <c r="AR230" s="30"/>
      <c r="AS230" s="30"/>
      <c r="AT230" s="30"/>
      <c r="AU230" s="30"/>
      <c r="AV230" s="30"/>
      <c r="AW230" s="30"/>
      <c r="AX230" s="30"/>
      <c r="AY230" s="30"/>
      <c r="AZ230" s="30"/>
      <c r="BA230" s="30"/>
      <c r="BB230" s="30"/>
      <c r="BC230" s="30"/>
      <c r="BD230" s="30"/>
      <c r="BE230" s="30"/>
      <c r="BF230" s="30"/>
      <c r="BG230" s="30"/>
      <c r="BH230" s="30"/>
      <c r="BI230" s="30"/>
      <c r="BJ230" s="30"/>
      <c r="BK230" s="30"/>
      <c r="BL230" s="30"/>
      <c r="BM230" s="30"/>
      <c r="BN230" s="30"/>
      <c r="BO230" s="30"/>
      <c r="BP230" s="30"/>
      <c r="BQ230" s="30"/>
      <c r="BR230" s="30"/>
      <c r="BS230" s="30"/>
      <c r="BT230" s="30"/>
      <c r="BU230" s="30"/>
      <c r="BV230" s="30"/>
      <c r="BW230" s="30"/>
      <c r="BX230" s="30"/>
      <c r="BY230" s="30"/>
      <c r="BZ230" s="30"/>
      <c r="CA230" s="30"/>
      <c r="CB230" s="30"/>
      <c r="CC230" s="30"/>
      <c r="CD230" s="30"/>
      <c r="CE230" s="30"/>
      <c r="CF230" s="30"/>
      <c r="CG230" s="299" t="s">
        <v>1800</v>
      </c>
      <c r="CH230" s="30"/>
    </row>
    <row r="231" spans="1:86" s="119" customFormat="1" x14ac:dyDescent="0.3">
      <c r="A231" s="52" t="s">
        <v>719</v>
      </c>
      <c r="B231" s="30" t="s">
        <v>787</v>
      </c>
      <c r="C231" s="52" t="s">
        <v>678</v>
      </c>
      <c r="D231" s="67" t="s">
        <v>1135</v>
      </c>
      <c r="E231" s="30"/>
      <c r="F231" s="30"/>
      <c r="G231" s="30"/>
      <c r="H231" s="30"/>
      <c r="I231" s="52">
        <v>66</v>
      </c>
      <c r="J231" s="30"/>
      <c r="K231" s="30"/>
      <c r="L231" s="30"/>
      <c r="M231" s="30"/>
      <c r="N231" s="30"/>
      <c r="O231" s="30"/>
      <c r="P231" s="30"/>
      <c r="Q231" s="30">
        <v>7.4</v>
      </c>
      <c r="R231" s="30"/>
      <c r="S231" s="30"/>
      <c r="T231" s="30"/>
      <c r="U231" s="30"/>
      <c r="V231" s="30"/>
      <c r="W231" s="30"/>
      <c r="X231" s="52">
        <v>72</v>
      </c>
      <c r="Y231" s="52">
        <v>17</v>
      </c>
      <c r="Z231" s="52">
        <v>900</v>
      </c>
      <c r="AA231" s="52">
        <v>76</v>
      </c>
      <c r="AB231" s="30"/>
      <c r="AC231" s="52">
        <v>137</v>
      </c>
      <c r="AD231" s="30"/>
      <c r="AE231" s="30"/>
      <c r="AF231" s="30"/>
      <c r="AG231" s="52">
        <v>2696</v>
      </c>
      <c r="AH231" s="30"/>
      <c r="AI231" s="52">
        <v>10</v>
      </c>
      <c r="AJ231" s="30"/>
      <c r="AK231" s="30"/>
      <c r="AL231" s="30"/>
      <c r="AM231" s="29">
        <f t="shared" si="5"/>
        <v>22.416</v>
      </c>
      <c r="AN231" s="30"/>
      <c r="AO231" s="52">
        <v>48</v>
      </c>
      <c r="AP231" s="30"/>
      <c r="AQ231" s="30"/>
      <c r="AR231" s="30"/>
      <c r="AS231" s="30"/>
      <c r="AT231" s="30"/>
      <c r="AU231" s="30"/>
      <c r="AV231" s="30"/>
      <c r="AW231" s="30"/>
      <c r="AX231" s="30"/>
      <c r="AY231" s="30"/>
      <c r="AZ231" s="30"/>
      <c r="BA231" s="30"/>
      <c r="BB231" s="30"/>
      <c r="BC231" s="30"/>
      <c r="BD231" s="30"/>
      <c r="BE231" s="30"/>
      <c r="BF231" s="30"/>
      <c r="BG231" s="30"/>
      <c r="BH231" s="30"/>
      <c r="BI231" s="30"/>
      <c r="BJ231" s="30"/>
      <c r="BK231" s="30"/>
      <c r="BL231" s="30"/>
      <c r="BM231" s="30"/>
      <c r="BN231" s="30"/>
      <c r="BO231" s="30"/>
      <c r="BP231" s="30"/>
      <c r="BQ231" s="30"/>
      <c r="BR231" s="30"/>
      <c r="BS231" s="30"/>
      <c r="BT231" s="30"/>
      <c r="BU231" s="30"/>
      <c r="BV231" s="30"/>
      <c r="BW231" s="30"/>
      <c r="BX231" s="30"/>
      <c r="BY231" s="30"/>
      <c r="BZ231" s="30"/>
      <c r="CA231" s="30"/>
      <c r="CB231" s="30"/>
      <c r="CC231" s="30"/>
      <c r="CD231" s="30"/>
      <c r="CE231" s="30"/>
      <c r="CF231" s="30"/>
      <c r="CG231" s="299" t="s">
        <v>1800</v>
      </c>
      <c r="CH231" s="30"/>
    </row>
    <row r="232" spans="1:86" s="119" customFormat="1" x14ac:dyDescent="0.3">
      <c r="A232" s="52" t="s">
        <v>720</v>
      </c>
      <c r="B232" s="30" t="s">
        <v>788</v>
      </c>
      <c r="C232" s="52" t="s">
        <v>679</v>
      </c>
      <c r="D232" s="30"/>
      <c r="E232" s="30"/>
      <c r="F232" s="30"/>
      <c r="G232" s="30"/>
      <c r="H232" s="30"/>
      <c r="I232" s="52">
        <v>67</v>
      </c>
      <c r="J232" s="30"/>
      <c r="K232" s="30"/>
      <c r="L232" s="30"/>
      <c r="M232" s="30"/>
      <c r="N232" s="30"/>
      <c r="O232" s="30"/>
      <c r="P232" s="30"/>
      <c r="Q232" s="30"/>
      <c r="R232" s="30"/>
      <c r="S232" s="30"/>
      <c r="T232" s="30"/>
      <c r="U232" s="30"/>
      <c r="V232" s="30"/>
      <c r="W232" s="30"/>
      <c r="X232" s="52">
        <v>168</v>
      </c>
      <c r="Y232" s="52">
        <v>27.3</v>
      </c>
      <c r="Z232" s="52">
        <v>249.3</v>
      </c>
      <c r="AA232" s="52">
        <v>20.6</v>
      </c>
      <c r="AB232" s="30"/>
      <c r="AC232" s="52">
        <v>92.1</v>
      </c>
      <c r="AD232" s="30"/>
      <c r="AE232" s="30"/>
      <c r="AF232" s="30"/>
      <c r="AG232" s="52">
        <v>561.20000000000005</v>
      </c>
      <c r="AH232" s="30"/>
      <c r="AI232" s="52">
        <v>485.5</v>
      </c>
      <c r="AJ232" s="30"/>
      <c r="AK232" s="30"/>
      <c r="AL232" s="30"/>
      <c r="AM232" s="29">
        <f t="shared" si="5"/>
        <v>28.487000000000002</v>
      </c>
      <c r="AN232" s="30"/>
      <c r="AO232" s="52">
        <v>61</v>
      </c>
      <c r="AP232" s="30"/>
      <c r="AQ232" s="30"/>
      <c r="AR232" s="30"/>
      <c r="AS232" s="30"/>
      <c r="AT232" s="30"/>
      <c r="AU232" s="30"/>
      <c r="AV232" s="30"/>
      <c r="AW232" s="30"/>
      <c r="AX232" s="30"/>
      <c r="AY232" s="30"/>
      <c r="AZ232" s="30"/>
      <c r="BA232" s="30"/>
      <c r="BB232" s="30"/>
      <c r="BC232" s="30"/>
      <c r="BD232" s="30"/>
      <c r="BE232" s="30"/>
      <c r="BF232" s="30"/>
      <c r="BG232" s="30"/>
      <c r="BH232" s="30"/>
      <c r="BI232" s="30"/>
      <c r="BJ232" s="30"/>
      <c r="BK232" s="30"/>
      <c r="BL232" s="30"/>
      <c r="BM232" s="30"/>
      <c r="BN232" s="30"/>
      <c r="BO232" s="30"/>
      <c r="BP232" s="30"/>
      <c r="BQ232" s="30"/>
      <c r="BR232" s="30"/>
      <c r="BS232" s="30"/>
      <c r="BT232" s="30"/>
      <c r="BU232" s="30"/>
      <c r="BV232" s="30"/>
      <c r="BW232" s="30"/>
      <c r="BX232" s="30"/>
      <c r="BY232" s="30"/>
      <c r="BZ232" s="30"/>
      <c r="CA232" s="30"/>
      <c r="CB232" s="30"/>
      <c r="CC232" s="30"/>
      <c r="CD232" s="30"/>
      <c r="CE232" s="30"/>
      <c r="CF232" s="30"/>
      <c r="CG232" s="299" t="s">
        <v>1800</v>
      </c>
      <c r="CH232" s="30"/>
    </row>
    <row r="233" spans="1:86" s="119" customFormat="1" x14ac:dyDescent="0.3">
      <c r="A233" s="52" t="s">
        <v>721</v>
      </c>
      <c r="B233" s="30" t="s">
        <v>789</v>
      </c>
      <c r="C233" s="52" t="s">
        <v>680</v>
      </c>
      <c r="D233" s="30"/>
      <c r="E233" s="30"/>
      <c r="F233" s="30"/>
      <c r="G233" s="30"/>
      <c r="H233" s="30"/>
      <c r="I233" s="52">
        <v>68</v>
      </c>
      <c r="J233" s="30"/>
      <c r="K233" s="30"/>
      <c r="L233" s="30"/>
      <c r="M233" s="30"/>
      <c r="N233" s="30"/>
      <c r="O233" s="30"/>
      <c r="P233" s="30"/>
      <c r="Q233" s="30"/>
      <c r="R233" s="30"/>
      <c r="S233" s="30"/>
      <c r="T233" s="30"/>
      <c r="U233" s="30"/>
      <c r="V233" s="30"/>
      <c r="W233" s="30"/>
      <c r="X233" s="52">
        <v>184.2</v>
      </c>
      <c r="Y233" s="52">
        <v>28.4</v>
      </c>
      <c r="Z233" s="52">
        <v>237.3</v>
      </c>
      <c r="AA233" s="52">
        <v>21.1</v>
      </c>
      <c r="AB233" s="30"/>
      <c r="AC233" s="52">
        <v>88.6</v>
      </c>
      <c r="AD233" s="30"/>
      <c r="AE233" s="30"/>
      <c r="AF233" s="30"/>
      <c r="AG233" s="52">
        <v>610</v>
      </c>
      <c r="AH233" s="30"/>
      <c r="AI233" s="52">
        <v>471</v>
      </c>
      <c r="AJ233" s="30"/>
      <c r="AK233" s="30"/>
      <c r="AL233" s="30"/>
      <c r="AM233" s="29">
        <f t="shared" si="5"/>
        <v>23.35</v>
      </c>
      <c r="AN233" s="30"/>
      <c r="AO233" s="52">
        <v>50</v>
      </c>
      <c r="AP233" s="30">
        <v>0.8</v>
      </c>
      <c r="AQ233" s="30"/>
      <c r="AR233" s="30"/>
      <c r="AS233" s="30"/>
      <c r="AT233" s="30"/>
      <c r="AU233" s="30"/>
      <c r="AV233" s="30"/>
      <c r="AW233" s="30"/>
      <c r="AX233" s="30"/>
      <c r="AY233" s="30"/>
      <c r="AZ233" s="30"/>
      <c r="BA233" s="30"/>
      <c r="BB233" s="30"/>
      <c r="BC233" s="30"/>
      <c r="BD233" s="30"/>
      <c r="BE233" s="30"/>
      <c r="BF233" s="30"/>
      <c r="BG233" s="30"/>
      <c r="BH233" s="30"/>
      <c r="BI233" s="30"/>
      <c r="BJ233" s="30"/>
      <c r="BK233" s="30"/>
      <c r="BL233" s="30"/>
      <c r="BM233" s="30"/>
      <c r="BN233" s="30"/>
      <c r="BO233" s="30"/>
      <c r="BP233" s="30"/>
      <c r="BQ233" s="30"/>
      <c r="BR233" s="30"/>
      <c r="BS233" s="30"/>
      <c r="BT233" s="30"/>
      <c r="BU233" s="30"/>
      <c r="BV233" s="30"/>
      <c r="BW233" s="30"/>
      <c r="BX233" s="30"/>
      <c r="BY233" s="30"/>
      <c r="BZ233" s="30"/>
      <c r="CA233" s="30"/>
      <c r="CB233" s="30"/>
      <c r="CC233" s="30"/>
      <c r="CD233" s="30"/>
      <c r="CE233" s="30"/>
      <c r="CF233" s="30"/>
      <c r="CG233" s="299" t="s">
        <v>1800</v>
      </c>
      <c r="CH233" s="30"/>
    </row>
    <row r="234" spans="1:86" s="119" customFormat="1" x14ac:dyDescent="0.3">
      <c r="A234" s="52" t="s">
        <v>722</v>
      </c>
      <c r="B234" s="30" t="s">
        <v>790</v>
      </c>
      <c r="C234" s="52" t="s">
        <v>681</v>
      </c>
      <c r="D234" s="67" t="s">
        <v>1135</v>
      </c>
      <c r="E234" s="30"/>
      <c r="F234" s="30"/>
      <c r="G234" s="30"/>
      <c r="H234" s="30"/>
      <c r="I234" s="52">
        <v>70</v>
      </c>
      <c r="J234" s="30"/>
      <c r="K234" s="30"/>
      <c r="L234" s="30"/>
      <c r="M234" s="30"/>
      <c r="N234" s="30"/>
      <c r="O234" s="30"/>
      <c r="P234" s="30"/>
      <c r="Q234" s="30">
        <v>6.49</v>
      </c>
      <c r="R234" s="30"/>
      <c r="S234" s="30"/>
      <c r="T234" s="30"/>
      <c r="U234" s="30"/>
      <c r="V234" s="30"/>
      <c r="W234" s="30"/>
      <c r="X234" s="52">
        <v>164</v>
      </c>
      <c r="Y234" s="52">
        <v>28</v>
      </c>
      <c r="Z234" s="52">
        <v>770</v>
      </c>
      <c r="AA234" s="52">
        <v>39</v>
      </c>
      <c r="AB234" s="30"/>
      <c r="AC234" s="52">
        <v>107</v>
      </c>
      <c r="AD234" s="30"/>
      <c r="AE234" s="30"/>
      <c r="AF234" s="30"/>
      <c r="AG234" s="52">
        <v>573</v>
      </c>
      <c r="AH234" s="30"/>
      <c r="AI234" s="52">
        <v>490</v>
      </c>
      <c r="AJ234" s="30"/>
      <c r="AK234" s="30"/>
      <c r="AL234" s="30"/>
      <c r="AM234" s="29">
        <f t="shared" si="5"/>
        <v>29.888000000000002</v>
      </c>
      <c r="AN234" s="30"/>
      <c r="AO234" s="52">
        <v>64</v>
      </c>
      <c r="AP234" s="30">
        <v>13</v>
      </c>
      <c r="AQ234" s="30"/>
      <c r="AR234" s="30"/>
      <c r="AS234" s="30"/>
      <c r="AT234" s="30"/>
      <c r="AU234" s="30"/>
      <c r="AV234" s="30"/>
      <c r="AW234" s="30"/>
      <c r="AX234" s="30"/>
      <c r="AY234" s="30"/>
      <c r="AZ234" s="30"/>
      <c r="BA234" s="30"/>
      <c r="BB234" s="30"/>
      <c r="BC234" s="30"/>
      <c r="BD234" s="30"/>
      <c r="BE234" s="30"/>
      <c r="BF234" s="30"/>
      <c r="BG234" s="30"/>
      <c r="BH234" s="30"/>
      <c r="BI234" s="30"/>
      <c r="BJ234" s="30"/>
      <c r="BK234" s="30"/>
      <c r="BL234" s="30"/>
      <c r="BM234" s="30"/>
      <c r="BN234" s="30"/>
      <c r="BO234" s="30"/>
      <c r="BP234" s="30"/>
      <c r="BQ234" s="30"/>
      <c r="BR234" s="30"/>
      <c r="BS234" s="30"/>
      <c r="BT234" s="30"/>
      <c r="BU234" s="30"/>
      <c r="BV234" s="30"/>
      <c r="BW234" s="30"/>
      <c r="BX234" s="30"/>
      <c r="BY234" s="30"/>
      <c r="BZ234" s="30"/>
      <c r="CA234" s="30"/>
      <c r="CB234" s="30"/>
      <c r="CC234" s="30"/>
      <c r="CD234" s="30"/>
      <c r="CE234" s="30"/>
      <c r="CF234" s="30"/>
      <c r="CG234" s="299" t="s">
        <v>1800</v>
      </c>
      <c r="CH234" s="30"/>
    </row>
    <row r="235" spans="1:86" s="119" customFormat="1" x14ac:dyDescent="0.3">
      <c r="A235" s="52" t="s">
        <v>723</v>
      </c>
      <c r="B235" s="30" t="s">
        <v>791</v>
      </c>
      <c r="C235" s="52" t="s">
        <v>682</v>
      </c>
      <c r="D235" s="67" t="s">
        <v>1135</v>
      </c>
      <c r="E235" s="30"/>
      <c r="F235" s="30"/>
      <c r="G235" s="30"/>
      <c r="H235" s="30"/>
      <c r="I235" s="52">
        <v>74</v>
      </c>
      <c r="J235" s="30"/>
      <c r="K235" s="30"/>
      <c r="L235" s="30"/>
      <c r="M235" s="30"/>
      <c r="N235" s="30"/>
      <c r="O235" s="30"/>
      <c r="P235" s="30"/>
      <c r="Q235" s="30">
        <v>7.4</v>
      </c>
      <c r="R235" s="30"/>
      <c r="S235" s="30"/>
      <c r="T235" s="30"/>
      <c r="U235" s="30"/>
      <c r="V235" s="30"/>
      <c r="W235" s="30"/>
      <c r="X235" s="52">
        <v>2.5</v>
      </c>
      <c r="Y235" s="52">
        <v>8.6</v>
      </c>
      <c r="Z235" s="52">
        <v>770</v>
      </c>
      <c r="AA235" s="52">
        <v>75</v>
      </c>
      <c r="AB235" s="30"/>
      <c r="AC235" s="52">
        <v>89</v>
      </c>
      <c r="AD235" s="30"/>
      <c r="AE235" s="30"/>
      <c r="AF235" s="30"/>
      <c r="AG235" s="52">
        <v>2501</v>
      </c>
      <c r="AH235" s="30"/>
      <c r="AI235" s="52">
        <v>6</v>
      </c>
      <c r="AJ235" s="30"/>
      <c r="AK235" s="30"/>
      <c r="AL235" s="30"/>
      <c r="AM235" s="29">
        <f t="shared" si="5"/>
        <v>28.487000000000002</v>
      </c>
      <c r="AN235" s="30"/>
      <c r="AO235" s="52">
        <v>61</v>
      </c>
      <c r="AP235" s="30">
        <v>12</v>
      </c>
      <c r="AQ235" s="30"/>
      <c r="AR235" s="30"/>
      <c r="AS235" s="30"/>
      <c r="AT235" s="30"/>
      <c r="AU235" s="30"/>
      <c r="AV235" s="30"/>
      <c r="AW235" s="30"/>
      <c r="AX235" s="30"/>
      <c r="AY235" s="30"/>
      <c r="AZ235" s="30"/>
      <c r="BA235" s="30"/>
      <c r="BB235" s="30"/>
      <c r="BC235" s="30"/>
      <c r="BD235" s="30"/>
      <c r="BE235" s="30"/>
      <c r="BF235" s="30"/>
      <c r="BG235" s="30"/>
      <c r="BH235" s="30"/>
      <c r="BI235" s="30"/>
      <c r="BJ235" s="30"/>
      <c r="BK235" s="30"/>
      <c r="BL235" s="30"/>
      <c r="BM235" s="30"/>
      <c r="BN235" s="30"/>
      <c r="BO235" s="30"/>
      <c r="BP235" s="30"/>
      <c r="BQ235" s="30"/>
      <c r="BR235" s="30"/>
      <c r="BS235" s="30"/>
      <c r="BT235" s="30"/>
      <c r="BU235" s="30"/>
      <c r="BV235" s="30"/>
      <c r="BW235" s="30"/>
      <c r="BX235" s="30"/>
      <c r="BY235" s="30"/>
      <c r="BZ235" s="30"/>
      <c r="CA235" s="30"/>
      <c r="CB235" s="30"/>
      <c r="CC235" s="30"/>
      <c r="CD235" s="30"/>
      <c r="CE235" s="30"/>
      <c r="CF235" s="30"/>
      <c r="CG235" s="299" t="s">
        <v>1800</v>
      </c>
      <c r="CH235" s="30"/>
    </row>
    <row r="236" spans="1:86" s="119" customFormat="1" x14ac:dyDescent="0.3">
      <c r="A236" s="52" t="s">
        <v>724</v>
      </c>
      <c r="B236" s="30" t="s">
        <v>792</v>
      </c>
      <c r="C236" s="52" t="s">
        <v>683</v>
      </c>
      <c r="D236" s="67" t="s">
        <v>1135</v>
      </c>
      <c r="E236" s="30"/>
      <c r="F236" s="30"/>
      <c r="G236" s="30"/>
      <c r="H236" s="30"/>
      <c r="I236" s="52">
        <v>68</v>
      </c>
      <c r="J236" s="30"/>
      <c r="K236" s="30"/>
      <c r="L236" s="30"/>
      <c r="M236" s="30"/>
      <c r="N236" s="30"/>
      <c r="O236" s="30"/>
      <c r="P236" s="30"/>
      <c r="Q236" s="30">
        <v>7.11</v>
      </c>
      <c r="R236" s="30"/>
      <c r="S236" s="30"/>
      <c r="T236" s="30"/>
      <c r="U236" s="30"/>
      <c r="V236" s="30"/>
      <c r="W236" s="30"/>
      <c r="X236" s="52">
        <v>37</v>
      </c>
      <c r="Y236" s="52">
        <v>15.3</v>
      </c>
      <c r="Z236" s="52">
        <v>940</v>
      </c>
      <c r="AA236" s="52">
        <v>80</v>
      </c>
      <c r="AB236" s="30"/>
      <c r="AC236" s="52">
        <v>225</v>
      </c>
      <c r="AD236" s="30"/>
      <c r="AE236" s="30"/>
      <c r="AF236" s="30"/>
      <c r="AG236" s="52">
        <v>2471</v>
      </c>
      <c r="AH236" s="30"/>
      <c r="AI236" s="30" t="s">
        <v>291</v>
      </c>
      <c r="AJ236" s="30"/>
      <c r="AK236" s="30"/>
      <c r="AL236" s="30"/>
      <c r="AM236" s="29">
        <f t="shared" si="5"/>
        <v>16.812000000000001</v>
      </c>
      <c r="AN236" s="30"/>
      <c r="AO236" s="52">
        <v>36</v>
      </c>
      <c r="AP236" s="30"/>
      <c r="AQ236" s="30"/>
      <c r="AR236" s="30"/>
      <c r="AS236" s="30"/>
      <c r="AT236" s="30"/>
      <c r="AU236" s="30"/>
      <c r="AV236" s="30"/>
      <c r="AW236" s="30"/>
      <c r="AX236" s="30"/>
      <c r="AY236" s="30"/>
      <c r="AZ236" s="30"/>
      <c r="BA236" s="30"/>
      <c r="BB236" s="30"/>
      <c r="BC236" s="30"/>
      <c r="BD236" s="30"/>
      <c r="BE236" s="30"/>
      <c r="BF236" s="30"/>
      <c r="BG236" s="30"/>
      <c r="BH236" s="30"/>
      <c r="BI236" s="30"/>
      <c r="BJ236" s="30"/>
      <c r="BK236" s="30"/>
      <c r="BL236" s="30"/>
      <c r="BM236" s="30"/>
      <c r="BN236" s="30"/>
      <c r="BO236" s="30"/>
      <c r="BP236" s="30"/>
      <c r="BQ236" s="30"/>
      <c r="BR236" s="30"/>
      <c r="BS236" s="30"/>
      <c r="BT236" s="30"/>
      <c r="BU236" s="30"/>
      <c r="BV236" s="30"/>
      <c r="BW236" s="30"/>
      <c r="BX236" s="30"/>
      <c r="BY236" s="30"/>
      <c r="BZ236" s="30"/>
      <c r="CA236" s="30"/>
      <c r="CB236" s="30"/>
      <c r="CC236" s="30"/>
      <c r="CD236" s="30"/>
      <c r="CE236" s="30"/>
      <c r="CF236" s="30"/>
      <c r="CG236" s="299" t="s">
        <v>1800</v>
      </c>
      <c r="CH236" s="30"/>
    </row>
    <row r="237" spans="1:86" s="119" customFormat="1" x14ac:dyDescent="0.3">
      <c r="A237" s="52" t="s">
        <v>750</v>
      </c>
      <c r="B237" s="30" t="s">
        <v>818</v>
      </c>
      <c r="C237" s="52" t="s">
        <v>709</v>
      </c>
      <c r="D237" s="66" t="s">
        <v>1137</v>
      </c>
      <c r="E237" s="30"/>
      <c r="F237" s="30"/>
      <c r="G237" s="30"/>
      <c r="H237" s="30"/>
      <c r="I237" s="52">
        <v>99</v>
      </c>
      <c r="J237" s="52"/>
      <c r="K237" s="30"/>
      <c r="L237" s="30"/>
      <c r="M237" s="30"/>
      <c r="N237" s="30"/>
      <c r="O237" s="30"/>
      <c r="P237" s="30"/>
      <c r="Q237" s="30">
        <v>7.6</v>
      </c>
      <c r="R237" s="30"/>
      <c r="S237" s="30"/>
      <c r="T237" s="30"/>
      <c r="U237" s="30"/>
      <c r="V237" s="30"/>
      <c r="W237" s="30"/>
      <c r="X237" s="52">
        <v>16</v>
      </c>
      <c r="Y237" s="52">
        <v>3.4</v>
      </c>
      <c r="Z237" s="52">
        <v>995</v>
      </c>
      <c r="AA237" s="52">
        <v>95</v>
      </c>
      <c r="AB237" s="30"/>
      <c r="AC237" s="52">
        <v>102</v>
      </c>
      <c r="AD237" s="30"/>
      <c r="AE237" s="30"/>
      <c r="AF237" s="30"/>
      <c r="AG237" s="52">
        <v>1269</v>
      </c>
      <c r="AH237" s="30"/>
      <c r="AI237" s="30">
        <v>1230</v>
      </c>
      <c r="AJ237" s="30"/>
      <c r="AK237" s="30"/>
      <c r="AL237" s="30"/>
      <c r="AM237" s="29">
        <f t="shared" ref="AM237:AM243" si="6">AO237*0.467</f>
        <v>56.040000000000006</v>
      </c>
      <c r="AN237" s="30"/>
      <c r="AO237" s="52">
        <v>120</v>
      </c>
      <c r="AP237" s="30">
        <v>19</v>
      </c>
      <c r="AQ237" s="30"/>
      <c r="AR237" s="30"/>
      <c r="AS237" s="30"/>
      <c r="AT237" s="30"/>
      <c r="AU237" s="30"/>
      <c r="AV237" s="30"/>
      <c r="AW237" s="30"/>
      <c r="AX237" s="30"/>
      <c r="AY237" s="30"/>
      <c r="AZ237" s="30"/>
      <c r="BA237" s="30"/>
      <c r="BB237" s="30"/>
      <c r="BC237" s="30"/>
      <c r="BD237" s="30"/>
      <c r="BE237" s="30"/>
      <c r="BF237" s="30"/>
      <c r="BG237" s="30"/>
      <c r="BH237" s="30"/>
      <c r="BI237" s="30"/>
      <c r="BJ237" s="30"/>
      <c r="BK237" s="30"/>
      <c r="BL237" s="30"/>
      <c r="BM237" s="30"/>
      <c r="BN237" s="30"/>
      <c r="BO237" s="30"/>
      <c r="BP237" s="30"/>
      <c r="BQ237" s="30"/>
      <c r="BR237" s="30"/>
      <c r="BS237" s="30"/>
      <c r="BT237" s="30"/>
      <c r="BU237" s="30"/>
      <c r="BV237" s="30"/>
      <c r="BW237" s="30"/>
      <c r="BX237" s="30"/>
      <c r="BY237" s="30"/>
      <c r="BZ237" s="30"/>
      <c r="CA237" s="30"/>
      <c r="CB237" s="30"/>
      <c r="CC237" s="30"/>
      <c r="CD237" s="30"/>
      <c r="CE237" s="30"/>
      <c r="CF237" s="30"/>
      <c r="CG237" s="299" t="s">
        <v>1800</v>
      </c>
      <c r="CH237" s="30"/>
    </row>
    <row r="238" spans="1:86" s="119" customFormat="1" x14ac:dyDescent="0.3">
      <c r="A238" s="52" t="s">
        <v>751</v>
      </c>
      <c r="B238" s="30" t="s">
        <v>819</v>
      </c>
      <c r="C238" s="52" t="s">
        <v>710</v>
      </c>
      <c r="D238" s="66" t="s">
        <v>1136</v>
      </c>
      <c r="E238" s="30"/>
      <c r="F238" s="30"/>
      <c r="G238" s="30"/>
      <c r="H238" s="30"/>
      <c r="I238" s="52">
        <v>75.5</v>
      </c>
      <c r="J238" s="30"/>
      <c r="K238" s="30"/>
      <c r="L238" s="30"/>
      <c r="M238" s="30"/>
      <c r="N238" s="30"/>
      <c r="O238" s="30"/>
      <c r="P238" s="30"/>
      <c r="Q238" s="30">
        <v>6.3</v>
      </c>
      <c r="R238" s="30"/>
      <c r="S238" s="30"/>
      <c r="T238" s="30"/>
      <c r="U238" s="30"/>
      <c r="V238" s="30"/>
      <c r="W238" s="30"/>
      <c r="X238" s="52">
        <v>217</v>
      </c>
      <c r="Y238" s="52">
        <v>53</v>
      </c>
      <c r="Z238" s="52">
        <v>530</v>
      </c>
      <c r="AA238" s="52">
        <v>64</v>
      </c>
      <c r="AB238" s="30"/>
      <c r="AC238" s="52">
        <v>90</v>
      </c>
      <c r="AD238" s="30"/>
      <c r="AE238" s="30"/>
      <c r="AF238" s="30"/>
      <c r="AG238" s="52">
        <v>1068</v>
      </c>
      <c r="AH238" s="30"/>
      <c r="AI238" s="30">
        <v>1070</v>
      </c>
      <c r="AJ238" s="30"/>
      <c r="AK238" s="30"/>
      <c r="AL238" s="30"/>
      <c r="AM238" s="29">
        <f t="shared" si="6"/>
        <v>88.73</v>
      </c>
      <c r="AN238" s="30"/>
      <c r="AO238" s="52">
        <v>190</v>
      </c>
      <c r="AP238" s="30"/>
      <c r="AQ238" s="30"/>
      <c r="AR238" s="30"/>
      <c r="AS238" s="30"/>
      <c r="AT238" s="30"/>
      <c r="AU238" s="30"/>
      <c r="AV238" s="30"/>
      <c r="AW238" s="30"/>
      <c r="AX238" s="30"/>
      <c r="AY238" s="30"/>
      <c r="AZ238" s="30"/>
      <c r="BA238" s="30"/>
      <c r="BB238" s="30"/>
      <c r="BC238" s="30"/>
      <c r="BD238" s="30"/>
      <c r="BE238" s="30"/>
      <c r="BF238" s="30"/>
      <c r="BG238" s="30"/>
      <c r="BH238" s="30"/>
      <c r="BI238" s="30"/>
      <c r="BJ238" s="30"/>
      <c r="BK238" s="30"/>
      <c r="BL238" s="30"/>
      <c r="BM238" s="30"/>
      <c r="BN238" s="30"/>
      <c r="BO238" s="30"/>
      <c r="BP238" s="30"/>
      <c r="BQ238" s="30"/>
      <c r="BR238" s="30"/>
      <c r="BS238" s="30"/>
      <c r="BT238" s="30"/>
      <c r="BU238" s="30"/>
      <c r="BV238" s="30"/>
      <c r="BW238" s="30"/>
      <c r="BX238" s="30"/>
      <c r="BY238" s="30"/>
      <c r="BZ238" s="30"/>
      <c r="CA238" s="30"/>
      <c r="CB238" s="30"/>
      <c r="CC238" s="30"/>
      <c r="CD238" s="30"/>
      <c r="CE238" s="30"/>
      <c r="CF238" s="30"/>
      <c r="CG238" s="299" t="s">
        <v>1800</v>
      </c>
      <c r="CH238" s="30"/>
    </row>
    <row r="239" spans="1:86" s="119" customFormat="1" x14ac:dyDescent="0.3">
      <c r="A239" s="52" t="s">
        <v>752</v>
      </c>
      <c r="B239" s="30" t="s">
        <v>820</v>
      </c>
      <c r="C239" s="52" t="s">
        <v>711</v>
      </c>
      <c r="D239" s="66" t="s">
        <v>1137</v>
      </c>
      <c r="E239" s="30"/>
      <c r="F239" s="30"/>
      <c r="G239" s="30"/>
      <c r="H239" s="30"/>
      <c r="I239" s="52">
        <v>98</v>
      </c>
      <c r="J239" s="52"/>
      <c r="K239" s="30"/>
      <c r="L239" s="30"/>
      <c r="M239" s="30"/>
      <c r="N239" s="30"/>
      <c r="O239" s="30"/>
      <c r="P239" s="30"/>
      <c r="Q239" s="30">
        <v>6.7</v>
      </c>
      <c r="R239" s="30"/>
      <c r="S239" s="30"/>
      <c r="T239" s="30"/>
      <c r="U239" s="30"/>
      <c r="V239" s="30"/>
      <c r="W239" s="30"/>
      <c r="X239" s="52">
        <v>50</v>
      </c>
      <c r="Y239" s="52">
        <v>16</v>
      </c>
      <c r="Z239" s="52">
        <v>650</v>
      </c>
      <c r="AA239" s="52">
        <v>46</v>
      </c>
      <c r="AB239" s="30"/>
      <c r="AC239" s="52">
        <v>74</v>
      </c>
      <c r="AD239" s="30"/>
      <c r="AE239" s="30"/>
      <c r="AF239" s="30"/>
      <c r="AG239" s="52">
        <v>600</v>
      </c>
      <c r="AH239" s="30"/>
      <c r="AI239" s="30">
        <v>1030</v>
      </c>
      <c r="AJ239" s="30"/>
      <c r="AK239" s="30"/>
      <c r="AL239" s="30"/>
      <c r="AM239" s="29">
        <f t="shared" si="6"/>
        <v>92.466000000000008</v>
      </c>
      <c r="AN239" s="30"/>
      <c r="AO239" s="52">
        <v>198</v>
      </c>
      <c r="AP239" s="30">
        <v>15</v>
      </c>
      <c r="AQ239" s="30"/>
      <c r="AR239" s="30"/>
      <c r="AS239" s="30"/>
      <c r="AT239" s="30"/>
      <c r="AU239" s="30"/>
      <c r="AV239" s="30"/>
      <c r="AW239" s="30"/>
      <c r="AX239" s="30"/>
      <c r="AY239" s="30"/>
      <c r="AZ239" s="30"/>
      <c r="BA239" s="30"/>
      <c r="BB239" s="30"/>
      <c r="BC239" s="30"/>
      <c r="BD239" s="30"/>
      <c r="BE239" s="30"/>
      <c r="BF239" s="30"/>
      <c r="BG239" s="30"/>
      <c r="BH239" s="30"/>
      <c r="BI239" s="30"/>
      <c r="BJ239" s="30"/>
      <c r="BK239" s="30"/>
      <c r="BL239" s="30"/>
      <c r="BM239" s="30"/>
      <c r="BN239" s="30"/>
      <c r="BO239" s="30"/>
      <c r="BP239" s="30"/>
      <c r="BQ239" s="30"/>
      <c r="BR239" s="30"/>
      <c r="BS239" s="30"/>
      <c r="BT239" s="30"/>
      <c r="BU239" s="30"/>
      <c r="BV239" s="30"/>
      <c r="BW239" s="30"/>
      <c r="BX239" s="30"/>
      <c r="BY239" s="30"/>
      <c r="BZ239" s="30"/>
      <c r="CA239" s="30"/>
      <c r="CB239" s="30"/>
      <c r="CC239" s="30"/>
      <c r="CD239" s="30"/>
      <c r="CE239" s="30"/>
      <c r="CF239" s="30"/>
      <c r="CG239" s="299" t="s">
        <v>1800</v>
      </c>
      <c r="CH239" s="30"/>
    </row>
    <row r="240" spans="1:86" s="119" customFormat="1" x14ac:dyDescent="0.3">
      <c r="A240" s="52" t="s">
        <v>753</v>
      </c>
      <c r="B240" s="30" t="s">
        <v>821</v>
      </c>
      <c r="C240" s="52" t="s">
        <v>712</v>
      </c>
      <c r="D240" s="66" t="s">
        <v>1137</v>
      </c>
      <c r="E240" s="30"/>
      <c r="F240" s="30"/>
      <c r="G240" s="30"/>
      <c r="H240" s="30"/>
      <c r="I240" s="52">
        <v>65</v>
      </c>
      <c r="J240" s="30"/>
      <c r="K240" s="30"/>
      <c r="L240" s="30"/>
      <c r="M240" s="30"/>
      <c r="N240" s="30"/>
      <c r="O240" s="30"/>
      <c r="P240" s="30"/>
      <c r="Q240" s="30">
        <v>6.2</v>
      </c>
      <c r="R240" s="30"/>
      <c r="S240" s="30"/>
      <c r="T240" s="30"/>
      <c r="U240" s="30"/>
      <c r="V240" s="30"/>
      <c r="W240" s="30"/>
      <c r="X240" s="52">
        <v>266</v>
      </c>
      <c r="Y240" s="52">
        <v>74</v>
      </c>
      <c r="Z240" s="52">
        <v>860</v>
      </c>
      <c r="AA240" s="52">
        <v>113</v>
      </c>
      <c r="AB240" s="30"/>
      <c r="AC240" s="52">
        <v>93</v>
      </c>
      <c r="AD240" s="30"/>
      <c r="AE240" s="30"/>
      <c r="AF240" s="30"/>
      <c r="AG240" s="52">
        <v>1842</v>
      </c>
      <c r="AH240" s="30"/>
      <c r="AI240" s="30">
        <v>1351</v>
      </c>
      <c r="AJ240" s="30"/>
      <c r="AK240" s="30"/>
      <c r="AL240" s="30"/>
      <c r="AM240" s="29">
        <f t="shared" si="6"/>
        <v>63.512</v>
      </c>
      <c r="AN240" s="30"/>
      <c r="AO240" s="52">
        <v>136</v>
      </c>
      <c r="AP240" s="30">
        <v>9.1999999999999993</v>
      </c>
      <c r="AQ240" s="30"/>
      <c r="AR240" s="30"/>
      <c r="AS240" s="30"/>
      <c r="AT240" s="30"/>
      <c r="AU240" s="30"/>
      <c r="AV240" s="30"/>
      <c r="AW240" s="30"/>
      <c r="AX240" s="30"/>
      <c r="AY240" s="30"/>
      <c r="AZ240" s="30"/>
      <c r="BA240" s="30"/>
      <c r="BB240" s="30"/>
      <c r="BC240" s="30"/>
      <c r="BD240" s="30"/>
      <c r="BE240" s="30"/>
      <c r="BF240" s="30"/>
      <c r="BG240" s="30"/>
      <c r="BH240" s="30"/>
      <c r="BI240" s="30"/>
      <c r="BJ240" s="30"/>
      <c r="BK240" s="30"/>
      <c r="BL240" s="30"/>
      <c r="BM240" s="30"/>
      <c r="BN240" s="30"/>
      <c r="BO240" s="30"/>
      <c r="BP240" s="30"/>
      <c r="BQ240" s="30"/>
      <c r="BR240" s="30"/>
      <c r="BS240" s="30"/>
      <c r="BT240" s="30"/>
      <c r="BU240" s="30"/>
      <c r="BV240" s="30"/>
      <c r="BW240" s="30"/>
      <c r="BX240" s="30"/>
      <c r="BY240" s="30"/>
      <c r="BZ240" s="30"/>
      <c r="CA240" s="30"/>
      <c r="CB240" s="30"/>
      <c r="CC240" s="30"/>
      <c r="CD240" s="30"/>
      <c r="CE240" s="30"/>
      <c r="CF240" s="30"/>
      <c r="CG240" s="299" t="s">
        <v>1800</v>
      </c>
      <c r="CH240" s="30"/>
    </row>
    <row r="241" spans="1:86" s="119" customFormat="1" x14ac:dyDescent="0.3">
      <c r="A241" s="52" t="s">
        <v>754</v>
      </c>
      <c r="B241" s="30" t="s">
        <v>822</v>
      </c>
      <c r="C241" s="52" t="s">
        <v>713</v>
      </c>
      <c r="D241" s="66" t="s">
        <v>1136</v>
      </c>
      <c r="E241" s="30"/>
      <c r="F241" s="30"/>
      <c r="G241" s="30"/>
      <c r="H241" s="30"/>
      <c r="I241" s="52">
        <v>171</v>
      </c>
      <c r="J241" s="52">
        <v>171</v>
      </c>
      <c r="K241" s="30"/>
      <c r="L241" s="30"/>
      <c r="M241" s="30"/>
      <c r="N241" s="30"/>
      <c r="O241" s="30"/>
      <c r="P241" s="30"/>
      <c r="Q241" s="30">
        <v>9.4</v>
      </c>
      <c r="R241" s="30"/>
      <c r="S241" s="30"/>
      <c r="T241" s="30"/>
      <c r="U241" s="30"/>
      <c r="V241" s="30"/>
      <c r="W241" s="30"/>
      <c r="X241" s="52">
        <v>2</v>
      </c>
      <c r="Y241" s="52">
        <v>1.2</v>
      </c>
      <c r="Z241" s="52">
        <v>1240</v>
      </c>
      <c r="AA241" s="52">
        <v>120</v>
      </c>
      <c r="AB241" s="30"/>
      <c r="AC241" s="52">
        <v>112</v>
      </c>
      <c r="AD241" s="30"/>
      <c r="AE241" s="30"/>
      <c r="AF241" s="30">
        <v>738</v>
      </c>
      <c r="AG241" s="52">
        <v>1335</v>
      </c>
      <c r="AH241" s="30"/>
      <c r="AI241" s="30">
        <v>727</v>
      </c>
      <c r="AJ241" s="30"/>
      <c r="AK241" s="30"/>
      <c r="AL241" s="30"/>
      <c r="AM241" s="29">
        <f t="shared" si="6"/>
        <v>35.959000000000003</v>
      </c>
      <c r="AN241" s="30"/>
      <c r="AO241" s="52">
        <v>77</v>
      </c>
      <c r="AP241" s="30">
        <v>3.1</v>
      </c>
      <c r="AQ241" s="30"/>
      <c r="AR241" s="30"/>
      <c r="AS241" s="30"/>
      <c r="AT241" s="30"/>
      <c r="AU241" s="30"/>
      <c r="AV241" s="30"/>
      <c r="AW241" s="30"/>
      <c r="AX241" s="30"/>
      <c r="AY241" s="30"/>
      <c r="AZ241" s="30"/>
      <c r="BA241" s="30"/>
      <c r="BB241" s="30"/>
      <c r="BC241" s="30"/>
      <c r="BD241" s="30"/>
      <c r="BE241" s="30"/>
      <c r="BF241" s="30"/>
      <c r="BG241" s="30"/>
      <c r="BH241" s="30"/>
      <c r="BI241" s="30"/>
      <c r="BJ241" s="30"/>
      <c r="BK241" s="30"/>
      <c r="BL241" s="30"/>
      <c r="BM241" s="30"/>
      <c r="BN241" s="30"/>
      <c r="BO241" s="30"/>
      <c r="BP241" s="30"/>
      <c r="BQ241" s="30"/>
      <c r="BR241" s="30"/>
      <c r="BS241" s="30"/>
      <c r="BT241" s="30"/>
      <c r="BU241" s="30"/>
      <c r="BV241" s="30"/>
      <c r="BW241" s="30"/>
      <c r="BX241" s="30"/>
      <c r="BY241" s="30"/>
      <c r="BZ241" s="30"/>
      <c r="CA241" s="30"/>
      <c r="CB241" s="30"/>
      <c r="CC241" s="30"/>
      <c r="CD241" s="30"/>
      <c r="CE241" s="30"/>
      <c r="CF241" s="30"/>
      <c r="CG241" s="299" t="s">
        <v>1800</v>
      </c>
      <c r="CH241" s="30"/>
    </row>
    <row r="242" spans="1:86" s="119" customFormat="1" x14ac:dyDescent="0.3">
      <c r="A242" s="52" t="s">
        <v>755</v>
      </c>
      <c r="B242" s="30" t="s">
        <v>823</v>
      </c>
      <c r="C242" s="52" t="s">
        <v>715</v>
      </c>
      <c r="D242" s="66" t="s">
        <v>1136</v>
      </c>
      <c r="E242" s="30"/>
      <c r="F242" s="30"/>
      <c r="G242" s="30"/>
      <c r="H242" s="30"/>
      <c r="I242" s="52">
        <v>73</v>
      </c>
      <c r="J242" s="30"/>
      <c r="K242" s="30"/>
      <c r="L242" s="30"/>
      <c r="M242" s="30"/>
      <c r="N242" s="30"/>
      <c r="O242" s="30"/>
      <c r="P242" s="30"/>
      <c r="Q242" s="30">
        <v>7.6</v>
      </c>
      <c r="R242" s="30"/>
      <c r="S242" s="30"/>
      <c r="T242" s="30"/>
      <c r="U242" s="30"/>
      <c r="V242" s="30"/>
      <c r="W242" s="30"/>
      <c r="X242" s="52">
        <v>106</v>
      </c>
      <c r="Y242" s="52">
        <v>111</v>
      </c>
      <c r="Z242" s="52">
        <v>245</v>
      </c>
      <c r="AA242" s="52">
        <v>50.5</v>
      </c>
      <c r="AB242" s="30"/>
      <c r="AC242" s="52">
        <v>54.7</v>
      </c>
      <c r="AD242" s="30"/>
      <c r="AE242" s="30"/>
      <c r="AF242" s="30"/>
      <c r="AG242" s="52">
        <v>544</v>
      </c>
      <c r="AH242" s="30"/>
      <c r="AI242" s="30">
        <v>651</v>
      </c>
      <c r="AJ242" s="30"/>
      <c r="AK242" s="30"/>
      <c r="AL242" s="30"/>
      <c r="AM242" s="29">
        <f t="shared" si="6"/>
        <v>34.137700000000002</v>
      </c>
      <c r="AN242" s="30"/>
      <c r="AO242" s="52">
        <v>73.099999999999994</v>
      </c>
      <c r="AP242" s="30">
        <v>63</v>
      </c>
      <c r="AQ242" s="30"/>
      <c r="AR242" s="30"/>
      <c r="AS242" s="30"/>
      <c r="AT242" s="30"/>
      <c r="AU242" s="30"/>
      <c r="AV242" s="30"/>
      <c r="AW242" s="30"/>
      <c r="AX242" s="30"/>
      <c r="AY242" s="30"/>
      <c r="AZ242" s="30"/>
      <c r="BA242" s="30"/>
      <c r="BB242" s="30"/>
      <c r="BC242" s="30"/>
      <c r="BD242" s="30"/>
      <c r="BE242" s="30"/>
      <c r="BF242" s="30"/>
      <c r="BG242" s="30"/>
      <c r="BH242" s="30"/>
      <c r="BI242" s="30"/>
      <c r="BJ242" s="30"/>
      <c r="BK242" s="30"/>
      <c r="BL242" s="30"/>
      <c r="BM242" s="30"/>
      <c r="BN242" s="30"/>
      <c r="BO242" s="30"/>
      <c r="BP242" s="30"/>
      <c r="BQ242" s="30"/>
      <c r="BR242" s="30"/>
      <c r="BS242" s="30"/>
      <c r="BT242" s="30"/>
      <c r="BU242" s="30"/>
      <c r="BV242" s="30"/>
      <c r="BW242" s="30"/>
      <c r="BX242" s="30"/>
      <c r="BY242" s="30"/>
      <c r="BZ242" s="30"/>
      <c r="CA242" s="30"/>
      <c r="CB242" s="30"/>
      <c r="CC242" s="30"/>
      <c r="CD242" s="30"/>
      <c r="CE242" s="30"/>
      <c r="CF242" s="30"/>
      <c r="CG242" s="299" t="s">
        <v>1800</v>
      </c>
      <c r="CH242" s="30"/>
    </row>
    <row r="243" spans="1:86" s="119" customFormat="1" x14ac:dyDescent="0.3">
      <c r="A243" s="52" t="s">
        <v>756</v>
      </c>
      <c r="B243" s="30" t="s">
        <v>824</v>
      </c>
      <c r="C243" s="52" t="s">
        <v>714</v>
      </c>
      <c r="D243" s="66" t="s">
        <v>1136</v>
      </c>
      <c r="E243" s="30"/>
      <c r="F243" s="30"/>
      <c r="G243" s="30"/>
      <c r="H243" s="30"/>
      <c r="I243" s="52">
        <v>242</v>
      </c>
      <c r="J243" s="52">
        <v>242</v>
      </c>
      <c r="K243" s="30"/>
      <c r="L243" s="30"/>
      <c r="M243" s="30"/>
      <c r="N243" s="30"/>
      <c r="O243" s="30"/>
      <c r="P243" s="30"/>
      <c r="Q243" s="30">
        <v>8.8000000000000007</v>
      </c>
      <c r="R243" s="30"/>
      <c r="S243" s="30"/>
      <c r="T243" s="30"/>
      <c r="U243" s="30"/>
      <c r="V243" s="30"/>
      <c r="W243" s="30"/>
      <c r="X243" s="52">
        <v>2.7</v>
      </c>
      <c r="Y243" s="52">
        <v>0.2</v>
      </c>
      <c r="Z243" s="52">
        <v>1556</v>
      </c>
      <c r="AA243" s="52">
        <v>245</v>
      </c>
      <c r="AB243" s="30"/>
      <c r="AC243" s="52">
        <v>134</v>
      </c>
      <c r="AD243" s="30"/>
      <c r="AE243" s="30"/>
      <c r="AF243" s="30">
        <v>100</v>
      </c>
      <c r="AG243" s="52">
        <v>3074</v>
      </c>
      <c r="AH243" s="30"/>
      <c r="AI243" s="30">
        <v>792</v>
      </c>
      <c r="AJ243" s="30"/>
      <c r="AK243" s="30"/>
      <c r="AL243" s="30"/>
      <c r="AM243" s="29">
        <f t="shared" si="6"/>
        <v>194.27200000000002</v>
      </c>
      <c r="AN243" s="30"/>
      <c r="AO243" s="52">
        <v>416</v>
      </c>
      <c r="AP243" s="30">
        <v>30</v>
      </c>
      <c r="AQ243" s="30"/>
      <c r="AR243" s="30"/>
      <c r="AS243" s="30"/>
      <c r="AT243" s="30"/>
      <c r="AU243" s="30"/>
      <c r="AV243" s="30"/>
      <c r="AW243" s="30"/>
      <c r="AX243" s="30"/>
      <c r="AY243" s="30"/>
      <c r="AZ243" s="30"/>
      <c r="BA243" s="30"/>
      <c r="BB243" s="30"/>
      <c r="BC243" s="30"/>
      <c r="BD243" s="30"/>
      <c r="BE243" s="30"/>
      <c r="BF243" s="30"/>
      <c r="BG243" s="30"/>
      <c r="BH243" s="30"/>
      <c r="BI243" s="30"/>
      <c r="BJ243" s="30"/>
      <c r="BK243" s="30"/>
      <c r="BL243" s="30"/>
      <c r="BM243" s="30"/>
      <c r="BN243" s="30"/>
      <c r="BO243" s="30"/>
      <c r="BP243" s="30"/>
      <c r="BQ243" s="30"/>
      <c r="BR243" s="30"/>
      <c r="BS243" s="30"/>
      <c r="BT243" s="30"/>
      <c r="BU243" s="30"/>
      <c r="BV243" s="30"/>
      <c r="BW243" s="30"/>
      <c r="BX243" s="30"/>
      <c r="BY243" s="30"/>
      <c r="BZ243" s="30"/>
      <c r="CA243" s="30"/>
      <c r="CB243" s="30"/>
      <c r="CC243" s="30"/>
      <c r="CD243" s="30"/>
      <c r="CE243" s="30"/>
      <c r="CF243" s="30"/>
      <c r="CG243" s="299" t="s">
        <v>1800</v>
      </c>
      <c r="CH243" s="30"/>
    </row>
    <row r="244" spans="1:86" s="119" customFormat="1" x14ac:dyDescent="0.3">
      <c r="A244" s="57" t="s">
        <v>873</v>
      </c>
      <c r="B244" s="56" t="s">
        <v>912</v>
      </c>
      <c r="C244" s="55" t="s">
        <v>844</v>
      </c>
      <c r="D244" s="71" t="s">
        <v>223</v>
      </c>
      <c r="E244" s="30"/>
      <c r="F244" s="32">
        <v>39143</v>
      </c>
      <c r="G244" s="30"/>
      <c r="H244" s="30"/>
      <c r="I244" s="52">
        <v>28</v>
      </c>
      <c r="J244" s="30"/>
      <c r="K244" s="30"/>
      <c r="L244" s="30"/>
      <c r="M244" s="30"/>
      <c r="N244" s="30"/>
      <c r="O244" s="30"/>
      <c r="P244" s="52">
        <v>1445</v>
      </c>
      <c r="Q244" s="52">
        <v>6.54</v>
      </c>
      <c r="R244" s="30"/>
      <c r="S244" s="52">
        <v>14</v>
      </c>
      <c r="T244" s="30"/>
      <c r="U244" s="52">
        <v>763.9</v>
      </c>
      <c r="V244" s="30"/>
      <c r="W244" s="30"/>
      <c r="X244" s="52">
        <v>97.7</v>
      </c>
      <c r="Y244" s="52">
        <v>48.8</v>
      </c>
      <c r="Z244" s="52">
        <v>201.3</v>
      </c>
      <c r="AA244" s="52">
        <v>6.8</v>
      </c>
      <c r="AB244" s="30"/>
      <c r="AC244" s="52">
        <v>28</v>
      </c>
      <c r="AD244" s="30"/>
      <c r="AE244" s="30"/>
      <c r="AF244" s="30">
        <v>0</v>
      </c>
      <c r="AG244" s="52">
        <v>992</v>
      </c>
      <c r="AH244" s="30"/>
      <c r="AI244" s="52">
        <v>58.8</v>
      </c>
      <c r="AJ244" s="30"/>
      <c r="AK244" s="30"/>
      <c r="AL244" s="30"/>
      <c r="AM244" s="30"/>
      <c r="AN244" s="52">
        <v>0.13800000000000001</v>
      </c>
      <c r="AO244" s="30"/>
      <c r="AP244" s="52">
        <v>3.45</v>
      </c>
      <c r="AQ244" s="30"/>
      <c r="AR244" s="52">
        <v>1.2999999999999999E-2</v>
      </c>
      <c r="AS244" s="30">
        <v>0.14499999999999999</v>
      </c>
      <c r="AT244" s="30">
        <v>1.2130000000000001</v>
      </c>
      <c r="AU244" s="52">
        <v>0.72</v>
      </c>
      <c r="AV244" s="52">
        <v>0.156</v>
      </c>
      <c r="AW244" s="52">
        <v>9.5000000000000001E-2</v>
      </c>
      <c r="AX244" s="30"/>
      <c r="AY244" s="30"/>
      <c r="AZ244" s="30"/>
      <c r="BA244" s="52">
        <v>4.0000000000000001E-3</v>
      </c>
      <c r="BB244" s="52">
        <v>6.0000000000000001E-3</v>
      </c>
      <c r="BC244" s="30"/>
      <c r="BD244" s="52">
        <v>2E-3</v>
      </c>
      <c r="BE244" s="52">
        <v>2E-3</v>
      </c>
      <c r="BF244" s="30"/>
      <c r="BG244" s="30"/>
      <c r="BH244" s="30"/>
      <c r="BI244" s="52">
        <v>6.0999999999999999E-2</v>
      </c>
      <c r="BJ244" s="30"/>
      <c r="BK244" s="30"/>
      <c r="BL244" s="30"/>
      <c r="BM244" s="30"/>
      <c r="BN244" s="30"/>
      <c r="BO244" s="30"/>
      <c r="BP244" s="30"/>
      <c r="BQ244" s="30"/>
      <c r="BR244" s="30"/>
      <c r="BS244" s="30"/>
      <c r="BT244" s="30"/>
      <c r="BU244" s="30"/>
      <c r="BV244" s="30"/>
      <c r="BW244" s="30"/>
      <c r="BX244" s="30"/>
      <c r="BY244" s="30"/>
      <c r="BZ244" s="30"/>
      <c r="CA244" s="30"/>
      <c r="CB244" s="30"/>
      <c r="CC244" s="30"/>
      <c r="CD244" s="30"/>
      <c r="CE244" s="30"/>
      <c r="CF244" s="30"/>
      <c r="CG244" s="299" t="s">
        <v>1800</v>
      </c>
      <c r="CH244" s="30"/>
    </row>
    <row r="245" spans="1:86" s="119" customFormat="1" x14ac:dyDescent="0.3">
      <c r="A245" s="57"/>
      <c r="B245" s="56"/>
      <c r="C245" s="55"/>
      <c r="D245" s="71"/>
      <c r="E245" s="30"/>
      <c r="F245" s="32"/>
      <c r="G245" s="30"/>
      <c r="H245" s="30"/>
      <c r="I245" s="52"/>
      <c r="J245" s="30"/>
      <c r="K245" s="30"/>
      <c r="L245" s="30"/>
      <c r="M245" s="30"/>
      <c r="N245" s="30"/>
      <c r="O245" s="30"/>
      <c r="P245" s="52"/>
      <c r="Q245" s="52"/>
      <c r="R245" s="30"/>
      <c r="S245" s="52"/>
      <c r="T245" s="30"/>
      <c r="U245" s="52"/>
      <c r="V245" s="30"/>
      <c r="W245" s="30"/>
      <c r="X245" s="52"/>
      <c r="Y245" s="52"/>
      <c r="Z245" s="52"/>
      <c r="AA245" s="52"/>
      <c r="AB245" s="30"/>
      <c r="AC245" s="52"/>
      <c r="AD245" s="30"/>
      <c r="AE245" s="30"/>
      <c r="AF245" s="30"/>
      <c r="AG245" s="52"/>
      <c r="AH245" s="30"/>
      <c r="AI245" s="52"/>
      <c r="AJ245" s="30"/>
      <c r="AK245" s="30"/>
      <c r="AL245" s="30"/>
      <c r="AM245" s="30"/>
      <c r="AN245" s="52"/>
      <c r="AO245" s="30"/>
      <c r="AP245" s="52"/>
      <c r="AQ245" s="30"/>
      <c r="AR245" s="52"/>
      <c r="AS245" s="30"/>
      <c r="AT245" s="30"/>
      <c r="AU245" s="52"/>
      <c r="AV245" s="52"/>
      <c r="AW245" s="52"/>
      <c r="AX245" s="30"/>
      <c r="AY245" s="30"/>
      <c r="AZ245" s="30"/>
      <c r="BA245" s="52"/>
      <c r="BB245" s="52"/>
      <c r="BC245" s="30"/>
      <c r="BD245" s="52"/>
      <c r="BE245" s="52"/>
      <c r="BF245" s="30"/>
      <c r="BG245" s="30"/>
      <c r="BH245" s="30"/>
      <c r="BI245" s="52"/>
      <c r="BJ245" s="30"/>
      <c r="BK245" s="30"/>
      <c r="BL245" s="30"/>
      <c r="BM245" s="30"/>
      <c r="BN245" s="30"/>
      <c r="BO245" s="30"/>
      <c r="BP245" s="30"/>
      <c r="BQ245" s="30"/>
      <c r="BR245" s="30"/>
      <c r="BS245" s="30"/>
      <c r="BT245" s="30"/>
      <c r="BU245" s="30"/>
      <c r="BV245" s="30"/>
      <c r="BW245" s="30"/>
      <c r="BX245" s="30"/>
      <c r="BY245" s="30"/>
      <c r="BZ245" s="30"/>
      <c r="CA245" s="30"/>
      <c r="CB245" s="30"/>
      <c r="CC245" s="30"/>
      <c r="CD245" s="30"/>
      <c r="CE245" s="30"/>
      <c r="CF245" s="30"/>
      <c r="CG245" s="55"/>
      <c r="CH245" s="30"/>
    </row>
    <row r="246" spans="1:86" s="119" customFormat="1" x14ac:dyDescent="0.3">
      <c r="A246" s="84" t="s">
        <v>1142</v>
      </c>
      <c r="B246" s="30"/>
      <c r="C246" s="30"/>
      <c r="D246" s="30"/>
      <c r="E246" s="30"/>
      <c r="F246" s="30"/>
      <c r="G246" s="30"/>
      <c r="H246" s="30"/>
      <c r="I246" s="30"/>
      <c r="J246" s="30"/>
      <c r="K246" s="30"/>
      <c r="L246" s="30"/>
      <c r="M246" s="30"/>
      <c r="N246" s="30"/>
      <c r="O246" s="30"/>
      <c r="P246" s="30"/>
      <c r="Q246" s="30"/>
      <c r="R246" s="30"/>
      <c r="S246" s="30"/>
      <c r="T246" s="30"/>
      <c r="U246" s="30"/>
      <c r="V246" s="30"/>
      <c r="W246" s="30"/>
      <c r="X246" s="30"/>
      <c r="Y246" s="30"/>
      <c r="Z246" s="30"/>
      <c r="AA246" s="30"/>
      <c r="AB246" s="30"/>
      <c r="AC246" s="30"/>
      <c r="AD246" s="30"/>
      <c r="AE246" s="30"/>
      <c r="AF246" s="30"/>
      <c r="AG246" s="30"/>
      <c r="AH246" s="30"/>
      <c r="AI246" s="30"/>
      <c r="AJ246" s="30"/>
      <c r="AK246" s="30"/>
      <c r="AL246" s="30"/>
      <c r="AM246" s="30"/>
      <c r="AN246" s="30"/>
      <c r="AO246" s="30"/>
      <c r="AP246" s="30"/>
      <c r="AQ246" s="30"/>
      <c r="AR246" s="30"/>
      <c r="AS246" s="30"/>
      <c r="AT246" s="30"/>
      <c r="AU246" s="30"/>
      <c r="AV246" s="30"/>
      <c r="AW246" s="30"/>
      <c r="AX246" s="30"/>
      <c r="AY246" s="30"/>
      <c r="AZ246" s="30"/>
      <c r="BA246" s="30"/>
      <c r="BB246" s="30"/>
      <c r="BC246" s="30"/>
      <c r="BD246" s="30"/>
      <c r="BE246" s="30"/>
      <c r="BF246" s="30"/>
      <c r="BG246" s="30"/>
      <c r="BH246" s="30"/>
      <c r="BI246" s="30"/>
      <c r="BJ246" s="30"/>
      <c r="BK246" s="30"/>
      <c r="BL246" s="30"/>
      <c r="BM246" s="30"/>
      <c r="BN246" s="30"/>
      <c r="BO246" s="30"/>
      <c r="BP246" s="30"/>
      <c r="BQ246" s="30"/>
      <c r="BR246" s="30"/>
      <c r="BS246" s="30"/>
      <c r="BT246" s="30"/>
      <c r="BU246" s="30"/>
      <c r="BV246" s="30"/>
      <c r="BW246" s="30"/>
      <c r="BX246" s="30"/>
      <c r="BY246" s="30"/>
      <c r="BZ246" s="30"/>
      <c r="CA246" s="30"/>
      <c r="CB246" s="30"/>
      <c r="CC246" s="30"/>
      <c r="CD246" s="30"/>
      <c r="CE246" s="30"/>
      <c r="CF246" s="30"/>
      <c r="CG246" s="30"/>
      <c r="CH246" s="30"/>
    </row>
    <row r="247" spans="1:86" s="119" customFormat="1" x14ac:dyDescent="0.3">
      <c r="A247" s="29" t="s">
        <v>260</v>
      </c>
      <c r="B247" s="50" t="s">
        <v>316</v>
      </c>
      <c r="C247" s="50" t="s">
        <v>300</v>
      </c>
      <c r="D247" s="66" t="s">
        <v>1138</v>
      </c>
      <c r="E247" s="29"/>
      <c r="F247" s="29"/>
      <c r="G247" s="29"/>
      <c r="H247" s="29"/>
      <c r="I247" s="29">
        <v>38</v>
      </c>
      <c r="J247" s="29"/>
      <c r="K247" s="29"/>
      <c r="L247" s="29"/>
      <c r="M247" s="29"/>
      <c r="N247" s="29"/>
      <c r="O247" s="29"/>
      <c r="P247" s="29"/>
      <c r="Q247" s="29">
        <v>7.5</v>
      </c>
      <c r="R247" s="29"/>
      <c r="S247" s="29"/>
      <c r="T247" s="29"/>
      <c r="U247" s="29"/>
      <c r="V247" s="29"/>
      <c r="W247" s="29"/>
      <c r="X247" s="29">
        <v>65</v>
      </c>
      <c r="Y247" s="29">
        <v>43</v>
      </c>
      <c r="Z247" s="29">
        <v>160</v>
      </c>
      <c r="AA247" s="29">
        <v>19</v>
      </c>
      <c r="AB247" s="29"/>
      <c r="AC247" s="29">
        <v>34</v>
      </c>
      <c r="AD247" s="29"/>
      <c r="AE247" s="29"/>
      <c r="AF247" s="29"/>
      <c r="AG247" s="29">
        <v>732</v>
      </c>
      <c r="AH247" s="30"/>
      <c r="AI247" s="29">
        <v>127</v>
      </c>
      <c r="AJ247" s="29"/>
      <c r="AK247" s="29"/>
      <c r="AL247" s="29"/>
      <c r="AM247" s="29">
        <f t="shared" ref="AM247:AM278" si="7">AO247*0.467</f>
        <v>18.68</v>
      </c>
      <c r="AN247" s="29"/>
      <c r="AO247" s="29">
        <v>40</v>
      </c>
      <c r="AP247" s="29">
        <v>3.9</v>
      </c>
      <c r="AQ247" s="29"/>
      <c r="AR247" s="29"/>
      <c r="AS247" s="29"/>
      <c r="AT247" s="29"/>
      <c r="AU247" s="29"/>
      <c r="AV247" s="29"/>
      <c r="AW247" s="29"/>
      <c r="AX247" s="29"/>
      <c r="AY247" s="29"/>
      <c r="AZ247" s="29"/>
      <c r="BA247" s="29"/>
      <c r="BB247" s="29"/>
      <c r="BC247" s="29"/>
      <c r="BD247" s="29"/>
      <c r="BE247" s="29"/>
      <c r="BF247" s="29"/>
      <c r="BG247" s="29"/>
      <c r="BH247" s="29"/>
      <c r="BI247" s="29"/>
      <c r="BJ247" s="29"/>
      <c r="BK247" s="29"/>
      <c r="BL247" s="29"/>
      <c r="BM247" s="29"/>
      <c r="BN247" s="29"/>
      <c r="BO247" s="29"/>
      <c r="BP247" s="29"/>
      <c r="BQ247" s="29"/>
      <c r="BR247" s="29"/>
      <c r="BS247" s="29"/>
      <c r="BT247" s="29"/>
      <c r="BU247" s="29"/>
      <c r="BV247" s="29"/>
      <c r="BW247" s="29"/>
      <c r="BX247" s="29"/>
      <c r="BY247" s="29"/>
      <c r="BZ247" s="29"/>
      <c r="CA247" s="29"/>
      <c r="CB247" s="29"/>
      <c r="CC247" s="29"/>
      <c r="CD247" s="29"/>
      <c r="CE247" s="29"/>
      <c r="CF247" s="29"/>
      <c r="CG247" s="29" t="s">
        <v>391</v>
      </c>
      <c r="CH247" s="29"/>
    </row>
    <row r="248" spans="1:86" s="119" customFormat="1" x14ac:dyDescent="0.3">
      <c r="A248" s="29" t="s">
        <v>261</v>
      </c>
      <c r="B248" s="50" t="s">
        <v>317</v>
      </c>
      <c r="C248" s="50" t="s">
        <v>301</v>
      </c>
      <c r="D248" s="66" t="s">
        <v>1137</v>
      </c>
      <c r="E248" s="29"/>
      <c r="F248" s="29"/>
      <c r="G248" s="29"/>
      <c r="H248" s="29"/>
      <c r="I248" s="29">
        <v>82.5</v>
      </c>
      <c r="J248" s="29"/>
      <c r="K248" s="29"/>
      <c r="L248" s="29"/>
      <c r="M248" s="29"/>
      <c r="N248" s="29"/>
      <c r="O248" s="29"/>
      <c r="P248" s="29"/>
      <c r="Q248" s="29">
        <v>6.9</v>
      </c>
      <c r="R248" s="29"/>
      <c r="S248" s="29"/>
      <c r="T248" s="29"/>
      <c r="U248" s="29"/>
      <c r="V248" s="29"/>
      <c r="W248" s="29"/>
      <c r="X248" s="29">
        <v>100</v>
      </c>
      <c r="Y248" s="29">
        <v>1.2</v>
      </c>
      <c r="Z248" s="29">
        <v>198</v>
      </c>
      <c r="AA248" s="29">
        <v>17.8</v>
      </c>
      <c r="AB248" s="29"/>
      <c r="AC248" s="29">
        <v>7.5</v>
      </c>
      <c r="AD248" s="29"/>
      <c r="AE248" s="29"/>
      <c r="AF248" s="29"/>
      <c r="AG248" s="29">
        <v>607</v>
      </c>
      <c r="AH248" s="30"/>
      <c r="AI248" s="29">
        <v>60</v>
      </c>
      <c r="AJ248" s="29"/>
      <c r="AK248" s="29"/>
      <c r="AL248" s="29"/>
      <c r="AM248" s="29">
        <f t="shared" si="7"/>
        <v>17.512499999999999</v>
      </c>
      <c r="AN248" s="29"/>
      <c r="AO248" s="29">
        <v>37.5</v>
      </c>
      <c r="AP248" s="29">
        <v>1.8</v>
      </c>
      <c r="AQ248" s="29"/>
      <c r="AR248" s="29"/>
      <c r="AS248" s="29"/>
      <c r="AT248" s="29"/>
      <c r="AU248" s="29"/>
      <c r="AV248" s="29"/>
      <c r="AW248" s="29"/>
      <c r="AX248" s="29"/>
      <c r="AY248" s="29"/>
      <c r="AZ248" s="29"/>
      <c r="BA248" s="29"/>
      <c r="BB248" s="29"/>
      <c r="BC248" s="29"/>
      <c r="BD248" s="29"/>
      <c r="BE248" s="29"/>
      <c r="BF248" s="29"/>
      <c r="BG248" s="29"/>
      <c r="BH248" s="29"/>
      <c r="BI248" s="29"/>
      <c r="BJ248" s="29"/>
      <c r="BK248" s="29"/>
      <c r="BL248" s="29"/>
      <c r="BM248" s="29"/>
      <c r="BN248" s="29"/>
      <c r="BO248" s="29"/>
      <c r="BP248" s="29"/>
      <c r="BQ248" s="29"/>
      <c r="BR248" s="29"/>
      <c r="BS248" s="29"/>
      <c r="BT248" s="29"/>
      <c r="BU248" s="29"/>
      <c r="BV248" s="29"/>
      <c r="BW248" s="29"/>
      <c r="BX248" s="29"/>
      <c r="BY248" s="29"/>
      <c r="BZ248" s="29"/>
      <c r="CA248" s="29"/>
      <c r="CB248" s="29"/>
      <c r="CC248" s="29"/>
      <c r="CD248" s="29"/>
      <c r="CE248" s="29"/>
      <c r="CF248" s="29"/>
      <c r="CG248" s="29" t="s">
        <v>391</v>
      </c>
      <c r="CH248" s="29"/>
    </row>
    <row r="249" spans="1:86" s="119" customFormat="1" x14ac:dyDescent="0.3">
      <c r="A249" s="29" t="s">
        <v>262</v>
      </c>
      <c r="B249" s="50" t="s">
        <v>318</v>
      </c>
      <c r="C249" s="46" t="s">
        <v>302</v>
      </c>
      <c r="D249" s="66" t="s">
        <v>1137</v>
      </c>
      <c r="E249" s="30"/>
      <c r="F249" s="30"/>
      <c r="G249" s="30"/>
      <c r="H249" s="30"/>
      <c r="I249" s="30">
        <v>82</v>
      </c>
      <c r="J249" s="30"/>
      <c r="K249" s="30"/>
      <c r="L249" s="30"/>
      <c r="M249" s="30"/>
      <c r="N249" s="30"/>
      <c r="O249" s="30"/>
      <c r="P249" s="30"/>
      <c r="Q249" s="30">
        <v>7.2</v>
      </c>
      <c r="R249" s="30"/>
      <c r="S249" s="30"/>
      <c r="T249" s="30"/>
      <c r="U249" s="30"/>
      <c r="V249" s="30"/>
      <c r="W249" s="30"/>
      <c r="X249" s="30">
        <v>96</v>
      </c>
      <c r="Y249" s="30">
        <v>16</v>
      </c>
      <c r="Z249" s="30">
        <v>134</v>
      </c>
      <c r="AA249" s="30">
        <v>13.5</v>
      </c>
      <c r="AB249" s="30"/>
      <c r="AC249" s="30">
        <v>7.5</v>
      </c>
      <c r="AD249" s="30"/>
      <c r="AE249" s="30"/>
      <c r="AF249" s="30"/>
      <c r="AG249" s="30">
        <v>534</v>
      </c>
      <c r="AH249" s="30"/>
      <c r="AI249" s="30">
        <v>40</v>
      </c>
      <c r="AJ249" s="30"/>
      <c r="AK249" s="30"/>
      <c r="AL249" s="30"/>
      <c r="AM249" s="29">
        <f t="shared" si="7"/>
        <v>15.1775</v>
      </c>
      <c r="AN249" s="30"/>
      <c r="AO249" s="30">
        <v>32.5</v>
      </c>
      <c r="AP249" s="30">
        <v>1.3</v>
      </c>
      <c r="AQ249" s="30"/>
      <c r="AR249" s="30"/>
      <c r="AS249" s="30"/>
      <c r="AT249" s="30"/>
      <c r="AU249" s="30"/>
      <c r="AV249" s="30"/>
      <c r="AW249" s="30"/>
      <c r="AX249" s="30"/>
      <c r="AY249" s="30"/>
      <c r="AZ249" s="30"/>
      <c r="BA249" s="30"/>
      <c r="BB249" s="30"/>
      <c r="BC249" s="30"/>
      <c r="BD249" s="30"/>
      <c r="BE249" s="30"/>
      <c r="BF249" s="30"/>
      <c r="BG249" s="30"/>
      <c r="BH249" s="30"/>
      <c r="BI249" s="30"/>
      <c r="BJ249" s="30"/>
      <c r="BK249" s="30"/>
      <c r="BL249" s="30"/>
      <c r="BM249" s="30"/>
      <c r="BN249" s="30"/>
      <c r="BO249" s="30"/>
      <c r="BP249" s="30"/>
      <c r="BQ249" s="30"/>
      <c r="BR249" s="30"/>
      <c r="BS249" s="30"/>
      <c r="BT249" s="30"/>
      <c r="BU249" s="30"/>
      <c r="BV249" s="30"/>
      <c r="BW249" s="30"/>
      <c r="BX249" s="30"/>
      <c r="BY249" s="30"/>
      <c r="BZ249" s="30"/>
      <c r="CA249" s="30"/>
      <c r="CB249" s="30"/>
      <c r="CC249" s="30"/>
      <c r="CD249" s="30"/>
      <c r="CE249" s="30"/>
      <c r="CF249" s="30"/>
      <c r="CG249" s="29" t="s">
        <v>391</v>
      </c>
      <c r="CH249" s="30"/>
    </row>
    <row r="250" spans="1:86" s="119" customFormat="1" x14ac:dyDescent="0.3">
      <c r="A250" s="29" t="s">
        <v>263</v>
      </c>
      <c r="B250" s="50" t="s">
        <v>319</v>
      </c>
      <c r="C250" s="46" t="s">
        <v>303</v>
      </c>
      <c r="D250" s="66" t="s">
        <v>1137</v>
      </c>
      <c r="E250" s="30"/>
      <c r="F250" s="30"/>
      <c r="G250" s="30"/>
      <c r="H250" s="30"/>
      <c r="I250" s="30">
        <v>79</v>
      </c>
      <c r="J250" s="30"/>
      <c r="K250" s="30"/>
      <c r="L250" s="30"/>
      <c r="M250" s="30"/>
      <c r="N250" s="30"/>
      <c r="O250" s="30"/>
      <c r="P250" s="30"/>
      <c r="Q250" s="30">
        <v>7.3</v>
      </c>
      <c r="R250" s="30"/>
      <c r="S250" s="30"/>
      <c r="T250" s="30"/>
      <c r="U250" s="30"/>
      <c r="V250" s="30"/>
      <c r="W250" s="30"/>
      <c r="X250" s="30">
        <v>90</v>
      </c>
      <c r="Y250" s="30">
        <v>11</v>
      </c>
      <c r="Z250" s="30">
        <v>194</v>
      </c>
      <c r="AA250" s="30">
        <v>18</v>
      </c>
      <c r="AB250" s="30"/>
      <c r="AC250" s="30">
        <v>7.5</v>
      </c>
      <c r="AD250" s="30"/>
      <c r="AE250" s="30"/>
      <c r="AF250" s="30"/>
      <c r="AG250" s="30">
        <v>610</v>
      </c>
      <c r="AH250" s="30"/>
      <c r="AI250" s="30">
        <v>55</v>
      </c>
      <c r="AJ250" s="30"/>
      <c r="AK250" s="30"/>
      <c r="AL250" s="30"/>
      <c r="AM250" s="29">
        <f t="shared" si="7"/>
        <v>18.68</v>
      </c>
      <c r="AN250" s="30"/>
      <c r="AO250" s="30">
        <v>40</v>
      </c>
      <c r="AP250" s="30">
        <v>1.9</v>
      </c>
      <c r="AQ250" s="30"/>
      <c r="AR250" s="30"/>
      <c r="AS250" s="30"/>
      <c r="AT250" s="30"/>
      <c r="AU250" s="30"/>
      <c r="AV250" s="30"/>
      <c r="AW250" s="30"/>
      <c r="AX250" s="30"/>
      <c r="AY250" s="30"/>
      <c r="AZ250" s="30"/>
      <c r="BA250" s="30"/>
      <c r="BB250" s="30"/>
      <c r="BC250" s="30"/>
      <c r="BD250" s="30"/>
      <c r="BE250" s="30"/>
      <c r="BF250" s="30"/>
      <c r="BG250" s="30"/>
      <c r="BH250" s="30"/>
      <c r="BI250" s="30"/>
      <c r="BJ250" s="30"/>
      <c r="BK250" s="30"/>
      <c r="BL250" s="30"/>
      <c r="BM250" s="30"/>
      <c r="BN250" s="30"/>
      <c r="BO250" s="30"/>
      <c r="BP250" s="30"/>
      <c r="BQ250" s="30"/>
      <c r="BR250" s="30"/>
      <c r="BS250" s="30"/>
      <c r="BT250" s="30"/>
      <c r="BU250" s="30"/>
      <c r="BV250" s="30"/>
      <c r="BW250" s="30"/>
      <c r="BX250" s="30"/>
      <c r="BY250" s="30"/>
      <c r="BZ250" s="30"/>
      <c r="CA250" s="30"/>
      <c r="CB250" s="30"/>
      <c r="CC250" s="30"/>
      <c r="CD250" s="30"/>
      <c r="CE250" s="30"/>
      <c r="CF250" s="30"/>
      <c r="CG250" s="29" t="s">
        <v>391</v>
      </c>
      <c r="CH250" s="30"/>
    </row>
    <row r="251" spans="1:86" s="119" customFormat="1" x14ac:dyDescent="0.3">
      <c r="A251" s="29" t="s">
        <v>264</v>
      </c>
      <c r="B251" s="50" t="s">
        <v>320</v>
      </c>
      <c r="C251" s="46" t="s">
        <v>304</v>
      </c>
      <c r="D251" s="66" t="s">
        <v>1138</v>
      </c>
      <c r="E251" s="30"/>
      <c r="F251" s="30"/>
      <c r="G251" s="30"/>
      <c r="H251" s="30"/>
      <c r="I251" s="30">
        <v>87</v>
      </c>
      <c r="J251" s="30"/>
      <c r="K251" s="30"/>
      <c r="L251" s="30"/>
      <c r="M251" s="30"/>
      <c r="N251" s="30"/>
      <c r="O251" s="30"/>
      <c r="P251" s="30"/>
      <c r="Q251" s="30">
        <v>8.1999999999999993</v>
      </c>
      <c r="R251" s="30"/>
      <c r="S251" s="30"/>
      <c r="T251" s="30"/>
      <c r="U251" s="30"/>
      <c r="V251" s="30"/>
      <c r="W251" s="30"/>
      <c r="X251" s="30">
        <v>16</v>
      </c>
      <c r="Y251" s="30">
        <v>2.4</v>
      </c>
      <c r="Z251" s="30">
        <v>200</v>
      </c>
      <c r="AA251" s="30">
        <v>7.5</v>
      </c>
      <c r="AB251" s="30"/>
      <c r="AC251" s="30">
        <v>18</v>
      </c>
      <c r="AD251" s="30"/>
      <c r="AE251" s="30"/>
      <c r="AF251" s="30"/>
      <c r="AG251" s="30">
        <v>73</v>
      </c>
      <c r="AH251" s="30"/>
      <c r="AI251" s="30">
        <v>368</v>
      </c>
      <c r="AJ251" s="30"/>
      <c r="AK251" s="30"/>
      <c r="AL251" s="30"/>
      <c r="AM251" s="29">
        <f t="shared" si="7"/>
        <v>39.228000000000002</v>
      </c>
      <c r="AN251" s="30"/>
      <c r="AO251" s="30">
        <v>84</v>
      </c>
      <c r="AP251" s="30"/>
      <c r="AQ251" s="30"/>
      <c r="AR251" s="30"/>
      <c r="AS251" s="30"/>
      <c r="AT251" s="30"/>
      <c r="AU251" s="30"/>
      <c r="AV251" s="30"/>
      <c r="AW251" s="30"/>
      <c r="AX251" s="30"/>
      <c r="AY251" s="30"/>
      <c r="AZ251" s="30"/>
      <c r="BA251" s="30"/>
      <c r="BB251" s="30"/>
      <c r="BC251" s="30"/>
      <c r="BD251" s="30"/>
      <c r="BE251" s="30"/>
      <c r="BF251" s="30"/>
      <c r="BG251" s="30"/>
      <c r="BH251" s="30"/>
      <c r="BI251" s="30"/>
      <c r="BJ251" s="30"/>
      <c r="BK251" s="30"/>
      <c r="BL251" s="30"/>
      <c r="BM251" s="30"/>
      <c r="BN251" s="30"/>
      <c r="BO251" s="30"/>
      <c r="BP251" s="30"/>
      <c r="BQ251" s="30"/>
      <c r="BR251" s="30"/>
      <c r="BS251" s="30"/>
      <c r="BT251" s="30"/>
      <c r="BU251" s="30"/>
      <c r="BV251" s="30"/>
      <c r="BW251" s="30"/>
      <c r="BX251" s="30"/>
      <c r="BY251" s="30"/>
      <c r="BZ251" s="30"/>
      <c r="CA251" s="30"/>
      <c r="CB251" s="30"/>
      <c r="CC251" s="30"/>
      <c r="CD251" s="30"/>
      <c r="CE251" s="30"/>
      <c r="CF251" s="30"/>
      <c r="CG251" s="29" t="s">
        <v>391</v>
      </c>
      <c r="CH251" s="30"/>
    </row>
    <row r="252" spans="1:86" s="119" customFormat="1" x14ac:dyDescent="0.3">
      <c r="A252" s="29" t="s">
        <v>265</v>
      </c>
      <c r="B252" s="50" t="s">
        <v>321</v>
      </c>
      <c r="C252" s="30" t="s">
        <v>385</v>
      </c>
      <c r="D252" s="67" t="s">
        <v>1135</v>
      </c>
      <c r="E252" s="30"/>
      <c r="F252" s="30"/>
      <c r="G252" s="30"/>
      <c r="H252" s="30"/>
      <c r="I252" s="30">
        <v>90</v>
      </c>
      <c r="J252" s="30">
        <v>90</v>
      </c>
      <c r="K252" s="30"/>
      <c r="L252" s="30"/>
      <c r="M252" s="30"/>
      <c r="N252" s="30"/>
      <c r="O252" s="30"/>
      <c r="P252" s="30"/>
      <c r="Q252" s="30">
        <v>7.5</v>
      </c>
      <c r="R252" s="30"/>
      <c r="S252" s="30"/>
      <c r="T252" s="30"/>
      <c r="U252" s="30"/>
      <c r="V252" s="30"/>
      <c r="W252" s="30"/>
      <c r="X252" s="61">
        <v>3848</v>
      </c>
      <c r="Y252" s="30">
        <v>201</v>
      </c>
      <c r="Z252" s="30">
        <v>21500</v>
      </c>
      <c r="AA252" s="30">
        <v>2000</v>
      </c>
      <c r="AB252" s="30"/>
      <c r="AC252" s="30">
        <v>46250</v>
      </c>
      <c r="AD252" s="30"/>
      <c r="AE252" s="30"/>
      <c r="AF252" s="30">
        <v>1</v>
      </c>
      <c r="AG252" s="30">
        <v>128</v>
      </c>
      <c r="AH252" s="30"/>
      <c r="AI252" s="30">
        <v>240</v>
      </c>
      <c r="AJ252" s="30"/>
      <c r="AK252" s="30"/>
      <c r="AL252" s="30"/>
      <c r="AM252" s="29">
        <f t="shared" si="7"/>
        <v>45.766000000000005</v>
      </c>
      <c r="AN252" s="30"/>
      <c r="AO252" s="30">
        <v>98</v>
      </c>
      <c r="AP252" s="30">
        <v>34</v>
      </c>
      <c r="AQ252" s="30"/>
      <c r="AR252" s="30"/>
      <c r="AS252" s="30"/>
      <c r="AT252" s="30"/>
      <c r="AU252" s="30"/>
      <c r="AV252" s="30"/>
      <c r="AW252" s="30"/>
      <c r="AX252" s="30"/>
      <c r="AY252" s="30"/>
      <c r="AZ252" s="30"/>
      <c r="BA252" s="30"/>
      <c r="BB252" s="30"/>
      <c r="BC252" s="30"/>
      <c r="BD252" s="30"/>
      <c r="BE252" s="30"/>
      <c r="BF252" s="30"/>
      <c r="BG252" s="30"/>
      <c r="BH252" s="30"/>
      <c r="BI252" s="30"/>
      <c r="BJ252" s="30"/>
      <c r="BK252" s="30"/>
      <c r="BL252" s="30"/>
      <c r="BM252" s="30"/>
      <c r="BN252" s="30"/>
      <c r="BO252" s="30"/>
      <c r="BP252" s="30"/>
      <c r="BQ252" s="30"/>
      <c r="BR252" s="30"/>
      <c r="BS252" s="30"/>
      <c r="BT252" s="30"/>
      <c r="BU252" s="30"/>
      <c r="BV252" s="30"/>
      <c r="BW252" s="30"/>
      <c r="BX252" s="30"/>
      <c r="BY252" s="30"/>
      <c r="BZ252" s="30"/>
      <c r="CA252" s="30"/>
      <c r="CB252" s="30"/>
      <c r="CC252" s="30"/>
      <c r="CD252" s="30"/>
      <c r="CE252" s="30"/>
      <c r="CF252" s="30"/>
      <c r="CG252" s="29" t="s">
        <v>391</v>
      </c>
      <c r="CH252" s="30"/>
    </row>
    <row r="253" spans="1:86" s="119" customFormat="1" x14ac:dyDescent="0.3">
      <c r="A253" s="29" t="s">
        <v>266</v>
      </c>
      <c r="B253" s="50" t="s">
        <v>322</v>
      </c>
      <c r="C253" s="46" t="s">
        <v>305</v>
      </c>
      <c r="D253" s="66" t="s">
        <v>1137</v>
      </c>
      <c r="E253" s="30"/>
      <c r="F253" s="30"/>
      <c r="G253" s="30"/>
      <c r="H253" s="30"/>
      <c r="I253" s="30">
        <v>73</v>
      </c>
      <c r="J253" s="30"/>
      <c r="K253" s="30"/>
      <c r="L253" s="30"/>
      <c r="M253" s="30"/>
      <c r="N253" s="30"/>
      <c r="O253" s="30"/>
      <c r="P253" s="30"/>
      <c r="Q253" s="30">
        <v>6</v>
      </c>
      <c r="R253" s="30"/>
      <c r="S253" s="30"/>
      <c r="T253" s="30"/>
      <c r="U253" s="30"/>
      <c r="V253" s="30"/>
      <c r="W253" s="30"/>
      <c r="X253" s="30">
        <v>800</v>
      </c>
      <c r="Y253" s="30">
        <v>54</v>
      </c>
      <c r="Z253" s="30">
        <v>5100</v>
      </c>
      <c r="AA253" s="30">
        <v>630</v>
      </c>
      <c r="AB253" s="30"/>
      <c r="AC253" s="30">
        <v>9700</v>
      </c>
      <c r="AD253" s="30"/>
      <c r="AE253" s="30"/>
      <c r="AF253" s="30">
        <v>0</v>
      </c>
      <c r="AG253" s="30">
        <v>317</v>
      </c>
      <c r="AH253" s="30"/>
      <c r="AI253" s="30">
        <v>170</v>
      </c>
      <c r="AJ253" s="30"/>
      <c r="AK253" s="30"/>
      <c r="AL253" s="30"/>
      <c r="AM253" s="29">
        <f t="shared" si="7"/>
        <v>40.161999999999999</v>
      </c>
      <c r="AN253" s="30"/>
      <c r="AO253" s="30">
        <v>86</v>
      </c>
      <c r="AP253" s="30">
        <v>11</v>
      </c>
      <c r="AQ253" s="30"/>
      <c r="AR253" s="30"/>
      <c r="AS253" s="30"/>
      <c r="AT253" s="30"/>
      <c r="AU253" s="30"/>
      <c r="AV253" s="30"/>
      <c r="AW253" s="30"/>
      <c r="AX253" s="30"/>
      <c r="AY253" s="30"/>
      <c r="AZ253" s="30"/>
      <c r="BA253" s="30"/>
      <c r="BB253" s="30"/>
      <c r="BC253" s="30"/>
      <c r="BD253" s="30"/>
      <c r="BE253" s="30"/>
      <c r="BF253" s="30"/>
      <c r="BG253" s="30"/>
      <c r="BH253" s="30"/>
      <c r="BI253" s="30"/>
      <c r="BJ253" s="30"/>
      <c r="BK253" s="30"/>
      <c r="BL253" s="30"/>
      <c r="BM253" s="30"/>
      <c r="BN253" s="30"/>
      <c r="BO253" s="30"/>
      <c r="BP253" s="30"/>
      <c r="BQ253" s="30"/>
      <c r="BR253" s="30"/>
      <c r="BS253" s="30"/>
      <c r="BT253" s="30"/>
      <c r="BU253" s="30"/>
      <c r="BV253" s="30"/>
      <c r="BW253" s="30"/>
      <c r="BX253" s="30"/>
      <c r="BY253" s="30"/>
      <c r="BZ253" s="30"/>
      <c r="CA253" s="30"/>
      <c r="CB253" s="30"/>
      <c r="CC253" s="30"/>
      <c r="CD253" s="30"/>
      <c r="CE253" s="30"/>
      <c r="CF253" s="30"/>
      <c r="CG253" s="29" t="s">
        <v>391</v>
      </c>
      <c r="CH253" s="30"/>
    </row>
    <row r="254" spans="1:86" s="119" customFormat="1" x14ac:dyDescent="0.3">
      <c r="A254" s="29" t="s">
        <v>267</v>
      </c>
      <c r="B254" s="50" t="s">
        <v>323</v>
      </c>
      <c r="C254" s="30" t="s">
        <v>306</v>
      </c>
      <c r="D254" s="67" t="s">
        <v>1135</v>
      </c>
      <c r="E254" s="30"/>
      <c r="F254" s="30"/>
      <c r="G254" s="30"/>
      <c r="H254" s="30"/>
      <c r="I254" s="30">
        <v>90</v>
      </c>
      <c r="J254" s="30">
        <v>90</v>
      </c>
      <c r="K254" s="30"/>
      <c r="L254" s="30"/>
      <c r="M254" s="30"/>
      <c r="N254" s="30"/>
      <c r="O254" s="30"/>
      <c r="P254" s="30"/>
      <c r="Q254" s="30">
        <v>6.8</v>
      </c>
      <c r="R254" s="30"/>
      <c r="S254" s="30"/>
      <c r="T254" s="30"/>
      <c r="U254" s="30"/>
      <c r="V254" s="30"/>
      <c r="W254" s="30"/>
      <c r="X254" s="61">
        <v>3175</v>
      </c>
      <c r="Y254" s="30">
        <v>101</v>
      </c>
      <c r="Z254" s="30">
        <v>22250</v>
      </c>
      <c r="AA254" s="30">
        <v>2125</v>
      </c>
      <c r="AB254" s="30"/>
      <c r="AC254" s="30">
        <v>44140</v>
      </c>
      <c r="AD254" s="30"/>
      <c r="AE254" s="30"/>
      <c r="AF254" s="30">
        <v>0</v>
      </c>
      <c r="AG254" s="30">
        <v>55</v>
      </c>
      <c r="AH254" s="30"/>
      <c r="AI254" s="30">
        <v>176</v>
      </c>
      <c r="AJ254" s="30"/>
      <c r="AK254" s="30"/>
      <c r="AL254" s="30"/>
      <c r="AM254" s="29">
        <f t="shared" si="7"/>
        <v>57.441000000000003</v>
      </c>
      <c r="AN254" s="30"/>
      <c r="AO254" s="30">
        <v>123</v>
      </c>
      <c r="AP254" s="30">
        <v>74</v>
      </c>
      <c r="AQ254" s="30"/>
      <c r="AR254" s="30"/>
      <c r="AS254" s="30"/>
      <c r="AT254" s="30"/>
      <c r="AU254" s="30"/>
      <c r="AV254" s="30"/>
      <c r="AW254" s="30"/>
      <c r="AX254" s="30"/>
      <c r="AY254" s="30"/>
      <c r="AZ254" s="30"/>
      <c r="BA254" s="30"/>
      <c r="BB254" s="30"/>
      <c r="BC254" s="30"/>
      <c r="BD254" s="30"/>
      <c r="BE254" s="30"/>
      <c r="BF254" s="30"/>
      <c r="BG254" s="30"/>
      <c r="BH254" s="30"/>
      <c r="BI254" s="30"/>
      <c r="BJ254" s="30"/>
      <c r="BK254" s="30"/>
      <c r="BL254" s="30"/>
      <c r="BM254" s="30"/>
      <c r="BN254" s="30"/>
      <c r="BO254" s="30"/>
      <c r="BP254" s="30"/>
      <c r="BQ254" s="30"/>
      <c r="BR254" s="30"/>
      <c r="BS254" s="30"/>
      <c r="BT254" s="30"/>
      <c r="BU254" s="30"/>
      <c r="BV254" s="30"/>
      <c r="BW254" s="30"/>
      <c r="BX254" s="30"/>
      <c r="BY254" s="30"/>
      <c r="BZ254" s="30"/>
      <c r="CA254" s="30"/>
      <c r="CB254" s="30"/>
      <c r="CC254" s="30"/>
      <c r="CD254" s="30"/>
      <c r="CE254" s="30"/>
      <c r="CF254" s="30"/>
      <c r="CG254" s="29" t="s">
        <v>391</v>
      </c>
      <c r="CH254" s="30"/>
    </row>
    <row r="255" spans="1:86" s="119" customFormat="1" x14ac:dyDescent="0.3">
      <c r="A255" s="30" t="s">
        <v>329</v>
      </c>
      <c r="B255" s="30" t="s">
        <v>367</v>
      </c>
      <c r="C255" s="30" t="s">
        <v>342</v>
      </c>
      <c r="D255" s="67" t="s">
        <v>1135</v>
      </c>
      <c r="E255" s="30"/>
      <c r="F255" s="30"/>
      <c r="G255" s="30"/>
      <c r="H255" s="30"/>
      <c r="I255" s="30">
        <v>39</v>
      </c>
      <c r="J255" s="30">
        <v>39</v>
      </c>
      <c r="K255" s="30"/>
      <c r="L255" s="30"/>
      <c r="M255" s="30"/>
      <c r="N255" s="30"/>
      <c r="O255" s="30"/>
      <c r="P255" s="30"/>
      <c r="Q255" s="30">
        <v>8.15</v>
      </c>
      <c r="R255" s="30"/>
      <c r="S255" s="30"/>
      <c r="T255" s="30"/>
      <c r="U255" s="30"/>
      <c r="V255" s="30"/>
      <c r="W255" s="30"/>
      <c r="X255" s="30">
        <v>12</v>
      </c>
      <c r="Y255" s="30">
        <v>12</v>
      </c>
      <c r="Z255" s="30">
        <v>84</v>
      </c>
      <c r="AA255" s="30">
        <v>0.6</v>
      </c>
      <c r="AB255" s="30"/>
      <c r="AC255" s="30">
        <v>13</v>
      </c>
      <c r="AD255" s="30"/>
      <c r="AE255" s="30"/>
      <c r="AF255" s="30">
        <v>36</v>
      </c>
      <c r="AG255" s="30">
        <v>226</v>
      </c>
      <c r="AH255" s="30"/>
      <c r="AI255" s="30">
        <v>53</v>
      </c>
      <c r="AJ255" s="30"/>
      <c r="AK255" s="30"/>
      <c r="AL255" s="30"/>
      <c r="AM255" s="29">
        <f t="shared" si="7"/>
        <v>11.208</v>
      </c>
      <c r="AN255" s="30"/>
      <c r="AO255" s="30">
        <v>24</v>
      </c>
      <c r="AP255" s="30">
        <v>0.4</v>
      </c>
      <c r="AQ255" s="30"/>
      <c r="AR255" s="30"/>
      <c r="AS255" s="30"/>
      <c r="AT255" s="30"/>
      <c r="AU255" s="30"/>
      <c r="AV255" s="30"/>
      <c r="AW255" s="30"/>
      <c r="AX255" s="30"/>
      <c r="AY255" s="30"/>
      <c r="AZ255" s="30"/>
      <c r="BA255" s="30"/>
      <c r="BB255" s="30"/>
      <c r="BC255" s="30"/>
      <c r="BD255" s="30"/>
      <c r="BE255" s="30"/>
      <c r="BF255" s="30"/>
      <c r="BG255" s="30"/>
      <c r="BH255" s="30"/>
      <c r="BI255" s="30"/>
      <c r="BJ255" s="30"/>
      <c r="BK255" s="30"/>
      <c r="BL255" s="30"/>
      <c r="BM255" s="30"/>
      <c r="BN255" s="30"/>
      <c r="BO255" s="30"/>
      <c r="BP255" s="30"/>
      <c r="BQ255" s="30"/>
      <c r="BR255" s="30"/>
      <c r="BS255" s="30"/>
      <c r="BT255" s="30"/>
      <c r="BU255" s="30"/>
      <c r="BV255" s="30"/>
      <c r="BW255" s="30"/>
      <c r="BX255" s="30"/>
      <c r="BY255" s="30"/>
      <c r="BZ255" s="30"/>
      <c r="CA255" s="30"/>
      <c r="CB255" s="30"/>
      <c r="CC255" s="30"/>
      <c r="CD255" s="30"/>
      <c r="CE255" s="30"/>
      <c r="CF255" s="30"/>
      <c r="CG255" s="29" t="s">
        <v>391</v>
      </c>
      <c r="CH255" s="30"/>
    </row>
    <row r="256" spans="1:86" s="119" customFormat="1" x14ac:dyDescent="0.3">
      <c r="A256" s="30" t="s">
        <v>330</v>
      </c>
      <c r="B256" s="30" t="s">
        <v>368</v>
      </c>
      <c r="C256" s="30" t="s">
        <v>343</v>
      </c>
      <c r="D256" s="67" t="s">
        <v>1135</v>
      </c>
      <c r="E256" s="30"/>
      <c r="F256" s="30"/>
      <c r="G256" s="30"/>
      <c r="H256" s="30"/>
      <c r="I256" s="30">
        <v>42.5</v>
      </c>
      <c r="J256" s="30">
        <v>42.5</v>
      </c>
      <c r="K256" s="30"/>
      <c r="L256" s="30"/>
      <c r="M256" s="30"/>
      <c r="N256" s="30"/>
      <c r="O256" s="30"/>
      <c r="P256" s="30"/>
      <c r="Q256" s="30">
        <v>7.05</v>
      </c>
      <c r="R256" s="30"/>
      <c r="S256" s="30"/>
      <c r="T256" s="30"/>
      <c r="U256" s="30"/>
      <c r="V256" s="30"/>
      <c r="W256" s="30"/>
      <c r="X256" s="30">
        <v>32</v>
      </c>
      <c r="Y256" s="30">
        <v>25</v>
      </c>
      <c r="Z256" s="30">
        <v>36</v>
      </c>
      <c r="AA256" s="30">
        <v>1</v>
      </c>
      <c r="AB256" s="30"/>
      <c r="AC256" s="30">
        <v>20</v>
      </c>
      <c r="AD256" s="30"/>
      <c r="AE256" s="30"/>
      <c r="AF256" s="30">
        <v>0</v>
      </c>
      <c r="AG256" s="30">
        <v>244</v>
      </c>
      <c r="AH256" s="30"/>
      <c r="AI256" s="30">
        <v>24</v>
      </c>
      <c r="AJ256" s="30"/>
      <c r="AK256" s="30"/>
      <c r="AL256" s="30"/>
      <c r="AM256" s="29">
        <f t="shared" si="7"/>
        <v>13.076000000000001</v>
      </c>
      <c r="AN256" s="30"/>
      <c r="AO256" s="30">
        <v>28</v>
      </c>
      <c r="AP256" s="30">
        <v>0.1</v>
      </c>
      <c r="AQ256" s="30"/>
      <c r="AR256" s="30"/>
      <c r="AS256" s="30"/>
      <c r="AT256" s="30"/>
      <c r="AU256" s="30"/>
      <c r="AV256" s="30"/>
      <c r="AW256" s="30"/>
      <c r="AX256" s="30"/>
      <c r="AY256" s="30"/>
      <c r="AZ256" s="30"/>
      <c r="BA256" s="30"/>
      <c r="BB256" s="30"/>
      <c r="BC256" s="30"/>
      <c r="BD256" s="30"/>
      <c r="BE256" s="30"/>
      <c r="BF256" s="30"/>
      <c r="BG256" s="30"/>
      <c r="BH256" s="30"/>
      <c r="BI256" s="30"/>
      <c r="BJ256" s="30"/>
      <c r="BK256" s="30"/>
      <c r="BL256" s="30"/>
      <c r="BM256" s="30"/>
      <c r="BN256" s="30"/>
      <c r="BO256" s="30"/>
      <c r="BP256" s="30"/>
      <c r="BQ256" s="30"/>
      <c r="BR256" s="30"/>
      <c r="BS256" s="30"/>
      <c r="BT256" s="30"/>
      <c r="BU256" s="30"/>
      <c r="BV256" s="30"/>
      <c r="BW256" s="30"/>
      <c r="BX256" s="30"/>
      <c r="BY256" s="30"/>
      <c r="BZ256" s="30"/>
      <c r="CA256" s="30"/>
      <c r="CB256" s="30"/>
      <c r="CC256" s="30"/>
      <c r="CD256" s="30"/>
      <c r="CE256" s="30"/>
      <c r="CF256" s="30"/>
      <c r="CG256" s="29" t="s">
        <v>391</v>
      </c>
      <c r="CH256" s="30"/>
    </row>
    <row r="257" spans="1:86" s="119" customFormat="1" x14ac:dyDescent="0.3">
      <c r="A257" s="30" t="s">
        <v>331</v>
      </c>
      <c r="B257" s="30" t="s">
        <v>369</v>
      </c>
      <c r="C257" s="30" t="s">
        <v>344</v>
      </c>
      <c r="D257" s="30"/>
      <c r="E257" s="30"/>
      <c r="F257" s="30"/>
      <c r="G257" s="30"/>
      <c r="H257" s="30"/>
      <c r="I257" s="30">
        <v>36</v>
      </c>
      <c r="J257" s="30"/>
      <c r="K257" s="30"/>
      <c r="L257" s="30"/>
      <c r="M257" s="30"/>
      <c r="N257" s="30"/>
      <c r="O257" s="30"/>
      <c r="P257" s="30"/>
      <c r="Q257" s="30">
        <v>8.5</v>
      </c>
      <c r="R257" s="30"/>
      <c r="S257" s="30"/>
      <c r="T257" s="30"/>
      <c r="U257" s="30"/>
      <c r="V257" s="30"/>
      <c r="W257" s="30"/>
      <c r="X257" s="30">
        <v>3</v>
      </c>
      <c r="Y257" s="30">
        <v>42</v>
      </c>
      <c r="Z257" s="30">
        <v>1900</v>
      </c>
      <c r="AA257" s="30">
        <v>49</v>
      </c>
      <c r="AB257" s="30"/>
      <c r="AC257" s="30" t="s">
        <v>248</v>
      </c>
      <c r="AD257" s="30"/>
      <c r="AE257" s="30"/>
      <c r="AF257" s="30">
        <v>1594</v>
      </c>
      <c r="AG257" s="30">
        <v>261</v>
      </c>
      <c r="AH257" s="30"/>
      <c r="AI257" s="30"/>
      <c r="AJ257" s="30"/>
      <c r="AK257" s="30"/>
      <c r="AL257" s="30"/>
      <c r="AM257" s="29">
        <f t="shared" si="7"/>
        <v>783.15899999999999</v>
      </c>
      <c r="AN257" s="30"/>
      <c r="AO257" s="61">
        <v>1677</v>
      </c>
      <c r="AP257" s="30"/>
      <c r="AQ257" s="30"/>
      <c r="AR257" s="30"/>
      <c r="AS257" s="30"/>
      <c r="AT257" s="30"/>
      <c r="AU257" s="30"/>
      <c r="AV257" s="30"/>
      <c r="AW257" s="30"/>
      <c r="AX257" s="30"/>
      <c r="AY257" s="30"/>
      <c r="AZ257" s="30"/>
      <c r="BA257" s="30"/>
      <c r="BB257" s="30"/>
      <c r="BC257" s="30"/>
      <c r="BD257" s="30"/>
      <c r="BE257" s="30"/>
      <c r="BF257" s="30"/>
      <c r="BG257" s="30"/>
      <c r="BH257" s="30"/>
      <c r="BI257" s="30"/>
      <c r="BJ257" s="30"/>
      <c r="BK257" s="30"/>
      <c r="BL257" s="30"/>
      <c r="BM257" s="30"/>
      <c r="BN257" s="30"/>
      <c r="BO257" s="30"/>
      <c r="BP257" s="30"/>
      <c r="BQ257" s="30"/>
      <c r="BR257" s="30"/>
      <c r="BS257" s="30"/>
      <c r="BT257" s="30"/>
      <c r="BU257" s="30"/>
      <c r="BV257" s="30"/>
      <c r="BW257" s="30"/>
      <c r="BX257" s="30"/>
      <c r="BY257" s="30"/>
      <c r="BZ257" s="30"/>
      <c r="CA257" s="30"/>
      <c r="CB257" s="30"/>
      <c r="CC257" s="30"/>
      <c r="CD257" s="30"/>
      <c r="CE257" s="30"/>
      <c r="CF257" s="30"/>
      <c r="CG257" s="29" t="s">
        <v>391</v>
      </c>
      <c r="CH257" s="30"/>
    </row>
    <row r="258" spans="1:86" s="119" customFormat="1" x14ac:dyDescent="0.3">
      <c r="A258" s="30" t="s">
        <v>332</v>
      </c>
      <c r="B258" s="30" t="s">
        <v>370</v>
      </c>
      <c r="C258" s="30" t="s">
        <v>345</v>
      </c>
      <c r="D258" s="66" t="s">
        <v>1137</v>
      </c>
      <c r="E258" s="30"/>
      <c r="F258" s="30"/>
      <c r="G258" s="30"/>
      <c r="H258" s="30"/>
      <c r="I258" s="30">
        <v>63</v>
      </c>
      <c r="J258" s="30"/>
      <c r="K258" s="30"/>
      <c r="L258" s="30"/>
      <c r="M258" s="30"/>
      <c r="N258" s="30"/>
      <c r="O258" s="30"/>
      <c r="P258" s="30"/>
      <c r="Q258" s="30">
        <v>7.9</v>
      </c>
      <c r="R258" s="30"/>
      <c r="S258" s="30"/>
      <c r="T258" s="30"/>
      <c r="U258" s="30"/>
      <c r="V258" s="30"/>
      <c r="W258" s="30"/>
      <c r="X258" s="30">
        <v>146</v>
      </c>
      <c r="Y258" s="30">
        <v>1</v>
      </c>
      <c r="Z258" s="30">
        <v>205</v>
      </c>
      <c r="AA258" s="30">
        <v>35</v>
      </c>
      <c r="AB258" s="30"/>
      <c r="AC258" s="30">
        <v>15</v>
      </c>
      <c r="AD258" s="30"/>
      <c r="AE258" s="30"/>
      <c r="AF258" s="30">
        <v>12</v>
      </c>
      <c r="AG258" s="30">
        <v>6.1</v>
      </c>
      <c r="AH258" s="30"/>
      <c r="AI258" s="30">
        <v>772</v>
      </c>
      <c r="AJ258" s="30"/>
      <c r="AK258" s="30"/>
      <c r="AL258" s="30"/>
      <c r="AM258" s="29">
        <f t="shared" si="7"/>
        <v>22.416</v>
      </c>
      <c r="AN258" s="30"/>
      <c r="AO258" s="30">
        <v>48</v>
      </c>
      <c r="AP258" s="30">
        <v>2</v>
      </c>
      <c r="AQ258" s="30"/>
      <c r="AR258" s="30"/>
      <c r="AS258" s="30"/>
      <c r="AT258" s="30"/>
      <c r="AU258" s="30"/>
      <c r="AV258" s="30"/>
      <c r="AW258" s="30"/>
      <c r="AX258" s="30"/>
      <c r="AY258" s="30"/>
      <c r="AZ258" s="30"/>
      <c r="BA258" s="30"/>
      <c r="BB258" s="30"/>
      <c r="BC258" s="30"/>
      <c r="BD258" s="30"/>
      <c r="BE258" s="30"/>
      <c r="BF258" s="30"/>
      <c r="BG258" s="30"/>
      <c r="BH258" s="30"/>
      <c r="BI258" s="30"/>
      <c r="BJ258" s="30"/>
      <c r="BK258" s="30"/>
      <c r="BL258" s="30"/>
      <c r="BM258" s="30"/>
      <c r="BN258" s="30"/>
      <c r="BO258" s="30"/>
      <c r="BP258" s="30"/>
      <c r="BQ258" s="30"/>
      <c r="BR258" s="30"/>
      <c r="BS258" s="30"/>
      <c r="BT258" s="30"/>
      <c r="BU258" s="30"/>
      <c r="BV258" s="30"/>
      <c r="BW258" s="30"/>
      <c r="BX258" s="30"/>
      <c r="BY258" s="30"/>
      <c r="BZ258" s="30"/>
      <c r="CA258" s="30"/>
      <c r="CB258" s="30"/>
      <c r="CC258" s="30"/>
      <c r="CD258" s="30"/>
      <c r="CE258" s="30"/>
      <c r="CF258" s="30"/>
      <c r="CG258" s="29" t="s">
        <v>391</v>
      </c>
      <c r="CH258" s="30"/>
    </row>
    <row r="259" spans="1:86" s="119" customFormat="1" x14ac:dyDescent="0.3">
      <c r="A259" s="30" t="s">
        <v>333</v>
      </c>
      <c r="B259" s="30" t="s">
        <v>371</v>
      </c>
      <c r="C259" s="30" t="s">
        <v>346</v>
      </c>
      <c r="D259" s="30"/>
      <c r="E259" s="30"/>
      <c r="F259" s="30"/>
      <c r="G259" s="30"/>
      <c r="H259" s="30"/>
      <c r="I259" s="30">
        <v>68</v>
      </c>
      <c r="J259" s="30"/>
      <c r="K259" s="30"/>
      <c r="L259" s="30"/>
      <c r="M259" s="30"/>
      <c r="N259" s="30"/>
      <c r="O259" s="30"/>
      <c r="P259" s="30"/>
      <c r="Q259" s="30">
        <v>7.4</v>
      </c>
      <c r="R259" s="30"/>
      <c r="S259" s="30"/>
      <c r="T259" s="30"/>
      <c r="U259" s="30"/>
      <c r="V259" s="30"/>
      <c r="W259" s="30"/>
      <c r="X259" s="30">
        <v>41</v>
      </c>
      <c r="Y259" s="30">
        <v>1.7</v>
      </c>
      <c r="Z259" s="30">
        <v>426</v>
      </c>
      <c r="AA259" s="30">
        <v>28</v>
      </c>
      <c r="AB259" s="30"/>
      <c r="AC259" s="30">
        <v>65</v>
      </c>
      <c r="AD259" s="30"/>
      <c r="AE259" s="30"/>
      <c r="AF259" s="30"/>
      <c r="AG259" s="30">
        <v>1112</v>
      </c>
      <c r="AH259" s="30"/>
      <c r="AI259" s="30">
        <v>133</v>
      </c>
      <c r="AJ259" s="30"/>
      <c r="AK259" s="30"/>
      <c r="AL259" s="30"/>
      <c r="AM259" s="29">
        <f t="shared" si="7"/>
        <v>15.878</v>
      </c>
      <c r="AN259" s="30"/>
      <c r="AO259" s="30">
        <v>34</v>
      </c>
      <c r="AP259" s="30">
        <v>5.9</v>
      </c>
      <c r="AQ259" s="30"/>
      <c r="AR259" s="30"/>
      <c r="AS259" s="30"/>
      <c r="AT259" s="30"/>
      <c r="AU259" s="30"/>
      <c r="AV259" s="30"/>
      <c r="AW259" s="30"/>
      <c r="AX259" s="30"/>
      <c r="AY259" s="30"/>
      <c r="AZ259" s="30"/>
      <c r="BA259" s="30"/>
      <c r="BB259" s="30"/>
      <c r="BC259" s="30"/>
      <c r="BD259" s="30"/>
      <c r="BE259" s="30"/>
      <c r="BF259" s="30"/>
      <c r="BG259" s="30"/>
      <c r="BH259" s="30"/>
      <c r="BI259" s="30"/>
      <c r="BJ259" s="30"/>
      <c r="BK259" s="30"/>
      <c r="BL259" s="30"/>
      <c r="BM259" s="30"/>
      <c r="BN259" s="30"/>
      <c r="BO259" s="30"/>
      <c r="BP259" s="30"/>
      <c r="BQ259" s="30"/>
      <c r="BR259" s="30"/>
      <c r="BS259" s="30"/>
      <c r="BT259" s="30"/>
      <c r="BU259" s="30"/>
      <c r="BV259" s="30"/>
      <c r="BW259" s="30"/>
      <c r="BX259" s="30"/>
      <c r="BY259" s="30"/>
      <c r="BZ259" s="30"/>
      <c r="CA259" s="30"/>
      <c r="CB259" s="30"/>
      <c r="CC259" s="30"/>
      <c r="CD259" s="30"/>
      <c r="CE259" s="30"/>
      <c r="CF259" s="30"/>
      <c r="CG259" s="29" t="s">
        <v>391</v>
      </c>
      <c r="CH259" s="30"/>
    </row>
    <row r="260" spans="1:86" s="119" customFormat="1" x14ac:dyDescent="0.3">
      <c r="A260" s="30" t="s">
        <v>334</v>
      </c>
      <c r="B260" s="30" t="s">
        <v>372</v>
      </c>
      <c r="C260" s="30" t="s">
        <v>347</v>
      </c>
      <c r="D260" s="30"/>
      <c r="E260" s="30"/>
      <c r="F260" s="30"/>
      <c r="G260" s="30"/>
      <c r="H260" s="30"/>
      <c r="I260" s="30">
        <v>44</v>
      </c>
      <c r="J260" s="30"/>
      <c r="K260" s="30"/>
      <c r="L260" s="30"/>
      <c r="M260" s="30"/>
      <c r="N260" s="30"/>
      <c r="O260" s="30"/>
      <c r="P260" s="30"/>
      <c r="Q260" s="30">
        <v>6.6</v>
      </c>
      <c r="R260" s="30"/>
      <c r="S260" s="30"/>
      <c r="T260" s="30"/>
      <c r="U260" s="30"/>
      <c r="V260" s="30"/>
      <c r="W260" s="30"/>
      <c r="X260" s="30">
        <v>335</v>
      </c>
      <c r="Y260" s="30">
        <v>59</v>
      </c>
      <c r="Z260" s="30">
        <v>50</v>
      </c>
      <c r="AA260" s="30">
        <v>17</v>
      </c>
      <c r="AB260" s="30"/>
      <c r="AC260" s="30" t="s">
        <v>248</v>
      </c>
      <c r="AD260" s="30"/>
      <c r="AE260" s="30"/>
      <c r="AF260" s="30"/>
      <c r="AG260" s="30">
        <v>824</v>
      </c>
      <c r="AH260" s="30"/>
      <c r="AI260" s="30">
        <v>577</v>
      </c>
      <c r="AJ260" s="30"/>
      <c r="AK260" s="30"/>
      <c r="AL260" s="30"/>
      <c r="AM260" s="29">
        <f t="shared" si="7"/>
        <v>17.279</v>
      </c>
      <c r="AN260" s="30"/>
      <c r="AO260" s="30">
        <v>37</v>
      </c>
      <c r="AP260" s="30">
        <v>0.2</v>
      </c>
      <c r="AQ260" s="30"/>
      <c r="AR260" s="30"/>
      <c r="AS260" s="30"/>
      <c r="AT260" s="30"/>
      <c r="AU260" s="30"/>
      <c r="AV260" s="30"/>
      <c r="AW260" s="30"/>
      <c r="AX260" s="30"/>
      <c r="AY260" s="30"/>
      <c r="AZ260" s="30"/>
      <c r="BA260" s="30"/>
      <c r="BB260" s="30"/>
      <c r="BC260" s="30"/>
      <c r="BD260" s="30"/>
      <c r="BE260" s="30"/>
      <c r="BF260" s="30"/>
      <c r="BG260" s="30"/>
      <c r="BH260" s="30"/>
      <c r="BI260" s="30"/>
      <c r="BJ260" s="30"/>
      <c r="BK260" s="30"/>
      <c r="BL260" s="30"/>
      <c r="BM260" s="30"/>
      <c r="BN260" s="30"/>
      <c r="BO260" s="30"/>
      <c r="BP260" s="30"/>
      <c r="BQ260" s="30"/>
      <c r="BR260" s="30"/>
      <c r="BS260" s="30"/>
      <c r="BT260" s="30"/>
      <c r="BU260" s="30"/>
      <c r="BV260" s="30"/>
      <c r="BW260" s="30"/>
      <c r="BX260" s="30"/>
      <c r="BY260" s="30"/>
      <c r="BZ260" s="30"/>
      <c r="CA260" s="30"/>
      <c r="CB260" s="30"/>
      <c r="CC260" s="30"/>
      <c r="CD260" s="30"/>
      <c r="CE260" s="30"/>
      <c r="CF260" s="30"/>
      <c r="CG260" s="29" t="s">
        <v>391</v>
      </c>
      <c r="CH260" s="30"/>
    </row>
    <row r="261" spans="1:86" s="119" customFormat="1" x14ac:dyDescent="0.3">
      <c r="A261" s="30" t="s">
        <v>335</v>
      </c>
      <c r="B261" s="30" t="s">
        <v>373</v>
      </c>
      <c r="C261" s="30" t="s">
        <v>348</v>
      </c>
      <c r="D261" s="66" t="s">
        <v>1137</v>
      </c>
      <c r="E261" s="30"/>
      <c r="F261" s="30"/>
      <c r="G261" s="30"/>
      <c r="H261" s="30"/>
      <c r="I261" s="30">
        <v>37</v>
      </c>
      <c r="J261" s="30"/>
      <c r="K261" s="30"/>
      <c r="L261" s="30"/>
      <c r="M261" s="30"/>
      <c r="N261" s="30"/>
      <c r="O261" s="30"/>
      <c r="P261" s="30"/>
      <c r="Q261" s="30">
        <v>8.5299999999999994</v>
      </c>
      <c r="R261" s="30"/>
      <c r="S261" s="30"/>
      <c r="T261" s="30"/>
      <c r="U261" s="30"/>
      <c r="V261" s="30"/>
      <c r="W261" s="30"/>
      <c r="X261" s="30">
        <v>37</v>
      </c>
      <c r="Y261" s="30">
        <v>22</v>
      </c>
      <c r="Z261" s="30">
        <v>41</v>
      </c>
      <c r="AA261" s="30">
        <v>4</v>
      </c>
      <c r="AB261" s="30"/>
      <c r="AC261" s="30">
        <v>15</v>
      </c>
      <c r="AD261" s="30"/>
      <c r="AE261" s="30"/>
      <c r="AF261" s="30">
        <v>12</v>
      </c>
      <c r="AG261" s="30">
        <v>232</v>
      </c>
      <c r="AH261" s="30"/>
      <c r="AI261" s="30">
        <v>127</v>
      </c>
      <c r="AJ261" s="30"/>
      <c r="AK261" s="30"/>
      <c r="AL261" s="30"/>
      <c r="AM261" s="29">
        <f t="shared" si="7"/>
        <v>8.8730000000000011</v>
      </c>
      <c r="AN261" s="30"/>
      <c r="AO261" s="30">
        <v>19</v>
      </c>
      <c r="AP261" s="30">
        <v>0.1</v>
      </c>
      <c r="AQ261" s="30"/>
      <c r="AR261" s="30"/>
      <c r="AS261" s="30"/>
      <c r="AT261" s="30"/>
      <c r="AU261" s="30"/>
      <c r="AV261" s="30"/>
      <c r="AW261" s="30"/>
      <c r="AX261" s="30"/>
      <c r="AY261" s="30"/>
      <c r="AZ261" s="30"/>
      <c r="BA261" s="30"/>
      <c r="BB261" s="30"/>
      <c r="BC261" s="30"/>
      <c r="BD261" s="30"/>
      <c r="BE261" s="30"/>
      <c r="BF261" s="30"/>
      <c r="BG261" s="30"/>
      <c r="BH261" s="30"/>
      <c r="BI261" s="30"/>
      <c r="BJ261" s="30"/>
      <c r="BK261" s="30"/>
      <c r="BL261" s="30"/>
      <c r="BM261" s="30"/>
      <c r="BN261" s="30"/>
      <c r="BO261" s="30"/>
      <c r="BP261" s="30"/>
      <c r="BQ261" s="30"/>
      <c r="BR261" s="30"/>
      <c r="BS261" s="30"/>
      <c r="BT261" s="30"/>
      <c r="BU261" s="30"/>
      <c r="BV261" s="30"/>
      <c r="BW261" s="30"/>
      <c r="BX261" s="30"/>
      <c r="BY261" s="30"/>
      <c r="BZ261" s="30"/>
      <c r="CA261" s="30"/>
      <c r="CB261" s="30"/>
      <c r="CC261" s="30"/>
      <c r="CD261" s="30"/>
      <c r="CE261" s="30"/>
      <c r="CF261" s="30"/>
      <c r="CG261" s="29" t="s">
        <v>391</v>
      </c>
      <c r="CH261" s="30"/>
    </row>
    <row r="262" spans="1:86" s="119" customFormat="1" x14ac:dyDescent="0.3">
      <c r="A262" s="30" t="s">
        <v>336</v>
      </c>
      <c r="B262" s="30" t="s">
        <v>374</v>
      </c>
      <c r="C262" s="30" t="s">
        <v>349</v>
      </c>
      <c r="D262" s="66" t="s">
        <v>1137</v>
      </c>
      <c r="E262" s="30"/>
      <c r="F262" s="30"/>
      <c r="G262" s="30"/>
      <c r="H262" s="30"/>
      <c r="I262" s="30">
        <v>30</v>
      </c>
      <c r="J262" s="30"/>
      <c r="K262" s="30"/>
      <c r="L262" s="30"/>
      <c r="M262" s="30"/>
      <c r="N262" s="30"/>
      <c r="O262" s="30"/>
      <c r="P262" s="30"/>
      <c r="Q262" s="30">
        <v>7.2</v>
      </c>
      <c r="R262" s="30"/>
      <c r="S262" s="30"/>
      <c r="T262" s="30"/>
      <c r="U262" s="30"/>
      <c r="V262" s="30"/>
      <c r="W262" s="30"/>
      <c r="X262" s="30">
        <v>58</v>
      </c>
      <c r="Y262" s="30">
        <v>35</v>
      </c>
      <c r="Z262" s="30">
        <v>48</v>
      </c>
      <c r="AA262" s="30">
        <v>1.6</v>
      </c>
      <c r="AB262" s="30"/>
      <c r="AC262" s="30">
        <v>58</v>
      </c>
      <c r="AD262" s="30"/>
      <c r="AE262" s="30"/>
      <c r="AF262" s="30">
        <v>0.1</v>
      </c>
      <c r="AG262" s="30">
        <v>286</v>
      </c>
      <c r="AH262" s="30"/>
      <c r="AI262" s="30">
        <v>77</v>
      </c>
      <c r="AJ262" s="30"/>
      <c r="AK262" s="30"/>
      <c r="AL262" s="30"/>
      <c r="AM262" s="29">
        <f t="shared" si="7"/>
        <v>1.6345000000000001</v>
      </c>
      <c r="AN262" s="30"/>
      <c r="AO262" s="30">
        <v>3.5</v>
      </c>
      <c r="AP262" s="30">
        <v>0.2</v>
      </c>
      <c r="AQ262" s="30"/>
      <c r="AR262" s="30"/>
      <c r="AS262" s="30"/>
      <c r="AT262" s="30"/>
      <c r="AU262" s="30"/>
      <c r="AV262" s="30"/>
      <c r="AW262" s="30"/>
      <c r="AX262" s="30"/>
      <c r="AY262" s="30"/>
      <c r="AZ262" s="30"/>
      <c r="BA262" s="30"/>
      <c r="BB262" s="30"/>
      <c r="BC262" s="30"/>
      <c r="BD262" s="30"/>
      <c r="BE262" s="30"/>
      <c r="BF262" s="30"/>
      <c r="BG262" s="30"/>
      <c r="BH262" s="30"/>
      <c r="BI262" s="30"/>
      <c r="BJ262" s="30"/>
      <c r="BK262" s="30"/>
      <c r="BL262" s="30"/>
      <c r="BM262" s="30"/>
      <c r="BN262" s="30"/>
      <c r="BO262" s="30"/>
      <c r="BP262" s="30"/>
      <c r="BQ262" s="30"/>
      <c r="BR262" s="30"/>
      <c r="BS262" s="30"/>
      <c r="BT262" s="30"/>
      <c r="BU262" s="30"/>
      <c r="BV262" s="30"/>
      <c r="BW262" s="30"/>
      <c r="BX262" s="30"/>
      <c r="BY262" s="30"/>
      <c r="BZ262" s="30"/>
      <c r="CA262" s="30"/>
      <c r="CB262" s="30"/>
      <c r="CC262" s="30"/>
      <c r="CD262" s="30"/>
      <c r="CE262" s="30"/>
      <c r="CF262" s="30"/>
      <c r="CG262" s="29" t="s">
        <v>391</v>
      </c>
      <c r="CH262" s="30"/>
    </row>
    <row r="263" spans="1:86" s="119" customFormat="1" x14ac:dyDescent="0.3">
      <c r="A263" s="30" t="s">
        <v>340</v>
      </c>
      <c r="B263" s="30" t="s">
        <v>378</v>
      </c>
      <c r="C263" s="30" t="s">
        <v>353</v>
      </c>
      <c r="D263" s="30"/>
      <c r="E263" s="30"/>
      <c r="F263" s="30"/>
      <c r="G263" s="30"/>
      <c r="H263" s="30"/>
      <c r="I263" s="30">
        <v>28</v>
      </c>
      <c r="J263" s="30"/>
      <c r="K263" s="30"/>
      <c r="L263" s="30"/>
      <c r="M263" s="30"/>
      <c r="N263" s="30"/>
      <c r="O263" s="30"/>
      <c r="P263" s="30"/>
      <c r="Q263" s="30">
        <v>6.9</v>
      </c>
      <c r="R263" s="30"/>
      <c r="S263" s="30"/>
      <c r="T263" s="30"/>
      <c r="U263" s="30"/>
      <c r="V263" s="30"/>
      <c r="W263" s="30"/>
      <c r="X263" s="30">
        <v>96</v>
      </c>
      <c r="Y263" s="30">
        <v>41</v>
      </c>
      <c r="Z263" s="30">
        <v>12</v>
      </c>
      <c r="AA263" s="30">
        <v>4.4000000000000004</v>
      </c>
      <c r="AB263" s="30"/>
      <c r="AC263" s="30">
        <v>5.3</v>
      </c>
      <c r="AD263" s="30"/>
      <c r="AE263" s="30"/>
      <c r="AF263" s="30">
        <v>0</v>
      </c>
      <c r="AG263" s="30">
        <v>476</v>
      </c>
      <c r="AH263" s="30"/>
      <c r="AI263" s="30">
        <v>63.4</v>
      </c>
      <c r="AJ263" s="30"/>
      <c r="AK263" s="30"/>
      <c r="AL263" s="30"/>
      <c r="AM263" s="29">
        <f t="shared" si="7"/>
        <v>1.2142000000000002</v>
      </c>
      <c r="AN263" s="30"/>
      <c r="AO263" s="30">
        <v>2.6</v>
      </c>
      <c r="AP263" s="30" t="s">
        <v>248</v>
      </c>
      <c r="AQ263" s="30"/>
      <c r="AR263" s="30"/>
      <c r="AS263" s="30"/>
      <c r="AT263" s="30"/>
      <c r="AU263" s="30"/>
      <c r="AV263" s="30"/>
      <c r="AW263" s="30"/>
      <c r="AX263" s="30"/>
      <c r="AY263" s="30"/>
      <c r="AZ263" s="30"/>
      <c r="BA263" s="30"/>
      <c r="BB263" s="30"/>
      <c r="BC263" s="30"/>
      <c r="BD263" s="30"/>
      <c r="BE263" s="30"/>
      <c r="BF263" s="30"/>
      <c r="BG263" s="30"/>
      <c r="BH263" s="30"/>
      <c r="BI263" s="30"/>
      <c r="BJ263" s="30"/>
      <c r="BK263" s="30"/>
      <c r="BL263" s="30"/>
      <c r="BM263" s="30"/>
      <c r="BN263" s="30"/>
      <c r="BO263" s="30"/>
      <c r="BP263" s="30"/>
      <c r="BQ263" s="30"/>
      <c r="BR263" s="30"/>
      <c r="BS263" s="30"/>
      <c r="BT263" s="30"/>
      <c r="BU263" s="30"/>
      <c r="BV263" s="30"/>
      <c r="BW263" s="30"/>
      <c r="BX263" s="30"/>
      <c r="BY263" s="30"/>
      <c r="BZ263" s="30"/>
      <c r="CA263" s="30"/>
      <c r="CB263" s="30"/>
      <c r="CC263" s="30"/>
      <c r="CD263" s="30"/>
      <c r="CE263" s="30"/>
      <c r="CF263" s="30"/>
      <c r="CG263" s="29" t="s">
        <v>391</v>
      </c>
      <c r="CH263" s="30"/>
    </row>
    <row r="264" spans="1:86" s="119" customFormat="1" x14ac:dyDescent="0.3">
      <c r="A264" s="30" t="s">
        <v>341</v>
      </c>
      <c r="B264" s="30" t="s">
        <v>379</v>
      </c>
      <c r="C264" s="30" t="s">
        <v>354</v>
      </c>
      <c r="D264" s="66" t="s">
        <v>1137</v>
      </c>
      <c r="E264" s="30"/>
      <c r="F264" s="30"/>
      <c r="G264" s="30"/>
      <c r="H264" s="30"/>
      <c r="I264" s="30">
        <v>48</v>
      </c>
      <c r="J264" s="30"/>
      <c r="K264" s="30"/>
      <c r="L264" s="30"/>
      <c r="M264" s="30"/>
      <c r="N264" s="30"/>
      <c r="O264" s="30"/>
      <c r="P264" s="30"/>
      <c r="Q264" s="30">
        <v>6.9</v>
      </c>
      <c r="R264" s="30"/>
      <c r="S264" s="30"/>
      <c r="T264" s="30"/>
      <c r="U264" s="30"/>
      <c r="V264" s="30"/>
      <c r="W264" s="30"/>
      <c r="X264" s="30">
        <v>170</v>
      </c>
      <c r="Y264" s="30">
        <v>85</v>
      </c>
      <c r="Z264" s="30">
        <v>230</v>
      </c>
      <c r="AA264" s="30">
        <v>2</v>
      </c>
      <c r="AB264" s="30"/>
      <c r="AC264" s="30">
        <v>108</v>
      </c>
      <c r="AD264" s="30"/>
      <c r="AE264" s="30"/>
      <c r="AF264" s="30">
        <v>6</v>
      </c>
      <c r="AG264" s="30">
        <v>9</v>
      </c>
      <c r="AH264" s="30"/>
      <c r="AI264" s="30">
        <v>1100</v>
      </c>
      <c r="AJ264" s="30"/>
      <c r="AK264" s="30"/>
      <c r="AL264" s="30"/>
      <c r="AM264" s="29">
        <f t="shared" si="7"/>
        <v>6.0710000000000006</v>
      </c>
      <c r="AN264" s="30"/>
      <c r="AO264" s="30">
        <v>13</v>
      </c>
      <c r="AP264" s="30">
        <v>1</v>
      </c>
      <c r="AQ264" s="30"/>
      <c r="AR264" s="30"/>
      <c r="AS264" s="30"/>
      <c r="AT264" s="30"/>
      <c r="AU264" s="30"/>
      <c r="AV264" s="30"/>
      <c r="AW264" s="30"/>
      <c r="AX264" s="30"/>
      <c r="AY264" s="30"/>
      <c r="AZ264" s="30"/>
      <c r="BA264" s="30"/>
      <c r="BB264" s="30"/>
      <c r="BC264" s="30"/>
      <c r="BD264" s="30"/>
      <c r="BE264" s="30"/>
      <c r="BF264" s="30"/>
      <c r="BG264" s="30"/>
      <c r="BH264" s="30"/>
      <c r="BI264" s="30"/>
      <c r="BJ264" s="30"/>
      <c r="BK264" s="30"/>
      <c r="BL264" s="30"/>
      <c r="BM264" s="30"/>
      <c r="BN264" s="30"/>
      <c r="BO264" s="30"/>
      <c r="BP264" s="30"/>
      <c r="BQ264" s="30"/>
      <c r="BR264" s="30"/>
      <c r="BS264" s="30"/>
      <c r="BT264" s="30"/>
      <c r="BU264" s="30"/>
      <c r="BV264" s="30"/>
      <c r="BW264" s="30"/>
      <c r="BX264" s="30"/>
      <c r="BY264" s="30"/>
      <c r="BZ264" s="30"/>
      <c r="CA264" s="30"/>
      <c r="CB264" s="30"/>
      <c r="CC264" s="30"/>
      <c r="CD264" s="30"/>
      <c r="CE264" s="30"/>
      <c r="CF264" s="30"/>
      <c r="CG264" s="29" t="s">
        <v>391</v>
      </c>
      <c r="CH264" s="30"/>
    </row>
    <row r="265" spans="1:86" s="119" customFormat="1" x14ac:dyDescent="0.3">
      <c r="A265" s="30" t="s">
        <v>361</v>
      </c>
      <c r="B265" s="30" t="s">
        <v>380</v>
      </c>
      <c r="C265" s="30" t="s">
        <v>355</v>
      </c>
      <c r="D265" s="30"/>
      <c r="E265" s="30"/>
      <c r="F265" s="30"/>
      <c r="G265" s="30"/>
      <c r="H265" s="30"/>
      <c r="I265" s="30">
        <v>30</v>
      </c>
      <c r="J265" s="30"/>
      <c r="K265" s="30"/>
      <c r="L265" s="30"/>
      <c r="M265" s="30"/>
      <c r="N265" s="30"/>
      <c r="O265" s="30"/>
      <c r="P265" s="30"/>
      <c r="Q265" s="30">
        <v>6.5</v>
      </c>
      <c r="R265" s="30"/>
      <c r="S265" s="30"/>
      <c r="T265" s="30"/>
      <c r="U265" s="30"/>
      <c r="V265" s="30"/>
      <c r="W265" s="30"/>
      <c r="X265" s="30">
        <v>222</v>
      </c>
      <c r="Y265" s="30">
        <v>27.5</v>
      </c>
      <c r="Z265" s="30">
        <v>750</v>
      </c>
      <c r="AA265" s="30">
        <v>124</v>
      </c>
      <c r="AB265" s="30"/>
      <c r="AC265" s="30">
        <v>343</v>
      </c>
      <c r="AD265" s="30"/>
      <c r="AE265" s="30"/>
      <c r="AF265" s="30"/>
      <c r="AG265" s="30">
        <v>2131</v>
      </c>
      <c r="AH265" s="30"/>
      <c r="AI265" s="30">
        <v>212</v>
      </c>
      <c r="AJ265" s="30"/>
      <c r="AK265" s="30"/>
      <c r="AL265" s="30"/>
      <c r="AM265" s="29">
        <f t="shared" si="7"/>
        <v>16.345000000000002</v>
      </c>
      <c r="AN265" s="30"/>
      <c r="AO265" s="30">
        <v>35</v>
      </c>
      <c r="AP265" s="30">
        <v>37</v>
      </c>
      <c r="AQ265" s="30"/>
      <c r="AR265" s="30"/>
      <c r="AS265" s="30"/>
      <c r="AT265" s="30"/>
      <c r="AU265" s="30"/>
      <c r="AV265" s="30"/>
      <c r="AW265" s="30"/>
      <c r="AX265" s="30"/>
      <c r="AY265" s="30"/>
      <c r="AZ265" s="30"/>
      <c r="BA265" s="30"/>
      <c r="BB265" s="30"/>
      <c r="BC265" s="30"/>
      <c r="BD265" s="30"/>
      <c r="BE265" s="30"/>
      <c r="BF265" s="30"/>
      <c r="BG265" s="30"/>
      <c r="BH265" s="30"/>
      <c r="BI265" s="30"/>
      <c r="BJ265" s="30"/>
      <c r="BK265" s="30"/>
      <c r="BL265" s="30"/>
      <c r="BM265" s="30"/>
      <c r="BN265" s="30"/>
      <c r="BO265" s="30"/>
      <c r="BP265" s="30"/>
      <c r="BQ265" s="30"/>
      <c r="BR265" s="30"/>
      <c r="BS265" s="30"/>
      <c r="BT265" s="30"/>
      <c r="BU265" s="30"/>
      <c r="BV265" s="30"/>
      <c r="BW265" s="30"/>
      <c r="BX265" s="30"/>
      <c r="BY265" s="30"/>
      <c r="BZ265" s="30"/>
      <c r="CA265" s="30"/>
      <c r="CB265" s="30"/>
      <c r="CC265" s="30"/>
      <c r="CD265" s="30"/>
      <c r="CE265" s="30"/>
      <c r="CF265" s="30"/>
      <c r="CG265" s="29" t="s">
        <v>391</v>
      </c>
      <c r="CH265" s="30"/>
    </row>
    <row r="266" spans="1:86" s="119" customFormat="1" x14ac:dyDescent="0.3">
      <c r="A266" s="30" t="s">
        <v>362</v>
      </c>
      <c r="B266" s="30" t="s">
        <v>381</v>
      </c>
      <c r="C266" s="52" t="s">
        <v>356</v>
      </c>
      <c r="D266" s="30"/>
      <c r="E266" s="30"/>
      <c r="F266" s="30"/>
      <c r="G266" s="30"/>
      <c r="H266" s="30"/>
      <c r="I266" s="30">
        <v>70</v>
      </c>
      <c r="J266" s="30"/>
      <c r="K266" s="30"/>
      <c r="L266" s="30"/>
      <c r="M266" s="30"/>
      <c r="N266" s="30"/>
      <c r="O266" s="30"/>
      <c r="P266" s="30"/>
      <c r="Q266" s="30">
        <v>7.81</v>
      </c>
      <c r="R266" s="30"/>
      <c r="S266" s="30"/>
      <c r="T266" s="30"/>
      <c r="U266" s="30"/>
      <c r="V266" s="30"/>
      <c r="W266" s="30"/>
      <c r="X266" s="30">
        <v>83</v>
      </c>
      <c r="Y266" s="30">
        <v>62</v>
      </c>
      <c r="Z266" s="30">
        <v>940</v>
      </c>
      <c r="AA266" s="30">
        <v>170</v>
      </c>
      <c r="AB266" s="30"/>
      <c r="AC266" s="30">
        <v>479</v>
      </c>
      <c r="AD266" s="30"/>
      <c r="AE266" s="30"/>
      <c r="AF266" s="30"/>
      <c r="AG266" s="30">
        <v>2056</v>
      </c>
      <c r="AH266" s="30"/>
      <c r="AI266" s="30">
        <v>318</v>
      </c>
      <c r="AJ266" s="30"/>
      <c r="AK266" s="30"/>
      <c r="AL266" s="30"/>
      <c r="AM266" s="29">
        <f t="shared" si="7"/>
        <v>49.969000000000001</v>
      </c>
      <c r="AN266" s="30"/>
      <c r="AO266" s="30">
        <v>107</v>
      </c>
      <c r="AP266" s="30">
        <v>58</v>
      </c>
      <c r="AQ266" s="30"/>
      <c r="AR266" s="30"/>
      <c r="AS266" s="30"/>
      <c r="AT266" s="30"/>
      <c r="AU266" s="30"/>
      <c r="AV266" s="30"/>
      <c r="AW266" s="30"/>
      <c r="AX266" s="30"/>
      <c r="AY266" s="30"/>
      <c r="AZ266" s="30"/>
      <c r="BA266" s="30"/>
      <c r="BB266" s="30"/>
      <c r="BC266" s="30"/>
      <c r="BD266" s="30"/>
      <c r="BE266" s="30"/>
      <c r="BF266" s="30"/>
      <c r="BG266" s="30"/>
      <c r="BH266" s="30"/>
      <c r="BI266" s="30"/>
      <c r="BJ266" s="30"/>
      <c r="BK266" s="30"/>
      <c r="BL266" s="30"/>
      <c r="BM266" s="30"/>
      <c r="BN266" s="30"/>
      <c r="BO266" s="30"/>
      <c r="BP266" s="30"/>
      <c r="BQ266" s="30"/>
      <c r="BR266" s="30"/>
      <c r="BS266" s="30"/>
      <c r="BT266" s="30"/>
      <c r="BU266" s="30"/>
      <c r="BV266" s="30"/>
      <c r="BW266" s="30"/>
      <c r="BX266" s="30"/>
      <c r="BY266" s="30"/>
      <c r="BZ266" s="30"/>
      <c r="CA266" s="30"/>
      <c r="CB266" s="30"/>
      <c r="CC266" s="30"/>
      <c r="CD266" s="30"/>
      <c r="CE266" s="30"/>
      <c r="CF266" s="30"/>
      <c r="CG266" s="29" t="s">
        <v>391</v>
      </c>
      <c r="CH266" s="30"/>
    </row>
    <row r="267" spans="1:86" s="119" customFormat="1" x14ac:dyDescent="0.3">
      <c r="A267" s="30" t="s">
        <v>363</v>
      </c>
      <c r="B267" s="30" t="s">
        <v>382</v>
      </c>
      <c r="C267" s="52" t="s">
        <v>357</v>
      </c>
      <c r="D267" s="67" t="s">
        <v>1135</v>
      </c>
      <c r="E267" s="30"/>
      <c r="F267" s="30"/>
      <c r="G267" s="30"/>
      <c r="H267" s="30"/>
      <c r="I267" s="30">
        <v>54</v>
      </c>
      <c r="J267" s="30">
        <v>54</v>
      </c>
      <c r="K267" s="30"/>
      <c r="L267" s="30"/>
      <c r="M267" s="30"/>
      <c r="N267" s="30"/>
      <c r="O267" s="30"/>
      <c r="P267" s="30"/>
      <c r="Q267" s="30">
        <v>8.6999999999999993</v>
      </c>
      <c r="R267" s="30"/>
      <c r="S267" s="30"/>
      <c r="T267" s="30"/>
      <c r="U267" s="30"/>
      <c r="V267" s="30"/>
      <c r="W267" s="30"/>
      <c r="X267" s="30">
        <v>14</v>
      </c>
      <c r="Y267" s="30">
        <v>3.6</v>
      </c>
      <c r="Z267" s="30">
        <v>143</v>
      </c>
      <c r="AA267" s="30">
        <v>6.4</v>
      </c>
      <c r="AB267" s="30"/>
      <c r="AC267" s="30">
        <v>5.6</v>
      </c>
      <c r="AD267" s="30"/>
      <c r="AE267" s="30"/>
      <c r="AF267" s="30">
        <v>24</v>
      </c>
      <c r="AG267" s="30">
        <v>342</v>
      </c>
      <c r="AH267" s="30"/>
      <c r="AI267" s="30">
        <v>46</v>
      </c>
      <c r="AJ267" s="30"/>
      <c r="AK267" s="30"/>
      <c r="AL267" s="30"/>
      <c r="AM267" s="29">
        <f t="shared" si="7"/>
        <v>15.411000000000001</v>
      </c>
      <c r="AN267" s="30"/>
      <c r="AO267" s="30">
        <v>33</v>
      </c>
      <c r="AP267" s="30">
        <v>0.1</v>
      </c>
      <c r="AQ267" s="30"/>
      <c r="AR267" s="30"/>
      <c r="AS267" s="30"/>
      <c r="AT267" s="30"/>
      <c r="AU267" s="30"/>
      <c r="AV267" s="30"/>
      <c r="AW267" s="30"/>
      <c r="AX267" s="30"/>
      <c r="AY267" s="30"/>
      <c r="AZ267" s="30"/>
      <c r="BA267" s="30"/>
      <c r="BB267" s="30"/>
      <c r="BC267" s="30"/>
      <c r="BD267" s="30"/>
      <c r="BE267" s="30"/>
      <c r="BF267" s="30"/>
      <c r="BG267" s="30"/>
      <c r="BH267" s="30"/>
      <c r="BI267" s="30"/>
      <c r="BJ267" s="30"/>
      <c r="BK267" s="30"/>
      <c r="BL267" s="30"/>
      <c r="BM267" s="30"/>
      <c r="BN267" s="30"/>
      <c r="BO267" s="30"/>
      <c r="BP267" s="30"/>
      <c r="BQ267" s="30"/>
      <c r="BR267" s="30"/>
      <c r="BS267" s="30"/>
      <c r="BT267" s="30"/>
      <c r="BU267" s="30"/>
      <c r="BV267" s="30"/>
      <c r="BW267" s="30"/>
      <c r="BX267" s="30"/>
      <c r="BY267" s="30"/>
      <c r="BZ267" s="30"/>
      <c r="CA267" s="30"/>
      <c r="CB267" s="30"/>
      <c r="CC267" s="30"/>
      <c r="CD267" s="30"/>
      <c r="CE267" s="30"/>
      <c r="CF267" s="30"/>
      <c r="CG267" s="29" t="s">
        <v>391</v>
      </c>
      <c r="CH267" s="30"/>
    </row>
    <row r="268" spans="1:86" s="119" customFormat="1" x14ac:dyDescent="0.3">
      <c r="A268" s="30" t="s">
        <v>364</v>
      </c>
      <c r="B268" s="30" t="s">
        <v>383</v>
      </c>
      <c r="C268" s="52" t="s">
        <v>358</v>
      </c>
      <c r="D268" s="67" t="s">
        <v>1135</v>
      </c>
      <c r="E268" s="30"/>
      <c r="F268" s="30"/>
      <c r="G268" s="30"/>
      <c r="H268" s="30"/>
      <c r="I268" s="30">
        <v>56</v>
      </c>
      <c r="J268" s="30">
        <v>56</v>
      </c>
      <c r="K268" s="30"/>
      <c r="L268" s="30"/>
      <c r="M268" s="30"/>
      <c r="N268" s="30"/>
      <c r="O268" s="30"/>
      <c r="P268" s="30"/>
      <c r="Q268" s="30">
        <v>8.1</v>
      </c>
      <c r="R268" s="30"/>
      <c r="S268" s="30"/>
      <c r="T268" s="30"/>
      <c r="U268" s="30"/>
      <c r="V268" s="30"/>
      <c r="W268" s="30"/>
      <c r="X268" s="30">
        <v>19</v>
      </c>
      <c r="Y268" s="30">
        <v>3.7</v>
      </c>
      <c r="Z268" s="30">
        <v>146</v>
      </c>
      <c r="AA268" s="30">
        <v>4.2</v>
      </c>
      <c r="AB268" s="30"/>
      <c r="AC268" s="30">
        <v>22</v>
      </c>
      <c r="AD268" s="30"/>
      <c r="AE268" s="30"/>
      <c r="AF268" s="30">
        <v>6.1</v>
      </c>
      <c r="AG268" s="30">
        <v>372</v>
      </c>
      <c r="AH268" s="30"/>
      <c r="AI268" s="30" t="s">
        <v>291</v>
      </c>
      <c r="AJ268" s="30"/>
      <c r="AK268" s="30"/>
      <c r="AL268" s="30"/>
      <c r="AM268" s="29">
        <f t="shared" si="7"/>
        <v>1.401</v>
      </c>
      <c r="AN268" s="30"/>
      <c r="AO268" s="30">
        <v>3</v>
      </c>
      <c r="AP268" s="30" t="s">
        <v>248</v>
      </c>
      <c r="AQ268" s="30"/>
      <c r="AR268" s="30"/>
      <c r="AS268" s="30"/>
      <c r="AT268" s="30"/>
      <c r="AU268" s="30"/>
      <c r="AV268" s="30"/>
      <c r="AW268" s="30"/>
      <c r="AX268" s="30"/>
      <c r="AY268" s="30"/>
      <c r="AZ268" s="30"/>
      <c r="BA268" s="30"/>
      <c r="BB268" s="30"/>
      <c r="BC268" s="30"/>
      <c r="BD268" s="30"/>
      <c r="BE268" s="30"/>
      <c r="BF268" s="30"/>
      <c r="BG268" s="30"/>
      <c r="BH268" s="30"/>
      <c r="BI268" s="30"/>
      <c r="BJ268" s="30"/>
      <c r="BK268" s="30"/>
      <c r="BL268" s="30"/>
      <c r="BM268" s="30"/>
      <c r="BN268" s="30"/>
      <c r="BO268" s="30"/>
      <c r="BP268" s="30"/>
      <c r="BQ268" s="30"/>
      <c r="BR268" s="30"/>
      <c r="BS268" s="30"/>
      <c r="BT268" s="30"/>
      <c r="BU268" s="30"/>
      <c r="BV268" s="30"/>
      <c r="BW268" s="30"/>
      <c r="BX268" s="30"/>
      <c r="BY268" s="30"/>
      <c r="BZ268" s="30"/>
      <c r="CA268" s="30"/>
      <c r="CB268" s="30"/>
      <c r="CC268" s="30"/>
      <c r="CD268" s="30"/>
      <c r="CE268" s="30"/>
      <c r="CF268" s="30"/>
      <c r="CG268" s="29" t="s">
        <v>391</v>
      </c>
      <c r="CH268" s="30"/>
    </row>
    <row r="269" spans="1:86" s="119" customFormat="1" x14ac:dyDescent="0.3">
      <c r="A269" s="30" t="s">
        <v>365</v>
      </c>
      <c r="B269" s="30" t="s">
        <v>384</v>
      </c>
      <c r="C269" s="52" t="s">
        <v>359</v>
      </c>
      <c r="D269" s="67" t="s">
        <v>1135</v>
      </c>
      <c r="E269" s="30"/>
      <c r="F269" s="30"/>
      <c r="G269" s="30"/>
      <c r="H269" s="30"/>
      <c r="I269" s="30">
        <v>53</v>
      </c>
      <c r="J269" s="30">
        <v>53</v>
      </c>
      <c r="K269" s="30"/>
      <c r="L269" s="30"/>
      <c r="M269" s="30"/>
      <c r="N269" s="30"/>
      <c r="O269" s="30"/>
      <c r="P269" s="30"/>
      <c r="Q269" s="30">
        <v>8</v>
      </c>
      <c r="R269" s="30"/>
      <c r="S269" s="30"/>
      <c r="T269" s="30"/>
      <c r="U269" s="30"/>
      <c r="V269" s="30"/>
      <c r="W269" s="30"/>
      <c r="X269" s="30">
        <v>108</v>
      </c>
      <c r="Y269" s="30">
        <v>12</v>
      </c>
      <c r="Z269" s="30">
        <v>880</v>
      </c>
      <c r="AA269" s="30">
        <v>32</v>
      </c>
      <c r="AB269" s="30"/>
      <c r="AC269" s="30">
        <v>616</v>
      </c>
      <c r="AD269" s="30"/>
      <c r="AE269" s="30"/>
      <c r="AF269" s="30">
        <v>18</v>
      </c>
      <c r="AG269" s="30">
        <v>647</v>
      </c>
      <c r="AH269" s="30"/>
      <c r="AI269" s="30">
        <v>747</v>
      </c>
      <c r="AJ269" s="30"/>
      <c r="AK269" s="30"/>
      <c r="AL269" s="30"/>
      <c r="AM269" s="29">
        <f t="shared" si="7"/>
        <v>44.832000000000001</v>
      </c>
      <c r="AN269" s="30"/>
      <c r="AO269" s="30">
        <v>96</v>
      </c>
      <c r="AP269" s="30">
        <v>9.6999999999999993</v>
      </c>
      <c r="AQ269" s="30"/>
      <c r="AR269" s="30"/>
      <c r="AS269" s="30"/>
      <c r="AT269" s="30"/>
      <c r="AU269" s="30"/>
      <c r="AV269" s="30"/>
      <c r="AW269" s="30"/>
      <c r="AX269" s="30"/>
      <c r="AY269" s="30"/>
      <c r="AZ269" s="30"/>
      <c r="BA269" s="30"/>
      <c r="BB269" s="30"/>
      <c r="BC269" s="30"/>
      <c r="BD269" s="30"/>
      <c r="BE269" s="30"/>
      <c r="BF269" s="30"/>
      <c r="BG269" s="30"/>
      <c r="BH269" s="30"/>
      <c r="BI269" s="30"/>
      <c r="BJ269" s="30"/>
      <c r="BK269" s="30"/>
      <c r="BL269" s="30"/>
      <c r="BM269" s="30"/>
      <c r="BN269" s="30"/>
      <c r="BO269" s="30"/>
      <c r="BP269" s="30"/>
      <c r="BQ269" s="30"/>
      <c r="BR269" s="30"/>
      <c r="BS269" s="30"/>
      <c r="BT269" s="30"/>
      <c r="BU269" s="30"/>
      <c r="BV269" s="30"/>
      <c r="BW269" s="30"/>
      <c r="BX269" s="30"/>
      <c r="BY269" s="30"/>
      <c r="BZ269" s="30"/>
      <c r="CA269" s="30"/>
      <c r="CB269" s="30"/>
      <c r="CC269" s="30"/>
      <c r="CD269" s="30"/>
      <c r="CE269" s="30"/>
      <c r="CF269" s="30"/>
      <c r="CG269" s="29" t="s">
        <v>391</v>
      </c>
      <c r="CH269" s="30"/>
    </row>
    <row r="270" spans="1:86" s="119" customFormat="1" x14ac:dyDescent="0.3">
      <c r="A270" s="30" t="s">
        <v>387</v>
      </c>
      <c r="B270" s="52" t="s">
        <v>389</v>
      </c>
      <c r="C270" s="52" t="s">
        <v>386</v>
      </c>
      <c r="D270" s="30"/>
      <c r="E270" s="30"/>
      <c r="F270" s="30"/>
      <c r="G270" s="30"/>
      <c r="H270" s="30"/>
      <c r="I270" s="52">
        <v>40.5</v>
      </c>
      <c r="J270" s="52"/>
      <c r="K270" s="30"/>
      <c r="L270" s="30"/>
      <c r="M270" s="30"/>
      <c r="N270" s="30"/>
      <c r="O270" s="30"/>
      <c r="P270" s="30"/>
      <c r="Q270" s="30">
        <v>7.53</v>
      </c>
      <c r="R270" s="30"/>
      <c r="S270" s="30"/>
      <c r="T270" s="30"/>
      <c r="U270" s="30"/>
      <c r="V270" s="30"/>
      <c r="W270" s="30"/>
      <c r="X270" s="30">
        <v>6</v>
      </c>
      <c r="Y270" s="30">
        <v>1</v>
      </c>
      <c r="Z270" s="30">
        <v>62</v>
      </c>
      <c r="AA270" s="30">
        <v>0.7</v>
      </c>
      <c r="AB270" s="30"/>
      <c r="AC270" s="30">
        <v>11.88</v>
      </c>
      <c r="AD270" s="30"/>
      <c r="AE270" s="30"/>
      <c r="AF270" s="30">
        <v>30</v>
      </c>
      <c r="AG270" s="30">
        <v>0.1</v>
      </c>
      <c r="AH270" s="30"/>
      <c r="AI270" s="30">
        <v>79.42</v>
      </c>
      <c r="AJ270" s="30"/>
      <c r="AK270" s="30"/>
      <c r="AL270" s="30"/>
      <c r="AM270" s="29">
        <f t="shared" si="7"/>
        <v>42.964000000000006</v>
      </c>
      <c r="AN270" s="30"/>
      <c r="AO270" s="30">
        <v>92</v>
      </c>
      <c r="AP270" s="30">
        <v>0.5</v>
      </c>
      <c r="AQ270" s="30"/>
      <c r="AR270" s="30"/>
      <c r="AS270" s="30"/>
      <c r="AT270" s="30"/>
      <c r="AU270" s="30"/>
      <c r="AV270" s="30"/>
      <c r="AW270" s="30"/>
      <c r="AX270" s="30"/>
      <c r="AY270" s="30"/>
      <c r="AZ270" s="30"/>
      <c r="BA270" s="30"/>
      <c r="BB270" s="30"/>
      <c r="BC270" s="30"/>
      <c r="BD270" s="30"/>
      <c r="BE270" s="30"/>
      <c r="BF270" s="30"/>
      <c r="BG270" s="30"/>
      <c r="BH270" s="30"/>
      <c r="BI270" s="30"/>
      <c r="BJ270" s="30"/>
      <c r="BK270" s="30"/>
      <c r="BL270" s="30"/>
      <c r="BM270" s="30"/>
      <c r="BN270" s="30"/>
      <c r="BO270" s="30"/>
      <c r="BP270" s="30"/>
      <c r="BQ270" s="30"/>
      <c r="BR270" s="30"/>
      <c r="BS270" s="30"/>
      <c r="BT270" s="30"/>
      <c r="BU270" s="30"/>
      <c r="BV270" s="30"/>
      <c r="BW270" s="30"/>
      <c r="BX270" s="30"/>
      <c r="BY270" s="30"/>
      <c r="BZ270" s="30"/>
      <c r="CA270" s="30"/>
      <c r="CB270" s="30"/>
      <c r="CC270" s="30"/>
      <c r="CD270" s="30"/>
      <c r="CE270" s="30"/>
      <c r="CF270" s="30"/>
      <c r="CG270" s="29" t="s">
        <v>391</v>
      </c>
      <c r="CH270" s="30"/>
    </row>
    <row r="271" spans="1:86" s="119" customFormat="1" x14ac:dyDescent="0.3">
      <c r="A271" s="30" t="s">
        <v>420</v>
      </c>
      <c r="B271" s="52" t="s">
        <v>445</v>
      </c>
      <c r="C271" s="52" t="s">
        <v>395</v>
      </c>
      <c r="D271" s="30"/>
      <c r="E271" s="30"/>
      <c r="F271" s="30"/>
      <c r="G271" s="30"/>
      <c r="H271" s="30"/>
      <c r="I271" s="52">
        <v>30</v>
      </c>
      <c r="J271" s="52"/>
      <c r="K271" s="30"/>
      <c r="L271" s="30"/>
      <c r="M271" s="30"/>
      <c r="N271" s="30"/>
      <c r="O271" s="30"/>
      <c r="P271" s="30"/>
      <c r="Q271" s="30">
        <v>7.8</v>
      </c>
      <c r="R271" s="30"/>
      <c r="S271" s="30"/>
      <c r="T271" s="30"/>
      <c r="U271" s="30"/>
      <c r="V271" s="30"/>
      <c r="W271" s="30"/>
      <c r="X271" s="30">
        <v>28.1</v>
      </c>
      <c r="Y271" s="30">
        <v>151.69999999999999</v>
      </c>
      <c r="Z271" s="30">
        <v>619</v>
      </c>
      <c r="AA271" s="30">
        <v>38</v>
      </c>
      <c r="AB271" s="30"/>
      <c r="AC271" s="30">
        <v>405</v>
      </c>
      <c r="AD271" s="30"/>
      <c r="AE271" s="30"/>
      <c r="AF271" s="30"/>
      <c r="AG271" s="30">
        <v>1881</v>
      </c>
      <c r="AH271" s="30"/>
      <c r="AI271" s="30">
        <v>12</v>
      </c>
      <c r="AJ271" s="30"/>
      <c r="AK271" s="30"/>
      <c r="AL271" s="30"/>
      <c r="AM271" s="29">
        <f t="shared" si="7"/>
        <v>26.152000000000001</v>
      </c>
      <c r="AN271" s="30"/>
      <c r="AO271" s="30">
        <v>56</v>
      </c>
      <c r="AP271" s="30"/>
      <c r="AQ271" s="30"/>
      <c r="AR271" s="30"/>
      <c r="AS271" s="30"/>
      <c r="AT271" s="30"/>
      <c r="AU271" s="30"/>
      <c r="AV271" s="30"/>
      <c r="AW271" s="30"/>
      <c r="AX271" s="30"/>
      <c r="AY271" s="30"/>
      <c r="AZ271" s="30"/>
      <c r="BA271" s="30"/>
      <c r="BB271" s="30"/>
      <c r="BC271" s="30"/>
      <c r="BD271" s="30"/>
      <c r="BE271" s="30"/>
      <c r="BF271" s="30"/>
      <c r="BG271" s="30"/>
      <c r="BH271" s="30"/>
      <c r="BI271" s="30"/>
      <c r="BJ271" s="30"/>
      <c r="BK271" s="30"/>
      <c r="BL271" s="30"/>
      <c r="BM271" s="30"/>
      <c r="BN271" s="30"/>
      <c r="BO271" s="30"/>
      <c r="BP271" s="30"/>
      <c r="BQ271" s="30"/>
      <c r="BR271" s="30"/>
      <c r="BS271" s="30"/>
      <c r="BT271" s="30"/>
      <c r="BU271" s="30"/>
      <c r="BV271" s="30"/>
      <c r="BW271" s="30"/>
      <c r="BX271" s="30"/>
      <c r="BY271" s="30"/>
      <c r="BZ271" s="30"/>
      <c r="CA271" s="30"/>
      <c r="CB271" s="30"/>
      <c r="CC271" s="30"/>
      <c r="CD271" s="30"/>
      <c r="CE271" s="30"/>
      <c r="CF271" s="30"/>
      <c r="CG271" s="29" t="s">
        <v>391</v>
      </c>
      <c r="CH271" s="30"/>
    </row>
    <row r="272" spans="1:86" s="119" customFormat="1" x14ac:dyDescent="0.3">
      <c r="A272" s="30" t="s">
        <v>427</v>
      </c>
      <c r="B272" s="52" t="s">
        <v>452</v>
      </c>
      <c r="C272" s="52" t="s">
        <v>402</v>
      </c>
      <c r="D272" s="66" t="s">
        <v>1136</v>
      </c>
      <c r="E272" s="30"/>
      <c r="F272" s="30"/>
      <c r="G272" s="30"/>
      <c r="H272" s="30"/>
      <c r="I272" s="52">
        <v>31.6</v>
      </c>
      <c r="J272" s="52">
        <v>31.6</v>
      </c>
      <c r="K272" s="30"/>
      <c r="L272" s="30"/>
      <c r="M272" s="30"/>
      <c r="N272" s="30"/>
      <c r="O272" s="30"/>
      <c r="P272" s="30"/>
      <c r="Q272" s="30">
        <v>7.3</v>
      </c>
      <c r="R272" s="30"/>
      <c r="S272" s="30"/>
      <c r="T272" s="30"/>
      <c r="U272" s="30"/>
      <c r="V272" s="30"/>
      <c r="W272" s="30"/>
      <c r="X272" s="30">
        <v>245</v>
      </c>
      <c r="Y272" s="30">
        <v>522</v>
      </c>
      <c r="Z272" s="30">
        <v>350</v>
      </c>
      <c r="AA272" s="30">
        <v>5.6</v>
      </c>
      <c r="AB272" s="30"/>
      <c r="AC272" s="30">
        <v>361</v>
      </c>
      <c r="AD272" s="30"/>
      <c r="AE272" s="30"/>
      <c r="AF272" s="30">
        <v>0</v>
      </c>
      <c r="AG272" s="30">
        <v>3650</v>
      </c>
      <c r="AH272" s="30"/>
      <c r="AI272" s="30">
        <v>21</v>
      </c>
      <c r="AJ272" s="30"/>
      <c r="AK272" s="30"/>
      <c r="AL272" s="30"/>
      <c r="AM272" s="29">
        <f t="shared" si="7"/>
        <v>48.101000000000006</v>
      </c>
      <c r="AN272" s="30"/>
      <c r="AO272" s="30">
        <v>103</v>
      </c>
      <c r="AP272" s="30">
        <v>8.1</v>
      </c>
      <c r="AQ272" s="30"/>
      <c r="AR272" s="30"/>
      <c r="AS272" s="30"/>
      <c r="AT272" s="30"/>
      <c r="AU272" s="30"/>
      <c r="AV272" s="30"/>
      <c r="AW272" s="30"/>
      <c r="AX272" s="30"/>
      <c r="AY272" s="30"/>
      <c r="AZ272" s="30"/>
      <c r="BA272" s="30"/>
      <c r="BB272" s="30"/>
      <c r="BC272" s="30"/>
      <c r="BD272" s="30"/>
      <c r="BE272" s="30"/>
      <c r="BF272" s="30"/>
      <c r="BG272" s="30"/>
      <c r="BH272" s="30"/>
      <c r="BI272" s="30"/>
      <c r="BJ272" s="30"/>
      <c r="BK272" s="30"/>
      <c r="BL272" s="30"/>
      <c r="BM272" s="30"/>
      <c r="BN272" s="30"/>
      <c r="BO272" s="30"/>
      <c r="BP272" s="30"/>
      <c r="BQ272" s="30"/>
      <c r="BR272" s="30"/>
      <c r="BS272" s="30"/>
      <c r="BT272" s="30"/>
      <c r="BU272" s="30"/>
      <c r="BV272" s="30"/>
      <c r="BW272" s="30"/>
      <c r="BX272" s="30"/>
      <c r="BY272" s="30"/>
      <c r="BZ272" s="30"/>
      <c r="CA272" s="30"/>
      <c r="CB272" s="30"/>
      <c r="CC272" s="30"/>
      <c r="CD272" s="30"/>
      <c r="CE272" s="30"/>
      <c r="CF272" s="30"/>
      <c r="CG272" s="29" t="s">
        <v>391</v>
      </c>
      <c r="CH272" s="30"/>
    </row>
    <row r="273" spans="1:86" s="119" customFormat="1" x14ac:dyDescent="0.3">
      <c r="A273" s="52" t="s">
        <v>547</v>
      </c>
      <c r="B273" s="52" t="s">
        <v>585</v>
      </c>
      <c r="C273" s="52" t="s">
        <v>509</v>
      </c>
      <c r="D273" s="66" t="s">
        <v>1138</v>
      </c>
      <c r="E273" s="30"/>
      <c r="F273" s="30"/>
      <c r="G273" s="30"/>
      <c r="H273" s="30"/>
      <c r="I273" s="52">
        <v>50</v>
      </c>
      <c r="J273" s="30"/>
      <c r="K273" s="30"/>
      <c r="L273" s="30"/>
      <c r="M273" s="30"/>
      <c r="N273" s="30"/>
      <c r="O273" s="30"/>
      <c r="P273" s="30"/>
      <c r="Q273" s="52">
        <v>6.9</v>
      </c>
      <c r="R273" s="30"/>
      <c r="S273" s="30"/>
      <c r="T273" s="30"/>
      <c r="U273" s="30"/>
      <c r="V273" s="30"/>
      <c r="W273" s="30"/>
      <c r="X273" s="52">
        <v>44</v>
      </c>
      <c r="Y273" s="52">
        <v>3</v>
      </c>
      <c r="Z273" s="52">
        <v>640</v>
      </c>
      <c r="AA273" s="52">
        <v>128</v>
      </c>
      <c r="AB273" s="30"/>
      <c r="AC273" s="52">
        <v>240</v>
      </c>
      <c r="AD273" s="30"/>
      <c r="AE273" s="30"/>
      <c r="AF273" s="30">
        <v>0</v>
      </c>
      <c r="AG273" s="52">
        <v>1430</v>
      </c>
      <c r="AH273" s="30"/>
      <c r="AI273" s="52">
        <v>100</v>
      </c>
      <c r="AJ273" s="30"/>
      <c r="AK273" s="30"/>
      <c r="AL273" s="30"/>
      <c r="AM273" s="29">
        <f t="shared" si="7"/>
        <v>36.893000000000001</v>
      </c>
      <c r="AN273" s="30"/>
      <c r="AO273" s="52">
        <v>79</v>
      </c>
      <c r="AP273" s="30">
        <v>7.8</v>
      </c>
      <c r="AQ273" s="30"/>
      <c r="AR273" s="30"/>
      <c r="AS273" s="30"/>
      <c r="AT273" s="30"/>
      <c r="AU273" s="30"/>
      <c r="AV273" s="30"/>
      <c r="AW273" s="30"/>
      <c r="AX273" s="30"/>
      <c r="AY273" s="30"/>
      <c r="AZ273" s="30"/>
      <c r="BA273" s="30"/>
      <c r="BB273" s="30"/>
      <c r="BC273" s="30"/>
      <c r="BD273" s="30"/>
      <c r="BE273" s="30"/>
      <c r="BF273" s="30"/>
      <c r="BG273" s="30"/>
      <c r="BH273" s="30"/>
      <c r="BI273" s="30"/>
      <c r="BJ273" s="30"/>
      <c r="BK273" s="30"/>
      <c r="BL273" s="30"/>
      <c r="BM273" s="30"/>
      <c r="BN273" s="30"/>
      <c r="BO273" s="30"/>
      <c r="BP273" s="30"/>
      <c r="BQ273" s="30"/>
      <c r="BR273" s="30"/>
      <c r="BS273" s="30"/>
      <c r="BT273" s="30"/>
      <c r="BU273" s="30"/>
      <c r="BV273" s="30"/>
      <c r="BW273" s="30"/>
      <c r="BX273" s="30"/>
      <c r="BY273" s="30"/>
      <c r="BZ273" s="30"/>
      <c r="CA273" s="30"/>
      <c r="CB273" s="30"/>
      <c r="CC273" s="30"/>
      <c r="CD273" s="30"/>
      <c r="CE273" s="30"/>
      <c r="CF273" s="30"/>
      <c r="CG273" s="299" t="s">
        <v>1800</v>
      </c>
      <c r="CH273" s="30"/>
    </row>
    <row r="274" spans="1:86" s="119" customFormat="1" x14ac:dyDescent="0.3">
      <c r="A274" s="52" t="s">
        <v>548</v>
      </c>
      <c r="B274" s="52" t="s">
        <v>586</v>
      </c>
      <c r="C274" s="52" t="s">
        <v>510</v>
      </c>
      <c r="D274" s="67" t="s">
        <v>1135</v>
      </c>
      <c r="E274" s="30"/>
      <c r="F274" s="30"/>
      <c r="G274" s="30"/>
      <c r="H274" s="30"/>
      <c r="I274" s="52">
        <v>86</v>
      </c>
      <c r="J274" s="30"/>
      <c r="K274" s="30"/>
      <c r="L274" s="30"/>
      <c r="M274" s="30"/>
      <c r="N274" s="30"/>
      <c r="O274" s="30"/>
      <c r="P274" s="30"/>
      <c r="Q274" s="52">
        <v>7.7</v>
      </c>
      <c r="R274" s="30"/>
      <c r="S274" s="30"/>
      <c r="T274" s="30"/>
      <c r="U274" s="30"/>
      <c r="V274" s="30"/>
      <c r="W274" s="30"/>
      <c r="X274" s="52">
        <v>40</v>
      </c>
      <c r="Y274" s="52">
        <v>11.7</v>
      </c>
      <c r="Z274" s="52">
        <v>680</v>
      </c>
      <c r="AA274" s="52">
        <v>66</v>
      </c>
      <c r="AB274" s="30"/>
      <c r="AC274" s="52">
        <v>237</v>
      </c>
      <c r="AD274" s="30"/>
      <c r="AE274" s="30"/>
      <c r="AF274" s="30">
        <v>0</v>
      </c>
      <c r="AG274" s="52">
        <v>1525</v>
      </c>
      <c r="AH274" s="30"/>
      <c r="AI274" s="52">
        <v>122</v>
      </c>
      <c r="AJ274" s="30"/>
      <c r="AK274" s="30"/>
      <c r="AL274" s="30"/>
      <c r="AM274" s="29">
        <f t="shared" si="7"/>
        <v>29.888000000000002</v>
      </c>
      <c r="AN274" s="30"/>
      <c r="AO274" s="52">
        <v>64</v>
      </c>
      <c r="AP274" s="30">
        <v>8.5</v>
      </c>
      <c r="AQ274" s="30"/>
      <c r="AR274" s="30"/>
      <c r="AS274" s="30"/>
      <c r="AT274" s="30"/>
      <c r="AU274" s="30"/>
      <c r="AV274" s="30"/>
      <c r="AW274" s="30"/>
      <c r="AX274" s="30"/>
      <c r="AY274" s="30"/>
      <c r="AZ274" s="30"/>
      <c r="BA274" s="30"/>
      <c r="BB274" s="30"/>
      <c r="BC274" s="30"/>
      <c r="BD274" s="30"/>
      <c r="BE274" s="30"/>
      <c r="BF274" s="30"/>
      <c r="BG274" s="30"/>
      <c r="BH274" s="30"/>
      <c r="BI274" s="30"/>
      <c r="BJ274" s="30"/>
      <c r="BK274" s="30"/>
      <c r="BL274" s="30"/>
      <c r="BM274" s="30"/>
      <c r="BN274" s="30"/>
      <c r="BO274" s="30"/>
      <c r="BP274" s="30"/>
      <c r="BQ274" s="30"/>
      <c r="BR274" s="30"/>
      <c r="BS274" s="30"/>
      <c r="BT274" s="30"/>
      <c r="BU274" s="30"/>
      <c r="BV274" s="30"/>
      <c r="BW274" s="30"/>
      <c r="BX274" s="30"/>
      <c r="BY274" s="30"/>
      <c r="BZ274" s="30"/>
      <c r="CA274" s="30"/>
      <c r="CB274" s="30"/>
      <c r="CC274" s="30"/>
      <c r="CD274" s="30"/>
      <c r="CE274" s="30"/>
      <c r="CF274" s="30"/>
      <c r="CG274" s="299" t="s">
        <v>1800</v>
      </c>
      <c r="CH274" s="30"/>
    </row>
    <row r="275" spans="1:86" s="119" customFormat="1" x14ac:dyDescent="0.3">
      <c r="A275" s="52" t="s">
        <v>549</v>
      </c>
      <c r="B275" s="52" t="s">
        <v>587</v>
      </c>
      <c r="C275" s="52" t="s">
        <v>511</v>
      </c>
      <c r="D275" s="66" t="s">
        <v>1137</v>
      </c>
      <c r="E275" s="30"/>
      <c r="F275" s="30"/>
      <c r="G275" s="30"/>
      <c r="H275" s="30"/>
      <c r="I275" s="52">
        <v>43.5</v>
      </c>
      <c r="J275" s="30"/>
      <c r="K275" s="30"/>
      <c r="L275" s="30"/>
      <c r="M275" s="30"/>
      <c r="N275" s="30"/>
      <c r="O275" s="30"/>
      <c r="P275" s="30"/>
      <c r="Q275" s="52">
        <v>7.72</v>
      </c>
      <c r="R275" s="30"/>
      <c r="S275" s="30"/>
      <c r="T275" s="30"/>
      <c r="U275" s="30"/>
      <c r="V275" s="30"/>
      <c r="W275" s="30"/>
      <c r="X275" s="52">
        <v>42.4</v>
      </c>
      <c r="Y275" s="52">
        <v>91</v>
      </c>
      <c r="Z275" s="52">
        <v>1200</v>
      </c>
      <c r="AA275" s="52">
        <v>36</v>
      </c>
      <c r="AB275" s="30"/>
      <c r="AC275" s="52">
        <v>1098</v>
      </c>
      <c r="AD275" s="30"/>
      <c r="AE275" s="30"/>
      <c r="AF275" s="30"/>
      <c r="AG275" s="52">
        <v>494</v>
      </c>
      <c r="AH275" s="30"/>
      <c r="AI275" s="52">
        <v>2300</v>
      </c>
      <c r="AJ275" s="30"/>
      <c r="AK275" s="30"/>
      <c r="AL275" s="30"/>
      <c r="AM275" s="29">
        <f t="shared" si="7"/>
        <v>18.213000000000001</v>
      </c>
      <c r="AN275" s="30"/>
      <c r="AO275" s="52">
        <v>39</v>
      </c>
      <c r="AP275" s="30">
        <v>6.6</v>
      </c>
      <c r="AQ275" s="30"/>
      <c r="AR275" s="30"/>
      <c r="AS275" s="30"/>
      <c r="AT275" s="30"/>
      <c r="AU275" s="30"/>
      <c r="AV275" s="30"/>
      <c r="AW275" s="30"/>
      <c r="AX275" s="30"/>
      <c r="AY275" s="30"/>
      <c r="AZ275" s="30"/>
      <c r="BA275" s="30"/>
      <c r="BB275" s="30"/>
      <c r="BC275" s="30"/>
      <c r="BD275" s="30"/>
      <c r="BE275" s="30"/>
      <c r="BF275" s="30"/>
      <c r="BG275" s="30"/>
      <c r="BH275" s="30"/>
      <c r="BI275" s="30"/>
      <c r="BJ275" s="30"/>
      <c r="BK275" s="30"/>
      <c r="BL275" s="30"/>
      <c r="BM275" s="30"/>
      <c r="BN275" s="30"/>
      <c r="BO275" s="30"/>
      <c r="BP275" s="30"/>
      <c r="BQ275" s="30"/>
      <c r="BR275" s="30"/>
      <c r="BS275" s="30"/>
      <c r="BT275" s="30"/>
      <c r="BU275" s="30"/>
      <c r="BV275" s="30"/>
      <c r="BW275" s="30"/>
      <c r="BX275" s="30"/>
      <c r="BY275" s="30"/>
      <c r="BZ275" s="30"/>
      <c r="CA275" s="30"/>
      <c r="CB275" s="30"/>
      <c r="CC275" s="30"/>
      <c r="CD275" s="30"/>
      <c r="CE275" s="30"/>
      <c r="CF275" s="30"/>
      <c r="CG275" s="299" t="s">
        <v>1800</v>
      </c>
      <c r="CH275" s="30"/>
    </row>
    <row r="276" spans="1:86" s="119" customFormat="1" x14ac:dyDescent="0.3">
      <c r="A276" s="52" t="s">
        <v>550</v>
      </c>
      <c r="B276" s="52" t="s">
        <v>588</v>
      </c>
      <c r="C276" s="52" t="s">
        <v>512</v>
      </c>
      <c r="D276" s="30"/>
      <c r="E276" s="30"/>
      <c r="F276" s="30"/>
      <c r="G276" s="30"/>
      <c r="H276" s="30"/>
      <c r="I276" s="52">
        <v>51</v>
      </c>
      <c r="J276" s="30"/>
      <c r="K276" s="30"/>
      <c r="L276" s="30"/>
      <c r="M276" s="30"/>
      <c r="N276" s="30"/>
      <c r="O276" s="30"/>
      <c r="P276" s="30"/>
      <c r="Q276" s="52">
        <v>7.41</v>
      </c>
      <c r="R276" s="30"/>
      <c r="S276" s="30"/>
      <c r="T276" s="30"/>
      <c r="U276" s="30"/>
      <c r="V276" s="30"/>
      <c r="W276" s="30"/>
      <c r="X276" s="52">
        <v>480</v>
      </c>
      <c r="Y276" s="52">
        <v>79</v>
      </c>
      <c r="Z276" s="52">
        <v>2500</v>
      </c>
      <c r="AA276" s="52">
        <v>70</v>
      </c>
      <c r="AB276" s="30"/>
      <c r="AC276" s="52">
        <v>2126</v>
      </c>
      <c r="AD276" s="30"/>
      <c r="AE276" s="30"/>
      <c r="AF276" s="30"/>
      <c r="AG276" s="52">
        <v>1074</v>
      </c>
      <c r="AH276" s="30"/>
      <c r="AI276" s="52">
        <v>2984</v>
      </c>
      <c r="AJ276" s="30"/>
      <c r="AK276" s="30"/>
      <c r="AL276" s="30"/>
      <c r="AM276" s="29">
        <f t="shared" si="7"/>
        <v>31.756</v>
      </c>
      <c r="AN276" s="30"/>
      <c r="AO276" s="52">
        <v>68</v>
      </c>
      <c r="AP276" s="30">
        <v>9</v>
      </c>
      <c r="AQ276" s="30"/>
      <c r="AR276" s="30"/>
      <c r="AS276" s="30"/>
      <c r="AT276" s="30"/>
      <c r="AU276" s="30"/>
      <c r="AV276" s="30"/>
      <c r="AW276" s="30"/>
      <c r="AX276" s="30"/>
      <c r="AY276" s="30"/>
      <c r="AZ276" s="30"/>
      <c r="BA276" s="30"/>
      <c r="BB276" s="30"/>
      <c r="BC276" s="30"/>
      <c r="BD276" s="30"/>
      <c r="BE276" s="30"/>
      <c r="BF276" s="30"/>
      <c r="BG276" s="30"/>
      <c r="BH276" s="30"/>
      <c r="BI276" s="30"/>
      <c r="BJ276" s="30"/>
      <c r="BK276" s="30"/>
      <c r="BL276" s="30"/>
      <c r="BM276" s="30"/>
      <c r="BN276" s="30"/>
      <c r="BO276" s="30"/>
      <c r="BP276" s="30"/>
      <c r="BQ276" s="30"/>
      <c r="BR276" s="30"/>
      <c r="BS276" s="30"/>
      <c r="BT276" s="30"/>
      <c r="BU276" s="30"/>
      <c r="BV276" s="30"/>
      <c r="BW276" s="30"/>
      <c r="BX276" s="30"/>
      <c r="BY276" s="30"/>
      <c r="BZ276" s="30"/>
      <c r="CA276" s="30"/>
      <c r="CB276" s="30"/>
      <c r="CC276" s="30"/>
      <c r="CD276" s="30"/>
      <c r="CE276" s="30"/>
      <c r="CF276" s="30"/>
      <c r="CG276" s="299" t="s">
        <v>1800</v>
      </c>
      <c r="CH276" s="30"/>
    </row>
    <row r="277" spans="1:86" s="119" customFormat="1" x14ac:dyDescent="0.3">
      <c r="A277" s="52" t="s">
        <v>551</v>
      </c>
      <c r="B277" s="52" t="s">
        <v>589</v>
      </c>
      <c r="C277" s="52" t="s">
        <v>513</v>
      </c>
      <c r="D277" s="30"/>
      <c r="E277" s="30"/>
      <c r="F277" s="30"/>
      <c r="G277" s="30"/>
      <c r="H277" s="30"/>
      <c r="I277" s="52">
        <v>75</v>
      </c>
      <c r="J277" s="30"/>
      <c r="K277" s="30"/>
      <c r="L277" s="30"/>
      <c r="M277" s="30"/>
      <c r="N277" s="30"/>
      <c r="O277" s="30"/>
      <c r="P277" s="30"/>
      <c r="Q277" s="52">
        <v>6.4</v>
      </c>
      <c r="R277" s="30"/>
      <c r="S277" s="30"/>
      <c r="T277" s="30"/>
      <c r="U277" s="30"/>
      <c r="V277" s="30"/>
      <c r="W277" s="30"/>
      <c r="X277" s="52">
        <v>64</v>
      </c>
      <c r="Y277" s="52">
        <v>4.8</v>
      </c>
      <c r="Z277" s="52">
        <v>672</v>
      </c>
      <c r="AA277" s="52">
        <v>58</v>
      </c>
      <c r="AB277" s="30"/>
      <c r="AC277" s="52">
        <v>106</v>
      </c>
      <c r="AD277" s="30"/>
      <c r="AE277" s="30"/>
      <c r="AF277" s="30"/>
      <c r="AG277" s="52">
        <v>1555</v>
      </c>
      <c r="AH277" s="30"/>
      <c r="AI277" s="52">
        <v>1555</v>
      </c>
      <c r="AJ277" s="30"/>
      <c r="AK277" s="30"/>
      <c r="AL277" s="30"/>
      <c r="AM277" s="29">
        <f t="shared" si="7"/>
        <v>54.639000000000003</v>
      </c>
      <c r="AN277" s="30"/>
      <c r="AO277" s="52">
        <v>117</v>
      </c>
      <c r="AP277" s="30">
        <v>10.4</v>
      </c>
      <c r="AQ277" s="30"/>
      <c r="AR277" s="30"/>
      <c r="AS277" s="30"/>
      <c r="AT277" s="30"/>
      <c r="AU277" s="30"/>
      <c r="AV277" s="30"/>
      <c r="AW277" s="30"/>
      <c r="AX277" s="30"/>
      <c r="AY277" s="30"/>
      <c r="AZ277" s="30"/>
      <c r="BA277" s="30"/>
      <c r="BB277" s="30"/>
      <c r="BC277" s="30"/>
      <c r="BD277" s="30"/>
      <c r="BE277" s="30"/>
      <c r="BF277" s="30"/>
      <c r="BG277" s="30"/>
      <c r="BH277" s="30"/>
      <c r="BI277" s="30"/>
      <c r="BJ277" s="30"/>
      <c r="BK277" s="30"/>
      <c r="BL277" s="30"/>
      <c r="BM277" s="30"/>
      <c r="BN277" s="30"/>
      <c r="BO277" s="30"/>
      <c r="BP277" s="30"/>
      <c r="BQ277" s="30"/>
      <c r="BR277" s="30"/>
      <c r="BS277" s="30"/>
      <c r="BT277" s="30"/>
      <c r="BU277" s="30"/>
      <c r="BV277" s="30"/>
      <c r="BW277" s="30"/>
      <c r="BX277" s="30"/>
      <c r="BY277" s="30"/>
      <c r="BZ277" s="30"/>
      <c r="CA277" s="30"/>
      <c r="CB277" s="30"/>
      <c r="CC277" s="30"/>
      <c r="CD277" s="30"/>
      <c r="CE277" s="30"/>
      <c r="CF277" s="30"/>
      <c r="CG277" s="299" t="s">
        <v>1800</v>
      </c>
      <c r="CH277" s="30"/>
    </row>
    <row r="278" spans="1:86" s="119" customFormat="1" x14ac:dyDescent="0.3">
      <c r="A278" s="52" t="s">
        <v>552</v>
      </c>
      <c r="B278" s="52" t="s">
        <v>590</v>
      </c>
      <c r="C278" s="52" t="s">
        <v>514</v>
      </c>
      <c r="D278" s="66" t="s">
        <v>1137</v>
      </c>
      <c r="E278" s="30"/>
      <c r="F278" s="30"/>
      <c r="G278" s="30"/>
      <c r="H278" s="30"/>
      <c r="I278" s="52">
        <v>33.299999999999997</v>
      </c>
      <c r="J278" s="30"/>
      <c r="K278" s="30"/>
      <c r="L278" s="30"/>
      <c r="M278" s="30"/>
      <c r="N278" s="30"/>
      <c r="O278" s="30"/>
      <c r="P278" s="30"/>
      <c r="Q278" s="52">
        <v>6.8</v>
      </c>
      <c r="R278" s="30"/>
      <c r="S278" s="30"/>
      <c r="T278" s="30"/>
      <c r="U278" s="30"/>
      <c r="V278" s="30"/>
      <c r="W278" s="30"/>
      <c r="X278" s="52">
        <v>126</v>
      </c>
      <c r="Y278" s="52">
        <v>35</v>
      </c>
      <c r="Z278" s="52">
        <v>107</v>
      </c>
      <c r="AA278" s="52">
        <v>5.2</v>
      </c>
      <c r="AB278" s="30"/>
      <c r="AC278" s="52">
        <v>123</v>
      </c>
      <c r="AD278" s="30"/>
      <c r="AE278" s="30"/>
      <c r="AF278" s="30"/>
      <c r="AG278" s="52">
        <v>482</v>
      </c>
      <c r="AH278" s="30"/>
      <c r="AI278" s="52">
        <v>482</v>
      </c>
      <c r="AJ278" s="30"/>
      <c r="AK278" s="30"/>
      <c r="AL278" s="30"/>
      <c r="AM278" s="29">
        <f t="shared" si="7"/>
        <v>10.274000000000001</v>
      </c>
      <c r="AN278" s="30"/>
      <c r="AO278" s="52">
        <v>22</v>
      </c>
      <c r="AP278" s="30">
        <v>0.65</v>
      </c>
      <c r="AQ278" s="30"/>
      <c r="AR278" s="30"/>
      <c r="AS278" s="30"/>
      <c r="AT278" s="30"/>
      <c r="AU278" s="30"/>
      <c r="AV278" s="30"/>
      <c r="AW278" s="30"/>
      <c r="AX278" s="30"/>
      <c r="AY278" s="30"/>
      <c r="AZ278" s="30"/>
      <c r="BA278" s="30"/>
      <c r="BB278" s="30"/>
      <c r="BC278" s="30"/>
      <c r="BD278" s="30"/>
      <c r="BE278" s="30"/>
      <c r="BF278" s="30"/>
      <c r="BG278" s="30"/>
      <c r="BH278" s="30"/>
      <c r="BI278" s="30"/>
      <c r="BJ278" s="30"/>
      <c r="BK278" s="30"/>
      <c r="BL278" s="30"/>
      <c r="BM278" s="30"/>
      <c r="BN278" s="30"/>
      <c r="BO278" s="30"/>
      <c r="BP278" s="30"/>
      <c r="BQ278" s="30"/>
      <c r="BR278" s="30"/>
      <c r="BS278" s="30"/>
      <c r="BT278" s="30"/>
      <c r="BU278" s="30"/>
      <c r="BV278" s="30"/>
      <c r="BW278" s="30"/>
      <c r="BX278" s="30"/>
      <c r="BY278" s="30"/>
      <c r="BZ278" s="30"/>
      <c r="CA278" s="30"/>
      <c r="CB278" s="30"/>
      <c r="CC278" s="30"/>
      <c r="CD278" s="30"/>
      <c r="CE278" s="30"/>
      <c r="CF278" s="30"/>
      <c r="CG278" s="299" t="s">
        <v>1800</v>
      </c>
      <c r="CH278" s="30"/>
    </row>
    <row r="279" spans="1:86" s="119" customFormat="1" x14ac:dyDescent="0.3">
      <c r="A279" s="52" t="s">
        <v>553</v>
      </c>
      <c r="B279" s="52" t="s">
        <v>591</v>
      </c>
      <c r="C279" s="52" t="s">
        <v>515</v>
      </c>
      <c r="D279" s="30"/>
      <c r="E279" s="30"/>
      <c r="F279" s="30"/>
      <c r="G279" s="30"/>
      <c r="H279" s="30"/>
      <c r="I279" s="52">
        <v>38</v>
      </c>
      <c r="J279" s="30"/>
      <c r="K279" s="30"/>
      <c r="L279" s="30"/>
      <c r="M279" s="30"/>
      <c r="N279" s="30"/>
      <c r="O279" s="30"/>
      <c r="P279" s="64"/>
      <c r="Q279" s="30">
        <v>2.8</v>
      </c>
      <c r="R279" s="30"/>
      <c r="S279" s="30"/>
      <c r="T279" s="30"/>
      <c r="U279" s="30"/>
      <c r="V279" s="30"/>
      <c r="W279" s="30"/>
      <c r="X279" s="52">
        <v>431</v>
      </c>
      <c r="Y279" s="52">
        <v>168</v>
      </c>
      <c r="Z279" s="52">
        <v>3500</v>
      </c>
      <c r="AA279" s="52">
        <v>76</v>
      </c>
      <c r="AB279" s="30"/>
      <c r="AC279" s="52">
        <v>1827</v>
      </c>
      <c r="AD279" s="30"/>
      <c r="AE279" s="30"/>
      <c r="AF279" s="30"/>
      <c r="AG279" s="52">
        <v>903</v>
      </c>
      <c r="AH279" s="30"/>
      <c r="AI279" s="52">
        <v>903</v>
      </c>
      <c r="AJ279" s="30"/>
      <c r="AK279" s="30"/>
      <c r="AL279" s="30"/>
      <c r="AM279" s="29">
        <f t="shared" ref="AM279:AM303" si="8">AO279*0.467</f>
        <v>36.893000000000001</v>
      </c>
      <c r="AN279" s="30"/>
      <c r="AO279" s="52">
        <v>79</v>
      </c>
      <c r="AP279" s="30">
        <v>19.5</v>
      </c>
      <c r="AQ279" s="30"/>
      <c r="AR279" s="30"/>
      <c r="AS279" s="30"/>
      <c r="AT279" s="30"/>
      <c r="AU279" s="30"/>
      <c r="AV279" s="30"/>
      <c r="AW279" s="30"/>
      <c r="AX279" s="30"/>
      <c r="AY279" s="30"/>
      <c r="AZ279" s="30"/>
      <c r="BA279" s="30"/>
      <c r="BB279" s="30"/>
      <c r="BC279" s="30"/>
      <c r="BD279" s="30"/>
      <c r="BE279" s="30"/>
      <c r="BF279" s="30"/>
      <c r="BG279" s="30"/>
      <c r="BH279" s="30"/>
      <c r="BI279" s="30"/>
      <c r="BJ279" s="30"/>
      <c r="BK279" s="30"/>
      <c r="BL279" s="30"/>
      <c r="BM279" s="30"/>
      <c r="BN279" s="30"/>
      <c r="BO279" s="30"/>
      <c r="BP279" s="30"/>
      <c r="BQ279" s="30"/>
      <c r="BR279" s="30"/>
      <c r="BS279" s="30"/>
      <c r="BT279" s="30"/>
      <c r="BU279" s="30"/>
      <c r="BV279" s="30"/>
      <c r="BW279" s="30"/>
      <c r="BX279" s="30"/>
      <c r="BY279" s="30"/>
      <c r="BZ279" s="30"/>
      <c r="CA279" s="30"/>
      <c r="CB279" s="30"/>
      <c r="CC279" s="30"/>
      <c r="CD279" s="30"/>
      <c r="CE279" s="30"/>
      <c r="CF279" s="30"/>
      <c r="CG279" s="299" t="s">
        <v>1800</v>
      </c>
      <c r="CH279" s="30"/>
    </row>
    <row r="280" spans="1:86" s="119" customFormat="1" x14ac:dyDescent="0.3">
      <c r="A280" s="52" t="s">
        <v>554</v>
      </c>
      <c r="B280" s="52" t="s">
        <v>592</v>
      </c>
      <c r="C280" s="52" t="s">
        <v>516</v>
      </c>
      <c r="D280" s="67" t="s">
        <v>1135</v>
      </c>
      <c r="E280" s="30"/>
      <c r="F280" s="30"/>
      <c r="G280" s="30"/>
      <c r="H280" s="30"/>
      <c r="I280" s="52">
        <v>54</v>
      </c>
      <c r="J280" s="30"/>
      <c r="K280" s="30"/>
      <c r="L280" s="30"/>
      <c r="M280" s="30"/>
      <c r="N280" s="30"/>
      <c r="O280" s="30"/>
      <c r="P280" s="30"/>
      <c r="Q280" s="52">
        <v>7.6</v>
      </c>
      <c r="R280" s="30"/>
      <c r="S280" s="30"/>
      <c r="T280" s="30"/>
      <c r="U280" s="30"/>
      <c r="V280" s="30"/>
      <c r="W280" s="30"/>
      <c r="X280" s="52">
        <v>32</v>
      </c>
      <c r="Y280" s="52">
        <v>19</v>
      </c>
      <c r="Z280" s="52">
        <v>2850</v>
      </c>
      <c r="AA280" s="52">
        <v>300</v>
      </c>
      <c r="AB280" s="30"/>
      <c r="AC280" s="52">
        <v>800</v>
      </c>
      <c r="AD280" s="30"/>
      <c r="AE280" s="30"/>
      <c r="AF280" s="30">
        <v>1</v>
      </c>
      <c r="AG280" s="52">
        <v>6832</v>
      </c>
      <c r="AH280" s="30"/>
      <c r="AI280" s="52">
        <v>105</v>
      </c>
      <c r="AJ280" s="30"/>
      <c r="AK280" s="30"/>
      <c r="AL280" s="30"/>
      <c r="AM280" s="29">
        <f t="shared" si="8"/>
        <v>20.548000000000002</v>
      </c>
      <c r="AN280" s="30"/>
      <c r="AO280" s="52">
        <v>44</v>
      </c>
      <c r="AP280" s="30">
        <v>36</v>
      </c>
      <c r="AQ280" s="30"/>
      <c r="AR280" s="30"/>
      <c r="AS280" s="30"/>
      <c r="AT280" s="30"/>
      <c r="AU280" s="30"/>
      <c r="AV280" s="30"/>
      <c r="AW280" s="30"/>
      <c r="AX280" s="30"/>
      <c r="AY280" s="30"/>
      <c r="AZ280" s="30"/>
      <c r="BA280" s="30"/>
      <c r="BB280" s="30"/>
      <c r="BC280" s="30"/>
      <c r="BD280" s="30"/>
      <c r="BE280" s="30"/>
      <c r="BF280" s="30"/>
      <c r="BG280" s="30"/>
      <c r="BH280" s="30"/>
      <c r="BI280" s="30"/>
      <c r="BJ280" s="30"/>
      <c r="BK280" s="30"/>
      <c r="BL280" s="30"/>
      <c r="BM280" s="30"/>
      <c r="BN280" s="30"/>
      <c r="BO280" s="30"/>
      <c r="BP280" s="30"/>
      <c r="BQ280" s="30"/>
      <c r="BR280" s="30"/>
      <c r="BS280" s="30"/>
      <c r="BT280" s="30"/>
      <c r="BU280" s="30"/>
      <c r="BV280" s="30"/>
      <c r="BW280" s="30"/>
      <c r="BX280" s="30"/>
      <c r="BY280" s="30"/>
      <c r="BZ280" s="30"/>
      <c r="CA280" s="30"/>
      <c r="CB280" s="30"/>
      <c r="CC280" s="30"/>
      <c r="CD280" s="30"/>
      <c r="CE280" s="30"/>
      <c r="CF280" s="30"/>
      <c r="CG280" s="299" t="s">
        <v>1800</v>
      </c>
      <c r="CH280" s="30"/>
    </row>
    <row r="281" spans="1:86" s="119" customFormat="1" x14ac:dyDescent="0.3">
      <c r="A281" s="52" t="s">
        <v>555</v>
      </c>
      <c r="B281" s="52" t="s">
        <v>593</v>
      </c>
      <c r="C281" s="52" t="s">
        <v>517</v>
      </c>
      <c r="D281" s="30"/>
      <c r="E281" s="30"/>
      <c r="F281" s="30"/>
      <c r="G281" s="30"/>
      <c r="H281" s="30"/>
      <c r="I281" s="52">
        <v>26</v>
      </c>
      <c r="J281" s="30"/>
      <c r="K281" s="30"/>
      <c r="L281" s="30"/>
      <c r="M281" s="30"/>
      <c r="N281" s="30"/>
      <c r="O281" s="30"/>
      <c r="P281" s="30"/>
      <c r="Q281" s="52">
        <v>7</v>
      </c>
      <c r="R281" s="30"/>
      <c r="S281" s="30"/>
      <c r="T281" s="30"/>
      <c r="U281" s="30"/>
      <c r="V281" s="30"/>
      <c r="W281" s="30"/>
      <c r="X281" s="52">
        <v>340</v>
      </c>
      <c r="Y281" s="52">
        <v>192</v>
      </c>
      <c r="Z281" s="52">
        <v>250</v>
      </c>
      <c r="AA281" s="52">
        <v>49</v>
      </c>
      <c r="AB281" s="30"/>
      <c r="AC281" s="52">
        <v>38</v>
      </c>
      <c r="AD281" s="30"/>
      <c r="AE281" s="30"/>
      <c r="AF281" s="30"/>
      <c r="AG281" s="52">
        <v>2495</v>
      </c>
      <c r="AH281" s="30"/>
      <c r="AI281" s="52">
        <v>69</v>
      </c>
      <c r="AJ281" s="30"/>
      <c r="AK281" s="30"/>
      <c r="AL281" s="30"/>
      <c r="AM281" s="29">
        <f t="shared" si="8"/>
        <v>8.8730000000000011</v>
      </c>
      <c r="AN281" s="30"/>
      <c r="AO281" s="52">
        <v>19</v>
      </c>
      <c r="AP281" s="30">
        <v>4.8</v>
      </c>
      <c r="AQ281" s="30"/>
      <c r="AR281" s="30"/>
      <c r="AS281" s="30"/>
      <c r="AT281" s="30"/>
      <c r="AU281" s="30"/>
      <c r="AV281" s="30"/>
      <c r="AW281" s="30"/>
      <c r="AX281" s="30"/>
      <c r="AY281" s="30"/>
      <c r="AZ281" s="30"/>
      <c r="BA281" s="30"/>
      <c r="BB281" s="30"/>
      <c r="BC281" s="30"/>
      <c r="BD281" s="30"/>
      <c r="BE281" s="30"/>
      <c r="BF281" s="30"/>
      <c r="BG281" s="30"/>
      <c r="BH281" s="30"/>
      <c r="BI281" s="30"/>
      <c r="BJ281" s="30"/>
      <c r="BK281" s="30"/>
      <c r="BL281" s="30"/>
      <c r="BM281" s="30"/>
      <c r="BN281" s="30"/>
      <c r="BO281" s="30"/>
      <c r="BP281" s="30"/>
      <c r="BQ281" s="30"/>
      <c r="BR281" s="30"/>
      <c r="BS281" s="30"/>
      <c r="BT281" s="30"/>
      <c r="BU281" s="30"/>
      <c r="BV281" s="30"/>
      <c r="BW281" s="30"/>
      <c r="BX281" s="30"/>
      <c r="BY281" s="30"/>
      <c r="BZ281" s="30"/>
      <c r="CA281" s="30"/>
      <c r="CB281" s="30"/>
      <c r="CC281" s="30"/>
      <c r="CD281" s="30"/>
      <c r="CE281" s="30"/>
      <c r="CF281" s="30"/>
      <c r="CG281" s="299" t="s">
        <v>1800</v>
      </c>
      <c r="CH281" s="30"/>
    </row>
    <row r="282" spans="1:86" s="119" customFormat="1" x14ac:dyDescent="0.3">
      <c r="A282" s="52" t="s">
        <v>556</v>
      </c>
      <c r="B282" s="52" t="s">
        <v>594</v>
      </c>
      <c r="C282" s="52" t="s">
        <v>518</v>
      </c>
      <c r="D282" s="30"/>
      <c r="E282" s="30"/>
      <c r="F282" s="30"/>
      <c r="G282" s="30"/>
      <c r="H282" s="30"/>
      <c r="I282" s="52">
        <v>28</v>
      </c>
      <c r="J282" s="30"/>
      <c r="K282" s="30"/>
      <c r="L282" s="30"/>
      <c r="M282" s="30"/>
      <c r="N282" s="30"/>
      <c r="O282" s="30"/>
      <c r="P282" s="30"/>
      <c r="Q282" s="52">
        <v>7</v>
      </c>
      <c r="R282" s="30"/>
      <c r="S282" s="30"/>
      <c r="T282" s="30"/>
      <c r="U282" s="30"/>
      <c r="V282" s="30"/>
      <c r="W282" s="30"/>
      <c r="X282" s="52">
        <v>19</v>
      </c>
      <c r="Y282" s="52">
        <v>13</v>
      </c>
      <c r="Z282" s="52">
        <v>23.5</v>
      </c>
      <c r="AA282" s="52">
        <v>6</v>
      </c>
      <c r="AB282" s="30"/>
      <c r="AC282" s="52">
        <v>13</v>
      </c>
      <c r="AD282" s="30"/>
      <c r="AE282" s="30"/>
      <c r="AF282" s="30"/>
      <c r="AG282" s="52">
        <v>234</v>
      </c>
      <c r="AH282" s="30"/>
      <c r="AI282" s="52">
        <v>10</v>
      </c>
      <c r="AJ282" s="30"/>
      <c r="AK282" s="30"/>
      <c r="AL282" s="30"/>
      <c r="AM282" s="29">
        <f t="shared" si="8"/>
        <v>50.436</v>
      </c>
      <c r="AN282" s="30"/>
      <c r="AO282" s="52">
        <v>108</v>
      </c>
      <c r="AP282" s="30">
        <v>0.1</v>
      </c>
      <c r="AQ282" s="30"/>
      <c r="AR282" s="30"/>
      <c r="AS282" s="30"/>
      <c r="AT282" s="30"/>
      <c r="AU282" s="30"/>
      <c r="AV282" s="30"/>
      <c r="AW282" s="30"/>
      <c r="AX282" s="30"/>
      <c r="AY282" s="30"/>
      <c r="AZ282" s="30"/>
      <c r="BA282" s="30"/>
      <c r="BB282" s="30"/>
      <c r="BC282" s="30"/>
      <c r="BD282" s="30"/>
      <c r="BE282" s="30"/>
      <c r="BF282" s="30"/>
      <c r="BG282" s="30"/>
      <c r="BH282" s="30"/>
      <c r="BI282" s="30"/>
      <c r="BJ282" s="30"/>
      <c r="BK282" s="30"/>
      <c r="BL282" s="30"/>
      <c r="BM282" s="30"/>
      <c r="BN282" s="30"/>
      <c r="BO282" s="30"/>
      <c r="BP282" s="30"/>
      <c r="BQ282" s="30"/>
      <c r="BR282" s="30"/>
      <c r="BS282" s="30"/>
      <c r="BT282" s="30"/>
      <c r="BU282" s="30"/>
      <c r="BV282" s="30"/>
      <c r="BW282" s="30"/>
      <c r="BX282" s="30"/>
      <c r="BY282" s="30"/>
      <c r="BZ282" s="30"/>
      <c r="CA282" s="30"/>
      <c r="CB282" s="30"/>
      <c r="CC282" s="30"/>
      <c r="CD282" s="30"/>
      <c r="CE282" s="30"/>
      <c r="CF282" s="30"/>
      <c r="CG282" s="299" t="s">
        <v>1800</v>
      </c>
      <c r="CH282" s="30"/>
    </row>
    <row r="283" spans="1:86" s="119" customFormat="1" x14ac:dyDescent="0.3">
      <c r="A283" s="52" t="s">
        <v>557</v>
      </c>
      <c r="B283" s="52" t="s">
        <v>595</v>
      </c>
      <c r="C283" s="52" t="s">
        <v>519</v>
      </c>
      <c r="D283" s="30"/>
      <c r="E283" s="30"/>
      <c r="F283" s="30"/>
      <c r="G283" s="30"/>
      <c r="H283" s="30"/>
      <c r="I283" s="52">
        <v>41</v>
      </c>
      <c r="J283" s="30"/>
      <c r="K283" s="30"/>
      <c r="L283" s="30"/>
      <c r="M283" s="30"/>
      <c r="N283" s="30"/>
      <c r="O283" s="30"/>
      <c r="P283" s="30"/>
      <c r="Q283" s="52">
        <v>8.3000000000000007</v>
      </c>
      <c r="R283" s="30"/>
      <c r="S283" s="30"/>
      <c r="T283" s="30"/>
      <c r="U283" s="30"/>
      <c r="V283" s="30"/>
      <c r="W283" s="30"/>
      <c r="X283" s="52">
        <v>36</v>
      </c>
      <c r="Y283" s="52">
        <v>32</v>
      </c>
      <c r="Z283" s="52">
        <v>15</v>
      </c>
      <c r="AA283" s="52">
        <v>2</v>
      </c>
      <c r="AB283" s="30"/>
      <c r="AC283" s="52">
        <v>10</v>
      </c>
      <c r="AD283" s="30"/>
      <c r="AE283" s="30"/>
      <c r="AF283" s="30">
        <v>12</v>
      </c>
      <c r="AG283" s="52">
        <v>244</v>
      </c>
      <c r="AH283" s="30"/>
      <c r="AI283" s="52">
        <v>58</v>
      </c>
      <c r="AJ283" s="30"/>
      <c r="AK283" s="30"/>
      <c r="AL283" s="30"/>
      <c r="AM283" s="29">
        <f t="shared" si="8"/>
        <v>12.142000000000001</v>
      </c>
      <c r="AN283" s="30"/>
      <c r="AO283" s="52">
        <v>26</v>
      </c>
      <c r="AP283" s="30">
        <v>0.2</v>
      </c>
      <c r="AQ283" s="30"/>
      <c r="AR283" s="30"/>
      <c r="AS283" s="30"/>
      <c r="AT283" s="30"/>
      <c r="AU283" s="30"/>
      <c r="AV283" s="30"/>
      <c r="AW283" s="30"/>
      <c r="AX283" s="30"/>
      <c r="AY283" s="30"/>
      <c r="AZ283" s="30"/>
      <c r="BA283" s="30"/>
      <c r="BB283" s="30"/>
      <c r="BC283" s="30"/>
      <c r="BD283" s="30"/>
      <c r="BE283" s="30"/>
      <c r="BF283" s="30"/>
      <c r="BG283" s="30"/>
      <c r="BH283" s="30"/>
      <c r="BI283" s="30"/>
      <c r="BJ283" s="30"/>
      <c r="BK283" s="30"/>
      <c r="BL283" s="30"/>
      <c r="BM283" s="30"/>
      <c r="BN283" s="30"/>
      <c r="BO283" s="30"/>
      <c r="BP283" s="30"/>
      <c r="BQ283" s="30"/>
      <c r="BR283" s="30"/>
      <c r="BS283" s="30"/>
      <c r="BT283" s="30"/>
      <c r="BU283" s="30"/>
      <c r="BV283" s="30"/>
      <c r="BW283" s="30"/>
      <c r="BX283" s="30"/>
      <c r="BY283" s="30"/>
      <c r="BZ283" s="30"/>
      <c r="CA283" s="30"/>
      <c r="CB283" s="30"/>
      <c r="CC283" s="30"/>
      <c r="CD283" s="30"/>
      <c r="CE283" s="30"/>
      <c r="CF283" s="30"/>
      <c r="CG283" s="299" t="s">
        <v>1800</v>
      </c>
      <c r="CH283" s="30"/>
    </row>
    <row r="284" spans="1:86" s="119" customFormat="1" x14ac:dyDescent="0.3">
      <c r="A284" s="52" t="s">
        <v>558</v>
      </c>
      <c r="B284" s="52" t="s">
        <v>596</v>
      </c>
      <c r="C284" s="52" t="s">
        <v>520</v>
      </c>
      <c r="D284" s="66" t="s">
        <v>1138</v>
      </c>
      <c r="E284" s="30"/>
      <c r="F284" s="30"/>
      <c r="G284" s="30"/>
      <c r="H284" s="30"/>
      <c r="I284" s="52">
        <v>44.5</v>
      </c>
      <c r="J284" s="30"/>
      <c r="K284" s="30"/>
      <c r="L284" s="30"/>
      <c r="M284" s="30"/>
      <c r="N284" s="30"/>
      <c r="O284" s="30"/>
      <c r="P284" s="30"/>
      <c r="Q284" s="52">
        <v>7.5</v>
      </c>
      <c r="R284" s="30"/>
      <c r="S284" s="30"/>
      <c r="T284" s="30"/>
      <c r="U284" s="30"/>
      <c r="V284" s="30"/>
      <c r="W284" s="30"/>
      <c r="X284" s="52">
        <v>58</v>
      </c>
      <c r="Y284" s="52">
        <v>26</v>
      </c>
      <c r="Z284" s="52">
        <v>14</v>
      </c>
      <c r="AA284" s="52">
        <v>1.4</v>
      </c>
      <c r="AB284" s="30"/>
      <c r="AC284" s="52">
        <v>0.7</v>
      </c>
      <c r="AD284" s="30"/>
      <c r="AE284" s="30"/>
      <c r="AF284" s="30"/>
      <c r="AG284" s="52">
        <v>281</v>
      </c>
      <c r="AH284" s="30"/>
      <c r="AI284" s="52">
        <v>44</v>
      </c>
      <c r="AJ284" s="30"/>
      <c r="AK284" s="30"/>
      <c r="AL284" s="30"/>
      <c r="AM284" s="29">
        <f t="shared" si="8"/>
        <v>11.208</v>
      </c>
      <c r="AN284" s="30"/>
      <c r="AO284" s="52">
        <v>24</v>
      </c>
      <c r="AP284" s="30">
        <v>0.3</v>
      </c>
      <c r="AQ284" s="30"/>
      <c r="AR284" s="30"/>
      <c r="AS284" s="30"/>
      <c r="AT284" s="30"/>
      <c r="AU284" s="30"/>
      <c r="AV284" s="30"/>
      <c r="AW284" s="30"/>
      <c r="AX284" s="30"/>
      <c r="AY284" s="30"/>
      <c r="AZ284" s="30"/>
      <c r="BA284" s="30"/>
      <c r="BB284" s="30"/>
      <c r="BC284" s="30"/>
      <c r="BD284" s="30"/>
      <c r="BE284" s="30"/>
      <c r="BF284" s="30"/>
      <c r="BG284" s="30"/>
      <c r="BH284" s="30"/>
      <c r="BI284" s="30"/>
      <c r="BJ284" s="30"/>
      <c r="BK284" s="30"/>
      <c r="BL284" s="30"/>
      <c r="BM284" s="30"/>
      <c r="BN284" s="30"/>
      <c r="BO284" s="30"/>
      <c r="BP284" s="30"/>
      <c r="BQ284" s="30"/>
      <c r="BR284" s="30"/>
      <c r="BS284" s="30"/>
      <c r="BT284" s="30"/>
      <c r="BU284" s="30"/>
      <c r="BV284" s="30"/>
      <c r="BW284" s="30"/>
      <c r="BX284" s="30"/>
      <c r="BY284" s="30"/>
      <c r="BZ284" s="30"/>
      <c r="CA284" s="30"/>
      <c r="CB284" s="30"/>
      <c r="CC284" s="30"/>
      <c r="CD284" s="30"/>
      <c r="CE284" s="30"/>
      <c r="CF284" s="30"/>
      <c r="CG284" s="299" t="s">
        <v>1800</v>
      </c>
      <c r="CH284" s="30"/>
    </row>
    <row r="285" spans="1:86" s="119" customFormat="1" x14ac:dyDescent="0.3">
      <c r="A285" s="52" t="s">
        <v>559</v>
      </c>
      <c r="B285" s="52" t="s">
        <v>597</v>
      </c>
      <c r="C285" s="52" t="s">
        <v>521</v>
      </c>
      <c r="D285" s="66" t="s">
        <v>1138</v>
      </c>
      <c r="E285" s="30"/>
      <c r="F285" s="30"/>
      <c r="G285" s="30"/>
      <c r="H285" s="30"/>
      <c r="I285" s="52">
        <v>44</v>
      </c>
      <c r="J285" s="30"/>
      <c r="K285" s="30"/>
      <c r="L285" s="30"/>
      <c r="M285" s="30"/>
      <c r="N285" s="30"/>
      <c r="O285" s="30"/>
      <c r="P285" s="30"/>
      <c r="Q285" s="52">
        <v>8.2799999999999994</v>
      </c>
      <c r="R285" s="30"/>
      <c r="S285" s="30"/>
      <c r="T285" s="30"/>
      <c r="U285" s="30"/>
      <c r="V285" s="30"/>
      <c r="W285" s="30"/>
      <c r="X285" s="52">
        <v>40</v>
      </c>
      <c r="Y285" s="52">
        <v>32</v>
      </c>
      <c r="Z285" s="52">
        <v>17</v>
      </c>
      <c r="AA285" s="52">
        <v>3</v>
      </c>
      <c r="AB285" s="30"/>
      <c r="AC285" s="52">
        <v>12</v>
      </c>
      <c r="AD285" s="30"/>
      <c r="AE285" s="30"/>
      <c r="AF285" s="30">
        <v>6</v>
      </c>
      <c r="AG285" s="52">
        <v>262</v>
      </c>
      <c r="AH285" s="30"/>
      <c r="AI285" s="52">
        <v>64</v>
      </c>
      <c r="AJ285" s="30"/>
      <c r="AK285" s="30"/>
      <c r="AL285" s="30"/>
      <c r="AM285" s="29">
        <f t="shared" si="8"/>
        <v>12.142000000000001</v>
      </c>
      <c r="AN285" s="30"/>
      <c r="AO285" s="52">
        <v>26</v>
      </c>
      <c r="AP285" s="30" t="s">
        <v>248</v>
      </c>
      <c r="AQ285" s="30"/>
      <c r="AR285" s="30"/>
      <c r="AS285" s="30"/>
      <c r="AT285" s="30"/>
      <c r="AU285" s="30"/>
      <c r="AV285" s="30"/>
      <c r="AW285" s="30"/>
      <c r="AX285" s="30"/>
      <c r="AY285" s="30"/>
      <c r="AZ285" s="30"/>
      <c r="BA285" s="30"/>
      <c r="BB285" s="30"/>
      <c r="BC285" s="30"/>
      <c r="BD285" s="30"/>
      <c r="BE285" s="30"/>
      <c r="BF285" s="30"/>
      <c r="BG285" s="30"/>
      <c r="BH285" s="30"/>
      <c r="BI285" s="30"/>
      <c r="BJ285" s="30"/>
      <c r="BK285" s="30"/>
      <c r="BL285" s="30"/>
      <c r="BM285" s="30"/>
      <c r="BN285" s="30"/>
      <c r="BO285" s="30"/>
      <c r="BP285" s="30"/>
      <c r="BQ285" s="30"/>
      <c r="BR285" s="30"/>
      <c r="BS285" s="30"/>
      <c r="BT285" s="30"/>
      <c r="BU285" s="30"/>
      <c r="BV285" s="30"/>
      <c r="BW285" s="30"/>
      <c r="BX285" s="30"/>
      <c r="BY285" s="30"/>
      <c r="BZ285" s="30"/>
      <c r="CA285" s="30"/>
      <c r="CB285" s="30"/>
      <c r="CC285" s="30"/>
      <c r="CD285" s="30"/>
      <c r="CE285" s="30"/>
      <c r="CF285" s="30"/>
      <c r="CG285" s="299" t="s">
        <v>1800</v>
      </c>
      <c r="CH285" s="30"/>
    </row>
    <row r="286" spans="1:86" s="119" customFormat="1" x14ac:dyDescent="0.3">
      <c r="A286" s="52" t="s">
        <v>560</v>
      </c>
      <c r="B286" s="52" t="s">
        <v>598</v>
      </c>
      <c r="C286" s="52" t="s">
        <v>522</v>
      </c>
      <c r="D286" s="66" t="s">
        <v>1138</v>
      </c>
      <c r="E286" s="30"/>
      <c r="F286" s="30"/>
      <c r="G286" s="30"/>
      <c r="H286" s="30"/>
      <c r="I286" s="52">
        <v>40</v>
      </c>
      <c r="J286" s="30"/>
      <c r="K286" s="30"/>
      <c r="L286" s="30"/>
      <c r="M286" s="30"/>
      <c r="N286" s="30"/>
      <c r="O286" s="30"/>
      <c r="P286" s="30"/>
      <c r="Q286" s="52">
        <v>8.4</v>
      </c>
      <c r="R286" s="30"/>
      <c r="S286" s="30"/>
      <c r="T286" s="30"/>
      <c r="U286" s="30"/>
      <c r="V286" s="30"/>
      <c r="W286" s="30"/>
      <c r="X286" s="52">
        <v>73</v>
      </c>
      <c r="Y286" s="52">
        <v>28</v>
      </c>
      <c r="Z286" s="52">
        <v>18</v>
      </c>
      <c r="AA286" s="52">
        <v>2.9</v>
      </c>
      <c r="AB286" s="30"/>
      <c r="AC286" s="52">
        <v>16</v>
      </c>
      <c r="AD286" s="30"/>
      <c r="AE286" s="30"/>
      <c r="AF286" s="30">
        <v>6</v>
      </c>
      <c r="AG286" s="52">
        <v>329</v>
      </c>
      <c r="AH286" s="30"/>
      <c r="AI286" s="52">
        <v>24</v>
      </c>
      <c r="AJ286" s="30"/>
      <c r="AK286" s="30"/>
      <c r="AL286" s="30"/>
      <c r="AM286" s="29">
        <f t="shared" si="8"/>
        <v>12.142000000000001</v>
      </c>
      <c r="AN286" s="30"/>
      <c r="AO286" s="52">
        <v>26</v>
      </c>
      <c r="AP286" s="30">
        <v>0.2</v>
      </c>
      <c r="AQ286" s="30"/>
      <c r="AR286" s="30"/>
      <c r="AS286" s="30"/>
      <c r="AT286" s="30"/>
      <c r="AU286" s="30"/>
      <c r="AV286" s="30"/>
      <c r="AW286" s="30"/>
      <c r="AX286" s="30"/>
      <c r="AY286" s="30"/>
      <c r="AZ286" s="30"/>
      <c r="BA286" s="30"/>
      <c r="BB286" s="30"/>
      <c r="BC286" s="30"/>
      <c r="BD286" s="30"/>
      <c r="BE286" s="30"/>
      <c r="BF286" s="30"/>
      <c r="BG286" s="30"/>
      <c r="BH286" s="30"/>
      <c r="BI286" s="30"/>
      <c r="BJ286" s="30"/>
      <c r="BK286" s="30"/>
      <c r="BL286" s="30"/>
      <c r="BM286" s="30"/>
      <c r="BN286" s="30"/>
      <c r="BO286" s="30"/>
      <c r="BP286" s="30"/>
      <c r="BQ286" s="30"/>
      <c r="BR286" s="30"/>
      <c r="BS286" s="30"/>
      <c r="BT286" s="30"/>
      <c r="BU286" s="30"/>
      <c r="BV286" s="30"/>
      <c r="BW286" s="30"/>
      <c r="BX286" s="30"/>
      <c r="BY286" s="30"/>
      <c r="BZ286" s="30"/>
      <c r="CA286" s="30"/>
      <c r="CB286" s="30"/>
      <c r="CC286" s="30"/>
      <c r="CD286" s="30"/>
      <c r="CE286" s="30"/>
      <c r="CF286" s="30"/>
      <c r="CG286" s="299" t="s">
        <v>1800</v>
      </c>
      <c r="CH286" s="30"/>
    </row>
    <row r="287" spans="1:86" s="119" customFormat="1" x14ac:dyDescent="0.3">
      <c r="A287" s="52" t="s">
        <v>561</v>
      </c>
      <c r="B287" s="52" t="s">
        <v>599</v>
      </c>
      <c r="C287" s="52" t="s">
        <v>523</v>
      </c>
      <c r="D287" s="66" t="s">
        <v>1138</v>
      </c>
      <c r="E287" s="30"/>
      <c r="F287" s="30"/>
      <c r="G287" s="30"/>
      <c r="H287" s="30"/>
      <c r="I287" s="52">
        <v>38</v>
      </c>
      <c r="J287" s="30"/>
      <c r="K287" s="30"/>
      <c r="L287" s="30"/>
      <c r="M287" s="30"/>
      <c r="N287" s="30"/>
      <c r="O287" s="30"/>
      <c r="P287" s="30"/>
      <c r="Q287" s="52">
        <v>7.3</v>
      </c>
      <c r="R287" s="30"/>
      <c r="S287" s="30"/>
      <c r="T287" s="30"/>
      <c r="U287" s="30"/>
      <c r="V287" s="30"/>
      <c r="W287" s="30"/>
      <c r="X287" s="52">
        <v>60</v>
      </c>
      <c r="Y287" s="52">
        <v>29</v>
      </c>
      <c r="Z287" s="52">
        <v>128</v>
      </c>
      <c r="AA287" s="52">
        <v>6.4</v>
      </c>
      <c r="AB287" s="30"/>
      <c r="AC287" s="52">
        <v>23</v>
      </c>
      <c r="AD287" s="30"/>
      <c r="AE287" s="30"/>
      <c r="AF287" s="30"/>
      <c r="AG287" s="52">
        <v>604</v>
      </c>
      <c r="AH287" s="30"/>
      <c r="AI287" s="52">
        <v>22</v>
      </c>
      <c r="AJ287" s="30"/>
      <c r="AK287" s="30"/>
      <c r="AL287" s="30"/>
      <c r="AM287" s="29">
        <f t="shared" si="8"/>
        <v>18.68</v>
      </c>
      <c r="AN287" s="30"/>
      <c r="AO287" s="52">
        <v>40</v>
      </c>
      <c r="AP287" s="30">
        <v>1.5</v>
      </c>
      <c r="AQ287" s="30"/>
      <c r="AR287" s="30"/>
      <c r="AS287" s="30"/>
      <c r="AT287" s="30"/>
      <c r="AU287" s="30"/>
      <c r="AV287" s="30"/>
      <c r="AW287" s="30"/>
      <c r="AX287" s="30"/>
      <c r="AY287" s="30"/>
      <c r="AZ287" s="30"/>
      <c r="BA287" s="30"/>
      <c r="BB287" s="30"/>
      <c r="BC287" s="30"/>
      <c r="BD287" s="30"/>
      <c r="BE287" s="30"/>
      <c r="BF287" s="30"/>
      <c r="BG287" s="30"/>
      <c r="BH287" s="30"/>
      <c r="BI287" s="30"/>
      <c r="BJ287" s="30"/>
      <c r="BK287" s="30"/>
      <c r="BL287" s="30"/>
      <c r="BM287" s="30"/>
      <c r="BN287" s="30"/>
      <c r="BO287" s="30"/>
      <c r="BP287" s="30"/>
      <c r="BQ287" s="30"/>
      <c r="BR287" s="30"/>
      <c r="BS287" s="30"/>
      <c r="BT287" s="30"/>
      <c r="BU287" s="30"/>
      <c r="BV287" s="30"/>
      <c r="BW287" s="30"/>
      <c r="BX287" s="30"/>
      <c r="BY287" s="30"/>
      <c r="BZ287" s="30"/>
      <c r="CA287" s="30"/>
      <c r="CB287" s="30"/>
      <c r="CC287" s="30"/>
      <c r="CD287" s="30"/>
      <c r="CE287" s="30"/>
      <c r="CF287" s="30"/>
      <c r="CG287" s="299" t="s">
        <v>1800</v>
      </c>
      <c r="CH287" s="30"/>
    </row>
    <row r="288" spans="1:86" s="119" customFormat="1" x14ac:dyDescent="0.3">
      <c r="A288" s="52" t="s">
        <v>562</v>
      </c>
      <c r="B288" s="52" t="s">
        <v>600</v>
      </c>
      <c r="C288" s="52" t="s">
        <v>524</v>
      </c>
      <c r="D288" s="66" t="s">
        <v>1138</v>
      </c>
      <c r="E288" s="30"/>
      <c r="F288" s="30"/>
      <c r="G288" s="30"/>
      <c r="H288" s="30"/>
      <c r="I288" s="52">
        <v>40</v>
      </c>
      <c r="J288" s="30"/>
      <c r="K288" s="30"/>
      <c r="L288" s="30"/>
      <c r="M288" s="30"/>
      <c r="N288" s="30"/>
      <c r="O288" s="30"/>
      <c r="P288" s="30"/>
      <c r="Q288" s="30" t="s">
        <v>231</v>
      </c>
      <c r="R288" s="30"/>
      <c r="S288" s="30"/>
      <c r="T288" s="30"/>
      <c r="U288" s="30"/>
      <c r="V288" s="30"/>
      <c r="W288" s="30"/>
      <c r="X288" s="52">
        <v>53</v>
      </c>
      <c r="Y288" s="52">
        <v>29</v>
      </c>
      <c r="Z288" s="52">
        <v>15</v>
      </c>
      <c r="AA288" s="52">
        <v>1.6</v>
      </c>
      <c r="AB288" s="30"/>
      <c r="AC288" s="52">
        <v>1.1000000000000001</v>
      </c>
      <c r="AD288" s="30"/>
      <c r="AE288" s="30"/>
      <c r="AF288" s="30"/>
      <c r="AG288" s="52">
        <v>275</v>
      </c>
      <c r="AH288" s="30"/>
      <c r="AI288" s="52">
        <v>33</v>
      </c>
      <c r="AJ288" s="30"/>
      <c r="AK288" s="30"/>
      <c r="AL288" s="30"/>
      <c r="AM288" s="29">
        <f t="shared" si="8"/>
        <v>23.817</v>
      </c>
      <c r="AN288" s="30"/>
      <c r="AO288" s="52">
        <v>51</v>
      </c>
      <c r="AP288" s="30" t="s">
        <v>248</v>
      </c>
      <c r="AQ288" s="30"/>
      <c r="AR288" s="30"/>
      <c r="AS288" s="30"/>
      <c r="AT288" s="30"/>
      <c r="AU288" s="30"/>
      <c r="AV288" s="30"/>
      <c r="AW288" s="30"/>
      <c r="AX288" s="30"/>
      <c r="AY288" s="30"/>
      <c r="AZ288" s="30"/>
      <c r="BA288" s="30"/>
      <c r="BB288" s="30"/>
      <c r="BC288" s="30"/>
      <c r="BD288" s="30"/>
      <c r="BE288" s="30"/>
      <c r="BF288" s="30"/>
      <c r="BG288" s="30"/>
      <c r="BH288" s="30"/>
      <c r="BI288" s="30"/>
      <c r="BJ288" s="30"/>
      <c r="BK288" s="30"/>
      <c r="BL288" s="30"/>
      <c r="BM288" s="30"/>
      <c r="BN288" s="30"/>
      <c r="BO288" s="30"/>
      <c r="BP288" s="30"/>
      <c r="BQ288" s="30"/>
      <c r="BR288" s="30"/>
      <c r="BS288" s="30"/>
      <c r="BT288" s="30"/>
      <c r="BU288" s="30"/>
      <c r="BV288" s="30"/>
      <c r="BW288" s="30"/>
      <c r="BX288" s="30"/>
      <c r="BY288" s="30"/>
      <c r="BZ288" s="30"/>
      <c r="CA288" s="30"/>
      <c r="CB288" s="30"/>
      <c r="CC288" s="30"/>
      <c r="CD288" s="30"/>
      <c r="CE288" s="30"/>
      <c r="CF288" s="30"/>
      <c r="CG288" s="299" t="s">
        <v>1800</v>
      </c>
      <c r="CH288" s="30"/>
    </row>
    <row r="289" spans="1:86" s="119" customFormat="1" x14ac:dyDescent="0.3">
      <c r="A289" s="52" t="s">
        <v>735</v>
      </c>
      <c r="B289" s="30" t="s">
        <v>803</v>
      </c>
      <c r="C289" s="52" t="s">
        <v>694</v>
      </c>
      <c r="D289" s="66" t="s">
        <v>1137</v>
      </c>
      <c r="E289" s="30"/>
      <c r="F289" s="30"/>
      <c r="G289" s="30"/>
      <c r="H289" s="30"/>
      <c r="I289" s="52">
        <v>58</v>
      </c>
      <c r="J289" s="30"/>
      <c r="K289" s="30"/>
      <c r="L289" s="30"/>
      <c r="M289" s="30"/>
      <c r="N289" s="30"/>
      <c r="O289" s="30"/>
      <c r="P289" s="30"/>
      <c r="Q289" s="30">
        <v>8.8000000000000007</v>
      </c>
      <c r="R289" s="30"/>
      <c r="S289" s="30"/>
      <c r="T289" s="30"/>
      <c r="U289" s="30"/>
      <c r="V289" s="30"/>
      <c r="W289" s="30"/>
      <c r="X289" s="52">
        <v>38</v>
      </c>
      <c r="Y289" s="52">
        <v>1.2</v>
      </c>
      <c r="Z289" s="52">
        <v>227</v>
      </c>
      <c r="AA289" s="52">
        <v>4.2</v>
      </c>
      <c r="AB289" s="30"/>
      <c r="AC289" s="52">
        <v>62</v>
      </c>
      <c r="AD289" s="30"/>
      <c r="AE289" s="30"/>
      <c r="AF289" s="30">
        <v>0</v>
      </c>
      <c r="AG289" s="52">
        <v>98</v>
      </c>
      <c r="AH289" s="30"/>
      <c r="AI289" s="30">
        <v>419</v>
      </c>
      <c r="AJ289" s="30"/>
      <c r="AK289" s="30"/>
      <c r="AL289" s="30"/>
      <c r="AM289" s="29">
        <f t="shared" si="8"/>
        <v>23.35</v>
      </c>
      <c r="AN289" s="30"/>
      <c r="AO289" s="52">
        <v>50</v>
      </c>
      <c r="AP289" s="30">
        <v>1.4</v>
      </c>
      <c r="AQ289" s="30"/>
      <c r="AR289" s="30"/>
      <c r="AS289" s="30"/>
      <c r="AT289" s="30"/>
      <c r="AU289" s="30"/>
      <c r="AV289" s="30"/>
      <c r="AW289" s="30"/>
      <c r="AX289" s="30"/>
      <c r="AY289" s="30"/>
      <c r="AZ289" s="30"/>
      <c r="BA289" s="30"/>
      <c r="BB289" s="30"/>
      <c r="BC289" s="30"/>
      <c r="BD289" s="30"/>
      <c r="BE289" s="30"/>
      <c r="BF289" s="30"/>
      <c r="BG289" s="30"/>
      <c r="BH289" s="30"/>
      <c r="BI289" s="30"/>
      <c r="BJ289" s="30"/>
      <c r="BK289" s="30"/>
      <c r="BL289" s="30"/>
      <c r="BM289" s="30"/>
      <c r="BN289" s="30"/>
      <c r="BO289" s="30"/>
      <c r="BP289" s="30"/>
      <c r="BQ289" s="30"/>
      <c r="BR289" s="30"/>
      <c r="BS289" s="30"/>
      <c r="BT289" s="30"/>
      <c r="BU289" s="30"/>
      <c r="BV289" s="30"/>
      <c r="BW289" s="30"/>
      <c r="BX289" s="30"/>
      <c r="BY289" s="30"/>
      <c r="BZ289" s="30"/>
      <c r="CA289" s="30"/>
      <c r="CB289" s="30"/>
      <c r="CC289" s="30"/>
      <c r="CD289" s="30"/>
      <c r="CE289" s="30"/>
      <c r="CF289" s="30"/>
      <c r="CG289" s="299" t="s">
        <v>1800</v>
      </c>
      <c r="CH289" s="30"/>
    </row>
    <row r="290" spans="1:86" s="119" customFormat="1" x14ac:dyDescent="0.3">
      <c r="A290" s="52" t="s">
        <v>736</v>
      </c>
      <c r="B290" s="30" t="s">
        <v>804</v>
      </c>
      <c r="C290" s="52" t="s">
        <v>695</v>
      </c>
      <c r="D290" s="66" t="s">
        <v>1137</v>
      </c>
      <c r="E290" s="30"/>
      <c r="F290" s="30"/>
      <c r="G290" s="30"/>
      <c r="H290" s="30"/>
      <c r="I290" s="52">
        <v>78</v>
      </c>
      <c r="J290" s="30"/>
      <c r="K290" s="30"/>
      <c r="L290" s="30"/>
      <c r="M290" s="30"/>
      <c r="N290" s="30"/>
      <c r="O290" s="30"/>
      <c r="P290" s="30"/>
      <c r="Q290" s="30">
        <v>8.5</v>
      </c>
      <c r="R290" s="30"/>
      <c r="S290" s="30"/>
      <c r="T290" s="30"/>
      <c r="U290" s="30"/>
      <c r="V290" s="30"/>
      <c r="W290" s="30"/>
      <c r="X290" s="52">
        <v>52</v>
      </c>
      <c r="Y290" s="52">
        <v>3.6</v>
      </c>
      <c r="Z290" s="52">
        <v>430</v>
      </c>
      <c r="AA290" s="52">
        <v>21</v>
      </c>
      <c r="AB290" s="30"/>
      <c r="AC290" s="52">
        <v>265</v>
      </c>
      <c r="AD290" s="30"/>
      <c r="AE290" s="30"/>
      <c r="AF290" s="30">
        <v>30</v>
      </c>
      <c r="AG290" s="52">
        <v>299</v>
      </c>
      <c r="AH290" s="30"/>
      <c r="AI290" s="30">
        <v>512</v>
      </c>
      <c r="AJ290" s="30"/>
      <c r="AK290" s="30"/>
      <c r="AL290" s="30"/>
      <c r="AM290" s="29">
        <f t="shared" si="8"/>
        <v>61.644000000000005</v>
      </c>
      <c r="AN290" s="30"/>
      <c r="AO290" s="52">
        <v>132</v>
      </c>
      <c r="AP290" s="30">
        <v>7.1</v>
      </c>
      <c r="AQ290" s="30"/>
      <c r="AR290" s="30"/>
      <c r="AS290" s="30"/>
      <c r="AT290" s="30"/>
      <c r="AU290" s="30"/>
      <c r="AV290" s="30"/>
      <c r="AW290" s="30"/>
      <c r="AX290" s="30"/>
      <c r="AY290" s="30"/>
      <c r="AZ290" s="30"/>
      <c r="BA290" s="30"/>
      <c r="BB290" s="30"/>
      <c r="BC290" s="30"/>
      <c r="BD290" s="30"/>
      <c r="BE290" s="30"/>
      <c r="BF290" s="30"/>
      <c r="BG290" s="30"/>
      <c r="BH290" s="30"/>
      <c r="BI290" s="30"/>
      <c r="BJ290" s="30"/>
      <c r="BK290" s="30"/>
      <c r="BL290" s="30"/>
      <c r="BM290" s="30"/>
      <c r="BN290" s="30"/>
      <c r="BO290" s="30"/>
      <c r="BP290" s="30"/>
      <c r="BQ290" s="30"/>
      <c r="BR290" s="30"/>
      <c r="BS290" s="30"/>
      <c r="BT290" s="30"/>
      <c r="BU290" s="30"/>
      <c r="BV290" s="30"/>
      <c r="BW290" s="30"/>
      <c r="BX290" s="30"/>
      <c r="BY290" s="30"/>
      <c r="BZ290" s="30"/>
      <c r="CA290" s="30"/>
      <c r="CB290" s="30"/>
      <c r="CC290" s="30"/>
      <c r="CD290" s="30"/>
      <c r="CE290" s="30"/>
      <c r="CF290" s="30"/>
      <c r="CG290" s="299" t="s">
        <v>1800</v>
      </c>
      <c r="CH290" s="30"/>
    </row>
    <row r="291" spans="1:86" s="119" customFormat="1" x14ac:dyDescent="0.3">
      <c r="A291" s="52" t="s">
        <v>737</v>
      </c>
      <c r="B291" s="30" t="s">
        <v>805</v>
      </c>
      <c r="C291" s="52" t="s">
        <v>696</v>
      </c>
      <c r="D291" s="66" t="s">
        <v>1137</v>
      </c>
      <c r="E291" s="30"/>
      <c r="F291" s="30"/>
      <c r="G291" s="30"/>
      <c r="H291" s="30"/>
      <c r="I291" s="52">
        <v>43</v>
      </c>
      <c r="J291" s="30"/>
      <c r="K291" s="30"/>
      <c r="L291" s="30"/>
      <c r="M291" s="30"/>
      <c r="N291" s="30"/>
      <c r="O291" s="30"/>
      <c r="P291" s="30"/>
      <c r="Q291" s="30">
        <v>8.6</v>
      </c>
      <c r="R291" s="30"/>
      <c r="S291" s="30"/>
      <c r="T291" s="30"/>
      <c r="U291" s="30"/>
      <c r="V291" s="30"/>
      <c r="W291" s="30"/>
      <c r="X291" s="52">
        <v>40</v>
      </c>
      <c r="Y291" s="52">
        <v>12</v>
      </c>
      <c r="Z291" s="52">
        <v>1.4</v>
      </c>
      <c r="AA291" s="52">
        <v>1.6</v>
      </c>
      <c r="AB291" s="30"/>
      <c r="AC291" s="52">
        <v>125</v>
      </c>
      <c r="AD291" s="30"/>
      <c r="AE291" s="30"/>
      <c r="AF291" s="30">
        <v>12</v>
      </c>
      <c r="AG291" s="52">
        <v>165</v>
      </c>
      <c r="AH291" s="30"/>
      <c r="AI291" s="30">
        <v>42</v>
      </c>
      <c r="AJ291" s="30"/>
      <c r="AK291" s="30"/>
      <c r="AL291" s="30"/>
      <c r="AM291" s="29">
        <f t="shared" si="8"/>
        <v>11.208</v>
      </c>
      <c r="AN291" s="30"/>
      <c r="AO291" s="52">
        <v>24</v>
      </c>
      <c r="AP291" s="30">
        <v>0.5</v>
      </c>
      <c r="AQ291" s="30"/>
      <c r="AR291" s="30"/>
      <c r="AS291" s="30"/>
      <c r="AT291" s="30"/>
      <c r="AU291" s="30"/>
      <c r="AV291" s="30"/>
      <c r="AW291" s="30"/>
      <c r="AX291" s="30"/>
      <c r="AY291" s="30"/>
      <c r="AZ291" s="30"/>
      <c r="BA291" s="30"/>
      <c r="BB291" s="30"/>
      <c r="BC291" s="30"/>
      <c r="BD291" s="30"/>
      <c r="BE291" s="30"/>
      <c r="BF291" s="30"/>
      <c r="BG291" s="30"/>
      <c r="BH291" s="30"/>
      <c r="BI291" s="30"/>
      <c r="BJ291" s="30"/>
      <c r="BK291" s="30"/>
      <c r="BL291" s="30"/>
      <c r="BM291" s="30"/>
      <c r="BN291" s="30"/>
      <c r="BO291" s="30"/>
      <c r="BP291" s="30"/>
      <c r="BQ291" s="30"/>
      <c r="BR291" s="30"/>
      <c r="BS291" s="30"/>
      <c r="BT291" s="30"/>
      <c r="BU291" s="30"/>
      <c r="BV291" s="30"/>
      <c r="BW291" s="30"/>
      <c r="BX291" s="30"/>
      <c r="BY291" s="30"/>
      <c r="BZ291" s="30"/>
      <c r="CA291" s="30"/>
      <c r="CB291" s="30"/>
      <c r="CC291" s="30"/>
      <c r="CD291" s="30"/>
      <c r="CE291" s="30"/>
      <c r="CF291" s="30"/>
      <c r="CG291" s="299" t="s">
        <v>1800</v>
      </c>
      <c r="CH291" s="30"/>
    </row>
    <row r="292" spans="1:86" s="119" customFormat="1" x14ac:dyDescent="0.3">
      <c r="A292" s="52" t="s">
        <v>738</v>
      </c>
      <c r="B292" s="30" t="s">
        <v>806</v>
      </c>
      <c r="C292" s="52" t="s">
        <v>697</v>
      </c>
      <c r="D292" s="67" t="s">
        <v>1135</v>
      </c>
      <c r="E292" s="30"/>
      <c r="F292" s="30"/>
      <c r="G292" s="30"/>
      <c r="H292" s="30"/>
      <c r="I292" s="52">
        <v>64</v>
      </c>
      <c r="J292" s="30"/>
      <c r="K292" s="30"/>
      <c r="L292" s="30"/>
      <c r="M292" s="30"/>
      <c r="N292" s="30"/>
      <c r="O292" s="30"/>
      <c r="P292" s="30"/>
      <c r="Q292" s="30">
        <v>7.7</v>
      </c>
      <c r="R292" s="30"/>
      <c r="S292" s="30"/>
      <c r="T292" s="30"/>
      <c r="U292" s="30"/>
      <c r="V292" s="30"/>
      <c r="W292" s="30"/>
      <c r="X292" s="52">
        <v>44</v>
      </c>
      <c r="Y292" s="52">
        <v>22</v>
      </c>
      <c r="Z292" s="52">
        <v>580</v>
      </c>
      <c r="AA292" s="52">
        <v>17</v>
      </c>
      <c r="AB292" s="30"/>
      <c r="AC292" s="52">
        <v>709</v>
      </c>
      <c r="AD292" s="30"/>
      <c r="AE292" s="30"/>
      <c r="AF292" s="30">
        <v>18</v>
      </c>
      <c r="AG292" s="52">
        <v>390</v>
      </c>
      <c r="AH292" s="30"/>
      <c r="AI292" s="30">
        <v>151</v>
      </c>
      <c r="AJ292" s="30"/>
      <c r="AK292" s="30"/>
      <c r="AL292" s="30"/>
      <c r="AM292" s="29">
        <f t="shared" si="8"/>
        <v>16.812000000000001</v>
      </c>
      <c r="AN292" s="30"/>
      <c r="AO292" s="52">
        <v>36</v>
      </c>
      <c r="AP292" s="30">
        <v>8</v>
      </c>
      <c r="AQ292" s="30"/>
      <c r="AR292" s="30"/>
      <c r="AS292" s="30"/>
      <c r="AT292" s="30"/>
      <c r="AU292" s="30"/>
      <c r="AV292" s="30"/>
      <c r="AW292" s="30"/>
      <c r="AX292" s="30"/>
      <c r="AY292" s="30"/>
      <c r="AZ292" s="30"/>
      <c r="BA292" s="30"/>
      <c r="BB292" s="30"/>
      <c r="BC292" s="30"/>
      <c r="BD292" s="30"/>
      <c r="BE292" s="30"/>
      <c r="BF292" s="30"/>
      <c r="BG292" s="30"/>
      <c r="BH292" s="30"/>
      <c r="BI292" s="30"/>
      <c r="BJ292" s="30"/>
      <c r="BK292" s="30"/>
      <c r="BL292" s="30"/>
      <c r="BM292" s="30"/>
      <c r="BN292" s="30"/>
      <c r="BO292" s="30"/>
      <c r="BP292" s="30"/>
      <c r="BQ292" s="30"/>
      <c r="BR292" s="30"/>
      <c r="BS292" s="30"/>
      <c r="BT292" s="30"/>
      <c r="BU292" s="30"/>
      <c r="BV292" s="30"/>
      <c r="BW292" s="30"/>
      <c r="BX292" s="30"/>
      <c r="BY292" s="30"/>
      <c r="BZ292" s="30"/>
      <c r="CA292" s="30"/>
      <c r="CB292" s="30"/>
      <c r="CC292" s="30"/>
      <c r="CD292" s="30"/>
      <c r="CE292" s="30"/>
      <c r="CF292" s="30"/>
      <c r="CG292" s="299" t="s">
        <v>1800</v>
      </c>
      <c r="CH292" s="30"/>
    </row>
    <row r="293" spans="1:86" s="119" customFormat="1" x14ac:dyDescent="0.3">
      <c r="A293" s="52" t="s">
        <v>739</v>
      </c>
      <c r="B293" s="30" t="s">
        <v>807</v>
      </c>
      <c r="C293" s="52" t="s">
        <v>698</v>
      </c>
      <c r="D293" s="66" t="s">
        <v>1137</v>
      </c>
      <c r="E293" s="30"/>
      <c r="F293" s="30"/>
      <c r="G293" s="30"/>
      <c r="H293" s="30"/>
      <c r="I293" s="52">
        <v>50</v>
      </c>
      <c r="J293" s="30"/>
      <c r="K293" s="30"/>
      <c r="L293" s="30"/>
      <c r="M293" s="30"/>
      <c r="N293" s="30"/>
      <c r="O293" s="30"/>
      <c r="P293" s="30"/>
      <c r="Q293" s="30"/>
      <c r="R293" s="30"/>
      <c r="S293" s="30"/>
      <c r="T293" s="30"/>
      <c r="U293" s="30"/>
      <c r="V293" s="30"/>
      <c r="W293" s="30"/>
      <c r="X293" s="52">
        <v>83</v>
      </c>
      <c r="Y293" s="52">
        <v>5.4</v>
      </c>
      <c r="Z293" s="52">
        <v>260</v>
      </c>
      <c r="AA293" s="52">
        <v>15</v>
      </c>
      <c r="AB293" s="30"/>
      <c r="AC293" s="52">
        <v>244</v>
      </c>
      <c r="AD293" s="30"/>
      <c r="AE293" s="30"/>
      <c r="AF293" s="30">
        <v>0</v>
      </c>
      <c r="AG293" s="52">
        <v>475</v>
      </c>
      <c r="AH293" s="30"/>
      <c r="AI293" s="30">
        <v>98</v>
      </c>
      <c r="AJ293" s="30"/>
      <c r="AK293" s="30"/>
      <c r="AL293" s="30"/>
      <c r="AM293" s="29">
        <f t="shared" si="8"/>
        <v>15.878</v>
      </c>
      <c r="AN293" s="30"/>
      <c r="AO293" s="52">
        <v>34</v>
      </c>
      <c r="AP293" s="30">
        <v>6</v>
      </c>
      <c r="AQ293" s="30"/>
      <c r="AR293" s="30"/>
      <c r="AS293" s="30"/>
      <c r="AT293" s="30"/>
      <c r="AU293" s="30"/>
      <c r="AV293" s="30"/>
      <c r="AW293" s="30"/>
      <c r="AX293" s="30"/>
      <c r="AY293" s="30"/>
      <c r="AZ293" s="30"/>
      <c r="BA293" s="30"/>
      <c r="BB293" s="30"/>
      <c r="BC293" s="30"/>
      <c r="BD293" s="30"/>
      <c r="BE293" s="30"/>
      <c r="BF293" s="30"/>
      <c r="BG293" s="30"/>
      <c r="BH293" s="30"/>
      <c r="BI293" s="30"/>
      <c r="BJ293" s="30"/>
      <c r="BK293" s="30"/>
      <c r="BL293" s="30"/>
      <c r="BM293" s="30"/>
      <c r="BN293" s="30"/>
      <c r="BO293" s="30"/>
      <c r="BP293" s="30"/>
      <c r="BQ293" s="30"/>
      <c r="BR293" s="30"/>
      <c r="BS293" s="30"/>
      <c r="BT293" s="30"/>
      <c r="BU293" s="30"/>
      <c r="BV293" s="30"/>
      <c r="BW293" s="30"/>
      <c r="BX293" s="30"/>
      <c r="BY293" s="30"/>
      <c r="BZ293" s="30"/>
      <c r="CA293" s="30"/>
      <c r="CB293" s="30"/>
      <c r="CC293" s="30"/>
      <c r="CD293" s="30"/>
      <c r="CE293" s="30"/>
      <c r="CF293" s="30"/>
      <c r="CG293" s="299" t="s">
        <v>1800</v>
      </c>
      <c r="CH293" s="30"/>
    </row>
    <row r="294" spans="1:86" s="119" customFormat="1" x14ac:dyDescent="0.3">
      <c r="A294" s="52" t="s">
        <v>740</v>
      </c>
      <c r="B294" s="30" t="s">
        <v>808</v>
      </c>
      <c r="C294" s="52" t="s">
        <v>699</v>
      </c>
      <c r="D294" s="66" t="s">
        <v>1137</v>
      </c>
      <c r="E294" s="30"/>
      <c r="F294" s="30"/>
      <c r="G294" s="30"/>
      <c r="H294" s="30"/>
      <c r="I294" s="52">
        <v>30</v>
      </c>
      <c r="J294" s="30"/>
      <c r="K294" s="30"/>
      <c r="L294" s="30"/>
      <c r="M294" s="30"/>
      <c r="N294" s="30"/>
      <c r="O294" s="30"/>
      <c r="P294" s="30"/>
      <c r="Q294" s="30">
        <v>8.6999999999999993</v>
      </c>
      <c r="R294" s="30"/>
      <c r="S294" s="30"/>
      <c r="T294" s="30"/>
      <c r="U294" s="30"/>
      <c r="V294" s="30"/>
      <c r="W294" s="30"/>
      <c r="X294" s="52">
        <v>58</v>
      </c>
      <c r="Y294" s="52">
        <v>26</v>
      </c>
      <c r="Z294" s="52">
        <v>66</v>
      </c>
      <c r="AA294" s="52">
        <v>5.4</v>
      </c>
      <c r="AB294" s="30"/>
      <c r="AC294" s="52">
        <v>16</v>
      </c>
      <c r="AD294" s="30"/>
      <c r="AE294" s="30"/>
      <c r="AF294" s="30">
        <v>0</v>
      </c>
      <c r="AG294" s="52">
        <v>329</v>
      </c>
      <c r="AH294" s="30"/>
      <c r="AI294" s="30">
        <v>144</v>
      </c>
      <c r="AJ294" s="30"/>
      <c r="AK294" s="30"/>
      <c r="AL294" s="30"/>
      <c r="AM294" s="29">
        <f t="shared" si="8"/>
        <v>11.208</v>
      </c>
      <c r="AN294" s="30"/>
      <c r="AO294" s="52">
        <v>24</v>
      </c>
      <c r="AP294" s="30">
        <v>0.5</v>
      </c>
      <c r="AQ294" s="30"/>
      <c r="AR294" s="30"/>
      <c r="AS294" s="30"/>
      <c r="AT294" s="30"/>
      <c r="AU294" s="30"/>
      <c r="AV294" s="30"/>
      <c r="AW294" s="30"/>
      <c r="AX294" s="30"/>
      <c r="AY294" s="30"/>
      <c r="AZ294" s="30"/>
      <c r="BA294" s="30"/>
      <c r="BB294" s="30"/>
      <c r="BC294" s="30"/>
      <c r="BD294" s="30"/>
      <c r="BE294" s="30"/>
      <c r="BF294" s="30"/>
      <c r="BG294" s="30"/>
      <c r="BH294" s="30"/>
      <c r="BI294" s="30"/>
      <c r="BJ294" s="30"/>
      <c r="BK294" s="30"/>
      <c r="BL294" s="30"/>
      <c r="BM294" s="30"/>
      <c r="BN294" s="30"/>
      <c r="BO294" s="30"/>
      <c r="BP294" s="30"/>
      <c r="BQ294" s="30"/>
      <c r="BR294" s="30"/>
      <c r="BS294" s="30"/>
      <c r="BT294" s="30"/>
      <c r="BU294" s="30"/>
      <c r="BV294" s="30"/>
      <c r="BW294" s="30"/>
      <c r="BX294" s="30"/>
      <c r="BY294" s="30"/>
      <c r="BZ294" s="30"/>
      <c r="CA294" s="30"/>
      <c r="CB294" s="30"/>
      <c r="CC294" s="30"/>
      <c r="CD294" s="30"/>
      <c r="CE294" s="30"/>
      <c r="CF294" s="30"/>
      <c r="CG294" s="299" t="s">
        <v>1800</v>
      </c>
      <c r="CH294" s="30"/>
    </row>
    <row r="295" spans="1:86" s="119" customFormat="1" x14ac:dyDescent="0.3">
      <c r="A295" s="52" t="s">
        <v>741</v>
      </c>
      <c r="B295" s="30" t="s">
        <v>809</v>
      </c>
      <c r="C295" s="52" t="s">
        <v>700</v>
      </c>
      <c r="D295" s="66" t="s">
        <v>1137</v>
      </c>
      <c r="E295" s="30"/>
      <c r="F295" s="30"/>
      <c r="G295" s="30"/>
      <c r="H295" s="30"/>
      <c r="I295" s="52">
        <v>60</v>
      </c>
      <c r="J295" s="30"/>
      <c r="K295" s="30"/>
      <c r="L295" s="30"/>
      <c r="M295" s="30"/>
      <c r="N295" s="30"/>
      <c r="O295" s="30"/>
      <c r="P295" s="30"/>
      <c r="Q295" s="30">
        <v>9</v>
      </c>
      <c r="R295" s="30"/>
      <c r="S295" s="30"/>
      <c r="T295" s="30"/>
      <c r="U295" s="30"/>
      <c r="V295" s="30"/>
      <c r="W295" s="30"/>
      <c r="X295" s="52">
        <v>18</v>
      </c>
      <c r="Y295" s="52">
        <v>0.5</v>
      </c>
      <c r="Z295" s="52">
        <v>230</v>
      </c>
      <c r="AA295" s="52">
        <v>3.8</v>
      </c>
      <c r="AB295" s="30"/>
      <c r="AC295" s="52">
        <v>845</v>
      </c>
      <c r="AD295" s="30"/>
      <c r="AE295" s="30"/>
      <c r="AF295" s="30">
        <v>6</v>
      </c>
      <c r="AG295" s="52">
        <v>73</v>
      </c>
      <c r="AH295" s="30"/>
      <c r="AI295" s="30">
        <v>367</v>
      </c>
      <c r="AJ295" s="30"/>
      <c r="AK295" s="30"/>
      <c r="AL295" s="30"/>
      <c r="AM295" s="29">
        <f t="shared" si="8"/>
        <v>26.152000000000001</v>
      </c>
      <c r="AN295" s="30"/>
      <c r="AO295" s="52">
        <v>56</v>
      </c>
      <c r="AP295" s="30">
        <v>2</v>
      </c>
      <c r="AQ295" s="30"/>
      <c r="AR295" s="30"/>
      <c r="AS295" s="30"/>
      <c r="AT295" s="30"/>
      <c r="AU295" s="30"/>
      <c r="AV295" s="30"/>
      <c r="AW295" s="30"/>
      <c r="AX295" s="30"/>
      <c r="AY295" s="30"/>
      <c r="AZ295" s="30"/>
      <c r="BA295" s="30"/>
      <c r="BB295" s="30"/>
      <c r="BC295" s="30"/>
      <c r="BD295" s="30"/>
      <c r="BE295" s="30"/>
      <c r="BF295" s="30"/>
      <c r="BG295" s="30"/>
      <c r="BH295" s="30"/>
      <c r="BI295" s="30"/>
      <c r="BJ295" s="30"/>
      <c r="BK295" s="30"/>
      <c r="BL295" s="30"/>
      <c r="BM295" s="30"/>
      <c r="BN295" s="30"/>
      <c r="BO295" s="30"/>
      <c r="BP295" s="30"/>
      <c r="BQ295" s="30"/>
      <c r="BR295" s="30"/>
      <c r="BS295" s="30"/>
      <c r="BT295" s="30"/>
      <c r="BU295" s="30"/>
      <c r="BV295" s="30"/>
      <c r="BW295" s="30"/>
      <c r="BX295" s="30"/>
      <c r="BY295" s="30"/>
      <c r="BZ295" s="30"/>
      <c r="CA295" s="30"/>
      <c r="CB295" s="30"/>
      <c r="CC295" s="30"/>
      <c r="CD295" s="30"/>
      <c r="CE295" s="30"/>
      <c r="CF295" s="30"/>
      <c r="CG295" s="299" t="s">
        <v>1800</v>
      </c>
      <c r="CH295" s="30"/>
    </row>
    <row r="296" spans="1:86" s="119" customFormat="1" x14ac:dyDescent="0.3">
      <c r="A296" s="52" t="s">
        <v>742</v>
      </c>
      <c r="B296" s="30" t="s">
        <v>810</v>
      </c>
      <c r="C296" s="52" t="s">
        <v>703</v>
      </c>
      <c r="D296" s="66" t="s">
        <v>1137</v>
      </c>
      <c r="E296" s="30"/>
      <c r="F296" s="30"/>
      <c r="G296" s="30"/>
      <c r="H296" s="30"/>
      <c r="I296" s="52">
        <v>58</v>
      </c>
      <c r="J296" s="30"/>
      <c r="K296" s="30"/>
      <c r="L296" s="30"/>
      <c r="M296" s="30"/>
      <c r="N296" s="30"/>
      <c r="O296" s="30"/>
      <c r="P296" s="30"/>
      <c r="Q296" s="30">
        <v>7.9</v>
      </c>
      <c r="R296" s="30"/>
      <c r="S296" s="30"/>
      <c r="T296" s="30"/>
      <c r="U296" s="30"/>
      <c r="V296" s="30"/>
      <c r="W296" s="30"/>
      <c r="X296" s="52">
        <v>58</v>
      </c>
      <c r="Y296" s="52">
        <v>9</v>
      </c>
      <c r="Z296" s="52">
        <v>205</v>
      </c>
      <c r="AA296" s="52">
        <v>11</v>
      </c>
      <c r="AB296" s="30"/>
      <c r="AC296" s="52">
        <v>163</v>
      </c>
      <c r="AD296" s="30"/>
      <c r="AE296" s="30"/>
      <c r="AF296" s="30">
        <v>18</v>
      </c>
      <c r="AG296" s="52">
        <v>201</v>
      </c>
      <c r="AH296" s="30"/>
      <c r="AI296" s="30">
        <v>291</v>
      </c>
      <c r="AJ296" s="30"/>
      <c r="AK296" s="30"/>
      <c r="AL296" s="30"/>
      <c r="AM296" s="29">
        <f t="shared" si="8"/>
        <v>52.304000000000002</v>
      </c>
      <c r="AN296" s="30"/>
      <c r="AO296" s="52">
        <v>112</v>
      </c>
      <c r="AP296" s="30">
        <v>8</v>
      </c>
      <c r="AQ296" s="30"/>
      <c r="AR296" s="30"/>
      <c r="AS296" s="30"/>
      <c r="AT296" s="30"/>
      <c r="AU296" s="30"/>
      <c r="AV296" s="30"/>
      <c r="AW296" s="30"/>
      <c r="AX296" s="30"/>
      <c r="AY296" s="30"/>
      <c r="AZ296" s="30"/>
      <c r="BA296" s="30"/>
      <c r="BB296" s="30"/>
      <c r="BC296" s="30"/>
      <c r="BD296" s="30"/>
      <c r="BE296" s="30"/>
      <c r="BF296" s="30"/>
      <c r="BG296" s="30"/>
      <c r="BH296" s="30"/>
      <c r="BI296" s="30"/>
      <c r="BJ296" s="30"/>
      <c r="BK296" s="30"/>
      <c r="BL296" s="30"/>
      <c r="BM296" s="30"/>
      <c r="BN296" s="30"/>
      <c r="BO296" s="30"/>
      <c r="BP296" s="30"/>
      <c r="BQ296" s="30"/>
      <c r="BR296" s="30"/>
      <c r="BS296" s="30"/>
      <c r="BT296" s="30"/>
      <c r="BU296" s="30"/>
      <c r="BV296" s="30"/>
      <c r="BW296" s="30"/>
      <c r="BX296" s="30"/>
      <c r="BY296" s="30"/>
      <c r="BZ296" s="30"/>
      <c r="CA296" s="30"/>
      <c r="CB296" s="30"/>
      <c r="CC296" s="30"/>
      <c r="CD296" s="30"/>
      <c r="CE296" s="30"/>
      <c r="CF296" s="30"/>
      <c r="CG296" s="299" t="s">
        <v>1800</v>
      </c>
      <c r="CH296" s="30"/>
    </row>
    <row r="297" spans="1:86" s="119" customFormat="1" x14ac:dyDescent="0.3">
      <c r="A297" s="52" t="s">
        <v>743</v>
      </c>
      <c r="B297" s="30" t="s">
        <v>811</v>
      </c>
      <c r="C297" s="52" t="s">
        <v>702</v>
      </c>
      <c r="D297" s="67" t="s">
        <v>1135</v>
      </c>
      <c r="E297" s="30"/>
      <c r="F297" s="30"/>
      <c r="G297" s="30"/>
      <c r="H297" s="30"/>
      <c r="I297" s="52">
        <v>53</v>
      </c>
      <c r="J297" s="30"/>
      <c r="K297" s="30"/>
      <c r="L297" s="30"/>
      <c r="M297" s="30"/>
      <c r="N297" s="30"/>
      <c r="O297" s="30"/>
      <c r="P297" s="30"/>
      <c r="Q297" s="30">
        <v>7.9</v>
      </c>
      <c r="R297" s="30"/>
      <c r="S297" s="30"/>
      <c r="T297" s="30"/>
      <c r="U297" s="30"/>
      <c r="V297" s="30"/>
      <c r="W297" s="30"/>
      <c r="X297" s="52">
        <v>18</v>
      </c>
      <c r="Y297" s="52">
        <v>1</v>
      </c>
      <c r="Z297" s="52">
        <v>380</v>
      </c>
      <c r="AA297" s="52">
        <v>24</v>
      </c>
      <c r="AB297" s="30"/>
      <c r="AC297" s="52">
        <v>262</v>
      </c>
      <c r="AD297" s="30"/>
      <c r="AE297" s="30"/>
      <c r="AF297" s="30">
        <v>1</v>
      </c>
      <c r="AG297" s="52">
        <v>104</v>
      </c>
      <c r="AH297" s="30"/>
      <c r="AI297" s="30">
        <v>463</v>
      </c>
      <c r="AJ297" s="30"/>
      <c r="AK297" s="30"/>
      <c r="AL297" s="30"/>
      <c r="AM297" s="29">
        <f t="shared" si="8"/>
        <v>7.0050000000000008</v>
      </c>
      <c r="AN297" s="30"/>
      <c r="AO297" s="52">
        <v>15</v>
      </c>
      <c r="AP297" s="30">
        <v>16</v>
      </c>
      <c r="AQ297" s="30"/>
      <c r="AR297" s="30"/>
      <c r="AS297" s="30"/>
      <c r="AT297" s="30"/>
      <c r="AU297" s="30"/>
      <c r="AV297" s="30"/>
      <c r="AW297" s="30"/>
      <c r="AX297" s="30"/>
      <c r="AY297" s="30"/>
      <c r="AZ297" s="30"/>
      <c r="BA297" s="30"/>
      <c r="BB297" s="30"/>
      <c r="BC297" s="30"/>
      <c r="BD297" s="30"/>
      <c r="BE297" s="30"/>
      <c r="BF297" s="30"/>
      <c r="BG297" s="30"/>
      <c r="BH297" s="30"/>
      <c r="BI297" s="30"/>
      <c r="BJ297" s="30"/>
      <c r="BK297" s="30"/>
      <c r="BL297" s="30"/>
      <c r="BM297" s="30"/>
      <c r="BN297" s="30"/>
      <c r="BO297" s="30"/>
      <c r="BP297" s="30"/>
      <c r="BQ297" s="30"/>
      <c r="BR297" s="30"/>
      <c r="BS297" s="30"/>
      <c r="BT297" s="30"/>
      <c r="BU297" s="30"/>
      <c r="BV297" s="30"/>
      <c r="BW297" s="30"/>
      <c r="BX297" s="30"/>
      <c r="BY297" s="30"/>
      <c r="BZ297" s="30"/>
      <c r="CA297" s="30"/>
      <c r="CB297" s="30"/>
      <c r="CC297" s="30"/>
      <c r="CD297" s="30"/>
      <c r="CE297" s="30"/>
      <c r="CF297" s="30"/>
      <c r="CG297" s="299" t="s">
        <v>1800</v>
      </c>
      <c r="CH297" s="30"/>
    </row>
    <row r="298" spans="1:86" s="119" customFormat="1" x14ac:dyDescent="0.3">
      <c r="A298" s="52" t="s">
        <v>744</v>
      </c>
      <c r="B298" s="30" t="s">
        <v>812</v>
      </c>
      <c r="C298" s="52" t="s">
        <v>701</v>
      </c>
      <c r="D298" s="66" t="s">
        <v>1137</v>
      </c>
      <c r="E298" s="30"/>
      <c r="F298" s="30"/>
      <c r="G298" s="30"/>
      <c r="H298" s="30"/>
      <c r="I298" s="52">
        <v>97</v>
      </c>
      <c r="J298" s="30"/>
      <c r="K298" s="30"/>
      <c r="L298" s="30"/>
      <c r="M298" s="30"/>
      <c r="N298" s="30"/>
      <c r="O298" s="30"/>
      <c r="P298" s="30"/>
      <c r="Q298" s="30"/>
      <c r="R298" s="30"/>
      <c r="S298" s="30"/>
      <c r="T298" s="30"/>
      <c r="U298" s="30"/>
      <c r="V298" s="30"/>
      <c r="W298" s="30"/>
      <c r="X298" s="52">
        <v>21</v>
      </c>
      <c r="Y298" s="52">
        <v>3.9</v>
      </c>
      <c r="Z298" s="52">
        <v>300</v>
      </c>
      <c r="AA298" s="52">
        <v>35</v>
      </c>
      <c r="AB298" s="30"/>
      <c r="AC298" s="52">
        <v>875</v>
      </c>
      <c r="AD298" s="30"/>
      <c r="AE298" s="30"/>
      <c r="AF298" s="30">
        <v>18</v>
      </c>
      <c r="AG298" s="52">
        <v>573</v>
      </c>
      <c r="AH298" s="30"/>
      <c r="AI298" s="30">
        <v>116</v>
      </c>
      <c r="AJ298" s="30"/>
      <c r="AK298" s="30"/>
      <c r="AL298" s="30"/>
      <c r="AM298" s="29">
        <f t="shared" si="8"/>
        <v>56.040000000000006</v>
      </c>
      <c r="AN298" s="30"/>
      <c r="AO298" s="52">
        <v>120</v>
      </c>
      <c r="AP298" s="30">
        <v>5.4</v>
      </c>
      <c r="AQ298" s="30"/>
      <c r="AR298" s="30"/>
      <c r="AS298" s="30"/>
      <c r="AT298" s="30"/>
      <c r="AU298" s="30"/>
      <c r="AV298" s="30"/>
      <c r="AW298" s="30"/>
      <c r="AX298" s="30"/>
      <c r="AY298" s="30"/>
      <c r="AZ298" s="30"/>
      <c r="BA298" s="30"/>
      <c r="BB298" s="30"/>
      <c r="BC298" s="30"/>
      <c r="BD298" s="30"/>
      <c r="BE298" s="30"/>
      <c r="BF298" s="30"/>
      <c r="BG298" s="30"/>
      <c r="BH298" s="30"/>
      <c r="BI298" s="30"/>
      <c r="BJ298" s="30"/>
      <c r="BK298" s="30"/>
      <c r="BL298" s="30"/>
      <c r="BM298" s="30"/>
      <c r="BN298" s="30"/>
      <c r="BO298" s="30"/>
      <c r="BP298" s="30"/>
      <c r="BQ298" s="30"/>
      <c r="BR298" s="30"/>
      <c r="BS298" s="30"/>
      <c r="BT298" s="30"/>
      <c r="BU298" s="30"/>
      <c r="BV298" s="30"/>
      <c r="BW298" s="30"/>
      <c r="BX298" s="30"/>
      <c r="BY298" s="30"/>
      <c r="BZ298" s="30"/>
      <c r="CA298" s="30"/>
      <c r="CB298" s="30"/>
      <c r="CC298" s="30"/>
      <c r="CD298" s="30"/>
      <c r="CE298" s="30"/>
      <c r="CF298" s="30"/>
      <c r="CG298" s="299" t="s">
        <v>1800</v>
      </c>
      <c r="CH298" s="30"/>
    </row>
    <row r="299" spans="1:86" s="119" customFormat="1" x14ac:dyDescent="0.3">
      <c r="A299" s="52" t="s">
        <v>745</v>
      </c>
      <c r="B299" s="30" t="s">
        <v>813</v>
      </c>
      <c r="C299" s="52" t="s">
        <v>704</v>
      </c>
      <c r="D299" s="67" t="s">
        <v>1135</v>
      </c>
      <c r="E299" s="30"/>
      <c r="F299" s="30"/>
      <c r="G299" s="30"/>
      <c r="H299" s="30"/>
      <c r="I299" s="52">
        <v>55</v>
      </c>
      <c r="J299" s="30"/>
      <c r="K299" s="30"/>
      <c r="L299" s="30"/>
      <c r="M299" s="30"/>
      <c r="N299" s="30"/>
      <c r="O299" s="30"/>
      <c r="P299" s="30"/>
      <c r="Q299" s="30">
        <v>8.1999999999999993</v>
      </c>
      <c r="R299" s="30"/>
      <c r="S299" s="30"/>
      <c r="T299" s="30"/>
      <c r="U299" s="30"/>
      <c r="V299" s="30"/>
      <c r="W299" s="30"/>
      <c r="X299" s="52">
        <v>21</v>
      </c>
      <c r="Y299" s="52">
        <v>1.5</v>
      </c>
      <c r="Z299" s="52">
        <v>252</v>
      </c>
      <c r="AA299" s="52">
        <v>6</v>
      </c>
      <c r="AB299" s="30"/>
      <c r="AC299" s="52">
        <v>83</v>
      </c>
      <c r="AD299" s="30"/>
      <c r="AE299" s="30"/>
      <c r="AF299" s="30"/>
      <c r="AG299" s="52">
        <v>55</v>
      </c>
      <c r="AH299" s="30"/>
      <c r="AI299" s="30">
        <v>457</v>
      </c>
      <c r="AJ299" s="30"/>
      <c r="AK299" s="30"/>
      <c r="AL299" s="30"/>
      <c r="AM299" s="29">
        <f t="shared" si="8"/>
        <v>20.081</v>
      </c>
      <c r="AN299" s="30"/>
      <c r="AO299" s="52">
        <v>43</v>
      </c>
      <c r="AP299" s="30">
        <v>2</v>
      </c>
      <c r="AQ299" s="30"/>
      <c r="AR299" s="30"/>
      <c r="AS299" s="30"/>
      <c r="AT299" s="30"/>
      <c r="AU299" s="30"/>
      <c r="AV299" s="30"/>
      <c r="AW299" s="30"/>
      <c r="AX299" s="30"/>
      <c r="AY299" s="30"/>
      <c r="AZ299" s="30"/>
      <c r="BA299" s="30"/>
      <c r="BB299" s="30"/>
      <c r="BC299" s="30"/>
      <c r="BD299" s="30"/>
      <c r="BE299" s="30"/>
      <c r="BF299" s="30"/>
      <c r="BG299" s="30"/>
      <c r="BH299" s="30"/>
      <c r="BI299" s="30"/>
      <c r="BJ299" s="30"/>
      <c r="BK299" s="30"/>
      <c r="BL299" s="30"/>
      <c r="BM299" s="30"/>
      <c r="BN299" s="30"/>
      <c r="BO299" s="30"/>
      <c r="BP299" s="30"/>
      <c r="BQ299" s="30"/>
      <c r="BR299" s="30"/>
      <c r="BS299" s="30"/>
      <c r="BT299" s="30"/>
      <c r="BU299" s="30"/>
      <c r="BV299" s="30"/>
      <c r="BW299" s="30"/>
      <c r="BX299" s="30"/>
      <c r="BY299" s="30"/>
      <c r="BZ299" s="30"/>
      <c r="CA299" s="30"/>
      <c r="CB299" s="30"/>
      <c r="CC299" s="30"/>
      <c r="CD299" s="30"/>
      <c r="CE299" s="30"/>
      <c r="CF299" s="30"/>
      <c r="CG299" s="299" t="s">
        <v>1800</v>
      </c>
      <c r="CH299" s="30"/>
    </row>
    <row r="300" spans="1:86" s="119" customFormat="1" x14ac:dyDescent="0.3">
      <c r="A300" s="52" t="s">
        <v>746</v>
      </c>
      <c r="B300" s="30" t="s">
        <v>814</v>
      </c>
      <c r="C300" s="52" t="s">
        <v>705</v>
      </c>
      <c r="D300" s="67" t="s">
        <v>1135</v>
      </c>
      <c r="E300" s="30"/>
      <c r="F300" s="30"/>
      <c r="G300" s="30"/>
      <c r="H300" s="30"/>
      <c r="I300" s="52">
        <v>60</v>
      </c>
      <c r="J300" s="30"/>
      <c r="K300" s="30"/>
      <c r="L300" s="30"/>
      <c r="M300" s="30"/>
      <c r="N300" s="30"/>
      <c r="O300" s="30"/>
      <c r="P300" s="30"/>
      <c r="Q300" s="30">
        <v>7.9</v>
      </c>
      <c r="R300" s="30"/>
      <c r="S300" s="30"/>
      <c r="T300" s="30"/>
      <c r="U300" s="30"/>
      <c r="V300" s="30"/>
      <c r="W300" s="30"/>
      <c r="X300" s="52">
        <v>18</v>
      </c>
      <c r="Y300" s="52">
        <v>26.8</v>
      </c>
      <c r="Z300" s="52">
        <v>199</v>
      </c>
      <c r="AA300" s="52">
        <v>8</v>
      </c>
      <c r="AB300" s="30"/>
      <c r="AC300" s="52">
        <v>60.5</v>
      </c>
      <c r="AD300" s="30"/>
      <c r="AE300" s="30"/>
      <c r="AF300" s="30"/>
      <c r="AG300" s="52">
        <v>79</v>
      </c>
      <c r="AH300" s="30"/>
      <c r="AI300" s="30">
        <v>300</v>
      </c>
      <c r="AJ300" s="30"/>
      <c r="AK300" s="30"/>
      <c r="AL300" s="30"/>
      <c r="AM300" s="29">
        <f t="shared" si="8"/>
        <v>17.9328</v>
      </c>
      <c r="AN300" s="30"/>
      <c r="AO300" s="52">
        <v>38.4</v>
      </c>
      <c r="AP300" s="30">
        <v>1</v>
      </c>
      <c r="AQ300" s="30"/>
      <c r="AR300" s="30"/>
      <c r="AS300" s="30"/>
      <c r="AT300" s="30"/>
      <c r="AU300" s="30"/>
      <c r="AV300" s="30"/>
      <c r="AW300" s="30"/>
      <c r="AX300" s="30"/>
      <c r="AY300" s="30"/>
      <c r="AZ300" s="30"/>
      <c r="BA300" s="30"/>
      <c r="BB300" s="30"/>
      <c r="BC300" s="30"/>
      <c r="BD300" s="30"/>
      <c r="BE300" s="30"/>
      <c r="BF300" s="30"/>
      <c r="BG300" s="30"/>
      <c r="BH300" s="30"/>
      <c r="BI300" s="30"/>
      <c r="BJ300" s="30"/>
      <c r="BK300" s="30"/>
      <c r="BL300" s="30"/>
      <c r="BM300" s="30"/>
      <c r="BN300" s="30"/>
      <c r="BO300" s="30"/>
      <c r="BP300" s="30"/>
      <c r="BQ300" s="30"/>
      <c r="BR300" s="30"/>
      <c r="BS300" s="30"/>
      <c r="BT300" s="30"/>
      <c r="BU300" s="30"/>
      <c r="BV300" s="30"/>
      <c r="BW300" s="30"/>
      <c r="BX300" s="30"/>
      <c r="BY300" s="30"/>
      <c r="BZ300" s="30"/>
      <c r="CA300" s="30"/>
      <c r="CB300" s="30"/>
      <c r="CC300" s="30"/>
      <c r="CD300" s="30"/>
      <c r="CE300" s="30"/>
      <c r="CF300" s="30"/>
      <c r="CG300" s="299" t="s">
        <v>1800</v>
      </c>
      <c r="CH300" s="30"/>
    </row>
    <row r="301" spans="1:86" s="119" customFormat="1" x14ac:dyDescent="0.3">
      <c r="A301" s="52" t="s">
        <v>747</v>
      </c>
      <c r="B301" s="30" t="s">
        <v>815</v>
      </c>
      <c r="C301" s="52" t="s">
        <v>706</v>
      </c>
      <c r="D301" s="30"/>
      <c r="E301" s="30"/>
      <c r="F301" s="30"/>
      <c r="G301" s="30"/>
      <c r="H301" s="30"/>
      <c r="I301" s="52">
        <v>78</v>
      </c>
      <c r="J301" s="30"/>
      <c r="K301" s="30"/>
      <c r="L301" s="30"/>
      <c r="M301" s="30"/>
      <c r="N301" s="30"/>
      <c r="O301" s="30"/>
      <c r="P301" s="30"/>
      <c r="Q301" s="30">
        <v>7.5</v>
      </c>
      <c r="R301" s="30"/>
      <c r="S301" s="30"/>
      <c r="T301" s="30"/>
      <c r="U301" s="30"/>
      <c r="V301" s="30"/>
      <c r="W301" s="30"/>
      <c r="X301" s="52">
        <v>48</v>
      </c>
      <c r="Y301" s="52">
        <v>3.2</v>
      </c>
      <c r="Z301" s="52">
        <v>460</v>
      </c>
      <c r="AA301" s="52">
        <v>26.2</v>
      </c>
      <c r="AB301" s="30"/>
      <c r="AC301" s="52">
        <v>261</v>
      </c>
      <c r="AD301" s="30"/>
      <c r="AE301" s="30"/>
      <c r="AF301" s="30"/>
      <c r="AG301" s="52">
        <v>357</v>
      </c>
      <c r="AH301" s="30"/>
      <c r="AI301" s="30">
        <v>459</v>
      </c>
      <c r="AJ301" s="30"/>
      <c r="AK301" s="30"/>
      <c r="AL301" s="30"/>
      <c r="AM301" s="29">
        <f t="shared" si="8"/>
        <v>37.36</v>
      </c>
      <c r="AN301" s="30"/>
      <c r="AO301" s="52">
        <v>80</v>
      </c>
      <c r="AP301" s="30">
        <v>7.6</v>
      </c>
      <c r="AQ301" s="30"/>
      <c r="AR301" s="30"/>
      <c r="AS301" s="30"/>
      <c r="AT301" s="30"/>
      <c r="AU301" s="30"/>
      <c r="AV301" s="30"/>
      <c r="AW301" s="30"/>
      <c r="AX301" s="30"/>
      <c r="AY301" s="30"/>
      <c r="AZ301" s="30"/>
      <c r="BA301" s="30"/>
      <c r="BB301" s="30"/>
      <c r="BC301" s="30"/>
      <c r="BD301" s="30"/>
      <c r="BE301" s="30"/>
      <c r="BF301" s="30"/>
      <c r="BG301" s="30"/>
      <c r="BH301" s="30"/>
      <c r="BI301" s="30"/>
      <c r="BJ301" s="30"/>
      <c r="BK301" s="30"/>
      <c r="BL301" s="30"/>
      <c r="BM301" s="30"/>
      <c r="BN301" s="30"/>
      <c r="BO301" s="30"/>
      <c r="BP301" s="30"/>
      <c r="BQ301" s="30"/>
      <c r="BR301" s="30"/>
      <c r="BS301" s="30"/>
      <c r="BT301" s="30"/>
      <c r="BU301" s="30"/>
      <c r="BV301" s="30"/>
      <c r="BW301" s="30"/>
      <c r="BX301" s="30"/>
      <c r="BY301" s="30"/>
      <c r="BZ301" s="30"/>
      <c r="CA301" s="30"/>
      <c r="CB301" s="30"/>
      <c r="CC301" s="30"/>
      <c r="CD301" s="30"/>
      <c r="CE301" s="30"/>
      <c r="CF301" s="30"/>
      <c r="CG301" s="299" t="s">
        <v>1800</v>
      </c>
      <c r="CH301" s="30"/>
    </row>
    <row r="302" spans="1:86" s="119" customFormat="1" x14ac:dyDescent="0.3">
      <c r="A302" s="52" t="s">
        <v>748</v>
      </c>
      <c r="B302" s="30" t="s">
        <v>816</v>
      </c>
      <c r="C302" s="52" t="s">
        <v>707</v>
      </c>
      <c r="D302" s="66" t="s">
        <v>1138</v>
      </c>
      <c r="E302" s="30"/>
      <c r="F302" s="30"/>
      <c r="G302" s="30"/>
      <c r="H302" s="30"/>
      <c r="I302" s="52">
        <v>58</v>
      </c>
      <c r="J302" s="30"/>
      <c r="K302" s="30"/>
      <c r="L302" s="30"/>
      <c r="M302" s="30"/>
      <c r="N302" s="30"/>
      <c r="O302" s="30"/>
      <c r="P302" s="30"/>
      <c r="Q302" s="30">
        <v>7</v>
      </c>
      <c r="R302" s="30"/>
      <c r="S302" s="30"/>
      <c r="T302" s="30"/>
      <c r="U302" s="30"/>
      <c r="V302" s="30"/>
      <c r="W302" s="30"/>
      <c r="X302" s="52">
        <v>56</v>
      </c>
      <c r="Y302" s="52">
        <v>22</v>
      </c>
      <c r="Z302" s="52">
        <v>570</v>
      </c>
      <c r="AA302" s="52">
        <v>13</v>
      </c>
      <c r="AB302" s="30"/>
      <c r="AC302" s="52">
        <v>719</v>
      </c>
      <c r="AD302" s="30"/>
      <c r="AE302" s="30"/>
      <c r="AF302" s="30">
        <v>18</v>
      </c>
      <c r="AG302" s="52">
        <v>452</v>
      </c>
      <c r="AH302" s="30"/>
      <c r="AI302" s="30">
        <v>114</v>
      </c>
      <c r="AJ302" s="30"/>
      <c r="AK302" s="30"/>
      <c r="AL302" s="30"/>
      <c r="AM302" s="29">
        <f t="shared" si="8"/>
        <v>27.086000000000002</v>
      </c>
      <c r="AN302" s="30"/>
      <c r="AO302" s="52">
        <v>58</v>
      </c>
      <c r="AP302" s="30">
        <v>8.3000000000000007</v>
      </c>
      <c r="AQ302" s="30"/>
      <c r="AR302" s="30"/>
      <c r="AS302" s="30"/>
      <c r="AT302" s="30"/>
      <c r="AU302" s="30"/>
      <c r="AV302" s="30"/>
      <c r="AW302" s="30"/>
      <c r="AX302" s="30"/>
      <c r="AY302" s="30"/>
      <c r="AZ302" s="30"/>
      <c r="BA302" s="30"/>
      <c r="BB302" s="30"/>
      <c r="BC302" s="30"/>
      <c r="BD302" s="30"/>
      <c r="BE302" s="30"/>
      <c r="BF302" s="30"/>
      <c r="BG302" s="30"/>
      <c r="BH302" s="30"/>
      <c r="BI302" s="30"/>
      <c r="BJ302" s="30"/>
      <c r="BK302" s="30"/>
      <c r="BL302" s="30"/>
      <c r="BM302" s="30"/>
      <c r="BN302" s="30"/>
      <c r="BO302" s="30"/>
      <c r="BP302" s="30"/>
      <c r="BQ302" s="30"/>
      <c r="BR302" s="30"/>
      <c r="BS302" s="30"/>
      <c r="BT302" s="30"/>
      <c r="BU302" s="30"/>
      <c r="BV302" s="30"/>
      <c r="BW302" s="30"/>
      <c r="BX302" s="30"/>
      <c r="BY302" s="30"/>
      <c r="BZ302" s="30"/>
      <c r="CA302" s="30"/>
      <c r="CB302" s="30"/>
      <c r="CC302" s="30"/>
      <c r="CD302" s="30"/>
      <c r="CE302" s="30"/>
      <c r="CF302" s="30"/>
      <c r="CG302" s="299" t="s">
        <v>1800</v>
      </c>
      <c r="CH302" s="30"/>
    </row>
    <row r="303" spans="1:86" s="119" customFormat="1" x14ac:dyDescent="0.3">
      <c r="A303" s="52" t="s">
        <v>749</v>
      </c>
      <c r="B303" s="30" t="s">
        <v>817</v>
      </c>
      <c r="C303" s="52" t="s">
        <v>708</v>
      </c>
      <c r="D303" s="67" t="s">
        <v>1135</v>
      </c>
      <c r="E303" s="30"/>
      <c r="F303" s="30"/>
      <c r="G303" s="30"/>
      <c r="H303" s="30"/>
      <c r="I303" s="52">
        <v>57</v>
      </c>
      <c r="J303" s="30"/>
      <c r="K303" s="30"/>
      <c r="L303" s="30"/>
      <c r="M303" s="30"/>
      <c r="N303" s="30"/>
      <c r="O303" s="30"/>
      <c r="P303" s="30"/>
      <c r="Q303" s="30">
        <v>6.9</v>
      </c>
      <c r="R303" s="30"/>
      <c r="S303" s="30"/>
      <c r="T303" s="30"/>
      <c r="U303" s="30"/>
      <c r="V303" s="30"/>
      <c r="W303" s="30"/>
      <c r="X303" s="52">
        <v>64.5</v>
      </c>
      <c r="Y303" s="52">
        <v>10.5</v>
      </c>
      <c r="Z303" s="52">
        <v>638</v>
      </c>
      <c r="AA303" s="52">
        <v>68</v>
      </c>
      <c r="AB303" s="30"/>
      <c r="AC303" s="52">
        <v>246</v>
      </c>
      <c r="AD303" s="30"/>
      <c r="AE303" s="30"/>
      <c r="AF303" s="30"/>
      <c r="AG303" s="52">
        <v>989</v>
      </c>
      <c r="AH303" s="30"/>
      <c r="AI303" s="30">
        <v>389</v>
      </c>
      <c r="AJ303" s="30"/>
      <c r="AK303" s="30"/>
      <c r="AL303" s="30"/>
      <c r="AM303" s="29">
        <f t="shared" si="8"/>
        <v>54.639000000000003</v>
      </c>
      <c r="AN303" s="30"/>
      <c r="AO303" s="52">
        <v>117</v>
      </c>
      <c r="AP303" s="30">
        <v>1.5</v>
      </c>
      <c r="AQ303" s="30"/>
      <c r="AR303" s="30"/>
      <c r="AS303" s="30"/>
      <c r="AT303" s="30"/>
      <c r="AU303" s="30"/>
      <c r="AV303" s="30"/>
      <c r="AW303" s="30"/>
      <c r="AX303" s="30"/>
      <c r="AY303" s="30"/>
      <c r="AZ303" s="30"/>
      <c r="BA303" s="30"/>
      <c r="BB303" s="30"/>
      <c r="BC303" s="30"/>
      <c r="BD303" s="30"/>
      <c r="BE303" s="30"/>
      <c r="BF303" s="30"/>
      <c r="BG303" s="30"/>
      <c r="BH303" s="30"/>
      <c r="BI303" s="30"/>
      <c r="BJ303" s="30"/>
      <c r="BK303" s="30"/>
      <c r="BL303" s="30"/>
      <c r="BM303" s="30"/>
      <c r="BN303" s="30"/>
      <c r="BO303" s="30"/>
      <c r="BP303" s="30"/>
      <c r="BQ303" s="30"/>
      <c r="BR303" s="30"/>
      <c r="BS303" s="30"/>
      <c r="BT303" s="30"/>
      <c r="BU303" s="30"/>
      <c r="BV303" s="30"/>
      <c r="BW303" s="30"/>
      <c r="BX303" s="30"/>
      <c r="BY303" s="30"/>
      <c r="BZ303" s="30"/>
      <c r="CA303" s="30"/>
      <c r="CB303" s="30"/>
      <c r="CC303" s="30"/>
      <c r="CD303" s="30"/>
      <c r="CE303" s="30"/>
      <c r="CF303" s="30"/>
      <c r="CG303" s="299" t="s">
        <v>1800</v>
      </c>
      <c r="CH303" s="30"/>
    </row>
    <row r="304" spans="1:86" s="119" customFormat="1" x14ac:dyDescent="0.3">
      <c r="A304" s="57" t="s">
        <v>862</v>
      </c>
      <c r="B304" s="56" t="s">
        <v>900</v>
      </c>
      <c r="C304" s="55" t="s">
        <v>833</v>
      </c>
      <c r="D304" s="71" t="s">
        <v>223</v>
      </c>
      <c r="E304" s="30"/>
      <c r="F304" s="32">
        <v>39160</v>
      </c>
      <c r="G304" s="30"/>
      <c r="H304" s="30"/>
      <c r="I304" s="52">
        <v>26.4</v>
      </c>
      <c r="J304" s="30"/>
      <c r="K304" s="30"/>
      <c r="L304" s="30"/>
      <c r="M304" s="30"/>
      <c r="N304" s="30"/>
      <c r="O304" s="30"/>
      <c r="P304" s="52">
        <v>1130</v>
      </c>
      <c r="Q304" s="52">
        <v>6.86</v>
      </c>
      <c r="R304" s="30"/>
      <c r="S304" s="52">
        <v>110</v>
      </c>
      <c r="T304" s="30"/>
      <c r="U304" s="52">
        <v>646.9</v>
      </c>
      <c r="V304" s="30"/>
      <c r="W304" s="30"/>
      <c r="X304" s="52">
        <v>80.900000000000006</v>
      </c>
      <c r="Y304" s="52">
        <v>59.7</v>
      </c>
      <c r="Z304" s="52">
        <v>125.5</v>
      </c>
      <c r="AA304" s="52">
        <v>7.8</v>
      </c>
      <c r="AB304" s="30"/>
      <c r="AC304" s="52">
        <v>19</v>
      </c>
      <c r="AD304" s="30"/>
      <c r="AE304" s="30"/>
      <c r="AF304" s="30">
        <v>0</v>
      </c>
      <c r="AG304" s="52">
        <v>702</v>
      </c>
      <c r="AH304" s="30"/>
      <c r="AI304" s="52">
        <v>60</v>
      </c>
      <c r="AJ304" s="30"/>
      <c r="AK304" s="30"/>
      <c r="AL304" s="30"/>
      <c r="AM304" s="30"/>
      <c r="AN304" s="52">
        <v>0.1</v>
      </c>
      <c r="AO304" s="30"/>
      <c r="AP304" s="52">
        <v>2.2330000000000001</v>
      </c>
      <c r="AQ304" s="30"/>
      <c r="AR304" s="52">
        <v>1.6E-2</v>
      </c>
      <c r="AS304" s="30">
        <v>0</v>
      </c>
      <c r="AT304" s="30">
        <v>0.182</v>
      </c>
      <c r="AU304" s="52">
        <v>0.66</v>
      </c>
      <c r="AV304" s="52">
        <v>0.13200000000000001</v>
      </c>
      <c r="AW304" s="52">
        <v>0.115</v>
      </c>
      <c r="AX304" s="30"/>
      <c r="AY304" s="30"/>
      <c r="AZ304" s="30"/>
      <c r="BA304" s="52">
        <v>3.0000000000000001E-3</v>
      </c>
      <c r="BB304" s="52">
        <v>7.0000000000000001E-3</v>
      </c>
      <c r="BC304" s="30"/>
      <c r="BD304" s="52">
        <v>1.6E-2</v>
      </c>
      <c r="BE304" s="52">
        <v>1E-3</v>
      </c>
      <c r="BF304" s="30"/>
      <c r="BG304" s="30"/>
      <c r="BH304" s="30"/>
      <c r="BI304" s="52">
        <v>2.1000000000000001E-2</v>
      </c>
      <c r="BJ304" s="30"/>
      <c r="BK304" s="30"/>
      <c r="BL304" s="30"/>
      <c r="BM304" s="30"/>
      <c r="BN304" s="30"/>
      <c r="BO304" s="30"/>
      <c r="BP304" s="30"/>
      <c r="BQ304" s="30"/>
      <c r="BR304" s="30"/>
      <c r="BS304" s="30"/>
      <c r="BT304" s="30"/>
      <c r="BU304" s="30"/>
      <c r="BV304" s="30"/>
      <c r="BW304" s="30"/>
      <c r="BX304" s="30"/>
      <c r="BY304" s="30"/>
      <c r="BZ304" s="30"/>
      <c r="CA304" s="30"/>
      <c r="CB304" s="30"/>
      <c r="CC304" s="30"/>
      <c r="CD304" s="30"/>
      <c r="CE304" s="30"/>
      <c r="CF304" s="30"/>
      <c r="CG304" s="299" t="s">
        <v>1800</v>
      </c>
      <c r="CH304" s="30"/>
    </row>
    <row r="305" spans="1:86" s="119" customFormat="1" x14ac:dyDescent="0.3">
      <c r="A305" s="55" t="s">
        <v>1023</v>
      </c>
      <c r="B305" s="54" t="s">
        <v>1085</v>
      </c>
      <c r="C305" s="55" t="s">
        <v>969</v>
      </c>
      <c r="D305" s="66" t="s">
        <v>1137</v>
      </c>
      <c r="E305" s="30"/>
      <c r="F305" s="32">
        <v>40024</v>
      </c>
      <c r="G305" s="30"/>
      <c r="H305" s="30"/>
      <c r="I305" s="52">
        <v>25.7</v>
      </c>
      <c r="J305" s="30"/>
      <c r="K305" s="30"/>
      <c r="L305" s="30"/>
      <c r="M305" s="30"/>
      <c r="N305" s="30"/>
      <c r="O305" s="30"/>
      <c r="P305" s="52">
        <v>1159</v>
      </c>
      <c r="Q305" s="52">
        <v>7.2</v>
      </c>
      <c r="R305" s="30"/>
      <c r="S305" s="52">
        <v>132</v>
      </c>
      <c r="T305" s="30"/>
      <c r="U305" s="52">
        <v>693.2</v>
      </c>
      <c r="V305" s="30"/>
      <c r="W305" s="30"/>
      <c r="X305" s="52">
        <v>109.3</v>
      </c>
      <c r="Y305" s="52">
        <v>64</v>
      </c>
      <c r="Z305" s="52">
        <v>83.3</v>
      </c>
      <c r="AA305" s="52">
        <v>5.8</v>
      </c>
      <c r="AB305" s="30"/>
      <c r="AC305" s="52">
        <v>44</v>
      </c>
      <c r="AD305" s="30"/>
      <c r="AE305" s="30"/>
      <c r="AF305" s="30">
        <v>0</v>
      </c>
      <c r="AG305" s="52">
        <v>699</v>
      </c>
      <c r="AH305" s="30"/>
      <c r="AI305" s="52">
        <v>31.3</v>
      </c>
      <c r="AJ305" s="30"/>
      <c r="AK305" s="30"/>
      <c r="AL305" s="30"/>
      <c r="AM305" s="30"/>
      <c r="AN305" s="52">
        <v>0.26200000000000001</v>
      </c>
      <c r="AO305" s="30"/>
      <c r="AP305" s="52">
        <v>1.0760000000000001</v>
      </c>
      <c r="AQ305" s="30"/>
      <c r="AR305" s="52">
        <v>2.1999999999999999E-2</v>
      </c>
      <c r="AS305" s="30">
        <v>0</v>
      </c>
      <c r="AT305" s="30">
        <v>3.0000000000000001E-3</v>
      </c>
      <c r="AU305" s="52">
        <v>0.51600000000000001</v>
      </c>
      <c r="AV305" s="52">
        <v>0.104</v>
      </c>
      <c r="AW305" s="52">
        <v>5.5E-2</v>
      </c>
      <c r="AX305" s="30"/>
      <c r="AY305" s="30"/>
      <c r="AZ305" s="30"/>
      <c r="BA305" s="52">
        <v>9.5000000000000001E-2</v>
      </c>
      <c r="BB305" s="52">
        <v>2E-3</v>
      </c>
      <c r="BC305" s="30"/>
      <c r="BD305" s="52">
        <v>0</v>
      </c>
      <c r="BE305" s="52">
        <v>5.0000000000000001E-3</v>
      </c>
      <c r="BF305" s="30"/>
      <c r="BG305" s="30"/>
      <c r="BH305" s="30"/>
      <c r="BI305" s="52">
        <v>0.42399999999999999</v>
      </c>
      <c r="BJ305" s="30"/>
      <c r="BK305" s="30"/>
      <c r="BL305" s="30"/>
      <c r="BM305" s="30"/>
      <c r="BN305" s="30"/>
      <c r="BO305" s="30"/>
      <c r="BP305" s="30"/>
      <c r="BQ305" s="30"/>
      <c r="BR305" s="30"/>
      <c r="BS305" s="30"/>
      <c r="BT305" s="30"/>
      <c r="BU305" s="30"/>
      <c r="BV305" s="30"/>
      <c r="BW305" s="30">
        <v>-7.38</v>
      </c>
      <c r="BX305" s="30">
        <v>-41.53</v>
      </c>
      <c r="BY305" s="30">
        <v>1.53</v>
      </c>
      <c r="BZ305" s="30"/>
      <c r="CA305" s="30"/>
      <c r="CB305" s="30"/>
      <c r="CC305" s="30"/>
      <c r="CD305" s="30"/>
      <c r="CE305" s="30"/>
      <c r="CF305" s="30"/>
      <c r="CG305" s="299" t="s">
        <v>1800</v>
      </c>
      <c r="CH305" s="30"/>
    </row>
    <row r="306" spans="1:86" s="119" customFormat="1" x14ac:dyDescent="0.3">
      <c r="A306" s="55" t="s">
        <v>997</v>
      </c>
      <c r="B306" s="54" t="s">
        <v>1055</v>
      </c>
      <c r="C306" s="55" t="s">
        <v>942</v>
      </c>
      <c r="D306" s="71" t="s">
        <v>223</v>
      </c>
      <c r="E306" s="30"/>
      <c r="F306" s="32">
        <v>39160</v>
      </c>
      <c r="G306" s="30"/>
      <c r="H306" s="30"/>
      <c r="I306" s="52">
        <v>15.6</v>
      </c>
      <c r="J306" s="30"/>
      <c r="K306" s="30"/>
      <c r="L306" s="30"/>
      <c r="M306" s="30"/>
      <c r="N306" s="30"/>
      <c r="O306" s="30"/>
      <c r="P306" s="52">
        <v>611</v>
      </c>
      <c r="Q306" s="52">
        <v>8.0299999999999994</v>
      </c>
      <c r="R306" s="30"/>
      <c r="S306" s="52">
        <v>-64</v>
      </c>
      <c r="T306" s="30"/>
      <c r="U306" s="52">
        <v>384</v>
      </c>
      <c r="V306" s="30"/>
      <c r="W306" s="30"/>
      <c r="X306" s="52">
        <v>55.2</v>
      </c>
      <c r="Y306" s="52">
        <v>36.799999999999997</v>
      </c>
      <c r="Z306" s="52">
        <v>35.299999999999997</v>
      </c>
      <c r="AA306" s="52">
        <v>7</v>
      </c>
      <c r="AB306" s="30"/>
      <c r="AC306" s="52">
        <v>18</v>
      </c>
      <c r="AD306" s="30"/>
      <c r="AE306" s="30"/>
      <c r="AF306" s="30">
        <v>0</v>
      </c>
      <c r="AG306" s="52">
        <v>278</v>
      </c>
      <c r="AH306" s="30"/>
      <c r="AI306" s="52">
        <v>21.7</v>
      </c>
      <c r="AJ306" s="30"/>
      <c r="AK306" s="30"/>
      <c r="AL306" s="30"/>
      <c r="AM306" s="30"/>
      <c r="AN306" s="52">
        <v>5.2999999999999999E-2</v>
      </c>
      <c r="AO306" s="30"/>
      <c r="AP306" s="52">
        <v>1.409</v>
      </c>
      <c r="AQ306" s="30"/>
      <c r="AR306" s="52">
        <v>8.5000000000000006E-2</v>
      </c>
      <c r="AS306" s="30">
        <v>0.16800000000000001</v>
      </c>
      <c r="AT306" s="30">
        <v>2.4E-2</v>
      </c>
      <c r="AU306" s="52">
        <v>0.219</v>
      </c>
      <c r="AV306" s="52">
        <v>9.9000000000000005E-2</v>
      </c>
      <c r="AW306" s="52">
        <v>8.1000000000000003E-2</v>
      </c>
      <c r="AX306" s="30"/>
      <c r="AY306" s="30"/>
      <c r="AZ306" s="30"/>
      <c r="BA306" s="52">
        <v>8.9999999999999993E-3</v>
      </c>
      <c r="BB306" s="52">
        <v>2E-3</v>
      </c>
      <c r="BC306" s="30"/>
      <c r="BD306" s="52">
        <v>4.0000000000000001E-3</v>
      </c>
      <c r="BE306" s="52">
        <v>2E-3</v>
      </c>
      <c r="BF306" s="30"/>
      <c r="BG306" s="30"/>
      <c r="BH306" s="30"/>
      <c r="BI306" s="52">
        <v>5.8999999999999997E-2</v>
      </c>
      <c r="BJ306" s="30"/>
      <c r="BK306" s="30"/>
      <c r="BL306" s="30"/>
      <c r="BM306" s="30"/>
      <c r="BN306" s="30"/>
      <c r="BO306" s="30"/>
      <c r="BP306" s="30"/>
      <c r="BQ306" s="30"/>
      <c r="BR306" s="30"/>
      <c r="BS306" s="30"/>
      <c r="BT306" s="30"/>
      <c r="BU306" s="30"/>
      <c r="BV306" s="30"/>
      <c r="BW306" s="30"/>
      <c r="BX306" s="30"/>
      <c r="BY306" s="30"/>
      <c r="BZ306" s="30"/>
      <c r="CA306" s="30"/>
      <c r="CB306" s="30"/>
      <c r="CC306" s="30"/>
      <c r="CD306" s="30"/>
      <c r="CE306" s="30"/>
      <c r="CF306" s="30"/>
      <c r="CG306" s="299" t="s">
        <v>1800</v>
      </c>
      <c r="CH306" s="30"/>
    </row>
    <row r="307" spans="1:86" s="119" customFormat="1" x14ac:dyDescent="0.3">
      <c r="A307" s="55" t="s">
        <v>1003</v>
      </c>
      <c r="B307" s="54" t="s">
        <v>1063</v>
      </c>
      <c r="C307" s="55" t="s">
        <v>949</v>
      </c>
      <c r="D307" s="30"/>
      <c r="E307" s="30"/>
      <c r="F307" s="32">
        <v>40024</v>
      </c>
      <c r="G307" s="30"/>
      <c r="H307" s="30"/>
      <c r="I307" s="52">
        <v>33.299999999999997</v>
      </c>
      <c r="J307" s="30"/>
      <c r="K307" s="30"/>
      <c r="L307" s="30"/>
      <c r="M307" s="30"/>
      <c r="N307" s="30"/>
      <c r="O307" s="30"/>
      <c r="P307" s="52">
        <v>1102</v>
      </c>
      <c r="Q307" s="52">
        <v>7.3</v>
      </c>
      <c r="R307" s="30"/>
      <c r="S307" s="52">
        <v>121</v>
      </c>
      <c r="T307" s="30"/>
      <c r="U307" s="52">
        <v>853.6</v>
      </c>
      <c r="V307" s="30"/>
      <c r="W307" s="30"/>
      <c r="X307" s="52">
        <v>120</v>
      </c>
      <c r="Y307" s="52">
        <v>37.700000000000003</v>
      </c>
      <c r="Z307" s="52">
        <v>78.5</v>
      </c>
      <c r="AA307" s="52">
        <v>14.2</v>
      </c>
      <c r="AB307" s="30"/>
      <c r="AC307" s="52">
        <v>73</v>
      </c>
      <c r="AD307" s="30"/>
      <c r="AE307" s="30"/>
      <c r="AF307" s="30">
        <v>0</v>
      </c>
      <c r="AG307" s="52">
        <v>398</v>
      </c>
      <c r="AH307" s="30"/>
      <c r="AI307" s="52">
        <v>33.4</v>
      </c>
      <c r="AJ307" s="30"/>
      <c r="AK307" s="30"/>
      <c r="AL307" s="30"/>
      <c r="AM307" s="30"/>
      <c r="AN307" s="52">
        <v>0.29799999999999999</v>
      </c>
      <c r="AO307" s="30"/>
      <c r="AP307" s="52">
        <v>7.9000000000000001E-2</v>
      </c>
      <c r="AQ307" s="30"/>
      <c r="AR307" s="52">
        <v>2.5000000000000001E-2</v>
      </c>
      <c r="AS307" s="30">
        <v>2.8000000000000001E-2</v>
      </c>
      <c r="AT307" s="30">
        <v>3.3000000000000002E-2</v>
      </c>
      <c r="AU307" s="52">
        <v>0.83299999999999996</v>
      </c>
      <c r="AV307" s="52">
        <v>0.14000000000000001</v>
      </c>
      <c r="AW307" s="52">
        <v>6.2E-2</v>
      </c>
      <c r="AX307" s="30"/>
      <c r="AY307" s="30"/>
      <c r="AZ307" s="30"/>
      <c r="BA307" s="52">
        <v>4.0000000000000001E-3</v>
      </c>
      <c r="BB307" s="52">
        <v>2E-3</v>
      </c>
      <c r="BC307" s="30"/>
      <c r="BD307" s="52">
        <v>1.0999999999999999E-2</v>
      </c>
      <c r="BE307" s="52">
        <v>1.0999999999999999E-2</v>
      </c>
      <c r="BF307" s="30"/>
      <c r="BG307" s="30"/>
      <c r="BH307" s="30"/>
      <c r="BI307" s="52">
        <v>4.2000000000000003E-2</v>
      </c>
      <c r="BJ307" s="30"/>
      <c r="BK307" s="30"/>
      <c r="BL307" s="30"/>
      <c r="BM307" s="30"/>
      <c r="BN307" s="30"/>
      <c r="BO307" s="30"/>
      <c r="BP307" s="30"/>
      <c r="BQ307" s="30"/>
      <c r="BR307" s="30"/>
      <c r="BS307" s="30"/>
      <c r="BT307" s="30"/>
      <c r="BU307" s="30"/>
      <c r="BV307" s="30"/>
      <c r="BW307" s="30">
        <v>-7.28</v>
      </c>
      <c r="BX307" s="30">
        <v>-39.85</v>
      </c>
      <c r="BY307" s="30">
        <v>3.44</v>
      </c>
      <c r="BZ307" s="30"/>
      <c r="CA307" s="30"/>
      <c r="CB307" s="30"/>
      <c r="CC307" s="30"/>
      <c r="CD307" s="30"/>
      <c r="CE307" s="30"/>
      <c r="CF307" s="30"/>
      <c r="CG307" s="299" t="s">
        <v>1800</v>
      </c>
      <c r="CH307" s="30"/>
    </row>
    <row r="308" spans="1:86" s="119" customFormat="1" x14ac:dyDescent="0.3">
      <c r="A308" s="55" t="s">
        <v>1005</v>
      </c>
      <c r="B308" s="54" t="s">
        <v>1065</v>
      </c>
      <c r="C308" s="55" t="s">
        <v>951</v>
      </c>
      <c r="D308" s="71" t="s">
        <v>223</v>
      </c>
      <c r="E308" s="30"/>
      <c r="F308" s="32">
        <v>40024</v>
      </c>
      <c r="G308" s="30"/>
      <c r="H308" s="30"/>
      <c r="I308" s="52">
        <v>23.6</v>
      </c>
      <c r="J308" s="30"/>
      <c r="K308" s="30"/>
      <c r="L308" s="30"/>
      <c r="M308" s="30"/>
      <c r="N308" s="30"/>
      <c r="O308" s="30"/>
      <c r="P308" s="52">
        <v>2040</v>
      </c>
      <c r="Q308" s="52">
        <v>6.71</v>
      </c>
      <c r="R308" s="30"/>
      <c r="S308" s="52">
        <v>-44</v>
      </c>
      <c r="T308" s="30"/>
      <c r="U308" s="52">
        <v>1271.3</v>
      </c>
      <c r="V308" s="30"/>
      <c r="W308" s="30"/>
      <c r="X308" s="52">
        <v>200.7</v>
      </c>
      <c r="Y308" s="52">
        <v>129</v>
      </c>
      <c r="Z308" s="52">
        <v>133</v>
      </c>
      <c r="AA308" s="52">
        <v>12.9</v>
      </c>
      <c r="AB308" s="30"/>
      <c r="AC308" s="52">
        <v>44</v>
      </c>
      <c r="AD308" s="30"/>
      <c r="AE308" s="30"/>
      <c r="AF308" s="30">
        <v>0</v>
      </c>
      <c r="AG308" s="52">
        <v>1150</v>
      </c>
      <c r="AH308" s="30"/>
      <c r="AI308" s="52">
        <v>45.3</v>
      </c>
      <c r="AJ308" s="30"/>
      <c r="AK308" s="30"/>
      <c r="AL308" s="30"/>
      <c r="AM308" s="30"/>
      <c r="AN308" s="52">
        <v>0.17199999999999999</v>
      </c>
      <c r="AO308" s="30"/>
      <c r="AP308" s="52">
        <v>1.7330000000000001</v>
      </c>
      <c r="AQ308" s="30"/>
      <c r="AR308" s="52">
        <v>1.2999999999999999E-2</v>
      </c>
      <c r="AS308" s="30">
        <v>5.6000000000000001E-2</v>
      </c>
      <c r="AT308" s="30">
        <v>2.54</v>
      </c>
      <c r="AU308" s="52">
        <v>2.1850000000000001</v>
      </c>
      <c r="AV308" s="52">
        <v>0.24399999999999999</v>
      </c>
      <c r="AW308" s="52">
        <v>0.38200000000000001</v>
      </c>
      <c r="AX308" s="30"/>
      <c r="AY308" s="30"/>
      <c r="AZ308" s="30"/>
      <c r="BA308" s="52">
        <v>8.9999999999999993E-3</v>
      </c>
      <c r="BB308" s="52">
        <v>2E-3</v>
      </c>
      <c r="BC308" s="30"/>
      <c r="BD308" s="52">
        <v>2E-3</v>
      </c>
      <c r="BE308" s="52">
        <v>8.4000000000000005E-2</v>
      </c>
      <c r="BF308" s="30"/>
      <c r="BG308" s="30"/>
      <c r="BH308" s="30"/>
      <c r="BI308" s="52">
        <v>0.02</v>
      </c>
      <c r="BJ308" s="30"/>
      <c r="BK308" s="30"/>
      <c r="BL308" s="30"/>
      <c r="BM308" s="30"/>
      <c r="BN308" s="30"/>
      <c r="BO308" s="30"/>
      <c r="BP308" s="30"/>
      <c r="BQ308" s="30"/>
      <c r="BR308" s="30"/>
      <c r="BS308" s="30"/>
      <c r="BT308" s="30"/>
      <c r="BU308" s="30"/>
      <c r="BV308" s="30"/>
      <c r="BW308" s="30">
        <v>-8.06</v>
      </c>
      <c r="BX308" s="30">
        <v>-43.61</v>
      </c>
      <c r="BY308" s="30">
        <v>0.78</v>
      </c>
      <c r="BZ308" s="30"/>
      <c r="CA308" s="30"/>
      <c r="CB308" s="30"/>
      <c r="CC308" s="30"/>
      <c r="CD308" s="30"/>
      <c r="CE308" s="30"/>
      <c r="CF308" s="30"/>
      <c r="CG308" s="299" t="s">
        <v>1800</v>
      </c>
      <c r="CH308" s="30"/>
    </row>
    <row r="309" spans="1:86" s="119" customFormat="1" x14ac:dyDescent="0.3">
      <c r="A309" s="55" t="s">
        <v>998</v>
      </c>
      <c r="B309" s="54" t="s">
        <v>1056</v>
      </c>
      <c r="C309" s="55" t="s">
        <v>943</v>
      </c>
      <c r="D309" s="66" t="s">
        <v>1136</v>
      </c>
      <c r="E309" s="30"/>
      <c r="F309" s="32">
        <v>39293</v>
      </c>
      <c r="G309" s="30"/>
      <c r="H309" s="30"/>
      <c r="I309" s="52">
        <v>24.6</v>
      </c>
      <c r="J309" s="30"/>
      <c r="K309" s="30"/>
      <c r="L309" s="30"/>
      <c r="M309" s="30"/>
      <c r="N309" s="30"/>
      <c r="O309" s="30"/>
      <c r="P309" s="52">
        <v>1641</v>
      </c>
      <c r="Q309" s="52">
        <v>6.61</v>
      </c>
      <c r="R309" s="30"/>
      <c r="S309" s="52">
        <v>179</v>
      </c>
      <c r="T309" s="30"/>
      <c r="U309" s="52">
        <v>1353</v>
      </c>
      <c r="V309" s="30"/>
      <c r="W309" s="30"/>
      <c r="X309" s="52">
        <v>190.3</v>
      </c>
      <c r="Y309" s="52">
        <v>110.9</v>
      </c>
      <c r="Z309" s="52">
        <v>53.2</v>
      </c>
      <c r="AA309" s="52">
        <v>7.6</v>
      </c>
      <c r="AB309" s="30"/>
      <c r="AC309" s="52">
        <v>73</v>
      </c>
      <c r="AD309" s="30"/>
      <c r="AE309" s="30"/>
      <c r="AF309" s="30">
        <v>0</v>
      </c>
      <c r="AG309" s="52">
        <v>683</v>
      </c>
      <c r="AH309" s="30"/>
      <c r="AI309" s="52">
        <v>30.1</v>
      </c>
      <c r="AJ309" s="30"/>
      <c r="AK309" s="30"/>
      <c r="AL309" s="30"/>
      <c r="AM309" s="30"/>
      <c r="AN309" s="52">
        <v>0.14699999999999999</v>
      </c>
      <c r="AO309" s="30"/>
      <c r="AP309" s="52">
        <v>0.216</v>
      </c>
      <c r="AQ309" s="30"/>
      <c r="AR309" s="52">
        <v>0.371</v>
      </c>
      <c r="AS309" s="30">
        <v>0.33600000000000002</v>
      </c>
      <c r="AT309" s="30">
        <v>3.2000000000000001E-2</v>
      </c>
      <c r="AU309" s="52">
        <v>1.0129999999999999</v>
      </c>
      <c r="AV309" s="52">
        <v>7.9000000000000001E-2</v>
      </c>
      <c r="AW309" s="52">
        <v>0.03</v>
      </c>
      <c r="AX309" s="30"/>
      <c r="AY309" s="30"/>
      <c r="AZ309" s="30"/>
      <c r="BA309" s="52">
        <v>0.17299999999999999</v>
      </c>
      <c r="BB309" s="52">
        <v>5.8000000000000003E-2</v>
      </c>
      <c r="BC309" s="30"/>
      <c r="BD309" s="52">
        <v>8.9999999999999993E-3</v>
      </c>
      <c r="BE309" s="52">
        <v>8.9999999999999993E-3</v>
      </c>
      <c r="BF309" s="30"/>
      <c r="BG309" s="30"/>
      <c r="BH309" s="30"/>
      <c r="BI309" s="52">
        <v>5.2999999999999999E-2</v>
      </c>
      <c r="BJ309" s="30"/>
      <c r="BK309" s="30"/>
      <c r="BL309" s="30"/>
      <c r="BM309" s="30"/>
      <c r="BN309" s="30"/>
      <c r="BO309" s="30"/>
      <c r="BP309" s="30"/>
      <c r="BQ309" s="30"/>
      <c r="BR309" s="30"/>
      <c r="BS309" s="30"/>
      <c r="BT309" s="30"/>
      <c r="BU309" s="30"/>
      <c r="BV309" s="30"/>
      <c r="BW309" s="30">
        <v>-7.26</v>
      </c>
      <c r="BX309" s="30">
        <v>-41.64</v>
      </c>
      <c r="BY309" s="30">
        <v>5.29</v>
      </c>
      <c r="BZ309" s="30"/>
      <c r="CA309" s="30"/>
      <c r="CB309" s="30"/>
      <c r="CC309" s="30"/>
      <c r="CD309" s="30"/>
      <c r="CE309" s="30"/>
      <c r="CF309" s="30"/>
      <c r="CG309" s="299" t="s">
        <v>1800</v>
      </c>
      <c r="CH309" s="30"/>
    </row>
    <row r="310" spans="1:86" s="119" customFormat="1" x14ac:dyDescent="0.3">
      <c r="A310" s="30"/>
      <c r="B310" s="54" t="s">
        <v>1057</v>
      </c>
      <c r="C310" s="55" t="s">
        <v>944</v>
      </c>
      <c r="D310" s="66" t="s">
        <v>1136</v>
      </c>
      <c r="E310" s="30"/>
      <c r="F310" s="32">
        <v>39554</v>
      </c>
      <c r="G310" s="30"/>
      <c r="H310" s="30"/>
      <c r="I310" s="52">
        <v>11.5</v>
      </c>
      <c r="J310" s="30"/>
      <c r="K310" s="30"/>
      <c r="L310" s="30"/>
      <c r="M310" s="30"/>
      <c r="N310" s="30"/>
      <c r="O310" s="30"/>
      <c r="P310" s="52">
        <v>1769</v>
      </c>
      <c r="Q310" s="52">
        <v>7.52</v>
      </c>
      <c r="R310" s="30"/>
      <c r="S310" s="52">
        <v>145</v>
      </c>
      <c r="T310" s="30"/>
      <c r="U310" s="52">
        <v>1144.8</v>
      </c>
      <c r="V310" s="30"/>
      <c r="W310" s="30"/>
      <c r="X310" s="52">
        <v>183.1</v>
      </c>
      <c r="Y310" s="52">
        <v>75.7</v>
      </c>
      <c r="Z310" s="52">
        <v>203.5</v>
      </c>
      <c r="AA310" s="52">
        <v>14.1</v>
      </c>
      <c r="AB310" s="30"/>
      <c r="AC310" s="52">
        <v>93</v>
      </c>
      <c r="AD310" s="30"/>
      <c r="AE310" s="30"/>
      <c r="AF310" s="30">
        <v>0</v>
      </c>
      <c r="AG310" s="52">
        <v>1243</v>
      </c>
      <c r="AH310" s="30"/>
      <c r="AI310" s="52">
        <v>49.2</v>
      </c>
      <c r="AJ310" s="30"/>
      <c r="AK310" s="30"/>
      <c r="AL310" s="30"/>
      <c r="AM310" s="30"/>
      <c r="AN310" s="52">
        <v>0.38</v>
      </c>
      <c r="AO310" s="30"/>
      <c r="AP310" s="52">
        <v>0.61399999999999999</v>
      </c>
      <c r="AQ310" s="30"/>
      <c r="AR310" s="52">
        <v>1.0999999999999999E-2</v>
      </c>
      <c r="AS310" s="30">
        <v>1.7999999999999999E-2</v>
      </c>
      <c r="AT310" s="30">
        <v>0.12</v>
      </c>
      <c r="AU310" s="52">
        <v>1.103</v>
      </c>
      <c r="AV310" s="52">
        <v>0.14899999999999999</v>
      </c>
      <c r="AW310" s="52">
        <v>7.2999999999999995E-2</v>
      </c>
      <c r="AX310" s="30"/>
      <c r="AY310" s="30"/>
      <c r="AZ310" s="30"/>
      <c r="BA310" s="52">
        <v>2.1000000000000001E-2</v>
      </c>
      <c r="BB310" s="52">
        <v>8.0000000000000002E-3</v>
      </c>
      <c r="BC310" s="30"/>
      <c r="BD310" s="52">
        <v>0</v>
      </c>
      <c r="BE310" s="52">
        <v>2E-3</v>
      </c>
      <c r="BF310" s="30"/>
      <c r="BG310" s="30"/>
      <c r="BH310" s="30"/>
      <c r="BI310" s="52">
        <v>6.2E-2</v>
      </c>
      <c r="BJ310" s="30"/>
      <c r="BK310" s="30"/>
      <c r="BL310" s="30"/>
      <c r="BM310" s="30"/>
      <c r="BN310" s="30"/>
      <c r="BO310" s="30"/>
      <c r="BP310" s="30"/>
      <c r="BQ310" s="30"/>
      <c r="BR310" s="30"/>
      <c r="BS310" s="30"/>
      <c r="BT310" s="30"/>
      <c r="BU310" s="30"/>
      <c r="BV310" s="30"/>
      <c r="BW310" s="30"/>
      <c r="BX310" s="30"/>
      <c r="BY310" s="30"/>
      <c r="BZ310" s="30"/>
      <c r="CA310" s="30"/>
      <c r="CB310" s="30"/>
      <c r="CC310" s="30"/>
      <c r="CD310" s="30"/>
      <c r="CE310" s="30"/>
      <c r="CF310" s="30"/>
      <c r="CG310" s="299" t="s">
        <v>1800</v>
      </c>
      <c r="CH310" s="30"/>
    </row>
    <row r="311" spans="1:86" s="119" customFormat="1" x14ac:dyDescent="0.3">
      <c r="A311" s="55" t="s">
        <v>1013</v>
      </c>
      <c r="B311" s="54" t="s">
        <v>1075</v>
      </c>
      <c r="C311" s="55" t="s">
        <v>959</v>
      </c>
      <c r="D311" s="71" t="s">
        <v>223</v>
      </c>
      <c r="E311" s="30"/>
      <c r="F311" s="32">
        <v>40024</v>
      </c>
      <c r="G311" s="30"/>
      <c r="H311" s="30"/>
      <c r="I311" s="52">
        <v>19.3</v>
      </c>
      <c r="J311" s="30"/>
      <c r="K311" s="30"/>
      <c r="L311" s="30"/>
      <c r="M311" s="30"/>
      <c r="N311" s="30"/>
      <c r="O311" s="30"/>
      <c r="P311" s="52">
        <v>1004</v>
      </c>
      <c r="Q311" s="52">
        <v>7.72</v>
      </c>
      <c r="R311" s="30"/>
      <c r="S311" s="52">
        <v>-116</v>
      </c>
      <c r="T311" s="30"/>
      <c r="U311" s="52">
        <v>728.3</v>
      </c>
      <c r="V311" s="30"/>
      <c r="W311" s="30"/>
      <c r="X311" s="52">
        <v>126.3</v>
      </c>
      <c r="Y311" s="52">
        <v>47.4</v>
      </c>
      <c r="Z311" s="52">
        <v>45.2</v>
      </c>
      <c r="AA311" s="52">
        <v>6.5</v>
      </c>
      <c r="AB311" s="30"/>
      <c r="AC311" s="52">
        <v>50</v>
      </c>
      <c r="AD311" s="30"/>
      <c r="AE311" s="30"/>
      <c r="AF311" s="30">
        <v>0</v>
      </c>
      <c r="AG311" s="52">
        <v>328</v>
      </c>
      <c r="AH311" s="30"/>
      <c r="AI311" s="52">
        <v>26.8</v>
      </c>
      <c r="AJ311" s="30"/>
      <c r="AK311" s="30"/>
      <c r="AL311" s="30"/>
      <c r="AM311" s="30"/>
      <c r="AN311" s="52">
        <v>0.187</v>
      </c>
      <c r="AO311" s="30"/>
      <c r="AP311" s="52">
        <v>4.9000000000000002E-2</v>
      </c>
      <c r="AQ311" s="30"/>
      <c r="AR311" s="52">
        <v>3.4000000000000002E-2</v>
      </c>
      <c r="AS311" s="30">
        <v>0.23400000000000001</v>
      </c>
      <c r="AT311" s="30">
        <v>1.099</v>
      </c>
      <c r="AU311" s="52">
        <v>0.64100000000000001</v>
      </c>
      <c r="AV311" s="52">
        <v>0.11700000000000001</v>
      </c>
      <c r="AW311" s="52">
        <v>2E-3</v>
      </c>
      <c r="AX311" s="30"/>
      <c r="AY311" s="30"/>
      <c r="AZ311" s="30"/>
      <c r="BA311" s="52">
        <v>0.01</v>
      </c>
      <c r="BB311" s="52">
        <v>3.0000000000000001E-3</v>
      </c>
      <c r="BC311" s="30"/>
      <c r="BD311" s="52">
        <v>2E-3</v>
      </c>
      <c r="BE311" s="52">
        <v>7.3999999999999996E-2</v>
      </c>
      <c r="BF311" s="30"/>
      <c r="BG311" s="30"/>
      <c r="BH311" s="30"/>
      <c r="BI311" s="52">
        <v>0.161</v>
      </c>
      <c r="BJ311" s="30"/>
      <c r="BK311" s="30"/>
      <c r="BL311" s="30"/>
      <c r="BM311" s="30"/>
      <c r="BN311" s="30"/>
      <c r="BO311" s="30"/>
      <c r="BP311" s="30"/>
      <c r="BQ311" s="30"/>
      <c r="BR311" s="30"/>
      <c r="BS311" s="30"/>
      <c r="BT311" s="30"/>
      <c r="BU311" s="30"/>
      <c r="BV311" s="30"/>
      <c r="BW311" s="30">
        <v>-8.1300000000000008</v>
      </c>
      <c r="BX311" s="30">
        <v>-43.94</v>
      </c>
      <c r="BY311" s="30">
        <v>1.82</v>
      </c>
      <c r="BZ311" s="30"/>
      <c r="CA311" s="30"/>
      <c r="CB311" s="30"/>
      <c r="CC311" s="30"/>
      <c r="CD311" s="30"/>
      <c r="CE311" s="30"/>
      <c r="CF311" s="30"/>
      <c r="CG311" s="299" t="s">
        <v>1800</v>
      </c>
      <c r="CH311" s="30"/>
    </row>
    <row r="312" spans="1:86" s="119" customFormat="1" x14ac:dyDescent="0.3">
      <c r="A312" s="55" t="s">
        <v>1014</v>
      </c>
      <c r="B312" s="54" t="s">
        <v>1076</v>
      </c>
      <c r="C312" s="55" t="s">
        <v>960</v>
      </c>
      <c r="D312" s="71" t="s">
        <v>223</v>
      </c>
      <c r="E312" s="30"/>
      <c r="F312" s="32">
        <v>40024</v>
      </c>
      <c r="G312" s="30"/>
      <c r="H312" s="30"/>
      <c r="I312" s="52">
        <v>20.7</v>
      </c>
      <c r="J312" s="30"/>
      <c r="K312" s="30"/>
      <c r="L312" s="30"/>
      <c r="M312" s="30"/>
      <c r="N312" s="30"/>
      <c r="O312" s="30"/>
      <c r="P312" s="52">
        <v>732</v>
      </c>
      <c r="Q312" s="52">
        <v>7.56</v>
      </c>
      <c r="R312" s="30"/>
      <c r="S312" s="52">
        <v>128</v>
      </c>
      <c r="T312" s="30"/>
      <c r="U312" s="52">
        <v>471.2</v>
      </c>
      <c r="V312" s="30"/>
      <c r="W312" s="30"/>
      <c r="X312" s="52">
        <v>82.7</v>
      </c>
      <c r="Y312" s="52">
        <v>33.6</v>
      </c>
      <c r="Z312" s="52">
        <v>35.700000000000003</v>
      </c>
      <c r="AA312" s="52">
        <v>5.3</v>
      </c>
      <c r="AB312" s="30"/>
      <c r="AC312" s="52">
        <v>31</v>
      </c>
      <c r="AD312" s="30"/>
      <c r="AE312" s="30"/>
      <c r="AF312" s="30">
        <v>0</v>
      </c>
      <c r="AG312" s="52">
        <v>386</v>
      </c>
      <c r="AH312" s="30"/>
      <c r="AI312" s="52">
        <v>30.8</v>
      </c>
      <c r="AJ312" s="30"/>
      <c r="AK312" s="30"/>
      <c r="AL312" s="30"/>
      <c r="AM312" s="30"/>
      <c r="AN312" s="52">
        <v>0.153</v>
      </c>
      <c r="AO312" s="30"/>
      <c r="AP312" s="52">
        <v>6.4000000000000001E-2</v>
      </c>
      <c r="AQ312" s="30"/>
      <c r="AR312" s="52">
        <v>3.7999999999999999E-2</v>
      </c>
      <c r="AS312" s="30">
        <v>1.4E-2</v>
      </c>
      <c r="AT312" s="30">
        <v>5.5E-2</v>
      </c>
      <c r="AU312" s="52">
        <v>0.378</v>
      </c>
      <c r="AV312" s="52">
        <v>8.2000000000000003E-2</v>
      </c>
      <c r="AW312" s="52">
        <v>1.0999999999999999E-2</v>
      </c>
      <c r="AX312" s="30"/>
      <c r="AY312" s="30"/>
      <c r="AZ312" s="30"/>
      <c r="BA312" s="52">
        <v>5.0000000000000001E-3</v>
      </c>
      <c r="BB312" s="52">
        <v>2E-3</v>
      </c>
      <c r="BC312" s="30"/>
      <c r="BD312" s="52">
        <v>1E-3</v>
      </c>
      <c r="BE312" s="52">
        <v>6.0000000000000001E-3</v>
      </c>
      <c r="BF312" s="30"/>
      <c r="BG312" s="30"/>
      <c r="BH312" s="30"/>
      <c r="BI312" s="52">
        <v>6.0999999999999999E-2</v>
      </c>
      <c r="BJ312" s="30"/>
      <c r="BK312" s="30"/>
      <c r="BL312" s="30"/>
      <c r="BM312" s="30"/>
      <c r="BN312" s="30"/>
      <c r="BO312" s="30"/>
      <c r="BP312" s="30"/>
      <c r="BQ312" s="30"/>
      <c r="BR312" s="30"/>
      <c r="BS312" s="30"/>
      <c r="BT312" s="30"/>
      <c r="BU312" s="30"/>
      <c r="BV312" s="30"/>
      <c r="BW312" s="30">
        <v>-8.4600000000000009</v>
      </c>
      <c r="BX312" s="30">
        <v>-47.7</v>
      </c>
      <c r="BY312" s="30"/>
      <c r="BZ312" s="30"/>
      <c r="CA312" s="30"/>
      <c r="CB312" s="30"/>
      <c r="CC312" s="30"/>
      <c r="CD312" s="30"/>
      <c r="CE312" s="30"/>
      <c r="CF312" s="30"/>
      <c r="CG312" s="299" t="s">
        <v>1800</v>
      </c>
      <c r="CH312" s="30"/>
    </row>
    <row r="313" spans="1:86" s="119" customFormat="1" ht="13.2" customHeight="1" x14ac:dyDescent="0.3">
      <c r="A313" s="55" t="s">
        <v>1020</v>
      </c>
      <c r="B313" s="54" t="s">
        <v>1082</v>
      </c>
      <c r="C313" s="55" t="s">
        <v>966</v>
      </c>
      <c r="D313" s="67" t="s">
        <v>1135</v>
      </c>
      <c r="E313" s="30"/>
      <c r="F313" s="32">
        <v>40024</v>
      </c>
      <c r="G313" s="30"/>
      <c r="H313" s="30"/>
      <c r="I313" s="52">
        <v>18.399999999999999</v>
      </c>
      <c r="J313" s="30"/>
      <c r="K313" s="30"/>
      <c r="L313" s="30"/>
      <c r="M313" s="30"/>
      <c r="N313" s="30"/>
      <c r="O313" s="30"/>
      <c r="P313" s="52">
        <v>804</v>
      </c>
      <c r="Q313" s="52">
        <v>7.54</v>
      </c>
      <c r="R313" s="30"/>
      <c r="S313" s="52">
        <v>76</v>
      </c>
      <c r="T313" s="30"/>
      <c r="U313" s="52">
        <v>583.6</v>
      </c>
      <c r="V313" s="30"/>
      <c r="W313" s="30"/>
      <c r="X313" s="52">
        <v>113.9</v>
      </c>
      <c r="Y313" s="52">
        <v>38</v>
      </c>
      <c r="Z313" s="52">
        <v>19.5</v>
      </c>
      <c r="AA313" s="52">
        <v>8.1999999999999993</v>
      </c>
      <c r="AB313" s="30"/>
      <c r="AC313" s="52">
        <v>29</v>
      </c>
      <c r="AD313" s="30"/>
      <c r="AE313" s="30"/>
      <c r="AF313" s="30">
        <v>0</v>
      </c>
      <c r="AG313" s="52">
        <v>310</v>
      </c>
      <c r="AH313" s="30"/>
      <c r="AI313" s="52">
        <v>26.4</v>
      </c>
      <c r="AJ313" s="30"/>
      <c r="AK313" s="30"/>
      <c r="AL313" s="30"/>
      <c r="AM313" s="30"/>
      <c r="AN313" s="52">
        <v>9.4E-2</v>
      </c>
      <c r="AO313" s="30"/>
      <c r="AP313" s="52">
        <v>2.4E-2</v>
      </c>
      <c r="AQ313" s="30"/>
      <c r="AR313" s="52">
        <v>3.5000000000000003E-2</v>
      </c>
      <c r="AS313" s="30">
        <v>0.14499999999999999</v>
      </c>
      <c r="AT313" s="30">
        <v>5.7000000000000002E-2</v>
      </c>
      <c r="AU313" s="52">
        <v>0.28199999999999997</v>
      </c>
      <c r="AV313" s="52">
        <v>0.1</v>
      </c>
      <c r="AW313" s="52">
        <v>5.0000000000000001E-3</v>
      </c>
      <c r="AX313" s="30"/>
      <c r="AY313" s="30"/>
      <c r="AZ313" s="30"/>
      <c r="BA313" s="52">
        <v>8.3000000000000004E-2</v>
      </c>
      <c r="BB313" s="52">
        <v>3.0000000000000001E-3</v>
      </c>
      <c r="BC313" s="30"/>
      <c r="BD313" s="52">
        <v>2.9000000000000001E-2</v>
      </c>
      <c r="BE313" s="52">
        <v>4.0000000000000001E-3</v>
      </c>
      <c r="BF313" s="30"/>
      <c r="BG313" s="30"/>
      <c r="BH313" s="30"/>
      <c r="BI313" s="52">
        <v>0.14899999999999999</v>
      </c>
      <c r="BJ313" s="30"/>
      <c r="BK313" s="30"/>
      <c r="BL313" s="30"/>
      <c r="BM313" s="30"/>
      <c r="BN313" s="30"/>
      <c r="BO313" s="30"/>
      <c r="BP313" s="30"/>
      <c r="BQ313" s="30"/>
      <c r="BR313" s="30"/>
      <c r="BS313" s="30"/>
      <c r="BT313" s="30"/>
      <c r="BU313" s="30"/>
      <c r="BV313" s="30"/>
      <c r="BW313" s="30">
        <v>-7.65</v>
      </c>
      <c r="BX313" s="30">
        <v>-39.33</v>
      </c>
      <c r="BY313" s="30"/>
      <c r="BZ313" s="30"/>
      <c r="CA313" s="30"/>
      <c r="CB313" s="30"/>
      <c r="CC313" s="30"/>
      <c r="CD313" s="30"/>
      <c r="CE313" s="30"/>
      <c r="CF313" s="30"/>
      <c r="CG313" s="299" t="s">
        <v>1800</v>
      </c>
      <c r="CH313" s="30"/>
    </row>
    <row r="314" spans="1:86" s="119" customFormat="1" ht="13.2" customHeight="1" x14ac:dyDescent="0.3">
      <c r="A314" s="55"/>
      <c r="B314" s="54"/>
      <c r="C314" s="55"/>
      <c r="D314" s="67"/>
      <c r="E314" s="30"/>
      <c r="F314" s="32"/>
      <c r="G314" s="30"/>
      <c r="H314" s="30"/>
      <c r="I314" s="52"/>
      <c r="J314" s="30"/>
      <c r="K314" s="30"/>
      <c r="L314" s="30"/>
      <c r="M314" s="30"/>
      <c r="N314" s="30"/>
      <c r="O314" s="30"/>
      <c r="P314" s="52"/>
      <c r="Q314" s="52"/>
      <c r="R314" s="30"/>
      <c r="S314" s="52"/>
      <c r="T314" s="30"/>
      <c r="U314" s="52"/>
      <c r="V314" s="30"/>
      <c r="W314" s="30"/>
      <c r="X314" s="52"/>
      <c r="Y314" s="52"/>
      <c r="Z314" s="52"/>
      <c r="AA314" s="52"/>
      <c r="AB314" s="30"/>
      <c r="AC314" s="52"/>
      <c r="AD314" s="30"/>
      <c r="AE314" s="30"/>
      <c r="AF314" s="30"/>
      <c r="AG314" s="52"/>
      <c r="AH314" s="30"/>
      <c r="AI314" s="52"/>
      <c r="AJ314" s="30"/>
      <c r="AK314" s="30"/>
      <c r="AL314" s="30"/>
      <c r="AM314" s="30"/>
      <c r="AN314" s="52"/>
      <c r="AO314" s="30"/>
      <c r="AP314" s="52"/>
      <c r="AQ314" s="30"/>
      <c r="AR314" s="52"/>
      <c r="AS314" s="30"/>
      <c r="AT314" s="30"/>
      <c r="AU314" s="52"/>
      <c r="AV314" s="52"/>
      <c r="AW314" s="52"/>
      <c r="AX314" s="30"/>
      <c r="AY314" s="30"/>
      <c r="AZ314" s="30"/>
      <c r="BA314" s="52"/>
      <c r="BB314" s="52"/>
      <c r="BC314" s="30"/>
      <c r="BD314" s="52"/>
      <c r="BE314" s="52"/>
      <c r="BF314" s="30"/>
      <c r="BG314" s="30"/>
      <c r="BH314" s="30"/>
      <c r="BI314" s="52"/>
      <c r="BJ314" s="30"/>
      <c r="BK314" s="30"/>
      <c r="BL314" s="30"/>
      <c r="BM314" s="30"/>
      <c r="BN314" s="30"/>
      <c r="BO314" s="30"/>
      <c r="BP314" s="30"/>
      <c r="BQ314" s="30"/>
      <c r="BR314" s="30"/>
      <c r="BS314" s="30"/>
      <c r="BT314" s="30"/>
      <c r="BU314" s="30"/>
      <c r="BV314" s="30"/>
      <c r="BW314" s="30"/>
      <c r="BX314" s="30"/>
      <c r="BY314" s="30"/>
      <c r="BZ314" s="30"/>
      <c r="CA314" s="30"/>
      <c r="CB314" s="30"/>
      <c r="CC314" s="30"/>
      <c r="CD314" s="30"/>
      <c r="CE314" s="30"/>
      <c r="CF314" s="30"/>
      <c r="CG314" s="55"/>
      <c r="CH314" s="30"/>
    </row>
    <row r="315" spans="1:86" s="119" customFormat="1" x14ac:dyDescent="0.3">
      <c r="A315" s="84" t="s">
        <v>1143</v>
      </c>
      <c r="B315" s="30"/>
      <c r="C315" s="30"/>
      <c r="D315" s="30"/>
      <c r="E315" s="30"/>
      <c r="F315" s="30"/>
      <c r="G315" s="30"/>
      <c r="H315" s="30"/>
      <c r="I315" s="30"/>
      <c r="J315" s="30"/>
      <c r="K315" s="30"/>
      <c r="L315" s="30"/>
      <c r="M315" s="30"/>
      <c r="N315" s="30"/>
      <c r="O315" s="30"/>
      <c r="P315" s="30"/>
      <c r="Q315" s="30"/>
      <c r="R315" s="30"/>
      <c r="S315" s="30"/>
      <c r="T315" s="30"/>
      <c r="U315" s="30"/>
      <c r="V315" s="30"/>
      <c r="W315" s="30"/>
      <c r="X315" s="30"/>
      <c r="Y315" s="30"/>
      <c r="Z315" s="30"/>
      <c r="AA315" s="30"/>
      <c r="AB315" s="30"/>
      <c r="AC315" s="30"/>
      <c r="AD315" s="30"/>
      <c r="AE315" s="30"/>
      <c r="AF315" s="30"/>
      <c r="AG315" s="30"/>
      <c r="AH315" s="30"/>
      <c r="AI315" s="30"/>
      <c r="AJ315" s="30"/>
      <c r="AK315" s="30"/>
      <c r="AL315" s="30"/>
      <c r="AM315" s="30"/>
      <c r="AN315" s="30"/>
      <c r="AO315" s="30"/>
      <c r="AP315" s="30"/>
      <c r="AQ315" s="30"/>
      <c r="AR315" s="30"/>
      <c r="AS315" s="30"/>
      <c r="AT315" s="30"/>
      <c r="AU315" s="30"/>
      <c r="AV315" s="30"/>
      <c r="AW315" s="30"/>
      <c r="AX315" s="30"/>
      <c r="AY315" s="30"/>
      <c r="AZ315" s="30"/>
      <c r="BA315" s="30"/>
      <c r="BB315" s="30"/>
      <c r="BC315" s="30"/>
      <c r="BD315" s="30"/>
      <c r="BE315" s="30"/>
      <c r="BF315" s="30"/>
      <c r="BG315" s="30"/>
      <c r="BH315" s="30"/>
      <c r="BI315" s="30"/>
      <c r="BJ315" s="30"/>
      <c r="BK315" s="30"/>
      <c r="BL315" s="30"/>
      <c r="BM315" s="30"/>
      <c r="BN315" s="30"/>
      <c r="BO315" s="30"/>
      <c r="BP315" s="30"/>
      <c r="BQ315" s="30"/>
      <c r="BR315" s="30"/>
      <c r="BS315" s="30"/>
      <c r="BT315" s="30"/>
      <c r="BU315" s="30"/>
      <c r="BV315" s="30"/>
      <c r="BW315" s="30"/>
      <c r="BX315" s="30"/>
      <c r="BY315" s="30"/>
      <c r="BZ315" s="30"/>
      <c r="CA315" s="30"/>
      <c r="CB315" s="30"/>
      <c r="CC315" s="30"/>
      <c r="CD315" s="30"/>
      <c r="CE315" s="30"/>
      <c r="CF315" s="30"/>
      <c r="CG315" s="30"/>
      <c r="CH315" s="30"/>
    </row>
    <row r="316" spans="1:86" s="119" customFormat="1" x14ac:dyDescent="0.3">
      <c r="A316" s="29" t="s">
        <v>298</v>
      </c>
      <c r="B316" s="50" t="s">
        <v>324</v>
      </c>
      <c r="C316" s="30" t="s">
        <v>307</v>
      </c>
      <c r="D316" s="66" t="s">
        <v>1137</v>
      </c>
      <c r="E316" s="30"/>
      <c r="F316" s="30"/>
      <c r="G316" s="30"/>
      <c r="H316" s="30"/>
      <c r="I316" s="30">
        <v>30.5</v>
      </c>
      <c r="J316" s="30"/>
      <c r="K316" s="30"/>
      <c r="L316" s="30"/>
      <c r="M316" s="30"/>
      <c r="N316" s="30"/>
      <c r="O316" s="30"/>
      <c r="P316" s="30"/>
      <c r="Q316" s="30">
        <v>8.4</v>
      </c>
      <c r="R316" s="30"/>
      <c r="S316" s="30"/>
      <c r="T316" s="30"/>
      <c r="U316" s="30"/>
      <c r="V316" s="30"/>
      <c r="W316" s="30"/>
      <c r="X316" s="30">
        <v>4</v>
      </c>
      <c r="Y316" s="30">
        <v>2.4</v>
      </c>
      <c r="Z316" s="30">
        <v>77</v>
      </c>
      <c r="AA316" s="30">
        <v>0.2</v>
      </c>
      <c r="AB316" s="30"/>
      <c r="AC316" s="30">
        <v>49</v>
      </c>
      <c r="AD316" s="30"/>
      <c r="AE316" s="30"/>
      <c r="AF316" s="30">
        <v>6</v>
      </c>
      <c r="AG316" s="30">
        <v>85</v>
      </c>
      <c r="AH316" s="30"/>
      <c r="AI316" s="30">
        <v>48</v>
      </c>
      <c r="AJ316" s="30"/>
      <c r="AK316" s="30"/>
      <c r="AL316" s="30"/>
      <c r="AM316" s="29">
        <f t="shared" ref="AM316:AM323" si="9">AO316*0.467</f>
        <v>7.4720000000000004</v>
      </c>
      <c r="AN316" s="30"/>
      <c r="AO316" s="30">
        <v>16</v>
      </c>
      <c r="AP316" s="30"/>
      <c r="AQ316" s="30"/>
      <c r="AR316" s="30"/>
      <c r="AS316" s="30"/>
      <c r="AT316" s="30"/>
      <c r="AU316" s="30"/>
      <c r="AV316" s="30"/>
      <c r="AW316" s="30"/>
      <c r="AX316" s="30"/>
      <c r="AY316" s="30"/>
      <c r="AZ316" s="30"/>
      <c r="BA316" s="30"/>
      <c r="BB316" s="30"/>
      <c r="BC316" s="30"/>
      <c r="BD316" s="30"/>
      <c r="BE316" s="30"/>
      <c r="BF316" s="30"/>
      <c r="BG316" s="30"/>
      <c r="BH316" s="30"/>
      <c r="BI316" s="30"/>
      <c r="BJ316" s="30"/>
      <c r="BK316" s="30"/>
      <c r="BL316" s="30"/>
      <c r="BM316" s="30"/>
      <c r="BN316" s="30"/>
      <c r="BO316" s="30"/>
      <c r="BP316" s="30"/>
      <c r="BQ316" s="30"/>
      <c r="BR316" s="30"/>
      <c r="BS316" s="30"/>
      <c r="BT316" s="30"/>
      <c r="BU316" s="30"/>
      <c r="BV316" s="30"/>
      <c r="BW316" s="30"/>
      <c r="BX316" s="30"/>
      <c r="BY316" s="30"/>
      <c r="BZ316" s="30"/>
      <c r="CA316" s="30"/>
      <c r="CB316" s="30"/>
      <c r="CC316" s="30"/>
      <c r="CD316" s="30"/>
      <c r="CE316" s="30"/>
      <c r="CF316" s="30"/>
      <c r="CG316" s="29" t="s">
        <v>391</v>
      </c>
      <c r="CH316" s="30"/>
    </row>
    <row r="317" spans="1:86" s="119" customFormat="1" x14ac:dyDescent="0.3">
      <c r="A317" s="29" t="s">
        <v>299</v>
      </c>
      <c r="B317" s="50" t="s">
        <v>325</v>
      </c>
      <c r="C317" s="30" t="s">
        <v>308</v>
      </c>
      <c r="D317" s="67" t="s">
        <v>1135</v>
      </c>
      <c r="E317" s="30"/>
      <c r="F317" s="30"/>
      <c r="G317" s="30"/>
      <c r="H317" s="30"/>
      <c r="I317" s="30">
        <v>84</v>
      </c>
      <c r="J317" s="30">
        <v>84</v>
      </c>
      <c r="K317" s="30"/>
      <c r="L317" s="30"/>
      <c r="M317" s="30"/>
      <c r="N317" s="30"/>
      <c r="O317" s="30"/>
      <c r="P317" s="30"/>
      <c r="Q317" s="30">
        <v>7.3</v>
      </c>
      <c r="R317" s="30"/>
      <c r="S317" s="30"/>
      <c r="T317" s="30"/>
      <c r="U317" s="30"/>
      <c r="V317" s="30"/>
      <c r="W317" s="30"/>
      <c r="X317" s="30">
        <v>36</v>
      </c>
      <c r="Y317" s="30">
        <v>17</v>
      </c>
      <c r="Z317" s="30">
        <v>780</v>
      </c>
      <c r="AA317" s="30">
        <v>38</v>
      </c>
      <c r="AB317" s="30"/>
      <c r="AC317" s="30">
        <v>396</v>
      </c>
      <c r="AD317" s="30"/>
      <c r="AE317" s="30"/>
      <c r="AF317" s="30"/>
      <c r="AG317" s="30">
        <v>1641</v>
      </c>
      <c r="AH317" s="30"/>
      <c r="AI317" s="30">
        <v>13</v>
      </c>
      <c r="AJ317" s="30"/>
      <c r="AK317" s="30"/>
      <c r="AL317" s="30"/>
      <c r="AM317" s="29">
        <f t="shared" si="9"/>
        <v>69.116</v>
      </c>
      <c r="AN317" s="30"/>
      <c r="AO317" s="30">
        <v>148</v>
      </c>
      <c r="AP317" s="30">
        <v>28</v>
      </c>
      <c r="AQ317" s="30"/>
      <c r="AR317" s="30"/>
      <c r="AS317" s="30"/>
      <c r="AT317" s="30"/>
      <c r="AU317" s="30"/>
      <c r="AV317" s="30"/>
      <c r="AW317" s="30"/>
      <c r="AX317" s="30"/>
      <c r="AY317" s="30"/>
      <c r="AZ317" s="30"/>
      <c r="BA317" s="30"/>
      <c r="BB317" s="30"/>
      <c r="BC317" s="30"/>
      <c r="BD317" s="30"/>
      <c r="BE317" s="30"/>
      <c r="BF317" s="30"/>
      <c r="BG317" s="30"/>
      <c r="BH317" s="30"/>
      <c r="BI317" s="30"/>
      <c r="BJ317" s="30"/>
      <c r="BK317" s="30"/>
      <c r="BL317" s="30"/>
      <c r="BM317" s="30"/>
      <c r="BN317" s="30"/>
      <c r="BO317" s="30"/>
      <c r="BP317" s="30"/>
      <c r="BQ317" s="30"/>
      <c r="BR317" s="30"/>
      <c r="BS317" s="30"/>
      <c r="BT317" s="30"/>
      <c r="BU317" s="30"/>
      <c r="BV317" s="30"/>
      <c r="BW317" s="30"/>
      <c r="BX317" s="30"/>
      <c r="BY317" s="30"/>
      <c r="BZ317" s="30"/>
      <c r="CA317" s="30"/>
      <c r="CB317" s="30"/>
      <c r="CC317" s="30"/>
      <c r="CD317" s="30"/>
      <c r="CE317" s="30"/>
      <c r="CF317" s="30"/>
      <c r="CG317" s="29" t="s">
        <v>391</v>
      </c>
      <c r="CH317" s="30"/>
    </row>
    <row r="318" spans="1:86" s="119" customFormat="1" x14ac:dyDescent="0.3">
      <c r="A318" s="30" t="s">
        <v>327</v>
      </c>
      <c r="B318" s="50" t="s">
        <v>326</v>
      </c>
      <c r="C318" s="30" t="s">
        <v>309</v>
      </c>
      <c r="D318" s="66" t="s">
        <v>1138</v>
      </c>
      <c r="E318" s="30"/>
      <c r="F318" s="30"/>
      <c r="G318" s="30"/>
      <c r="H318" s="30"/>
      <c r="I318" s="30">
        <v>41</v>
      </c>
      <c r="J318" s="30"/>
      <c r="K318" s="30"/>
      <c r="L318" s="30"/>
      <c r="M318" s="30"/>
      <c r="N318" s="30"/>
      <c r="O318" s="30"/>
      <c r="P318" s="30"/>
      <c r="Q318" s="30">
        <v>6.4</v>
      </c>
      <c r="R318" s="30"/>
      <c r="S318" s="30"/>
      <c r="T318" s="30"/>
      <c r="U318" s="30"/>
      <c r="V318" s="30"/>
      <c r="W318" s="30"/>
      <c r="X318" s="30">
        <v>136</v>
      </c>
      <c r="Y318" s="30">
        <v>22</v>
      </c>
      <c r="Z318" s="30">
        <v>32</v>
      </c>
      <c r="AA318" s="30">
        <v>4.5999999999999996</v>
      </c>
      <c r="AB318" s="30"/>
      <c r="AC318" s="30">
        <v>16</v>
      </c>
      <c r="AD318" s="30"/>
      <c r="AE318" s="30"/>
      <c r="AF318" s="30"/>
      <c r="AG318" s="30">
        <v>610</v>
      </c>
      <c r="AH318" s="30"/>
      <c r="AI318" s="30">
        <v>19</v>
      </c>
      <c r="AJ318" s="30"/>
      <c r="AK318" s="30"/>
      <c r="AL318" s="30"/>
      <c r="AM318" s="29">
        <f t="shared" si="9"/>
        <v>16.345000000000002</v>
      </c>
      <c r="AN318" s="30"/>
      <c r="AO318" s="30">
        <v>35</v>
      </c>
      <c r="AP318" s="30">
        <v>0.9</v>
      </c>
      <c r="AQ318" s="30"/>
      <c r="AR318" s="30"/>
      <c r="AS318" s="30"/>
      <c r="AT318" s="30"/>
      <c r="AU318" s="30"/>
      <c r="AV318" s="30"/>
      <c r="AW318" s="30"/>
      <c r="AX318" s="30"/>
      <c r="AY318" s="30"/>
      <c r="AZ318" s="30"/>
      <c r="BA318" s="30"/>
      <c r="BB318" s="30"/>
      <c r="BC318" s="30"/>
      <c r="BD318" s="30"/>
      <c r="BE318" s="30"/>
      <c r="BF318" s="30"/>
      <c r="BG318" s="30"/>
      <c r="BH318" s="30"/>
      <c r="BI318" s="30"/>
      <c r="BJ318" s="30"/>
      <c r="BK318" s="30"/>
      <c r="BL318" s="30"/>
      <c r="BM318" s="30"/>
      <c r="BN318" s="30"/>
      <c r="BO318" s="30"/>
      <c r="BP318" s="30"/>
      <c r="BQ318" s="30"/>
      <c r="BR318" s="30"/>
      <c r="BS318" s="30"/>
      <c r="BT318" s="30"/>
      <c r="BU318" s="30"/>
      <c r="BV318" s="30"/>
      <c r="BW318" s="30"/>
      <c r="BX318" s="30"/>
      <c r="BY318" s="30"/>
      <c r="BZ318" s="30"/>
      <c r="CA318" s="30"/>
      <c r="CB318" s="30"/>
      <c r="CC318" s="30"/>
      <c r="CD318" s="30"/>
      <c r="CE318" s="30"/>
      <c r="CF318" s="30"/>
      <c r="CG318" s="29" t="s">
        <v>391</v>
      </c>
      <c r="CH318" s="30"/>
    </row>
    <row r="319" spans="1:86" s="119" customFormat="1" x14ac:dyDescent="0.3">
      <c r="A319" s="30" t="s">
        <v>328</v>
      </c>
      <c r="B319" s="30" t="s">
        <v>366</v>
      </c>
      <c r="C319" s="30" t="s">
        <v>310</v>
      </c>
      <c r="D319" s="67" t="s">
        <v>1135</v>
      </c>
      <c r="E319" s="30"/>
      <c r="F319" s="30"/>
      <c r="G319" s="30"/>
      <c r="H319" s="30"/>
      <c r="I319" s="30">
        <v>75</v>
      </c>
      <c r="J319" s="30">
        <v>75</v>
      </c>
      <c r="K319" s="30"/>
      <c r="L319" s="30"/>
      <c r="M319" s="30"/>
      <c r="N319" s="30"/>
      <c r="O319" s="30"/>
      <c r="P319" s="30"/>
      <c r="Q319" s="30">
        <v>7.7</v>
      </c>
      <c r="R319" s="30"/>
      <c r="S319" s="30"/>
      <c r="T319" s="30"/>
      <c r="U319" s="30"/>
      <c r="V319" s="30"/>
      <c r="W319" s="30"/>
      <c r="X319" s="30">
        <v>272</v>
      </c>
      <c r="Y319" s="30">
        <v>25.3</v>
      </c>
      <c r="Z319" s="30">
        <v>331</v>
      </c>
      <c r="AA319" s="30">
        <v>199</v>
      </c>
      <c r="AB319" s="30"/>
      <c r="AC319" s="30">
        <v>227</v>
      </c>
      <c r="AD319" s="30"/>
      <c r="AE319" s="30"/>
      <c r="AF319" s="30"/>
      <c r="AG319" s="30">
        <v>518</v>
      </c>
      <c r="AH319" s="30"/>
      <c r="AI319" s="30">
        <v>884</v>
      </c>
      <c r="AJ319" s="30"/>
      <c r="AK319" s="30"/>
      <c r="AL319" s="30"/>
      <c r="AM319" s="29">
        <f t="shared" si="9"/>
        <v>0.65380000000000005</v>
      </c>
      <c r="AN319" s="30"/>
      <c r="AO319" s="30">
        <v>1.4</v>
      </c>
      <c r="AP319" s="30">
        <v>4.8</v>
      </c>
      <c r="AQ319" s="30"/>
      <c r="AR319" s="30"/>
      <c r="AS319" s="30"/>
      <c r="AT319" s="30"/>
      <c r="AU319" s="30"/>
      <c r="AV319" s="30"/>
      <c r="AW319" s="30"/>
      <c r="AX319" s="30"/>
      <c r="AY319" s="30"/>
      <c r="AZ319" s="30"/>
      <c r="BA319" s="30"/>
      <c r="BB319" s="30"/>
      <c r="BC319" s="30"/>
      <c r="BD319" s="30"/>
      <c r="BE319" s="30"/>
      <c r="BF319" s="30"/>
      <c r="BG319" s="30"/>
      <c r="BH319" s="30"/>
      <c r="BI319" s="30"/>
      <c r="BJ319" s="30"/>
      <c r="BK319" s="30"/>
      <c r="BL319" s="30"/>
      <c r="BM319" s="30"/>
      <c r="BN319" s="30"/>
      <c r="BO319" s="30"/>
      <c r="BP319" s="30"/>
      <c r="BQ319" s="30"/>
      <c r="BR319" s="30"/>
      <c r="BS319" s="30"/>
      <c r="BT319" s="30"/>
      <c r="BU319" s="30"/>
      <c r="BV319" s="30"/>
      <c r="BW319" s="30"/>
      <c r="BX319" s="30"/>
      <c r="BY319" s="30"/>
      <c r="BZ319" s="30"/>
      <c r="CA319" s="30"/>
      <c r="CB319" s="30"/>
      <c r="CC319" s="30"/>
      <c r="CD319" s="30"/>
      <c r="CE319" s="30"/>
      <c r="CF319" s="30"/>
      <c r="CG319" s="29" t="s">
        <v>391</v>
      </c>
      <c r="CH319" s="30"/>
    </row>
    <row r="320" spans="1:86" s="119" customFormat="1" x14ac:dyDescent="0.3">
      <c r="A320" s="30" t="s">
        <v>337</v>
      </c>
      <c r="B320" s="30" t="s">
        <v>375</v>
      </c>
      <c r="C320" s="30" t="s">
        <v>350</v>
      </c>
      <c r="D320" s="66" t="s">
        <v>1137</v>
      </c>
      <c r="E320" s="30"/>
      <c r="F320" s="30"/>
      <c r="G320" s="30"/>
      <c r="H320" s="30"/>
      <c r="I320" s="30">
        <v>42.2</v>
      </c>
      <c r="J320" s="30"/>
      <c r="K320" s="30"/>
      <c r="L320" s="30"/>
      <c r="M320" s="30"/>
      <c r="N320" s="30"/>
      <c r="O320" s="30"/>
      <c r="P320" s="30"/>
      <c r="Q320" s="30">
        <v>6.5</v>
      </c>
      <c r="R320" s="30"/>
      <c r="S320" s="30"/>
      <c r="T320" s="30"/>
      <c r="U320" s="30"/>
      <c r="V320" s="30"/>
      <c r="W320" s="30"/>
      <c r="X320" s="30">
        <v>75.099999999999994</v>
      </c>
      <c r="Y320" s="30">
        <v>143</v>
      </c>
      <c r="Z320" s="30">
        <v>367</v>
      </c>
      <c r="AA320" s="30">
        <v>20.2</v>
      </c>
      <c r="AB320" s="30"/>
      <c r="AC320" s="30">
        <v>221</v>
      </c>
      <c r="AD320" s="30"/>
      <c r="AE320" s="30"/>
      <c r="AF320" s="30">
        <v>10</v>
      </c>
      <c r="AG320" s="30">
        <v>1375</v>
      </c>
      <c r="AH320" s="30"/>
      <c r="AI320" s="30">
        <v>251</v>
      </c>
      <c r="AJ320" s="30"/>
      <c r="AK320" s="30"/>
      <c r="AL320" s="30"/>
      <c r="AM320" s="29">
        <f t="shared" si="9"/>
        <v>65.847000000000008</v>
      </c>
      <c r="AN320" s="30"/>
      <c r="AO320" s="30">
        <v>141</v>
      </c>
      <c r="AP320" s="30">
        <v>1.1000000000000001</v>
      </c>
      <c r="AQ320" s="30"/>
      <c r="AR320" s="30"/>
      <c r="AS320" s="30"/>
      <c r="AT320" s="30"/>
      <c r="AU320" s="30"/>
      <c r="AV320" s="30"/>
      <c r="AW320" s="30"/>
      <c r="AX320" s="30"/>
      <c r="AY320" s="30"/>
      <c r="AZ320" s="30"/>
      <c r="BA320" s="30"/>
      <c r="BB320" s="30"/>
      <c r="BC320" s="30"/>
      <c r="BD320" s="30"/>
      <c r="BE320" s="30"/>
      <c r="BF320" s="30"/>
      <c r="BG320" s="30"/>
      <c r="BH320" s="30"/>
      <c r="BI320" s="30"/>
      <c r="BJ320" s="30"/>
      <c r="BK320" s="30"/>
      <c r="BL320" s="30"/>
      <c r="BM320" s="30"/>
      <c r="BN320" s="30"/>
      <c r="BO320" s="30"/>
      <c r="BP320" s="30"/>
      <c r="BQ320" s="30"/>
      <c r="BR320" s="30"/>
      <c r="BS320" s="30"/>
      <c r="BT320" s="30"/>
      <c r="BU320" s="30"/>
      <c r="BV320" s="30"/>
      <c r="BW320" s="30"/>
      <c r="BX320" s="30"/>
      <c r="BY320" s="30"/>
      <c r="BZ320" s="30"/>
      <c r="CA320" s="30"/>
      <c r="CB320" s="30"/>
      <c r="CC320" s="30"/>
      <c r="CD320" s="30"/>
      <c r="CE320" s="30"/>
      <c r="CF320" s="30"/>
      <c r="CG320" s="29" t="s">
        <v>391</v>
      </c>
      <c r="CH320" s="30"/>
    </row>
    <row r="321" spans="1:86" s="119" customFormat="1" x14ac:dyDescent="0.3">
      <c r="A321" s="30" t="s">
        <v>338</v>
      </c>
      <c r="B321" s="30" t="s">
        <v>376</v>
      </c>
      <c r="C321" s="30" t="s">
        <v>351</v>
      </c>
      <c r="D321" s="66" t="s">
        <v>1137</v>
      </c>
      <c r="E321" s="30"/>
      <c r="F321" s="30"/>
      <c r="G321" s="30"/>
      <c r="H321" s="30"/>
      <c r="I321" s="30">
        <v>31</v>
      </c>
      <c r="J321" s="30"/>
      <c r="K321" s="30"/>
      <c r="L321" s="30"/>
      <c r="M321" s="30"/>
      <c r="N321" s="30"/>
      <c r="O321" s="30"/>
      <c r="P321" s="30"/>
      <c r="Q321" s="30">
        <v>7.6</v>
      </c>
      <c r="R321" s="30"/>
      <c r="S321" s="30"/>
      <c r="T321" s="30"/>
      <c r="U321" s="30"/>
      <c r="V321" s="30"/>
      <c r="W321" s="30"/>
      <c r="X321" s="30">
        <v>69</v>
      </c>
      <c r="Y321" s="30">
        <v>49</v>
      </c>
      <c r="Z321" s="30">
        <v>1960</v>
      </c>
      <c r="AA321" s="30">
        <v>42</v>
      </c>
      <c r="AB321" s="30"/>
      <c r="AC321" s="30">
        <v>325</v>
      </c>
      <c r="AD321" s="30"/>
      <c r="AE321" s="30"/>
      <c r="AF321" s="30"/>
      <c r="AG321" s="30">
        <v>3752</v>
      </c>
      <c r="AH321" s="30"/>
      <c r="AI321" s="30">
        <v>1374</v>
      </c>
      <c r="AJ321" s="30"/>
      <c r="AK321" s="30"/>
      <c r="AL321" s="30"/>
      <c r="AM321" s="29">
        <f t="shared" si="9"/>
        <v>27.553000000000001</v>
      </c>
      <c r="AN321" s="30"/>
      <c r="AO321" s="30">
        <v>59</v>
      </c>
      <c r="AP321" s="30">
        <v>72</v>
      </c>
      <c r="AQ321" s="30"/>
      <c r="AR321" s="30"/>
      <c r="AS321" s="30"/>
      <c r="AT321" s="30"/>
      <c r="AU321" s="30"/>
      <c r="AV321" s="30"/>
      <c r="AW321" s="30"/>
      <c r="AX321" s="30"/>
      <c r="AY321" s="30"/>
      <c r="AZ321" s="30"/>
      <c r="BA321" s="30"/>
      <c r="BB321" s="30"/>
      <c r="BC321" s="30"/>
      <c r="BD321" s="30"/>
      <c r="BE321" s="30"/>
      <c r="BF321" s="30"/>
      <c r="BG321" s="30"/>
      <c r="BH321" s="30"/>
      <c r="BI321" s="30"/>
      <c r="BJ321" s="30"/>
      <c r="BK321" s="30"/>
      <c r="BL321" s="30"/>
      <c r="BM321" s="30"/>
      <c r="BN321" s="30"/>
      <c r="BO321" s="30"/>
      <c r="BP321" s="30"/>
      <c r="BQ321" s="30"/>
      <c r="BR321" s="30"/>
      <c r="BS321" s="30"/>
      <c r="BT321" s="30"/>
      <c r="BU321" s="30"/>
      <c r="BV321" s="30"/>
      <c r="BW321" s="30"/>
      <c r="BX321" s="30"/>
      <c r="BY321" s="30"/>
      <c r="BZ321" s="30"/>
      <c r="CA321" s="30"/>
      <c r="CB321" s="30"/>
      <c r="CC321" s="30"/>
      <c r="CD321" s="30"/>
      <c r="CE321" s="30"/>
      <c r="CF321" s="30"/>
      <c r="CG321" s="29" t="s">
        <v>391</v>
      </c>
      <c r="CH321" s="30"/>
    </row>
    <row r="322" spans="1:86" s="119" customFormat="1" x14ac:dyDescent="0.3">
      <c r="A322" s="30" t="s">
        <v>339</v>
      </c>
      <c r="B322" s="30" t="s">
        <v>377</v>
      </c>
      <c r="C322" s="30" t="s">
        <v>352</v>
      </c>
      <c r="D322" s="66" t="s">
        <v>1137</v>
      </c>
      <c r="E322" s="30"/>
      <c r="F322" s="30"/>
      <c r="G322" s="30"/>
      <c r="H322" s="30"/>
      <c r="I322" s="30">
        <v>35</v>
      </c>
      <c r="J322" s="30"/>
      <c r="K322" s="30"/>
      <c r="L322" s="30"/>
      <c r="M322" s="30"/>
      <c r="N322" s="30"/>
      <c r="O322" s="30"/>
      <c r="P322" s="30"/>
      <c r="Q322" s="30">
        <v>6.9</v>
      </c>
      <c r="R322" s="30"/>
      <c r="S322" s="30"/>
      <c r="T322" s="30"/>
      <c r="U322" s="30"/>
      <c r="V322" s="30"/>
      <c r="W322" s="30"/>
      <c r="X322" s="30">
        <v>212</v>
      </c>
      <c r="Y322" s="30">
        <v>130</v>
      </c>
      <c r="Z322" s="30">
        <v>700</v>
      </c>
      <c r="AA322" s="30">
        <v>96</v>
      </c>
      <c r="AB322" s="30"/>
      <c r="AC322" s="30">
        <v>199</v>
      </c>
      <c r="AD322" s="30"/>
      <c r="AE322" s="30"/>
      <c r="AF322" s="30"/>
      <c r="AG322" s="30">
        <v>3124</v>
      </c>
      <c r="AH322" s="30"/>
      <c r="AI322" s="30">
        <v>35</v>
      </c>
      <c r="AJ322" s="30"/>
      <c r="AK322" s="30"/>
      <c r="AL322" s="30"/>
      <c r="AM322" s="29">
        <f t="shared" si="9"/>
        <v>24.751000000000001</v>
      </c>
      <c r="AN322" s="30"/>
      <c r="AO322" s="30">
        <v>53</v>
      </c>
      <c r="AP322" s="30">
        <v>16</v>
      </c>
      <c r="AQ322" s="30"/>
      <c r="AR322" s="30"/>
      <c r="AS322" s="30"/>
      <c r="AT322" s="30"/>
      <c r="AU322" s="30"/>
      <c r="AV322" s="30"/>
      <c r="AW322" s="30"/>
      <c r="AX322" s="30"/>
      <c r="AY322" s="30"/>
      <c r="AZ322" s="30"/>
      <c r="BA322" s="30"/>
      <c r="BB322" s="30"/>
      <c r="BC322" s="30"/>
      <c r="BD322" s="30"/>
      <c r="BE322" s="30"/>
      <c r="BF322" s="30"/>
      <c r="BG322" s="30"/>
      <c r="BH322" s="30"/>
      <c r="BI322" s="30"/>
      <c r="BJ322" s="30"/>
      <c r="BK322" s="30"/>
      <c r="BL322" s="30"/>
      <c r="BM322" s="30"/>
      <c r="BN322" s="30"/>
      <c r="BO322" s="30"/>
      <c r="BP322" s="30"/>
      <c r="BQ322" s="30"/>
      <c r="BR322" s="30"/>
      <c r="BS322" s="30"/>
      <c r="BT322" s="30"/>
      <c r="BU322" s="30"/>
      <c r="BV322" s="30"/>
      <c r="BW322" s="30"/>
      <c r="BX322" s="30"/>
      <c r="BY322" s="30"/>
      <c r="BZ322" s="30"/>
      <c r="CA322" s="30"/>
      <c r="CB322" s="30"/>
      <c r="CC322" s="30"/>
      <c r="CD322" s="30"/>
      <c r="CE322" s="30"/>
      <c r="CF322" s="30"/>
      <c r="CG322" s="29" t="s">
        <v>391</v>
      </c>
      <c r="CH322" s="30"/>
    </row>
    <row r="323" spans="1:86" s="119" customFormat="1" x14ac:dyDescent="0.3">
      <c r="A323" s="30" t="s">
        <v>388</v>
      </c>
      <c r="B323" s="52" t="s">
        <v>390</v>
      </c>
      <c r="C323" s="52" t="s">
        <v>360</v>
      </c>
      <c r="D323" s="71" t="s">
        <v>1137</v>
      </c>
      <c r="E323" s="30"/>
      <c r="F323" s="30"/>
      <c r="G323" s="30"/>
      <c r="H323" s="30"/>
      <c r="I323" s="30">
        <v>29.5</v>
      </c>
      <c r="J323" s="30"/>
      <c r="K323" s="30"/>
      <c r="L323" s="30"/>
      <c r="M323" s="30"/>
      <c r="N323" s="30"/>
      <c r="O323" s="30"/>
      <c r="P323" s="30"/>
      <c r="Q323" s="30">
        <v>7.4</v>
      </c>
      <c r="R323" s="30"/>
      <c r="S323" s="30"/>
      <c r="T323" s="30"/>
      <c r="U323" s="30"/>
      <c r="V323" s="30"/>
      <c r="W323" s="30"/>
      <c r="X323" s="30">
        <v>240</v>
      </c>
      <c r="Y323" s="30">
        <v>72</v>
      </c>
      <c r="Z323" s="30">
        <v>12</v>
      </c>
      <c r="AA323" s="30">
        <v>2</v>
      </c>
      <c r="AB323" s="30"/>
      <c r="AC323" s="30" t="s">
        <v>248</v>
      </c>
      <c r="AD323" s="30"/>
      <c r="AE323" s="30"/>
      <c r="AF323" s="30">
        <v>624</v>
      </c>
      <c r="AG323" s="30">
        <v>0</v>
      </c>
      <c r="AH323" s="30"/>
      <c r="AI323" s="30">
        <v>32</v>
      </c>
      <c r="AJ323" s="30"/>
      <c r="AK323" s="30"/>
      <c r="AL323" s="30"/>
      <c r="AM323" s="29">
        <f t="shared" si="9"/>
        <v>14.477</v>
      </c>
      <c r="AN323" s="30"/>
      <c r="AO323" s="30">
        <v>31</v>
      </c>
      <c r="AP323" s="30" t="s">
        <v>248</v>
      </c>
      <c r="AQ323" s="30"/>
      <c r="AR323" s="30"/>
      <c r="AS323" s="30"/>
      <c r="AT323" s="30"/>
      <c r="AU323" s="30"/>
      <c r="AV323" s="30"/>
      <c r="AW323" s="30"/>
      <c r="AX323" s="30"/>
      <c r="AY323" s="30"/>
      <c r="AZ323" s="30"/>
      <c r="BA323" s="30"/>
      <c r="BB323" s="30"/>
      <c r="BC323" s="30"/>
      <c r="BD323" s="30"/>
      <c r="BE323" s="30"/>
      <c r="BF323" s="30"/>
      <c r="BG323" s="30"/>
      <c r="BH323" s="30"/>
      <c r="BI323" s="30"/>
      <c r="BJ323" s="30"/>
      <c r="BK323" s="30"/>
      <c r="BL323" s="30"/>
      <c r="BM323" s="30"/>
      <c r="BN323" s="30"/>
      <c r="BO323" s="30"/>
      <c r="BP323" s="30"/>
      <c r="BQ323" s="30"/>
      <c r="BR323" s="30"/>
      <c r="BS323" s="30"/>
      <c r="BT323" s="30"/>
      <c r="BU323" s="30"/>
      <c r="BV323" s="30"/>
      <c r="BW323" s="30"/>
      <c r="BX323" s="30"/>
      <c r="BY323" s="30"/>
      <c r="BZ323" s="30"/>
      <c r="CA323" s="30"/>
      <c r="CB323" s="30"/>
      <c r="CC323" s="30"/>
      <c r="CD323" s="30"/>
      <c r="CE323" s="30"/>
      <c r="CF323" s="30"/>
      <c r="CG323" s="29" t="s">
        <v>391</v>
      </c>
      <c r="CH323" s="30"/>
    </row>
    <row r="324" spans="1:86" s="119" customFormat="1" x14ac:dyDescent="0.3">
      <c r="A324" s="55" t="s">
        <v>1038</v>
      </c>
      <c r="B324" s="54" t="s">
        <v>1100</v>
      </c>
      <c r="C324" s="55" t="s">
        <v>983</v>
      </c>
      <c r="D324" s="71" t="s">
        <v>223</v>
      </c>
      <c r="E324" s="30"/>
      <c r="F324" s="32">
        <v>39554</v>
      </c>
      <c r="G324" s="30"/>
      <c r="H324" s="30"/>
      <c r="I324" s="52">
        <v>18.100000000000001</v>
      </c>
      <c r="J324" s="30"/>
      <c r="K324" s="30"/>
      <c r="L324" s="30"/>
      <c r="M324" s="30"/>
      <c r="N324" s="30"/>
      <c r="O324" s="30"/>
      <c r="P324" s="52">
        <v>2100</v>
      </c>
      <c r="Q324" s="52">
        <v>7.74</v>
      </c>
      <c r="R324" s="30"/>
      <c r="S324" s="52">
        <v>-66</v>
      </c>
      <c r="T324" s="30"/>
      <c r="U324" s="52">
        <v>1762.5</v>
      </c>
      <c r="V324" s="30"/>
      <c r="W324" s="30"/>
      <c r="X324" s="52">
        <v>280.10000000000002</v>
      </c>
      <c r="Y324" s="52">
        <v>105.1</v>
      </c>
      <c r="Z324" s="52">
        <v>93.6</v>
      </c>
      <c r="AA324" s="52">
        <v>16.5</v>
      </c>
      <c r="AB324" s="30"/>
      <c r="AC324" s="52">
        <v>81</v>
      </c>
      <c r="AD324" s="30"/>
      <c r="AE324" s="30"/>
      <c r="AF324" s="30">
        <v>0</v>
      </c>
      <c r="AG324" s="52">
        <v>317</v>
      </c>
      <c r="AH324" s="30"/>
      <c r="AI324" s="52">
        <v>813</v>
      </c>
      <c r="AJ324" s="30"/>
      <c r="AK324" s="30"/>
      <c r="AL324" s="30"/>
      <c r="AM324" s="30"/>
      <c r="AN324" s="52">
        <v>0.28599999999999998</v>
      </c>
      <c r="AO324" s="30"/>
      <c r="AP324" s="52">
        <v>0.04</v>
      </c>
      <c r="AQ324" s="30"/>
      <c r="AR324" s="52">
        <v>1.7999999999999999E-2</v>
      </c>
      <c r="AS324" s="52">
        <v>0.625</v>
      </c>
      <c r="AT324" s="30">
        <v>1.5469999999999999</v>
      </c>
      <c r="AU324" s="52">
        <v>0.76</v>
      </c>
      <c r="AV324" s="52">
        <v>0.13800000000000001</v>
      </c>
      <c r="AW324" s="52">
        <v>7.0000000000000001E-3</v>
      </c>
      <c r="AX324" s="30"/>
      <c r="AY324" s="30"/>
      <c r="AZ324" s="30"/>
      <c r="BA324" s="52">
        <v>2.3E-2</v>
      </c>
      <c r="BB324" s="52">
        <v>5.0000000000000001E-3</v>
      </c>
      <c r="BC324" s="30"/>
      <c r="BD324" s="52">
        <v>2E-3</v>
      </c>
      <c r="BE324" s="52">
        <v>8.9999999999999993E-3</v>
      </c>
      <c r="BF324" s="30"/>
      <c r="BG324" s="30"/>
      <c r="BH324" s="30"/>
      <c r="BI324" s="52">
        <v>0.10100000000000001</v>
      </c>
      <c r="BJ324" s="30"/>
      <c r="BK324" s="30"/>
      <c r="BL324" s="30"/>
      <c r="BM324" s="30"/>
      <c r="BN324" s="30"/>
      <c r="BO324" s="30"/>
      <c r="BP324" s="30"/>
      <c r="BQ324" s="30"/>
      <c r="BR324" s="30"/>
      <c r="BS324" s="30"/>
      <c r="BT324" s="30"/>
      <c r="BU324" s="30"/>
      <c r="BV324" s="30"/>
      <c r="BW324" s="30">
        <v>-7.56</v>
      </c>
      <c r="BX324" s="30">
        <v>-40.29</v>
      </c>
      <c r="BY324" s="30">
        <v>5.58</v>
      </c>
      <c r="BZ324" s="30"/>
      <c r="CA324" s="30"/>
      <c r="CB324" s="30"/>
      <c r="CC324" s="30"/>
      <c r="CD324" s="30"/>
      <c r="CE324" s="30"/>
      <c r="CF324" s="30"/>
      <c r="CG324" s="299" t="s">
        <v>1800</v>
      </c>
      <c r="CH324" s="30"/>
    </row>
    <row r="325" spans="1:86" s="119" customFormat="1" x14ac:dyDescent="0.3">
      <c r="A325" s="55" t="s">
        <v>1039</v>
      </c>
      <c r="B325" s="54" t="s">
        <v>1101</v>
      </c>
      <c r="C325" s="55" t="s">
        <v>984</v>
      </c>
      <c r="D325" s="71" t="s">
        <v>223</v>
      </c>
      <c r="E325" s="30"/>
      <c r="F325" s="32">
        <v>39596</v>
      </c>
      <c r="G325" s="30"/>
      <c r="H325" s="30"/>
      <c r="I325" s="52">
        <v>20</v>
      </c>
      <c r="J325" s="30"/>
      <c r="K325" s="30"/>
      <c r="L325" s="30"/>
      <c r="M325" s="30"/>
      <c r="N325" s="30"/>
      <c r="O325" s="30"/>
      <c r="P325" s="52">
        <v>1928</v>
      </c>
      <c r="Q325" s="52">
        <v>7.05</v>
      </c>
      <c r="R325" s="30"/>
      <c r="S325" s="52">
        <v>12</v>
      </c>
      <c r="T325" s="30"/>
      <c r="U325" s="52">
        <v>1331</v>
      </c>
      <c r="V325" s="30"/>
      <c r="W325" s="30"/>
      <c r="X325" s="52">
        <v>76.599999999999994</v>
      </c>
      <c r="Y325" s="52">
        <v>161.4</v>
      </c>
      <c r="Z325" s="52">
        <v>182.1</v>
      </c>
      <c r="AA325" s="52">
        <v>13.8</v>
      </c>
      <c r="AB325" s="30"/>
      <c r="AC325" s="52">
        <v>69</v>
      </c>
      <c r="AD325" s="30"/>
      <c r="AE325" s="30"/>
      <c r="AF325" s="30">
        <v>0</v>
      </c>
      <c r="AG325" s="52">
        <v>415</v>
      </c>
      <c r="AH325" s="30"/>
      <c r="AI325" s="52">
        <v>357</v>
      </c>
      <c r="AJ325" s="30"/>
      <c r="AK325" s="30"/>
      <c r="AL325" s="30"/>
      <c r="AM325" s="30"/>
      <c r="AN325" s="52">
        <v>0.29199999999999998</v>
      </c>
      <c r="AO325" s="30"/>
      <c r="AP325" s="52">
        <v>2.7250000000000001</v>
      </c>
      <c r="AQ325" s="30"/>
      <c r="AR325" s="52">
        <v>1.6E-2</v>
      </c>
      <c r="AS325" s="52">
        <v>4.5999999999999999E-2</v>
      </c>
      <c r="AT325" s="30">
        <v>0.20300000000000001</v>
      </c>
      <c r="AU325" s="52">
        <v>1.266</v>
      </c>
      <c r="AV325" s="52">
        <v>0.13400000000000001</v>
      </c>
      <c r="AW325" s="52">
        <v>0.191</v>
      </c>
      <c r="AX325" s="30"/>
      <c r="AY325" s="30"/>
      <c r="AZ325" s="30"/>
      <c r="BA325" s="52">
        <v>1.9910000000000001</v>
      </c>
      <c r="BB325" s="52">
        <v>6.0000000000000001E-3</v>
      </c>
      <c r="BC325" s="30"/>
      <c r="BD325" s="52">
        <v>1.7000000000000001E-2</v>
      </c>
      <c r="BE325" s="52">
        <v>2E-3</v>
      </c>
      <c r="BF325" s="30"/>
      <c r="BG325" s="30"/>
      <c r="BH325" s="30"/>
      <c r="BI325" s="52">
        <v>8.5000000000000006E-2</v>
      </c>
      <c r="BJ325" s="30"/>
      <c r="BK325" s="30"/>
      <c r="BL325" s="30"/>
      <c r="BM325" s="30"/>
      <c r="BN325" s="30"/>
      <c r="BO325" s="30"/>
      <c r="BP325" s="30"/>
      <c r="BQ325" s="30"/>
      <c r="BR325" s="30"/>
      <c r="BS325" s="30"/>
      <c r="BT325" s="30"/>
      <c r="BU325" s="30"/>
      <c r="BV325" s="30"/>
      <c r="BW325" s="30"/>
      <c r="BX325" s="30"/>
      <c r="BY325" s="30"/>
      <c r="BZ325" s="30"/>
      <c r="CA325" s="30"/>
      <c r="CB325" s="30"/>
      <c r="CC325" s="30"/>
      <c r="CD325" s="30"/>
      <c r="CE325" s="30"/>
      <c r="CF325" s="30"/>
      <c r="CG325" s="299" t="s">
        <v>1800</v>
      </c>
      <c r="CH325" s="30"/>
    </row>
    <row r="326" spans="1:86" s="119" customFormat="1" x14ac:dyDescent="0.3">
      <c r="A326" s="55" t="s">
        <v>1035</v>
      </c>
      <c r="B326" s="54" t="s">
        <v>1097</v>
      </c>
      <c r="C326" s="55" t="s">
        <v>980</v>
      </c>
      <c r="D326" s="71" t="s">
        <v>223</v>
      </c>
      <c r="E326" s="30"/>
      <c r="F326" s="32">
        <v>39554</v>
      </c>
      <c r="G326" s="30"/>
      <c r="H326" s="30"/>
      <c r="I326" s="52">
        <v>25.2</v>
      </c>
      <c r="J326" s="30"/>
      <c r="K326" s="30"/>
      <c r="L326" s="30"/>
      <c r="M326" s="30"/>
      <c r="N326" s="30"/>
      <c r="O326" s="30"/>
      <c r="P326" s="52">
        <v>2030</v>
      </c>
      <c r="Q326" s="52">
        <v>7.19</v>
      </c>
      <c r="R326" s="30"/>
      <c r="S326" s="52">
        <v>202</v>
      </c>
      <c r="T326" s="30"/>
      <c r="U326" s="52">
        <v>1419.5</v>
      </c>
      <c r="V326" s="30"/>
      <c r="W326" s="30"/>
      <c r="X326" s="52">
        <v>187.9</v>
      </c>
      <c r="Y326" s="52">
        <v>77.8</v>
      </c>
      <c r="Z326" s="52">
        <v>203.1</v>
      </c>
      <c r="AA326" s="52">
        <v>14.4</v>
      </c>
      <c r="AB326" s="30"/>
      <c r="AC326" s="52">
        <v>96</v>
      </c>
      <c r="AD326" s="30"/>
      <c r="AE326" s="30"/>
      <c r="AF326" s="30">
        <v>0</v>
      </c>
      <c r="AG326" s="52">
        <v>647</v>
      </c>
      <c r="AH326" s="30"/>
      <c r="AI326" s="52">
        <v>123</v>
      </c>
      <c r="AJ326" s="30"/>
      <c r="AK326" s="30"/>
      <c r="AL326" s="30"/>
      <c r="AM326" s="30"/>
      <c r="AN326" s="52">
        <v>0.39800000000000002</v>
      </c>
      <c r="AO326" s="30"/>
      <c r="AP326" s="52">
        <v>0.60899999999999999</v>
      </c>
      <c r="AQ326" s="30"/>
      <c r="AR326" s="52">
        <v>1.7000000000000001E-2</v>
      </c>
      <c r="AS326" s="52">
        <v>9.4E-2</v>
      </c>
      <c r="AT326" s="30">
        <v>0.14000000000000001</v>
      </c>
      <c r="AU326" s="52">
        <v>1.1839999999999999</v>
      </c>
      <c r="AV326" s="52">
        <v>0.126</v>
      </c>
      <c r="AW326" s="52">
        <v>7.4999999999999997E-2</v>
      </c>
      <c r="AX326" s="30"/>
      <c r="AY326" s="30"/>
      <c r="AZ326" s="30"/>
      <c r="BA326" s="52">
        <v>2.7E-2</v>
      </c>
      <c r="BB326" s="52">
        <v>0.01</v>
      </c>
      <c r="BC326" s="30"/>
      <c r="BD326" s="52">
        <v>4.0000000000000001E-3</v>
      </c>
      <c r="BE326" s="52">
        <v>2E-3</v>
      </c>
      <c r="BF326" s="30"/>
      <c r="BG326" s="30"/>
      <c r="BH326" s="30"/>
      <c r="BI326" s="52">
        <v>6.7000000000000004E-2</v>
      </c>
      <c r="BJ326" s="30"/>
      <c r="BK326" s="30"/>
      <c r="BL326" s="30"/>
      <c r="BM326" s="30"/>
      <c r="BN326" s="30"/>
      <c r="BO326" s="30"/>
      <c r="BP326" s="30"/>
      <c r="BQ326" s="30"/>
      <c r="BR326" s="30"/>
      <c r="BS326" s="30"/>
      <c r="BT326" s="30"/>
      <c r="BU326" s="30"/>
      <c r="BV326" s="30"/>
      <c r="BW326" s="30">
        <v>-8.27</v>
      </c>
      <c r="BX326" s="30">
        <v>-49.24</v>
      </c>
      <c r="BY326" s="30">
        <v>0.71</v>
      </c>
      <c r="BZ326" s="30"/>
      <c r="CA326" s="30"/>
      <c r="CB326" s="30"/>
      <c r="CC326" s="30"/>
      <c r="CD326" s="30"/>
      <c r="CE326" s="30"/>
      <c r="CF326" s="30"/>
      <c r="CG326" s="299" t="s">
        <v>1800</v>
      </c>
      <c r="CH326" s="30"/>
    </row>
    <row r="327" spans="1:86" s="119" customFormat="1" x14ac:dyDescent="0.3">
      <c r="A327" s="55" t="s">
        <v>1032</v>
      </c>
      <c r="B327" s="54" t="s">
        <v>1094</v>
      </c>
      <c r="C327" s="55" t="s">
        <v>977</v>
      </c>
      <c r="D327" s="66" t="s">
        <v>1136</v>
      </c>
      <c r="E327" s="30"/>
      <c r="F327" s="32">
        <v>39554</v>
      </c>
      <c r="G327" s="30"/>
      <c r="H327" s="30"/>
      <c r="I327" s="52">
        <v>23.5</v>
      </c>
      <c r="J327" s="30"/>
      <c r="K327" s="30"/>
      <c r="L327" s="30"/>
      <c r="M327" s="30"/>
      <c r="N327" s="30"/>
      <c r="O327" s="30"/>
      <c r="P327" s="52">
        <v>765</v>
      </c>
      <c r="Q327" s="52">
        <v>8.1199999999999992</v>
      </c>
      <c r="R327" s="30"/>
      <c r="S327" s="52">
        <v>259</v>
      </c>
      <c r="T327" s="30"/>
      <c r="U327" s="52">
        <v>428.8</v>
      </c>
      <c r="V327" s="30"/>
      <c r="W327" s="30"/>
      <c r="X327" s="52">
        <v>53</v>
      </c>
      <c r="Y327" s="52">
        <v>25.3</v>
      </c>
      <c r="Z327" s="52">
        <v>89.2</v>
      </c>
      <c r="AA327" s="52">
        <v>6.7</v>
      </c>
      <c r="AB327" s="30"/>
      <c r="AC327" s="52">
        <v>38</v>
      </c>
      <c r="AD327" s="30"/>
      <c r="AE327" s="30"/>
      <c r="AF327" s="30">
        <v>0</v>
      </c>
      <c r="AG327" s="52">
        <v>270</v>
      </c>
      <c r="AH327" s="30"/>
      <c r="AI327" s="52">
        <v>75</v>
      </c>
      <c r="AJ327" s="30"/>
      <c r="AK327" s="30"/>
      <c r="AL327" s="30"/>
      <c r="AM327" s="30"/>
      <c r="AN327" s="52">
        <v>0.14299999999999999</v>
      </c>
      <c r="AO327" s="30"/>
      <c r="AP327" s="52">
        <v>0.77600000000000002</v>
      </c>
      <c r="AQ327" s="30"/>
      <c r="AR327" s="52">
        <v>2.1999999999999999E-2</v>
      </c>
      <c r="AS327" s="52">
        <v>0</v>
      </c>
      <c r="AT327" s="30">
        <v>5.0000000000000001E-3</v>
      </c>
      <c r="AU327" s="52">
        <v>0.55600000000000005</v>
      </c>
      <c r="AV327" s="52">
        <v>0.11700000000000001</v>
      </c>
      <c r="AW327" s="52">
        <v>9.5000000000000001E-2</v>
      </c>
      <c r="AX327" s="30"/>
      <c r="AY327" s="30"/>
      <c r="AZ327" s="30"/>
      <c r="BA327" s="52">
        <v>1.7999999999999999E-2</v>
      </c>
      <c r="BB327" s="52">
        <v>5.0000000000000001E-3</v>
      </c>
      <c r="BC327" s="30"/>
      <c r="BD327" s="52">
        <v>0</v>
      </c>
      <c r="BE327" s="52">
        <v>5.0000000000000001E-3</v>
      </c>
      <c r="BF327" s="30"/>
      <c r="BG327" s="30"/>
      <c r="BH327" s="30"/>
      <c r="BI327" s="52">
        <v>6.7000000000000004E-2</v>
      </c>
      <c r="BJ327" s="30"/>
      <c r="BK327" s="30"/>
      <c r="BL327" s="30"/>
      <c r="BM327" s="30"/>
      <c r="BN327" s="30"/>
      <c r="BO327" s="30"/>
      <c r="BP327" s="30"/>
      <c r="BQ327" s="30"/>
      <c r="BR327" s="30"/>
      <c r="BS327" s="30"/>
      <c r="BT327" s="30"/>
      <c r="BU327" s="30"/>
      <c r="BV327" s="30"/>
      <c r="BW327" s="30">
        <v>-7.43</v>
      </c>
      <c r="BX327" s="30">
        <v>-42.48</v>
      </c>
      <c r="BY327" s="30">
        <v>1.24</v>
      </c>
      <c r="BZ327" s="30"/>
      <c r="CA327" s="30"/>
      <c r="CB327" s="30"/>
      <c r="CC327" s="30"/>
      <c r="CD327" s="30"/>
      <c r="CE327" s="30"/>
      <c r="CF327" s="30"/>
      <c r="CG327" s="299" t="s">
        <v>1800</v>
      </c>
      <c r="CH327" s="30"/>
    </row>
    <row r="378" spans="1:85" s="30" customFormat="1" x14ac:dyDescent="0.3">
      <c r="A378" s="55"/>
      <c r="B378" s="73"/>
      <c r="C378" s="55"/>
      <c r="D378" s="66"/>
      <c r="F378" s="32"/>
      <c r="H378" s="77"/>
      <c r="I378" s="52"/>
      <c r="P378" s="52"/>
      <c r="Q378" s="52"/>
      <c r="S378" s="52"/>
      <c r="U378" s="52"/>
      <c r="X378" s="52"/>
      <c r="Y378" s="52"/>
      <c r="Z378" s="52"/>
      <c r="AA378" s="52"/>
      <c r="AC378" s="52"/>
      <c r="AG378" s="52"/>
      <c r="AI378" s="52"/>
      <c r="AN378" s="52"/>
      <c r="AP378" s="52"/>
      <c r="AR378" s="52"/>
      <c r="AS378" s="52"/>
      <c r="AU378" s="52"/>
      <c r="AV378" s="52"/>
      <c r="AW378" s="52"/>
      <c r="BA378" s="52"/>
      <c r="BB378" s="52"/>
      <c r="BD378" s="52"/>
      <c r="BE378" s="52"/>
      <c r="BI378" s="52"/>
      <c r="CG378" s="55"/>
    </row>
  </sheetData>
  <mergeCells count="18">
    <mergeCell ref="AN4:BK4"/>
    <mergeCell ref="BL4:BN4"/>
    <mergeCell ref="A3:G4"/>
    <mergeCell ref="H3:P4"/>
    <mergeCell ref="Q3:CB3"/>
    <mergeCell ref="CG3:CG5"/>
    <mergeCell ref="CH3:CH5"/>
    <mergeCell ref="Q4:Q5"/>
    <mergeCell ref="R4:R5"/>
    <mergeCell ref="S4:S5"/>
    <mergeCell ref="T4:T5"/>
    <mergeCell ref="U4:U5"/>
    <mergeCell ref="BO4:BV4"/>
    <mergeCell ref="BW4:CF4"/>
    <mergeCell ref="V4:V5"/>
    <mergeCell ref="W4:W5"/>
    <mergeCell ref="X4:AB4"/>
    <mergeCell ref="AC4:AL4"/>
  </mergeCells>
  <pageMargins left="0.7" right="0.7" top="0.75" bottom="0.75" header="0.3" footer="0.3"/>
  <pageSetup paperSize="9" orientation="portrait" verticalDpi="90"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C6FD0EF5-4EFC-416B-9B8A-31A3EAEE7C71}">
          <x14:formula1>
            <xm:f>Munka3!$A$1:$A$4</xm:f>
          </x14:formula1>
          <xm:sqref>D178 D175 D190 D7:D16</xm:sqref>
        </x14:dataValidation>
        <x14:dataValidation type="list" allowBlank="1" showInputMessage="1" showErrorMessage="1" xr:uid="{E23B1A4C-14F4-482F-9D2E-6C577BFB3DC1}">
          <x14:formula1>
            <xm:f>Munka1!$A$5:$A$7</xm:f>
          </x14:formula1>
          <xm:sqref>H7:H16 H188:H192 H174:H180 H247</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C4605-D629-4EE4-856F-A64F84DC1290}">
  <dimension ref="A1:AB33"/>
  <sheetViews>
    <sheetView tabSelected="1" topLeftCell="I1" zoomScale="99" zoomScaleNormal="99" workbookViewId="0">
      <selection activeCell="AB13" sqref="AB13"/>
    </sheetView>
  </sheetViews>
  <sheetFormatPr defaultRowHeight="14.4" x14ac:dyDescent="0.3"/>
  <cols>
    <col min="1" max="1" width="14.33203125" customWidth="1"/>
    <col min="2" max="2" width="20.6640625" customWidth="1"/>
    <col min="3" max="3" width="12.6640625" customWidth="1"/>
    <col min="28" max="28" width="35.88671875" customWidth="1"/>
  </cols>
  <sheetData>
    <row r="1" spans="1:28" s="15" customFormat="1" ht="18" x14ac:dyDescent="0.35">
      <c r="A1" s="11" t="s">
        <v>1703</v>
      </c>
    </row>
    <row r="2" spans="1:28" s="15" customFormat="1" ht="57.6" x14ac:dyDescent="0.3">
      <c r="A2" s="20" t="s">
        <v>2</v>
      </c>
      <c r="B2" s="20" t="s">
        <v>42</v>
      </c>
      <c r="C2" s="20" t="s">
        <v>43</v>
      </c>
      <c r="D2" s="180" t="s">
        <v>1704</v>
      </c>
      <c r="E2" s="20" t="s">
        <v>1705</v>
      </c>
      <c r="F2" s="20" t="s">
        <v>44</v>
      </c>
      <c r="G2" s="20" t="s">
        <v>1706</v>
      </c>
      <c r="H2" s="20" t="s">
        <v>46</v>
      </c>
      <c r="I2" s="20" t="s">
        <v>47</v>
      </c>
      <c r="J2" s="331" t="s">
        <v>1707</v>
      </c>
      <c r="K2" s="332"/>
      <c r="L2" s="332"/>
      <c r="M2" s="332"/>
      <c r="N2" s="332"/>
      <c r="O2" s="332"/>
      <c r="P2" s="332"/>
      <c r="Q2" s="332"/>
      <c r="R2" s="332"/>
      <c r="S2" s="333"/>
      <c r="T2" s="334" t="s">
        <v>1708</v>
      </c>
      <c r="U2" s="334"/>
      <c r="V2" s="334"/>
      <c r="W2" s="334"/>
      <c r="X2" s="334"/>
      <c r="Y2" s="334"/>
      <c r="Z2" s="334"/>
      <c r="AA2" s="334"/>
      <c r="AB2" s="335" t="s">
        <v>22</v>
      </c>
    </row>
    <row r="3" spans="1:28" s="15" customFormat="1" ht="43.2" x14ac:dyDescent="0.3">
      <c r="A3" s="181"/>
      <c r="B3" s="181"/>
      <c r="C3" s="181"/>
      <c r="D3" s="181"/>
      <c r="E3" s="181"/>
      <c r="F3" s="181"/>
      <c r="G3" s="181"/>
      <c r="H3" s="181"/>
      <c r="I3" s="181"/>
      <c r="J3" s="182" t="s">
        <v>1709</v>
      </c>
      <c r="K3" s="150" t="s">
        <v>96</v>
      </c>
      <c r="L3" s="150" t="s">
        <v>97</v>
      </c>
      <c r="M3" s="150" t="s">
        <v>98</v>
      </c>
      <c r="N3" s="150" t="s">
        <v>99</v>
      </c>
      <c r="O3" s="150" t="s">
        <v>100</v>
      </c>
      <c r="P3" s="150" t="s">
        <v>101</v>
      </c>
      <c r="Q3" s="27" t="s">
        <v>102</v>
      </c>
      <c r="R3" s="27" t="s">
        <v>103</v>
      </c>
      <c r="S3" s="183" t="s">
        <v>1710</v>
      </c>
      <c r="T3" s="27" t="s">
        <v>96</v>
      </c>
      <c r="U3" s="27" t="s">
        <v>97</v>
      </c>
      <c r="V3" s="27" t="s">
        <v>98</v>
      </c>
      <c r="W3" s="27" t="s">
        <v>99</v>
      </c>
      <c r="X3" s="27" t="s">
        <v>100</v>
      </c>
      <c r="Y3" s="27" t="s">
        <v>101</v>
      </c>
      <c r="Z3" s="27" t="s">
        <v>102</v>
      </c>
      <c r="AA3" s="150" t="s">
        <v>103</v>
      </c>
      <c r="AB3" s="336"/>
    </row>
    <row r="4" spans="1:28" s="134" customFormat="1" ht="16.2" customHeight="1" x14ac:dyDescent="0.3">
      <c r="A4" s="190" t="s">
        <v>1125</v>
      </c>
      <c r="B4" s="212" t="s">
        <v>1651</v>
      </c>
      <c r="C4" s="44"/>
      <c r="D4" s="195" t="s">
        <v>1669</v>
      </c>
      <c r="E4" s="50"/>
      <c r="F4" s="50"/>
      <c r="G4" s="44"/>
      <c r="H4" s="184"/>
      <c r="I4" s="196"/>
      <c r="J4" s="197"/>
      <c r="K4" s="197"/>
      <c r="L4" s="197"/>
      <c r="M4" s="197"/>
      <c r="N4" s="197"/>
      <c r="O4" s="197"/>
      <c r="P4" s="197"/>
      <c r="Q4" s="197"/>
      <c r="R4" s="197"/>
      <c r="S4" s="46"/>
      <c r="T4" s="46">
        <v>0.98599999999999999</v>
      </c>
      <c r="U4" s="46"/>
      <c r="V4" s="46">
        <v>1.0999999999999999E-2</v>
      </c>
      <c r="W4" s="46">
        <v>1E-3</v>
      </c>
      <c r="X4" s="46">
        <v>2.3E-3</v>
      </c>
      <c r="Y4" s="46"/>
      <c r="Z4" s="46"/>
      <c r="AA4" s="46"/>
      <c r="AB4" s="337" t="s">
        <v>1711</v>
      </c>
    </row>
    <row r="5" spans="1:28" s="15" customFormat="1" x14ac:dyDescent="0.3">
      <c r="A5" s="190" t="s">
        <v>1398</v>
      </c>
      <c r="B5" s="212" t="s">
        <v>1652</v>
      </c>
      <c r="C5" s="38"/>
      <c r="D5" s="194" t="s">
        <v>1670</v>
      </c>
      <c r="E5" s="29"/>
      <c r="F5" s="29"/>
      <c r="G5" s="38"/>
      <c r="H5" s="184"/>
      <c r="I5" s="185"/>
      <c r="J5" s="186"/>
      <c r="K5" s="36"/>
      <c r="L5" s="187"/>
      <c r="M5" s="186"/>
      <c r="N5" s="186"/>
      <c r="O5" s="186"/>
      <c r="P5" s="186"/>
      <c r="Q5" s="186"/>
      <c r="R5" s="186"/>
      <c r="S5" s="30"/>
      <c r="T5" s="30">
        <v>0.99</v>
      </c>
      <c r="U5" s="30"/>
      <c r="V5" s="30">
        <v>4.0000000000000001E-3</v>
      </c>
      <c r="W5" s="30">
        <v>1E-3</v>
      </c>
      <c r="X5" s="30">
        <v>5.0000000000000001E-3</v>
      </c>
      <c r="Y5" s="30"/>
      <c r="Z5" s="30"/>
      <c r="AA5" s="30"/>
      <c r="AB5" s="337"/>
    </row>
    <row r="6" spans="1:28" s="15" customFormat="1" x14ac:dyDescent="0.3">
      <c r="A6" s="190" t="s">
        <v>1399</v>
      </c>
      <c r="B6" s="212" t="s">
        <v>1653</v>
      </c>
      <c r="C6" s="189"/>
      <c r="D6" s="194" t="s">
        <v>1671</v>
      </c>
      <c r="E6" s="190"/>
      <c r="F6" s="29"/>
      <c r="G6" s="38"/>
      <c r="H6" s="191"/>
      <c r="I6" s="29"/>
      <c r="J6" s="192"/>
      <c r="K6" s="193"/>
      <c r="L6" s="193"/>
      <c r="M6" s="193"/>
      <c r="N6" s="193"/>
      <c r="O6" s="193"/>
      <c r="P6" s="193"/>
      <c r="Q6" s="193"/>
      <c r="R6" s="186"/>
      <c r="S6" s="30"/>
      <c r="T6" s="30">
        <v>0.98299999999999998</v>
      </c>
      <c r="U6" s="30"/>
      <c r="V6" s="30">
        <v>1.0999999999999999E-2</v>
      </c>
      <c r="W6" s="30">
        <v>1E-3</v>
      </c>
      <c r="X6" s="30">
        <v>5.0000000000000001E-3</v>
      </c>
      <c r="Y6" s="30"/>
      <c r="Z6" s="30"/>
      <c r="AA6" s="30"/>
      <c r="AB6" s="337"/>
    </row>
    <row r="7" spans="1:28" s="15" customFormat="1" x14ac:dyDescent="0.3">
      <c r="A7" s="190" t="s">
        <v>1400</v>
      </c>
      <c r="B7" s="212" t="s">
        <v>1654</v>
      </c>
      <c r="C7" s="189"/>
      <c r="D7" s="194" t="s">
        <v>1672</v>
      </c>
      <c r="E7" s="190"/>
      <c r="F7" s="29"/>
      <c r="G7" s="38"/>
      <c r="H7" s="191"/>
      <c r="I7" s="29"/>
      <c r="J7" s="192"/>
      <c r="K7" s="193"/>
      <c r="L7" s="193"/>
      <c r="M7" s="193"/>
      <c r="N7" s="193"/>
      <c r="O7" s="193"/>
      <c r="P7" s="193"/>
      <c r="Q7" s="193"/>
      <c r="R7" s="186"/>
      <c r="S7" s="30"/>
      <c r="T7" s="30">
        <v>0.98</v>
      </c>
      <c r="U7" s="30"/>
      <c r="V7" s="30">
        <v>1.7999999999999999E-2</v>
      </c>
      <c r="W7" s="30">
        <v>1E-3</v>
      </c>
      <c r="X7" s="30">
        <v>1E-3</v>
      </c>
      <c r="Y7" s="30"/>
      <c r="Z7" s="30"/>
      <c r="AA7" s="30"/>
      <c r="AB7" s="337"/>
    </row>
    <row r="8" spans="1:28" s="15" customFormat="1" x14ac:dyDescent="0.3">
      <c r="A8" s="190" t="s">
        <v>1401</v>
      </c>
      <c r="B8" s="212" t="s">
        <v>1655</v>
      </c>
      <c r="C8" s="189"/>
      <c r="D8" s="194" t="s">
        <v>1673</v>
      </c>
      <c r="E8" s="190"/>
      <c r="F8" s="29"/>
      <c r="G8" s="38"/>
      <c r="H8" s="191"/>
      <c r="I8" s="29"/>
      <c r="J8" s="192"/>
      <c r="K8" s="193"/>
      <c r="L8" s="193"/>
      <c r="M8" s="193"/>
      <c r="N8" s="193"/>
      <c r="O8" s="193"/>
      <c r="P8" s="193"/>
      <c r="Q8" s="193"/>
      <c r="R8" s="186"/>
      <c r="S8" s="30"/>
      <c r="T8" s="30">
        <v>0.95699999999999996</v>
      </c>
      <c r="U8" s="30"/>
      <c r="V8" s="30">
        <v>3.7999999999999999E-2</v>
      </c>
      <c r="W8" s="30">
        <v>2E-3</v>
      </c>
      <c r="X8" s="30">
        <v>3.0000000000000001E-3</v>
      </c>
      <c r="Y8" s="30"/>
      <c r="Z8" s="30"/>
      <c r="AA8" s="30"/>
      <c r="AB8" s="337"/>
    </row>
    <row r="9" spans="1:28" s="15" customFormat="1" x14ac:dyDescent="0.3">
      <c r="A9" s="190" t="s">
        <v>1402</v>
      </c>
      <c r="B9" s="212" t="s">
        <v>1656</v>
      </c>
      <c r="C9" s="189"/>
      <c r="D9" s="194" t="s">
        <v>1674</v>
      </c>
      <c r="E9" s="190"/>
      <c r="F9" s="29"/>
      <c r="G9" s="38"/>
      <c r="H9" s="191"/>
      <c r="I9" s="29"/>
      <c r="J9" s="192"/>
      <c r="K9" s="193"/>
      <c r="L9" s="193"/>
      <c r="M9" s="193"/>
      <c r="N9" s="193"/>
      <c r="O9" s="193"/>
      <c r="P9" s="193"/>
      <c r="Q9" s="193"/>
      <c r="R9" s="186"/>
      <c r="S9" s="30"/>
      <c r="T9" s="30">
        <v>0.99199999999999999</v>
      </c>
      <c r="U9" s="30"/>
      <c r="V9" s="30">
        <v>5.0000000000000002E-5</v>
      </c>
      <c r="W9" s="30">
        <v>3.0000000000000001E-3</v>
      </c>
      <c r="X9" s="30">
        <v>4.0000000000000001E-3</v>
      </c>
      <c r="Y9" s="30"/>
      <c r="Z9" s="30"/>
      <c r="AA9" s="30"/>
      <c r="AB9" s="337"/>
    </row>
    <row r="10" spans="1:28" s="15" customFormat="1" x14ac:dyDescent="0.3">
      <c r="A10" s="190" t="s">
        <v>1403</v>
      </c>
      <c r="B10" s="188" t="s">
        <v>1657</v>
      </c>
      <c r="C10" s="50"/>
      <c r="D10" s="189"/>
      <c r="E10" s="190"/>
      <c r="F10" s="29"/>
      <c r="G10" s="38"/>
      <c r="H10" s="191"/>
      <c r="I10" s="29"/>
      <c r="J10" s="192"/>
      <c r="K10" s="193"/>
      <c r="L10" s="193"/>
      <c r="M10" s="193"/>
      <c r="N10" s="193"/>
      <c r="O10" s="193"/>
      <c r="P10" s="193"/>
      <c r="Q10" s="193"/>
      <c r="R10" s="186"/>
      <c r="S10" s="30"/>
      <c r="T10" s="30" t="s">
        <v>1801</v>
      </c>
      <c r="U10" s="30"/>
      <c r="V10" s="30" t="s">
        <v>1801</v>
      </c>
      <c r="W10" s="30" t="s">
        <v>1801</v>
      </c>
      <c r="X10" s="30" t="s">
        <v>1801</v>
      </c>
      <c r="Y10" s="30"/>
      <c r="Z10" s="30"/>
      <c r="AA10" s="30"/>
      <c r="AB10" s="345" t="s">
        <v>1803</v>
      </c>
    </row>
    <row r="11" spans="1:28" s="15" customFormat="1" x14ac:dyDescent="0.3">
      <c r="A11" s="190" t="s">
        <v>1404</v>
      </c>
      <c r="B11" s="212" t="s">
        <v>1658</v>
      </c>
      <c r="C11" s="189"/>
      <c r="D11" s="189"/>
      <c r="E11" s="190"/>
      <c r="F11" s="29"/>
      <c r="G11" s="38"/>
      <c r="H11" s="191"/>
      <c r="I11" s="29"/>
      <c r="J11" s="192"/>
      <c r="K11" s="193"/>
      <c r="L11" s="193"/>
      <c r="M11" s="193"/>
      <c r="N11" s="193"/>
      <c r="O11" s="193"/>
      <c r="P11" s="193"/>
      <c r="Q11" s="193"/>
      <c r="R11" s="186"/>
      <c r="S11" s="30"/>
      <c r="T11" s="30" t="s">
        <v>1801</v>
      </c>
      <c r="U11" s="30"/>
      <c r="V11" s="30" t="s">
        <v>1801</v>
      </c>
      <c r="W11" s="30" t="s">
        <v>1801</v>
      </c>
      <c r="X11" s="30" t="s">
        <v>1801</v>
      </c>
      <c r="Y11" s="30"/>
      <c r="Z11" s="30"/>
      <c r="AA11" s="30"/>
      <c r="AB11" s="345" t="s">
        <v>1803</v>
      </c>
    </row>
    <row r="12" spans="1:28" s="15" customFormat="1" x14ac:dyDescent="0.3">
      <c r="A12" s="190" t="s">
        <v>1405</v>
      </c>
      <c r="B12" s="212" t="s">
        <v>1659</v>
      </c>
      <c r="C12" s="189"/>
      <c r="D12" s="189"/>
      <c r="E12" s="190"/>
      <c r="F12" s="29"/>
      <c r="G12" s="38"/>
      <c r="H12" s="191"/>
      <c r="I12" s="29"/>
      <c r="J12" s="192"/>
      <c r="K12" s="193"/>
      <c r="L12" s="193"/>
      <c r="M12" s="193"/>
      <c r="N12" s="193"/>
      <c r="O12" s="193"/>
      <c r="P12" s="193"/>
      <c r="Q12" s="193"/>
      <c r="R12" s="186"/>
      <c r="S12" s="30"/>
      <c r="T12" s="30" t="s">
        <v>1801</v>
      </c>
      <c r="U12" s="30"/>
      <c r="V12" s="30" t="s">
        <v>1801</v>
      </c>
      <c r="W12" s="30" t="s">
        <v>1801</v>
      </c>
      <c r="X12" s="30" t="s">
        <v>1801</v>
      </c>
      <c r="Y12" s="30"/>
      <c r="Z12" s="30"/>
      <c r="AA12" s="30"/>
      <c r="AB12" s="345" t="s">
        <v>1803</v>
      </c>
    </row>
    <row r="13" spans="1:28" s="15" customFormat="1" x14ac:dyDescent="0.3">
      <c r="A13" s="118"/>
      <c r="B13" s="200"/>
      <c r="C13" s="201"/>
      <c r="D13" s="201"/>
      <c r="E13" s="202"/>
      <c r="F13" s="117"/>
      <c r="G13" s="203"/>
      <c r="H13" s="204"/>
      <c r="I13" s="117"/>
      <c r="J13" s="205"/>
      <c r="K13" s="206"/>
      <c r="L13" s="206"/>
      <c r="M13" s="206"/>
      <c r="N13" s="206"/>
      <c r="O13" s="206"/>
      <c r="P13" s="206"/>
      <c r="Q13" s="206"/>
      <c r="R13" s="207"/>
      <c r="S13" s="119"/>
      <c r="T13" s="119"/>
      <c r="U13" s="119"/>
      <c r="V13" s="119"/>
      <c r="W13" s="119"/>
      <c r="X13" s="119"/>
      <c r="Y13" s="119"/>
      <c r="Z13" s="119"/>
      <c r="AA13" s="119"/>
      <c r="AB13" s="122"/>
    </row>
    <row r="14" spans="1:28" s="15" customFormat="1" x14ac:dyDescent="0.3">
      <c r="A14" s="118"/>
      <c r="B14" s="200"/>
      <c r="C14" s="201"/>
      <c r="D14" s="201"/>
      <c r="E14" s="202"/>
      <c r="F14" s="117"/>
      <c r="G14" s="203"/>
      <c r="H14" s="204"/>
      <c r="I14" s="117"/>
      <c r="J14" s="205"/>
      <c r="K14" s="206"/>
      <c r="L14" s="206"/>
      <c r="M14" s="206"/>
      <c r="N14" s="206"/>
      <c r="O14" s="206"/>
      <c r="P14" s="206"/>
      <c r="Q14" s="206"/>
      <c r="R14" s="207"/>
      <c r="S14" s="119"/>
      <c r="T14" s="119"/>
      <c r="U14" s="119"/>
      <c r="V14" s="119"/>
      <c r="W14" s="119"/>
      <c r="X14" s="119"/>
      <c r="Y14" s="119"/>
      <c r="Z14" s="119"/>
      <c r="AA14" s="119"/>
      <c r="AB14" s="122"/>
    </row>
    <row r="15" spans="1:28" s="15" customFormat="1" x14ac:dyDescent="0.3">
      <c r="A15" s="118"/>
      <c r="B15" s="208"/>
      <c r="C15" s="203"/>
      <c r="D15" s="152"/>
      <c r="E15" s="202"/>
      <c r="F15" s="117"/>
      <c r="G15" s="203"/>
      <c r="H15" s="204"/>
      <c r="I15" s="117"/>
      <c r="J15" s="207"/>
      <c r="K15" s="207"/>
      <c r="L15" s="207"/>
      <c r="M15" s="207"/>
      <c r="N15" s="207"/>
      <c r="O15" s="207"/>
      <c r="P15" s="207"/>
      <c r="Q15" s="207"/>
      <c r="R15" s="207"/>
      <c r="S15" s="119"/>
      <c r="T15" s="119"/>
      <c r="U15" s="119"/>
      <c r="V15" s="119"/>
      <c r="W15" s="119"/>
      <c r="X15" s="119"/>
      <c r="Y15" s="119"/>
      <c r="Z15" s="119"/>
      <c r="AA15" s="119"/>
      <c r="AB15" s="122"/>
    </row>
    <row r="16" spans="1:28" s="15" customFormat="1" x14ac:dyDescent="0.3">
      <c r="A16" s="118"/>
      <c r="B16" s="208"/>
      <c r="C16" s="201"/>
      <c r="D16" s="152"/>
      <c r="E16" s="202"/>
      <c r="F16" s="117"/>
      <c r="G16" s="203"/>
      <c r="H16" s="207"/>
      <c r="I16" s="117"/>
      <c r="J16" s="207"/>
      <c r="K16" s="207"/>
      <c r="L16" s="207"/>
      <c r="M16" s="207"/>
      <c r="N16" s="207"/>
      <c r="O16" s="207"/>
      <c r="P16" s="207"/>
      <c r="Q16" s="207"/>
      <c r="R16" s="207"/>
      <c r="S16" s="119"/>
      <c r="T16" s="119"/>
      <c r="U16" s="119"/>
      <c r="V16" s="119"/>
      <c r="W16" s="119"/>
      <c r="X16" s="119"/>
      <c r="Y16" s="119"/>
      <c r="Z16" s="119"/>
      <c r="AA16" s="119"/>
      <c r="AB16" s="122"/>
    </row>
    <row r="17" spans="1:28" s="15" customFormat="1" x14ac:dyDescent="0.3">
      <c r="A17" s="118"/>
      <c r="B17" s="208"/>
      <c r="C17" s="203"/>
      <c r="D17" s="152"/>
      <c r="E17" s="202"/>
      <c r="F17" s="117"/>
      <c r="G17" s="203"/>
      <c r="H17" s="204"/>
      <c r="I17" s="117"/>
      <c r="J17" s="207"/>
      <c r="K17" s="207"/>
      <c r="L17" s="207"/>
      <c r="M17" s="207"/>
      <c r="N17" s="207"/>
      <c r="O17" s="207"/>
      <c r="P17" s="207"/>
      <c r="Q17" s="207"/>
      <c r="R17" s="207"/>
      <c r="S17" s="119"/>
      <c r="T17" s="119"/>
      <c r="U17" s="119"/>
      <c r="V17" s="119"/>
      <c r="W17" s="119"/>
      <c r="X17" s="119"/>
      <c r="Y17" s="119"/>
      <c r="Z17" s="119"/>
      <c r="AA17" s="119"/>
      <c r="AB17" s="122"/>
    </row>
    <row r="18" spans="1:28" s="15" customFormat="1" x14ac:dyDescent="0.3">
      <c r="A18" s="118"/>
      <c r="B18" s="208"/>
      <c r="C18" s="201"/>
      <c r="D18" s="152"/>
      <c r="E18" s="202"/>
      <c r="F18" s="117"/>
      <c r="G18" s="203"/>
      <c r="H18" s="207"/>
      <c r="I18" s="117"/>
      <c r="J18" s="207"/>
      <c r="K18" s="207"/>
      <c r="L18" s="207"/>
      <c r="M18" s="207"/>
      <c r="N18" s="207"/>
      <c r="O18" s="207"/>
      <c r="P18" s="207"/>
      <c r="Q18" s="207"/>
      <c r="R18" s="207"/>
      <c r="S18" s="119"/>
      <c r="T18" s="119"/>
      <c r="U18" s="119"/>
      <c r="V18" s="119"/>
      <c r="W18" s="119"/>
      <c r="X18" s="119"/>
      <c r="Y18" s="119"/>
      <c r="Z18" s="119"/>
      <c r="AA18" s="119"/>
      <c r="AB18" s="122"/>
    </row>
    <row r="19" spans="1:28" s="15" customFormat="1" x14ac:dyDescent="0.3">
      <c r="A19" s="118"/>
      <c r="B19" s="208"/>
      <c r="C19" s="203"/>
      <c r="D19" s="152"/>
      <c r="E19" s="202"/>
      <c r="F19" s="117"/>
      <c r="G19" s="203"/>
      <c r="H19" s="204"/>
      <c r="I19" s="117"/>
      <c r="J19" s="207"/>
      <c r="K19" s="207"/>
      <c r="L19" s="207"/>
      <c r="M19" s="207"/>
      <c r="N19" s="207"/>
      <c r="O19" s="207"/>
      <c r="P19" s="207"/>
      <c r="Q19" s="207"/>
      <c r="R19" s="207"/>
      <c r="S19" s="119"/>
      <c r="T19" s="119"/>
      <c r="U19" s="119"/>
      <c r="V19" s="119"/>
      <c r="W19" s="119"/>
      <c r="X19" s="119"/>
      <c r="Y19" s="119"/>
      <c r="Z19" s="119"/>
      <c r="AA19" s="119"/>
      <c r="AB19" s="119"/>
    </row>
    <row r="23" spans="1:28" x14ac:dyDescent="0.3">
      <c r="A23" s="98"/>
      <c r="B23" s="98"/>
      <c r="C23" s="98"/>
      <c r="D23" s="98"/>
      <c r="E23" s="98"/>
      <c r="F23" s="98"/>
      <c r="G23" s="98"/>
      <c r="H23" s="98"/>
      <c r="I23" s="98"/>
      <c r="J23" s="98"/>
    </row>
    <row r="24" spans="1:28" x14ac:dyDescent="0.3">
      <c r="A24" s="98"/>
      <c r="B24" s="98"/>
      <c r="C24" s="198"/>
      <c r="D24" s="98"/>
      <c r="E24" s="98"/>
      <c r="F24" s="98"/>
      <c r="G24" s="98"/>
      <c r="H24" s="98"/>
      <c r="I24" s="199"/>
      <c r="J24" s="98"/>
    </row>
    <row r="25" spans="1:28" x14ac:dyDescent="0.3">
      <c r="A25" s="98"/>
      <c r="B25" s="98"/>
      <c r="C25" s="198"/>
      <c r="D25" s="98"/>
      <c r="E25" s="98"/>
      <c r="F25" s="98"/>
      <c r="G25" s="98"/>
      <c r="H25" s="98"/>
      <c r="I25" s="98"/>
      <c r="J25" s="98"/>
    </row>
    <row r="26" spans="1:28" x14ac:dyDescent="0.3">
      <c r="A26" s="98"/>
      <c r="B26" s="98"/>
      <c r="C26" s="198"/>
      <c r="D26" s="98"/>
      <c r="E26" s="98"/>
      <c r="F26" s="98"/>
      <c r="G26" s="98"/>
      <c r="H26" s="98"/>
      <c r="I26" s="98"/>
      <c r="J26" s="98"/>
    </row>
    <row r="27" spans="1:28" x14ac:dyDescent="0.3">
      <c r="A27" s="98"/>
      <c r="B27" s="98"/>
      <c r="C27" s="198"/>
      <c r="D27" s="98"/>
      <c r="E27" s="98"/>
      <c r="F27" s="98"/>
      <c r="G27" s="98"/>
      <c r="H27" s="98"/>
      <c r="I27" s="98"/>
      <c r="J27" s="98"/>
    </row>
    <row r="28" spans="1:28" x14ac:dyDescent="0.3">
      <c r="A28" s="98"/>
      <c r="B28" s="98"/>
      <c r="C28" s="198"/>
      <c r="D28" s="98"/>
      <c r="E28" s="98"/>
      <c r="F28" s="98"/>
      <c r="G28" s="98"/>
      <c r="H28" s="98"/>
      <c r="I28" s="98"/>
      <c r="J28" s="98"/>
    </row>
    <row r="29" spans="1:28" x14ac:dyDescent="0.3">
      <c r="A29" s="98"/>
      <c r="B29" s="98"/>
      <c r="C29" s="198"/>
      <c r="D29" s="98"/>
      <c r="E29" s="98"/>
      <c r="F29" s="98"/>
      <c r="G29" s="98"/>
      <c r="H29" s="98"/>
      <c r="I29" s="98"/>
      <c r="J29" s="98"/>
    </row>
    <row r="30" spans="1:28" x14ac:dyDescent="0.3">
      <c r="A30" s="98"/>
      <c r="B30" s="98"/>
      <c r="C30" s="98"/>
      <c r="D30" s="98"/>
      <c r="E30" s="98"/>
      <c r="F30" s="98"/>
      <c r="G30" s="98"/>
      <c r="H30" s="98"/>
      <c r="I30" s="198"/>
      <c r="J30" s="98"/>
    </row>
    <row r="31" spans="1:28" x14ac:dyDescent="0.3">
      <c r="A31" s="98"/>
      <c r="B31" s="98"/>
      <c r="C31" s="98"/>
      <c r="D31" s="98"/>
      <c r="E31" s="98"/>
      <c r="F31" s="98"/>
      <c r="G31" s="98"/>
      <c r="H31" s="98"/>
      <c r="I31" s="198"/>
      <c r="J31" s="98"/>
    </row>
    <row r="32" spans="1:28" x14ac:dyDescent="0.3">
      <c r="A32" s="98"/>
      <c r="B32" s="98"/>
      <c r="C32" s="98"/>
      <c r="D32" s="98"/>
      <c r="E32" s="98"/>
      <c r="F32" s="98"/>
      <c r="G32" s="98"/>
      <c r="H32" s="98"/>
      <c r="I32" s="198"/>
      <c r="J32" s="98"/>
    </row>
    <row r="33" spans="1:10" x14ac:dyDescent="0.3">
      <c r="A33" s="98"/>
      <c r="B33" s="98"/>
      <c r="C33" s="98"/>
      <c r="D33" s="198"/>
      <c r="E33" s="98"/>
      <c r="F33" s="98"/>
      <c r="G33" s="98"/>
      <c r="H33" s="98"/>
      <c r="I33" s="98"/>
      <c r="J33" s="98"/>
    </row>
  </sheetData>
  <mergeCells count="4">
    <mergeCell ref="J2:S2"/>
    <mergeCell ref="T2:AA2"/>
    <mergeCell ref="AB2:AB3"/>
    <mergeCell ref="AB4:AB9"/>
  </mergeCells>
  <phoneticPr fontId="21" type="noConversion"/>
  <pageMargins left="0.7" right="0.7" top="0.75" bottom="0.75" header="0.3" footer="0.3"/>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F7FFD-3ACA-4B97-B699-4F970D20AC1A}">
  <dimension ref="A1:CH71"/>
  <sheetViews>
    <sheetView zoomScale="49" workbookViewId="0">
      <selection activeCell="CG40" sqref="CG40"/>
    </sheetView>
  </sheetViews>
  <sheetFormatPr defaultRowHeight="14.4" x14ac:dyDescent="0.3"/>
  <cols>
    <col min="3" max="3" width="25.21875" customWidth="1"/>
    <col min="6" max="6" width="9.33203125" bestFit="1" customWidth="1"/>
    <col min="7" max="7" width="9" bestFit="1" customWidth="1"/>
    <col min="9" max="9" width="9" bestFit="1" customWidth="1"/>
    <col min="17" max="17" width="9" bestFit="1" customWidth="1"/>
    <col min="24" max="27" width="9" bestFit="1" customWidth="1"/>
    <col min="29" max="29" width="9" bestFit="1" customWidth="1"/>
    <col min="31" max="31" width="9" bestFit="1" customWidth="1"/>
    <col min="33" max="33" width="9" bestFit="1" customWidth="1"/>
    <col min="35" max="35" width="9" bestFit="1" customWidth="1"/>
    <col min="39" max="39" width="9" bestFit="1" customWidth="1"/>
    <col min="47" max="48" width="9" bestFit="1" customWidth="1"/>
    <col min="85" max="85" width="36.33203125" customWidth="1"/>
    <col min="86" max="86" width="35.44140625" customWidth="1"/>
  </cols>
  <sheetData>
    <row r="1" spans="1:86" s="15" customFormat="1" ht="18" x14ac:dyDescent="0.35">
      <c r="A1" s="11" t="s">
        <v>1702</v>
      </c>
    </row>
    <row r="2" spans="1:86" s="15" customFormat="1" x14ac:dyDescent="0.3">
      <c r="A2" s="328" t="s">
        <v>25</v>
      </c>
      <c r="B2" s="328"/>
      <c r="C2" s="328"/>
      <c r="D2" s="328"/>
      <c r="E2" s="328"/>
      <c r="F2" s="328"/>
      <c r="G2" s="328"/>
      <c r="H2" s="329" t="s">
        <v>26</v>
      </c>
      <c r="I2" s="329"/>
      <c r="J2" s="329"/>
      <c r="K2" s="329"/>
      <c r="L2" s="329"/>
      <c r="M2" s="329"/>
      <c r="N2" s="329"/>
      <c r="O2" s="329"/>
      <c r="P2" s="329"/>
      <c r="Q2" s="330" t="s">
        <v>27</v>
      </c>
      <c r="R2" s="330"/>
      <c r="S2" s="330"/>
      <c r="T2" s="330"/>
      <c r="U2" s="330"/>
      <c r="V2" s="330"/>
      <c r="W2" s="330"/>
      <c r="X2" s="330"/>
      <c r="Y2" s="330"/>
      <c r="Z2" s="330"/>
      <c r="AA2" s="330"/>
      <c r="AB2" s="330"/>
      <c r="AC2" s="330"/>
      <c r="AD2" s="330"/>
      <c r="AE2" s="330"/>
      <c r="AF2" s="330"/>
      <c r="AG2" s="330"/>
      <c r="AH2" s="330"/>
      <c r="AI2" s="330"/>
      <c r="AJ2" s="330"/>
      <c r="AK2" s="330"/>
      <c r="AL2" s="330"/>
      <c r="AM2" s="330"/>
      <c r="AN2" s="330"/>
      <c r="AO2" s="330"/>
      <c r="AP2" s="330"/>
      <c r="AQ2" s="330"/>
      <c r="AR2" s="330"/>
      <c r="AS2" s="330"/>
      <c r="AT2" s="330"/>
      <c r="AU2" s="330"/>
      <c r="AV2" s="330"/>
      <c r="AW2" s="330"/>
      <c r="AX2" s="330"/>
      <c r="AY2" s="330"/>
      <c r="AZ2" s="330"/>
      <c r="BA2" s="330"/>
      <c r="BB2" s="330"/>
      <c r="BC2" s="330"/>
      <c r="BD2" s="330"/>
      <c r="BE2" s="330"/>
      <c r="BF2" s="330"/>
      <c r="BG2" s="330"/>
      <c r="BH2" s="330"/>
      <c r="BI2" s="330"/>
      <c r="BJ2" s="330"/>
      <c r="BK2" s="330"/>
      <c r="BL2" s="330"/>
      <c r="BM2" s="330"/>
      <c r="BN2" s="330"/>
      <c r="BO2" s="330"/>
      <c r="BP2" s="330"/>
      <c r="BQ2" s="330"/>
      <c r="BR2" s="330"/>
      <c r="BS2" s="330"/>
      <c r="BT2" s="330"/>
      <c r="BU2" s="330"/>
      <c r="BV2" s="330"/>
      <c r="BW2" s="330"/>
      <c r="BX2" s="330"/>
      <c r="BY2" s="330"/>
      <c r="BZ2" s="330"/>
      <c r="CA2" s="330"/>
      <c r="CB2" s="330"/>
      <c r="CC2" s="96"/>
      <c r="CD2" s="96"/>
      <c r="CE2" s="96"/>
      <c r="CF2" s="96"/>
      <c r="CG2" s="314" t="s">
        <v>22</v>
      </c>
      <c r="CH2" s="316" t="s">
        <v>23</v>
      </c>
    </row>
    <row r="3" spans="1:86" s="15" customFormat="1" ht="41.4" x14ac:dyDescent="0.3">
      <c r="A3" s="328"/>
      <c r="B3" s="328"/>
      <c r="C3" s="328"/>
      <c r="D3" s="328"/>
      <c r="E3" s="328"/>
      <c r="F3" s="328"/>
      <c r="G3" s="328"/>
      <c r="H3" s="329"/>
      <c r="I3" s="329"/>
      <c r="J3" s="329"/>
      <c r="K3" s="329"/>
      <c r="L3" s="329"/>
      <c r="M3" s="329"/>
      <c r="N3" s="329"/>
      <c r="O3" s="329"/>
      <c r="P3" s="329"/>
      <c r="Q3" s="318" t="s">
        <v>28</v>
      </c>
      <c r="R3" s="318" t="s">
        <v>29</v>
      </c>
      <c r="S3" s="318" t="s">
        <v>30</v>
      </c>
      <c r="T3" s="318" t="s">
        <v>31</v>
      </c>
      <c r="U3" s="318" t="s">
        <v>32</v>
      </c>
      <c r="V3" s="322" t="s">
        <v>33</v>
      </c>
      <c r="W3" s="318" t="s">
        <v>34</v>
      </c>
      <c r="X3" s="324" t="s">
        <v>35</v>
      </c>
      <c r="Y3" s="324"/>
      <c r="Z3" s="324"/>
      <c r="AA3" s="324"/>
      <c r="AB3" s="324"/>
      <c r="AC3" s="325" t="s">
        <v>36</v>
      </c>
      <c r="AD3" s="325"/>
      <c r="AE3" s="325"/>
      <c r="AF3" s="325"/>
      <c r="AG3" s="325"/>
      <c r="AH3" s="325"/>
      <c r="AI3" s="325"/>
      <c r="AJ3" s="325"/>
      <c r="AK3" s="325"/>
      <c r="AL3" s="325"/>
      <c r="AM3" s="19" t="s">
        <v>37</v>
      </c>
      <c r="AN3" s="326" t="s">
        <v>38</v>
      </c>
      <c r="AO3" s="326"/>
      <c r="AP3" s="326"/>
      <c r="AQ3" s="326"/>
      <c r="AR3" s="326"/>
      <c r="AS3" s="326"/>
      <c r="AT3" s="326"/>
      <c r="AU3" s="326"/>
      <c r="AV3" s="326"/>
      <c r="AW3" s="326"/>
      <c r="AX3" s="326"/>
      <c r="AY3" s="326"/>
      <c r="AZ3" s="326"/>
      <c r="BA3" s="326"/>
      <c r="BB3" s="326"/>
      <c r="BC3" s="326"/>
      <c r="BD3" s="326"/>
      <c r="BE3" s="326"/>
      <c r="BF3" s="326"/>
      <c r="BG3" s="326"/>
      <c r="BH3" s="326"/>
      <c r="BI3" s="326"/>
      <c r="BJ3" s="326"/>
      <c r="BK3" s="326"/>
      <c r="BL3" s="327" t="s">
        <v>39</v>
      </c>
      <c r="BM3" s="327"/>
      <c r="BN3" s="327"/>
      <c r="BO3" s="320" t="s">
        <v>40</v>
      </c>
      <c r="BP3" s="320"/>
      <c r="BQ3" s="320"/>
      <c r="BR3" s="320"/>
      <c r="BS3" s="320"/>
      <c r="BT3" s="320"/>
      <c r="BU3" s="320"/>
      <c r="BV3" s="320"/>
      <c r="BW3" s="321" t="s">
        <v>41</v>
      </c>
      <c r="BX3" s="321"/>
      <c r="BY3" s="321"/>
      <c r="BZ3" s="321"/>
      <c r="CA3" s="321"/>
      <c r="CB3" s="321"/>
      <c r="CC3" s="321"/>
      <c r="CD3" s="321"/>
      <c r="CE3" s="321"/>
      <c r="CF3" s="321"/>
      <c r="CG3" s="314"/>
      <c r="CH3" s="316"/>
    </row>
    <row r="4" spans="1:86" s="13" customFormat="1" ht="72" x14ac:dyDescent="0.3">
      <c r="A4" s="142" t="s">
        <v>2</v>
      </c>
      <c r="B4" s="143" t="s">
        <v>42</v>
      </c>
      <c r="C4" s="142" t="s">
        <v>43</v>
      </c>
      <c r="D4" s="142" t="s">
        <v>44</v>
      </c>
      <c r="E4" s="142" t="s">
        <v>45</v>
      </c>
      <c r="F4" s="142" t="s">
        <v>46</v>
      </c>
      <c r="G4" s="142" t="s">
        <v>47</v>
      </c>
      <c r="H4" s="144" t="s">
        <v>48</v>
      </c>
      <c r="I4" s="144" t="s">
        <v>222</v>
      </c>
      <c r="J4" s="144" t="s">
        <v>1660</v>
      </c>
      <c r="K4" s="144" t="s">
        <v>50</v>
      </c>
      <c r="L4" s="144" t="s">
        <v>51</v>
      </c>
      <c r="M4" s="144" t="s">
        <v>52</v>
      </c>
      <c r="N4" s="144" t="s">
        <v>53</v>
      </c>
      <c r="O4" s="144" t="s">
        <v>54</v>
      </c>
      <c r="P4" s="144" t="s">
        <v>55</v>
      </c>
      <c r="Q4" s="319"/>
      <c r="R4" s="319"/>
      <c r="S4" s="319"/>
      <c r="T4" s="319"/>
      <c r="U4" s="319"/>
      <c r="V4" s="323"/>
      <c r="W4" s="319"/>
      <c r="X4" s="145" t="s">
        <v>56</v>
      </c>
      <c r="Y4" s="145" t="s">
        <v>57</v>
      </c>
      <c r="Z4" s="145" t="s">
        <v>58</v>
      </c>
      <c r="AA4" s="145" t="s">
        <v>59</v>
      </c>
      <c r="AB4" s="145" t="s">
        <v>60</v>
      </c>
      <c r="AC4" s="146" t="s">
        <v>61</v>
      </c>
      <c r="AD4" s="146" t="s">
        <v>62</v>
      </c>
      <c r="AE4" s="146" t="s">
        <v>63</v>
      </c>
      <c r="AF4" s="146" t="s">
        <v>64</v>
      </c>
      <c r="AG4" s="146" t="s">
        <v>65</v>
      </c>
      <c r="AH4" s="146" t="s">
        <v>246</v>
      </c>
      <c r="AI4" s="146" t="s">
        <v>66</v>
      </c>
      <c r="AJ4" s="146" t="s">
        <v>67</v>
      </c>
      <c r="AK4" s="146" t="s">
        <v>68</v>
      </c>
      <c r="AL4" s="146" t="s">
        <v>69</v>
      </c>
      <c r="AM4" s="147" t="s">
        <v>70</v>
      </c>
      <c r="AN4" s="148" t="s">
        <v>71</v>
      </c>
      <c r="AO4" s="148" t="s">
        <v>292</v>
      </c>
      <c r="AP4" s="148" t="s">
        <v>72</v>
      </c>
      <c r="AQ4" s="148" t="s">
        <v>73</v>
      </c>
      <c r="AR4" s="148" t="s">
        <v>74</v>
      </c>
      <c r="AS4" s="148" t="s">
        <v>75</v>
      </c>
      <c r="AT4" s="148" t="s">
        <v>76</v>
      </c>
      <c r="AU4" s="148" t="s">
        <v>77</v>
      </c>
      <c r="AV4" s="148" t="s">
        <v>78</v>
      </c>
      <c r="AW4" s="148" t="s">
        <v>79</v>
      </c>
      <c r="AX4" s="148" t="s">
        <v>80</v>
      </c>
      <c r="AY4" s="148" t="s">
        <v>81</v>
      </c>
      <c r="AZ4" s="148" t="s">
        <v>82</v>
      </c>
      <c r="BA4" s="148" t="s">
        <v>83</v>
      </c>
      <c r="BB4" s="148" t="s">
        <v>84</v>
      </c>
      <c r="BC4" s="148" t="s">
        <v>85</v>
      </c>
      <c r="BD4" s="148" t="s">
        <v>86</v>
      </c>
      <c r="BE4" s="148" t="s">
        <v>87</v>
      </c>
      <c r="BF4" s="148" t="s">
        <v>88</v>
      </c>
      <c r="BG4" s="148" t="s">
        <v>89</v>
      </c>
      <c r="BH4" s="148" t="s">
        <v>90</v>
      </c>
      <c r="BI4" s="148" t="s">
        <v>931</v>
      </c>
      <c r="BJ4" s="148" t="s">
        <v>91</v>
      </c>
      <c r="BK4" s="148" t="s">
        <v>92</v>
      </c>
      <c r="BL4" s="149" t="s">
        <v>93</v>
      </c>
      <c r="BM4" s="149" t="s">
        <v>94</v>
      </c>
      <c r="BN4" s="149" t="s">
        <v>95</v>
      </c>
      <c r="BO4" s="150" t="s">
        <v>96</v>
      </c>
      <c r="BP4" s="150" t="s">
        <v>97</v>
      </c>
      <c r="BQ4" s="150" t="s">
        <v>98</v>
      </c>
      <c r="BR4" s="150" t="s">
        <v>99</v>
      </c>
      <c r="BS4" s="150" t="s">
        <v>100</v>
      </c>
      <c r="BT4" s="150" t="s">
        <v>101</v>
      </c>
      <c r="BU4" s="150" t="s">
        <v>102</v>
      </c>
      <c r="BV4" s="150" t="s">
        <v>103</v>
      </c>
      <c r="BW4" s="151" t="s">
        <v>104</v>
      </c>
      <c r="BX4" s="151" t="s">
        <v>105</v>
      </c>
      <c r="BY4" s="151" t="s">
        <v>106</v>
      </c>
      <c r="BZ4" s="151" t="s">
        <v>107</v>
      </c>
      <c r="CA4" s="151" t="s">
        <v>108</v>
      </c>
      <c r="CB4" s="151" t="s">
        <v>109</v>
      </c>
      <c r="CC4" s="151" t="s">
        <v>110</v>
      </c>
      <c r="CD4" s="151" t="s">
        <v>111</v>
      </c>
      <c r="CE4" s="151" t="s">
        <v>112</v>
      </c>
      <c r="CF4" s="151" t="s">
        <v>113</v>
      </c>
      <c r="CG4" s="315"/>
      <c r="CH4" s="317"/>
    </row>
    <row r="5" spans="1:86" s="159" customFormat="1" x14ac:dyDescent="0.3">
      <c r="A5" s="176"/>
      <c r="B5" s="177"/>
      <c r="C5" s="176"/>
      <c r="D5" s="176"/>
      <c r="E5" s="176"/>
      <c r="F5" s="176"/>
      <c r="G5" s="176"/>
      <c r="H5" s="176"/>
      <c r="I5" s="176"/>
      <c r="J5" s="176"/>
      <c r="K5" s="176"/>
      <c r="L5" s="176"/>
      <c r="M5" s="176"/>
      <c r="N5" s="176"/>
      <c r="O5" s="176"/>
      <c r="P5" s="176"/>
      <c r="Q5" s="176"/>
      <c r="R5" s="176"/>
      <c r="S5" s="176"/>
      <c r="T5" s="176"/>
      <c r="U5" s="176"/>
      <c r="V5" s="178"/>
      <c r="W5" s="176"/>
      <c r="X5" s="176"/>
      <c r="Y5" s="176"/>
      <c r="Z5" s="176"/>
      <c r="AA5" s="176"/>
      <c r="AB5" s="176"/>
      <c r="AC5" s="176"/>
      <c r="AD5" s="176"/>
      <c r="AE5" s="176"/>
      <c r="AF5" s="176"/>
      <c r="AG5" s="176"/>
      <c r="AH5" s="176"/>
      <c r="AI5" s="176"/>
      <c r="AJ5" s="176"/>
      <c r="AK5" s="176"/>
      <c r="AL5" s="176"/>
      <c r="AM5" s="176"/>
      <c r="AN5" s="176"/>
      <c r="AO5" s="176"/>
      <c r="AP5" s="176"/>
      <c r="AQ5" s="176"/>
      <c r="AR5" s="176"/>
      <c r="AS5" s="176"/>
      <c r="AT5" s="176"/>
      <c r="AU5" s="176"/>
      <c r="AV5" s="176"/>
      <c r="AW5" s="176"/>
      <c r="AX5" s="176"/>
      <c r="AY5" s="176"/>
      <c r="AZ5" s="176"/>
      <c r="BA5" s="176"/>
      <c r="BB5" s="176"/>
      <c r="BC5" s="176"/>
      <c r="BD5" s="176"/>
      <c r="BE5" s="176"/>
      <c r="BF5" s="176"/>
      <c r="BG5" s="176"/>
      <c r="BH5" s="176"/>
      <c r="BI5" s="176"/>
      <c r="BJ5" s="176"/>
      <c r="BK5" s="176"/>
      <c r="BL5" s="176"/>
      <c r="BM5" s="176"/>
      <c r="BN5" s="176"/>
      <c r="BO5" s="176"/>
      <c r="BP5" s="176"/>
      <c r="BQ5" s="176"/>
      <c r="BR5" s="176"/>
      <c r="BS5" s="176"/>
      <c r="BT5" s="176"/>
      <c r="BU5" s="176"/>
      <c r="BV5" s="176"/>
      <c r="BW5" s="176"/>
      <c r="BX5" s="176"/>
      <c r="BY5" s="176"/>
      <c r="BZ5" s="176"/>
      <c r="CA5" s="176"/>
      <c r="CB5" s="176"/>
      <c r="CC5" s="176"/>
      <c r="CD5" s="176"/>
      <c r="CE5" s="176"/>
      <c r="CF5" s="176"/>
      <c r="CG5" s="179"/>
      <c r="CH5" s="179"/>
    </row>
    <row r="6" spans="1:86" x14ac:dyDescent="0.3">
      <c r="A6" s="84" t="s">
        <v>1664</v>
      </c>
      <c r="B6" s="30"/>
      <c r="C6" s="30"/>
      <c r="D6" s="30"/>
      <c r="E6" s="30"/>
      <c r="F6" s="30"/>
      <c r="G6" s="30"/>
      <c r="H6" s="30"/>
      <c r="I6" s="30"/>
      <c r="J6" s="30"/>
      <c r="K6" s="30"/>
      <c r="L6" s="30"/>
      <c r="M6" s="30"/>
      <c r="N6" s="30"/>
      <c r="O6" s="30"/>
      <c r="P6" s="30"/>
      <c r="Q6" s="30"/>
      <c r="R6" s="30"/>
      <c r="S6" s="30"/>
      <c r="T6" s="30"/>
      <c r="U6" s="30"/>
      <c r="V6" s="30"/>
      <c r="W6" s="30"/>
      <c r="X6" s="30"/>
      <c r="Y6" s="30"/>
      <c r="Z6" s="30"/>
      <c r="AA6" s="30"/>
      <c r="AB6" s="30"/>
      <c r="AC6" s="30"/>
      <c r="AD6" s="30"/>
      <c r="AE6" s="30"/>
      <c r="AF6" s="30"/>
      <c r="AG6" s="30"/>
      <c r="AH6" s="30"/>
      <c r="AI6" s="30"/>
      <c r="AJ6" s="30"/>
      <c r="AK6" s="30"/>
      <c r="AL6" s="30"/>
      <c r="AM6" s="30"/>
      <c r="AN6" s="30"/>
      <c r="AO6" s="30"/>
      <c r="AP6" s="30"/>
      <c r="AQ6" s="30"/>
      <c r="AR6" s="30"/>
      <c r="AS6" s="30"/>
      <c r="AT6" s="30"/>
      <c r="AU6" s="30"/>
      <c r="AV6" s="30"/>
      <c r="AW6" s="30"/>
      <c r="AX6" s="30"/>
      <c r="AY6" s="30"/>
      <c r="AZ6" s="30"/>
      <c r="BA6" s="30"/>
      <c r="BB6" s="30"/>
      <c r="BC6" s="30"/>
      <c r="BD6" s="30"/>
      <c r="BE6" s="30"/>
      <c r="BF6" s="30"/>
      <c r="BG6" s="30"/>
      <c r="BH6" s="30"/>
      <c r="BI6" s="30"/>
      <c r="BJ6" s="30"/>
      <c r="BK6" s="30"/>
      <c r="BL6" s="30"/>
      <c r="BM6" s="30"/>
      <c r="BN6" s="30"/>
      <c r="BO6" s="30"/>
      <c r="BP6" s="30"/>
      <c r="BQ6" s="30"/>
      <c r="BR6" s="30"/>
      <c r="BS6" s="30"/>
      <c r="BT6" s="30"/>
      <c r="BU6" s="30"/>
      <c r="BV6" s="30"/>
      <c r="BW6" s="30"/>
      <c r="BX6" s="30"/>
      <c r="BY6" s="30"/>
      <c r="BZ6" s="30"/>
      <c r="CA6" s="30"/>
      <c r="CB6" s="30"/>
      <c r="CC6" s="30"/>
      <c r="CD6" s="30"/>
      <c r="CE6" s="30"/>
      <c r="CF6" s="30"/>
      <c r="CG6" s="30"/>
      <c r="CH6" s="30"/>
    </row>
    <row r="7" spans="1:86" s="119" customFormat="1" x14ac:dyDescent="0.3">
      <c r="A7" s="55" t="s">
        <v>857</v>
      </c>
      <c r="B7" s="56" t="s">
        <v>892</v>
      </c>
      <c r="C7" s="55" t="s">
        <v>828</v>
      </c>
      <c r="D7" s="67" t="s">
        <v>1135</v>
      </c>
      <c r="E7" s="30"/>
      <c r="F7" s="32">
        <v>39143</v>
      </c>
      <c r="G7" s="30"/>
      <c r="H7" s="30"/>
      <c r="I7" s="52">
        <v>21</v>
      </c>
      <c r="J7" s="91">
        <v>63</v>
      </c>
      <c r="K7" s="30"/>
      <c r="L7" s="30"/>
      <c r="M7" s="30"/>
      <c r="N7" s="30"/>
      <c r="O7" s="30"/>
      <c r="P7" s="52">
        <v>4450</v>
      </c>
      <c r="Q7" s="52">
        <v>8.14</v>
      </c>
      <c r="R7" s="30"/>
      <c r="S7" s="52">
        <v>0</v>
      </c>
      <c r="T7" s="30"/>
      <c r="U7" s="52">
        <v>2154</v>
      </c>
      <c r="V7" s="30"/>
      <c r="W7" s="30"/>
      <c r="X7" s="52">
        <v>5</v>
      </c>
      <c r="Y7" s="52">
        <v>1.8</v>
      </c>
      <c r="Z7" s="52">
        <v>1289.7</v>
      </c>
      <c r="AA7" s="52">
        <v>17.600000000000001</v>
      </c>
      <c r="AB7" s="30"/>
      <c r="AC7" s="52">
        <v>342</v>
      </c>
      <c r="AD7" s="30"/>
      <c r="AE7" s="30"/>
      <c r="AF7" s="30">
        <v>0</v>
      </c>
      <c r="AG7" s="52">
        <v>2929</v>
      </c>
      <c r="AH7" s="30"/>
      <c r="AI7" s="52">
        <v>280</v>
      </c>
      <c r="AJ7" s="30"/>
      <c r="AK7" s="30"/>
      <c r="AL7" s="30"/>
      <c r="AM7" s="30"/>
      <c r="AN7" s="52">
        <v>2.2130000000000001</v>
      </c>
      <c r="AO7" s="30"/>
      <c r="AP7" s="52">
        <v>15.000999999999999</v>
      </c>
      <c r="AQ7" s="30"/>
      <c r="AR7" s="175">
        <v>0.53600000000000003</v>
      </c>
      <c r="AS7" s="30">
        <v>10.394</v>
      </c>
      <c r="AT7" s="52">
        <v>4.3999999999999997E-2</v>
      </c>
      <c r="AU7" s="52">
        <v>0.45700000000000002</v>
      </c>
      <c r="AV7" s="52">
        <v>0.89100000000000001</v>
      </c>
      <c r="AW7" s="52">
        <v>0.64300000000000002</v>
      </c>
      <c r="AX7" s="30"/>
      <c r="AY7" s="30"/>
      <c r="AZ7" s="30"/>
      <c r="BA7" s="52">
        <v>2.1000000000000001E-2</v>
      </c>
      <c r="BB7" s="52">
        <v>5.8000000000000003E-2</v>
      </c>
      <c r="BC7" s="30"/>
      <c r="BD7" s="52">
        <v>0.01</v>
      </c>
      <c r="BE7" s="52">
        <v>0.26</v>
      </c>
      <c r="BF7" s="30"/>
      <c r="BG7" s="30"/>
      <c r="BH7" s="30"/>
      <c r="BI7" s="52">
        <v>0</v>
      </c>
      <c r="BJ7" s="30"/>
      <c r="BK7" s="30"/>
      <c r="BL7" s="30"/>
      <c r="BM7" s="30"/>
      <c r="BN7" s="30"/>
      <c r="BO7" s="30"/>
      <c r="BP7" s="30"/>
      <c r="BQ7" s="30"/>
      <c r="BR7" s="30"/>
      <c r="BS7" s="30"/>
      <c r="BT7" s="30"/>
      <c r="BU7" s="30"/>
      <c r="BV7" s="30"/>
      <c r="BW7" s="30">
        <v>-4.6900000000000004</v>
      </c>
      <c r="BX7" s="30">
        <v>-62.82</v>
      </c>
      <c r="BY7" s="30">
        <v>0.09</v>
      </c>
      <c r="BZ7" s="30"/>
      <c r="CA7" s="30"/>
      <c r="CB7" s="30"/>
      <c r="CC7" s="30"/>
      <c r="CD7" s="30"/>
      <c r="CE7" s="30"/>
      <c r="CF7" s="30"/>
      <c r="CG7" s="299" t="s">
        <v>1800</v>
      </c>
      <c r="CH7" s="30"/>
    </row>
    <row r="8" spans="1:86" s="119" customFormat="1" x14ac:dyDescent="0.3">
      <c r="A8" s="30"/>
      <c r="B8" s="56" t="s">
        <v>893</v>
      </c>
      <c r="C8" s="55"/>
      <c r="D8" s="67" t="s">
        <v>1135</v>
      </c>
      <c r="E8" s="30"/>
      <c r="F8" s="32">
        <v>38480</v>
      </c>
      <c r="G8" s="30"/>
      <c r="H8" s="30"/>
      <c r="I8" s="52">
        <v>21</v>
      </c>
      <c r="J8" s="91">
        <v>63</v>
      </c>
      <c r="K8" s="30"/>
      <c r="L8" s="30"/>
      <c r="M8" s="30"/>
      <c r="N8" s="30"/>
      <c r="O8" s="30"/>
      <c r="P8" s="52">
        <v>4390</v>
      </c>
      <c r="Q8" s="52">
        <v>7.91</v>
      </c>
      <c r="R8" s="30"/>
      <c r="S8" s="52">
        <v>-61</v>
      </c>
      <c r="T8" s="30"/>
      <c r="U8" s="52">
        <v>1893.3</v>
      </c>
      <c r="V8" s="30"/>
      <c r="W8" s="30"/>
      <c r="X8" s="52">
        <v>6.5</v>
      </c>
      <c r="Y8" s="52">
        <v>2.5</v>
      </c>
      <c r="Z8" s="52">
        <v>1351.1</v>
      </c>
      <c r="AA8" s="52">
        <v>15.6</v>
      </c>
      <c r="AB8" s="30"/>
      <c r="AC8" s="52">
        <v>277</v>
      </c>
      <c r="AD8" s="30"/>
      <c r="AE8" s="30"/>
      <c r="AF8" s="30">
        <v>0</v>
      </c>
      <c r="AG8" s="52">
        <v>2445</v>
      </c>
      <c r="AH8" s="30"/>
      <c r="AI8" s="52">
        <v>290</v>
      </c>
      <c r="AJ8" s="30"/>
      <c r="AK8" s="30"/>
      <c r="AL8" s="30"/>
      <c r="AM8" s="30"/>
      <c r="AN8" s="52">
        <v>1.4690000000000001</v>
      </c>
      <c r="AO8" s="30"/>
      <c r="AP8" s="52">
        <v>11.88</v>
      </c>
      <c r="AQ8" s="30"/>
      <c r="AR8" s="175">
        <v>1.218</v>
      </c>
      <c r="AS8" s="30">
        <v>47.814999999999998</v>
      </c>
      <c r="AT8" s="52">
        <v>0.217</v>
      </c>
      <c r="AU8" s="52">
        <v>0.38200000000000001</v>
      </c>
      <c r="AV8" s="52">
        <v>1.0329999999999999</v>
      </c>
      <c r="AW8" s="52">
        <v>0.47799999999999998</v>
      </c>
      <c r="AX8" s="30"/>
      <c r="AY8" s="30"/>
      <c r="AZ8" s="30"/>
      <c r="BA8" s="52">
        <v>0.08</v>
      </c>
      <c r="BB8" s="52">
        <v>7.2999999999999995E-2</v>
      </c>
      <c r="BC8" s="30"/>
      <c r="BD8" s="52">
        <v>1.7999999999999999E-2</v>
      </c>
      <c r="BE8" s="52">
        <v>0.378</v>
      </c>
      <c r="BF8" s="30"/>
      <c r="BG8" s="30"/>
      <c r="BH8" s="30"/>
      <c r="BI8" s="52">
        <v>0</v>
      </c>
      <c r="BJ8" s="30"/>
      <c r="BK8" s="30"/>
      <c r="BL8" s="30"/>
      <c r="BM8" s="30"/>
      <c r="BN8" s="30"/>
      <c r="BO8" s="30"/>
      <c r="BP8" s="30"/>
      <c r="BQ8" s="30"/>
      <c r="BR8" s="30"/>
      <c r="BS8" s="30"/>
      <c r="BT8" s="30"/>
      <c r="BU8" s="30"/>
      <c r="BV8" s="30"/>
      <c r="BW8" s="30"/>
      <c r="BX8" s="30"/>
      <c r="BY8" s="30"/>
      <c r="BZ8" s="30"/>
      <c r="CA8" s="30"/>
      <c r="CB8" s="30"/>
      <c r="CC8" s="30"/>
      <c r="CD8" s="30"/>
      <c r="CE8" s="30"/>
      <c r="CF8" s="30"/>
      <c r="CG8" s="299" t="s">
        <v>1800</v>
      </c>
      <c r="CH8" s="30"/>
    </row>
    <row r="9" spans="1:86" s="119" customFormat="1" x14ac:dyDescent="0.3">
      <c r="A9" s="57"/>
      <c r="B9" s="56" t="s">
        <v>929</v>
      </c>
      <c r="C9" s="55"/>
      <c r="D9" s="30"/>
      <c r="E9" s="30"/>
      <c r="F9" s="32">
        <v>39135</v>
      </c>
      <c r="G9" s="30"/>
      <c r="H9" s="30"/>
      <c r="I9" s="52">
        <v>15.9</v>
      </c>
      <c r="J9" s="91"/>
      <c r="K9" s="30"/>
      <c r="L9" s="30"/>
      <c r="M9" s="30"/>
      <c r="N9" s="30"/>
      <c r="O9" s="30"/>
      <c r="P9" s="52">
        <v>223</v>
      </c>
      <c r="Q9" s="52">
        <v>7.05</v>
      </c>
      <c r="R9" s="30"/>
      <c r="S9" s="52">
        <v>178</v>
      </c>
      <c r="T9" s="30"/>
      <c r="U9" s="52">
        <v>149.1</v>
      </c>
      <c r="V9" s="30"/>
      <c r="W9" s="30"/>
      <c r="X9" s="52">
        <v>22.5</v>
      </c>
      <c r="Y9" s="52">
        <v>7.9</v>
      </c>
      <c r="Z9" s="52">
        <v>13.4</v>
      </c>
      <c r="AA9" s="52">
        <v>1.5</v>
      </c>
      <c r="AB9" s="30"/>
      <c r="AC9" s="52">
        <v>5</v>
      </c>
      <c r="AD9" s="30"/>
      <c r="AE9" s="30"/>
      <c r="AF9" s="30">
        <v>0</v>
      </c>
      <c r="AG9" s="52">
        <v>85</v>
      </c>
      <c r="AH9" s="30"/>
      <c r="AI9" s="52">
        <v>27</v>
      </c>
      <c r="AJ9" s="30"/>
      <c r="AK9" s="30"/>
      <c r="AL9" s="30"/>
      <c r="AM9" s="30"/>
      <c r="AN9" s="52">
        <v>1.7000000000000001E-2</v>
      </c>
      <c r="AO9" s="30"/>
      <c r="AP9" s="52">
        <v>0.38400000000000001</v>
      </c>
      <c r="AQ9" s="30"/>
      <c r="AR9" s="175">
        <v>0.33600000000000002</v>
      </c>
      <c r="AS9" s="30">
        <v>0.46600000000000003</v>
      </c>
      <c r="AT9" s="30">
        <v>1.0999999999999999E-2</v>
      </c>
      <c r="AU9" s="52">
        <v>0.10100000000000001</v>
      </c>
      <c r="AV9" s="52">
        <v>0.04</v>
      </c>
      <c r="AW9" s="52">
        <v>0.01</v>
      </c>
      <c r="AX9" s="30"/>
      <c r="AY9" s="30"/>
      <c r="AZ9" s="30"/>
      <c r="BA9" s="52">
        <v>2E-3</v>
      </c>
      <c r="BB9" s="52">
        <v>1E-3</v>
      </c>
      <c r="BC9" s="30"/>
      <c r="BD9" s="52">
        <v>1E-3</v>
      </c>
      <c r="BE9" s="52">
        <v>1E-3</v>
      </c>
      <c r="BF9" s="30"/>
      <c r="BG9" s="30"/>
      <c r="BH9" s="30"/>
      <c r="BI9" s="52">
        <v>8.2000000000000003E-2</v>
      </c>
      <c r="BJ9" s="30"/>
      <c r="BK9" s="30"/>
      <c r="BL9" s="30"/>
      <c r="BM9" s="30"/>
      <c r="BN9" s="30"/>
      <c r="BO9" s="30"/>
      <c r="BP9" s="30"/>
      <c r="BQ9" s="30"/>
      <c r="BR9" s="30"/>
      <c r="BS9" s="30"/>
      <c r="BT9" s="30"/>
      <c r="BU9" s="30"/>
      <c r="BV9" s="30"/>
      <c r="BW9" s="30"/>
      <c r="BX9" s="30"/>
      <c r="BY9" s="30"/>
      <c r="BZ9" s="30"/>
      <c r="CA9" s="30"/>
      <c r="CB9" s="30"/>
      <c r="CC9" s="30"/>
      <c r="CD9" s="30"/>
      <c r="CE9" s="30"/>
      <c r="CF9" s="30"/>
      <c r="CG9" s="299" t="s">
        <v>1800</v>
      </c>
      <c r="CH9" s="30"/>
    </row>
    <row r="10" spans="1:86" s="119" customFormat="1" x14ac:dyDescent="0.3">
      <c r="A10" s="57" t="s">
        <v>869</v>
      </c>
      <c r="B10" s="56" t="s">
        <v>907</v>
      </c>
      <c r="C10" s="55" t="s">
        <v>840</v>
      </c>
      <c r="D10" s="66" t="s">
        <v>1138</v>
      </c>
      <c r="E10" s="30"/>
      <c r="F10" s="32">
        <v>38894</v>
      </c>
      <c r="G10" s="30"/>
      <c r="H10" s="30"/>
      <c r="I10" s="52">
        <v>28.5</v>
      </c>
      <c r="J10" s="91"/>
      <c r="K10" s="30"/>
      <c r="L10" s="30"/>
      <c r="M10" s="30"/>
      <c r="N10" s="30"/>
      <c r="O10" s="30"/>
      <c r="P10" s="52">
        <v>1538</v>
      </c>
      <c r="Q10" s="52">
        <v>5.94</v>
      </c>
      <c r="R10" s="30"/>
      <c r="S10" s="52">
        <v>8</v>
      </c>
      <c r="T10" s="30"/>
      <c r="U10" s="52">
        <v>918.1</v>
      </c>
      <c r="V10" s="30"/>
      <c r="W10" s="30"/>
      <c r="X10" s="52">
        <v>185.8</v>
      </c>
      <c r="Y10" s="52">
        <v>27.1</v>
      </c>
      <c r="Z10" s="52">
        <v>168</v>
      </c>
      <c r="AA10" s="52">
        <v>11.4</v>
      </c>
      <c r="AB10" s="30"/>
      <c r="AC10" s="52">
        <v>20</v>
      </c>
      <c r="AD10" s="30"/>
      <c r="AE10" s="30"/>
      <c r="AF10" s="30">
        <v>0</v>
      </c>
      <c r="AG10" s="52">
        <v>1149</v>
      </c>
      <c r="AH10" s="30"/>
      <c r="AI10" s="52">
        <v>9</v>
      </c>
      <c r="AJ10" s="30"/>
      <c r="AK10" s="30"/>
      <c r="AL10" s="30"/>
      <c r="AM10" s="30"/>
      <c r="AN10" s="52">
        <v>9.9000000000000005E-2</v>
      </c>
      <c r="AO10" s="30"/>
      <c r="AP10" s="52">
        <v>7.3689999999999998</v>
      </c>
      <c r="AQ10" s="30"/>
      <c r="AR10" s="175">
        <v>0.57699999999999996</v>
      </c>
      <c r="AS10" s="30">
        <v>3.4049999999999998</v>
      </c>
      <c r="AT10" s="30">
        <v>0.53600000000000003</v>
      </c>
      <c r="AU10" s="52">
        <v>1.6</v>
      </c>
      <c r="AV10" s="52">
        <v>0.29599999999999999</v>
      </c>
      <c r="AW10" s="52">
        <v>0.35399999999999998</v>
      </c>
      <c r="AX10" s="30"/>
      <c r="AY10" s="30"/>
      <c r="AZ10" s="30"/>
      <c r="BA10" s="52">
        <v>6.0000000000000001E-3</v>
      </c>
      <c r="BB10" s="52">
        <v>5.0000000000000001E-3</v>
      </c>
      <c r="BC10" s="30"/>
      <c r="BD10" s="52">
        <v>0</v>
      </c>
      <c r="BE10" s="52">
        <v>0</v>
      </c>
      <c r="BF10" s="30"/>
      <c r="BG10" s="30"/>
      <c r="BH10" s="30"/>
      <c r="BI10" s="52">
        <v>4.9000000000000002E-2</v>
      </c>
      <c r="BJ10" s="30"/>
      <c r="BK10" s="30"/>
      <c r="BL10" s="30"/>
      <c r="BM10" s="30"/>
      <c r="BN10" s="30"/>
      <c r="BO10" s="30"/>
      <c r="BP10" s="30"/>
      <c r="BQ10" s="30"/>
      <c r="BR10" s="30"/>
      <c r="BS10" s="30"/>
      <c r="BT10" s="30"/>
      <c r="BU10" s="30"/>
      <c r="BV10" s="30"/>
      <c r="BW10" s="30">
        <v>-6.95</v>
      </c>
      <c r="BX10" s="30">
        <v>-43.67</v>
      </c>
      <c r="BY10" s="30"/>
      <c r="BZ10" s="30"/>
      <c r="CA10" s="30"/>
      <c r="CB10" s="30"/>
      <c r="CC10" s="30"/>
      <c r="CD10" s="30"/>
      <c r="CE10" s="30"/>
      <c r="CF10" s="30"/>
      <c r="CG10" s="299" t="s">
        <v>1800</v>
      </c>
      <c r="CH10" s="30"/>
    </row>
    <row r="11" spans="1:86" s="119" customFormat="1" x14ac:dyDescent="0.3">
      <c r="A11" s="55" t="s">
        <v>881</v>
      </c>
      <c r="B11" s="54" t="s">
        <v>927</v>
      </c>
      <c r="C11" s="58" t="s">
        <v>853</v>
      </c>
      <c r="D11" s="67" t="s">
        <v>1135</v>
      </c>
      <c r="E11" s="30"/>
      <c r="F11" s="32">
        <v>38480</v>
      </c>
      <c r="G11" s="30"/>
      <c r="H11" s="30"/>
      <c r="I11" s="52">
        <v>45</v>
      </c>
      <c r="J11" s="91">
        <v>213</v>
      </c>
      <c r="K11" s="30"/>
      <c r="L11" s="30"/>
      <c r="M11" s="30"/>
      <c r="N11" s="30"/>
      <c r="O11" s="30"/>
      <c r="P11" s="52">
        <v>3150</v>
      </c>
      <c r="Q11" s="52">
        <v>7.99</v>
      </c>
      <c r="R11" s="30"/>
      <c r="S11" s="52">
        <v>-72</v>
      </c>
      <c r="T11" s="30"/>
      <c r="U11" s="52">
        <v>2677</v>
      </c>
      <c r="V11" s="30"/>
      <c r="W11" s="30"/>
      <c r="X11" s="52">
        <v>10.8</v>
      </c>
      <c r="Y11" s="52">
        <v>1.4</v>
      </c>
      <c r="Z11" s="52">
        <v>926</v>
      </c>
      <c r="AA11" s="52">
        <v>103.5</v>
      </c>
      <c r="AB11" s="30"/>
      <c r="AC11" s="52">
        <v>224</v>
      </c>
      <c r="AD11" s="30"/>
      <c r="AE11" s="30"/>
      <c r="AF11" s="30">
        <v>0</v>
      </c>
      <c r="AG11" s="52">
        <v>2055</v>
      </c>
      <c r="AH11" s="30"/>
      <c r="AI11" s="52">
        <v>491.9</v>
      </c>
      <c r="AJ11" s="30"/>
      <c r="AK11" s="30"/>
      <c r="AL11" s="30"/>
      <c r="AM11" s="30"/>
      <c r="AN11" s="52">
        <v>1.3440000000000001</v>
      </c>
      <c r="AO11" s="30"/>
      <c r="AP11" s="52">
        <v>124.14400000000001</v>
      </c>
      <c r="AQ11" s="30"/>
      <c r="AR11" s="175">
        <v>0.42799999999999999</v>
      </c>
      <c r="AS11" s="30">
        <v>1.073</v>
      </c>
      <c r="AT11" s="30">
        <v>2.3E-2</v>
      </c>
      <c r="AU11" s="52">
        <v>0.51500000000000001</v>
      </c>
      <c r="AV11" s="52">
        <v>2.319</v>
      </c>
      <c r="AW11" s="52">
        <v>7.7210000000000001</v>
      </c>
      <c r="AX11" s="30"/>
      <c r="AY11" s="30"/>
      <c r="AZ11" s="30"/>
      <c r="BA11" s="52">
        <v>8.0000000000000002E-3</v>
      </c>
      <c r="BB11" s="52">
        <v>5.0000000000000001E-3</v>
      </c>
      <c r="BC11" s="30"/>
      <c r="BD11" s="52">
        <v>1.4999999999999999E-2</v>
      </c>
      <c r="BE11" s="52">
        <v>0.79100000000000004</v>
      </c>
      <c r="BF11" s="30"/>
      <c r="BG11" s="30"/>
      <c r="BH11" s="30"/>
      <c r="BI11" s="52">
        <v>0</v>
      </c>
      <c r="BJ11" s="30"/>
      <c r="BK11" s="30"/>
      <c r="BL11" s="30"/>
      <c r="BM11" s="30"/>
      <c r="BN11" s="30"/>
      <c r="BO11" s="30"/>
      <c r="BP11" s="30"/>
      <c r="BQ11" s="30"/>
      <c r="BR11" s="30"/>
      <c r="BS11" s="30"/>
      <c r="BT11" s="30"/>
      <c r="BU11" s="30"/>
      <c r="BV11" s="30"/>
      <c r="BW11" s="30">
        <v>-1.96</v>
      </c>
      <c r="BX11" s="30">
        <v>-40.67</v>
      </c>
      <c r="BY11" s="30">
        <v>0.11</v>
      </c>
      <c r="BZ11" s="30"/>
      <c r="CA11" s="30"/>
      <c r="CB11" s="30"/>
      <c r="CC11" s="30"/>
      <c r="CD11" s="30"/>
      <c r="CE11" s="30"/>
      <c r="CF11" s="30"/>
      <c r="CG11" s="299" t="s">
        <v>1800</v>
      </c>
      <c r="CH11" s="30"/>
    </row>
    <row r="12" spans="1:86" s="119" customFormat="1" x14ac:dyDescent="0.3">
      <c r="A12" s="55" t="s">
        <v>989</v>
      </c>
      <c r="B12" s="54" t="s">
        <v>1045</v>
      </c>
      <c r="C12" s="109" t="s">
        <v>934</v>
      </c>
      <c r="D12" s="66" t="s">
        <v>1137</v>
      </c>
      <c r="E12" s="30"/>
      <c r="F12" s="32">
        <v>38480</v>
      </c>
      <c r="G12" s="30"/>
      <c r="H12" s="30"/>
      <c r="I12" s="52">
        <v>24.4</v>
      </c>
      <c r="J12" s="91"/>
      <c r="K12" s="30"/>
      <c r="L12" s="30"/>
      <c r="M12" s="30"/>
      <c r="N12" s="30"/>
      <c r="O12" s="30"/>
      <c r="P12" s="52">
        <v>203</v>
      </c>
      <c r="Q12" s="52">
        <v>7.94</v>
      </c>
      <c r="R12" s="30"/>
      <c r="S12" s="52">
        <v>-68</v>
      </c>
      <c r="T12" s="30"/>
      <c r="U12" s="52">
        <v>190.6</v>
      </c>
      <c r="V12" s="30"/>
      <c r="W12" s="30"/>
      <c r="X12" s="52">
        <v>25.7</v>
      </c>
      <c r="Y12" s="52">
        <v>10.3</v>
      </c>
      <c r="Z12" s="52">
        <v>19.3</v>
      </c>
      <c r="AA12" s="52">
        <v>3.8</v>
      </c>
      <c r="AB12" s="30"/>
      <c r="AC12" s="52">
        <v>8</v>
      </c>
      <c r="AD12" s="30"/>
      <c r="AE12" s="30"/>
      <c r="AF12" s="30">
        <v>0</v>
      </c>
      <c r="AG12" s="52">
        <v>78</v>
      </c>
      <c r="AH12" s="30"/>
      <c r="AI12" s="52">
        <v>16.5</v>
      </c>
      <c r="AJ12" s="30"/>
      <c r="AK12" s="30"/>
      <c r="AL12" s="30"/>
      <c r="AM12" s="30"/>
      <c r="AN12" s="52">
        <v>3.4000000000000002E-2</v>
      </c>
      <c r="AO12" s="30"/>
      <c r="AP12" s="52">
        <v>0.31</v>
      </c>
      <c r="AQ12" s="30"/>
      <c r="AR12" s="175">
        <v>0.32900000000000001</v>
      </c>
      <c r="AS12" s="30">
        <v>0.34100000000000003</v>
      </c>
      <c r="AT12" s="30">
        <v>2.1999999999999999E-2</v>
      </c>
      <c r="AU12" s="52">
        <v>0.13400000000000001</v>
      </c>
      <c r="AV12" s="52">
        <v>4.4999999999999998E-2</v>
      </c>
      <c r="AW12" s="52">
        <v>1.9E-2</v>
      </c>
      <c r="AX12" s="30"/>
      <c r="AY12" s="30"/>
      <c r="AZ12" s="30"/>
      <c r="BA12" s="52">
        <v>3.5999999999999997E-2</v>
      </c>
      <c r="BB12" s="52">
        <v>4.0000000000000001E-3</v>
      </c>
      <c r="BC12" s="30"/>
      <c r="BD12" s="52">
        <v>5.0000000000000001E-3</v>
      </c>
      <c r="BE12" s="52">
        <v>4.0000000000000001E-3</v>
      </c>
      <c r="BF12" s="30"/>
      <c r="BG12" s="30"/>
      <c r="BH12" s="30"/>
      <c r="BI12" s="52">
        <v>6.4000000000000001E-2</v>
      </c>
      <c r="BJ12" s="30"/>
      <c r="BK12" s="30"/>
      <c r="BL12" s="30"/>
      <c r="BM12" s="30"/>
      <c r="BN12" s="30"/>
      <c r="BO12" s="30"/>
      <c r="BP12" s="30"/>
      <c r="BQ12" s="30"/>
      <c r="BR12" s="30"/>
      <c r="BS12" s="30"/>
      <c r="BT12" s="30"/>
      <c r="BU12" s="30"/>
      <c r="BV12" s="30"/>
      <c r="BW12" s="30"/>
      <c r="BX12" s="30"/>
      <c r="BY12" s="30"/>
      <c r="BZ12" s="30"/>
      <c r="CA12" s="30"/>
      <c r="CB12" s="30"/>
      <c r="CC12" s="30"/>
      <c r="CD12" s="30"/>
      <c r="CE12" s="30"/>
      <c r="CF12" s="30"/>
      <c r="CG12" s="299" t="s">
        <v>1800</v>
      </c>
      <c r="CH12" s="30"/>
    </row>
    <row r="13" spans="1:86" s="119" customFormat="1" x14ac:dyDescent="0.3">
      <c r="A13" s="55" t="s">
        <v>998</v>
      </c>
      <c r="B13" s="54" t="s">
        <v>1056</v>
      </c>
      <c r="C13" s="55" t="s">
        <v>943</v>
      </c>
      <c r="D13" s="66" t="s">
        <v>1136</v>
      </c>
      <c r="E13" s="30"/>
      <c r="F13" s="32">
        <v>39293</v>
      </c>
      <c r="G13" s="30"/>
      <c r="H13" s="30"/>
      <c r="I13" s="52">
        <v>24.6</v>
      </c>
      <c r="J13" s="91"/>
      <c r="K13" s="30"/>
      <c r="L13" s="30"/>
      <c r="M13" s="30"/>
      <c r="N13" s="30"/>
      <c r="O13" s="30"/>
      <c r="P13" s="52">
        <v>1641</v>
      </c>
      <c r="Q13" s="52">
        <v>6.61</v>
      </c>
      <c r="R13" s="30"/>
      <c r="S13" s="52">
        <v>179</v>
      </c>
      <c r="T13" s="30"/>
      <c r="U13" s="52">
        <v>1353</v>
      </c>
      <c r="V13" s="30"/>
      <c r="W13" s="30"/>
      <c r="X13" s="52">
        <v>190.3</v>
      </c>
      <c r="Y13" s="52">
        <v>110.9</v>
      </c>
      <c r="Z13" s="52">
        <v>53.2</v>
      </c>
      <c r="AA13" s="52">
        <v>7.6</v>
      </c>
      <c r="AB13" s="30"/>
      <c r="AC13" s="52">
        <v>73</v>
      </c>
      <c r="AD13" s="30"/>
      <c r="AE13" s="30"/>
      <c r="AF13" s="30">
        <v>0</v>
      </c>
      <c r="AG13" s="52">
        <v>683</v>
      </c>
      <c r="AH13" s="30"/>
      <c r="AI13" s="52">
        <v>30.1</v>
      </c>
      <c r="AJ13" s="30"/>
      <c r="AK13" s="30"/>
      <c r="AL13" s="30"/>
      <c r="AM13" s="30"/>
      <c r="AN13" s="52">
        <v>0.14699999999999999</v>
      </c>
      <c r="AO13" s="30"/>
      <c r="AP13" s="52">
        <v>0.216</v>
      </c>
      <c r="AQ13" s="30"/>
      <c r="AR13" s="175">
        <v>0.371</v>
      </c>
      <c r="AS13" s="30">
        <v>0.33600000000000002</v>
      </c>
      <c r="AT13" s="30">
        <v>3.2000000000000001E-2</v>
      </c>
      <c r="AU13" s="52">
        <v>1.0129999999999999</v>
      </c>
      <c r="AV13" s="52">
        <v>7.9000000000000001E-2</v>
      </c>
      <c r="AW13" s="52">
        <v>0.03</v>
      </c>
      <c r="AX13" s="30"/>
      <c r="AY13" s="30"/>
      <c r="AZ13" s="30"/>
      <c r="BA13" s="52">
        <v>0.17299999999999999</v>
      </c>
      <c r="BB13" s="52">
        <v>5.8000000000000003E-2</v>
      </c>
      <c r="BC13" s="30"/>
      <c r="BD13" s="52">
        <v>8.9999999999999993E-3</v>
      </c>
      <c r="BE13" s="52">
        <v>8.9999999999999993E-3</v>
      </c>
      <c r="BF13" s="30"/>
      <c r="BG13" s="30"/>
      <c r="BH13" s="30"/>
      <c r="BI13" s="52">
        <v>5.2999999999999999E-2</v>
      </c>
      <c r="BJ13" s="30"/>
      <c r="BK13" s="30"/>
      <c r="BL13" s="30"/>
      <c r="BM13" s="30"/>
      <c r="BN13" s="30"/>
      <c r="BO13" s="30"/>
      <c r="BP13" s="30"/>
      <c r="BQ13" s="30"/>
      <c r="BR13" s="30"/>
      <c r="BS13" s="30"/>
      <c r="BT13" s="30"/>
      <c r="BU13" s="30"/>
      <c r="BV13" s="30"/>
      <c r="BW13" s="30">
        <v>-7.26</v>
      </c>
      <c r="BX13" s="30">
        <v>-41.64</v>
      </c>
      <c r="BY13" s="30">
        <v>5.29</v>
      </c>
      <c r="BZ13" s="30"/>
      <c r="CA13" s="30"/>
      <c r="CB13" s="30"/>
      <c r="CC13" s="30"/>
      <c r="CD13" s="30"/>
      <c r="CE13" s="30"/>
      <c r="CF13" s="30"/>
      <c r="CG13" s="299" t="s">
        <v>1800</v>
      </c>
      <c r="CH13" s="30"/>
    </row>
    <row r="14" spans="1:86" s="119" customFormat="1" x14ac:dyDescent="0.3">
      <c r="A14" s="55" t="s">
        <v>1000</v>
      </c>
      <c r="B14" s="54" t="s">
        <v>1059</v>
      </c>
      <c r="C14" s="55" t="s">
        <v>946</v>
      </c>
      <c r="D14" s="66" t="s">
        <v>1136</v>
      </c>
      <c r="E14" s="30"/>
      <c r="F14" s="32">
        <v>40024</v>
      </c>
      <c r="G14" s="30"/>
      <c r="H14" s="30"/>
      <c r="I14" s="52">
        <v>21.2</v>
      </c>
      <c r="J14" s="91"/>
      <c r="K14" s="30"/>
      <c r="L14" s="30"/>
      <c r="M14" s="30"/>
      <c r="N14" s="30"/>
      <c r="O14" s="30"/>
      <c r="P14" s="52">
        <v>867</v>
      </c>
      <c r="Q14" s="52">
        <v>7.25</v>
      </c>
      <c r="R14" s="30"/>
      <c r="S14" s="52">
        <v>-4</v>
      </c>
      <c r="T14" s="30"/>
      <c r="U14" s="52">
        <v>588.20000000000005</v>
      </c>
      <c r="V14" s="30"/>
      <c r="W14" s="30"/>
      <c r="X14" s="52">
        <v>103.9</v>
      </c>
      <c r="Y14" s="52">
        <v>43.5</v>
      </c>
      <c r="Z14" s="52">
        <v>54.1</v>
      </c>
      <c r="AA14" s="52">
        <v>10.5</v>
      </c>
      <c r="AB14" s="30"/>
      <c r="AC14" s="52">
        <v>42</v>
      </c>
      <c r="AD14" s="30"/>
      <c r="AE14" s="30"/>
      <c r="AF14" s="30">
        <v>0</v>
      </c>
      <c r="AG14" s="52">
        <v>504</v>
      </c>
      <c r="AH14" s="30"/>
      <c r="AI14" s="52">
        <v>33.700000000000003</v>
      </c>
      <c r="AJ14" s="30"/>
      <c r="AK14" s="30"/>
      <c r="AL14" s="30"/>
      <c r="AM14" s="30"/>
      <c r="AN14" s="52">
        <v>0.189</v>
      </c>
      <c r="AO14" s="30"/>
      <c r="AP14" s="52">
        <v>2.4E-2</v>
      </c>
      <c r="AQ14" s="30"/>
      <c r="AR14" s="175">
        <v>0.27</v>
      </c>
      <c r="AS14" s="30">
        <v>0.90200000000000002</v>
      </c>
      <c r="AT14" s="30">
        <v>0.219</v>
      </c>
      <c r="AU14" s="52">
        <v>0.38800000000000001</v>
      </c>
      <c r="AV14" s="52">
        <v>0.20100000000000001</v>
      </c>
      <c r="AW14" s="52">
        <v>2.4E-2</v>
      </c>
      <c r="AX14" s="30"/>
      <c r="AY14" s="30"/>
      <c r="AZ14" s="30"/>
      <c r="BA14" s="52">
        <v>0.114</v>
      </c>
      <c r="BB14" s="52">
        <v>3.3000000000000002E-2</v>
      </c>
      <c r="BC14" s="30"/>
      <c r="BD14" s="52">
        <v>0.04</v>
      </c>
      <c r="BE14" s="52">
        <v>6.0000000000000001E-3</v>
      </c>
      <c r="BF14" s="30"/>
      <c r="BG14" s="30"/>
      <c r="BH14" s="30"/>
      <c r="BI14" s="52">
        <v>4.7E-2</v>
      </c>
      <c r="BJ14" s="30"/>
      <c r="BK14" s="30"/>
      <c r="BL14" s="30"/>
      <c r="BM14" s="30"/>
      <c r="BN14" s="30"/>
      <c r="BO14" s="30"/>
      <c r="BP14" s="30"/>
      <c r="BQ14" s="30"/>
      <c r="BR14" s="30"/>
      <c r="BS14" s="30"/>
      <c r="BT14" s="30"/>
      <c r="BU14" s="30"/>
      <c r="BV14" s="30"/>
      <c r="BW14" s="30">
        <v>-2.73</v>
      </c>
      <c r="BX14" s="30">
        <v>-40.22</v>
      </c>
      <c r="BY14" s="30">
        <v>0.11</v>
      </c>
      <c r="BZ14" s="30"/>
      <c r="CA14" s="30"/>
      <c r="CB14" s="30"/>
      <c r="CC14" s="30"/>
      <c r="CD14" s="30"/>
      <c r="CE14" s="30"/>
      <c r="CF14" s="30"/>
      <c r="CG14" s="299" t="s">
        <v>1800</v>
      </c>
      <c r="CH14" s="30"/>
    </row>
    <row r="15" spans="1:86" s="119" customFormat="1" x14ac:dyDescent="0.3">
      <c r="A15" s="55" t="s">
        <v>1119</v>
      </c>
      <c r="B15" s="54" t="s">
        <v>1129</v>
      </c>
      <c r="C15" s="55" t="s">
        <v>1107</v>
      </c>
      <c r="D15" s="66" t="s">
        <v>1136</v>
      </c>
      <c r="E15" s="30"/>
      <c r="F15" s="32">
        <v>39602</v>
      </c>
      <c r="G15" s="30"/>
      <c r="H15" s="30"/>
      <c r="I15" s="52">
        <v>56</v>
      </c>
      <c r="J15" s="30"/>
      <c r="K15" s="30"/>
      <c r="L15" s="30"/>
      <c r="M15" s="30"/>
      <c r="N15" s="30"/>
      <c r="O15" s="30"/>
      <c r="P15" s="52">
        <v>3690</v>
      </c>
      <c r="Q15" s="52">
        <v>7.93</v>
      </c>
      <c r="R15" s="30"/>
      <c r="S15" s="52">
        <v>-53</v>
      </c>
      <c r="T15" s="30"/>
      <c r="U15" s="52">
        <v>1768.7</v>
      </c>
      <c r="V15" s="30"/>
      <c r="W15" s="30"/>
      <c r="X15" s="52">
        <v>59.4</v>
      </c>
      <c r="Y15" s="52">
        <v>29.8</v>
      </c>
      <c r="Z15" s="52">
        <v>1126.0999999999999</v>
      </c>
      <c r="AA15" s="52">
        <v>33.700000000000003</v>
      </c>
      <c r="AB15" s="30"/>
      <c r="AC15" s="52">
        <v>69</v>
      </c>
      <c r="AD15" s="30"/>
      <c r="AE15" s="30"/>
      <c r="AF15" s="30">
        <v>21.4</v>
      </c>
      <c r="AG15" s="52">
        <v>2611</v>
      </c>
      <c r="AH15" s="30"/>
      <c r="AI15" s="52">
        <v>120</v>
      </c>
      <c r="AJ15" s="30"/>
      <c r="AK15" s="30"/>
      <c r="AL15" s="30"/>
      <c r="AM15" s="30"/>
      <c r="AN15" s="52">
        <v>0.432</v>
      </c>
      <c r="AO15" s="30"/>
      <c r="AP15" s="52">
        <v>8.5790000000000006</v>
      </c>
      <c r="AQ15" s="30"/>
      <c r="AR15" s="175">
        <v>0.36299999999999999</v>
      </c>
      <c r="AS15" s="52">
        <v>0.77600000000000002</v>
      </c>
      <c r="AT15" s="30">
        <v>0.121</v>
      </c>
      <c r="AU15" s="52">
        <v>1.1439999999999999</v>
      </c>
      <c r="AV15" s="52">
        <v>0.48899999999999999</v>
      </c>
      <c r="AW15" s="52">
        <v>1.097</v>
      </c>
      <c r="AX15" s="30"/>
      <c r="AY15" s="30"/>
      <c r="AZ15" s="30"/>
      <c r="BA15" s="52">
        <v>1.2999999999999999E-2</v>
      </c>
      <c r="BB15" s="52">
        <v>5.7000000000000002E-2</v>
      </c>
      <c r="BC15" s="30"/>
      <c r="BD15" s="52">
        <v>4.0000000000000001E-3</v>
      </c>
      <c r="BE15" s="52">
        <v>0.93899999999999995</v>
      </c>
      <c r="BF15" s="30"/>
      <c r="BG15" s="30"/>
      <c r="BH15" s="30"/>
      <c r="BI15" s="30">
        <v>0.37</v>
      </c>
      <c r="BJ15" s="30"/>
      <c r="BK15" s="30"/>
      <c r="BL15" s="30"/>
      <c r="BM15" s="30"/>
      <c r="BN15" s="30"/>
      <c r="BO15" s="30"/>
      <c r="BP15" s="30"/>
      <c r="BQ15" s="30"/>
      <c r="BR15" s="30"/>
      <c r="BS15" s="30"/>
      <c r="BT15" s="30"/>
      <c r="BU15" s="30"/>
      <c r="BV15" s="30"/>
      <c r="BW15" s="30">
        <v>-10.26</v>
      </c>
      <c r="BX15" s="30">
        <v>-59.39</v>
      </c>
      <c r="BY15" s="30">
        <v>0.49</v>
      </c>
      <c r="BZ15" s="30"/>
      <c r="CA15" s="30"/>
      <c r="CB15" s="30"/>
      <c r="CC15" s="30"/>
      <c r="CD15" s="30"/>
      <c r="CE15" s="30"/>
      <c r="CF15" s="30"/>
      <c r="CG15" s="299" t="s">
        <v>1800</v>
      </c>
      <c r="CH15" s="30"/>
    </row>
    <row r="16" spans="1:86" s="119" customFormat="1" x14ac:dyDescent="0.3">
      <c r="A16" s="30"/>
      <c r="B16" s="30"/>
      <c r="C16" s="30"/>
      <c r="D16" s="30"/>
      <c r="E16" s="30"/>
      <c r="F16" s="30"/>
      <c r="G16" s="30"/>
      <c r="H16" s="30"/>
      <c r="I16" s="30"/>
      <c r="J16" s="30"/>
      <c r="K16" s="30"/>
      <c r="L16" s="30"/>
      <c r="M16" s="30"/>
      <c r="N16" s="30"/>
      <c r="O16" s="30"/>
      <c r="P16" s="30"/>
      <c r="Q16" s="30"/>
      <c r="R16" s="30"/>
      <c r="S16" s="30"/>
      <c r="T16" s="30"/>
      <c r="U16" s="30"/>
      <c r="V16" s="30"/>
      <c r="W16" s="30"/>
      <c r="X16" s="30"/>
      <c r="Y16" s="30"/>
      <c r="Z16" s="30"/>
      <c r="AA16" s="30"/>
      <c r="AB16" s="30"/>
      <c r="AC16" s="30"/>
      <c r="AD16" s="30"/>
      <c r="AE16" s="30"/>
      <c r="AF16" s="30"/>
      <c r="AG16" s="30"/>
      <c r="AH16" s="30"/>
      <c r="AI16" s="30"/>
      <c r="AJ16" s="30"/>
      <c r="AK16" s="30"/>
      <c r="AL16" s="30"/>
      <c r="AM16" s="30"/>
      <c r="AN16" s="30"/>
      <c r="AO16" s="30"/>
      <c r="AP16" s="30"/>
      <c r="AQ16" s="30"/>
      <c r="AR16" s="30"/>
      <c r="AS16" s="30"/>
      <c r="AT16" s="30"/>
      <c r="AU16" s="30"/>
      <c r="AV16" s="30"/>
      <c r="AW16" s="30"/>
      <c r="AX16" s="30"/>
      <c r="AY16" s="30"/>
      <c r="AZ16" s="30"/>
      <c r="BA16" s="30"/>
      <c r="BB16" s="30"/>
      <c r="BC16" s="30"/>
      <c r="BD16" s="30"/>
      <c r="BE16" s="30"/>
      <c r="BF16" s="30"/>
      <c r="BG16" s="30"/>
      <c r="BH16" s="30"/>
      <c r="BI16" s="30"/>
      <c r="BJ16" s="30"/>
      <c r="BK16" s="30"/>
      <c r="BL16" s="30"/>
      <c r="BM16" s="30"/>
      <c r="BN16" s="30"/>
      <c r="BO16" s="30"/>
      <c r="BP16" s="30"/>
      <c r="BQ16" s="30"/>
      <c r="BR16" s="30"/>
      <c r="BS16" s="30"/>
      <c r="BT16" s="30"/>
      <c r="BU16" s="30"/>
      <c r="BV16" s="30"/>
      <c r="BW16" s="30"/>
      <c r="BX16" s="30"/>
      <c r="BY16" s="30"/>
      <c r="BZ16" s="30"/>
      <c r="CA16" s="30"/>
      <c r="CB16" s="30"/>
      <c r="CC16" s="30"/>
      <c r="CD16" s="30"/>
      <c r="CE16" s="30"/>
      <c r="CF16" s="30"/>
      <c r="CG16" s="299"/>
      <c r="CH16" s="30"/>
    </row>
    <row r="17" spans="1:86" s="119" customFormat="1" x14ac:dyDescent="0.3">
      <c r="A17" s="84" t="s">
        <v>1665</v>
      </c>
      <c r="B17" s="30"/>
      <c r="C17" s="30"/>
      <c r="D17" s="30"/>
      <c r="E17" s="30"/>
      <c r="F17" s="30"/>
      <c r="G17" s="30"/>
      <c r="H17" s="30"/>
      <c r="I17" s="30"/>
      <c r="J17" s="30"/>
      <c r="K17" s="30"/>
      <c r="L17" s="30"/>
      <c r="M17" s="30"/>
      <c r="N17" s="30"/>
      <c r="O17" s="30"/>
      <c r="P17" s="30"/>
      <c r="Q17" s="30"/>
      <c r="R17" s="30"/>
      <c r="S17" s="30"/>
      <c r="T17" s="30"/>
      <c r="U17" s="30"/>
      <c r="V17" s="30"/>
      <c r="W17" s="30"/>
      <c r="X17" s="30"/>
      <c r="Y17" s="30"/>
      <c r="Z17" s="30"/>
      <c r="AA17" s="30"/>
      <c r="AB17" s="30"/>
      <c r="AC17" s="30"/>
      <c r="AD17" s="30"/>
      <c r="AE17" s="30"/>
      <c r="AF17" s="30"/>
      <c r="AG17" s="30"/>
      <c r="AH17" s="30"/>
      <c r="AI17" s="30"/>
      <c r="AJ17" s="30"/>
      <c r="AK17" s="30"/>
      <c r="AL17" s="30"/>
      <c r="AM17" s="30"/>
      <c r="AN17" s="30"/>
      <c r="AO17" s="30"/>
      <c r="AP17" s="30"/>
      <c r="AQ17" s="30"/>
      <c r="AR17" s="30"/>
      <c r="AS17" s="30"/>
      <c r="AT17" s="30"/>
      <c r="AU17" s="30"/>
      <c r="AV17" s="30"/>
      <c r="AW17" s="30"/>
      <c r="AX17" s="30"/>
      <c r="AY17" s="30"/>
      <c r="AZ17" s="30"/>
      <c r="BA17" s="30"/>
      <c r="BB17" s="30"/>
      <c r="BC17" s="30"/>
      <c r="BD17" s="30"/>
      <c r="BE17" s="30"/>
      <c r="BF17" s="30"/>
      <c r="BG17" s="30"/>
      <c r="BH17" s="30"/>
      <c r="BI17" s="30"/>
      <c r="BJ17" s="30"/>
      <c r="BK17" s="30"/>
      <c r="BL17" s="30"/>
      <c r="BM17" s="30"/>
      <c r="BN17" s="30"/>
      <c r="BO17" s="30"/>
      <c r="BP17" s="30"/>
      <c r="BQ17" s="30"/>
      <c r="BR17" s="30"/>
      <c r="BS17" s="30"/>
      <c r="BT17" s="30"/>
      <c r="BU17" s="30"/>
      <c r="BV17" s="30"/>
      <c r="BW17" s="30"/>
      <c r="BX17" s="30"/>
      <c r="BY17" s="30"/>
      <c r="BZ17" s="30"/>
      <c r="CA17" s="30"/>
      <c r="CB17" s="30"/>
      <c r="CC17" s="30"/>
      <c r="CD17" s="30"/>
      <c r="CE17" s="30"/>
      <c r="CF17" s="30"/>
      <c r="CG17" s="299"/>
      <c r="CH17" s="30"/>
    </row>
    <row r="18" spans="1:86" s="119" customFormat="1" x14ac:dyDescent="0.3">
      <c r="A18" s="55" t="s">
        <v>857</v>
      </c>
      <c r="B18" s="56" t="s">
        <v>892</v>
      </c>
      <c r="C18" s="55" t="s">
        <v>828</v>
      </c>
      <c r="D18" s="67" t="s">
        <v>1135</v>
      </c>
      <c r="E18" s="30"/>
      <c r="F18" s="32">
        <v>39143</v>
      </c>
      <c r="G18" s="30"/>
      <c r="H18" s="30"/>
      <c r="I18" s="52">
        <v>21</v>
      </c>
      <c r="J18" s="91">
        <v>63</v>
      </c>
      <c r="K18" s="30"/>
      <c r="L18" s="30"/>
      <c r="M18" s="30"/>
      <c r="N18" s="30"/>
      <c r="O18" s="30"/>
      <c r="P18" s="52">
        <v>4450</v>
      </c>
      <c r="Q18" s="52">
        <v>8.14</v>
      </c>
      <c r="R18" s="30"/>
      <c r="S18" s="52">
        <v>0</v>
      </c>
      <c r="T18" s="30"/>
      <c r="U18" s="52">
        <v>2154</v>
      </c>
      <c r="V18" s="30"/>
      <c r="W18" s="30"/>
      <c r="X18" s="52">
        <v>5</v>
      </c>
      <c r="Y18" s="52">
        <v>1.8</v>
      </c>
      <c r="Z18" s="52">
        <v>1289.7</v>
      </c>
      <c r="AA18" s="52">
        <v>17.600000000000001</v>
      </c>
      <c r="AB18" s="30"/>
      <c r="AC18" s="52">
        <v>342</v>
      </c>
      <c r="AD18" s="30"/>
      <c r="AE18" s="30"/>
      <c r="AF18" s="30">
        <v>0</v>
      </c>
      <c r="AG18" s="52">
        <v>2929</v>
      </c>
      <c r="AH18" s="30"/>
      <c r="AI18" s="52">
        <v>280</v>
      </c>
      <c r="AJ18" s="30"/>
      <c r="AK18" s="30"/>
      <c r="AL18" s="30"/>
      <c r="AM18" s="30"/>
      <c r="AN18" s="52">
        <v>2.2130000000000001</v>
      </c>
      <c r="AO18" s="30"/>
      <c r="AP18" s="52">
        <v>15.000999999999999</v>
      </c>
      <c r="AQ18" s="30"/>
      <c r="AR18" s="52">
        <v>0.53600000000000003</v>
      </c>
      <c r="AS18" s="30">
        <v>10.394</v>
      </c>
      <c r="AT18" s="52">
        <v>4.3999999999999997E-2</v>
      </c>
      <c r="AU18" s="52">
        <v>0.45700000000000002</v>
      </c>
      <c r="AV18" s="52">
        <v>0.89100000000000001</v>
      </c>
      <c r="AW18" s="52">
        <v>0.64300000000000002</v>
      </c>
      <c r="AX18" s="30"/>
      <c r="AY18" s="30"/>
      <c r="AZ18" s="30"/>
      <c r="BA18" s="52">
        <v>2.1000000000000001E-2</v>
      </c>
      <c r="BB18" s="52">
        <v>5.8000000000000003E-2</v>
      </c>
      <c r="BC18" s="30"/>
      <c r="BD18" s="52">
        <v>0.01</v>
      </c>
      <c r="BE18" s="175">
        <v>0.26</v>
      </c>
      <c r="BF18" s="30"/>
      <c r="BG18" s="30"/>
      <c r="BH18" s="30"/>
      <c r="BI18" s="52">
        <v>0</v>
      </c>
      <c r="BJ18" s="30"/>
      <c r="BK18" s="30"/>
      <c r="BL18" s="30"/>
      <c r="BM18" s="30"/>
      <c r="BN18" s="30"/>
      <c r="BO18" s="30"/>
      <c r="BP18" s="30"/>
      <c r="BQ18" s="30"/>
      <c r="BR18" s="30"/>
      <c r="BS18" s="30"/>
      <c r="BT18" s="30"/>
      <c r="BU18" s="30"/>
      <c r="BV18" s="30"/>
      <c r="BW18" s="30">
        <v>-4.6900000000000004</v>
      </c>
      <c r="BX18" s="30">
        <v>-62.82</v>
      </c>
      <c r="BY18" s="30">
        <v>0.09</v>
      </c>
      <c r="BZ18" s="30"/>
      <c r="CA18" s="30"/>
      <c r="CB18" s="30"/>
      <c r="CC18" s="30"/>
      <c r="CD18" s="30"/>
      <c r="CE18" s="30"/>
      <c r="CF18" s="30"/>
      <c r="CG18" s="299" t="s">
        <v>1800</v>
      </c>
      <c r="CH18" s="30"/>
    </row>
    <row r="19" spans="1:86" s="119" customFormat="1" x14ac:dyDescent="0.3">
      <c r="A19" s="30"/>
      <c r="B19" s="56" t="s">
        <v>893</v>
      </c>
      <c r="C19" s="55"/>
      <c r="D19" s="67" t="s">
        <v>1135</v>
      </c>
      <c r="E19" s="30"/>
      <c r="F19" s="32">
        <v>38480</v>
      </c>
      <c r="G19" s="30"/>
      <c r="H19" s="30"/>
      <c r="I19" s="52">
        <v>21</v>
      </c>
      <c r="J19" s="91">
        <v>63</v>
      </c>
      <c r="K19" s="30"/>
      <c r="L19" s="30"/>
      <c r="M19" s="30"/>
      <c r="N19" s="30"/>
      <c r="O19" s="30"/>
      <c r="P19" s="52">
        <v>4390</v>
      </c>
      <c r="Q19" s="52">
        <v>7.91</v>
      </c>
      <c r="R19" s="30"/>
      <c r="S19" s="52">
        <v>-61</v>
      </c>
      <c r="T19" s="30"/>
      <c r="U19" s="52">
        <v>1893.3</v>
      </c>
      <c r="V19" s="30"/>
      <c r="W19" s="30"/>
      <c r="X19" s="52">
        <v>6.5</v>
      </c>
      <c r="Y19" s="52">
        <v>2.5</v>
      </c>
      <c r="Z19" s="52">
        <v>1351.1</v>
      </c>
      <c r="AA19" s="52">
        <v>15.6</v>
      </c>
      <c r="AB19" s="30"/>
      <c r="AC19" s="52">
        <v>277</v>
      </c>
      <c r="AD19" s="30"/>
      <c r="AE19" s="30"/>
      <c r="AF19" s="30">
        <v>0</v>
      </c>
      <c r="AG19" s="52">
        <v>2445</v>
      </c>
      <c r="AH19" s="30"/>
      <c r="AI19" s="52">
        <v>290</v>
      </c>
      <c r="AJ19" s="30"/>
      <c r="AK19" s="30"/>
      <c r="AL19" s="30"/>
      <c r="AM19" s="30"/>
      <c r="AN19" s="52">
        <v>1.4690000000000001</v>
      </c>
      <c r="AO19" s="30"/>
      <c r="AP19" s="52">
        <v>11.88</v>
      </c>
      <c r="AQ19" s="30"/>
      <c r="AR19" s="52">
        <v>1.218</v>
      </c>
      <c r="AS19" s="30">
        <v>47.814999999999998</v>
      </c>
      <c r="AT19" s="52">
        <v>0.217</v>
      </c>
      <c r="AU19" s="52">
        <v>0.38200000000000001</v>
      </c>
      <c r="AV19" s="52">
        <v>1.0329999999999999</v>
      </c>
      <c r="AW19" s="52">
        <v>0.47799999999999998</v>
      </c>
      <c r="AX19" s="30"/>
      <c r="AY19" s="30"/>
      <c r="AZ19" s="30"/>
      <c r="BA19" s="52">
        <v>0.08</v>
      </c>
      <c r="BB19" s="52">
        <v>7.2999999999999995E-2</v>
      </c>
      <c r="BC19" s="30"/>
      <c r="BD19" s="52">
        <v>1.7999999999999999E-2</v>
      </c>
      <c r="BE19" s="175">
        <v>0.378</v>
      </c>
      <c r="BF19" s="30"/>
      <c r="BG19" s="30"/>
      <c r="BH19" s="30"/>
      <c r="BI19" s="52">
        <v>0</v>
      </c>
      <c r="BJ19" s="30"/>
      <c r="BK19" s="30"/>
      <c r="BL19" s="30"/>
      <c r="BM19" s="30"/>
      <c r="BN19" s="30"/>
      <c r="BO19" s="30"/>
      <c r="BP19" s="30"/>
      <c r="BQ19" s="30"/>
      <c r="BR19" s="30"/>
      <c r="BS19" s="30"/>
      <c r="BT19" s="30"/>
      <c r="BU19" s="30"/>
      <c r="BV19" s="30"/>
      <c r="BW19" s="30"/>
      <c r="BX19" s="30"/>
      <c r="BY19" s="30"/>
      <c r="BZ19" s="30"/>
      <c r="CA19" s="30"/>
      <c r="CB19" s="30"/>
      <c r="CC19" s="30"/>
      <c r="CD19" s="30"/>
      <c r="CE19" s="30"/>
      <c r="CF19" s="30"/>
      <c r="CG19" s="299" t="s">
        <v>1800</v>
      </c>
      <c r="CH19" s="30"/>
    </row>
    <row r="20" spans="1:86" s="119" customFormat="1" x14ac:dyDescent="0.3">
      <c r="A20" s="57" t="s">
        <v>870</v>
      </c>
      <c r="B20" s="56" t="s">
        <v>909</v>
      </c>
      <c r="C20" s="55" t="s">
        <v>841</v>
      </c>
      <c r="D20" s="71" t="s">
        <v>223</v>
      </c>
      <c r="E20" s="30"/>
      <c r="F20" s="32">
        <v>39245</v>
      </c>
      <c r="G20" s="30"/>
      <c r="H20" s="30"/>
      <c r="I20" s="52">
        <v>20</v>
      </c>
      <c r="J20" s="91"/>
      <c r="K20" s="30"/>
      <c r="L20" s="30"/>
      <c r="M20" s="30"/>
      <c r="N20" s="30"/>
      <c r="O20" s="30"/>
      <c r="P20" s="52">
        <v>695</v>
      </c>
      <c r="Q20" s="52">
        <v>7.28</v>
      </c>
      <c r="R20" s="30"/>
      <c r="S20" s="52">
        <v>99</v>
      </c>
      <c r="T20" s="30"/>
      <c r="U20" s="52">
        <v>452.6</v>
      </c>
      <c r="V20" s="30"/>
      <c r="W20" s="30"/>
      <c r="X20" s="52">
        <v>69.3</v>
      </c>
      <c r="Y20" s="52">
        <v>30.9</v>
      </c>
      <c r="Z20" s="52">
        <v>47.1</v>
      </c>
      <c r="AA20" s="52">
        <v>4.7</v>
      </c>
      <c r="AB20" s="30"/>
      <c r="AC20" s="52">
        <v>41</v>
      </c>
      <c r="AD20" s="30"/>
      <c r="AE20" s="30"/>
      <c r="AF20" s="30">
        <v>0</v>
      </c>
      <c r="AG20" s="52">
        <v>342</v>
      </c>
      <c r="AH20" s="30"/>
      <c r="AI20" s="52">
        <v>34</v>
      </c>
      <c r="AJ20" s="30"/>
      <c r="AK20" s="30"/>
      <c r="AL20" s="30"/>
      <c r="AM20" s="30"/>
      <c r="AN20" s="52">
        <v>0.11799999999999999</v>
      </c>
      <c r="AO20" s="30"/>
      <c r="AP20" s="52">
        <v>7.0000000000000007E-2</v>
      </c>
      <c r="AQ20" s="30"/>
      <c r="AR20" s="52">
        <v>3.1E-2</v>
      </c>
      <c r="AS20" s="30">
        <v>0.18</v>
      </c>
      <c r="AT20" s="30">
        <v>0.30199999999999999</v>
      </c>
      <c r="AU20" s="52">
        <v>1.327</v>
      </c>
      <c r="AV20" s="52">
        <v>0.12</v>
      </c>
      <c r="AW20" s="52">
        <v>7.0000000000000001E-3</v>
      </c>
      <c r="AX20" s="30"/>
      <c r="AY20" s="30"/>
      <c r="AZ20" s="30"/>
      <c r="BA20" s="52">
        <v>0</v>
      </c>
      <c r="BB20" s="52">
        <v>1E-3</v>
      </c>
      <c r="BC20" s="30"/>
      <c r="BD20" s="52">
        <v>0</v>
      </c>
      <c r="BE20" s="175">
        <v>3.7999999999999999E-2</v>
      </c>
      <c r="BF20" s="30"/>
      <c r="BG20" s="30"/>
      <c r="BH20" s="30"/>
      <c r="BI20" s="52">
        <v>0.28499999999999998</v>
      </c>
      <c r="BJ20" s="30"/>
      <c r="BK20" s="30"/>
      <c r="BL20" s="30"/>
      <c r="BM20" s="30"/>
      <c r="BN20" s="30"/>
      <c r="BO20" s="30"/>
      <c r="BP20" s="30"/>
      <c r="BQ20" s="30"/>
      <c r="BR20" s="30"/>
      <c r="BS20" s="30"/>
      <c r="BT20" s="30"/>
      <c r="BU20" s="30"/>
      <c r="BV20" s="30"/>
      <c r="BW20" s="30"/>
      <c r="BX20" s="30"/>
      <c r="BY20" s="30"/>
      <c r="BZ20" s="30"/>
      <c r="CA20" s="30"/>
      <c r="CB20" s="30"/>
      <c r="CC20" s="30"/>
      <c r="CD20" s="30"/>
      <c r="CE20" s="30"/>
      <c r="CF20" s="30"/>
      <c r="CG20" s="299" t="s">
        <v>1800</v>
      </c>
      <c r="CH20" s="30"/>
    </row>
    <row r="21" spans="1:86" s="119" customFormat="1" x14ac:dyDescent="0.3">
      <c r="A21" s="30"/>
      <c r="B21" s="56" t="s">
        <v>915</v>
      </c>
      <c r="C21" s="55"/>
      <c r="D21" s="71" t="s">
        <v>223</v>
      </c>
      <c r="E21" s="30"/>
      <c r="F21" s="32">
        <v>38480</v>
      </c>
      <c r="G21" s="30"/>
      <c r="H21" s="30"/>
      <c r="I21" s="52">
        <v>23.9</v>
      </c>
      <c r="J21" s="91"/>
      <c r="K21" s="30"/>
      <c r="L21" s="30"/>
      <c r="M21" s="30"/>
      <c r="N21" s="30"/>
      <c r="O21" s="30"/>
      <c r="P21" s="52">
        <v>155</v>
      </c>
      <c r="Q21" s="52">
        <v>7.5</v>
      </c>
      <c r="R21" s="30"/>
      <c r="S21" s="52">
        <v>-46</v>
      </c>
      <c r="T21" s="30"/>
      <c r="U21" s="52">
        <v>111.9</v>
      </c>
      <c r="V21" s="30"/>
      <c r="W21" s="30"/>
      <c r="X21" s="52">
        <v>16.600000000000001</v>
      </c>
      <c r="Y21" s="52">
        <v>6.9</v>
      </c>
      <c r="Z21" s="52">
        <v>5.4</v>
      </c>
      <c r="AA21" s="52">
        <v>0.9</v>
      </c>
      <c r="AB21" s="30"/>
      <c r="AC21" s="52">
        <v>2</v>
      </c>
      <c r="AD21" s="30"/>
      <c r="AE21" s="30"/>
      <c r="AF21" s="30">
        <v>0</v>
      </c>
      <c r="AG21" s="52">
        <v>73</v>
      </c>
      <c r="AH21" s="30"/>
      <c r="AI21" s="52">
        <v>18</v>
      </c>
      <c r="AJ21" s="30"/>
      <c r="AK21" s="30"/>
      <c r="AL21" s="30"/>
      <c r="AM21" s="30"/>
      <c r="AN21" s="52">
        <v>1.2999999999999999E-2</v>
      </c>
      <c r="AO21" s="30"/>
      <c r="AP21" s="52">
        <v>0</v>
      </c>
      <c r="AQ21" s="30"/>
      <c r="AR21" s="52">
        <v>1.4E-2</v>
      </c>
      <c r="AS21" s="30">
        <v>7.3999999999999996E-2</v>
      </c>
      <c r="AT21" s="30">
        <v>1E-3</v>
      </c>
      <c r="AU21" s="52">
        <v>7.9000000000000001E-2</v>
      </c>
      <c r="AV21" s="52">
        <v>2E-3</v>
      </c>
      <c r="AW21" s="52">
        <v>3.0000000000000001E-3</v>
      </c>
      <c r="AX21" s="30"/>
      <c r="AY21" s="30"/>
      <c r="AZ21" s="30"/>
      <c r="BA21" s="52">
        <v>4.0000000000000001E-3</v>
      </c>
      <c r="BB21" s="52">
        <v>1E-3</v>
      </c>
      <c r="BC21" s="30"/>
      <c r="BD21" s="52">
        <v>8.9999999999999993E-3</v>
      </c>
      <c r="BE21" s="175">
        <v>1.7999999999999999E-2</v>
      </c>
      <c r="BF21" s="30"/>
      <c r="BG21" s="30"/>
      <c r="BH21" s="30"/>
      <c r="BI21" s="52">
        <v>0</v>
      </c>
      <c r="BJ21" s="30"/>
      <c r="BK21" s="30"/>
      <c r="BL21" s="30"/>
      <c r="BM21" s="30"/>
      <c r="BN21" s="30"/>
      <c r="BO21" s="30"/>
      <c r="BP21" s="30"/>
      <c r="BQ21" s="30"/>
      <c r="BR21" s="30"/>
      <c r="BS21" s="30"/>
      <c r="BT21" s="30"/>
      <c r="BU21" s="30"/>
      <c r="BV21" s="30"/>
      <c r="BW21" s="30"/>
      <c r="BX21" s="30"/>
      <c r="BY21" s="30"/>
      <c r="BZ21" s="30"/>
      <c r="CA21" s="30"/>
      <c r="CB21" s="30"/>
      <c r="CC21" s="30"/>
      <c r="CD21" s="30"/>
      <c r="CE21" s="30"/>
      <c r="CF21" s="30"/>
      <c r="CG21" s="299" t="s">
        <v>1800</v>
      </c>
      <c r="CH21" s="30"/>
    </row>
    <row r="22" spans="1:86" s="119" customFormat="1" x14ac:dyDescent="0.3">
      <c r="A22" s="55" t="s">
        <v>877</v>
      </c>
      <c r="B22" s="54" t="s">
        <v>920</v>
      </c>
      <c r="C22" s="55" t="s">
        <v>848</v>
      </c>
      <c r="D22" s="66" t="s">
        <v>1137</v>
      </c>
      <c r="E22" s="30"/>
      <c r="F22" s="32">
        <v>38480</v>
      </c>
      <c r="G22" s="30"/>
      <c r="H22" s="30"/>
      <c r="I22" s="52">
        <v>16.7</v>
      </c>
      <c r="J22" s="91"/>
      <c r="K22" s="30"/>
      <c r="L22" s="30"/>
      <c r="M22" s="30"/>
      <c r="N22" s="30"/>
      <c r="O22" s="30"/>
      <c r="P22" s="52">
        <v>2240</v>
      </c>
      <c r="Q22" s="52">
        <v>8.34</v>
      </c>
      <c r="R22" s="30"/>
      <c r="S22" s="52">
        <v>-90</v>
      </c>
      <c r="T22" s="30"/>
      <c r="U22" s="52">
        <v>1312.7</v>
      </c>
      <c r="V22" s="30"/>
      <c r="W22" s="30"/>
      <c r="X22" s="52">
        <v>39.5</v>
      </c>
      <c r="Y22" s="52">
        <v>118.9</v>
      </c>
      <c r="Z22" s="52">
        <v>307.3</v>
      </c>
      <c r="AA22" s="52">
        <v>43.3</v>
      </c>
      <c r="AB22" s="30"/>
      <c r="AC22" s="52">
        <v>86</v>
      </c>
      <c r="AD22" s="30"/>
      <c r="AE22" s="30"/>
      <c r="AF22" s="30">
        <v>106.8</v>
      </c>
      <c r="AG22" s="52">
        <v>917</v>
      </c>
      <c r="AH22" s="30"/>
      <c r="AI22" s="52">
        <v>55.4</v>
      </c>
      <c r="AJ22" s="30"/>
      <c r="AK22" s="30"/>
      <c r="AL22" s="30"/>
      <c r="AM22" s="30"/>
      <c r="AN22" s="52">
        <v>0.34699999999999998</v>
      </c>
      <c r="AO22" s="30"/>
      <c r="AP22" s="52">
        <v>41.582000000000001</v>
      </c>
      <c r="AQ22" s="30"/>
      <c r="AR22" s="52">
        <v>5.0000000000000001E-3</v>
      </c>
      <c r="AS22" s="30">
        <v>0</v>
      </c>
      <c r="AT22" s="30">
        <v>0</v>
      </c>
      <c r="AU22" s="52">
        <v>0.871</v>
      </c>
      <c r="AV22" s="52">
        <v>7.8E-2</v>
      </c>
      <c r="AW22" s="52">
        <v>2.1560000000000001</v>
      </c>
      <c r="AX22" s="30"/>
      <c r="AY22" s="30"/>
      <c r="AZ22" s="30"/>
      <c r="BA22" s="52">
        <v>0</v>
      </c>
      <c r="BB22" s="52">
        <v>2E-3</v>
      </c>
      <c r="BC22" s="30"/>
      <c r="BD22" s="52">
        <v>2E-3</v>
      </c>
      <c r="BE22" s="175">
        <v>1.0999999999999999E-2</v>
      </c>
      <c r="BF22" s="30"/>
      <c r="BG22" s="30"/>
      <c r="BH22" s="30"/>
      <c r="BI22" s="52">
        <v>0</v>
      </c>
      <c r="BJ22" s="30"/>
      <c r="BK22" s="30"/>
      <c r="BL22" s="30"/>
      <c r="BM22" s="30"/>
      <c r="BN22" s="30"/>
      <c r="BO22" s="30"/>
      <c r="BP22" s="30"/>
      <c r="BQ22" s="30"/>
      <c r="BR22" s="30"/>
      <c r="BS22" s="30"/>
      <c r="BT22" s="30"/>
      <c r="BU22" s="30"/>
      <c r="BV22" s="30"/>
      <c r="BW22" s="30"/>
      <c r="BX22" s="30"/>
      <c r="BY22" s="30"/>
      <c r="BZ22" s="30"/>
      <c r="CA22" s="30"/>
      <c r="CB22" s="30"/>
      <c r="CC22" s="30"/>
      <c r="CD22" s="30"/>
      <c r="CE22" s="30"/>
      <c r="CF22" s="30"/>
      <c r="CG22" s="299" t="s">
        <v>1800</v>
      </c>
      <c r="CH22" s="30"/>
    </row>
    <row r="23" spans="1:86" s="119" customFormat="1" x14ac:dyDescent="0.3">
      <c r="A23" s="30"/>
      <c r="B23" s="54" t="s">
        <v>925</v>
      </c>
      <c r="C23" s="55"/>
      <c r="D23" s="71" t="s">
        <v>223</v>
      </c>
      <c r="E23" s="30"/>
      <c r="F23" s="32">
        <v>38480</v>
      </c>
      <c r="G23" s="30"/>
      <c r="H23" s="30"/>
      <c r="I23" s="52">
        <v>14.7</v>
      </c>
      <c r="J23" s="91"/>
      <c r="K23" s="30"/>
      <c r="L23" s="30"/>
      <c r="M23" s="30"/>
      <c r="N23" s="30"/>
      <c r="O23" s="30"/>
      <c r="P23" s="52">
        <v>1237</v>
      </c>
      <c r="Q23" s="52">
        <v>7.24</v>
      </c>
      <c r="R23" s="30"/>
      <c r="S23" s="52">
        <v>-25</v>
      </c>
      <c r="T23" s="30"/>
      <c r="U23" s="52">
        <v>596.6</v>
      </c>
      <c r="V23" s="30"/>
      <c r="W23" s="30"/>
      <c r="X23" s="52">
        <v>38.200000000000003</v>
      </c>
      <c r="Y23" s="52">
        <v>43.7</v>
      </c>
      <c r="Z23" s="52">
        <v>174</v>
      </c>
      <c r="AA23" s="52">
        <v>35.299999999999997</v>
      </c>
      <c r="AB23" s="30"/>
      <c r="AC23" s="52">
        <v>31</v>
      </c>
      <c r="AD23" s="30"/>
      <c r="AE23" s="30"/>
      <c r="AF23" s="30">
        <v>0</v>
      </c>
      <c r="AG23" s="52">
        <v>689</v>
      </c>
      <c r="AH23" s="30"/>
      <c r="AI23" s="52">
        <v>37.6</v>
      </c>
      <c r="AJ23" s="30"/>
      <c r="AK23" s="30"/>
      <c r="AL23" s="30"/>
      <c r="AM23" s="30"/>
      <c r="AN23" s="52">
        <v>8.5999999999999993E-2</v>
      </c>
      <c r="AO23" s="30"/>
      <c r="AP23" s="52">
        <v>3.26</v>
      </c>
      <c r="AQ23" s="30"/>
      <c r="AR23" s="52">
        <v>1E-3</v>
      </c>
      <c r="AS23" s="30">
        <v>0</v>
      </c>
      <c r="AT23" s="30">
        <v>3.0000000000000001E-3</v>
      </c>
      <c r="AU23" s="52">
        <v>0.753</v>
      </c>
      <c r="AV23" s="52">
        <v>0.14699999999999999</v>
      </c>
      <c r="AW23" s="52">
        <v>0.24299999999999999</v>
      </c>
      <c r="AX23" s="30"/>
      <c r="AY23" s="30"/>
      <c r="AZ23" s="30"/>
      <c r="BA23" s="52">
        <v>0</v>
      </c>
      <c r="BB23" s="52">
        <v>3.0000000000000001E-3</v>
      </c>
      <c r="BC23" s="30"/>
      <c r="BD23" s="52">
        <v>1E-3</v>
      </c>
      <c r="BE23" s="175">
        <v>1.7999999999999999E-2</v>
      </c>
      <c r="BF23" s="30"/>
      <c r="BG23" s="30"/>
      <c r="BH23" s="30"/>
      <c r="BI23" s="52">
        <v>0</v>
      </c>
      <c r="BJ23" s="30"/>
      <c r="BK23" s="30"/>
      <c r="BL23" s="30"/>
      <c r="BM23" s="30"/>
      <c r="BN23" s="30"/>
      <c r="BO23" s="30"/>
      <c r="BP23" s="30"/>
      <c r="BQ23" s="30"/>
      <c r="BR23" s="30"/>
      <c r="BS23" s="30"/>
      <c r="BT23" s="30"/>
      <c r="BU23" s="30"/>
      <c r="BV23" s="30"/>
      <c r="BW23" s="30"/>
      <c r="BX23" s="30"/>
      <c r="BY23" s="30"/>
      <c r="BZ23" s="30"/>
      <c r="CA23" s="30"/>
      <c r="CB23" s="30"/>
      <c r="CC23" s="30"/>
      <c r="CD23" s="30"/>
      <c r="CE23" s="30"/>
      <c r="CF23" s="30"/>
      <c r="CG23" s="299" t="s">
        <v>1800</v>
      </c>
      <c r="CH23" s="30"/>
    </row>
    <row r="24" spans="1:86" s="119" customFormat="1" x14ac:dyDescent="0.3">
      <c r="A24" s="55" t="s">
        <v>881</v>
      </c>
      <c r="B24" s="54" t="s">
        <v>927</v>
      </c>
      <c r="C24" s="58" t="s">
        <v>853</v>
      </c>
      <c r="D24" s="67" t="s">
        <v>1135</v>
      </c>
      <c r="E24" s="30"/>
      <c r="F24" s="32">
        <v>38480</v>
      </c>
      <c r="G24" s="30"/>
      <c r="H24" s="30"/>
      <c r="I24" s="52">
        <v>45</v>
      </c>
      <c r="J24" s="91">
        <v>213</v>
      </c>
      <c r="K24" s="30"/>
      <c r="L24" s="30"/>
      <c r="M24" s="30"/>
      <c r="N24" s="30"/>
      <c r="O24" s="30"/>
      <c r="P24" s="52">
        <v>3150</v>
      </c>
      <c r="Q24" s="52">
        <v>7.99</v>
      </c>
      <c r="R24" s="30"/>
      <c r="S24" s="52">
        <v>-72</v>
      </c>
      <c r="T24" s="30"/>
      <c r="U24" s="52">
        <v>2677</v>
      </c>
      <c r="V24" s="30"/>
      <c r="W24" s="30"/>
      <c r="X24" s="52">
        <v>10.8</v>
      </c>
      <c r="Y24" s="52">
        <v>1.4</v>
      </c>
      <c r="Z24" s="52">
        <v>926</v>
      </c>
      <c r="AA24" s="52">
        <v>103.5</v>
      </c>
      <c r="AB24" s="30"/>
      <c r="AC24" s="52">
        <v>224</v>
      </c>
      <c r="AD24" s="30"/>
      <c r="AE24" s="30"/>
      <c r="AF24" s="30">
        <v>0</v>
      </c>
      <c r="AG24" s="52">
        <v>2055</v>
      </c>
      <c r="AH24" s="30"/>
      <c r="AI24" s="52">
        <v>491.9</v>
      </c>
      <c r="AJ24" s="30"/>
      <c r="AK24" s="30"/>
      <c r="AL24" s="30"/>
      <c r="AM24" s="30"/>
      <c r="AN24" s="52">
        <v>1.3440000000000001</v>
      </c>
      <c r="AO24" s="30"/>
      <c r="AP24" s="52">
        <v>124.14400000000001</v>
      </c>
      <c r="AQ24" s="30"/>
      <c r="AR24" s="52">
        <v>0.42799999999999999</v>
      </c>
      <c r="AS24" s="30">
        <v>1.073</v>
      </c>
      <c r="AT24" s="30">
        <v>2.3E-2</v>
      </c>
      <c r="AU24" s="52">
        <v>0.51500000000000001</v>
      </c>
      <c r="AV24" s="52">
        <v>2.319</v>
      </c>
      <c r="AW24" s="52">
        <v>7.7210000000000001</v>
      </c>
      <c r="AX24" s="30"/>
      <c r="AY24" s="30"/>
      <c r="AZ24" s="30"/>
      <c r="BA24" s="52">
        <v>8.0000000000000002E-3</v>
      </c>
      <c r="BB24" s="52">
        <v>5.0000000000000001E-3</v>
      </c>
      <c r="BC24" s="30"/>
      <c r="BD24" s="52">
        <v>1.4999999999999999E-2</v>
      </c>
      <c r="BE24" s="175">
        <v>0.79100000000000004</v>
      </c>
      <c r="BF24" s="30"/>
      <c r="BG24" s="30"/>
      <c r="BH24" s="30"/>
      <c r="BI24" s="52">
        <v>0</v>
      </c>
      <c r="BJ24" s="30"/>
      <c r="BK24" s="30"/>
      <c r="BL24" s="30"/>
      <c r="BM24" s="30"/>
      <c r="BN24" s="30"/>
      <c r="BO24" s="30"/>
      <c r="BP24" s="30"/>
      <c r="BQ24" s="30"/>
      <c r="BR24" s="30"/>
      <c r="BS24" s="30"/>
      <c r="BT24" s="30"/>
      <c r="BU24" s="30"/>
      <c r="BV24" s="30"/>
      <c r="BW24" s="30">
        <v>-1.96</v>
      </c>
      <c r="BX24" s="30">
        <v>-40.67</v>
      </c>
      <c r="BY24" s="30">
        <v>0.11</v>
      </c>
      <c r="BZ24" s="30"/>
      <c r="CA24" s="30"/>
      <c r="CB24" s="30"/>
      <c r="CC24" s="30"/>
      <c r="CD24" s="30"/>
      <c r="CE24" s="30"/>
      <c r="CF24" s="30"/>
      <c r="CG24" s="299" t="s">
        <v>1800</v>
      </c>
      <c r="CH24" s="30"/>
    </row>
    <row r="25" spans="1:86" s="119" customFormat="1" x14ac:dyDescent="0.3">
      <c r="A25" s="55" t="s">
        <v>995</v>
      </c>
      <c r="B25" s="54" t="s">
        <v>1051</v>
      </c>
      <c r="C25" s="55" t="s">
        <v>940</v>
      </c>
      <c r="D25" s="71" t="s">
        <v>223</v>
      </c>
      <c r="E25" s="30"/>
      <c r="F25" s="32">
        <v>39160</v>
      </c>
      <c r="G25" s="30"/>
      <c r="H25" s="30"/>
      <c r="I25" s="52">
        <v>28</v>
      </c>
      <c r="J25" s="91"/>
      <c r="K25" s="30"/>
      <c r="L25" s="30"/>
      <c r="M25" s="30"/>
      <c r="N25" s="30"/>
      <c r="O25" s="30"/>
      <c r="P25" s="52">
        <v>1348</v>
      </c>
      <c r="Q25" s="52">
        <v>6.42</v>
      </c>
      <c r="R25" s="30"/>
      <c r="S25" s="52">
        <v>21</v>
      </c>
      <c r="T25" s="30"/>
      <c r="U25" s="52">
        <v>768.7</v>
      </c>
      <c r="V25" s="30"/>
      <c r="W25" s="30"/>
      <c r="X25" s="52">
        <v>133.19999999999999</v>
      </c>
      <c r="Y25" s="52">
        <v>25.2</v>
      </c>
      <c r="Z25" s="52">
        <v>183.9</v>
      </c>
      <c r="AA25" s="52">
        <v>6.6</v>
      </c>
      <c r="AB25" s="30"/>
      <c r="AC25" s="52">
        <v>23</v>
      </c>
      <c r="AD25" s="30"/>
      <c r="AE25" s="30"/>
      <c r="AF25" s="30">
        <v>0</v>
      </c>
      <c r="AG25" s="52">
        <v>976</v>
      </c>
      <c r="AH25" s="30"/>
      <c r="AI25" s="52">
        <v>74</v>
      </c>
      <c r="AJ25" s="30"/>
      <c r="AK25" s="30"/>
      <c r="AL25" s="30"/>
      <c r="AM25" s="30"/>
      <c r="AN25" s="52">
        <v>8.5000000000000006E-2</v>
      </c>
      <c r="AO25" s="30"/>
      <c r="AP25" s="52">
        <v>3.468</v>
      </c>
      <c r="AQ25" s="30"/>
      <c r="AR25" s="52">
        <v>3.3000000000000002E-2</v>
      </c>
      <c r="AS25" s="30">
        <v>0.80600000000000005</v>
      </c>
      <c r="AT25" s="30">
        <v>0.13100000000000001</v>
      </c>
      <c r="AU25" s="52">
        <v>0.41499999999999998</v>
      </c>
      <c r="AV25" s="52">
        <v>0.32900000000000001</v>
      </c>
      <c r="AW25" s="52">
        <v>0.16400000000000001</v>
      </c>
      <c r="AX25" s="30"/>
      <c r="AY25" s="30"/>
      <c r="AZ25" s="30"/>
      <c r="BA25" s="52">
        <v>4.2000000000000003E-2</v>
      </c>
      <c r="BB25" s="52">
        <v>3.0000000000000001E-3</v>
      </c>
      <c r="BC25" s="30"/>
      <c r="BD25" s="52">
        <v>4.0000000000000001E-3</v>
      </c>
      <c r="BE25" s="175">
        <v>4.2000000000000003E-2</v>
      </c>
      <c r="BF25" s="30"/>
      <c r="BG25" s="30"/>
      <c r="BH25" s="30"/>
      <c r="BI25" s="52">
        <v>0.106</v>
      </c>
      <c r="BJ25" s="30"/>
      <c r="BK25" s="30"/>
      <c r="BL25" s="30"/>
      <c r="BM25" s="30"/>
      <c r="BN25" s="30"/>
      <c r="BO25" s="30"/>
      <c r="BP25" s="30"/>
      <c r="BQ25" s="30"/>
      <c r="BR25" s="30"/>
      <c r="BS25" s="30"/>
      <c r="BT25" s="30"/>
      <c r="BU25" s="30"/>
      <c r="BV25" s="30"/>
      <c r="BW25" s="30"/>
      <c r="BX25" s="30"/>
      <c r="BY25" s="30"/>
      <c r="BZ25" s="30"/>
      <c r="CA25" s="30"/>
      <c r="CB25" s="30"/>
      <c r="CC25" s="30"/>
      <c r="CD25" s="30"/>
      <c r="CE25" s="30"/>
      <c r="CF25" s="30"/>
      <c r="CG25" s="299" t="s">
        <v>1800</v>
      </c>
      <c r="CH25" s="30"/>
    </row>
    <row r="26" spans="1:86" s="119" customFormat="1" x14ac:dyDescent="0.3">
      <c r="A26" s="55" t="s">
        <v>1002</v>
      </c>
      <c r="B26" s="54" t="s">
        <v>1062</v>
      </c>
      <c r="C26" s="55" t="s">
        <v>948</v>
      </c>
      <c r="D26" s="30"/>
      <c r="E26" s="30"/>
      <c r="F26" s="32">
        <v>40024</v>
      </c>
      <c r="G26" s="30"/>
      <c r="H26" s="30"/>
      <c r="I26" s="52">
        <v>22.8</v>
      </c>
      <c r="J26" s="91"/>
      <c r="K26" s="30"/>
      <c r="L26" s="30"/>
      <c r="M26" s="30"/>
      <c r="N26" s="30"/>
      <c r="O26" s="30"/>
      <c r="P26" s="52">
        <v>621</v>
      </c>
      <c r="Q26" s="52">
        <v>7.76</v>
      </c>
      <c r="R26" s="30"/>
      <c r="S26" s="52">
        <v>-100</v>
      </c>
      <c r="T26" s="30"/>
      <c r="U26" s="52">
        <v>283.8</v>
      </c>
      <c r="V26" s="30"/>
      <c r="W26" s="30"/>
      <c r="X26" s="52">
        <v>38.700000000000003</v>
      </c>
      <c r="Y26" s="52">
        <v>15.7</v>
      </c>
      <c r="Z26" s="52">
        <v>77.099999999999994</v>
      </c>
      <c r="AA26" s="52">
        <v>2.8</v>
      </c>
      <c r="AB26" s="30"/>
      <c r="AC26" s="52">
        <v>9</v>
      </c>
      <c r="AD26" s="30"/>
      <c r="AE26" s="30"/>
      <c r="AF26" s="30">
        <v>0</v>
      </c>
      <c r="AG26" s="52">
        <v>336</v>
      </c>
      <c r="AH26" s="30"/>
      <c r="AI26" s="52">
        <v>22.6</v>
      </c>
      <c r="AJ26" s="30"/>
      <c r="AK26" s="30"/>
      <c r="AL26" s="30"/>
      <c r="AM26" s="30"/>
      <c r="AN26" s="52">
        <v>7.3999999999999996E-2</v>
      </c>
      <c r="AO26" s="30"/>
      <c r="AP26" s="52">
        <v>0.21</v>
      </c>
      <c r="AQ26" s="30"/>
      <c r="AR26" s="52">
        <v>2.5999999999999999E-2</v>
      </c>
      <c r="AS26" s="30">
        <v>6.5000000000000002E-2</v>
      </c>
      <c r="AT26" s="30">
        <v>0.23</v>
      </c>
      <c r="AU26" s="52">
        <v>0.308</v>
      </c>
      <c r="AV26" s="52">
        <v>0.08</v>
      </c>
      <c r="AW26" s="52">
        <v>8.0000000000000002E-3</v>
      </c>
      <c r="AX26" s="30"/>
      <c r="AY26" s="30"/>
      <c r="AZ26" s="30"/>
      <c r="BA26" s="52">
        <v>6.0000000000000001E-3</v>
      </c>
      <c r="BB26" s="52">
        <v>1E-3</v>
      </c>
      <c r="BC26" s="30"/>
      <c r="BD26" s="52">
        <v>2E-3</v>
      </c>
      <c r="BE26" s="175">
        <v>1.4999999999999999E-2</v>
      </c>
      <c r="BF26" s="30"/>
      <c r="BG26" s="30"/>
      <c r="BH26" s="30"/>
      <c r="BI26" s="52">
        <v>5.0999999999999997E-2</v>
      </c>
      <c r="BJ26" s="30"/>
      <c r="BK26" s="30"/>
      <c r="BL26" s="30"/>
      <c r="BM26" s="30"/>
      <c r="BN26" s="30"/>
      <c r="BO26" s="30"/>
      <c r="BP26" s="30"/>
      <c r="BQ26" s="30"/>
      <c r="BR26" s="30"/>
      <c r="BS26" s="30"/>
      <c r="BT26" s="30"/>
      <c r="BU26" s="30"/>
      <c r="BV26" s="30"/>
      <c r="BW26" s="30"/>
      <c r="BX26" s="30"/>
      <c r="BY26" s="30"/>
      <c r="BZ26" s="30"/>
      <c r="CA26" s="30"/>
      <c r="CB26" s="30"/>
      <c r="CC26" s="30"/>
      <c r="CD26" s="30"/>
      <c r="CE26" s="30"/>
      <c r="CF26" s="30"/>
      <c r="CG26" s="299" t="s">
        <v>1800</v>
      </c>
      <c r="CH26" s="30"/>
    </row>
    <row r="27" spans="1:86" s="119" customFormat="1" x14ac:dyDescent="0.3">
      <c r="A27" s="55" t="s">
        <v>1003</v>
      </c>
      <c r="B27" s="54" t="s">
        <v>1063</v>
      </c>
      <c r="C27" s="55" t="s">
        <v>949</v>
      </c>
      <c r="D27" s="30"/>
      <c r="E27" s="30"/>
      <c r="F27" s="32">
        <v>40024</v>
      </c>
      <c r="G27" s="30"/>
      <c r="H27" s="30"/>
      <c r="I27" s="52">
        <v>33.299999999999997</v>
      </c>
      <c r="J27" s="91"/>
      <c r="K27" s="30"/>
      <c r="L27" s="30"/>
      <c r="M27" s="30"/>
      <c r="N27" s="30"/>
      <c r="O27" s="30"/>
      <c r="P27" s="52">
        <v>1102</v>
      </c>
      <c r="Q27" s="52">
        <v>7.3</v>
      </c>
      <c r="R27" s="30"/>
      <c r="S27" s="52">
        <v>121</v>
      </c>
      <c r="T27" s="30"/>
      <c r="U27" s="52">
        <v>853.6</v>
      </c>
      <c r="V27" s="30"/>
      <c r="W27" s="30"/>
      <c r="X27" s="52">
        <v>120</v>
      </c>
      <c r="Y27" s="52">
        <v>37.700000000000003</v>
      </c>
      <c r="Z27" s="52">
        <v>78.5</v>
      </c>
      <c r="AA27" s="52">
        <v>14.2</v>
      </c>
      <c r="AB27" s="30"/>
      <c r="AC27" s="52">
        <v>73</v>
      </c>
      <c r="AD27" s="30"/>
      <c r="AE27" s="30"/>
      <c r="AF27" s="30">
        <v>0</v>
      </c>
      <c r="AG27" s="52">
        <v>398</v>
      </c>
      <c r="AH27" s="30"/>
      <c r="AI27" s="52">
        <v>33.4</v>
      </c>
      <c r="AJ27" s="30"/>
      <c r="AK27" s="30"/>
      <c r="AL27" s="30"/>
      <c r="AM27" s="30"/>
      <c r="AN27" s="52">
        <v>0.29799999999999999</v>
      </c>
      <c r="AO27" s="30"/>
      <c r="AP27" s="52">
        <v>7.9000000000000001E-2</v>
      </c>
      <c r="AQ27" s="30"/>
      <c r="AR27" s="52">
        <v>2.5000000000000001E-2</v>
      </c>
      <c r="AS27" s="30">
        <v>2.8000000000000001E-2</v>
      </c>
      <c r="AT27" s="30">
        <v>3.3000000000000002E-2</v>
      </c>
      <c r="AU27" s="52">
        <v>0.83299999999999996</v>
      </c>
      <c r="AV27" s="52">
        <v>0.14000000000000001</v>
      </c>
      <c r="AW27" s="52">
        <v>6.2E-2</v>
      </c>
      <c r="AX27" s="30"/>
      <c r="AY27" s="30"/>
      <c r="AZ27" s="30"/>
      <c r="BA27" s="52">
        <v>4.0000000000000001E-3</v>
      </c>
      <c r="BB27" s="52">
        <v>2E-3</v>
      </c>
      <c r="BC27" s="30"/>
      <c r="BD27" s="52">
        <v>1.0999999999999999E-2</v>
      </c>
      <c r="BE27" s="175">
        <v>1.0999999999999999E-2</v>
      </c>
      <c r="BF27" s="30"/>
      <c r="BG27" s="30"/>
      <c r="BH27" s="30"/>
      <c r="BI27" s="52">
        <v>4.2000000000000003E-2</v>
      </c>
      <c r="BJ27" s="30"/>
      <c r="BK27" s="30"/>
      <c r="BL27" s="30"/>
      <c r="BM27" s="30"/>
      <c r="BN27" s="30"/>
      <c r="BO27" s="30"/>
      <c r="BP27" s="30"/>
      <c r="BQ27" s="30"/>
      <c r="BR27" s="30"/>
      <c r="BS27" s="30"/>
      <c r="BT27" s="30"/>
      <c r="BU27" s="30"/>
      <c r="BV27" s="30"/>
      <c r="BW27" s="30">
        <v>-7.28</v>
      </c>
      <c r="BX27" s="30">
        <v>-39.85</v>
      </c>
      <c r="BY27" s="30">
        <v>3.44</v>
      </c>
      <c r="BZ27" s="30"/>
      <c r="CA27" s="30"/>
      <c r="CB27" s="30"/>
      <c r="CC27" s="30"/>
      <c r="CD27" s="30"/>
      <c r="CE27" s="30"/>
      <c r="CF27" s="30"/>
      <c r="CG27" s="299" t="s">
        <v>1800</v>
      </c>
      <c r="CH27" s="30"/>
    </row>
    <row r="28" spans="1:86" s="119" customFormat="1" x14ac:dyDescent="0.3">
      <c r="A28" s="55" t="s">
        <v>1005</v>
      </c>
      <c r="B28" s="54" t="s">
        <v>1065</v>
      </c>
      <c r="C28" s="55" t="s">
        <v>951</v>
      </c>
      <c r="D28" s="71" t="s">
        <v>223</v>
      </c>
      <c r="E28" s="30"/>
      <c r="F28" s="32">
        <v>40024</v>
      </c>
      <c r="G28" s="30"/>
      <c r="H28" s="30"/>
      <c r="I28" s="52">
        <v>23.6</v>
      </c>
      <c r="J28" s="91"/>
      <c r="K28" s="30"/>
      <c r="L28" s="30"/>
      <c r="M28" s="30"/>
      <c r="N28" s="30"/>
      <c r="O28" s="30"/>
      <c r="P28" s="52">
        <v>2040</v>
      </c>
      <c r="Q28" s="52">
        <v>6.71</v>
      </c>
      <c r="R28" s="30"/>
      <c r="S28" s="52">
        <v>-44</v>
      </c>
      <c r="T28" s="30"/>
      <c r="U28" s="52">
        <v>1271.3</v>
      </c>
      <c r="V28" s="30"/>
      <c r="W28" s="30"/>
      <c r="X28" s="52">
        <v>200.7</v>
      </c>
      <c r="Y28" s="52">
        <v>129</v>
      </c>
      <c r="Z28" s="52">
        <v>133</v>
      </c>
      <c r="AA28" s="52">
        <v>12.9</v>
      </c>
      <c r="AB28" s="30"/>
      <c r="AC28" s="52">
        <v>44</v>
      </c>
      <c r="AD28" s="30"/>
      <c r="AE28" s="30"/>
      <c r="AF28" s="30">
        <v>0</v>
      </c>
      <c r="AG28" s="52">
        <v>1150</v>
      </c>
      <c r="AH28" s="30"/>
      <c r="AI28" s="52">
        <v>45.3</v>
      </c>
      <c r="AJ28" s="30"/>
      <c r="AK28" s="30"/>
      <c r="AL28" s="30"/>
      <c r="AM28" s="30"/>
      <c r="AN28" s="52">
        <v>0.17199999999999999</v>
      </c>
      <c r="AO28" s="30"/>
      <c r="AP28" s="52">
        <v>1.7330000000000001</v>
      </c>
      <c r="AQ28" s="30"/>
      <c r="AR28" s="52">
        <v>1.2999999999999999E-2</v>
      </c>
      <c r="AS28" s="30">
        <v>5.6000000000000001E-2</v>
      </c>
      <c r="AT28" s="30">
        <v>2.54</v>
      </c>
      <c r="AU28" s="52">
        <v>2.1850000000000001</v>
      </c>
      <c r="AV28" s="52">
        <v>0.24399999999999999</v>
      </c>
      <c r="AW28" s="52">
        <v>0.38200000000000001</v>
      </c>
      <c r="AX28" s="30"/>
      <c r="AY28" s="30"/>
      <c r="AZ28" s="30"/>
      <c r="BA28" s="52">
        <v>8.9999999999999993E-3</v>
      </c>
      <c r="BB28" s="52">
        <v>2E-3</v>
      </c>
      <c r="BC28" s="30"/>
      <c r="BD28" s="52">
        <v>2E-3</v>
      </c>
      <c r="BE28" s="175">
        <v>8.4000000000000005E-2</v>
      </c>
      <c r="BF28" s="30"/>
      <c r="BG28" s="30"/>
      <c r="BH28" s="30"/>
      <c r="BI28" s="52">
        <v>0.02</v>
      </c>
      <c r="BJ28" s="30"/>
      <c r="BK28" s="30"/>
      <c r="BL28" s="30"/>
      <c r="BM28" s="30"/>
      <c r="BN28" s="30"/>
      <c r="BO28" s="30"/>
      <c r="BP28" s="30"/>
      <c r="BQ28" s="30"/>
      <c r="BR28" s="30"/>
      <c r="BS28" s="30"/>
      <c r="BT28" s="30"/>
      <c r="BU28" s="30"/>
      <c r="BV28" s="30"/>
      <c r="BW28" s="30">
        <v>-8.06</v>
      </c>
      <c r="BX28" s="30">
        <v>-43.61</v>
      </c>
      <c r="BY28" s="30">
        <v>0.78</v>
      </c>
      <c r="BZ28" s="30"/>
      <c r="CA28" s="30"/>
      <c r="CB28" s="30"/>
      <c r="CC28" s="30"/>
      <c r="CD28" s="30"/>
      <c r="CE28" s="30"/>
      <c r="CF28" s="30"/>
      <c r="CG28" s="299" t="s">
        <v>1800</v>
      </c>
      <c r="CH28" s="30"/>
    </row>
    <row r="29" spans="1:86" s="119" customFormat="1" x14ac:dyDescent="0.3">
      <c r="A29" s="30"/>
      <c r="B29" s="54" t="s">
        <v>1070</v>
      </c>
      <c r="C29" s="55" t="s">
        <v>954</v>
      </c>
      <c r="D29" s="71" t="s">
        <v>223</v>
      </c>
      <c r="E29" s="30"/>
      <c r="F29" s="32">
        <v>40024</v>
      </c>
      <c r="G29" s="30"/>
      <c r="H29" s="30"/>
      <c r="I29" s="52">
        <v>19.7</v>
      </c>
      <c r="J29" s="91"/>
      <c r="K29" s="30"/>
      <c r="L29" s="30"/>
      <c r="M29" s="30"/>
      <c r="N29" s="30"/>
      <c r="O29" s="30"/>
      <c r="P29" s="52">
        <v>4320</v>
      </c>
      <c r="Q29" s="52">
        <v>7.02</v>
      </c>
      <c r="R29" s="30"/>
      <c r="S29" s="52">
        <v>45</v>
      </c>
      <c r="T29" s="30"/>
      <c r="U29" s="52">
        <v>3141</v>
      </c>
      <c r="V29" s="30"/>
      <c r="W29" s="30"/>
      <c r="X29" s="52">
        <v>332.9</v>
      </c>
      <c r="Y29" s="52">
        <v>183.3</v>
      </c>
      <c r="Z29" s="52">
        <v>654.9</v>
      </c>
      <c r="AA29" s="52">
        <v>1.7</v>
      </c>
      <c r="AB29" s="30"/>
      <c r="AC29" s="52">
        <v>220</v>
      </c>
      <c r="AD29" s="30"/>
      <c r="AE29" s="30"/>
      <c r="AF29" s="30">
        <v>0</v>
      </c>
      <c r="AG29" s="52">
        <v>788</v>
      </c>
      <c r="AH29" s="30"/>
      <c r="AI29" s="52">
        <v>37.299999999999997</v>
      </c>
      <c r="AJ29" s="30"/>
      <c r="AK29" s="30"/>
      <c r="AL29" s="30"/>
      <c r="AM29" s="30"/>
      <c r="AN29" s="52">
        <v>0.81</v>
      </c>
      <c r="AO29" s="30"/>
      <c r="AP29" s="52">
        <v>2.286</v>
      </c>
      <c r="AQ29" s="30"/>
      <c r="AR29" s="52">
        <v>4.4999999999999998E-2</v>
      </c>
      <c r="AS29" s="30">
        <v>0</v>
      </c>
      <c r="AT29" s="30">
        <v>0.78800000000000003</v>
      </c>
      <c r="AU29" s="52">
        <v>1.7949999999999999</v>
      </c>
      <c r="AV29" s="52">
        <v>6.0999999999999999E-2</v>
      </c>
      <c r="AW29" s="52">
        <v>7.8E-2</v>
      </c>
      <c r="AX29" s="30"/>
      <c r="AY29" s="30"/>
      <c r="AZ29" s="30"/>
      <c r="BA29" s="52">
        <v>0</v>
      </c>
      <c r="BB29" s="52">
        <v>7.0000000000000001E-3</v>
      </c>
      <c r="BC29" s="30"/>
      <c r="BD29" s="52">
        <v>1.4999999999999999E-2</v>
      </c>
      <c r="BE29" s="175">
        <v>1.0999999999999999E-2</v>
      </c>
      <c r="BF29" s="30"/>
      <c r="BG29" s="30"/>
      <c r="BH29" s="30"/>
      <c r="BI29" s="52">
        <v>0</v>
      </c>
      <c r="BJ29" s="30"/>
      <c r="BK29" s="30"/>
      <c r="BL29" s="30"/>
      <c r="BM29" s="30"/>
      <c r="BN29" s="30"/>
      <c r="BO29" s="30"/>
      <c r="BP29" s="30"/>
      <c r="BQ29" s="30"/>
      <c r="BR29" s="30"/>
      <c r="BS29" s="30"/>
      <c r="BT29" s="30"/>
      <c r="BU29" s="30"/>
      <c r="BV29" s="30"/>
      <c r="BW29" s="30">
        <v>-8.1</v>
      </c>
      <c r="BX29" s="30">
        <v>-43.01</v>
      </c>
      <c r="BY29" s="30">
        <v>3.75</v>
      </c>
      <c r="BZ29" s="30"/>
      <c r="CA29" s="30"/>
      <c r="CB29" s="30"/>
      <c r="CC29" s="30"/>
      <c r="CD29" s="30"/>
      <c r="CE29" s="30"/>
      <c r="CF29" s="30"/>
      <c r="CG29" s="299" t="s">
        <v>1800</v>
      </c>
      <c r="CH29" s="30"/>
    </row>
    <row r="30" spans="1:86" s="119" customFormat="1" x14ac:dyDescent="0.3">
      <c r="A30" s="30"/>
      <c r="B30" s="54" t="s">
        <v>1071</v>
      </c>
      <c r="C30" s="55" t="s">
        <v>954</v>
      </c>
      <c r="D30" s="71" t="s">
        <v>223</v>
      </c>
      <c r="E30" s="30"/>
      <c r="F30" s="32">
        <v>39596</v>
      </c>
      <c r="G30" s="30"/>
      <c r="H30" s="30"/>
      <c r="I30" s="52">
        <v>19.399999999999999</v>
      </c>
      <c r="J30" s="91"/>
      <c r="K30" s="30"/>
      <c r="L30" s="30"/>
      <c r="M30" s="30"/>
      <c r="N30" s="30"/>
      <c r="O30" s="30"/>
      <c r="P30" s="52">
        <v>4010</v>
      </c>
      <c r="Q30" s="52">
        <v>7.61</v>
      </c>
      <c r="R30" s="30"/>
      <c r="S30" s="52">
        <v>-35</v>
      </c>
      <c r="T30" s="30"/>
      <c r="U30" s="52">
        <v>3487.8</v>
      </c>
      <c r="V30" s="30"/>
      <c r="W30" s="30"/>
      <c r="X30" s="52">
        <v>200</v>
      </c>
      <c r="Y30" s="52">
        <v>214.4</v>
      </c>
      <c r="Z30" s="52">
        <v>667.6</v>
      </c>
      <c r="AA30" s="52">
        <v>21.2</v>
      </c>
      <c r="AB30" s="30"/>
      <c r="AC30" s="52">
        <v>244</v>
      </c>
      <c r="AD30" s="30"/>
      <c r="AE30" s="30"/>
      <c r="AF30" s="30">
        <v>8.5</v>
      </c>
      <c r="AG30" s="52">
        <v>1036</v>
      </c>
      <c r="AH30" s="30"/>
      <c r="AI30" s="52">
        <v>51.1</v>
      </c>
      <c r="AJ30" s="30"/>
      <c r="AK30" s="30"/>
      <c r="AL30" s="30"/>
      <c r="AM30" s="30"/>
      <c r="AN30" s="52">
        <v>0.93899999999999995</v>
      </c>
      <c r="AO30" s="30"/>
      <c r="AP30" s="52">
        <v>2.3969999999999998</v>
      </c>
      <c r="AQ30" s="30"/>
      <c r="AR30" s="52">
        <v>0</v>
      </c>
      <c r="AS30" s="30">
        <v>0</v>
      </c>
      <c r="AT30" s="30">
        <v>0.249</v>
      </c>
      <c r="AU30" s="52">
        <v>1.1060000000000001</v>
      </c>
      <c r="AV30" s="52">
        <v>2.1999999999999999E-2</v>
      </c>
      <c r="AW30" s="52">
        <v>7.6999999999999999E-2</v>
      </c>
      <c r="AX30" s="30"/>
      <c r="AY30" s="30"/>
      <c r="AZ30" s="30"/>
      <c r="BA30" s="52">
        <v>0.01</v>
      </c>
      <c r="BB30" s="52">
        <v>5.0000000000000001E-3</v>
      </c>
      <c r="BC30" s="30"/>
      <c r="BD30" s="52">
        <v>0</v>
      </c>
      <c r="BE30" s="175">
        <v>2.1999999999999999E-2</v>
      </c>
      <c r="BF30" s="30"/>
      <c r="BG30" s="30"/>
      <c r="BH30" s="30"/>
      <c r="BI30" s="52">
        <v>0</v>
      </c>
      <c r="BJ30" s="30"/>
      <c r="BK30" s="30"/>
      <c r="BL30" s="30"/>
      <c r="BM30" s="30"/>
      <c r="BN30" s="30"/>
      <c r="BO30" s="30"/>
      <c r="BP30" s="30"/>
      <c r="BQ30" s="30"/>
      <c r="BR30" s="30"/>
      <c r="BS30" s="30"/>
      <c r="BT30" s="30"/>
      <c r="BU30" s="30"/>
      <c r="BV30" s="30"/>
      <c r="BW30" s="30"/>
      <c r="BX30" s="30"/>
      <c r="BY30" s="30">
        <v>2.78</v>
      </c>
      <c r="BZ30" s="30"/>
      <c r="CA30" s="30"/>
      <c r="CB30" s="30"/>
      <c r="CC30" s="30"/>
      <c r="CD30" s="30"/>
      <c r="CE30" s="30"/>
      <c r="CF30" s="30"/>
      <c r="CG30" s="299" t="s">
        <v>1800</v>
      </c>
      <c r="CH30" s="30"/>
    </row>
    <row r="31" spans="1:86" s="119" customFormat="1" x14ac:dyDescent="0.3">
      <c r="A31" s="55" t="s">
        <v>1011</v>
      </c>
      <c r="B31" s="54" t="s">
        <v>1073</v>
      </c>
      <c r="C31" s="55" t="s">
        <v>957</v>
      </c>
      <c r="D31" s="71" t="s">
        <v>223</v>
      </c>
      <c r="E31" s="30"/>
      <c r="F31" s="32">
        <v>40024</v>
      </c>
      <c r="G31" s="30"/>
      <c r="H31" s="30"/>
      <c r="I31" s="52">
        <v>22.5</v>
      </c>
      <c r="J31" s="91"/>
      <c r="K31" s="30"/>
      <c r="L31" s="30"/>
      <c r="M31" s="30"/>
      <c r="N31" s="30"/>
      <c r="O31" s="30"/>
      <c r="P31" s="52">
        <v>785</v>
      </c>
      <c r="Q31" s="52">
        <v>7.57</v>
      </c>
      <c r="R31" s="30"/>
      <c r="S31" s="52">
        <v>-50</v>
      </c>
      <c r="T31" s="30"/>
      <c r="U31" s="52">
        <v>497.6</v>
      </c>
      <c r="V31" s="30"/>
      <c r="W31" s="30"/>
      <c r="X31" s="52">
        <v>66.099999999999994</v>
      </c>
      <c r="Y31" s="52">
        <v>31.3</v>
      </c>
      <c r="Z31" s="52">
        <v>89.7</v>
      </c>
      <c r="AA31" s="52">
        <v>4.5</v>
      </c>
      <c r="AB31" s="30"/>
      <c r="AC31" s="52">
        <v>36</v>
      </c>
      <c r="AD31" s="30"/>
      <c r="AE31" s="30"/>
      <c r="AF31" s="30">
        <v>0</v>
      </c>
      <c r="AG31" s="52">
        <v>394</v>
      </c>
      <c r="AH31" s="30"/>
      <c r="AI31" s="52">
        <v>28.8</v>
      </c>
      <c r="AJ31" s="30"/>
      <c r="AK31" s="30"/>
      <c r="AL31" s="30"/>
      <c r="AM31" s="30"/>
      <c r="AN31" s="52">
        <v>0.158</v>
      </c>
      <c r="AO31" s="30"/>
      <c r="AP31" s="52">
        <v>0.219</v>
      </c>
      <c r="AQ31" s="30"/>
      <c r="AR31" s="52">
        <v>0.06</v>
      </c>
      <c r="AS31" s="30">
        <v>8.6999999999999994E-2</v>
      </c>
      <c r="AT31" s="30">
        <v>0.70499999999999996</v>
      </c>
      <c r="AU31" s="52">
        <v>0.71399999999999997</v>
      </c>
      <c r="AV31" s="52">
        <v>8.5000000000000006E-2</v>
      </c>
      <c r="AW31" s="52">
        <v>0.01</v>
      </c>
      <c r="AX31" s="30"/>
      <c r="AY31" s="30"/>
      <c r="AZ31" s="30"/>
      <c r="BA31" s="52">
        <v>7.0000000000000001E-3</v>
      </c>
      <c r="BB31" s="52">
        <v>4.0000000000000001E-3</v>
      </c>
      <c r="BC31" s="30"/>
      <c r="BD31" s="52">
        <v>2E-3</v>
      </c>
      <c r="BE31" s="175">
        <v>8.5000000000000006E-2</v>
      </c>
      <c r="BF31" s="30"/>
      <c r="BG31" s="30"/>
      <c r="BH31" s="30"/>
      <c r="BI31" s="52">
        <v>0.27300000000000002</v>
      </c>
      <c r="BJ31" s="30"/>
      <c r="BK31" s="30"/>
      <c r="BL31" s="30"/>
      <c r="BM31" s="30"/>
      <c r="BN31" s="30"/>
      <c r="BO31" s="30"/>
      <c r="BP31" s="30"/>
      <c r="BQ31" s="30"/>
      <c r="BR31" s="30"/>
      <c r="BS31" s="30"/>
      <c r="BT31" s="30"/>
      <c r="BU31" s="30"/>
      <c r="BV31" s="30"/>
      <c r="BW31" s="30">
        <v>-8.14</v>
      </c>
      <c r="BX31" s="30">
        <v>-44.46</v>
      </c>
      <c r="BY31" s="30"/>
      <c r="BZ31" s="30"/>
      <c r="CA31" s="30"/>
      <c r="CB31" s="30"/>
      <c r="CC31" s="30"/>
      <c r="CD31" s="30"/>
      <c r="CE31" s="30"/>
      <c r="CF31" s="30"/>
      <c r="CG31" s="299" t="s">
        <v>1800</v>
      </c>
      <c r="CH31" s="30"/>
    </row>
    <row r="32" spans="1:86" s="119" customFormat="1" x14ac:dyDescent="0.3">
      <c r="A32" s="55" t="s">
        <v>1012</v>
      </c>
      <c r="B32" s="54" t="s">
        <v>1074</v>
      </c>
      <c r="C32" s="55" t="s">
        <v>958</v>
      </c>
      <c r="D32" s="71" t="s">
        <v>223</v>
      </c>
      <c r="E32" s="30"/>
      <c r="F32" s="32">
        <v>40024</v>
      </c>
      <c r="G32" s="30"/>
      <c r="H32" s="30"/>
      <c r="I32" s="52">
        <v>22</v>
      </c>
      <c r="J32" s="91"/>
      <c r="K32" s="30"/>
      <c r="L32" s="30"/>
      <c r="M32" s="30"/>
      <c r="N32" s="30"/>
      <c r="O32" s="30"/>
      <c r="P32" s="52">
        <v>568</v>
      </c>
      <c r="Q32" s="52">
        <v>7.67</v>
      </c>
      <c r="R32" s="30"/>
      <c r="S32" s="52">
        <v>-31</v>
      </c>
      <c r="T32" s="30"/>
      <c r="U32" s="52">
        <v>393.4</v>
      </c>
      <c r="V32" s="30"/>
      <c r="W32" s="30"/>
      <c r="X32" s="52">
        <v>74</v>
      </c>
      <c r="Y32" s="52">
        <v>25.2</v>
      </c>
      <c r="Z32" s="52">
        <v>21.5</v>
      </c>
      <c r="AA32" s="52">
        <v>5.4</v>
      </c>
      <c r="AB32" s="30"/>
      <c r="AC32" s="52">
        <v>17</v>
      </c>
      <c r="AD32" s="30"/>
      <c r="AE32" s="30"/>
      <c r="AF32" s="30">
        <v>0</v>
      </c>
      <c r="AG32" s="52">
        <v>271</v>
      </c>
      <c r="AH32" s="30"/>
      <c r="AI32" s="52">
        <v>25.7</v>
      </c>
      <c r="AJ32" s="30"/>
      <c r="AK32" s="30"/>
      <c r="AL32" s="30"/>
      <c r="AM32" s="30"/>
      <c r="AN32" s="52">
        <v>7.3999999999999996E-2</v>
      </c>
      <c r="AO32" s="30"/>
      <c r="AP32" s="52">
        <v>2.5999999999999999E-2</v>
      </c>
      <c r="AQ32" s="30"/>
      <c r="AR32" s="52">
        <v>2.9000000000000001E-2</v>
      </c>
      <c r="AS32" s="30">
        <v>7.4999999999999997E-2</v>
      </c>
      <c r="AT32" s="30">
        <v>0.27500000000000002</v>
      </c>
      <c r="AU32" s="52">
        <v>0.39100000000000001</v>
      </c>
      <c r="AV32" s="52">
        <v>0.128</v>
      </c>
      <c r="AW32" s="52">
        <v>3.0000000000000001E-3</v>
      </c>
      <c r="AX32" s="30"/>
      <c r="AY32" s="30"/>
      <c r="AZ32" s="30"/>
      <c r="BA32" s="52">
        <v>1.0999999999999999E-2</v>
      </c>
      <c r="BB32" s="52">
        <v>3.0000000000000001E-3</v>
      </c>
      <c r="BC32" s="30"/>
      <c r="BD32" s="52">
        <v>0</v>
      </c>
      <c r="BE32" s="175">
        <v>3.5999999999999997E-2</v>
      </c>
      <c r="BF32" s="30"/>
      <c r="BG32" s="30"/>
      <c r="BH32" s="30"/>
      <c r="BI32" s="52">
        <v>0.221</v>
      </c>
      <c r="BJ32" s="30"/>
      <c r="BK32" s="30"/>
      <c r="BL32" s="30"/>
      <c r="BM32" s="30"/>
      <c r="BN32" s="30"/>
      <c r="BO32" s="30"/>
      <c r="BP32" s="30"/>
      <c r="BQ32" s="30"/>
      <c r="BR32" s="30"/>
      <c r="BS32" s="30"/>
      <c r="BT32" s="30"/>
      <c r="BU32" s="30"/>
      <c r="BV32" s="30"/>
      <c r="BW32" s="30">
        <v>-7.34</v>
      </c>
      <c r="BX32" s="30">
        <v>-40.229999999999997</v>
      </c>
      <c r="BY32" s="30"/>
      <c r="BZ32" s="30"/>
      <c r="CA32" s="30"/>
      <c r="CB32" s="30"/>
      <c r="CC32" s="30"/>
      <c r="CD32" s="30"/>
      <c r="CE32" s="30"/>
      <c r="CF32" s="30"/>
      <c r="CG32" s="299" t="s">
        <v>1800</v>
      </c>
      <c r="CH32" s="30"/>
    </row>
    <row r="33" spans="1:86" s="119" customFormat="1" x14ac:dyDescent="0.3">
      <c r="A33" s="55" t="s">
        <v>1013</v>
      </c>
      <c r="B33" s="54" t="s">
        <v>1075</v>
      </c>
      <c r="C33" s="55" t="s">
        <v>959</v>
      </c>
      <c r="D33" s="71" t="s">
        <v>223</v>
      </c>
      <c r="E33" s="30"/>
      <c r="F33" s="32">
        <v>40024</v>
      </c>
      <c r="G33" s="30"/>
      <c r="H33" s="30"/>
      <c r="I33" s="52">
        <v>19.3</v>
      </c>
      <c r="J33" s="91"/>
      <c r="K33" s="30"/>
      <c r="L33" s="30"/>
      <c r="M33" s="30"/>
      <c r="N33" s="30"/>
      <c r="O33" s="30"/>
      <c r="P33" s="52">
        <v>1004</v>
      </c>
      <c r="Q33" s="52">
        <v>7.72</v>
      </c>
      <c r="R33" s="30"/>
      <c r="S33" s="52">
        <v>-116</v>
      </c>
      <c r="T33" s="30"/>
      <c r="U33" s="52">
        <v>728.3</v>
      </c>
      <c r="V33" s="30"/>
      <c r="W33" s="30"/>
      <c r="X33" s="52">
        <v>126.3</v>
      </c>
      <c r="Y33" s="52">
        <v>47.4</v>
      </c>
      <c r="Z33" s="52">
        <v>45.2</v>
      </c>
      <c r="AA33" s="52">
        <v>6.5</v>
      </c>
      <c r="AB33" s="30"/>
      <c r="AC33" s="52">
        <v>50</v>
      </c>
      <c r="AD33" s="30"/>
      <c r="AE33" s="30"/>
      <c r="AF33" s="30">
        <v>0</v>
      </c>
      <c r="AG33" s="52">
        <v>328</v>
      </c>
      <c r="AH33" s="30"/>
      <c r="AI33" s="52">
        <v>26.8</v>
      </c>
      <c r="AJ33" s="30"/>
      <c r="AK33" s="30"/>
      <c r="AL33" s="30"/>
      <c r="AM33" s="30"/>
      <c r="AN33" s="52">
        <v>0.187</v>
      </c>
      <c r="AO33" s="30"/>
      <c r="AP33" s="52">
        <v>4.9000000000000002E-2</v>
      </c>
      <c r="AQ33" s="30"/>
      <c r="AR33" s="52">
        <v>3.4000000000000002E-2</v>
      </c>
      <c r="AS33" s="30">
        <v>0.23400000000000001</v>
      </c>
      <c r="AT33" s="30">
        <v>1.099</v>
      </c>
      <c r="AU33" s="52">
        <v>0.64100000000000001</v>
      </c>
      <c r="AV33" s="52">
        <v>0.11700000000000001</v>
      </c>
      <c r="AW33" s="52">
        <v>2E-3</v>
      </c>
      <c r="AX33" s="30"/>
      <c r="AY33" s="30"/>
      <c r="AZ33" s="30"/>
      <c r="BA33" s="52">
        <v>0.01</v>
      </c>
      <c r="BB33" s="52">
        <v>3.0000000000000001E-3</v>
      </c>
      <c r="BC33" s="30"/>
      <c r="BD33" s="52">
        <v>2E-3</v>
      </c>
      <c r="BE33" s="175">
        <v>7.3999999999999996E-2</v>
      </c>
      <c r="BF33" s="30"/>
      <c r="BG33" s="30"/>
      <c r="BH33" s="30"/>
      <c r="BI33" s="52">
        <v>0.161</v>
      </c>
      <c r="BJ33" s="30"/>
      <c r="BK33" s="30"/>
      <c r="BL33" s="30"/>
      <c r="BM33" s="30"/>
      <c r="BN33" s="30"/>
      <c r="BO33" s="30"/>
      <c r="BP33" s="30"/>
      <c r="BQ33" s="30"/>
      <c r="BR33" s="30"/>
      <c r="BS33" s="30"/>
      <c r="BT33" s="30"/>
      <c r="BU33" s="30"/>
      <c r="BV33" s="30"/>
      <c r="BW33" s="30">
        <v>-8.1300000000000008</v>
      </c>
      <c r="BX33" s="30">
        <v>-43.94</v>
      </c>
      <c r="BY33" s="30">
        <v>1.82</v>
      </c>
      <c r="BZ33" s="30"/>
      <c r="CA33" s="30"/>
      <c r="CB33" s="30"/>
      <c r="CC33" s="30"/>
      <c r="CD33" s="30"/>
      <c r="CE33" s="30"/>
      <c r="CF33" s="30"/>
      <c r="CG33" s="299" t="s">
        <v>1800</v>
      </c>
      <c r="CH33" s="30"/>
    </row>
    <row r="34" spans="1:86" s="119" customFormat="1" x14ac:dyDescent="0.3">
      <c r="A34" s="55" t="s">
        <v>1017</v>
      </c>
      <c r="B34" s="54" t="s">
        <v>1079</v>
      </c>
      <c r="C34" s="55" t="s">
        <v>963</v>
      </c>
      <c r="D34" s="71" t="s">
        <v>223</v>
      </c>
      <c r="E34" s="30"/>
      <c r="F34" s="32">
        <v>40024</v>
      </c>
      <c r="G34" s="30"/>
      <c r="H34" s="30"/>
      <c r="I34" s="52">
        <v>18.7</v>
      </c>
      <c r="J34" s="91"/>
      <c r="K34" s="30"/>
      <c r="L34" s="30"/>
      <c r="M34" s="30"/>
      <c r="N34" s="30"/>
      <c r="O34" s="30"/>
      <c r="P34" s="52">
        <v>601</v>
      </c>
      <c r="Q34" s="52">
        <v>7.68</v>
      </c>
      <c r="R34" s="30"/>
      <c r="S34" s="52">
        <v>13</v>
      </c>
      <c r="T34" s="30"/>
      <c r="U34" s="52">
        <v>404.7</v>
      </c>
      <c r="V34" s="30"/>
      <c r="W34" s="30"/>
      <c r="X34" s="52">
        <v>82.4</v>
      </c>
      <c r="Y34" s="52">
        <v>24.3</v>
      </c>
      <c r="Z34" s="52">
        <v>18.5</v>
      </c>
      <c r="AA34" s="52">
        <v>4.4000000000000004</v>
      </c>
      <c r="AB34" s="30"/>
      <c r="AC34" s="52">
        <v>21</v>
      </c>
      <c r="AD34" s="30"/>
      <c r="AE34" s="30"/>
      <c r="AF34" s="30">
        <v>0</v>
      </c>
      <c r="AG34" s="52">
        <v>309</v>
      </c>
      <c r="AH34" s="30"/>
      <c r="AI34" s="52">
        <v>34</v>
      </c>
      <c r="AJ34" s="30"/>
      <c r="AK34" s="30"/>
      <c r="AL34" s="30"/>
      <c r="AM34" s="30"/>
      <c r="AN34" s="52">
        <v>9.2999999999999999E-2</v>
      </c>
      <c r="AO34" s="30"/>
      <c r="AP34" s="52">
        <v>3.5000000000000003E-2</v>
      </c>
      <c r="AQ34" s="30"/>
      <c r="AR34" s="52">
        <v>1.2999999999999999E-2</v>
      </c>
      <c r="AS34" s="30">
        <v>3.2000000000000001E-2</v>
      </c>
      <c r="AT34" s="30">
        <v>2.5999999999999999E-2</v>
      </c>
      <c r="AU34" s="52">
        <v>0.90200000000000002</v>
      </c>
      <c r="AV34" s="52">
        <v>0.104</v>
      </c>
      <c r="AW34" s="52">
        <v>3.0000000000000001E-3</v>
      </c>
      <c r="AX34" s="30"/>
      <c r="AY34" s="30"/>
      <c r="AZ34" s="30"/>
      <c r="BA34" s="52">
        <v>8.0000000000000002E-3</v>
      </c>
      <c r="BB34" s="52">
        <v>2E-3</v>
      </c>
      <c r="BC34" s="30"/>
      <c r="BD34" s="52">
        <v>0</v>
      </c>
      <c r="BE34" s="175">
        <v>1.2999999999999999E-2</v>
      </c>
      <c r="BF34" s="30"/>
      <c r="BG34" s="30"/>
      <c r="BH34" s="30"/>
      <c r="BI34" s="52">
        <v>0.185</v>
      </c>
      <c r="BJ34" s="30"/>
      <c r="BK34" s="30"/>
      <c r="BL34" s="30"/>
      <c r="BM34" s="30"/>
      <c r="BN34" s="30"/>
      <c r="BO34" s="30"/>
      <c r="BP34" s="30"/>
      <c r="BQ34" s="30"/>
      <c r="BR34" s="30"/>
      <c r="BS34" s="30"/>
      <c r="BT34" s="30"/>
      <c r="BU34" s="30"/>
      <c r="BV34" s="30"/>
      <c r="BW34" s="30">
        <v>7.31</v>
      </c>
      <c r="BX34" s="30">
        <v>-43.69</v>
      </c>
      <c r="BY34" s="30"/>
      <c r="BZ34" s="30"/>
      <c r="CA34" s="30"/>
      <c r="CB34" s="30"/>
      <c r="CC34" s="30"/>
      <c r="CD34" s="30"/>
      <c r="CE34" s="30"/>
      <c r="CF34" s="30"/>
      <c r="CG34" s="299" t="s">
        <v>1800</v>
      </c>
      <c r="CH34" s="30"/>
    </row>
    <row r="35" spans="1:86" s="119" customFormat="1" x14ac:dyDescent="0.3">
      <c r="A35" s="55" t="s">
        <v>1022</v>
      </c>
      <c r="B35" s="54" t="s">
        <v>1084</v>
      </c>
      <c r="C35" s="55" t="s">
        <v>968</v>
      </c>
      <c r="D35" s="66" t="s">
        <v>1136</v>
      </c>
      <c r="E35" s="30"/>
      <c r="F35" s="32">
        <v>40024</v>
      </c>
      <c r="G35" s="30"/>
      <c r="H35" s="30"/>
      <c r="I35" s="52">
        <v>21.6</v>
      </c>
      <c r="J35" s="91"/>
      <c r="K35" s="30"/>
      <c r="L35" s="30"/>
      <c r="M35" s="30"/>
      <c r="N35" s="30"/>
      <c r="O35" s="30"/>
      <c r="P35" s="52">
        <v>984</v>
      </c>
      <c r="Q35" s="30">
        <v>7.54</v>
      </c>
      <c r="R35" s="30"/>
      <c r="S35" s="52">
        <v>2</v>
      </c>
      <c r="T35" s="30"/>
      <c r="U35" s="52">
        <v>650.6</v>
      </c>
      <c r="V35" s="30"/>
      <c r="W35" s="30"/>
      <c r="X35" s="52">
        <v>95.4</v>
      </c>
      <c r="Y35" s="52">
        <v>70.900000000000006</v>
      </c>
      <c r="Z35" s="52">
        <v>43</v>
      </c>
      <c r="AA35" s="52">
        <v>8</v>
      </c>
      <c r="AB35" s="30"/>
      <c r="AC35" s="52">
        <v>26</v>
      </c>
      <c r="AD35" s="30"/>
      <c r="AE35" s="30"/>
      <c r="AF35" s="30">
        <v>0</v>
      </c>
      <c r="AG35" s="52">
        <v>607</v>
      </c>
      <c r="AH35" s="30"/>
      <c r="AI35" s="52">
        <v>35.5</v>
      </c>
      <c r="AJ35" s="30"/>
      <c r="AK35" s="30"/>
      <c r="AL35" s="30"/>
      <c r="AM35" s="30"/>
      <c r="AN35" s="52">
        <v>9.7000000000000003E-2</v>
      </c>
      <c r="AO35" s="30"/>
      <c r="AP35" s="52">
        <v>2.238</v>
      </c>
      <c r="AQ35" s="30"/>
      <c r="AR35" s="52">
        <v>1.4999999999999999E-2</v>
      </c>
      <c r="AS35" s="30">
        <v>0.03</v>
      </c>
      <c r="AT35" s="30">
        <v>5.0999999999999997E-2</v>
      </c>
      <c r="AU35" s="52">
        <v>0.38</v>
      </c>
      <c r="AV35" s="52">
        <v>0.17899999999999999</v>
      </c>
      <c r="AW35" s="52">
        <v>0.17</v>
      </c>
      <c r="AX35" s="30"/>
      <c r="AY35" s="30"/>
      <c r="AZ35" s="30"/>
      <c r="BA35" s="52">
        <v>2.5000000000000001E-2</v>
      </c>
      <c r="BB35" s="52">
        <v>2E-3</v>
      </c>
      <c r="BC35" s="30"/>
      <c r="BD35" s="52">
        <v>8.0000000000000002E-3</v>
      </c>
      <c r="BE35" s="175">
        <v>3.2000000000000001E-2</v>
      </c>
      <c r="BF35" s="30"/>
      <c r="BG35" s="30"/>
      <c r="BH35" s="30"/>
      <c r="BI35" s="52">
        <v>9.0999999999999998E-2</v>
      </c>
      <c r="BJ35" s="30"/>
      <c r="BK35" s="30"/>
      <c r="BL35" s="30"/>
      <c r="BM35" s="30"/>
      <c r="BN35" s="30"/>
      <c r="BO35" s="30"/>
      <c r="BP35" s="30"/>
      <c r="BQ35" s="30"/>
      <c r="BR35" s="30"/>
      <c r="BS35" s="30"/>
      <c r="BT35" s="30"/>
      <c r="BU35" s="30"/>
      <c r="BV35" s="30"/>
      <c r="BW35" s="30">
        <v>-5.54</v>
      </c>
      <c r="BX35" s="30">
        <v>42.07</v>
      </c>
      <c r="BY35" s="30"/>
      <c r="BZ35" s="30"/>
      <c r="CA35" s="30"/>
      <c r="CB35" s="30"/>
      <c r="CC35" s="30"/>
      <c r="CD35" s="30"/>
      <c r="CE35" s="30"/>
      <c r="CF35" s="30"/>
      <c r="CG35" s="299" t="s">
        <v>1800</v>
      </c>
      <c r="CH35" s="30"/>
    </row>
    <row r="36" spans="1:86" s="119" customFormat="1" x14ac:dyDescent="0.3">
      <c r="A36" s="55" t="s">
        <v>1025</v>
      </c>
      <c r="B36" s="54" t="s">
        <v>1087</v>
      </c>
      <c r="C36" s="55" t="s">
        <v>971</v>
      </c>
      <c r="D36" s="30"/>
      <c r="E36" s="30"/>
      <c r="F36" s="32">
        <v>40024</v>
      </c>
      <c r="G36" s="30"/>
      <c r="H36" s="30"/>
      <c r="I36" s="52">
        <v>20</v>
      </c>
      <c r="J36" s="91"/>
      <c r="K36" s="30"/>
      <c r="L36" s="30"/>
      <c r="M36" s="30"/>
      <c r="N36" s="30"/>
      <c r="O36" s="30"/>
      <c r="P36" s="52">
        <v>835</v>
      </c>
      <c r="Q36" s="52">
        <v>7.06</v>
      </c>
      <c r="R36" s="30"/>
      <c r="S36" s="52">
        <v>33</v>
      </c>
      <c r="T36" s="30"/>
      <c r="U36" s="52">
        <v>1181.2</v>
      </c>
      <c r="V36" s="30"/>
      <c r="W36" s="30"/>
      <c r="X36" s="52">
        <v>148.9</v>
      </c>
      <c r="Y36" s="52">
        <v>87.1</v>
      </c>
      <c r="Z36" s="52">
        <v>142</v>
      </c>
      <c r="AA36" s="52">
        <v>49.1</v>
      </c>
      <c r="AB36" s="30"/>
      <c r="AC36" s="52">
        <v>156</v>
      </c>
      <c r="AD36" s="30"/>
      <c r="AE36" s="30"/>
      <c r="AF36" s="30">
        <v>0</v>
      </c>
      <c r="AG36" s="52">
        <v>824</v>
      </c>
      <c r="AH36" s="30"/>
      <c r="AI36" s="52">
        <v>240</v>
      </c>
      <c r="AJ36" s="30"/>
      <c r="AK36" s="30"/>
      <c r="AL36" s="30"/>
      <c r="AM36" s="30"/>
      <c r="AN36" s="52">
        <v>0.14099999999999999</v>
      </c>
      <c r="AO36" s="30"/>
      <c r="AP36" s="52">
        <v>1.393</v>
      </c>
      <c r="AQ36" s="30"/>
      <c r="AR36" s="52">
        <v>1E-3</v>
      </c>
      <c r="AS36" s="52">
        <v>0</v>
      </c>
      <c r="AT36" s="30">
        <v>1E-3</v>
      </c>
      <c r="AU36" s="52">
        <v>0.45700000000000002</v>
      </c>
      <c r="AV36" s="52">
        <v>2.1000000000000001E-2</v>
      </c>
      <c r="AW36" s="52">
        <v>8.5999999999999993E-2</v>
      </c>
      <c r="AX36" s="30"/>
      <c r="AY36" s="30"/>
      <c r="AZ36" s="30"/>
      <c r="BA36" s="52">
        <v>2E-3</v>
      </c>
      <c r="BB36" s="52">
        <v>3.0000000000000001E-3</v>
      </c>
      <c r="BC36" s="30"/>
      <c r="BD36" s="52">
        <v>3.0000000000000001E-3</v>
      </c>
      <c r="BE36" s="175">
        <v>3.1E-2</v>
      </c>
      <c r="BF36" s="30"/>
      <c r="BG36" s="30"/>
      <c r="BH36" s="30"/>
      <c r="BI36" s="52">
        <v>2.3450000000000002</v>
      </c>
      <c r="BJ36" s="30"/>
      <c r="BK36" s="30"/>
      <c r="BL36" s="30"/>
      <c r="BM36" s="30"/>
      <c r="BN36" s="30"/>
      <c r="BO36" s="30"/>
      <c r="BP36" s="30"/>
      <c r="BQ36" s="30"/>
      <c r="BR36" s="30"/>
      <c r="BS36" s="30"/>
      <c r="BT36" s="30"/>
      <c r="BU36" s="30"/>
      <c r="BV36" s="30"/>
      <c r="BW36" s="30"/>
      <c r="BX36" s="30"/>
      <c r="BY36" s="30"/>
      <c r="BZ36" s="30"/>
      <c r="CA36" s="30"/>
      <c r="CB36" s="30"/>
      <c r="CC36" s="30"/>
      <c r="CD36" s="30"/>
      <c r="CE36" s="30"/>
      <c r="CF36" s="30"/>
      <c r="CG36" s="299" t="s">
        <v>1800</v>
      </c>
      <c r="CH36" s="30"/>
    </row>
    <row r="37" spans="1:86" s="119" customFormat="1" x14ac:dyDescent="0.3">
      <c r="A37" s="55" t="s">
        <v>1119</v>
      </c>
      <c r="B37" s="54" t="s">
        <v>1129</v>
      </c>
      <c r="C37" s="55" t="s">
        <v>1107</v>
      </c>
      <c r="D37" s="66" t="s">
        <v>1136</v>
      </c>
      <c r="E37" s="30"/>
      <c r="F37" s="32">
        <v>39602</v>
      </c>
      <c r="G37" s="30"/>
      <c r="H37" s="30"/>
      <c r="I37" s="52">
        <v>56</v>
      </c>
      <c r="J37" s="30"/>
      <c r="K37" s="30"/>
      <c r="L37" s="30"/>
      <c r="M37" s="30"/>
      <c r="N37" s="30"/>
      <c r="O37" s="30"/>
      <c r="P37" s="52">
        <v>3690</v>
      </c>
      <c r="Q37" s="52">
        <v>7.93</v>
      </c>
      <c r="R37" s="30"/>
      <c r="S37" s="52">
        <v>-53</v>
      </c>
      <c r="T37" s="30"/>
      <c r="U37" s="52">
        <v>1768.7</v>
      </c>
      <c r="V37" s="30"/>
      <c r="W37" s="30"/>
      <c r="X37" s="52">
        <v>59.4</v>
      </c>
      <c r="Y37" s="52">
        <v>29.8</v>
      </c>
      <c r="Z37" s="52">
        <v>1126.0999999999999</v>
      </c>
      <c r="AA37" s="52">
        <v>33.700000000000003</v>
      </c>
      <c r="AB37" s="30"/>
      <c r="AC37" s="52">
        <v>69</v>
      </c>
      <c r="AD37" s="30"/>
      <c r="AE37" s="30"/>
      <c r="AF37" s="30">
        <v>21.4</v>
      </c>
      <c r="AG37" s="52">
        <v>2611</v>
      </c>
      <c r="AH37" s="30"/>
      <c r="AI37" s="52">
        <v>120</v>
      </c>
      <c r="AJ37" s="30"/>
      <c r="AK37" s="30"/>
      <c r="AL37" s="30"/>
      <c r="AM37" s="30"/>
      <c r="AN37" s="52">
        <v>0.432</v>
      </c>
      <c r="AO37" s="30"/>
      <c r="AP37" s="52">
        <v>8.5790000000000006</v>
      </c>
      <c r="AQ37" s="30"/>
      <c r="AR37" s="52">
        <v>0.36299999999999999</v>
      </c>
      <c r="AS37" s="52">
        <v>0.77600000000000002</v>
      </c>
      <c r="AT37" s="30">
        <v>0.121</v>
      </c>
      <c r="AU37" s="52">
        <v>1.1439999999999999</v>
      </c>
      <c r="AV37" s="52">
        <v>0.48899999999999999</v>
      </c>
      <c r="AW37" s="52">
        <v>1.097</v>
      </c>
      <c r="AX37" s="30"/>
      <c r="AY37" s="30"/>
      <c r="AZ37" s="30"/>
      <c r="BA37" s="52">
        <v>1.2999999999999999E-2</v>
      </c>
      <c r="BB37" s="52">
        <v>5.7000000000000002E-2</v>
      </c>
      <c r="BC37" s="30"/>
      <c r="BD37" s="52">
        <v>4.0000000000000001E-3</v>
      </c>
      <c r="BE37" s="175">
        <v>0.93899999999999995</v>
      </c>
      <c r="BF37" s="30"/>
      <c r="BG37" s="30"/>
      <c r="BH37" s="30"/>
      <c r="BI37" s="30">
        <v>0.37</v>
      </c>
      <c r="BJ37" s="30"/>
      <c r="BK37" s="30"/>
      <c r="BL37" s="30"/>
      <c r="BM37" s="30"/>
      <c r="BN37" s="30"/>
      <c r="BO37" s="30"/>
      <c r="BP37" s="30"/>
      <c r="BQ37" s="30"/>
      <c r="BR37" s="30"/>
      <c r="BS37" s="30"/>
      <c r="BT37" s="30"/>
      <c r="BU37" s="30"/>
      <c r="BV37" s="30"/>
      <c r="BW37" s="30">
        <v>-10.26</v>
      </c>
      <c r="BX37" s="30">
        <v>-59.39</v>
      </c>
      <c r="BY37" s="30">
        <v>0.49</v>
      </c>
      <c r="BZ37" s="30"/>
      <c r="CA37" s="30"/>
      <c r="CB37" s="30"/>
      <c r="CC37" s="30"/>
      <c r="CD37" s="30"/>
      <c r="CE37" s="30"/>
      <c r="CF37" s="30"/>
      <c r="CG37" s="299" t="s">
        <v>1800</v>
      </c>
      <c r="CH37" s="30"/>
    </row>
    <row r="38" spans="1:86" s="119" customFormat="1" x14ac:dyDescent="0.3">
      <c r="A38" s="55" t="s">
        <v>1120</v>
      </c>
      <c r="B38" s="54" t="s">
        <v>1130</v>
      </c>
      <c r="C38" s="55" t="s">
        <v>1108</v>
      </c>
      <c r="D38" s="66" t="s">
        <v>1136</v>
      </c>
      <c r="E38" s="30"/>
      <c r="F38" s="32">
        <v>39602</v>
      </c>
      <c r="G38" s="30"/>
      <c r="H38" s="30"/>
      <c r="I38" s="52">
        <v>19</v>
      </c>
      <c r="J38" s="30"/>
      <c r="K38" s="30"/>
      <c r="L38" s="30"/>
      <c r="M38" s="30"/>
      <c r="N38" s="30"/>
      <c r="O38" s="30"/>
      <c r="P38" s="52">
        <v>1943</v>
      </c>
      <c r="Q38" s="52">
        <v>7.23</v>
      </c>
      <c r="R38" s="30"/>
      <c r="S38" s="52">
        <v>-13</v>
      </c>
      <c r="T38" s="30"/>
      <c r="U38" s="52">
        <v>948.7</v>
      </c>
      <c r="V38" s="30"/>
      <c r="W38" s="30"/>
      <c r="X38" s="52">
        <v>14</v>
      </c>
      <c r="Y38" s="52">
        <v>171</v>
      </c>
      <c r="Z38" s="52">
        <v>57.9</v>
      </c>
      <c r="AA38" s="52">
        <v>11.5</v>
      </c>
      <c r="AB38" s="30"/>
      <c r="AC38" s="52">
        <v>24</v>
      </c>
      <c r="AD38" s="30"/>
      <c r="AE38" s="30"/>
      <c r="AF38" s="30">
        <v>8.6999999999999993</v>
      </c>
      <c r="AG38" s="52">
        <v>1062</v>
      </c>
      <c r="AH38" s="30"/>
      <c r="AI38" s="52">
        <v>492</v>
      </c>
      <c r="AJ38" s="30"/>
      <c r="AK38" s="30"/>
      <c r="AL38" s="30"/>
      <c r="AM38" s="30"/>
      <c r="AN38" s="52">
        <v>6.4000000000000001E-2</v>
      </c>
      <c r="AO38" s="30"/>
      <c r="AP38" s="52">
        <v>0.94</v>
      </c>
      <c r="AQ38" s="30"/>
      <c r="AR38" s="52">
        <v>0</v>
      </c>
      <c r="AS38" s="52">
        <v>0</v>
      </c>
      <c r="AT38" s="30">
        <v>1E-3</v>
      </c>
      <c r="AU38" s="52">
        <v>1.7999999999999999E-2</v>
      </c>
      <c r="AV38" s="52">
        <v>1E-3</v>
      </c>
      <c r="AW38" s="52">
        <v>2.4E-2</v>
      </c>
      <c r="AX38" s="30"/>
      <c r="AY38" s="30"/>
      <c r="AZ38" s="30"/>
      <c r="BA38" s="52">
        <v>1E-3</v>
      </c>
      <c r="BB38" s="52">
        <v>1E-3</v>
      </c>
      <c r="BC38" s="30"/>
      <c r="BD38" s="52">
        <v>0</v>
      </c>
      <c r="BE38" s="175">
        <v>0.99099999999999999</v>
      </c>
      <c r="BF38" s="30"/>
      <c r="BG38" s="30"/>
      <c r="BH38" s="30"/>
      <c r="BI38" s="30">
        <v>0</v>
      </c>
      <c r="BJ38" s="30"/>
      <c r="BK38" s="30"/>
      <c r="BL38" s="30"/>
      <c r="BM38" s="30"/>
      <c r="BN38" s="30"/>
      <c r="BO38" s="30"/>
      <c r="BP38" s="30"/>
      <c r="BQ38" s="30"/>
      <c r="BR38" s="30"/>
      <c r="BS38" s="30"/>
      <c r="BT38" s="30"/>
      <c r="BU38" s="30"/>
      <c r="BV38" s="30"/>
      <c r="BW38" s="30"/>
      <c r="BX38" s="30"/>
      <c r="BY38" s="30">
        <v>4.29</v>
      </c>
      <c r="BZ38" s="30"/>
      <c r="CA38" s="30"/>
      <c r="CB38" s="30"/>
      <c r="CC38" s="30"/>
      <c r="CD38" s="30"/>
      <c r="CE38" s="30"/>
      <c r="CF38" s="30"/>
      <c r="CG38" s="299" t="s">
        <v>1800</v>
      </c>
      <c r="CH38" s="30"/>
    </row>
    <row r="39" spans="1:86" s="119" customFormat="1" x14ac:dyDescent="0.3">
      <c r="A39" s="55" t="s">
        <v>1121</v>
      </c>
      <c r="B39" s="54" t="s">
        <v>1131</v>
      </c>
      <c r="C39" s="55" t="s">
        <v>1109</v>
      </c>
      <c r="D39" s="66" t="s">
        <v>1136</v>
      </c>
      <c r="E39" s="30"/>
      <c r="F39" s="32">
        <v>39602</v>
      </c>
      <c r="G39" s="30"/>
      <c r="H39" s="30"/>
      <c r="I39" s="52">
        <v>19</v>
      </c>
      <c r="J39" s="30"/>
      <c r="K39" s="30"/>
      <c r="L39" s="30"/>
      <c r="M39" s="30"/>
      <c r="N39" s="30"/>
      <c r="O39" s="30"/>
      <c r="P39" s="52">
        <v>1091</v>
      </c>
      <c r="Q39" s="52">
        <v>8.17</v>
      </c>
      <c r="R39" s="30"/>
      <c r="S39" s="52">
        <v>-65</v>
      </c>
      <c r="T39" s="30"/>
      <c r="U39" s="52">
        <v>632.1</v>
      </c>
      <c r="V39" s="30"/>
      <c r="W39" s="30"/>
      <c r="X39" s="52">
        <v>65.2</v>
      </c>
      <c r="Y39" s="52">
        <v>66.099999999999994</v>
      </c>
      <c r="Z39" s="52">
        <v>127.6</v>
      </c>
      <c r="AA39" s="52">
        <v>9</v>
      </c>
      <c r="AB39" s="30"/>
      <c r="AC39" s="52">
        <v>21</v>
      </c>
      <c r="AD39" s="30"/>
      <c r="AE39" s="30"/>
      <c r="AF39" s="30">
        <v>0</v>
      </c>
      <c r="AG39" s="52">
        <v>821</v>
      </c>
      <c r="AH39" s="30"/>
      <c r="AI39" s="52">
        <v>54</v>
      </c>
      <c r="AJ39" s="30"/>
      <c r="AK39" s="30"/>
      <c r="AL39" s="30"/>
      <c r="AM39" s="30"/>
      <c r="AN39" s="52">
        <v>0.105</v>
      </c>
      <c r="AO39" s="30"/>
      <c r="AP39" s="52">
        <v>2.0699999999999998</v>
      </c>
      <c r="AQ39" s="30"/>
      <c r="AR39" s="52">
        <v>1.4E-2</v>
      </c>
      <c r="AS39" s="52">
        <v>4.1000000000000002E-2</v>
      </c>
      <c r="AT39" s="30">
        <v>2.8000000000000001E-2</v>
      </c>
      <c r="AU39" s="52">
        <v>0.72899999999999998</v>
      </c>
      <c r="AV39" s="52">
        <v>0.27200000000000002</v>
      </c>
      <c r="AW39" s="52">
        <v>0.153</v>
      </c>
      <c r="AX39" s="30"/>
      <c r="AY39" s="30"/>
      <c r="AZ39" s="30"/>
      <c r="BA39" s="52">
        <v>6.0000000000000001E-3</v>
      </c>
      <c r="BB39" s="52">
        <v>2E-3</v>
      </c>
      <c r="BC39" s="30"/>
      <c r="BD39" s="52">
        <v>0</v>
      </c>
      <c r="BE39" s="175">
        <v>4.2999999999999997E-2</v>
      </c>
      <c r="BF39" s="30"/>
      <c r="BG39" s="30"/>
      <c r="BH39" s="30"/>
      <c r="BI39" s="30">
        <v>6.3E-2</v>
      </c>
      <c r="BJ39" s="30"/>
      <c r="BK39" s="30"/>
      <c r="BL39" s="30"/>
      <c r="BM39" s="30"/>
      <c r="BN39" s="30"/>
      <c r="BO39" s="30"/>
      <c r="BP39" s="30"/>
      <c r="BQ39" s="30"/>
      <c r="BR39" s="30"/>
      <c r="BS39" s="30"/>
      <c r="BT39" s="30"/>
      <c r="BU39" s="30"/>
      <c r="BV39" s="30"/>
      <c r="BW39" s="30"/>
      <c r="BX39" s="30"/>
      <c r="BY39" s="30"/>
      <c r="BZ39" s="30"/>
      <c r="CA39" s="30"/>
      <c r="CB39" s="30"/>
      <c r="CC39" s="30"/>
      <c r="CD39" s="30"/>
      <c r="CE39" s="30"/>
      <c r="CF39" s="30"/>
      <c r="CG39" s="299" t="s">
        <v>1800</v>
      </c>
      <c r="CH39" s="30"/>
    </row>
    <row r="40" spans="1:86" s="119" customFormat="1" x14ac:dyDescent="0.3">
      <c r="A40" s="55" t="s">
        <v>1124</v>
      </c>
      <c r="B40" s="54" t="s">
        <v>1134</v>
      </c>
      <c r="C40" s="71" t="s">
        <v>1112</v>
      </c>
      <c r="D40" s="30"/>
      <c r="E40" s="30"/>
      <c r="F40" s="32">
        <v>39670</v>
      </c>
      <c r="G40" s="30"/>
      <c r="H40" s="30"/>
      <c r="I40" s="52">
        <v>19</v>
      </c>
      <c r="J40" s="30"/>
      <c r="K40" s="30"/>
      <c r="L40" s="30"/>
      <c r="M40" s="30"/>
      <c r="N40" s="30"/>
      <c r="O40" s="30"/>
      <c r="P40" s="52">
        <v>334</v>
      </c>
      <c r="Q40" s="52">
        <v>7.31</v>
      </c>
      <c r="R40" s="30"/>
      <c r="S40" s="52">
        <v>-20</v>
      </c>
      <c r="T40" s="30"/>
      <c r="U40" s="52">
        <v>438.1</v>
      </c>
      <c r="V40" s="30"/>
      <c r="W40" s="30"/>
      <c r="X40" s="52">
        <v>73.400000000000006</v>
      </c>
      <c r="Y40" s="52">
        <v>25.2</v>
      </c>
      <c r="Z40" s="52">
        <v>49.3</v>
      </c>
      <c r="AA40" s="52">
        <v>44.2</v>
      </c>
      <c r="AB40" s="30"/>
      <c r="AC40" s="52">
        <v>7</v>
      </c>
      <c r="AD40" s="30"/>
      <c r="AE40" s="30"/>
      <c r="AF40" s="30">
        <v>0</v>
      </c>
      <c r="AG40" s="52">
        <v>519</v>
      </c>
      <c r="AH40" s="30"/>
      <c r="AI40" s="52">
        <v>18</v>
      </c>
      <c r="AJ40" s="30"/>
      <c r="AK40" s="30"/>
      <c r="AL40" s="30"/>
      <c r="AM40" s="30"/>
      <c r="AN40" s="52">
        <v>0.03</v>
      </c>
      <c r="AO40" s="30"/>
      <c r="AP40" s="52">
        <v>1.2999999999999999E-2</v>
      </c>
      <c r="AQ40" s="30"/>
      <c r="AR40" s="52">
        <v>0</v>
      </c>
      <c r="AS40" s="52">
        <v>4.9000000000000002E-2</v>
      </c>
      <c r="AT40" s="30">
        <v>0</v>
      </c>
      <c r="AU40" s="52">
        <v>0.312</v>
      </c>
      <c r="AV40" s="52">
        <v>0</v>
      </c>
      <c r="AW40" s="52">
        <v>3.0000000000000001E-3</v>
      </c>
      <c r="AX40" s="30"/>
      <c r="AY40" s="30"/>
      <c r="AZ40" s="30"/>
      <c r="BA40" s="52">
        <v>2E-3</v>
      </c>
      <c r="BB40" s="52">
        <v>2E-3</v>
      </c>
      <c r="BC40" s="30"/>
      <c r="BD40" s="52">
        <v>0</v>
      </c>
      <c r="BE40" s="175">
        <v>3.6999999999999998E-2</v>
      </c>
      <c r="BF40" s="30"/>
      <c r="BG40" s="30"/>
      <c r="BH40" s="30"/>
      <c r="BI40" s="30">
        <v>3.6999999999999998E-2</v>
      </c>
      <c r="BJ40" s="30"/>
      <c r="BK40" s="30"/>
      <c r="BL40" s="30"/>
      <c r="BM40" s="30"/>
      <c r="BN40" s="30"/>
      <c r="BO40" s="30"/>
      <c r="BP40" s="30"/>
      <c r="BQ40" s="30"/>
      <c r="BR40" s="30"/>
      <c r="BS40" s="30"/>
      <c r="BT40" s="30"/>
      <c r="BU40" s="30"/>
      <c r="BV40" s="30"/>
      <c r="BW40" s="30"/>
      <c r="BX40" s="30"/>
      <c r="BY40" s="30">
        <v>4.18</v>
      </c>
      <c r="BZ40" s="30"/>
      <c r="CA40" s="30"/>
      <c r="CB40" s="30"/>
      <c r="CC40" s="30"/>
      <c r="CD40" s="30"/>
      <c r="CE40" s="30"/>
      <c r="CF40" s="30"/>
      <c r="CG40" s="299" t="s">
        <v>1800</v>
      </c>
      <c r="CH40" s="30"/>
    </row>
    <row r="41" spans="1:86" s="119" customFormat="1" x14ac:dyDescent="0.3"/>
    <row r="42" spans="1:86" s="119" customFormat="1" x14ac:dyDescent="0.3">
      <c r="A42" s="162"/>
    </row>
    <row r="43" spans="1:86" s="119" customFormat="1" x14ac:dyDescent="0.3">
      <c r="A43" s="163"/>
    </row>
    <row r="44" spans="1:86" s="119" customFormat="1" x14ac:dyDescent="0.3"/>
    <row r="45" spans="1:86" s="119" customFormat="1" x14ac:dyDescent="0.3">
      <c r="A45" s="124"/>
    </row>
    <row r="46" spans="1:86" s="167" customFormat="1" x14ac:dyDescent="0.3">
      <c r="A46" s="164"/>
      <c r="B46" s="164"/>
      <c r="C46" s="165"/>
      <c r="D46" s="166"/>
      <c r="F46" s="168"/>
      <c r="G46" s="169"/>
      <c r="H46" s="170"/>
      <c r="I46" s="171"/>
      <c r="J46" s="170"/>
      <c r="K46" s="170"/>
      <c r="L46" s="170"/>
      <c r="M46" s="170"/>
      <c r="N46" s="170"/>
      <c r="O46" s="170"/>
      <c r="P46" s="172"/>
      <c r="Q46" s="171"/>
      <c r="R46" s="172"/>
      <c r="S46" s="172"/>
      <c r="T46" s="170"/>
      <c r="U46" s="170"/>
      <c r="V46" s="170"/>
      <c r="W46" s="170"/>
      <c r="X46" s="170"/>
      <c r="Y46" s="170"/>
      <c r="Z46" s="170"/>
      <c r="AA46" s="170"/>
      <c r="AB46" s="170"/>
      <c r="AC46" s="173"/>
      <c r="AD46" s="170"/>
      <c r="AE46" s="173"/>
      <c r="AF46" s="170"/>
      <c r="AG46" s="172"/>
      <c r="AH46" s="173"/>
      <c r="AI46" s="173"/>
      <c r="AJ46" s="170"/>
      <c r="AK46" s="170"/>
      <c r="AL46" s="170"/>
      <c r="AM46" s="170"/>
      <c r="AN46" s="170"/>
      <c r="AP46" s="170"/>
      <c r="AQ46" s="170"/>
      <c r="AR46" s="174"/>
      <c r="AS46" s="170"/>
      <c r="AT46" s="170"/>
      <c r="AU46" s="170"/>
      <c r="AV46" s="170"/>
      <c r="AW46" s="170"/>
      <c r="AX46" s="170"/>
      <c r="AY46" s="170"/>
      <c r="AZ46" s="170"/>
      <c r="BA46" s="170"/>
      <c r="BB46" s="170"/>
      <c r="BC46" s="170"/>
      <c r="BD46" s="170"/>
      <c r="BE46" s="170"/>
      <c r="BF46" s="170"/>
      <c r="BG46" s="170"/>
      <c r="BH46" s="170"/>
      <c r="BI46" s="170"/>
      <c r="BJ46" s="170"/>
      <c r="BK46" s="170"/>
      <c r="BL46" s="170"/>
      <c r="BM46" s="170"/>
      <c r="BN46" s="170"/>
      <c r="BO46" s="170"/>
      <c r="BP46" s="170"/>
      <c r="BQ46" s="170"/>
      <c r="BR46" s="170"/>
      <c r="BS46" s="170"/>
      <c r="BT46" s="170"/>
      <c r="BU46" s="170"/>
      <c r="BV46" s="170"/>
      <c r="BW46" s="170"/>
      <c r="BX46" s="170"/>
      <c r="BY46" s="170"/>
      <c r="BZ46" s="170"/>
      <c r="CA46" s="170"/>
      <c r="CB46" s="170"/>
      <c r="CC46" s="170"/>
      <c r="CD46" s="170"/>
      <c r="CE46" s="170"/>
      <c r="CF46" s="170"/>
      <c r="CG46" s="164"/>
      <c r="CH46" s="172"/>
    </row>
    <row r="47" spans="1:86" s="119" customFormat="1" x14ac:dyDescent="0.3">
      <c r="A47" s="129"/>
    </row>
    <row r="48" spans="1:86" s="119" customFormat="1" x14ac:dyDescent="0.3"/>
    <row r="49" s="119" customFormat="1" x14ac:dyDescent="0.3"/>
    <row r="50" s="119" customFormat="1" x14ac:dyDescent="0.3"/>
    <row r="51" s="119" customFormat="1" x14ac:dyDescent="0.3"/>
    <row r="52" s="119" customFormat="1" x14ac:dyDescent="0.3"/>
    <row r="53" s="119" customFormat="1" x14ac:dyDescent="0.3"/>
    <row r="54" s="119" customFormat="1" x14ac:dyDescent="0.3"/>
    <row r="55" s="119" customFormat="1" x14ac:dyDescent="0.3"/>
    <row r="56" s="119" customFormat="1" x14ac:dyDescent="0.3"/>
    <row r="57" s="119" customFormat="1" x14ac:dyDescent="0.3"/>
    <row r="58" s="119" customFormat="1" x14ac:dyDescent="0.3"/>
    <row r="59" s="119" customFormat="1" x14ac:dyDescent="0.3"/>
    <row r="60" s="119" customFormat="1" x14ac:dyDescent="0.3"/>
    <row r="61" s="119" customFormat="1" x14ac:dyDescent="0.3"/>
    <row r="62" s="119" customFormat="1" x14ac:dyDescent="0.3"/>
    <row r="63" s="119" customFormat="1" x14ac:dyDescent="0.3"/>
    <row r="64" s="119" customFormat="1" x14ac:dyDescent="0.3"/>
    <row r="65" s="119" customFormat="1" x14ac:dyDescent="0.3"/>
    <row r="66" s="119" customFormat="1" x14ac:dyDescent="0.3"/>
    <row r="67" s="119" customFormat="1" x14ac:dyDescent="0.3"/>
    <row r="68" s="119" customFormat="1" x14ac:dyDescent="0.3"/>
    <row r="69" s="119" customFormat="1" x14ac:dyDescent="0.3"/>
    <row r="70" s="119" customFormat="1" x14ac:dyDescent="0.3"/>
    <row r="71" s="119" customFormat="1" x14ac:dyDescent="0.3"/>
  </sheetData>
  <mergeCells count="18">
    <mergeCell ref="A2:G3"/>
    <mergeCell ref="H2:P3"/>
    <mergeCell ref="Q2:CB2"/>
    <mergeCell ref="CG2:CG4"/>
    <mergeCell ref="CH2:CH4"/>
    <mergeCell ref="Q3:Q4"/>
    <mergeCell ref="R3:R4"/>
    <mergeCell ref="S3:S4"/>
    <mergeCell ref="T3:T4"/>
    <mergeCell ref="U3:U4"/>
    <mergeCell ref="BO3:BV3"/>
    <mergeCell ref="BW3:CF3"/>
    <mergeCell ref="V3:V4"/>
    <mergeCell ref="W3:W4"/>
    <mergeCell ref="X3:AB3"/>
    <mergeCell ref="AC3:AL3"/>
    <mergeCell ref="AN3:BK3"/>
    <mergeCell ref="BL3:BN3"/>
  </mergeCells>
  <pageMargins left="0.7" right="0.7" top="0.75" bottom="0.75" header="0.3" footer="0.3"/>
  <pageSetup paperSize="9" orientation="portrait" horizontalDpi="90" verticalDpi="90"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B9A5676E-9B17-419F-9E82-5308CFE0F675}">
          <x14:formula1>
            <xm:f>Munka3!$A$1:$A$4</xm:f>
          </x14:formula1>
          <xm:sqref>D46</xm:sqref>
        </x14:dataValidation>
        <x14:dataValidation type="list" allowBlank="1" showInputMessage="1" showErrorMessage="1" xr:uid="{329A74AC-4E1C-4399-81ED-666F2F2DC7E1}">
          <x14:formula1>
            <xm:f>Munka1!$A$5:$A$7</xm:f>
          </x14:formula1>
          <xm:sqref>H46</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019115-E6FE-48E1-9FB3-5D888F9E58FE}">
  <dimension ref="A1:V17"/>
  <sheetViews>
    <sheetView topLeftCell="A15" zoomScale="56" zoomScaleNormal="56" workbookViewId="0">
      <selection activeCell="O27" sqref="O27"/>
    </sheetView>
  </sheetViews>
  <sheetFormatPr defaultRowHeight="14.4" x14ac:dyDescent="0.3"/>
  <sheetData>
    <row r="1" spans="1:22" x14ac:dyDescent="0.3">
      <c r="A1" s="12" t="s">
        <v>1712</v>
      </c>
    </row>
    <row r="6" spans="1:22" x14ac:dyDescent="0.3">
      <c r="P6" s="104"/>
      <c r="V6" s="103"/>
    </row>
    <row r="7" spans="1:22" x14ac:dyDescent="0.3">
      <c r="P7" s="104"/>
    </row>
    <row r="8" spans="1:22" x14ac:dyDescent="0.3">
      <c r="P8" s="104"/>
    </row>
    <row r="9" spans="1:22" x14ac:dyDescent="0.3">
      <c r="P9" s="104"/>
    </row>
    <row r="10" spans="1:22" x14ac:dyDescent="0.3">
      <c r="P10" s="104"/>
    </row>
    <row r="11" spans="1:22" x14ac:dyDescent="0.3">
      <c r="P11" s="104"/>
    </row>
    <row r="12" spans="1:22" x14ac:dyDescent="0.3">
      <c r="V12" s="104"/>
    </row>
    <row r="13" spans="1:22" x14ac:dyDescent="0.3">
      <c r="V13" s="104"/>
    </row>
    <row r="14" spans="1:22" x14ac:dyDescent="0.3">
      <c r="Q14" s="98"/>
      <c r="R14" s="98"/>
      <c r="S14" s="98"/>
      <c r="T14" s="98"/>
      <c r="U14" s="98"/>
      <c r="V14" s="198"/>
    </row>
    <row r="15" spans="1:22" x14ac:dyDescent="0.3">
      <c r="Q15" s="198"/>
      <c r="R15" s="98"/>
      <c r="S15" s="98"/>
      <c r="T15" s="98"/>
      <c r="U15" s="98"/>
      <c r="V15" s="98"/>
    </row>
    <row r="16" spans="1:22" x14ac:dyDescent="0.3">
      <c r="Q16" s="98"/>
      <c r="R16" s="98"/>
      <c r="S16" s="98"/>
      <c r="T16" s="98"/>
      <c r="U16" s="98"/>
      <c r="V16" s="98"/>
    </row>
    <row r="17" spans="17:22" x14ac:dyDescent="0.3">
      <c r="Q17" s="98"/>
      <c r="R17" s="98"/>
      <c r="S17" s="98"/>
      <c r="T17" s="98"/>
      <c r="U17" s="98"/>
      <c r="V17" s="98"/>
    </row>
  </sheetData>
  <pageMargins left="0.7" right="0.7" top="0.75" bottom="0.75" header="0.3" footer="0.3"/>
  <pageSetup paperSize="9"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9183DD-323D-49BD-882E-7F637B723EE3}">
  <dimension ref="A1:K52"/>
  <sheetViews>
    <sheetView topLeftCell="A32" workbookViewId="0">
      <selection activeCell="A3" sqref="A3:K52"/>
    </sheetView>
  </sheetViews>
  <sheetFormatPr defaultRowHeight="14.4" x14ac:dyDescent="0.3"/>
  <sheetData>
    <row r="1" spans="1:11" ht="18" x14ac:dyDescent="0.35">
      <c r="A1" s="11" t="s">
        <v>1666</v>
      </c>
    </row>
    <row r="3" spans="1:11" ht="15.6" x14ac:dyDescent="0.3">
      <c r="A3" s="209" t="s">
        <v>1676</v>
      </c>
      <c r="B3" s="209"/>
      <c r="E3" s="209" t="s">
        <v>1</v>
      </c>
      <c r="F3" s="209"/>
      <c r="G3" s="209"/>
      <c r="H3" s="209"/>
      <c r="I3" s="209" t="s">
        <v>1714</v>
      </c>
    </row>
    <row r="4" spans="1:11" x14ac:dyDescent="0.3">
      <c r="A4" s="15" t="s">
        <v>74</v>
      </c>
      <c r="B4" s="15" t="s">
        <v>1667</v>
      </c>
      <c r="C4" s="15">
        <v>-8.8792321259662896E-2</v>
      </c>
      <c r="E4" t="s">
        <v>74</v>
      </c>
      <c r="F4" t="s">
        <v>1667</v>
      </c>
      <c r="G4">
        <v>-0.1760354346861395</v>
      </c>
      <c r="I4" t="s">
        <v>74</v>
      </c>
      <c r="J4" t="s">
        <v>1667</v>
      </c>
      <c r="K4">
        <v>-0.1149079412977216</v>
      </c>
    </row>
    <row r="5" spans="1:11" x14ac:dyDescent="0.3">
      <c r="A5" s="15"/>
      <c r="B5" s="15" t="s">
        <v>59</v>
      </c>
      <c r="C5" s="15">
        <v>0.19790191721677744</v>
      </c>
      <c r="F5" t="s">
        <v>59</v>
      </c>
      <c r="G5">
        <v>0.30384918968616698</v>
      </c>
      <c r="J5" t="s">
        <v>59</v>
      </c>
      <c r="K5">
        <v>-0.21998058751441565</v>
      </c>
    </row>
    <row r="6" spans="1:11" x14ac:dyDescent="0.3">
      <c r="A6" s="15"/>
      <c r="B6" s="15" t="s">
        <v>1668</v>
      </c>
      <c r="C6" s="15">
        <v>0.51118802570510435</v>
      </c>
      <c r="F6" t="s">
        <v>1668</v>
      </c>
      <c r="G6">
        <v>0.54937685036939765</v>
      </c>
      <c r="J6" t="s">
        <v>1668</v>
      </c>
      <c r="K6">
        <v>-0.27851741847623024</v>
      </c>
    </row>
    <row r="7" spans="1:11" x14ac:dyDescent="0.3">
      <c r="A7" s="15"/>
      <c r="B7" s="15" t="s">
        <v>63</v>
      </c>
      <c r="C7" s="213" t="s">
        <v>1713</v>
      </c>
      <c r="F7" t="s">
        <v>63</v>
      </c>
      <c r="G7" s="213" t="s">
        <v>1713</v>
      </c>
      <c r="J7" t="s">
        <v>63</v>
      </c>
      <c r="K7" s="213" t="s">
        <v>1713</v>
      </c>
    </row>
    <row r="8" spans="1:11" x14ac:dyDescent="0.3">
      <c r="A8" s="15"/>
      <c r="B8" s="15" t="s">
        <v>65</v>
      </c>
      <c r="C8" s="15">
        <v>0.40665771327695349</v>
      </c>
      <c r="F8" t="s">
        <v>65</v>
      </c>
      <c r="G8">
        <v>0.47652491907129918</v>
      </c>
      <c r="J8" t="s">
        <v>65</v>
      </c>
      <c r="K8">
        <v>-0.59340420492488444</v>
      </c>
    </row>
    <row r="9" spans="1:11" x14ac:dyDescent="0.3">
      <c r="A9" s="15"/>
      <c r="B9" s="15" t="s">
        <v>66</v>
      </c>
      <c r="C9" s="15">
        <v>0.12966447673014239</v>
      </c>
      <c r="F9" t="s">
        <v>66</v>
      </c>
      <c r="G9">
        <v>0.1888476588733928</v>
      </c>
      <c r="J9" t="s">
        <v>66</v>
      </c>
      <c r="K9">
        <v>-0.48669874594404733</v>
      </c>
    </row>
    <row r="10" spans="1:11" x14ac:dyDescent="0.3">
      <c r="A10" s="15"/>
      <c r="B10" s="15" t="s">
        <v>1675</v>
      </c>
      <c r="C10" s="15">
        <v>-0.22631706154645975</v>
      </c>
      <c r="F10" t="s">
        <v>1675</v>
      </c>
      <c r="G10">
        <v>-0.16674923264963676</v>
      </c>
      <c r="J10" t="s">
        <v>1675</v>
      </c>
      <c r="K10">
        <v>-0.60023641627740965</v>
      </c>
    </row>
    <row r="11" spans="1:11" x14ac:dyDescent="0.3">
      <c r="A11" s="15"/>
      <c r="B11" s="15" t="s">
        <v>70</v>
      </c>
      <c r="C11" s="213" t="s">
        <v>1713</v>
      </c>
      <c r="F11" t="s">
        <v>70</v>
      </c>
      <c r="G11" s="213" t="s">
        <v>1713</v>
      </c>
      <c r="J11" t="s">
        <v>70</v>
      </c>
      <c r="K11" s="213" t="s">
        <v>1713</v>
      </c>
    </row>
    <row r="12" spans="1:11" x14ac:dyDescent="0.3">
      <c r="A12" s="15"/>
      <c r="B12" s="15" t="s">
        <v>61</v>
      </c>
      <c r="C12" s="15">
        <v>0.48388763850343952</v>
      </c>
      <c r="F12" t="s">
        <v>61</v>
      </c>
      <c r="G12">
        <v>0.45405189294864401</v>
      </c>
      <c r="J12" t="s">
        <v>61</v>
      </c>
      <c r="K12">
        <v>-0.23767289990057691</v>
      </c>
    </row>
    <row r="13" spans="1:11" x14ac:dyDescent="0.3">
      <c r="A13" s="15" t="s">
        <v>1667</v>
      </c>
      <c r="B13" s="15" t="s">
        <v>1668</v>
      </c>
      <c r="C13">
        <v>0.89240581020841303</v>
      </c>
      <c r="E13" t="s">
        <v>1667</v>
      </c>
      <c r="F13" t="s">
        <v>1668</v>
      </c>
      <c r="G13">
        <v>0.94577894925738859</v>
      </c>
      <c r="I13" t="s">
        <v>1667</v>
      </c>
      <c r="J13" t="s">
        <v>1668</v>
      </c>
      <c r="K13">
        <v>0.51515744312928469</v>
      </c>
    </row>
    <row r="14" spans="1:11" x14ac:dyDescent="0.3">
      <c r="A14" s="15"/>
      <c r="B14" s="15" t="s">
        <v>59</v>
      </c>
      <c r="C14" s="15">
        <v>0.84751958541282935</v>
      </c>
      <c r="F14" t="s">
        <v>59</v>
      </c>
      <c r="G14">
        <v>0.91917687096309186</v>
      </c>
      <c r="J14" t="s">
        <v>59</v>
      </c>
      <c r="K14">
        <v>0.44966888079236228</v>
      </c>
    </row>
    <row r="15" spans="1:11" x14ac:dyDescent="0.3">
      <c r="A15" s="15"/>
      <c r="B15" s="15" t="s">
        <v>70</v>
      </c>
      <c r="C15" s="15">
        <v>-3.9435834126022827E-2</v>
      </c>
      <c r="F15" t="s">
        <v>70</v>
      </c>
      <c r="G15">
        <v>9.6954953933993948E-2</v>
      </c>
      <c r="J15" t="s">
        <v>70</v>
      </c>
      <c r="K15">
        <v>-0.15075663438220557</v>
      </c>
    </row>
    <row r="16" spans="1:11" x14ac:dyDescent="0.3">
      <c r="A16" s="15"/>
      <c r="B16" s="15" t="s">
        <v>61</v>
      </c>
      <c r="C16" s="15">
        <v>0.92209613589084805</v>
      </c>
      <c r="F16" t="s">
        <v>61</v>
      </c>
      <c r="G16">
        <v>0.45297354181329369</v>
      </c>
      <c r="J16" t="s">
        <v>61</v>
      </c>
      <c r="K16">
        <v>0.45930479239231858</v>
      </c>
    </row>
    <row r="17" spans="1:11" x14ac:dyDescent="0.3">
      <c r="A17" s="15"/>
      <c r="B17" s="15" t="s">
        <v>1675</v>
      </c>
      <c r="C17" s="15">
        <v>0.22253911046845531</v>
      </c>
      <c r="F17" t="s">
        <v>1675</v>
      </c>
      <c r="G17">
        <v>0.25159564088157044</v>
      </c>
      <c r="J17" t="s">
        <v>1675</v>
      </c>
      <c r="K17">
        <v>0.15296363070527069</v>
      </c>
    </row>
    <row r="18" spans="1:11" x14ac:dyDescent="0.3">
      <c r="A18" s="15"/>
      <c r="B18" s="15" t="s">
        <v>63</v>
      </c>
      <c r="C18" s="15">
        <v>0.99074386989014851</v>
      </c>
      <c r="F18" t="s">
        <v>63</v>
      </c>
      <c r="G18" s="213" t="s">
        <v>1713</v>
      </c>
      <c r="J18" t="s">
        <v>63</v>
      </c>
      <c r="K18" s="213" t="s">
        <v>1713</v>
      </c>
    </row>
    <row r="19" spans="1:11" x14ac:dyDescent="0.3">
      <c r="A19" s="15"/>
      <c r="B19" s="15" t="s">
        <v>65</v>
      </c>
      <c r="C19" s="15">
        <v>-8.5036560166962927E-2</v>
      </c>
      <c r="F19" t="s">
        <v>65</v>
      </c>
      <c r="G19">
        <v>-0.11861696758640217</v>
      </c>
      <c r="J19" t="s">
        <v>65</v>
      </c>
      <c r="K19">
        <v>-3.781810535586886E-2</v>
      </c>
    </row>
    <row r="20" spans="1:11" x14ac:dyDescent="0.3">
      <c r="A20" s="15"/>
      <c r="B20" s="15" t="s">
        <v>66</v>
      </c>
      <c r="C20" s="15">
        <v>0.10978781171062559</v>
      </c>
      <c r="F20" t="s">
        <v>66</v>
      </c>
      <c r="G20">
        <v>4.3778015823309653E-2</v>
      </c>
      <c r="J20" t="s">
        <v>66</v>
      </c>
      <c r="K20">
        <v>4.2885967500983856E-2</v>
      </c>
    </row>
    <row r="21" spans="1:11" x14ac:dyDescent="0.3">
      <c r="A21" s="15" t="s">
        <v>59</v>
      </c>
      <c r="B21" s="15" t="s">
        <v>63</v>
      </c>
      <c r="C21" s="15">
        <v>-0.94462989224802374</v>
      </c>
      <c r="E21" t="s">
        <v>59</v>
      </c>
      <c r="F21" t="s">
        <v>63</v>
      </c>
      <c r="G21" s="213" t="s">
        <v>1713</v>
      </c>
      <c r="I21" t="s">
        <v>59</v>
      </c>
      <c r="J21" t="s">
        <v>63</v>
      </c>
      <c r="K21" s="213" t="s">
        <v>1713</v>
      </c>
    </row>
    <row r="22" spans="1:11" x14ac:dyDescent="0.3">
      <c r="A22" s="15"/>
      <c r="B22" s="15" t="s">
        <v>61</v>
      </c>
      <c r="C22" s="15">
        <v>0.93933665856267723</v>
      </c>
      <c r="F22" t="s">
        <v>61</v>
      </c>
      <c r="G22">
        <v>0.21488895396493779</v>
      </c>
      <c r="J22" t="s">
        <v>61</v>
      </c>
      <c r="K22">
        <v>0.66446388946478196</v>
      </c>
    </row>
    <row r="23" spans="1:11" x14ac:dyDescent="0.3">
      <c r="A23" s="15"/>
      <c r="B23" s="15" t="s">
        <v>65</v>
      </c>
      <c r="C23" s="15">
        <v>7.0205410655899345E-2</v>
      </c>
      <c r="F23" t="s">
        <v>65</v>
      </c>
      <c r="G23">
        <v>3.240267206138539E-2</v>
      </c>
      <c r="J23" t="s">
        <v>65</v>
      </c>
      <c r="K23">
        <v>0.2911002906162542</v>
      </c>
    </row>
    <row r="24" spans="1:11" x14ac:dyDescent="0.3">
      <c r="A24" s="15"/>
      <c r="B24" s="15" t="s">
        <v>66</v>
      </c>
      <c r="C24" s="15">
        <v>0.1300308442478508</v>
      </c>
      <c r="F24" t="s">
        <v>66</v>
      </c>
      <c r="G24">
        <v>0.13190636739424266</v>
      </c>
      <c r="J24" t="s">
        <v>66</v>
      </c>
      <c r="K24">
        <v>9.7760264995907897E-2</v>
      </c>
    </row>
    <row r="25" spans="1:11" x14ac:dyDescent="0.3">
      <c r="A25" s="15"/>
      <c r="B25" s="15" t="s">
        <v>1675</v>
      </c>
      <c r="C25" s="15">
        <v>0.18126118580184281</v>
      </c>
      <c r="F25" t="s">
        <v>1675</v>
      </c>
      <c r="G25">
        <v>0.10891602950082421</v>
      </c>
      <c r="J25" t="s">
        <v>1675</v>
      </c>
      <c r="K25">
        <v>0.14325822008362415</v>
      </c>
    </row>
    <row r="26" spans="1:11" x14ac:dyDescent="0.3">
      <c r="A26" s="15"/>
      <c r="B26" s="15" t="s">
        <v>1668</v>
      </c>
      <c r="C26" s="15">
        <v>0.93093985864016704</v>
      </c>
      <c r="F26" t="s">
        <v>1668</v>
      </c>
      <c r="G26">
        <v>0.97088047765549279</v>
      </c>
      <c r="J26" t="s">
        <v>1668</v>
      </c>
      <c r="K26">
        <v>0.86264070425642714</v>
      </c>
    </row>
    <row r="27" spans="1:11" x14ac:dyDescent="0.3">
      <c r="A27" s="15"/>
      <c r="B27" s="15" t="s">
        <v>70</v>
      </c>
      <c r="C27" s="15">
        <v>6.4984976605504605E-2</v>
      </c>
      <c r="F27" t="s">
        <v>70</v>
      </c>
      <c r="G27">
        <v>0.26442985890338688</v>
      </c>
      <c r="J27" t="s">
        <v>70</v>
      </c>
      <c r="K27">
        <v>0.38475720939362118</v>
      </c>
    </row>
    <row r="28" spans="1:11" x14ac:dyDescent="0.3">
      <c r="A28" s="15" t="s">
        <v>1668</v>
      </c>
      <c r="B28" s="15" t="s">
        <v>70</v>
      </c>
      <c r="C28" s="15">
        <v>8.1205613036927762E-2</v>
      </c>
      <c r="E28" t="s">
        <v>1668</v>
      </c>
      <c r="F28" t="s">
        <v>70</v>
      </c>
      <c r="G28">
        <v>0.22975262712922759</v>
      </c>
      <c r="I28" t="s">
        <v>1668</v>
      </c>
      <c r="J28" t="s">
        <v>70</v>
      </c>
      <c r="K28">
        <v>0.23564768753254661</v>
      </c>
    </row>
    <row r="29" spans="1:11" x14ac:dyDescent="0.3">
      <c r="A29" s="15"/>
      <c r="B29" s="15" t="s">
        <v>63</v>
      </c>
      <c r="C29" s="15">
        <v>-0.98939934409999353</v>
      </c>
      <c r="F29" t="s">
        <v>63</v>
      </c>
      <c r="G29" s="213" t="s">
        <v>1713</v>
      </c>
      <c r="J29" t="s">
        <v>63</v>
      </c>
      <c r="K29" s="213" t="s">
        <v>1713</v>
      </c>
    </row>
    <row r="30" spans="1:11" x14ac:dyDescent="0.3">
      <c r="A30" s="15"/>
      <c r="B30" s="15" t="s">
        <v>61</v>
      </c>
      <c r="C30" s="15">
        <v>0.93812317196852235</v>
      </c>
      <c r="F30" t="s">
        <v>61</v>
      </c>
      <c r="G30">
        <v>0.59120565568086691</v>
      </c>
      <c r="J30" t="s">
        <v>61</v>
      </c>
      <c r="K30">
        <v>0.77789592064843871</v>
      </c>
    </row>
    <row r="31" spans="1:11" x14ac:dyDescent="0.3">
      <c r="A31" s="15"/>
      <c r="B31" s="15" t="s">
        <v>65</v>
      </c>
      <c r="C31" s="15">
        <v>9.6063816562176163E-2</v>
      </c>
      <c r="F31" t="s">
        <v>65</v>
      </c>
      <c r="G31">
        <v>6.1390328953645018E-2</v>
      </c>
      <c r="J31" t="s">
        <v>65</v>
      </c>
      <c r="K31">
        <v>0.35655878061980745</v>
      </c>
    </row>
    <row r="32" spans="1:11" x14ac:dyDescent="0.3">
      <c r="A32" s="15"/>
      <c r="B32" s="15" t="s">
        <v>66</v>
      </c>
      <c r="C32" s="15">
        <v>0.18584855194878047</v>
      </c>
      <c r="F32" t="s">
        <v>66</v>
      </c>
      <c r="G32">
        <v>7.3150073625187384E-2</v>
      </c>
      <c r="J32" t="s">
        <v>66</v>
      </c>
      <c r="K32">
        <v>0.25074161418532459</v>
      </c>
    </row>
    <row r="33" spans="1:11" x14ac:dyDescent="0.3">
      <c r="A33" s="15" t="s">
        <v>70</v>
      </c>
      <c r="B33" s="15" t="s">
        <v>63</v>
      </c>
      <c r="C33" s="15">
        <v>-0.9946961871921054</v>
      </c>
      <c r="E33" t="s">
        <v>70</v>
      </c>
      <c r="F33" t="s">
        <v>63</v>
      </c>
      <c r="G33" s="213" t="s">
        <v>1713</v>
      </c>
      <c r="I33" t="s">
        <v>70</v>
      </c>
      <c r="J33" t="s">
        <v>63</v>
      </c>
      <c r="K33" s="213" t="s">
        <v>1713</v>
      </c>
    </row>
    <row r="34" spans="1:11" x14ac:dyDescent="0.3">
      <c r="A34" s="15"/>
      <c r="B34" s="15" t="s">
        <v>61</v>
      </c>
      <c r="C34" s="15">
        <v>7.8884404863548988E-2</v>
      </c>
      <c r="F34" t="s">
        <v>61</v>
      </c>
      <c r="G34">
        <v>0.26970720669565185</v>
      </c>
      <c r="J34" t="s">
        <v>61</v>
      </c>
      <c r="K34">
        <v>4.9519905782384077E-2</v>
      </c>
    </row>
    <row r="35" spans="1:11" x14ac:dyDescent="0.3">
      <c r="A35" s="15"/>
      <c r="B35" s="15" t="s">
        <v>65</v>
      </c>
      <c r="C35" s="15">
        <v>8.1842594872166191E-2</v>
      </c>
      <c r="F35" t="s">
        <v>65</v>
      </c>
      <c r="G35">
        <v>0.30703644457491325</v>
      </c>
      <c r="J35" t="s">
        <v>65</v>
      </c>
      <c r="K35">
        <v>0.27478813639830613</v>
      </c>
    </row>
    <row r="36" spans="1:11" x14ac:dyDescent="0.3">
      <c r="A36" s="15"/>
      <c r="B36" s="15" t="s">
        <v>66</v>
      </c>
      <c r="C36" s="15">
        <v>6.0656485397638592E-2</v>
      </c>
      <c r="F36" t="s">
        <v>66</v>
      </c>
      <c r="G36">
        <v>0.45248924462494955</v>
      </c>
      <c r="J36" t="s">
        <v>66</v>
      </c>
      <c r="K36">
        <v>0.37090388057297047</v>
      </c>
    </row>
    <row r="37" spans="1:11" x14ac:dyDescent="0.3">
      <c r="A37" s="15" t="s">
        <v>63</v>
      </c>
      <c r="B37" s="15" t="s">
        <v>61</v>
      </c>
      <c r="C37" s="15">
        <v>-0.99391685832434495</v>
      </c>
      <c r="E37" t="s">
        <v>63</v>
      </c>
      <c r="F37" t="s">
        <v>61</v>
      </c>
      <c r="G37" s="213" t="s">
        <v>1713</v>
      </c>
      <c r="I37" t="s">
        <v>63</v>
      </c>
      <c r="J37" t="s">
        <v>61</v>
      </c>
      <c r="K37" s="213" t="s">
        <v>1713</v>
      </c>
    </row>
    <row r="38" spans="1:11" x14ac:dyDescent="0.3">
      <c r="A38" s="15"/>
      <c r="B38" s="15" t="s">
        <v>65</v>
      </c>
      <c r="C38" s="15">
        <v>0.98355732572049115</v>
      </c>
      <c r="F38" t="s">
        <v>65</v>
      </c>
      <c r="G38" s="213" t="s">
        <v>1713</v>
      </c>
      <c r="J38" t="s">
        <v>65</v>
      </c>
      <c r="K38" s="213" t="s">
        <v>1713</v>
      </c>
    </row>
    <row r="39" spans="1:11" x14ac:dyDescent="0.3">
      <c r="A39" s="15"/>
      <c r="B39" s="15" t="s">
        <v>66</v>
      </c>
      <c r="C39" s="15">
        <v>-0.96422265379510919</v>
      </c>
      <c r="F39" t="s">
        <v>66</v>
      </c>
      <c r="G39" s="213" t="s">
        <v>1713</v>
      </c>
      <c r="J39" t="s">
        <v>66</v>
      </c>
      <c r="K39" s="213" t="s">
        <v>1713</v>
      </c>
    </row>
    <row r="40" spans="1:11" x14ac:dyDescent="0.3">
      <c r="A40" s="15" t="s">
        <v>61</v>
      </c>
      <c r="B40" s="15" t="s">
        <v>65</v>
      </c>
      <c r="C40" s="15">
        <v>-5.9162506475474289E-2</v>
      </c>
      <c r="E40" t="s">
        <v>61</v>
      </c>
      <c r="F40" t="s">
        <v>65</v>
      </c>
      <c r="G40">
        <v>0.12907206500864377</v>
      </c>
      <c r="I40" t="s">
        <v>61</v>
      </c>
      <c r="J40" t="s">
        <v>65</v>
      </c>
      <c r="K40">
        <v>0.10978208087454644</v>
      </c>
    </row>
    <row r="41" spans="1:11" x14ac:dyDescent="0.3">
      <c r="A41" s="15"/>
      <c r="B41" s="15" t="s">
        <v>66</v>
      </c>
      <c r="C41" s="214">
        <v>2.5000000000000001E-2</v>
      </c>
      <c r="F41" t="s">
        <v>66</v>
      </c>
      <c r="G41">
        <v>0.17386430869580199</v>
      </c>
      <c r="J41" t="s">
        <v>66</v>
      </c>
      <c r="K41">
        <v>0.13376194928209612</v>
      </c>
    </row>
    <row r="42" spans="1:11" x14ac:dyDescent="0.3">
      <c r="A42" s="15" t="s">
        <v>65</v>
      </c>
      <c r="B42" s="15" t="s">
        <v>66</v>
      </c>
      <c r="C42" s="15">
        <v>1.7417710948225125E-3</v>
      </c>
      <c r="E42" t="s">
        <v>65</v>
      </c>
      <c r="F42" t="s">
        <v>66</v>
      </c>
      <c r="G42">
        <v>3.2501554960318375E-2</v>
      </c>
      <c r="I42" t="s">
        <v>65</v>
      </c>
      <c r="J42" t="s">
        <v>66</v>
      </c>
      <c r="K42">
        <v>0.11015967996963984</v>
      </c>
    </row>
    <row r="43" spans="1:11" x14ac:dyDescent="0.3">
      <c r="A43" s="15" t="s">
        <v>1675</v>
      </c>
      <c r="B43" s="15" t="s">
        <v>74</v>
      </c>
      <c r="C43" s="15">
        <v>-0.22631706154645975</v>
      </c>
      <c r="E43" t="s">
        <v>1675</v>
      </c>
      <c r="F43" t="s">
        <v>74</v>
      </c>
      <c r="G43">
        <v>-0.16674923264963676</v>
      </c>
      <c r="I43" t="s">
        <v>1675</v>
      </c>
      <c r="J43" t="s">
        <v>74</v>
      </c>
      <c r="K43">
        <v>-0.60023641627740965</v>
      </c>
    </row>
    <row r="44" spans="1:11" x14ac:dyDescent="0.3">
      <c r="A44" s="15"/>
      <c r="B44" s="15" t="s">
        <v>1667</v>
      </c>
      <c r="C44" s="15">
        <v>0.22253911046845531</v>
      </c>
      <c r="F44" t="s">
        <v>1667</v>
      </c>
      <c r="G44">
        <v>0.25159564088157044</v>
      </c>
      <c r="J44" t="s">
        <v>1667</v>
      </c>
      <c r="K44">
        <v>0.15296363070527069</v>
      </c>
    </row>
    <row r="45" spans="1:11" x14ac:dyDescent="0.3">
      <c r="A45" s="15"/>
      <c r="B45" s="15" t="s">
        <v>59</v>
      </c>
      <c r="C45" s="15">
        <v>0.18126118580184281</v>
      </c>
      <c r="F45" t="s">
        <v>59</v>
      </c>
      <c r="G45">
        <v>0.10891602950082421</v>
      </c>
      <c r="J45" t="s">
        <v>59</v>
      </c>
      <c r="K45">
        <v>0.14325822008362415</v>
      </c>
    </row>
    <row r="46" spans="1:11" x14ac:dyDescent="0.3">
      <c r="A46" s="15"/>
      <c r="B46" s="15" t="s">
        <v>1668</v>
      </c>
      <c r="C46" s="15">
        <v>0.23831915731988632</v>
      </c>
      <c r="F46" t="s">
        <v>1668</v>
      </c>
      <c r="G46">
        <v>0.13971296109190859</v>
      </c>
      <c r="J46" t="s">
        <v>1668</v>
      </c>
      <c r="K46">
        <v>9.0778695096246489E-2</v>
      </c>
    </row>
    <row r="47" spans="1:11" x14ac:dyDescent="0.3">
      <c r="A47" s="15"/>
      <c r="B47" s="15" t="s">
        <v>70</v>
      </c>
      <c r="C47" s="15">
        <v>-3.3384398566419879E-2</v>
      </c>
      <c r="F47" t="s">
        <v>70</v>
      </c>
      <c r="G47">
        <v>-0.10134637975609971</v>
      </c>
      <c r="J47" t="s">
        <v>70</v>
      </c>
      <c r="K47">
        <v>-0.50355395619072574</v>
      </c>
    </row>
    <row r="48" spans="1:11" x14ac:dyDescent="0.3">
      <c r="A48" s="15"/>
      <c r="B48" s="15" t="s">
        <v>63</v>
      </c>
      <c r="C48" s="15">
        <v>-0.9952599704306706</v>
      </c>
      <c r="F48" t="s">
        <v>63</v>
      </c>
      <c r="G48" s="213" t="s">
        <v>1713</v>
      </c>
      <c r="J48" t="s">
        <v>63</v>
      </c>
      <c r="K48" s="213" t="s">
        <v>1713</v>
      </c>
    </row>
    <row r="49" spans="1:11" x14ac:dyDescent="0.3">
      <c r="A49" s="15"/>
      <c r="B49" s="15" t="s">
        <v>65</v>
      </c>
      <c r="C49" s="15">
        <v>0.12263747697131962</v>
      </c>
      <c r="F49" t="s">
        <v>65</v>
      </c>
      <c r="G49">
        <v>4.4563426043005137E-2</v>
      </c>
      <c r="J49" t="s">
        <v>65</v>
      </c>
      <c r="K49">
        <v>0.31385833432497856</v>
      </c>
    </row>
    <row r="50" spans="1:11" x14ac:dyDescent="0.3">
      <c r="A50" s="15"/>
      <c r="B50" s="15" t="s">
        <v>66</v>
      </c>
      <c r="C50" s="15">
        <v>0.34898498875833406</v>
      </c>
      <c r="F50" t="s">
        <v>66</v>
      </c>
      <c r="G50">
        <v>-6.7629560930882918E-2</v>
      </c>
      <c r="J50" t="s">
        <v>66</v>
      </c>
      <c r="K50">
        <v>-1.7084148505847441E-2</v>
      </c>
    </row>
    <row r="51" spans="1:11" x14ac:dyDescent="0.3">
      <c r="A51" s="15"/>
      <c r="B51" s="15" t="s">
        <v>70</v>
      </c>
      <c r="C51">
        <v>-3.3000000000000002E-2</v>
      </c>
      <c r="F51" t="s">
        <v>70</v>
      </c>
      <c r="G51">
        <v>-0.10134637975609971</v>
      </c>
      <c r="J51" t="s">
        <v>70</v>
      </c>
      <c r="K51">
        <v>-0.50355395619072574</v>
      </c>
    </row>
    <row r="52" spans="1:11" x14ac:dyDescent="0.3">
      <c r="A52" s="15"/>
      <c r="B52" s="15" t="s">
        <v>61</v>
      </c>
      <c r="C52" s="15">
        <v>0.10372594502504992</v>
      </c>
      <c r="F52" t="s">
        <v>61</v>
      </c>
      <c r="G52">
        <v>5.2301092462402096E-2</v>
      </c>
      <c r="J52" t="s">
        <v>61</v>
      </c>
      <c r="K52">
        <v>8.3662357021954487E-2</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10A884-BCDB-4B6A-8D4D-B32B089796BB}">
  <dimension ref="A18:BF102"/>
  <sheetViews>
    <sheetView topLeftCell="A166" zoomScale="41" zoomScaleNormal="82" workbookViewId="0">
      <selection activeCell="X173" sqref="X173"/>
    </sheetView>
  </sheetViews>
  <sheetFormatPr defaultRowHeight="14.4" x14ac:dyDescent="0.3"/>
  <cols>
    <col min="45" max="45" width="20.21875" bestFit="1" customWidth="1"/>
    <col min="50" max="50" width="16.109375" bestFit="1" customWidth="1"/>
    <col min="54" max="54" width="16.109375" bestFit="1" customWidth="1"/>
    <col min="58" max="58" width="16.109375" bestFit="1" customWidth="1"/>
  </cols>
  <sheetData>
    <row r="18" spans="48:58" ht="18" x14ac:dyDescent="0.35">
      <c r="AV18" s="11"/>
      <c r="AZ18" s="105"/>
      <c r="BD18" s="105"/>
    </row>
    <row r="20" spans="48:58" x14ac:dyDescent="0.3">
      <c r="AV20" s="15"/>
      <c r="AW20" s="15"/>
      <c r="AZ20" s="15"/>
      <c r="BA20" s="15"/>
      <c r="BB20" s="15"/>
      <c r="BD20" s="15"/>
      <c r="BE20" s="15"/>
      <c r="BF20" s="15"/>
    </row>
    <row r="21" spans="48:58" x14ac:dyDescent="0.3">
      <c r="AV21" s="15"/>
      <c r="AW21" s="15"/>
      <c r="AZ21" s="15"/>
      <c r="BA21" s="15"/>
      <c r="BB21" s="15"/>
      <c r="BD21" s="15"/>
      <c r="BE21" s="15"/>
      <c r="BF21" s="15"/>
    </row>
    <row r="22" spans="48:58" x14ac:dyDescent="0.3">
      <c r="AV22" s="15"/>
      <c r="AW22" s="15"/>
      <c r="AZ22" s="15"/>
      <c r="BA22" s="15"/>
      <c r="BB22" s="15"/>
      <c r="BD22" s="15"/>
      <c r="BE22" s="15"/>
      <c r="BF22" s="15"/>
    </row>
    <row r="23" spans="48:58" x14ac:dyDescent="0.3">
      <c r="AV23" s="15"/>
      <c r="AW23" s="15"/>
      <c r="AZ23" s="15"/>
      <c r="BA23" s="15"/>
      <c r="BB23" s="15"/>
      <c r="BD23" s="15"/>
      <c r="BE23" s="15"/>
      <c r="BF23" s="15"/>
    </row>
    <row r="24" spans="48:58" x14ac:dyDescent="0.3">
      <c r="AV24" s="15"/>
      <c r="AW24" s="15"/>
      <c r="AZ24" s="15"/>
      <c r="BA24" s="15"/>
      <c r="BB24" s="15"/>
      <c r="BD24" s="15"/>
      <c r="BE24" s="15"/>
      <c r="BF24" s="15"/>
    </row>
    <row r="25" spans="48:58" x14ac:dyDescent="0.3">
      <c r="AV25" s="15"/>
      <c r="AW25" s="15"/>
      <c r="AZ25" s="15"/>
      <c r="BA25" s="15"/>
      <c r="BB25" s="15"/>
      <c r="BD25" s="15"/>
      <c r="BE25" s="15"/>
      <c r="BF25" s="15"/>
    </row>
    <row r="26" spans="48:58" x14ac:dyDescent="0.3">
      <c r="AV26" s="15"/>
      <c r="AW26" s="15"/>
      <c r="AZ26" s="15"/>
      <c r="BA26" s="15"/>
      <c r="BB26" s="15"/>
      <c r="BD26" s="15"/>
      <c r="BE26" s="15"/>
      <c r="BF26" s="15"/>
    </row>
    <row r="27" spans="48:58" x14ac:dyDescent="0.3">
      <c r="AV27" s="15"/>
      <c r="AW27" s="15"/>
      <c r="AZ27" s="15"/>
      <c r="BA27" s="107"/>
      <c r="BB27" s="15"/>
      <c r="BD27" s="15"/>
      <c r="BE27" s="107"/>
      <c r="BF27" s="15"/>
    </row>
    <row r="28" spans="48:58" x14ac:dyDescent="0.3">
      <c r="AV28" s="15"/>
      <c r="AW28" s="15"/>
      <c r="BA28" s="107"/>
      <c r="BB28" s="15"/>
      <c r="BE28" s="107"/>
      <c r="BF28" s="15"/>
    </row>
    <row r="29" spans="48:58" x14ac:dyDescent="0.3">
      <c r="AW29" s="15"/>
      <c r="BA29" s="107"/>
      <c r="BB29" s="15"/>
      <c r="BE29" s="107"/>
      <c r="BF29" s="15"/>
    </row>
    <row r="30" spans="48:58" x14ac:dyDescent="0.3">
      <c r="AW30" s="15"/>
      <c r="AZ30" s="15"/>
      <c r="BA30" s="107"/>
      <c r="BB30" s="15"/>
      <c r="BD30" s="15"/>
      <c r="BE30" s="107"/>
      <c r="BF30" s="15"/>
    </row>
    <row r="31" spans="48:58" x14ac:dyDescent="0.3">
      <c r="AV31" s="15"/>
      <c r="AW31" s="15"/>
      <c r="BA31" s="15"/>
      <c r="BB31" s="15"/>
      <c r="BD31" s="15"/>
      <c r="BE31" s="15"/>
      <c r="BF31" s="15"/>
    </row>
    <row r="32" spans="48:58" x14ac:dyDescent="0.3">
      <c r="AV32" s="15"/>
      <c r="AW32" s="15"/>
      <c r="AZ32" s="15"/>
      <c r="BA32" s="15"/>
      <c r="BB32" s="15"/>
      <c r="BD32" s="15"/>
      <c r="BE32" s="15"/>
      <c r="BF32" s="15"/>
    </row>
    <row r="33" spans="1:58" x14ac:dyDescent="0.3">
      <c r="AV33" s="15"/>
      <c r="AW33" s="15"/>
      <c r="AZ33" s="15"/>
      <c r="BA33" s="15"/>
      <c r="BB33" s="15"/>
      <c r="BD33" s="15"/>
      <c r="BE33" s="15"/>
      <c r="BF33" s="15"/>
    </row>
    <row r="34" spans="1:58" x14ac:dyDescent="0.3">
      <c r="AV34" s="15"/>
      <c r="AW34" s="15"/>
      <c r="AZ34" s="15"/>
      <c r="BA34" s="107"/>
      <c r="BB34" s="15"/>
      <c r="BD34" s="15"/>
      <c r="BE34" s="107"/>
      <c r="BF34" s="15"/>
    </row>
    <row r="35" spans="1:58" x14ac:dyDescent="0.3">
      <c r="AV35" s="15"/>
      <c r="AW35" s="15"/>
      <c r="BA35" s="107"/>
      <c r="BB35" s="15"/>
      <c r="BD35" s="15"/>
      <c r="BE35" s="107"/>
      <c r="BF35" s="15"/>
    </row>
    <row r="36" spans="1:58" x14ac:dyDescent="0.3">
      <c r="AV36" s="15"/>
      <c r="BA36" s="107"/>
      <c r="BB36" s="15"/>
      <c r="BD36" s="15"/>
      <c r="BE36" s="107"/>
      <c r="BF36" s="15"/>
    </row>
    <row r="37" spans="1:58" x14ac:dyDescent="0.3">
      <c r="AV37" s="15"/>
      <c r="AW37" s="15"/>
      <c r="BA37" s="107"/>
      <c r="BB37" s="15"/>
      <c r="BD37" s="15"/>
      <c r="BE37" s="107"/>
      <c r="BF37" s="15"/>
    </row>
    <row r="38" spans="1:58" x14ac:dyDescent="0.3">
      <c r="AV38" s="15"/>
      <c r="AW38" s="15"/>
      <c r="AZ38" s="15"/>
      <c r="BA38" s="15"/>
      <c r="BB38" s="15"/>
      <c r="BD38" s="15"/>
      <c r="BE38" s="15"/>
      <c r="BF38" s="15"/>
    </row>
    <row r="39" spans="1:58" x14ac:dyDescent="0.3">
      <c r="AV39" s="15"/>
      <c r="AW39" s="15"/>
      <c r="AZ39" s="15"/>
      <c r="BA39" s="15"/>
      <c r="BB39" s="15"/>
      <c r="BD39" s="15"/>
      <c r="BE39" s="15"/>
      <c r="BF39" s="15"/>
    </row>
    <row r="40" spans="1:58" x14ac:dyDescent="0.3">
      <c r="AV40" s="15"/>
      <c r="AW40" s="15"/>
      <c r="AZ40" s="15"/>
      <c r="BA40" s="15"/>
      <c r="BB40" s="15"/>
      <c r="BD40" s="15"/>
      <c r="BE40" s="15"/>
      <c r="BF40" s="15"/>
    </row>
    <row r="41" spans="1:58" x14ac:dyDescent="0.3">
      <c r="AV41" s="15"/>
      <c r="AW41" s="15"/>
      <c r="AZ41" s="15"/>
      <c r="BA41" s="15"/>
      <c r="BB41" s="15"/>
      <c r="BD41" s="15"/>
      <c r="BE41" s="15"/>
      <c r="BF41" s="15"/>
    </row>
    <row r="42" spans="1:58" x14ac:dyDescent="0.3">
      <c r="BA42" s="107"/>
      <c r="BB42" s="15"/>
      <c r="BD42" s="15"/>
      <c r="BE42" s="107"/>
      <c r="BF42" s="15"/>
    </row>
    <row r="43" spans="1:58" x14ac:dyDescent="0.3">
      <c r="AV43" s="15"/>
      <c r="AW43" s="15"/>
      <c r="BA43" s="107"/>
      <c r="BB43" s="15"/>
      <c r="BD43" s="15"/>
      <c r="BE43" s="107"/>
      <c r="BF43" s="15"/>
    </row>
    <row r="44" spans="1:58" x14ac:dyDescent="0.3">
      <c r="AV44" s="15"/>
      <c r="AW44" s="15"/>
      <c r="BA44" s="107"/>
      <c r="BB44" s="15"/>
      <c r="BD44" s="15"/>
      <c r="BE44" s="107"/>
      <c r="BF44" s="15"/>
    </row>
    <row r="45" spans="1:58" x14ac:dyDescent="0.3">
      <c r="AV45" s="15"/>
      <c r="AW45" s="15"/>
      <c r="AZ45" s="15"/>
      <c r="BA45" s="15"/>
      <c r="BB45" s="15"/>
      <c r="BD45" s="15"/>
      <c r="BE45" s="15"/>
      <c r="BF45" s="15"/>
    </row>
    <row r="46" spans="1:58" x14ac:dyDescent="0.3">
      <c r="AV46" s="15"/>
      <c r="AW46" s="15"/>
      <c r="AZ46" s="15"/>
      <c r="BA46" s="15"/>
      <c r="BB46" s="15"/>
      <c r="BD46" s="15"/>
      <c r="BE46" s="15"/>
      <c r="BF46" s="15"/>
    </row>
    <row r="47" spans="1:58" x14ac:dyDescent="0.3">
      <c r="AV47" s="15"/>
      <c r="AW47" s="15"/>
      <c r="AZ47" s="15"/>
      <c r="BA47" s="15"/>
      <c r="BB47" s="15"/>
      <c r="BD47" s="15"/>
      <c r="BE47" s="15"/>
      <c r="BF47" s="15"/>
    </row>
    <row r="48" spans="1:58" x14ac:dyDescent="0.3">
      <c r="A48" s="63"/>
      <c r="AV48" s="15"/>
      <c r="AW48" s="15"/>
      <c r="AZ48" s="15"/>
      <c r="BA48" s="15"/>
      <c r="BB48" s="15"/>
      <c r="BD48" s="15"/>
      <c r="BE48" s="15"/>
      <c r="BF48" s="15"/>
    </row>
    <row r="49" spans="44:58" x14ac:dyDescent="0.3">
      <c r="AV49" s="15"/>
      <c r="AW49" s="15"/>
      <c r="AZ49" s="15"/>
      <c r="BA49" s="15"/>
      <c r="BB49" s="15"/>
      <c r="BD49" s="15"/>
      <c r="BE49" s="15"/>
      <c r="BF49" s="15"/>
    </row>
    <row r="50" spans="44:58" x14ac:dyDescent="0.3">
      <c r="AR50" s="15"/>
      <c r="AS50" s="15"/>
      <c r="AV50" s="15"/>
      <c r="AW50" s="15"/>
      <c r="AZ50" s="15"/>
      <c r="BA50" s="15"/>
      <c r="BB50" s="15"/>
      <c r="BD50" s="15"/>
      <c r="BE50" s="15"/>
      <c r="BF50" s="15"/>
    </row>
    <row r="51" spans="44:58" x14ac:dyDescent="0.3">
      <c r="AZ51" s="15"/>
      <c r="BA51" s="15"/>
      <c r="BB51" s="15"/>
      <c r="BD51" s="15"/>
      <c r="BE51" s="15"/>
      <c r="BF51" s="15"/>
    </row>
    <row r="52" spans="44:58" x14ac:dyDescent="0.3">
      <c r="AS52" s="15"/>
      <c r="AV52" s="15"/>
      <c r="AW52" s="15"/>
      <c r="AZ52" s="15"/>
      <c r="BA52" s="15"/>
      <c r="BB52" s="15"/>
      <c r="BD52" s="15"/>
      <c r="BE52" s="15"/>
      <c r="BF52" s="15"/>
    </row>
    <row r="53" spans="44:58" x14ac:dyDescent="0.3">
      <c r="AZ53" s="15"/>
      <c r="BA53" s="15"/>
      <c r="BB53" s="15"/>
      <c r="BD53" s="15"/>
      <c r="BE53" s="15"/>
      <c r="BF53" s="15"/>
    </row>
    <row r="54" spans="44:58" x14ac:dyDescent="0.3">
      <c r="AZ54" s="15"/>
      <c r="BA54" s="15"/>
      <c r="BB54" s="15"/>
      <c r="BD54" s="15"/>
      <c r="BE54" s="15"/>
      <c r="BF54" s="15"/>
    </row>
    <row r="55" spans="44:58" x14ac:dyDescent="0.3">
      <c r="AX55" s="15"/>
      <c r="AZ55" s="15"/>
      <c r="BA55" s="15"/>
      <c r="BB55" s="15"/>
      <c r="BD55" s="15"/>
      <c r="BE55" s="15"/>
      <c r="BF55" s="15"/>
    </row>
    <row r="56" spans="44:58" x14ac:dyDescent="0.3">
      <c r="AX56" s="15"/>
      <c r="AZ56" s="15"/>
      <c r="BA56" s="15"/>
      <c r="BB56" s="15"/>
      <c r="BD56" s="15"/>
      <c r="BE56" s="15"/>
      <c r="BF56" s="15"/>
    </row>
    <row r="57" spans="44:58" x14ac:dyDescent="0.3">
      <c r="AX57" s="15"/>
      <c r="AZ57" s="106"/>
      <c r="BA57" s="107"/>
      <c r="BB57" s="15"/>
      <c r="BD57" s="106"/>
      <c r="BE57" s="107"/>
      <c r="BF57" s="15"/>
    </row>
    <row r="58" spans="44:58" x14ac:dyDescent="0.3">
      <c r="AX58" s="15"/>
      <c r="BA58" s="107"/>
      <c r="BB58" s="15"/>
      <c r="BD58" s="15"/>
      <c r="BE58" s="107"/>
      <c r="BF58" s="15"/>
    </row>
    <row r="59" spans="44:58" x14ac:dyDescent="0.3">
      <c r="AV59" s="15"/>
      <c r="AW59" s="15"/>
      <c r="AX59" s="15"/>
      <c r="AZ59" s="15"/>
      <c r="BA59" s="15"/>
      <c r="BB59" s="15"/>
      <c r="BD59" s="15"/>
      <c r="BE59" s="15"/>
      <c r="BF59" s="15"/>
    </row>
    <row r="60" spans="44:58" x14ac:dyDescent="0.3">
      <c r="AX60" s="15"/>
      <c r="AZ60" s="15"/>
      <c r="BA60" s="15"/>
      <c r="BB60" s="15"/>
      <c r="BD60" s="15"/>
      <c r="BE60" s="15"/>
      <c r="BF60" s="15"/>
    </row>
    <row r="61" spans="44:58" x14ac:dyDescent="0.3">
      <c r="AX61" s="15"/>
      <c r="AZ61" s="15"/>
      <c r="BA61" s="15"/>
      <c r="BB61" s="15"/>
      <c r="BD61" s="15"/>
      <c r="BE61" s="15"/>
      <c r="BF61" s="15"/>
    </row>
    <row r="62" spans="44:58" x14ac:dyDescent="0.3">
      <c r="AX62" s="15"/>
      <c r="AZ62" s="15"/>
      <c r="BA62" s="15"/>
      <c r="BB62" s="15"/>
      <c r="BD62" s="15"/>
      <c r="BE62" s="15"/>
      <c r="BF62" s="15"/>
    </row>
    <row r="63" spans="44:58" x14ac:dyDescent="0.3">
      <c r="AZ63" s="15"/>
      <c r="BA63" s="15"/>
      <c r="BB63" s="15"/>
      <c r="BD63" s="15"/>
      <c r="BE63" s="15"/>
      <c r="BF63" s="15"/>
    </row>
    <row r="64" spans="44:58" x14ac:dyDescent="0.3">
      <c r="AZ64" s="15"/>
      <c r="BA64" s="15"/>
      <c r="BB64" s="15"/>
      <c r="BD64" s="15"/>
      <c r="BE64" s="15"/>
      <c r="BF64" s="15"/>
    </row>
    <row r="65" spans="52:58" x14ac:dyDescent="0.3">
      <c r="AZ65" s="15"/>
      <c r="BA65" s="15"/>
      <c r="BB65" s="15"/>
      <c r="BD65" s="15"/>
      <c r="BE65" s="15"/>
      <c r="BF65" s="15"/>
    </row>
    <row r="66" spans="52:58" x14ac:dyDescent="0.3">
      <c r="AZ66" s="15"/>
      <c r="BA66" s="15"/>
      <c r="BB66" s="15"/>
      <c r="BD66" s="15"/>
      <c r="BE66" s="15"/>
      <c r="BF66" s="15"/>
    </row>
    <row r="67" spans="52:58" x14ac:dyDescent="0.3">
      <c r="BA67" s="107"/>
      <c r="BB67" s="15"/>
      <c r="BD67" s="15"/>
      <c r="BE67" s="107"/>
      <c r="BF67" s="15"/>
    </row>
    <row r="68" spans="52:58" x14ac:dyDescent="0.3">
      <c r="BA68" s="107"/>
      <c r="BB68" s="15"/>
      <c r="BD68" s="15"/>
      <c r="BE68" s="107"/>
      <c r="BF68" s="15"/>
    </row>
    <row r="69" spans="52:58" x14ac:dyDescent="0.3">
      <c r="BA69" s="107"/>
      <c r="BB69" s="15"/>
      <c r="BD69" s="15"/>
      <c r="BE69" s="107"/>
      <c r="BF69" s="15"/>
    </row>
    <row r="71" spans="52:58" x14ac:dyDescent="0.3">
      <c r="AZ71" s="15"/>
      <c r="BA71" s="15"/>
      <c r="BB71" s="15"/>
    </row>
    <row r="72" spans="52:58" x14ac:dyDescent="0.3">
      <c r="AZ72" s="15"/>
      <c r="BA72" s="15"/>
      <c r="BB72" s="15"/>
    </row>
    <row r="102" spans="1:8" ht="36.6" x14ac:dyDescent="0.7">
      <c r="A102" s="79"/>
      <c r="H102" s="79"/>
    </row>
  </sheetData>
  <pageMargins left="0.7" right="0.7" top="0.75" bottom="0.75" header="0.3" footer="0.3"/>
  <pageSetup paperSize="9"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A6159A-7F90-4F5A-9950-07424E1102B4}">
  <dimension ref="A1"/>
  <sheetViews>
    <sheetView zoomScale="42" zoomScaleNormal="24" workbookViewId="0">
      <selection activeCell="N117" sqref="N117"/>
    </sheetView>
  </sheetViews>
  <sheetFormatPr defaultRowHeight="14.4" x14ac:dyDescent="0.3"/>
  <cols>
    <col min="1" max="16384" width="8.88671875" style="15"/>
  </cols>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97A40-6B90-4DCF-9DF3-52AA4C205951}">
  <dimension ref="A1:DD330"/>
  <sheetViews>
    <sheetView showZeros="0" topLeftCell="AR1" zoomScale="65" zoomScaleNormal="65" workbookViewId="0">
      <selection activeCell="DF26" sqref="DF26"/>
    </sheetView>
  </sheetViews>
  <sheetFormatPr defaultColWidth="8.77734375" defaultRowHeight="13.2" x14ac:dyDescent="0.25"/>
  <cols>
    <col min="1" max="1" width="16.77734375" style="229" customWidth="1"/>
    <col min="2" max="2" width="18.6640625" style="229" customWidth="1"/>
    <col min="3" max="6" width="10.33203125" style="229" customWidth="1"/>
    <col min="7" max="7" width="11.77734375" style="229" customWidth="1"/>
    <col min="8" max="8" width="10.33203125" style="229" customWidth="1"/>
    <col min="9" max="9" width="10.109375" style="229" customWidth="1"/>
    <col min="10" max="10" width="9.33203125" style="229" customWidth="1"/>
    <col min="11" max="13" width="9.33203125" style="229" bestFit="1" customWidth="1"/>
    <col min="14" max="14" width="11.6640625" style="229" bestFit="1" customWidth="1"/>
    <col min="15" max="15" width="8.77734375" style="229"/>
    <col min="16" max="16" width="9.44140625" style="278" bestFit="1" customWidth="1"/>
    <col min="17" max="21" width="8.77734375" style="229"/>
    <col min="22" max="22" width="10.109375" style="229" bestFit="1" customWidth="1"/>
    <col min="23" max="23" width="9.44140625" style="229" bestFit="1" customWidth="1"/>
    <col min="24" max="24" width="8.77734375" style="229"/>
    <col min="25" max="25" width="10.109375" style="229" customWidth="1"/>
    <col min="26" max="26" width="8.77734375" style="229"/>
    <col min="27" max="27" width="10.44140625" style="229" customWidth="1"/>
    <col min="28" max="29" width="8.77734375" style="229"/>
    <col min="30" max="30" width="10.109375" style="229" customWidth="1"/>
    <col min="31" max="31" width="8.77734375" style="229"/>
    <col min="32" max="32" width="9" style="229" customWidth="1"/>
    <col min="33" max="33" width="8.88671875" style="229" customWidth="1"/>
    <col min="34" max="34" width="8.77734375" style="229" customWidth="1"/>
    <col min="35" max="36" width="8.88671875" style="229" customWidth="1"/>
    <col min="37" max="37" width="9" style="229" customWidth="1"/>
    <col min="38" max="38" width="8.44140625" style="229" customWidth="1"/>
    <col min="39" max="39" width="8.6640625" style="229" customWidth="1"/>
    <col min="40" max="40" width="8.109375" style="229" customWidth="1"/>
    <col min="41" max="41" width="8.21875" style="229" customWidth="1"/>
    <col min="42" max="44" width="8.109375" style="229" customWidth="1"/>
    <col min="45" max="45" width="8.21875" style="229" customWidth="1"/>
    <col min="46" max="46" width="8.6640625" style="229" customWidth="1"/>
    <col min="47" max="48" width="8.77734375" style="229" customWidth="1"/>
    <col min="49" max="50" width="8.44140625" style="229" customWidth="1"/>
    <col min="51" max="51" width="8.6640625" style="229" customWidth="1"/>
    <col min="52" max="52" width="8.44140625" style="229" customWidth="1"/>
    <col min="53" max="55" width="8.88671875" style="229" customWidth="1"/>
    <col min="56" max="56" width="9.109375" style="229" customWidth="1"/>
    <col min="57" max="57" width="9" style="229" customWidth="1"/>
    <col min="58" max="58" width="9.109375" style="229" customWidth="1"/>
    <col min="59" max="59" width="9.33203125" style="229" customWidth="1"/>
    <col min="60" max="60" width="9" style="229" customWidth="1"/>
    <col min="61" max="61" width="9.109375" style="229" customWidth="1"/>
    <col min="62" max="62" width="9.21875" style="229" customWidth="1"/>
    <col min="63" max="64" width="9.109375" style="229" customWidth="1"/>
    <col min="65" max="65" width="10.77734375" style="229" customWidth="1"/>
    <col min="66" max="66" width="9.109375" style="229" hidden="1" customWidth="1"/>
    <col min="67" max="67" width="9.44140625" style="229" hidden="1" customWidth="1"/>
    <col min="68" max="100" width="9.109375" style="229" hidden="1" customWidth="1"/>
    <col min="101" max="101" width="10.109375" style="229" hidden="1" customWidth="1"/>
    <col min="102" max="102" width="9.109375" style="229" hidden="1" customWidth="1"/>
    <col min="103" max="103" width="10.77734375" style="229" hidden="1" customWidth="1"/>
    <col min="104" max="104" width="9.109375" style="229" hidden="1" customWidth="1"/>
    <col min="105" max="105" width="10.44140625" style="229" customWidth="1"/>
    <col min="106" max="106" width="9.88671875" style="229" customWidth="1"/>
    <col min="107" max="107" width="11" style="229" customWidth="1"/>
    <col min="108" max="108" width="10.77734375" style="229" customWidth="1"/>
    <col min="109" max="256" width="8.77734375" style="229"/>
    <col min="257" max="257" width="16.77734375" style="229" customWidth="1"/>
    <col min="258" max="258" width="18.6640625" style="229" customWidth="1"/>
    <col min="259" max="262" width="10.33203125" style="229" customWidth="1"/>
    <col min="263" max="263" width="11.77734375" style="229" customWidth="1"/>
    <col min="264" max="264" width="10.33203125" style="229" customWidth="1"/>
    <col min="265" max="265" width="10.109375" style="229" customWidth="1"/>
    <col min="266" max="266" width="9.33203125" style="229" customWidth="1"/>
    <col min="267" max="269" width="9.33203125" style="229" bestFit="1" customWidth="1"/>
    <col min="270" max="270" width="11.6640625" style="229" bestFit="1" customWidth="1"/>
    <col min="271" max="271" width="8.77734375" style="229"/>
    <col min="272" max="272" width="9.44140625" style="229" bestFit="1" customWidth="1"/>
    <col min="273" max="277" width="8.77734375" style="229"/>
    <col min="278" max="278" width="10.109375" style="229" bestFit="1" customWidth="1"/>
    <col min="279" max="279" width="9.44140625" style="229" bestFit="1" customWidth="1"/>
    <col min="280" max="280" width="8.77734375" style="229"/>
    <col min="281" max="281" width="10.109375" style="229" customWidth="1"/>
    <col min="282" max="282" width="8.77734375" style="229"/>
    <col min="283" max="283" width="10.44140625" style="229" customWidth="1"/>
    <col min="284" max="285" width="8.77734375" style="229"/>
    <col min="286" max="286" width="10.109375" style="229" customWidth="1"/>
    <col min="287" max="287" width="8.77734375" style="229"/>
    <col min="288" max="288" width="9" style="229" customWidth="1"/>
    <col min="289" max="289" width="8.88671875" style="229" customWidth="1"/>
    <col min="290" max="290" width="8.77734375" style="229"/>
    <col min="291" max="292" width="8.88671875" style="229" customWidth="1"/>
    <col min="293" max="293" width="9" style="229" customWidth="1"/>
    <col min="294" max="294" width="8.44140625" style="229" customWidth="1"/>
    <col min="295" max="295" width="8.6640625" style="229" customWidth="1"/>
    <col min="296" max="296" width="8.109375" style="229" customWidth="1"/>
    <col min="297" max="297" width="8.21875" style="229" customWidth="1"/>
    <col min="298" max="300" width="8.109375" style="229" customWidth="1"/>
    <col min="301" max="301" width="8.21875" style="229" customWidth="1"/>
    <col min="302" max="302" width="8.6640625" style="229" customWidth="1"/>
    <col min="303" max="304" width="8.77734375" style="229"/>
    <col min="305" max="306" width="8.44140625" style="229" customWidth="1"/>
    <col min="307" max="307" width="8.6640625" style="229" customWidth="1"/>
    <col min="308" max="308" width="8.44140625" style="229" customWidth="1"/>
    <col min="309" max="311" width="8.88671875" style="229" customWidth="1"/>
    <col min="312" max="312" width="9.109375" style="229" customWidth="1"/>
    <col min="313" max="313" width="9" style="229" customWidth="1"/>
    <col min="314" max="314" width="9.109375" style="229" customWidth="1"/>
    <col min="315" max="315" width="9.33203125" style="229" customWidth="1"/>
    <col min="316" max="316" width="9" style="229" customWidth="1"/>
    <col min="317" max="317" width="9.109375" style="229" customWidth="1"/>
    <col min="318" max="318" width="9.21875" style="229" customWidth="1"/>
    <col min="319" max="320" width="9.109375" style="229" customWidth="1"/>
    <col min="321" max="321" width="10.77734375" style="229" customWidth="1"/>
    <col min="322" max="360" width="0" style="229" hidden="1" customWidth="1"/>
    <col min="361" max="361" width="10.44140625" style="229" customWidth="1"/>
    <col min="362" max="362" width="9.88671875" style="229" customWidth="1"/>
    <col min="363" max="363" width="11" style="229" customWidth="1"/>
    <col min="364" max="364" width="10.77734375" style="229" customWidth="1"/>
    <col min="365" max="512" width="8.77734375" style="229"/>
    <col min="513" max="513" width="16.77734375" style="229" customWidth="1"/>
    <col min="514" max="514" width="18.6640625" style="229" customWidth="1"/>
    <col min="515" max="518" width="10.33203125" style="229" customWidth="1"/>
    <col min="519" max="519" width="11.77734375" style="229" customWidth="1"/>
    <col min="520" max="520" width="10.33203125" style="229" customWidth="1"/>
    <col min="521" max="521" width="10.109375" style="229" customWidth="1"/>
    <col min="522" max="522" width="9.33203125" style="229" customWidth="1"/>
    <col min="523" max="525" width="9.33203125" style="229" bestFit="1" customWidth="1"/>
    <col min="526" max="526" width="11.6640625" style="229" bestFit="1" customWidth="1"/>
    <col min="527" max="527" width="8.77734375" style="229"/>
    <col min="528" max="528" width="9.44140625" style="229" bestFit="1" customWidth="1"/>
    <col min="529" max="533" width="8.77734375" style="229"/>
    <col min="534" max="534" width="10.109375" style="229" bestFit="1" customWidth="1"/>
    <col min="535" max="535" width="9.44140625" style="229" bestFit="1" customWidth="1"/>
    <col min="536" max="536" width="8.77734375" style="229"/>
    <col min="537" max="537" width="10.109375" style="229" customWidth="1"/>
    <col min="538" max="538" width="8.77734375" style="229"/>
    <col min="539" max="539" width="10.44140625" style="229" customWidth="1"/>
    <col min="540" max="541" width="8.77734375" style="229"/>
    <col min="542" max="542" width="10.109375" style="229" customWidth="1"/>
    <col min="543" max="543" width="8.77734375" style="229"/>
    <col min="544" max="544" width="9" style="229" customWidth="1"/>
    <col min="545" max="545" width="8.88671875" style="229" customWidth="1"/>
    <col min="546" max="546" width="8.77734375" style="229"/>
    <col min="547" max="548" width="8.88671875" style="229" customWidth="1"/>
    <col min="549" max="549" width="9" style="229" customWidth="1"/>
    <col min="550" max="550" width="8.44140625" style="229" customWidth="1"/>
    <col min="551" max="551" width="8.6640625" style="229" customWidth="1"/>
    <col min="552" max="552" width="8.109375" style="229" customWidth="1"/>
    <col min="553" max="553" width="8.21875" style="229" customWidth="1"/>
    <col min="554" max="556" width="8.109375" style="229" customWidth="1"/>
    <col min="557" max="557" width="8.21875" style="229" customWidth="1"/>
    <col min="558" max="558" width="8.6640625" style="229" customWidth="1"/>
    <col min="559" max="560" width="8.77734375" style="229"/>
    <col min="561" max="562" width="8.44140625" style="229" customWidth="1"/>
    <col min="563" max="563" width="8.6640625" style="229" customWidth="1"/>
    <col min="564" max="564" width="8.44140625" style="229" customWidth="1"/>
    <col min="565" max="567" width="8.88671875" style="229" customWidth="1"/>
    <col min="568" max="568" width="9.109375" style="229" customWidth="1"/>
    <col min="569" max="569" width="9" style="229" customWidth="1"/>
    <col min="570" max="570" width="9.109375" style="229" customWidth="1"/>
    <col min="571" max="571" width="9.33203125" style="229" customWidth="1"/>
    <col min="572" max="572" width="9" style="229" customWidth="1"/>
    <col min="573" max="573" width="9.109375" style="229" customWidth="1"/>
    <col min="574" max="574" width="9.21875" style="229" customWidth="1"/>
    <col min="575" max="576" width="9.109375" style="229" customWidth="1"/>
    <col min="577" max="577" width="10.77734375" style="229" customWidth="1"/>
    <col min="578" max="616" width="0" style="229" hidden="1" customWidth="1"/>
    <col min="617" max="617" width="10.44140625" style="229" customWidth="1"/>
    <col min="618" max="618" width="9.88671875" style="229" customWidth="1"/>
    <col min="619" max="619" width="11" style="229" customWidth="1"/>
    <col min="620" max="620" width="10.77734375" style="229" customWidth="1"/>
    <col min="621" max="768" width="8.77734375" style="229"/>
    <col min="769" max="769" width="16.77734375" style="229" customWidth="1"/>
    <col min="770" max="770" width="18.6640625" style="229" customWidth="1"/>
    <col min="771" max="774" width="10.33203125" style="229" customWidth="1"/>
    <col min="775" max="775" width="11.77734375" style="229" customWidth="1"/>
    <col min="776" max="776" width="10.33203125" style="229" customWidth="1"/>
    <col min="777" max="777" width="10.109375" style="229" customWidth="1"/>
    <col min="778" max="778" width="9.33203125" style="229" customWidth="1"/>
    <col min="779" max="781" width="9.33203125" style="229" bestFit="1" customWidth="1"/>
    <col min="782" max="782" width="11.6640625" style="229" bestFit="1" customWidth="1"/>
    <col min="783" max="783" width="8.77734375" style="229"/>
    <col min="784" max="784" width="9.44140625" style="229" bestFit="1" customWidth="1"/>
    <col min="785" max="789" width="8.77734375" style="229"/>
    <col min="790" max="790" width="10.109375" style="229" bestFit="1" customWidth="1"/>
    <col min="791" max="791" width="9.44140625" style="229" bestFit="1" customWidth="1"/>
    <col min="792" max="792" width="8.77734375" style="229"/>
    <col min="793" max="793" width="10.109375" style="229" customWidth="1"/>
    <col min="794" max="794" width="8.77734375" style="229"/>
    <col min="795" max="795" width="10.44140625" style="229" customWidth="1"/>
    <col min="796" max="797" width="8.77734375" style="229"/>
    <col min="798" max="798" width="10.109375" style="229" customWidth="1"/>
    <col min="799" max="799" width="8.77734375" style="229"/>
    <col min="800" max="800" width="9" style="229" customWidth="1"/>
    <col min="801" max="801" width="8.88671875" style="229" customWidth="1"/>
    <col min="802" max="802" width="8.77734375" style="229"/>
    <col min="803" max="804" width="8.88671875" style="229" customWidth="1"/>
    <col min="805" max="805" width="9" style="229" customWidth="1"/>
    <col min="806" max="806" width="8.44140625" style="229" customWidth="1"/>
    <col min="807" max="807" width="8.6640625" style="229" customWidth="1"/>
    <col min="808" max="808" width="8.109375" style="229" customWidth="1"/>
    <col min="809" max="809" width="8.21875" style="229" customWidth="1"/>
    <col min="810" max="812" width="8.109375" style="229" customWidth="1"/>
    <col min="813" max="813" width="8.21875" style="229" customWidth="1"/>
    <col min="814" max="814" width="8.6640625" style="229" customWidth="1"/>
    <col min="815" max="816" width="8.77734375" style="229"/>
    <col min="817" max="818" width="8.44140625" style="229" customWidth="1"/>
    <col min="819" max="819" width="8.6640625" style="229" customWidth="1"/>
    <col min="820" max="820" width="8.44140625" style="229" customWidth="1"/>
    <col min="821" max="823" width="8.88671875" style="229" customWidth="1"/>
    <col min="824" max="824" width="9.109375" style="229" customWidth="1"/>
    <col min="825" max="825" width="9" style="229" customWidth="1"/>
    <col min="826" max="826" width="9.109375" style="229" customWidth="1"/>
    <col min="827" max="827" width="9.33203125" style="229" customWidth="1"/>
    <col min="828" max="828" width="9" style="229" customWidth="1"/>
    <col min="829" max="829" width="9.109375" style="229" customWidth="1"/>
    <col min="830" max="830" width="9.21875" style="229" customWidth="1"/>
    <col min="831" max="832" width="9.109375" style="229" customWidth="1"/>
    <col min="833" max="833" width="10.77734375" style="229" customWidth="1"/>
    <col min="834" max="872" width="0" style="229" hidden="1" customWidth="1"/>
    <col min="873" max="873" width="10.44140625" style="229" customWidth="1"/>
    <col min="874" max="874" width="9.88671875" style="229" customWidth="1"/>
    <col min="875" max="875" width="11" style="229" customWidth="1"/>
    <col min="876" max="876" width="10.77734375" style="229" customWidth="1"/>
    <col min="877" max="1024" width="8.77734375" style="229"/>
    <col min="1025" max="1025" width="16.77734375" style="229" customWidth="1"/>
    <col min="1026" max="1026" width="18.6640625" style="229" customWidth="1"/>
    <col min="1027" max="1030" width="10.33203125" style="229" customWidth="1"/>
    <col min="1031" max="1031" width="11.77734375" style="229" customWidth="1"/>
    <col min="1032" max="1032" width="10.33203125" style="229" customWidth="1"/>
    <col min="1033" max="1033" width="10.109375" style="229" customWidth="1"/>
    <col min="1034" max="1034" width="9.33203125" style="229" customWidth="1"/>
    <col min="1035" max="1037" width="9.33203125" style="229" bestFit="1" customWidth="1"/>
    <col min="1038" max="1038" width="11.6640625" style="229" bestFit="1" customWidth="1"/>
    <col min="1039" max="1039" width="8.77734375" style="229"/>
    <col min="1040" max="1040" width="9.44140625" style="229" bestFit="1" customWidth="1"/>
    <col min="1041" max="1045" width="8.77734375" style="229"/>
    <col min="1046" max="1046" width="10.109375" style="229" bestFit="1" customWidth="1"/>
    <col min="1047" max="1047" width="9.44140625" style="229" bestFit="1" customWidth="1"/>
    <col min="1048" max="1048" width="8.77734375" style="229"/>
    <col min="1049" max="1049" width="10.109375" style="229" customWidth="1"/>
    <col min="1050" max="1050" width="8.77734375" style="229"/>
    <col min="1051" max="1051" width="10.44140625" style="229" customWidth="1"/>
    <col min="1052" max="1053" width="8.77734375" style="229"/>
    <col min="1054" max="1054" width="10.109375" style="229" customWidth="1"/>
    <col min="1055" max="1055" width="8.77734375" style="229"/>
    <col min="1056" max="1056" width="9" style="229" customWidth="1"/>
    <col min="1057" max="1057" width="8.88671875" style="229" customWidth="1"/>
    <col min="1058" max="1058" width="8.77734375" style="229"/>
    <col min="1059" max="1060" width="8.88671875" style="229" customWidth="1"/>
    <col min="1061" max="1061" width="9" style="229" customWidth="1"/>
    <col min="1062" max="1062" width="8.44140625" style="229" customWidth="1"/>
    <col min="1063" max="1063" width="8.6640625" style="229" customWidth="1"/>
    <col min="1064" max="1064" width="8.109375" style="229" customWidth="1"/>
    <col min="1065" max="1065" width="8.21875" style="229" customWidth="1"/>
    <col min="1066" max="1068" width="8.109375" style="229" customWidth="1"/>
    <col min="1069" max="1069" width="8.21875" style="229" customWidth="1"/>
    <col min="1070" max="1070" width="8.6640625" style="229" customWidth="1"/>
    <col min="1071" max="1072" width="8.77734375" style="229"/>
    <col min="1073" max="1074" width="8.44140625" style="229" customWidth="1"/>
    <col min="1075" max="1075" width="8.6640625" style="229" customWidth="1"/>
    <col min="1076" max="1076" width="8.44140625" style="229" customWidth="1"/>
    <col min="1077" max="1079" width="8.88671875" style="229" customWidth="1"/>
    <col min="1080" max="1080" width="9.109375" style="229" customWidth="1"/>
    <col min="1081" max="1081" width="9" style="229" customWidth="1"/>
    <col min="1082" max="1082" width="9.109375" style="229" customWidth="1"/>
    <col min="1083" max="1083" width="9.33203125" style="229" customWidth="1"/>
    <col min="1084" max="1084" width="9" style="229" customWidth="1"/>
    <col min="1085" max="1085" width="9.109375" style="229" customWidth="1"/>
    <col min="1086" max="1086" width="9.21875" style="229" customWidth="1"/>
    <col min="1087" max="1088" width="9.109375" style="229" customWidth="1"/>
    <col min="1089" max="1089" width="10.77734375" style="229" customWidth="1"/>
    <col min="1090" max="1128" width="0" style="229" hidden="1" customWidth="1"/>
    <col min="1129" max="1129" width="10.44140625" style="229" customWidth="1"/>
    <col min="1130" max="1130" width="9.88671875" style="229" customWidth="1"/>
    <col min="1131" max="1131" width="11" style="229" customWidth="1"/>
    <col min="1132" max="1132" width="10.77734375" style="229" customWidth="1"/>
    <col min="1133" max="1280" width="8.77734375" style="229"/>
    <col min="1281" max="1281" width="16.77734375" style="229" customWidth="1"/>
    <col min="1282" max="1282" width="18.6640625" style="229" customWidth="1"/>
    <col min="1283" max="1286" width="10.33203125" style="229" customWidth="1"/>
    <col min="1287" max="1287" width="11.77734375" style="229" customWidth="1"/>
    <col min="1288" max="1288" width="10.33203125" style="229" customWidth="1"/>
    <col min="1289" max="1289" width="10.109375" style="229" customWidth="1"/>
    <col min="1290" max="1290" width="9.33203125" style="229" customWidth="1"/>
    <col min="1291" max="1293" width="9.33203125" style="229" bestFit="1" customWidth="1"/>
    <col min="1294" max="1294" width="11.6640625" style="229" bestFit="1" customWidth="1"/>
    <col min="1295" max="1295" width="8.77734375" style="229"/>
    <col min="1296" max="1296" width="9.44140625" style="229" bestFit="1" customWidth="1"/>
    <col min="1297" max="1301" width="8.77734375" style="229"/>
    <col min="1302" max="1302" width="10.109375" style="229" bestFit="1" customWidth="1"/>
    <col min="1303" max="1303" width="9.44140625" style="229" bestFit="1" customWidth="1"/>
    <col min="1304" max="1304" width="8.77734375" style="229"/>
    <col min="1305" max="1305" width="10.109375" style="229" customWidth="1"/>
    <col min="1306" max="1306" width="8.77734375" style="229"/>
    <col min="1307" max="1307" width="10.44140625" style="229" customWidth="1"/>
    <col min="1308" max="1309" width="8.77734375" style="229"/>
    <col min="1310" max="1310" width="10.109375" style="229" customWidth="1"/>
    <col min="1311" max="1311" width="8.77734375" style="229"/>
    <col min="1312" max="1312" width="9" style="229" customWidth="1"/>
    <col min="1313" max="1313" width="8.88671875" style="229" customWidth="1"/>
    <col min="1314" max="1314" width="8.77734375" style="229"/>
    <col min="1315" max="1316" width="8.88671875" style="229" customWidth="1"/>
    <col min="1317" max="1317" width="9" style="229" customWidth="1"/>
    <col min="1318" max="1318" width="8.44140625" style="229" customWidth="1"/>
    <col min="1319" max="1319" width="8.6640625" style="229" customWidth="1"/>
    <col min="1320" max="1320" width="8.109375" style="229" customWidth="1"/>
    <col min="1321" max="1321" width="8.21875" style="229" customWidth="1"/>
    <col min="1322" max="1324" width="8.109375" style="229" customWidth="1"/>
    <col min="1325" max="1325" width="8.21875" style="229" customWidth="1"/>
    <col min="1326" max="1326" width="8.6640625" style="229" customWidth="1"/>
    <col min="1327" max="1328" width="8.77734375" style="229"/>
    <col min="1329" max="1330" width="8.44140625" style="229" customWidth="1"/>
    <col min="1331" max="1331" width="8.6640625" style="229" customWidth="1"/>
    <col min="1332" max="1332" width="8.44140625" style="229" customWidth="1"/>
    <col min="1333" max="1335" width="8.88671875" style="229" customWidth="1"/>
    <col min="1336" max="1336" width="9.109375" style="229" customWidth="1"/>
    <col min="1337" max="1337" width="9" style="229" customWidth="1"/>
    <col min="1338" max="1338" width="9.109375" style="229" customWidth="1"/>
    <col min="1339" max="1339" width="9.33203125" style="229" customWidth="1"/>
    <col min="1340" max="1340" width="9" style="229" customWidth="1"/>
    <col min="1341" max="1341" width="9.109375" style="229" customWidth="1"/>
    <col min="1342" max="1342" width="9.21875" style="229" customWidth="1"/>
    <col min="1343" max="1344" width="9.109375" style="229" customWidth="1"/>
    <col min="1345" max="1345" width="10.77734375" style="229" customWidth="1"/>
    <col min="1346" max="1384" width="0" style="229" hidden="1" customWidth="1"/>
    <col min="1385" max="1385" width="10.44140625" style="229" customWidth="1"/>
    <col min="1386" max="1386" width="9.88671875" style="229" customWidth="1"/>
    <col min="1387" max="1387" width="11" style="229" customWidth="1"/>
    <col min="1388" max="1388" width="10.77734375" style="229" customWidth="1"/>
    <col min="1389" max="1536" width="8.77734375" style="229"/>
    <col min="1537" max="1537" width="16.77734375" style="229" customWidth="1"/>
    <col min="1538" max="1538" width="18.6640625" style="229" customWidth="1"/>
    <col min="1539" max="1542" width="10.33203125" style="229" customWidth="1"/>
    <col min="1543" max="1543" width="11.77734375" style="229" customWidth="1"/>
    <col min="1544" max="1544" width="10.33203125" style="229" customWidth="1"/>
    <col min="1545" max="1545" width="10.109375" style="229" customWidth="1"/>
    <col min="1546" max="1546" width="9.33203125" style="229" customWidth="1"/>
    <col min="1547" max="1549" width="9.33203125" style="229" bestFit="1" customWidth="1"/>
    <col min="1550" max="1550" width="11.6640625" style="229" bestFit="1" customWidth="1"/>
    <col min="1551" max="1551" width="8.77734375" style="229"/>
    <col min="1552" max="1552" width="9.44140625" style="229" bestFit="1" customWidth="1"/>
    <col min="1553" max="1557" width="8.77734375" style="229"/>
    <col min="1558" max="1558" width="10.109375" style="229" bestFit="1" customWidth="1"/>
    <col min="1559" max="1559" width="9.44140625" style="229" bestFit="1" customWidth="1"/>
    <col min="1560" max="1560" width="8.77734375" style="229"/>
    <col min="1561" max="1561" width="10.109375" style="229" customWidth="1"/>
    <col min="1562" max="1562" width="8.77734375" style="229"/>
    <col min="1563" max="1563" width="10.44140625" style="229" customWidth="1"/>
    <col min="1564" max="1565" width="8.77734375" style="229"/>
    <col min="1566" max="1566" width="10.109375" style="229" customWidth="1"/>
    <col min="1567" max="1567" width="8.77734375" style="229"/>
    <col min="1568" max="1568" width="9" style="229" customWidth="1"/>
    <col min="1569" max="1569" width="8.88671875" style="229" customWidth="1"/>
    <col min="1570" max="1570" width="8.77734375" style="229"/>
    <col min="1571" max="1572" width="8.88671875" style="229" customWidth="1"/>
    <col min="1573" max="1573" width="9" style="229" customWidth="1"/>
    <col min="1574" max="1574" width="8.44140625" style="229" customWidth="1"/>
    <col min="1575" max="1575" width="8.6640625" style="229" customWidth="1"/>
    <col min="1576" max="1576" width="8.109375" style="229" customWidth="1"/>
    <col min="1577" max="1577" width="8.21875" style="229" customWidth="1"/>
    <col min="1578" max="1580" width="8.109375" style="229" customWidth="1"/>
    <col min="1581" max="1581" width="8.21875" style="229" customWidth="1"/>
    <col min="1582" max="1582" width="8.6640625" style="229" customWidth="1"/>
    <col min="1583" max="1584" width="8.77734375" style="229"/>
    <col min="1585" max="1586" width="8.44140625" style="229" customWidth="1"/>
    <col min="1587" max="1587" width="8.6640625" style="229" customWidth="1"/>
    <col min="1588" max="1588" width="8.44140625" style="229" customWidth="1"/>
    <col min="1589" max="1591" width="8.88671875" style="229" customWidth="1"/>
    <col min="1592" max="1592" width="9.109375" style="229" customWidth="1"/>
    <col min="1593" max="1593" width="9" style="229" customWidth="1"/>
    <col min="1594" max="1594" width="9.109375" style="229" customWidth="1"/>
    <col min="1595" max="1595" width="9.33203125" style="229" customWidth="1"/>
    <col min="1596" max="1596" width="9" style="229" customWidth="1"/>
    <col min="1597" max="1597" width="9.109375" style="229" customWidth="1"/>
    <col min="1598" max="1598" width="9.21875" style="229" customWidth="1"/>
    <col min="1599" max="1600" width="9.109375" style="229" customWidth="1"/>
    <col min="1601" max="1601" width="10.77734375" style="229" customWidth="1"/>
    <col min="1602" max="1640" width="0" style="229" hidden="1" customWidth="1"/>
    <col min="1641" max="1641" width="10.44140625" style="229" customWidth="1"/>
    <col min="1642" max="1642" width="9.88671875" style="229" customWidth="1"/>
    <col min="1643" max="1643" width="11" style="229" customWidth="1"/>
    <col min="1644" max="1644" width="10.77734375" style="229" customWidth="1"/>
    <col min="1645" max="1792" width="8.77734375" style="229"/>
    <col min="1793" max="1793" width="16.77734375" style="229" customWidth="1"/>
    <col min="1794" max="1794" width="18.6640625" style="229" customWidth="1"/>
    <col min="1795" max="1798" width="10.33203125" style="229" customWidth="1"/>
    <col min="1799" max="1799" width="11.77734375" style="229" customWidth="1"/>
    <col min="1800" max="1800" width="10.33203125" style="229" customWidth="1"/>
    <col min="1801" max="1801" width="10.109375" style="229" customWidth="1"/>
    <col min="1802" max="1802" width="9.33203125" style="229" customWidth="1"/>
    <col min="1803" max="1805" width="9.33203125" style="229" bestFit="1" customWidth="1"/>
    <col min="1806" max="1806" width="11.6640625" style="229" bestFit="1" customWidth="1"/>
    <col min="1807" max="1807" width="8.77734375" style="229"/>
    <col min="1808" max="1808" width="9.44140625" style="229" bestFit="1" customWidth="1"/>
    <col min="1809" max="1813" width="8.77734375" style="229"/>
    <col min="1814" max="1814" width="10.109375" style="229" bestFit="1" customWidth="1"/>
    <col min="1815" max="1815" width="9.44140625" style="229" bestFit="1" customWidth="1"/>
    <col min="1816" max="1816" width="8.77734375" style="229"/>
    <col min="1817" max="1817" width="10.109375" style="229" customWidth="1"/>
    <col min="1818" max="1818" width="8.77734375" style="229"/>
    <col min="1819" max="1819" width="10.44140625" style="229" customWidth="1"/>
    <col min="1820" max="1821" width="8.77734375" style="229"/>
    <col min="1822" max="1822" width="10.109375" style="229" customWidth="1"/>
    <col min="1823" max="1823" width="8.77734375" style="229"/>
    <col min="1824" max="1824" width="9" style="229" customWidth="1"/>
    <col min="1825" max="1825" width="8.88671875" style="229" customWidth="1"/>
    <col min="1826" max="1826" width="8.77734375" style="229"/>
    <col min="1827" max="1828" width="8.88671875" style="229" customWidth="1"/>
    <col min="1829" max="1829" width="9" style="229" customWidth="1"/>
    <col min="1830" max="1830" width="8.44140625" style="229" customWidth="1"/>
    <col min="1831" max="1831" width="8.6640625" style="229" customWidth="1"/>
    <col min="1832" max="1832" width="8.109375" style="229" customWidth="1"/>
    <col min="1833" max="1833" width="8.21875" style="229" customWidth="1"/>
    <col min="1834" max="1836" width="8.109375" style="229" customWidth="1"/>
    <col min="1837" max="1837" width="8.21875" style="229" customWidth="1"/>
    <col min="1838" max="1838" width="8.6640625" style="229" customWidth="1"/>
    <col min="1839" max="1840" width="8.77734375" style="229"/>
    <col min="1841" max="1842" width="8.44140625" style="229" customWidth="1"/>
    <col min="1843" max="1843" width="8.6640625" style="229" customWidth="1"/>
    <col min="1844" max="1844" width="8.44140625" style="229" customWidth="1"/>
    <col min="1845" max="1847" width="8.88671875" style="229" customWidth="1"/>
    <col min="1848" max="1848" width="9.109375" style="229" customWidth="1"/>
    <col min="1849" max="1849" width="9" style="229" customWidth="1"/>
    <col min="1850" max="1850" width="9.109375" style="229" customWidth="1"/>
    <col min="1851" max="1851" width="9.33203125" style="229" customWidth="1"/>
    <col min="1852" max="1852" width="9" style="229" customWidth="1"/>
    <col min="1853" max="1853" width="9.109375" style="229" customWidth="1"/>
    <col min="1854" max="1854" width="9.21875" style="229" customWidth="1"/>
    <col min="1855" max="1856" width="9.109375" style="229" customWidth="1"/>
    <col min="1857" max="1857" width="10.77734375" style="229" customWidth="1"/>
    <col min="1858" max="1896" width="0" style="229" hidden="1" customWidth="1"/>
    <col min="1897" max="1897" width="10.44140625" style="229" customWidth="1"/>
    <col min="1898" max="1898" width="9.88671875" style="229" customWidth="1"/>
    <col min="1899" max="1899" width="11" style="229" customWidth="1"/>
    <col min="1900" max="1900" width="10.77734375" style="229" customWidth="1"/>
    <col min="1901" max="2048" width="8.77734375" style="229"/>
    <col min="2049" max="2049" width="16.77734375" style="229" customWidth="1"/>
    <col min="2050" max="2050" width="18.6640625" style="229" customWidth="1"/>
    <col min="2051" max="2054" width="10.33203125" style="229" customWidth="1"/>
    <col min="2055" max="2055" width="11.77734375" style="229" customWidth="1"/>
    <col min="2056" max="2056" width="10.33203125" style="229" customWidth="1"/>
    <col min="2057" max="2057" width="10.109375" style="229" customWidth="1"/>
    <col min="2058" max="2058" width="9.33203125" style="229" customWidth="1"/>
    <col min="2059" max="2061" width="9.33203125" style="229" bestFit="1" customWidth="1"/>
    <col min="2062" max="2062" width="11.6640625" style="229" bestFit="1" customWidth="1"/>
    <col min="2063" max="2063" width="8.77734375" style="229"/>
    <col min="2064" max="2064" width="9.44140625" style="229" bestFit="1" customWidth="1"/>
    <col min="2065" max="2069" width="8.77734375" style="229"/>
    <col min="2070" max="2070" width="10.109375" style="229" bestFit="1" customWidth="1"/>
    <col min="2071" max="2071" width="9.44140625" style="229" bestFit="1" customWidth="1"/>
    <col min="2072" max="2072" width="8.77734375" style="229"/>
    <col min="2073" max="2073" width="10.109375" style="229" customWidth="1"/>
    <col min="2074" max="2074" width="8.77734375" style="229"/>
    <col min="2075" max="2075" width="10.44140625" style="229" customWidth="1"/>
    <col min="2076" max="2077" width="8.77734375" style="229"/>
    <col min="2078" max="2078" width="10.109375" style="229" customWidth="1"/>
    <col min="2079" max="2079" width="8.77734375" style="229"/>
    <col min="2080" max="2080" width="9" style="229" customWidth="1"/>
    <col min="2081" max="2081" width="8.88671875" style="229" customWidth="1"/>
    <col min="2082" max="2082" width="8.77734375" style="229"/>
    <col min="2083" max="2084" width="8.88671875" style="229" customWidth="1"/>
    <col min="2085" max="2085" width="9" style="229" customWidth="1"/>
    <col min="2086" max="2086" width="8.44140625" style="229" customWidth="1"/>
    <col min="2087" max="2087" width="8.6640625" style="229" customWidth="1"/>
    <col min="2088" max="2088" width="8.109375" style="229" customWidth="1"/>
    <col min="2089" max="2089" width="8.21875" style="229" customWidth="1"/>
    <col min="2090" max="2092" width="8.109375" style="229" customWidth="1"/>
    <col min="2093" max="2093" width="8.21875" style="229" customWidth="1"/>
    <col min="2094" max="2094" width="8.6640625" style="229" customWidth="1"/>
    <col min="2095" max="2096" width="8.77734375" style="229"/>
    <col min="2097" max="2098" width="8.44140625" style="229" customWidth="1"/>
    <col min="2099" max="2099" width="8.6640625" style="229" customWidth="1"/>
    <col min="2100" max="2100" width="8.44140625" style="229" customWidth="1"/>
    <col min="2101" max="2103" width="8.88671875" style="229" customWidth="1"/>
    <col min="2104" max="2104" width="9.109375" style="229" customWidth="1"/>
    <col min="2105" max="2105" width="9" style="229" customWidth="1"/>
    <col min="2106" max="2106" width="9.109375" style="229" customWidth="1"/>
    <col min="2107" max="2107" width="9.33203125" style="229" customWidth="1"/>
    <col min="2108" max="2108" width="9" style="229" customWidth="1"/>
    <col min="2109" max="2109" width="9.109375" style="229" customWidth="1"/>
    <col min="2110" max="2110" width="9.21875" style="229" customWidth="1"/>
    <col min="2111" max="2112" width="9.109375" style="229" customWidth="1"/>
    <col min="2113" max="2113" width="10.77734375" style="229" customWidth="1"/>
    <col min="2114" max="2152" width="0" style="229" hidden="1" customWidth="1"/>
    <col min="2153" max="2153" width="10.44140625" style="229" customWidth="1"/>
    <col min="2154" max="2154" width="9.88671875" style="229" customWidth="1"/>
    <col min="2155" max="2155" width="11" style="229" customWidth="1"/>
    <col min="2156" max="2156" width="10.77734375" style="229" customWidth="1"/>
    <col min="2157" max="2304" width="8.77734375" style="229"/>
    <col min="2305" max="2305" width="16.77734375" style="229" customWidth="1"/>
    <col min="2306" max="2306" width="18.6640625" style="229" customWidth="1"/>
    <col min="2307" max="2310" width="10.33203125" style="229" customWidth="1"/>
    <col min="2311" max="2311" width="11.77734375" style="229" customWidth="1"/>
    <col min="2312" max="2312" width="10.33203125" style="229" customWidth="1"/>
    <col min="2313" max="2313" width="10.109375" style="229" customWidth="1"/>
    <col min="2314" max="2314" width="9.33203125" style="229" customWidth="1"/>
    <col min="2315" max="2317" width="9.33203125" style="229" bestFit="1" customWidth="1"/>
    <col min="2318" max="2318" width="11.6640625" style="229" bestFit="1" customWidth="1"/>
    <col min="2319" max="2319" width="8.77734375" style="229"/>
    <col min="2320" max="2320" width="9.44140625" style="229" bestFit="1" customWidth="1"/>
    <col min="2321" max="2325" width="8.77734375" style="229"/>
    <col min="2326" max="2326" width="10.109375" style="229" bestFit="1" customWidth="1"/>
    <col min="2327" max="2327" width="9.44140625" style="229" bestFit="1" customWidth="1"/>
    <col min="2328" max="2328" width="8.77734375" style="229"/>
    <col min="2329" max="2329" width="10.109375" style="229" customWidth="1"/>
    <col min="2330" max="2330" width="8.77734375" style="229"/>
    <col min="2331" max="2331" width="10.44140625" style="229" customWidth="1"/>
    <col min="2332" max="2333" width="8.77734375" style="229"/>
    <col min="2334" max="2334" width="10.109375" style="229" customWidth="1"/>
    <col min="2335" max="2335" width="8.77734375" style="229"/>
    <col min="2336" max="2336" width="9" style="229" customWidth="1"/>
    <col min="2337" max="2337" width="8.88671875" style="229" customWidth="1"/>
    <col min="2338" max="2338" width="8.77734375" style="229"/>
    <col min="2339" max="2340" width="8.88671875" style="229" customWidth="1"/>
    <col min="2341" max="2341" width="9" style="229" customWidth="1"/>
    <col min="2342" max="2342" width="8.44140625" style="229" customWidth="1"/>
    <col min="2343" max="2343" width="8.6640625" style="229" customWidth="1"/>
    <col min="2344" max="2344" width="8.109375" style="229" customWidth="1"/>
    <col min="2345" max="2345" width="8.21875" style="229" customWidth="1"/>
    <col min="2346" max="2348" width="8.109375" style="229" customWidth="1"/>
    <col min="2349" max="2349" width="8.21875" style="229" customWidth="1"/>
    <col min="2350" max="2350" width="8.6640625" style="229" customWidth="1"/>
    <col min="2351" max="2352" width="8.77734375" style="229"/>
    <col min="2353" max="2354" width="8.44140625" style="229" customWidth="1"/>
    <col min="2355" max="2355" width="8.6640625" style="229" customWidth="1"/>
    <col min="2356" max="2356" width="8.44140625" style="229" customWidth="1"/>
    <col min="2357" max="2359" width="8.88671875" style="229" customWidth="1"/>
    <col min="2360" max="2360" width="9.109375" style="229" customWidth="1"/>
    <col min="2361" max="2361" width="9" style="229" customWidth="1"/>
    <col min="2362" max="2362" width="9.109375" style="229" customWidth="1"/>
    <col min="2363" max="2363" width="9.33203125" style="229" customWidth="1"/>
    <col min="2364" max="2364" width="9" style="229" customWidth="1"/>
    <col min="2365" max="2365" width="9.109375" style="229" customWidth="1"/>
    <col min="2366" max="2366" width="9.21875" style="229" customWidth="1"/>
    <col min="2367" max="2368" width="9.109375" style="229" customWidth="1"/>
    <col min="2369" max="2369" width="10.77734375" style="229" customWidth="1"/>
    <col min="2370" max="2408" width="0" style="229" hidden="1" customWidth="1"/>
    <col min="2409" max="2409" width="10.44140625" style="229" customWidth="1"/>
    <col min="2410" max="2410" width="9.88671875" style="229" customWidth="1"/>
    <col min="2411" max="2411" width="11" style="229" customWidth="1"/>
    <col min="2412" max="2412" width="10.77734375" style="229" customWidth="1"/>
    <col min="2413" max="2560" width="8.77734375" style="229"/>
    <col min="2561" max="2561" width="16.77734375" style="229" customWidth="1"/>
    <col min="2562" max="2562" width="18.6640625" style="229" customWidth="1"/>
    <col min="2563" max="2566" width="10.33203125" style="229" customWidth="1"/>
    <col min="2567" max="2567" width="11.77734375" style="229" customWidth="1"/>
    <col min="2568" max="2568" width="10.33203125" style="229" customWidth="1"/>
    <col min="2569" max="2569" width="10.109375" style="229" customWidth="1"/>
    <col min="2570" max="2570" width="9.33203125" style="229" customWidth="1"/>
    <col min="2571" max="2573" width="9.33203125" style="229" bestFit="1" customWidth="1"/>
    <col min="2574" max="2574" width="11.6640625" style="229" bestFit="1" customWidth="1"/>
    <col min="2575" max="2575" width="8.77734375" style="229"/>
    <col min="2576" max="2576" width="9.44140625" style="229" bestFit="1" customWidth="1"/>
    <col min="2577" max="2581" width="8.77734375" style="229"/>
    <col min="2582" max="2582" width="10.109375" style="229" bestFit="1" customWidth="1"/>
    <col min="2583" max="2583" width="9.44140625" style="229" bestFit="1" customWidth="1"/>
    <col min="2584" max="2584" width="8.77734375" style="229"/>
    <col min="2585" max="2585" width="10.109375" style="229" customWidth="1"/>
    <col min="2586" max="2586" width="8.77734375" style="229"/>
    <col min="2587" max="2587" width="10.44140625" style="229" customWidth="1"/>
    <col min="2588" max="2589" width="8.77734375" style="229"/>
    <col min="2590" max="2590" width="10.109375" style="229" customWidth="1"/>
    <col min="2591" max="2591" width="8.77734375" style="229"/>
    <col min="2592" max="2592" width="9" style="229" customWidth="1"/>
    <col min="2593" max="2593" width="8.88671875" style="229" customWidth="1"/>
    <col min="2594" max="2594" width="8.77734375" style="229"/>
    <col min="2595" max="2596" width="8.88671875" style="229" customWidth="1"/>
    <col min="2597" max="2597" width="9" style="229" customWidth="1"/>
    <col min="2598" max="2598" width="8.44140625" style="229" customWidth="1"/>
    <col min="2599" max="2599" width="8.6640625" style="229" customWidth="1"/>
    <col min="2600" max="2600" width="8.109375" style="229" customWidth="1"/>
    <col min="2601" max="2601" width="8.21875" style="229" customWidth="1"/>
    <col min="2602" max="2604" width="8.109375" style="229" customWidth="1"/>
    <col min="2605" max="2605" width="8.21875" style="229" customWidth="1"/>
    <col min="2606" max="2606" width="8.6640625" style="229" customWidth="1"/>
    <col min="2607" max="2608" width="8.77734375" style="229"/>
    <col min="2609" max="2610" width="8.44140625" style="229" customWidth="1"/>
    <col min="2611" max="2611" width="8.6640625" style="229" customWidth="1"/>
    <col min="2612" max="2612" width="8.44140625" style="229" customWidth="1"/>
    <col min="2613" max="2615" width="8.88671875" style="229" customWidth="1"/>
    <col min="2616" max="2616" width="9.109375" style="229" customWidth="1"/>
    <col min="2617" max="2617" width="9" style="229" customWidth="1"/>
    <col min="2618" max="2618" width="9.109375" style="229" customWidth="1"/>
    <col min="2619" max="2619" width="9.33203125" style="229" customWidth="1"/>
    <col min="2620" max="2620" width="9" style="229" customWidth="1"/>
    <col min="2621" max="2621" width="9.109375" style="229" customWidth="1"/>
    <col min="2622" max="2622" width="9.21875" style="229" customWidth="1"/>
    <col min="2623" max="2624" width="9.109375" style="229" customWidth="1"/>
    <col min="2625" max="2625" width="10.77734375" style="229" customWidth="1"/>
    <col min="2626" max="2664" width="0" style="229" hidden="1" customWidth="1"/>
    <col min="2665" max="2665" width="10.44140625" style="229" customWidth="1"/>
    <col min="2666" max="2666" width="9.88671875" style="229" customWidth="1"/>
    <col min="2667" max="2667" width="11" style="229" customWidth="1"/>
    <col min="2668" max="2668" width="10.77734375" style="229" customWidth="1"/>
    <col min="2669" max="2816" width="8.77734375" style="229"/>
    <col min="2817" max="2817" width="16.77734375" style="229" customWidth="1"/>
    <col min="2818" max="2818" width="18.6640625" style="229" customWidth="1"/>
    <col min="2819" max="2822" width="10.33203125" style="229" customWidth="1"/>
    <col min="2823" max="2823" width="11.77734375" style="229" customWidth="1"/>
    <col min="2824" max="2824" width="10.33203125" style="229" customWidth="1"/>
    <col min="2825" max="2825" width="10.109375" style="229" customWidth="1"/>
    <col min="2826" max="2826" width="9.33203125" style="229" customWidth="1"/>
    <col min="2827" max="2829" width="9.33203125" style="229" bestFit="1" customWidth="1"/>
    <col min="2830" max="2830" width="11.6640625" style="229" bestFit="1" customWidth="1"/>
    <col min="2831" max="2831" width="8.77734375" style="229"/>
    <col min="2832" max="2832" width="9.44140625" style="229" bestFit="1" customWidth="1"/>
    <col min="2833" max="2837" width="8.77734375" style="229"/>
    <col min="2838" max="2838" width="10.109375" style="229" bestFit="1" customWidth="1"/>
    <col min="2839" max="2839" width="9.44140625" style="229" bestFit="1" customWidth="1"/>
    <col min="2840" max="2840" width="8.77734375" style="229"/>
    <col min="2841" max="2841" width="10.109375" style="229" customWidth="1"/>
    <col min="2842" max="2842" width="8.77734375" style="229"/>
    <col min="2843" max="2843" width="10.44140625" style="229" customWidth="1"/>
    <col min="2844" max="2845" width="8.77734375" style="229"/>
    <col min="2846" max="2846" width="10.109375" style="229" customWidth="1"/>
    <col min="2847" max="2847" width="8.77734375" style="229"/>
    <col min="2848" max="2848" width="9" style="229" customWidth="1"/>
    <col min="2849" max="2849" width="8.88671875" style="229" customWidth="1"/>
    <col min="2850" max="2850" width="8.77734375" style="229"/>
    <col min="2851" max="2852" width="8.88671875" style="229" customWidth="1"/>
    <col min="2853" max="2853" width="9" style="229" customWidth="1"/>
    <col min="2854" max="2854" width="8.44140625" style="229" customWidth="1"/>
    <col min="2855" max="2855" width="8.6640625" style="229" customWidth="1"/>
    <col min="2856" max="2856" width="8.109375" style="229" customWidth="1"/>
    <col min="2857" max="2857" width="8.21875" style="229" customWidth="1"/>
    <col min="2858" max="2860" width="8.109375" style="229" customWidth="1"/>
    <col min="2861" max="2861" width="8.21875" style="229" customWidth="1"/>
    <col min="2862" max="2862" width="8.6640625" style="229" customWidth="1"/>
    <col min="2863" max="2864" width="8.77734375" style="229"/>
    <col min="2865" max="2866" width="8.44140625" style="229" customWidth="1"/>
    <col min="2867" max="2867" width="8.6640625" style="229" customWidth="1"/>
    <col min="2868" max="2868" width="8.44140625" style="229" customWidth="1"/>
    <col min="2869" max="2871" width="8.88671875" style="229" customWidth="1"/>
    <col min="2872" max="2872" width="9.109375" style="229" customWidth="1"/>
    <col min="2873" max="2873" width="9" style="229" customWidth="1"/>
    <col min="2874" max="2874" width="9.109375" style="229" customWidth="1"/>
    <col min="2875" max="2875" width="9.33203125" style="229" customWidth="1"/>
    <col min="2876" max="2876" width="9" style="229" customWidth="1"/>
    <col min="2877" max="2877" width="9.109375" style="229" customWidth="1"/>
    <col min="2878" max="2878" width="9.21875" style="229" customWidth="1"/>
    <col min="2879" max="2880" width="9.109375" style="229" customWidth="1"/>
    <col min="2881" max="2881" width="10.77734375" style="229" customWidth="1"/>
    <col min="2882" max="2920" width="0" style="229" hidden="1" customWidth="1"/>
    <col min="2921" max="2921" width="10.44140625" style="229" customWidth="1"/>
    <col min="2922" max="2922" width="9.88671875" style="229" customWidth="1"/>
    <col min="2923" max="2923" width="11" style="229" customWidth="1"/>
    <col min="2924" max="2924" width="10.77734375" style="229" customWidth="1"/>
    <col min="2925" max="3072" width="8.77734375" style="229"/>
    <col min="3073" max="3073" width="16.77734375" style="229" customWidth="1"/>
    <col min="3074" max="3074" width="18.6640625" style="229" customWidth="1"/>
    <col min="3075" max="3078" width="10.33203125" style="229" customWidth="1"/>
    <col min="3079" max="3079" width="11.77734375" style="229" customWidth="1"/>
    <col min="3080" max="3080" width="10.33203125" style="229" customWidth="1"/>
    <col min="3081" max="3081" width="10.109375" style="229" customWidth="1"/>
    <col min="3082" max="3082" width="9.33203125" style="229" customWidth="1"/>
    <col min="3083" max="3085" width="9.33203125" style="229" bestFit="1" customWidth="1"/>
    <col min="3086" max="3086" width="11.6640625" style="229" bestFit="1" customWidth="1"/>
    <col min="3087" max="3087" width="8.77734375" style="229"/>
    <col min="3088" max="3088" width="9.44140625" style="229" bestFit="1" customWidth="1"/>
    <col min="3089" max="3093" width="8.77734375" style="229"/>
    <col min="3094" max="3094" width="10.109375" style="229" bestFit="1" customWidth="1"/>
    <col min="3095" max="3095" width="9.44140625" style="229" bestFit="1" customWidth="1"/>
    <col min="3096" max="3096" width="8.77734375" style="229"/>
    <col min="3097" max="3097" width="10.109375" style="229" customWidth="1"/>
    <col min="3098" max="3098" width="8.77734375" style="229"/>
    <col min="3099" max="3099" width="10.44140625" style="229" customWidth="1"/>
    <col min="3100" max="3101" width="8.77734375" style="229"/>
    <col min="3102" max="3102" width="10.109375" style="229" customWidth="1"/>
    <col min="3103" max="3103" width="8.77734375" style="229"/>
    <col min="3104" max="3104" width="9" style="229" customWidth="1"/>
    <col min="3105" max="3105" width="8.88671875" style="229" customWidth="1"/>
    <col min="3106" max="3106" width="8.77734375" style="229"/>
    <col min="3107" max="3108" width="8.88671875" style="229" customWidth="1"/>
    <col min="3109" max="3109" width="9" style="229" customWidth="1"/>
    <col min="3110" max="3110" width="8.44140625" style="229" customWidth="1"/>
    <col min="3111" max="3111" width="8.6640625" style="229" customWidth="1"/>
    <col min="3112" max="3112" width="8.109375" style="229" customWidth="1"/>
    <col min="3113" max="3113" width="8.21875" style="229" customWidth="1"/>
    <col min="3114" max="3116" width="8.109375" style="229" customWidth="1"/>
    <col min="3117" max="3117" width="8.21875" style="229" customWidth="1"/>
    <col min="3118" max="3118" width="8.6640625" style="229" customWidth="1"/>
    <col min="3119" max="3120" width="8.77734375" style="229"/>
    <col min="3121" max="3122" width="8.44140625" style="229" customWidth="1"/>
    <col min="3123" max="3123" width="8.6640625" style="229" customWidth="1"/>
    <col min="3124" max="3124" width="8.44140625" style="229" customWidth="1"/>
    <col min="3125" max="3127" width="8.88671875" style="229" customWidth="1"/>
    <col min="3128" max="3128" width="9.109375" style="229" customWidth="1"/>
    <col min="3129" max="3129" width="9" style="229" customWidth="1"/>
    <col min="3130" max="3130" width="9.109375" style="229" customWidth="1"/>
    <col min="3131" max="3131" width="9.33203125" style="229" customWidth="1"/>
    <col min="3132" max="3132" width="9" style="229" customWidth="1"/>
    <col min="3133" max="3133" width="9.109375" style="229" customWidth="1"/>
    <col min="3134" max="3134" width="9.21875" style="229" customWidth="1"/>
    <col min="3135" max="3136" width="9.109375" style="229" customWidth="1"/>
    <col min="3137" max="3137" width="10.77734375" style="229" customWidth="1"/>
    <col min="3138" max="3176" width="0" style="229" hidden="1" customWidth="1"/>
    <col min="3177" max="3177" width="10.44140625" style="229" customWidth="1"/>
    <col min="3178" max="3178" width="9.88671875" style="229" customWidth="1"/>
    <col min="3179" max="3179" width="11" style="229" customWidth="1"/>
    <col min="3180" max="3180" width="10.77734375" style="229" customWidth="1"/>
    <col min="3181" max="3328" width="8.77734375" style="229"/>
    <col min="3329" max="3329" width="16.77734375" style="229" customWidth="1"/>
    <col min="3330" max="3330" width="18.6640625" style="229" customWidth="1"/>
    <col min="3331" max="3334" width="10.33203125" style="229" customWidth="1"/>
    <col min="3335" max="3335" width="11.77734375" style="229" customWidth="1"/>
    <col min="3336" max="3336" width="10.33203125" style="229" customWidth="1"/>
    <col min="3337" max="3337" width="10.109375" style="229" customWidth="1"/>
    <col min="3338" max="3338" width="9.33203125" style="229" customWidth="1"/>
    <col min="3339" max="3341" width="9.33203125" style="229" bestFit="1" customWidth="1"/>
    <col min="3342" max="3342" width="11.6640625" style="229" bestFit="1" customWidth="1"/>
    <col min="3343" max="3343" width="8.77734375" style="229"/>
    <col min="3344" max="3344" width="9.44140625" style="229" bestFit="1" customWidth="1"/>
    <col min="3345" max="3349" width="8.77734375" style="229"/>
    <col min="3350" max="3350" width="10.109375" style="229" bestFit="1" customWidth="1"/>
    <col min="3351" max="3351" width="9.44140625" style="229" bestFit="1" customWidth="1"/>
    <col min="3352" max="3352" width="8.77734375" style="229"/>
    <col min="3353" max="3353" width="10.109375" style="229" customWidth="1"/>
    <col min="3354" max="3354" width="8.77734375" style="229"/>
    <col min="3355" max="3355" width="10.44140625" style="229" customWidth="1"/>
    <col min="3356" max="3357" width="8.77734375" style="229"/>
    <col min="3358" max="3358" width="10.109375" style="229" customWidth="1"/>
    <col min="3359" max="3359" width="8.77734375" style="229"/>
    <col min="3360" max="3360" width="9" style="229" customWidth="1"/>
    <col min="3361" max="3361" width="8.88671875" style="229" customWidth="1"/>
    <col min="3362" max="3362" width="8.77734375" style="229"/>
    <col min="3363" max="3364" width="8.88671875" style="229" customWidth="1"/>
    <col min="3365" max="3365" width="9" style="229" customWidth="1"/>
    <col min="3366" max="3366" width="8.44140625" style="229" customWidth="1"/>
    <col min="3367" max="3367" width="8.6640625" style="229" customWidth="1"/>
    <col min="3368" max="3368" width="8.109375" style="229" customWidth="1"/>
    <col min="3369" max="3369" width="8.21875" style="229" customWidth="1"/>
    <col min="3370" max="3372" width="8.109375" style="229" customWidth="1"/>
    <col min="3373" max="3373" width="8.21875" style="229" customWidth="1"/>
    <col min="3374" max="3374" width="8.6640625" style="229" customWidth="1"/>
    <col min="3375" max="3376" width="8.77734375" style="229"/>
    <col min="3377" max="3378" width="8.44140625" style="229" customWidth="1"/>
    <col min="3379" max="3379" width="8.6640625" style="229" customWidth="1"/>
    <col min="3380" max="3380" width="8.44140625" style="229" customWidth="1"/>
    <col min="3381" max="3383" width="8.88671875" style="229" customWidth="1"/>
    <col min="3384" max="3384" width="9.109375" style="229" customWidth="1"/>
    <col min="3385" max="3385" width="9" style="229" customWidth="1"/>
    <col min="3386" max="3386" width="9.109375" style="229" customWidth="1"/>
    <col min="3387" max="3387" width="9.33203125" style="229" customWidth="1"/>
    <col min="3388" max="3388" width="9" style="229" customWidth="1"/>
    <col min="3389" max="3389" width="9.109375" style="229" customWidth="1"/>
    <col min="3390" max="3390" width="9.21875" style="229" customWidth="1"/>
    <col min="3391" max="3392" width="9.109375" style="229" customWidth="1"/>
    <col min="3393" max="3393" width="10.77734375" style="229" customWidth="1"/>
    <col min="3394" max="3432" width="0" style="229" hidden="1" customWidth="1"/>
    <col min="3433" max="3433" width="10.44140625" style="229" customWidth="1"/>
    <col min="3434" max="3434" width="9.88671875" style="229" customWidth="1"/>
    <col min="3435" max="3435" width="11" style="229" customWidth="1"/>
    <col min="3436" max="3436" width="10.77734375" style="229" customWidth="1"/>
    <col min="3437" max="3584" width="8.77734375" style="229"/>
    <col min="3585" max="3585" width="16.77734375" style="229" customWidth="1"/>
    <col min="3586" max="3586" width="18.6640625" style="229" customWidth="1"/>
    <col min="3587" max="3590" width="10.33203125" style="229" customWidth="1"/>
    <col min="3591" max="3591" width="11.77734375" style="229" customWidth="1"/>
    <col min="3592" max="3592" width="10.33203125" style="229" customWidth="1"/>
    <col min="3593" max="3593" width="10.109375" style="229" customWidth="1"/>
    <col min="3594" max="3594" width="9.33203125" style="229" customWidth="1"/>
    <col min="3595" max="3597" width="9.33203125" style="229" bestFit="1" customWidth="1"/>
    <col min="3598" max="3598" width="11.6640625" style="229" bestFit="1" customWidth="1"/>
    <col min="3599" max="3599" width="8.77734375" style="229"/>
    <col min="3600" max="3600" width="9.44140625" style="229" bestFit="1" customWidth="1"/>
    <col min="3601" max="3605" width="8.77734375" style="229"/>
    <col min="3606" max="3606" width="10.109375" style="229" bestFit="1" customWidth="1"/>
    <col min="3607" max="3607" width="9.44140625" style="229" bestFit="1" customWidth="1"/>
    <col min="3608" max="3608" width="8.77734375" style="229"/>
    <col min="3609" max="3609" width="10.109375" style="229" customWidth="1"/>
    <col min="3610" max="3610" width="8.77734375" style="229"/>
    <col min="3611" max="3611" width="10.44140625" style="229" customWidth="1"/>
    <col min="3612" max="3613" width="8.77734375" style="229"/>
    <col min="3614" max="3614" width="10.109375" style="229" customWidth="1"/>
    <col min="3615" max="3615" width="8.77734375" style="229"/>
    <col min="3616" max="3616" width="9" style="229" customWidth="1"/>
    <col min="3617" max="3617" width="8.88671875" style="229" customWidth="1"/>
    <col min="3618" max="3618" width="8.77734375" style="229"/>
    <col min="3619" max="3620" width="8.88671875" style="229" customWidth="1"/>
    <col min="3621" max="3621" width="9" style="229" customWidth="1"/>
    <col min="3622" max="3622" width="8.44140625" style="229" customWidth="1"/>
    <col min="3623" max="3623" width="8.6640625" style="229" customWidth="1"/>
    <col min="3624" max="3624" width="8.109375" style="229" customWidth="1"/>
    <col min="3625" max="3625" width="8.21875" style="229" customWidth="1"/>
    <col min="3626" max="3628" width="8.109375" style="229" customWidth="1"/>
    <col min="3629" max="3629" width="8.21875" style="229" customWidth="1"/>
    <col min="3630" max="3630" width="8.6640625" style="229" customWidth="1"/>
    <col min="3631" max="3632" width="8.77734375" style="229"/>
    <col min="3633" max="3634" width="8.44140625" style="229" customWidth="1"/>
    <col min="3635" max="3635" width="8.6640625" style="229" customWidth="1"/>
    <col min="3636" max="3636" width="8.44140625" style="229" customWidth="1"/>
    <col min="3637" max="3639" width="8.88671875" style="229" customWidth="1"/>
    <col min="3640" max="3640" width="9.109375" style="229" customWidth="1"/>
    <col min="3641" max="3641" width="9" style="229" customWidth="1"/>
    <col min="3642" max="3642" width="9.109375" style="229" customWidth="1"/>
    <col min="3643" max="3643" width="9.33203125" style="229" customWidth="1"/>
    <col min="3644" max="3644" width="9" style="229" customWidth="1"/>
    <col min="3645" max="3645" width="9.109375" style="229" customWidth="1"/>
    <col min="3646" max="3646" width="9.21875" style="229" customWidth="1"/>
    <col min="3647" max="3648" width="9.109375" style="229" customWidth="1"/>
    <col min="3649" max="3649" width="10.77734375" style="229" customWidth="1"/>
    <col min="3650" max="3688" width="0" style="229" hidden="1" customWidth="1"/>
    <col min="3689" max="3689" width="10.44140625" style="229" customWidth="1"/>
    <col min="3690" max="3690" width="9.88671875" style="229" customWidth="1"/>
    <col min="3691" max="3691" width="11" style="229" customWidth="1"/>
    <col min="3692" max="3692" width="10.77734375" style="229" customWidth="1"/>
    <col min="3693" max="3840" width="8.77734375" style="229"/>
    <col min="3841" max="3841" width="16.77734375" style="229" customWidth="1"/>
    <col min="3842" max="3842" width="18.6640625" style="229" customWidth="1"/>
    <col min="3843" max="3846" width="10.33203125" style="229" customWidth="1"/>
    <col min="3847" max="3847" width="11.77734375" style="229" customWidth="1"/>
    <col min="3848" max="3848" width="10.33203125" style="229" customWidth="1"/>
    <col min="3849" max="3849" width="10.109375" style="229" customWidth="1"/>
    <col min="3850" max="3850" width="9.33203125" style="229" customWidth="1"/>
    <col min="3851" max="3853" width="9.33203125" style="229" bestFit="1" customWidth="1"/>
    <col min="3854" max="3854" width="11.6640625" style="229" bestFit="1" customWidth="1"/>
    <col min="3855" max="3855" width="8.77734375" style="229"/>
    <col min="3856" max="3856" width="9.44140625" style="229" bestFit="1" customWidth="1"/>
    <col min="3857" max="3861" width="8.77734375" style="229"/>
    <col min="3862" max="3862" width="10.109375" style="229" bestFit="1" customWidth="1"/>
    <col min="3863" max="3863" width="9.44140625" style="229" bestFit="1" customWidth="1"/>
    <col min="3864" max="3864" width="8.77734375" style="229"/>
    <col min="3865" max="3865" width="10.109375" style="229" customWidth="1"/>
    <col min="3866" max="3866" width="8.77734375" style="229"/>
    <col min="3867" max="3867" width="10.44140625" style="229" customWidth="1"/>
    <col min="3868" max="3869" width="8.77734375" style="229"/>
    <col min="3870" max="3870" width="10.109375" style="229" customWidth="1"/>
    <col min="3871" max="3871" width="8.77734375" style="229"/>
    <col min="3872" max="3872" width="9" style="229" customWidth="1"/>
    <col min="3873" max="3873" width="8.88671875" style="229" customWidth="1"/>
    <col min="3874" max="3874" width="8.77734375" style="229"/>
    <col min="3875" max="3876" width="8.88671875" style="229" customWidth="1"/>
    <col min="3877" max="3877" width="9" style="229" customWidth="1"/>
    <col min="3878" max="3878" width="8.44140625" style="229" customWidth="1"/>
    <col min="3879" max="3879" width="8.6640625" style="229" customWidth="1"/>
    <col min="3880" max="3880" width="8.109375" style="229" customWidth="1"/>
    <col min="3881" max="3881" width="8.21875" style="229" customWidth="1"/>
    <col min="3882" max="3884" width="8.109375" style="229" customWidth="1"/>
    <col min="3885" max="3885" width="8.21875" style="229" customWidth="1"/>
    <col min="3886" max="3886" width="8.6640625" style="229" customWidth="1"/>
    <col min="3887" max="3888" width="8.77734375" style="229"/>
    <col min="3889" max="3890" width="8.44140625" style="229" customWidth="1"/>
    <col min="3891" max="3891" width="8.6640625" style="229" customWidth="1"/>
    <col min="3892" max="3892" width="8.44140625" style="229" customWidth="1"/>
    <col min="3893" max="3895" width="8.88671875" style="229" customWidth="1"/>
    <col min="3896" max="3896" width="9.109375" style="229" customWidth="1"/>
    <col min="3897" max="3897" width="9" style="229" customWidth="1"/>
    <col min="3898" max="3898" width="9.109375" style="229" customWidth="1"/>
    <col min="3899" max="3899" width="9.33203125" style="229" customWidth="1"/>
    <col min="3900" max="3900" width="9" style="229" customWidth="1"/>
    <col min="3901" max="3901" width="9.109375" style="229" customWidth="1"/>
    <col min="3902" max="3902" width="9.21875" style="229" customWidth="1"/>
    <col min="3903" max="3904" width="9.109375" style="229" customWidth="1"/>
    <col min="3905" max="3905" width="10.77734375" style="229" customWidth="1"/>
    <col min="3906" max="3944" width="0" style="229" hidden="1" customWidth="1"/>
    <col min="3945" max="3945" width="10.44140625" style="229" customWidth="1"/>
    <col min="3946" max="3946" width="9.88671875" style="229" customWidth="1"/>
    <col min="3947" max="3947" width="11" style="229" customWidth="1"/>
    <col min="3948" max="3948" width="10.77734375" style="229" customWidth="1"/>
    <col min="3949" max="4096" width="8.77734375" style="229"/>
    <col min="4097" max="4097" width="16.77734375" style="229" customWidth="1"/>
    <col min="4098" max="4098" width="18.6640625" style="229" customWidth="1"/>
    <col min="4099" max="4102" width="10.33203125" style="229" customWidth="1"/>
    <col min="4103" max="4103" width="11.77734375" style="229" customWidth="1"/>
    <col min="4104" max="4104" width="10.33203125" style="229" customWidth="1"/>
    <col min="4105" max="4105" width="10.109375" style="229" customWidth="1"/>
    <col min="4106" max="4106" width="9.33203125" style="229" customWidth="1"/>
    <col min="4107" max="4109" width="9.33203125" style="229" bestFit="1" customWidth="1"/>
    <col min="4110" max="4110" width="11.6640625" style="229" bestFit="1" customWidth="1"/>
    <col min="4111" max="4111" width="8.77734375" style="229"/>
    <col min="4112" max="4112" width="9.44140625" style="229" bestFit="1" customWidth="1"/>
    <col min="4113" max="4117" width="8.77734375" style="229"/>
    <col min="4118" max="4118" width="10.109375" style="229" bestFit="1" customWidth="1"/>
    <col min="4119" max="4119" width="9.44140625" style="229" bestFit="1" customWidth="1"/>
    <col min="4120" max="4120" width="8.77734375" style="229"/>
    <col min="4121" max="4121" width="10.109375" style="229" customWidth="1"/>
    <col min="4122" max="4122" width="8.77734375" style="229"/>
    <col min="4123" max="4123" width="10.44140625" style="229" customWidth="1"/>
    <col min="4124" max="4125" width="8.77734375" style="229"/>
    <col min="4126" max="4126" width="10.109375" style="229" customWidth="1"/>
    <col min="4127" max="4127" width="8.77734375" style="229"/>
    <col min="4128" max="4128" width="9" style="229" customWidth="1"/>
    <col min="4129" max="4129" width="8.88671875" style="229" customWidth="1"/>
    <col min="4130" max="4130" width="8.77734375" style="229"/>
    <col min="4131" max="4132" width="8.88671875" style="229" customWidth="1"/>
    <col min="4133" max="4133" width="9" style="229" customWidth="1"/>
    <col min="4134" max="4134" width="8.44140625" style="229" customWidth="1"/>
    <col min="4135" max="4135" width="8.6640625" style="229" customWidth="1"/>
    <col min="4136" max="4136" width="8.109375" style="229" customWidth="1"/>
    <col min="4137" max="4137" width="8.21875" style="229" customWidth="1"/>
    <col min="4138" max="4140" width="8.109375" style="229" customWidth="1"/>
    <col min="4141" max="4141" width="8.21875" style="229" customWidth="1"/>
    <col min="4142" max="4142" width="8.6640625" style="229" customWidth="1"/>
    <col min="4143" max="4144" width="8.77734375" style="229"/>
    <col min="4145" max="4146" width="8.44140625" style="229" customWidth="1"/>
    <col min="4147" max="4147" width="8.6640625" style="229" customWidth="1"/>
    <col min="4148" max="4148" width="8.44140625" style="229" customWidth="1"/>
    <col min="4149" max="4151" width="8.88671875" style="229" customWidth="1"/>
    <col min="4152" max="4152" width="9.109375" style="229" customWidth="1"/>
    <col min="4153" max="4153" width="9" style="229" customWidth="1"/>
    <col min="4154" max="4154" width="9.109375" style="229" customWidth="1"/>
    <col min="4155" max="4155" width="9.33203125" style="229" customWidth="1"/>
    <col min="4156" max="4156" width="9" style="229" customWidth="1"/>
    <col min="4157" max="4157" width="9.109375" style="229" customWidth="1"/>
    <col min="4158" max="4158" width="9.21875" style="229" customWidth="1"/>
    <col min="4159" max="4160" width="9.109375" style="229" customWidth="1"/>
    <col min="4161" max="4161" width="10.77734375" style="229" customWidth="1"/>
    <col min="4162" max="4200" width="0" style="229" hidden="1" customWidth="1"/>
    <col min="4201" max="4201" width="10.44140625" style="229" customWidth="1"/>
    <col min="4202" max="4202" width="9.88671875" style="229" customWidth="1"/>
    <col min="4203" max="4203" width="11" style="229" customWidth="1"/>
    <col min="4204" max="4204" width="10.77734375" style="229" customWidth="1"/>
    <col min="4205" max="4352" width="8.77734375" style="229"/>
    <col min="4353" max="4353" width="16.77734375" style="229" customWidth="1"/>
    <col min="4354" max="4354" width="18.6640625" style="229" customWidth="1"/>
    <col min="4355" max="4358" width="10.33203125" style="229" customWidth="1"/>
    <col min="4359" max="4359" width="11.77734375" style="229" customWidth="1"/>
    <col min="4360" max="4360" width="10.33203125" style="229" customWidth="1"/>
    <col min="4361" max="4361" width="10.109375" style="229" customWidth="1"/>
    <col min="4362" max="4362" width="9.33203125" style="229" customWidth="1"/>
    <col min="4363" max="4365" width="9.33203125" style="229" bestFit="1" customWidth="1"/>
    <col min="4366" max="4366" width="11.6640625" style="229" bestFit="1" customWidth="1"/>
    <col min="4367" max="4367" width="8.77734375" style="229"/>
    <col min="4368" max="4368" width="9.44140625" style="229" bestFit="1" customWidth="1"/>
    <col min="4369" max="4373" width="8.77734375" style="229"/>
    <col min="4374" max="4374" width="10.109375" style="229" bestFit="1" customWidth="1"/>
    <col min="4375" max="4375" width="9.44140625" style="229" bestFit="1" customWidth="1"/>
    <col min="4376" max="4376" width="8.77734375" style="229"/>
    <col min="4377" max="4377" width="10.109375" style="229" customWidth="1"/>
    <col min="4378" max="4378" width="8.77734375" style="229"/>
    <col min="4379" max="4379" width="10.44140625" style="229" customWidth="1"/>
    <col min="4380" max="4381" width="8.77734375" style="229"/>
    <col min="4382" max="4382" width="10.109375" style="229" customWidth="1"/>
    <col min="4383" max="4383" width="8.77734375" style="229"/>
    <col min="4384" max="4384" width="9" style="229" customWidth="1"/>
    <col min="4385" max="4385" width="8.88671875" style="229" customWidth="1"/>
    <col min="4386" max="4386" width="8.77734375" style="229"/>
    <col min="4387" max="4388" width="8.88671875" style="229" customWidth="1"/>
    <col min="4389" max="4389" width="9" style="229" customWidth="1"/>
    <col min="4390" max="4390" width="8.44140625" style="229" customWidth="1"/>
    <col min="4391" max="4391" width="8.6640625" style="229" customWidth="1"/>
    <col min="4392" max="4392" width="8.109375" style="229" customWidth="1"/>
    <col min="4393" max="4393" width="8.21875" style="229" customWidth="1"/>
    <col min="4394" max="4396" width="8.109375" style="229" customWidth="1"/>
    <col min="4397" max="4397" width="8.21875" style="229" customWidth="1"/>
    <col min="4398" max="4398" width="8.6640625" style="229" customWidth="1"/>
    <col min="4399" max="4400" width="8.77734375" style="229"/>
    <col min="4401" max="4402" width="8.44140625" style="229" customWidth="1"/>
    <col min="4403" max="4403" width="8.6640625" style="229" customWidth="1"/>
    <col min="4404" max="4404" width="8.44140625" style="229" customWidth="1"/>
    <col min="4405" max="4407" width="8.88671875" style="229" customWidth="1"/>
    <col min="4408" max="4408" width="9.109375" style="229" customWidth="1"/>
    <col min="4409" max="4409" width="9" style="229" customWidth="1"/>
    <col min="4410" max="4410" width="9.109375" style="229" customWidth="1"/>
    <col min="4411" max="4411" width="9.33203125" style="229" customWidth="1"/>
    <col min="4412" max="4412" width="9" style="229" customWidth="1"/>
    <col min="4413" max="4413" width="9.109375" style="229" customWidth="1"/>
    <col min="4414" max="4414" width="9.21875" style="229" customWidth="1"/>
    <col min="4415" max="4416" width="9.109375" style="229" customWidth="1"/>
    <col min="4417" max="4417" width="10.77734375" style="229" customWidth="1"/>
    <col min="4418" max="4456" width="0" style="229" hidden="1" customWidth="1"/>
    <col min="4457" max="4457" width="10.44140625" style="229" customWidth="1"/>
    <col min="4458" max="4458" width="9.88671875" style="229" customWidth="1"/>
    <col min="4459" max="4459" width="11" style="229" customWidth="1"/>
    <col min="4460" max="4460" width="10.77734375" style="229" customWidth="1"/>
    <col min="4461" max="4608" width="8.77734375" style="229"/>
    <col min="4609" max="4609" width="16.77734375" style="229" customWidth="1"/>
    <col min="4610" max="4610" width="18.6640625" style="229" customWidth="1"/>
    <col min="4611" max="4614" width="10.33203125" style="229" customWidth="1"/>
    <col min="4615" max="4615" width="11.77734375" style="229" customWidth="1"/>
    <col min="4616" max="4616" width="10.33203125" style="229" customWidth="1"/>
    <col min="4617" max="4617" width="10.109375" style="229" customWidth="1"/>
    <col min="4618" max="4618" width="9.33203125" style="229" customWidth="1"/>
    <col min="4619" max="4621" width="9.33203125" style="229" bestFit="1" customWidth="1"/>
    <col min="4622" max="4622" width="11.6640625" style="229" bestFit="1" customWidth="1"/>
    <col min="4623" max="4623" width="8.77734375" style="229"/>
    <col min="4624" max="4624" width="9.44140625" style="229" bestFit="1" customWidth="1"/>
    <col min="4625" max="4629" width="8.77734375" style="229"/>
    <col min="4630" max="4630" width="10.109375" style="229" bestFit="1" customWidth="1"/>
    <col min="4631" max="4631" width="9.44140625" style="229" bestFit="1" customWidth="1"/>
    <col min="4632" max="4632" width="8.77734375" style="229"/>
    <col min="4633" max="4633" width="10.109375" style="229" customWidth="1"/>
    <col min="4634" max="4634" width="8.77734375" style="229"/>
    <col min="4635" max="4635" width="10.44140625" style="229" customWidth="1"/>
    <col min="4636" max="4637" width="8.77734375" style="229"/>
    <col min="4638" max="4638" width="10.109375" style="229" customWidth="1"/>
    <col min="4639" max="4639" width="8.77734375" style="229"/>
    <col min="4640" max="4640" width="9" style="229" customWidth="1"/>
    <col min="4641" max="4641" width="8.88671875" style="229" customWidth="1"/>
    <col min="4642" max="4642" width="8.77734375" style="229"/>
    <col min="4643" max="4644" width="8.88671875" style="229" customWidth="1"/>
    <col min="4645" max="4645" width="9" style="229" customWidth="1"/>
    <col min="4646" max="4646" width="8.44140625" style="229" customWidth="1"/>
    <col min="4647" max="4647" width="8.6640625" style="229" customWidth="1"/>
    <col min="4648" max="4648" width="8.109375" style="229" customWidth="1"/>
    <col min="4649" max="4649" width="8.21875" style="229" customWidth="1"/>
    <col min="4650" max="4652" width="8.109375" style="229" customWidth="1"/>
    <col min="4653" max="4653" width="8.21875" style="229" customWidth="1"/>
    <col min="4654" max="4654" width="8.6640625" style="229" customWidth="1"/>
    <col min="4655" max="4656" width="8.77734375" style="229"/>
    <col min="4657" max="4658" width="8.44140625" style="229" customWidth="1"/>
    <col min="4659" max="4659" width="8.6640625" style="229" customWidth="1"/>
    <col min="4660" max="4660" width="8.44140625" style="229" customWidth="1"/>
    <col min="4661" max="4663" width="8.88671875" style="229" customWidth="1"/>
    <col min="4664" max="4664" width="9.109375" style="229" customWidth="1"/>
    <col min="4665" max="4665" width="9" style="229" customWidth="1"/>
    <col min="4666" max="4666" width="9.109375" style="229" customWidth="1"/>
    <col min="4667" max="4667" width="9.33203125" style="229" customWidth="1"/>
    <col min="4668" max="4668" width="9" style="229" customWidth="1"/>
    <col min="4669" max="4669" width="9.109375" style="229" customWidth="1"/>
    <col min="4670" max="4670" width="9.21875" style="229" customWidth="1"/>
    <col min="4671" max="4672" width="9.109375" style="229" customWidth="1"/>
    <col min="4673" max="4673" width="10.77734375" style="229" customWidth="1"/>
    <col min="4674" max="4712" width="0" style="229" hidden="1" customWidth="1"/>
    <col min="4713" max="4713" width="10.44140625" style="229" customWidth="1"/>
    <col min="4714" max="4714" width="9.88671875" style="229" customWidth="1"/>
    <col min="4715" max="4715" width="11" style="229" customWidth="1"/>
    <col min="4716" max="4716" width="10.77734375" style="229" customWidth="1"/>
    <col min="4717" max="4864" width="8.77734375" style="229"/>
    <col min="4865" max="4865" width="16.77734375" style="229" customWidth="1"/>
    <col min="4866" max="4866" width="18.6640625" style="229" customWidth="1"/>
    <col min="4867" max="4870" width="10.33203125" style="229" customWidth="1"/>
    <col min="4871" max="4871" width="11.77734375" style="229" customWidth="1"/>
    <col min="4872" max="4872" width="10.33203125" style="229" customWidth="1"/>
    <col min="4873" max="4873" width="10.109375" style="229" customWidth="1"/>
    <col min="4874" max="4874" width="9.33203125" style="229" customWidth="1"/>
    <col min="4875" max="4877" width="9.33203125" style="229" bestFit="1" customWidth="1"/>
    <col min="4878" max="4878" width="11.6640625" style="229" bestFit="1" customWidth="1"/>
    <col min="4879" max="4879" width="8.77734375" style="229"/>
    <col min="4880" max="4880" width="9.44140625" style="229" bestFit="1" customWidth="1"/>
    <col min="4881" max="4885" width="8.77734375" style="229"/>
    <col min="4886" max="4886" width="10.109375" style="229" bestFit="1" customWidth="1"/>
    <col min="4887" max="4887" width="9.44140625" style="229" bestFit="1" customWidth="1"/>
    <col min="4888" max="4888" width="8.77734375" style="229"/>
    <col min="4889" max="4889" width="10.109375" style="229" customWidth="1"/>
    <col min="4890" max="4890" width="8.77734375" style="229"/>
    <col min="4891" max="4891" width="10.44140625" style="229" customWidth="1"/>
    <col min="4892" max="4893" width="8.77734375" style="229"/>
    <col min="4894" max="4894" width="10.109375" style="229" customWidth="1"/>
    <col min="4895" max="4895" width="8.77734375" style="229"/>
    <col min="4896" max="4896" width="9" style="229" customWidth="1"/>
    <col min="4897" max="4897" width="8.88671875" style="229" customWidth="1"/>
    <col min="4898" max="4898" width="8.77734375" style="229"/>
    <col min="4899" max="4900" width="8.88671875" style="229" customWidth="1"/>
    <col min="4901" max="4901" width="9" style="229" customWidth="1"/>
    <col min="4902" max="4902" width="8.44140625" style="229" customWidth="1"/>
    <col min="4903" max="4903" width="8.6640625" style="229" customWidth="1"/>
    <col min="4904" max="4904" width="8.109375" style="229" customWidth="1"/>
    <col min="4905" max="4905" width="8.21875" style="229" customWidth="1"/>
    <col min="4906" max="4908" width="8.109375" style="229" customWidth="1"/>
    <col min="4909" max="4909" width="8.21875" style="229" customWidth="1"/>
    <col min="4910" max="4910" width="8.6640625" style="229" customWidth="1"/>
    <col min="4911" max="4912" width="8.77734375" style="229"/>
    <col min="4913" max="4914" width="8.44140625" style="229" customWidth="1"/>
    <col min="4915" max="4915" width="8.6640625" style="229" customWidth="1"/>
    <col min="4916" max="4916" width="8.44140625" style="229" customWidth="1"/>
    <col min="4917" max="4919" width="8.88671875" style="229" customWidth="1"/>
    <col min="4920" max="4920" width="9.109375" style="229" customWidth="1"/>
    <col min="4921" max="4921" width="9" style="229" customWidth="1"/>
    <col min="4922" max="4922" width="9.109375" style="229" customWidth="1"/>
    <col min="4923" max="4923" width="9.33203125" style="229" customWidth="1"/>
    <col min="4924" max="4924" width="9" style="229" customWidth="1"/>
    <col min="4925" max="4925" width="9.109375" style="229" customWidth="1"/>
    <col min="4926" max="4926" width="9.21875" style="229" customWidth="1"/>
    <col min="4927" max="4928" width="9.109375" style="229" customWidth="1"/>
    <col min="4929" max="4929" width="10.77734375" style="229" customWidth="1"/>
    <col min="4930" max="4968" width="0" style="229" hidden="1" customWidth="1"/>
    <col min="4969" max="4969" width="10.44140625" style="229" customWidth="1"/>
    <col min="4970" max="4970" width="9.88671875" style="229" customWidth="1"/>
    <col min="4971" max="4971" width="11" style="229" customWidth="1"/>
    <col min="4972" max="4972" width="10.77734375" style="229" customWidth="1"/>
    <col min="4973" max="5120" width="8.77734375" style="229"/>
    <col min="5121" max="5121" width="16.77734375" style="229" customWidth="1"/>
    <col min="5122" max="5122" width="18.6640625" style="229" customWidth="1"/>
    <col min="5123" max="5126" width="10.33203125" style="229" customWidth="1"/>
    <col min="5127" max="5127" width="11.77734375" style="229" customWidth="1"/>
    <col min="5128" max="5128" width="10.33203125" style="229" customWidth="1"/>
    <col min="5129" max="5129" width="10.109375" style="229" customWidth="1"/>
    <col min="5130" max="5130" width="9.33203125" style="229" customWidth="1"/>
    <col min="5131" max="5133" width="9.33203125" style="229" bestFit="1" customWidth="1"/>
    <col min="5134" max="5134" width="11.6640625" style="229" bestFit="1" customWidth="1"/>
    <col min="5135" max="5135" width="8.77734375" style="229"/>
    <col min="5136" max="5136" width="9.44140625" style="229" bestFit="1" customWidth="1"/>
    <col min="5137" max="5141" width="8.77734375" style="229"/>
    <col min="5142" max="5142" width="10.109375" style="229" bestFit="1" customWidth="1"/>
    <col min="5143" max="5143" width="9.44140625" style="229" bestFit="1" customWidth="1"/>
    <col min="5144" max="5144" width="8.77734375" style="229"/>
    <col min="5145" max="5145" width="10.109375" style="229" customWidth="1"/>
    <col min="5146" max="5146" width="8.77734375" style="229"/>
    <col min="5147" max="5147" width="10.44140625" style="229" customWidth="1"/>
    <col min="5148" max="5149" width="8.77734375" style="229"/>
    <col min="5150" max="5150" width="10.109375" style="229" customWidth="1"/>
    <col min="5151" max="5151" width="8.77734375" style="229"/>
    <col min="5152" max="5152" width="9" style="229" customWidth="1"/>
    <col min="5153" max="5153" width="8.88671875" style="229" customWidth="1"/>
    <col min="5154" max="5154" width="8.77734375" style="229"/>
    <col min="5155" max="5156" width="8.88671875" style="229" customWidth="1"/>
    <col min="5157" max="5157" width="9" style="229" customWidth="1"/>
    <col min="5158" max="5158" width="8.44140625" style="229" customWidth="1"/>
    <col min="5159" max="5159" width="8.6640625" style="229" customWidth="1"/>
    <col min="5160" max="5160" width="8.109375" style="229" customWidth="1"/>
    <col min="5161" max="5161" width="8.21875" style="229" customWidth="1"/>
    <col min="5162" max="5164" width="8.109375" style="229" customWidth="1"/>
    <col min="5165" max="5165" width="8.21875" style="229" customWidth="1"/>
    <col min="5166" max="5166" width="8.6640625" style="229" customWidth="1"/>
    <col min="5167" max="5168" width="8.77734375" style="229"/>
    <col min="5169" max="5170" width="8.44140625" style="229" customWidth="1"/>
    <col min="5171" max="5171" width="8.6640625" style="229" customWidth="1"/>
    <col min="5172" max="5172" width="8.44140625" style="229" customWidth="1"/>
    <col min="5173" max="5175" width="8.88671875" style="229" customWidth="1"/>
    <col min="5176" max="5176" width="9.109375" style="229" customWidth="1"/>
    <col min="5177" max="5177" width="9" style="229" customWidth="1"/>
    <col min="5178" max="5178" width="9.109375" style="229" customWidth="1"/>
    <col min="5179" max="5179" width="9.33203125" style="229" customWidth="1"/>
    <col min="5180" max="5180" width="9" style="229" customWidth="1"/>
    <col min="5181" max="5181" width="9.109375" style="229" customWidth="1"/>
    <col min="5182" max="5182" width="9.21875" style="229" customWidth="1"/>
    <col min="5183" max="5184" width="9.109375" style="229" customWidth="1"/>
    <col min="5185" max="5185" width="10.77734375" style="229" customWidth="1"/>
    <col min="5186" max="5224" width="0" style="229" hidden="1" customWidth="1"/>
    <col min="5225" max="5225" width="10.44140625" style="229" customWidth="1"/>
    <col min="5226" max="5226" width="9.88671875" style="229" customWidth="1"/>
    <col min="5227" max="5227" width="11" style="229" customWidth="1"/>
    <col min="5228" max="5228" width="10.77734375" style="229" customWidth="1"/>
    <col min="5229" max="5376" width="8.77734375" style="229"/>
    <col min="5377" max="5377" width="16.77734375" style="229" customWidth="1"/>
    <col min="5378" max="5378" width="18.6640625" style="229" customWidth="1"/>
    <col min="5379" max="5382" width="10.33203125" style="229" customWidth="1"/>
    <col min="5383" max="5383" width="11.77734375" style="229" customWidth="1"/>
    <col min="5384" max="5384" width="10.33203125" style="229" customWidth="1"/>
    <col min="5385" max="5385" width="10.109375" style="229" customWidth="1"/>
    <col min="5386" max="5386" width="9.33203125" style="229" customWidth="1"/>
    <col min="5387" max="5389" width="9.33203125" style="229" bestFit="1" customWidth="1"/>
    <col min="5390" max="5390" width="11.6640625" style="229" bestFit="1" customWidth="1"/>
    <col min="5391" max="5391" width="8.77734375" style="229"/>
    <col min="5392" max="5392" width="9.44140625" style="229" bestFit="1" customWidth="1"/>
    <col min="5393" max="5397" width="8.77734375" style="229"/>
    <col min="5398" max="5398" width="10.109375" style="229" bestFit="1" customWidth="1"/>
    <col min="5399" max="5399" width="9.44140625" style="229" bestFit="1" customWidth="1"/>
    <col min="5400" max="5400" width="8.77734375" style="229"/>
    <col min="5401" max="5401" width="10.109375" style="229" customWidth="1"/>
    <col min="5402" max="5402" width="8.77734375" style="229"/>
    <col min="5403" max="5403" width="10.44140625" style="229" customWidth="1"/>
    <col min="5404" max="5405" width="8.77734375" style="229"/>
    <col min="5406" max="5406" width="10.109375" style="229" customWidth="1"/>
    <col min="5407" max="5407" width="8.77734375" style="229"/>
    <col min="5408" max="5408" width="9" style="229" customWidth="1"/>
    <col min="5409" max="5409" width="8.88671875" style="229" customWidth="1"/>
    <col min="5410" max="5410" width="8.77734375" style="229"/>
    <col min="5411" max="5412" width="8.88671875" style="229" customWidth="1"/>
    <col min="5413" max="5413" width="9" style="229" customWidth="1"/>
    <col min="5414" max="5414" width="8.44140625" style="229" customWidth="1"/>
    <col min="5415" max="5415" width="8.6640625" style="229" customWidth="1"/>
    <col min="5416" max="5416" width="8.109375" style="229" customWidth="1"/>
    <col min="5417" max="5417" width="8.21875" style="229" customWidth="1"/>
    <col min="5418" max="5420" width="8.109375" style="229" customWidth="1"/>
    <col min="5421" max="5421" width="8.21875" style="229" customWidth="1"/>
    <col min="5422" max="5422" width="8.6640625" style="229" customWidth="1"/>
    <col min="5423" max="5424" width="8.77734375" style="229"/>
    <col min="5425" max="5426" width="8.44140625" style="229" customWidth="1"/>
    <col min="5427" max="5427" width="8.6640625" style="229" customWidth="1"/>
    <col min="5428" max="5428" width="8.44140625" style="229" customWidth="1"/>
    <col min="5429" max="5431" width="8.88671875" style="229" customWidth="1"/>
    <col min="5432" max="5432" width="9.109375" style="229" customWidth="1"/>
    <col min="5433" max="5433" width="9" style="229" customWidth="1"/>
    <col min="5434" max="5434" width="9.109375" style="229" customWidth="1"/>
    <col min="5435" max="5435" width="9.33203125" style="229" customWidth="1"/>
    <col min="5436" max="5436" width="9" style="229" customWidth="1"/>
    <col min="5437" max="5437" width="9.109375" style="229" customWidth="1"/>
    <col min="5438" max="5438" width="9.21875" style="229" customWidth="1"/>
    <col min="5439" max="5440" width="9.109375" style="229" customWidth="1"/>
    <col min="5441" max="5441" width="10.77734375" style="229" customWidth="1"/>
    <col min="5442" max="5480" width="0" style="229" hidden="1" customWidth="1"/>
    <col min="5481" max="5481" width="10.44140625" style="229" customWidth="1"/>
    <col min="5482" max="5482" width="9.88671875" style="229" customWidth="1"/>
    <col min="5483" max="5483" width="11" style="229" customWidth="1"/>
    <col min="5484" max="5484" width="10.77734375" style="229" customWidth="1"/>
    <col min="5485" max="5632" width="8.77734375" style="229"/>
    <col min="5633" max="5633" width="16.77734375" style="229" customWidth="1"/>
    <col min="5634" max="5634" width="18.6640625" style="229" customWidth="1"/>
    <col min="5635" max="5638" width="10.33203125" style="229" customWidth="1"/>
    <col min="5639" max="5639" width="11.77734375" style="229" customWidth="1"/>
    <col min="5640" max="5640" width="10.33203125" style="229" customWidth="1"/>
    <col min="5641" max="5641" width="10.109375" style="229" customWidth="1"/>
    <col min="5642" max="5642" width="9.33203125" style="229" customWidth="1"/>
    <col min="5643" max="5645" width="9.33203125" style="229" bestFit="1" customWidth="1"/>
    <col min="5646" max="5646" width="11.6640625" style="229" bestFit="1" customWidth="1"/>
    <col min="5647" max="5647" width="8.77734375" style="229"/>
    <col min="5648" max="5648" width="9.44140625" style="229" bestFit="1" customWidth="1"/>
    <col min="5649" max="5653" width="8.77734375" style="229"/>
    <col min="5654" max="5654" width="10.109375" style="229" bestFit="1" customWidth="1"/>
    <col min="5655" max="5655" width="9.44140625" style="229" bestFit="1" customWidth="1"/>
    <col min="5656" max="5656" width="8.77734375" style="229"/>
    <col min="5657" max="5657" width="10.109375" style="229" customWidth="1"/>
    <col min="5658" max="5658" width="8.77734375" style="229"/>
    <col min="5659" max="5659" width="10.44140625" style="229" customWidth="1"/>
    <col min="5660" max="5661" width="8.77734375" style="229"/>
    <col min="5662" max="5662" width="10.109375" style="229" customWidth="1"/>
    <col min="5663" max="5663" width="8.77734375" style="229"/>
    <col min="5664" max="5664" width="9" style="229" customWidth="1"/>
    <col min="5665" max="5665" width="8.88671875" style="229" customWidth="1"/>
    <col min="5666" max="5666" width="8.77734375" style="229"/>
    <col min="5667" max="5668" width="8.88671875" style="229" customWidth="1"/>
    <col min="5669" max="5669" width="9" style="229" customWidth="1"/>
    <col min="5670" max="5670" width="8.44140625" style="229" customWidth="1"/>
    <col min="5671" max="5671" width="8.6640625" style="229" customWidth="1"/>
    <col min="5672" max="5672" width="8.109375" style="229" customWidth="1"/>
    <col min="5673" max="5673" width="8.21875" style="229" customWidth="1"/>
    <col min="5674" max="5676" width="8.109375" style="229" customWidth="1"/>
    <col min="5677" max="5677" width="8.21875" style="229" customWidth="1"/>
    <col min="5678" max="5678" width="8.6640625" style="229" customWidth="1"/>
    <col min="5679" max="5680" width="8.77734375" style="229"/>
    <col min="5681" max="5682" width="8.44140625" style="229" customWidth="1"/>
    <col min="5683" max="5683" width="8.6640625" style="229" customWidth="1"/>
    <col min="5684" max="5684" width="8.44140625" style="229" customWidth="1"/>
    <col min="5685" max="5687" width="8.88671875" style="229" customWidth="1"/>
    <col min="5688" max="5688" width="9.109375" style="229" customWidth="1"/>
    <col min="5689" max="5689" width="9" style="229" customWidth="1"/>
    <col min="5690" max="5690" width="9.109375" style="229" customWidth="1"/>
    <col min="5691" max="5691" width="9.33203125" style="229" customWidth="1"/>
    <col min="5692" max="5692" width="9" style="229" customWidth="1"/>
    <col min="5693" max="5693" width="9.109375" style="229" customWidth="1"/>
    <col min="5694" max="5694" width="9.21875" style="229" customWidth="1"/>
    <col min="5695" max="5696" width="9.109375" style="229" customWidth="1"/>
    <col min="5697" max="5697" width="10.77734375" style="229" customWidth="1"/>
    <col min="5698" max="5736" width="0" style="229" hidden="1" customWidth="1"/>
    <col min="5737" max="5737" width="10.44140625" style="229" customWidth="1"/>
    <col min="5738" max="5738" width="9.88671875" style="229" customWidth="1"/>
    <col min="5739" max="5739" width="11" style="229" customWidth="1"/>
    <col min="5740" max="5740" width="10.77734375" style="229" customWidth="1"/>
    <col min="5741" max="5888" width="8.77734375" style="229"/>
    <col min="5889" max="5889" width="16.77734375" style="229" customWidth="1"/>
    <col min="5890" max="5890" width="18.6640625" style="229" customWidth="1"/>
    <col min="5891" max="5894" width="10.33203125" style="229" customWidth="1"/>
    <col min="5895" max="5895" width="11.77734375" style="229" customWidth="1"/>
    <col min="5896" max="5896" width="10.33203125" style="229" customWidth="1"/>
    <col min="5897" max="5897" width="10.109375" style="229" customWidth="1"/>
    <col min="5898" max="5898" width="9.33203125" style="229" customWidth="1"/>
    <col min="5899" max="5901" width="9.33203125" style="229" bestFit="1" customWidth="1"/>
    <col min="5902" max="5902" width="11.6640625" style="229" bestFit="1" customWidth="1"/>
    <col min="5903" max="5903" width="8.77734375" style="229"/>
    <col min="5904" max="5904" width="9.44140625" style="229" bestFit="1" customWidth="1"/>
    <col min="5905" max="5909" width="8.77734375" style="229"/>
    <col min="5910" max="5910" width="10.109375" style="229" bestFit="1" customWidth="1"/>
    <col min="5911" max="5911" width="9.44140625" style="229" bestFit="1" customWidth="1"/>
    <col min="5912" max="5912" width="8.77734375" style="229"/>
    <col min="5913" max="5913" width="10.109375" style="229" customWidth="1"/>
    <col min="5914" max="5914" width="8.77734375" style="229"/>
    <col min="5915" max="5915" width="10.44140625" style="229" customWidth="1"/>
    <col min="5916" max="5917" width="8.77734375" style="229"/>
    <col min="5918" max="5918" width="10.109375" style="229" customWidth="1"/>
    <col min="5919" max="5919" width="8.77734375" style="229"/>
    <col min="5920" max="5920" width="9" style="229" customWidth="1"/>
    <col min="5921" max="5921" width="8.88671875" style="229" customWidth="1"/>
    <col min="5922" max="5922" width="8.77734375" style="229"/>
    <col min="5923" max="5924" width="8.88671875" style="229" customWidth="1"/>
    <col min="5925" max="5925" width="9" style="229" customWidth="1"/>
    <col min="5926" max="5926" width="8.44140625" style="229" customWidth="1"/>
    <col min="5927" max="5927" width="8.6640625" style="229" customWidth="1"/>
    <col min="5928" max="5928" width="8.109375" style="229" customWidth="1"/>
    <col min="5929" max="5929" width="8.21875" style="229" customWidth="1"/>
    <col min="5930" max="5932" width="8.109375" style="229" customWidth="1"/>
    <col min="5933" max="5933" width="8.21875" style="229" customWidth="1"/>
    <col min="5934" max="5934" width="8.6640625" style="229" customWidth="1"/>
    <col min="5935" max="5936" width="8.77734375" style="229"/>
    <col min="5937" max="5938" width="8.44140625" style="229" customWidth="1"/>
    <col min="5939" max="5939" width="8.6640625" style="229" customWidth="1"/>
    <col min="5940" max="5940" width="8.44140625" style="229" customWidth="1"/>
    <col min="5941" max="5943" width="8.88671875" style="229" customWidth="1"/>
    <col min="5944" max="5944" width="9.109375" style="229" customWidth="1"/>
    <col min="5945" max="5945" width="9" style="229" customWidth="1"/>
    <col min="5946" max="5946" width="9.109375" style="229" customWidth="1"/>
    <col min="5947" max="5947" width="9.33203125" style="229" customWidth="1"/>
    <col min="5948" max="5948" width="9" style="229" customWidth="1"/>
    <col min="5949" max="5949" width="9.109375" style="229" customWidth="1"/>
    <col min="5950" max="5950" width="9.21875" style="229" customWidth="1"/>
    <col min="5951" max="5952" width="9.109375" style="229" customWidth="1"/>
    <col min="5953" max="5953" width="10.77734375" style="229" customWidth="1"/>
    <col min="5954" max="5992" width="0" style="229" hidden="1" customWidth="1"/>
    <col min="5993" max="5993" width="10.44140625" style="229" customWidth="1"/>
    <col min="5994" max="5994" width="9.88671875" style="229" customWidth="1"/>
    <col min="5995" max="5995" width="11" style="229" customWidth="1"/>
    <col min="5996" max="5996" width="10.77734375" style="229" customWidth="1"/>
    <col min="5997" max="6144" width="8.77734375" style="229"/>
    <col min="6145" max="6145" width="16.77734375" style="229" customWidth="1"/>
    <col min="6146" max="6146" width="18.6640625" style="229" customWidth="1"/>
    <col min="6147" max="6150" width="10.33203125" style="229" customWidth="1"/>
    <col min="6151" max="6151" width="11.77734375" style="229" customWidth="1"/>
    <col min="6152" max="6152" width="10.33203125" style="229" customWidth="1"/>
    <col min="6153" max="6153" width="10.109375" style="229" customWidth="1"/>
    <col min="6154" max="6154" width="9.33203125" style="229" customWidth="1"/>
    <col min="6155" max="6157" width="9.33203125" style="229" bestFit="1" customWidth="1"/>
    <col min="6158" max="6158" width="11.6640625" style="229" bestFit="1" customWidth="1"/>
    <col min="6159" max="6159" width="8.77734375" style="229"/>
    <col min="6160" max="6160" width="9.44140625" style="229" bestFit="1" customWidth="1"/>
    <col min="6161" max="6165" width="8.77734375" style="229"/>
    <col min="6166" max="6166" width="10.109375" style="229" bestFit="1" customWidth="1"/>
    <col min="6167" max="6167" width="9.44140625" style="229" bestFit="1" customWidth="1"/>
    <col min="6168" max="6168" width="8.77734375" style="229"/>
    <col min="6169" max="6169" width="10.109375" style="229" customWidth="1"/>
    <col min="6170" max="6170" width="8.77734375" style="229"/>
    <col min="6171" max="6171" width="10.44140625" style="229" customWidth="1"/>
    <col min="6172" max="6173" width="8.77734375" style="229"/>
    <col min="6174" max="6174" width="10.109375" style="229" customWidth="1"/>
    <col min="6175" max="6175" width="8.77734375" style="229"/>
    <col min="6176" max="6176" width="9" style="229" customWidth="1"/>
    <col min="6177" max="6177" width="8.88671875" style="229" customWidth="1"/>
    <col min="6178" max="6178" width="8.77734375" style="229"/>
    <col min="6179" max="6180" width="8.88671875" style="229" customWidth="1"/>
    <col min="6181" max="6181" width="9" style="229" customWidth="1"/>
    <col min="6182" max="6182" width="8.44140625" style="229" customWidth="1"/>
    <col min="6183" max="6183" width="8.6640625" style="229" customWidth="1"/>
    <col min="6184" max="6184" width="8.109375" style="229" customWidth="1"/>
    <col min="6185" max="6185" width="8.21875" style="229" customWidth="1"/>
    <col min="6186" max="6188" width="8.109375" style="229" customWidth="1"/>
    <col min="6189" max="6189" width="8.21875" style="229" customWidth="1"/>
    <col min="6190" max="6190" width="8.6640625" style="229" customWidth="1"/>
    <col min="6191" max="6192" width="8.77734375" style="229"/>
    <col min="6193" max="6194" width="8.44140625" style="229" customWidth="1"/>
    <col min="6195" max="6195" width="8.6640625" style="229" customWidth="1"/>
    <col min="6196" max="6196" width="8.44140625" style="229" customWidth="1"/>
    <col min="6197" max="6199" width="8.88671875" style="229" customWidth="1"/>
    <col min="6200" max="6200" width="9.109375" style="229" customWidth="1"/>
    <col min="6201" max="6201" width="9" style="229" customWidth="1"/>
    <col min="6202" max="6202" width="9.109375" style="229" customWidth="1"/>
    <col min="6203" max="6203" width="9.33203125" style="229" customWidth="1"/>
    <col min="6204" max="6204" width="9" style="229" customWidth="1"/>
    <col min="6205" max="6205" width="9.109375" style="229" customWidth="1"/>
    <col min="6206" max="6206" width="9.21875" style="229" customWidth="1"/>
    <col min="6207" max="6208" width="9.109375" style="229" customWidth="1"/>
    <col min="6209" max="6209" width="10.77734375" style="229" customWidth="1"/>
    <col min="6210" max="6248" width="0" style="229" hidden="1" customWidth="1"/>
    <col min="6249" max="6249" width="10.44140625" style="229" customWidth="1"/>
    <col min="6250" max="6250" width="9.88671875" style="229" customWidth="1"/>
    <col min="6251" max="6251" width="11" style="229" customWidth="1"/>
    <col min="6252" max="6252" width="10.77734375" style="229" customWidth="1"/>
    <col min="6253" max="6400" width="8.77734375" style="229"/>
    <col min="6401" max="6401" width="16.77734375" style="229" customWidth="1"/>
    <col min="6402" max="6402" width="18.6640625" style="229" customWidth="1"/>
    <col min="6403" max="6406" width="10.33203125" style="229" customWidth="1"/>
    <col min="6407" max="6407" width="11.77734375" style="229" customWidth="1"/>
    <col min="6408" max="6408" width="10.33203125" style="229" customWidth="1"/>
    <col min="6409" max="6409" width="10.109375" style="229" customWidth="1"/>
    <col min="6410" max="6410" width="9.33203125" style="229" customWidth="1"/>
    <col min="6411" max="6413" width="9.33203125" style="229" bestFit="1" customWidth="1"/>
    <col min="6414" max="6414" width="11.6640625" style="229" bestFit="1" customWidth="1"/>
    <col min="6415" max="6415" width="8.77734375" style="229"/>
    <col min="6416" max="6416" width="9.44140625" style="229" bestFit="1" customWidth="1"/>
    <col min="6417" max="6421" width="8.77734375" style="229"/>
    <col min="6422" max="6422" width="10.109375" style="229" bestFit="1" customWidth="1"/>
    <col min="6423" max="6423" width="9.44140625" style="229" bestFit="1" customWidth="1"/>
    <col min="6424" max="6424" width="8.77734375" style="229"/>
    <col min="6425" max="6425" width="10.109375" style="229" customWidth="1"/>
    <col min="6426" max="6426" width="8.77734375" style="229"/>
    <col min="6427" max="6427" width="10.44140625" style="229" customWidth="1"/>
    <col min="6428" max="6429" width="8.77734375" style="229"/>
    <col min="6430" max="6430" width="10.109375" style="229" customWidth="1"/>
    <col min="6431" max="6431" width="8.77734375" style="229"/>
    <col min="6432" max="6432" width="9" style="229" customWidth="1"/>
    <col min="6433" max="6433" width="8.88671875" style="229" customWidth="1"/>
    <col min="6434" max="6434" width="8.77734375" style="229"/>
    <col min="6435" max="6436" width="8.88671875" style="229" customWidth="1"/>
    <col min="6437" max="6437" width="9" style="229" customWidth="1"/>
    <col min="6438" max="6438" width="8.44140625" style="229" customWidth="1"/>
    <col min="6439" max="6439" width="8.6640625" style="229" customWidth="1"/>
    <col min="6440" max="6440" width="8.109375" style="229" customWidth="1"/>
    <col min="6441" max="6441" width="8.21875" style="229" customWidth="1"/>
    <col min="6442" max="6444" width="8.109375" style="229" customWidth="1"/>
    <col min="6445" max="6445" width="8.21875" style="229" customWidth="1"/>
    <col min="6446" max="6446" width="8.6640625" style="229" customWidth="1"/>
    <col min="6447" max="6448" width="8.77734375" style="229"/>
    <col min="6449" max="6450" width="8.44140625" style="229" customWidth="1"/>
    <col min="6451" max="6451" width="8.6640625" style="229" customWidth="1"/>
    <col min="6452" max="6452" width="8.44140625" style="229" customWidth="1"/>
    <col min="6453" max="6455" width="8.88671875" style="229" customWidth="1"/>
    <col min="6456" max="6456" width="9.109375" style="229" customWidth="1"/>
    <col min="6457" max="6457" width="9" style="229" customWidth="1"/>
    <col min="6458" max="6458" width="9.109375" style="229" customWidth="1"/>
    <col min="6459" max="6459" width="9.33203125" style="229" customWidth="1"/>
    <col min="6460" max="6460" width="9" style="229" customWidth="1"/>
    <col min="6461" max="6461" width="9.109375" style="229" customWidth="1"/>
    <col min="6462" max="6462" width="9.21875" style="229" customWidth="1"/>
    <col min="6463" max="6464" width="9.109375" style="229" customWidth="1"/>
    <col min="6465" max="6465" width="10.77734375" style="229" customWidth="1"/>
    <col min="6466" max="6504" width="0" style="229" hidden="1" customWidth="1"/>
    <col min="6505" max="6505" width="10.44140625" style="229" customWidth="1"/>
    <col min="6506" max="6506" width="9.88671875" style="229" customWidth="1"/>
    <col min="6507" max="6507" width="11" style="229" customWidth="1"/>
    <col min="6508" max="6508" width="10.77734375" style="229" customWidth="1"/>
    <col min="6509" max="6656" width="8.77734375" style="229"/>
    <col min="6657" max="6657" width="16.77734375" style="229" customWidth="1"/>
    <col min="6658" max="6658" width="18.6640625" style="229" customWidth="1"/>
    <col min="6659" max="6662" width="10.33203125" style="229" customWidth="1"/>
    <col min="6663" max="6663" width="11.77734375" style="229" customWidth="1"/>
    <col min="6664" max="6664" width="10.33203125" style="229" customWidth="1"/>
    <col min="6665" max="6665" width="10.109375" style="229" customWidth="1"/>
    <col min="6666" max="6666" width="9.33203125" style="229" customWidth="1"/>
    <col min="6667" max="6669" width="9.33203125" style="229" bestFit="1" customWidth="1"/>
    <col min="6670" max="6670" width="11.6640625" style="229" bestFit="1" customWidth="1"/>
    <col min="6671" max="6671" width="8.77734375" style="229"/>
    <col min="6672" max="6672" width="9.44140625" style="229" bestFit="1" customWidth="1"/>
    <col min="6673" max="6677" width="8.77734375" style="229"/>
    <col min="6678" max="6678" width="10.109375" style="229" bestFit="1" customWidth="1"/>
    <col min="6679" max="6679" width="9.44140625" style="229" bestFit="1" customWidth="1"/>
    <col min="6680" max="6680" width="8.77734375" style="229"/>
    <col min="6681" max="6681" width="10.109375" style="229" customWidth="1"/>
    <col min="6682" max="6682" width="8.77734375" style="229"/>
    <col min="6683" max="6683" width="10.44140625" style="229" customWidth="1"/>
    <col min="6684" max="6685" width="8.77734375" style="229"/>
    <col min="6686" max="6686" width="10.109375" style="229" customWidth="1"/>
    <col min="6687" max="6687" width="8.77734375" style="229"/>
    <col min="6688" max="6688" width="9" style="229" customWidth="1"/>
    <col min="6689" max="6689" width="8.88671875" style="229" customWidth="1"/>
    <col min="6690" max="6690" width="8.77734375" style="229"/>
    <col min="6691" max="6692" width="8.88671875" style="229" customWidth="1"/>
    <col min="6693" max="6693" width="9" style="229" customWidth="1"/>
    <col min="6694" max="6694" width="8.44140625" style="229" customWidth="1"/>
    <col min="6695" max="6695" width="8.6640625" style="229" customWidth="1"/>
    <col min="6696" max="6696" width="8.109375" style="229" customWidth="1"/>
    <col min="6697" max="6697" width="8.21875" style="229" customWidth="1"/>
    <col min="6698" max="6700" width="8.109375" style="229" customWidth="1"/>
    <col min="6701" max="6701" width="8.21875" style="229" customWidth="1"/>
    <col min="6702" max="6702" width="8.6640625" style="229" customWidth="1"/>
    <col min="6703" max="6704" width="8.77734375" style="229"/>
    <col min="6705" max="6706" width="8.44140625" style="229" customWidth="1"/>
    <col min="6707" max="6707" width="8.6640625" style="229" customWidth="1"/>
    <col min="6708" max="6708" width="8.44140625" style="229" customWidth="1"/>
    <col min="6709" max="6711" width="8.88671875" style="229" customWidth="1"/>
    <col min="6712" max="6712" width="9.109375" style="229" customWidth="1"/>
    <col min="6713" max="6713" width="9" style="229" customWidth="1"/>
    <col min="6714" max="6714" width="9.109375" style="229" customWidth="1"/>
    <col min="6715" max="6715" width="9.33203125" style="229" customWidth="1"/>
    <col min="6716" max="6716" width="9" style="229" customWidth="1"/>
    <col min="6717" max="6717" width="9.109375" style="229" customWidth="1"/>
    <col min="6718" max="6718" width="9.21875" style="229" customWidth="1"/>
    <col min="6719" max="6720" width="9.109375" style="229" customWidth="1"/>
    <col min="6721" max="6721" width="10.77734375" style="229" customWidth="1"/>
    <col min="6722" max="6760" width="0" style="229" hidden="1" customWidth="1"/>
    <col min="6761" max="6761" width="10.44140625" style="229" customWidth="1"/>
    <col min="6762" max="6762" width="9.88671875" style="229" customWidth="1"/>
    <col min="6763" max="6763" width="11" style="229" customWidth="1"/>
    <col min="6764" max="6764" width="10.77734375" style="229" customWidth="1"/>
    <col min="6765" max="6912" width="8.77734375" style="229"/>
    <col min="6913" max="6913" width="16.77734375" style="229" customWidth="1"/>
    <col min="6914" max="6914" width="18.6640625" style="229" customWidth="1"/>
    <col min="6915" max="6918" width="10.33203125" style="229" customWidth="1"/>
    <col min="6919" max="6919" width="11.77734375" style="229" customWidth="1"/>
    <col min="6920" max="6920" width="10.33203125" style="229" customWidth="1"/>
    <col min="6921" max="6921" width="10.109375" style="229" customWidth="1"/>
    <col min="6922" max="6922" width="9.33203125" style="229" customWidth="1"/>
    <col min="6923" max="6925" width="9.33203125" style="229" bestFit="1" customWidth="1"/>
    <col min="6926" max="6926" width="11.6640625" style="229" bestFit="1" customWidth="1"/>
    <col min="6927" max="6927" width="8.77734375" style="229"/>
    <col min="6928" max="6928" width="9.44140625" style="229" bestFit="1" customWidth="1"/>
    <col min="6929" max="6933" width="8.77734375" style="229"/>
    <col min="6934" max="6934" width="10.109375" style="229" bestFit="1" customWidth="1"/>
    <col min="6935" max="6935" width="9.44140625" style="229" bestFit="1" customWidth="1"/>
    <col min="6936" max="6936" width="8.77734375" style="229"/>
    <col min="6937" max="6937" width="10.109375" style="229" customWidth="1"/>
    <col min="6938" max="6938" width="8.77734375" style="229"/>
    <col min="6939" max="6939" width="10.44140625" style="229" customWidth="1"/>
    <col min="6940" max="6941" width="8.77734375" style="229"/>
    <col min="6942" max="6942" width="10.109375" style="229" customWidth="1"/>
    <col min="6943" max="6943" width="8.77734375" style="229"/>
    <col min="6944" max="6944" width="9" style="229" customWidth="1"/>
    <col min="6945" max="6945" width="8.88671875" style="229" customWidth="1"/>
    <col min="6946" max="6946" width="8.77734375" style="229"/>
    <col min="6947" max="6948" width="8.88671875" style="229" customWidth="1"/>
    <col min="6949" max="6949" width="9" style="229" customWidth="1"/>
    <col min="6950" max="6950" width="8.44140625" style="229" customWidth="1"/>
    <col min="6951" max="6951" width="8.6640625" style="229" customWidth="1"/>
    <col min="6952" max="6952" width="8.109375" style="229" customWidth="1"/>
    <col min="6953" max="6953" width="8.21875" style="229" customWidth="1"/>
    <col min="6954" max="6956" width="8.109375" style="229" customWidth="1"/>
    <col min="6957" max="6957" width="8.21875" style="229" customWidth="1"/>
    <col min="6958" max="6958" width="8.6640625" style="229" customWidth="1"/>
    <col min="6959" max="6960" width="8.77734375" style="229"/>
    <col min="6961" max="6962" width="8.44140625" style="229" customWidth="1"/>
    <col min="6963" max="6963" width="8.6640625" style="229" customWidth="1"/>
    <col min="6964" max="6964" width="8.44140625" style="229" customWidth="1"/>
    <col min="6965" max="6967" width="8.88671875" style="229" customWidth="1"/>
    <col min="6968" max="6968" width="9.109375" style="229" customWidth="1"/>
    <col min="6969" max="6969" width="9" style="229" customWidth="1"/>
    <col min="6970" max="6970" width="9.109375" style="229" customWidth="1"/>
    <col min="6971" max="6971" width="9.33203125" style="229" customWidth="1"/>
    <col min="6972" max="6972" width="9" style="229" customWidth="1"/>
    <col min="6973" max="6973" width="9.109375" style="229" customWidth="1"/>
    <col min="6974" max="6974" width="9.21875" style="229" customWidth="1"/>
    <col min="6975" max="6976" width="9.109375" style="229" customWidth="1"/>
    <col min="6977" max="6977" width="10.77734375" style="229" customWidth="1"/>
    <col min="6978" max="7016" width="0" style="229" hidden="1" customWidth="1"/>
    <col min="7017" max="7017" width="10.44140625" style="229" customWidth="1"/>
    <col min="7018" max="7018" width="9.88671875" style="229" customWidth="1"/>
    <col min="7019" max="7019" width="11" style="229" customWidth="1"/>
    <col min="7020" max="7020" width="10.77734375" style="229" customWidth="1"/>
    <col min="7021" max="7168" width="8.77734375" style="229"/>
    <col min="7169" max="7169" width="16.77734375" style="229" customWidth="1"/>
    <col min="7170" max="7170" width="18.6640625" style="229" customWidth="1"/>
    <col min="7171" max="7174" width="10.33203125" style="229" customWidth="1"/>
    <col min="7175" max="7175" width="11.77734375" style="229" customWidth="1"/>
    <col min="7176" max="7176" width="10.33203125" style="229" customWidth="1"/>
    <col min="7177" max="7177" width="10.109375" style="229" customWidth="1"/>
    <col min="7178" max="7178" width="9.33203125" style="229" customWidth="1"/>
    <col min="7179" max="7181" width="9.33203125" style="229" bestFit="1" customWidth="1"/>
    <col min="7182" max="7182" width="11.6640625" style="229" bestFit="1" customWidth="1"/>
    <col min="7183" max="7183" width="8.77734375" style="229"/>
    <col min="7184" max="7184" width="9.44140625" style="229" bestFit="1" customWidth="1"/>
    <col min="7185" max="7189" width="8.77734375" style="229"/>
    <col min="7190" max="7190" width="10.109375" style="229" bestFit="1" customWidth="1"/>
    <col min="7191" max="7191" width="9.44140625" style="229" bestFit="1" customWidth="1"/>
    <col min="7192" max="7192" width="8.77734375" style="229"/>
    <col min="7193" max="7193" width="10.109375" style="229" customWidth="1"/>
    <col min="7194" max="7194" width="8.77734375" style="229"/>
    <col min="7195" max="7195" width="10.44140625" style="229" customWidth="1"/>
    <col min="7196" max="7197" width="8.77734375" style="229"/>
    <col min="7198" max="7198" width="10.109375" style="229" customWidth="1"/>
    <col min="7199" max="7199" width="8.77734375" style="229"/>
    <col min="7200" max="7200" width="9" style="229" customWidth="1"/>
    <col min="7201" max="7201" width="8.88671875" style="229" customWidth="1"/>
    <col min="7202" max="7202" width="8.77734375" style="229"/>
    <col min="7203" max="7204" width="8.88671875" style="229" customWidth="1"/>
    <col min="7205" max="7205" width="9" style="229" customWidth="1"/>
    <col min="7206" max="7206" width="8.44140625" style="229" customWidth="1"/>
    <col min="7207" max="7207" width="8.6640625" style="229" customWidth="1"/>
    <col min="7208" max="7208" width="8.109375" style="229" customWidth="1"/>
    <col min="7209" max="7209" width="8.21875" style="229" customWidth="1"/>
    <col min="7210" max="7212" width="8.109375" style="229" customWidth="1"/>
    <col min="7213" max="7213" width="8.21875" style="229" customWidth="1"/>
    <col min="7214" max="7214" width="8.6640625" style="229" customWidth="1"/>
    <col min="7215" max="7216" width="8.77734375" style="229"/>
    <col min="7217" max="7218" width="8.44140625" style="229" customWidth="1"/>
    <col min="7219" max="7219" width="8.6640625" style="229" customWidth="1"/>
    <col min="7220" max="7220" width="8.44140625" style="229" customWidth="1"/>
    <col min="7221" max="7223" width="8.88671875" style="229" customWidth="1"/>
    <col min="7224" max="7224" width="9.109375" style="229" customWidth="1"/>
    <col min="7225" max="7225" width="9" style="229" customWidth="1"/>
    <col min="7226" max="7226" width="9.109375" style="229" customWidth="1"/>
    <col min="7227" max="7227" width="9.33203125" style="229" customWidth="1"/>
    <col min="7228" max="7228" width="9" style="229" customWidth="1"/>
    <col min="7229" max="7229" width="9.109375" style="229" customWidth="1"/>
    <col min="7230" max="7230" width="9.21875" style="229" customWidth="1"/>
    <col min="7231" max="7232" width="9.109375" style="229" customWidth="1"/>
    <col min="7233" max="7233" width="10.77734375" style="229" customWidth="1"/>
    <col min="7234" max="7272" width="0" style="229" hidden="1" customWidth="1"/>
    <col min="7273" max="7273" width="10.44140625" style="229" customWidth="1"/>
    <col min="7274" max="7274" width="9.88671875" style="229" customWidth="1"/>
    <col min="7275" max="7275" width="11" style="229" customWidth="1"/>
    <col min="7276" max="7276" width="10.77734375" style="229" customWidth="1"/>
    <col min="7277" max="7424" width="8.77734375" style="229"/>
    <col min="7425" max="7425" width="16.77734375" style="229" customWidth="1"/>
    <col min="7426" max="7426" width="18.6640625" style="229" customWidth="1"/>
    <col min="7427" max="7430" width="10.33203125" style="229" customWidth="1"/>
    <col min="7431" max="7431" width="11.77734375" style="229" customWidth="1"/>
    <col min="7432" max="7432" width="10.33203125" style="229" customWidth="1"/>
    <col min="7433" max="7433" width="10.109375" style="229" customWidth="1"/>
    <col min="7434" max="7434" width="9.33203125" style="229" customWidth="1"/>
    <col min="7435" max="7437" width="9.33203125" style="229" bestFit="1" customWidth="1"/>
    <col min="7438" max="7438" width="11.6640625" style="229" bestFit="1" customWidth="1"/>
    <col min="7439" max="7439" width="8.77734375" style="229"/>
    <col min="7440" max="7440" width="9.44140625" style="229" bestFit="1" customWidth="1"/>
    <col min="7441" max="7445" width="8.77734375" style="229"/>
    <col min="7446" max="7446" width="10.109375" style="229" bestFit="1" customWidth="1"/>
    <col min="7447" max="7447" width="9.44140625" style="229" bestFit="1" customWidth="1"/>
    <col min="7448" max="7448" width="8.77734375" style="229"/>
    <col min="7449" max="7449" width="10.109375" style="229" customWidth="1"/>
    <col min="7450" max="7450" width="8.77734375" style="229"/>
    <col min="7451" max="7451" width="10.44140625" style="229" customWidth="1"/>
    <col min="7452" max="7453" width="8.77734375" style="229"/>
    <col min="7454" max="7454" width="10.109375" style="229" customWidth="1"/>
    <col min="7455" max="7455" width="8.77734375" style="229"/>
    <col min="7456" max="7456" width="9" style="229" customWidth="1"/>
    <col min="7457" max="7457" width="8.88671875" style="229" customWidth="1"/>
    <col min="7458" max="7458" width="8.77734375" style="229"/>
    <col min="7459" max="7460" width="8.88671875" style="229" customWidth="1"/>
    <col min="7461" max="7461" width="9" style="229" customWidth="1"/>
    <col min="7462" max="7462" width="8.44140625" style="229" customWidth="1"/>
    <col min="7463" max="7463" width="8.6640625" style="229" customWidth="1"/>
    <col min="7464" max="7464" width="8.109375" style="229" customWidth="1"/>
    <col min="7465" max="7465" width="8.21875" style="229" customWidth="1"/>
    <col min="7466" max="7468" width="8.109375" style="229" customWidth="1"/>
    <col min="7469" max="7469" width="8.21875" style="229" customWidth="1"/>
    <col min="7470" max="7470" width="8.6640625" style="229" customWidth="1"/>
    <col min="7471" max="7472" width="8.77734375" style="229"/>
    <col min="7473" max="7474" width="8.44140625" style="229" customWidth="1"/>
    <col min="7475" max="7475" width="8.6640625" style="229" customWidth="1"/>
    <col min="7476" max="7476" width="8.44140625" style="229" customWidth="1"/>
    <col min="7477" max="7479" width="8.88671875" style="229" customWidth="1"/>
    <col min="7480" max="7480" width="9.109375" style="229" customWidth="1"/>
    <col min="7481" max="7481" width="9" style="229" customWidth="1"/>
    <col min="7482" max="7482" width="9.109375" style="229" customWidth="1"/>
    <col min="7483" max="7483" width="9.33203125" style="229" customWidth="1"/>
    <col min="7484" max="7484" width="9" style="229" customWidth="1"/>
    <col min="7485" max="7485" width="9.109375" style="229" customWidth="1"/>
    <col min="7486" max="7486" width="9.21875" style="229" customWidth="1"/>
    <col min="7487" max="7488" width="9.109375" style="229" customWidth="1"/>
    <col min="7489" max="7489" width="10.77734375" style="229" customWidth="1"/>
    <col min="7490" max="7528" width="0" style="229" hidden="1" customWidth="1"/>
    <col min="7529" max="7529" width="10.44140625" style="229" customWidth="1"/>
    <col min="7530" max="7530" width="9.88671875" style="229" customWidth="1"/>
    <col min="7531" max="7531" width="11" style="229" customWidth="1"/>
    <col min="7532" max="7532" width="10.77734375" style="229" customWidth="1"/>
    <col min="7533" max="7680" width="8.77734375" style="229"/>
    <col min="7681" max="7681" width="16.77734375" style="229" customWidth="1"/>
    <col min="7682" max="7682" width="18.6640625" style="229" customWidth="1"/>
    <col min="7683" max="7686" width="10.33203125" style="229" customWidth="1"/>
    <col min="7687" max="7687" width="11.77734375" style="229" customWidth="1"/>
    <col min="7688" max="7688" width="10.33203125" style="229" customWidth="1"/>
    <col min="7689" max="7689" width="10.109375" style="229" customWidth="1"/>
    <col min="7690" max="7690" width="9.33203125" style="229" customWidth="1"/>
    <col min="7691" max="7693" width="9.33203125" style="229" bestFit="1" customWidth="1"/>
    <col min="7694" max="7694" width="11.6640625" style="229" bestFit="1" customWidth="1"/>
    <col min="7695" max="7695" width="8.77734375" style="229"/>
    <col min="7696" max="7696" width="9.44140625" style="229" bestFit="1" customWidth="1"/>
    <col min="7697" max="7701" width="8.77734375" style="229"/>
    <col min="7702" max="7702" width="10.109375" style="229" bestFit="1" customWidth="1"/>
    <col min="7703" max="7703" width="9.44140625" style="229" bestFit="1" customWidth="1"/>
    <col min="7704" max="7704" width="8.77734375" style="229"/>
    <col min="7705" max="7705" width="10.109375" style="229" customWidth="1"/>
    <col min="7706" max="7706" width="8.77734375" style="229"/>
    <col min="7707" max="7707" width="10.44140625" style="229" customWidth="1"/>
    <col min="7708" max="7709" width="8.77734375" style="229"/>
    <col min="7710" max="7710" width="10.109375" style="229" customWidth="1"/>
    <col min="7711" max="7711" width="8.77734375" style="229"/>
    <col min="7712" max="7712" width="9" style="229" customWidth="1"/>
    <col min="7713" max="7713" width="8.88671875" style="229" customWidth="1"/>
    <col min="7714" max="7714" width="8.77734375" style="229"/>
    <col min="7715" max="7716" width="8.88671875" style="229" customWidth="1"/>
    <col min="7717" max="7717" width="9" style="229" customWidth="1"/>
    <col min="7718" max="7718" width="8.44140625" style="229" customWidth="1"/>
    <col min="7719" max="7719" width="8.6640625" style="229" customWidth="1"/>
    <col min="7720" max="7720" width="8.109375" style="229" customWidth="1"/>
    <col min="7721" max="7721" width="8.21875" style="229" customWidth="1"/>
    <col min="7722" max="7724" width="8.109375" style="229" customWidth="1"/>
    <col min="7725" max="7725" width="8.21875" style="229" customWidth="1"/>
    <col min="7726" max="7726" width="8.6640625" style="229" customWidth="1"/>
    <col min="7727" max="7728" width="8.77734375" style="229"/>
    <col min="7729" max="7730" width="8.44140625" style="229" customWidth="1"/>
    <col min="7731" max="7731" width="8.6640625" style="229" customWidth="1"/>
    <col min="7732" max="7732" width="8.44140625" style="229" customWidth="1"/>
    <col min="7733" max="7735" width="8.88671875" style="229" customWidth="1"/>
    <col min="7736" max="7736" width="9.109375" style="229" customWidth="1"/>
    <col min="7737" max="7737" width="9" style="229" customWidth="1"/>
    <col min="7738" max="7738" width="9.109375" style="229" customWidth="1"/>
    <col min="7739" max="7739" width="9.33203125" style="229" customWidth="1"/>
    <col min="7740" max="7740" width="9" style="229" customWidth="1"/>
    <col min="7741" max="7741" width="9.109375" style="229" customWidth="1"/>
    <col min="7742" max="7742" width="9.21875" style="229" customWidth="1"/>
    <col min="7743" max="7744" width="9.109375" style="229" customWidth="1"/>
    <col min="7745" max="7745" width="10.77734375" style="229" customWidth="1"/>
    <col min="7746" max="7784" width="0" style="229" hidden="1" customWidth="1"/>
    <col min="7785" max="7785" width="10.44140625" style="229" customWidth="1"/>
    <col min="7786" max="7786" width="9.88671875" style="229" customWidth="1"/>
    <col min="7787" max="7787" width="11" style="229" customWidth="1"/>
    <col min="7788" max="7788" width="10.77734375" style="229" customWidth="1"/>
    <col min="7789" max="7936" width="8.77734375" style="229"/>
    <col min="7937" max="7937" width="16.77734375" style="229" customWidth="1"/>
    <col min="7938" max="7938" width="18.6640625" style="229" customWidth="1"/>
    <col min="7939" max="7942" width="10.33203125" style="229" customWidth="1"/>
    <col min="7943" max="7943" width="11.77734375" style="229" customWidth="1"/>
    <col min="7944" max="7944" width="10.33203125" style="229" customWidth="1"/>
    <col min="7945" max="7945" width="10.109375" style="229" customWidth="1"/>
    <col min="7946" max="7946" width="9.33203125" style="229" customWidth="1"/>
    <col min="7947" max="7949" width="9.33203125" style="229" bestFit="1" customWidth="1"/>
    <col min="7950" max="7950" width="11.6640625" style="229" bestFit="1" customWidth="1"/>
    <col min="7951" max="7951" width="8.77734375" style="229"/>
    <col min="7952" max="7952" width="9.44140625" style="229" bestFit="1" customWidth="1"/>
    <col min="7953" max="7957" width="8.77734375" style="229"/>
    <col min="7958" max="7958" width="10.109375" style="229" bestFit="1" customWidth="1"/>
    <col min="7959" max="7959" width="9.44140625" style="229" bestFit="1" customWidth="1"/>
    <col min="7960" max="7960" width="8.77734375" style="229"/>
    <col min="7961" max="7961" width="10.109375" style="229" customWidth="1"/>
    <col min="7962" max="7962" width="8.77734375" style="229"/>
    <col min="7963" max="7963" width="10.44140625" style="229" customWidth="1"/>
    <col min="7964" max="7965" width="8.77734375" style="229"/>
    <col min="7966" max="7966" width="10.109375" style="229" customWidth="1"/>
    <col min="7967" max="7967" width="8.77734375" style="229"/>
    <col min="7968" max="7968" width="9" style="229" customWidth="1"/>
    <col min="7969" max="7969" width="8.88671875" style="229" customWidth="1"/>
    <col min="7970" max="7970" width="8.77734375" style="229"/>
    <col min="7971" max="7972" width="8.88671875" style="229" customWidth="1"/>
    <col min="7973" max="7973" width="9" style="229" customWidth="1"/>
    <col min="7974" max="7974" width="8.44140625" style="229" customWidth="1"/>
    <col min="7975" max="7975" width="8.6640625" style="229" customWidth="1"/>
    <col min="7976" max="7976" width="8.109375" style="229" customWidth="1"/>
    <col min="7977" max="7977" width="8.21875" style="229" customWidth="1"/>
    <col min="7978" max="7980" width="8.109375" style="229" customWidth="1"/>
    <col min="7981" max="7981" width="8.21875" style="229" customWidth="1"/>
    <col min="7982" max="7982" width="8.6640625" style="229" customWidth="1"/>
    <col min="7983" max="7984" width="8.77734375" style="229"/>
    <col min="7985" max="7986" width="8.44140625" style="229" customWidth="1"/>
    <col min="7987" max="7987" width="8.6640625" style="229" customWidth="1"/>
    <col min="7988" max="7988" width="8.44140625" style="229" customWidth="1"/>
    <col min="7989" max="7991" width="8.88671875" style="229" customWidth="1"/>
    <col min="7992" max="7992" width="9.109375" style="229" customWidth="1"/>
    <col min="7993" max="7993" width="9" style="229" customWidth="1"/>
    <col min="7994" max="7994" width="9.109375" style="229" customWidth="1"/>
    <col min="7995" max="7995" width="9.33203125" style="229" customWidth="1"/>
    <col min="7996" max="7996" width="9" style="229" customWidth="1"/>
    <col min="7997" max="7997" width="9.109375" style="229" customWidth="1"/>
    <col min="7998" max="7998" width="9.21875" style="229" customWidth="1"/>
    <col min="7999" max="8000" width="9.109375" style="229" customWidth="1"/>
    <col min="8001" max="8001" width="10.77734375" style="229" customWidth="1"/>
    <col min="8002" max="8040" width="0" style="229" hidden="1" customWidth="1"/>
    <col min="8041" max="8041" width="10.44140625" style="229" customWidth="1"/>
    <col min="8042" max="8042" width="9.88671875" style="229" customWidth="1"/>
    <col min="8043" max="8043" width="11" style="229" customWidth="1"/>
    <col min="8044" max="8044" width="10.77734375" style="229" customWidth="1"/>
    <col min="8045" max="8192" width="8.77734375" style="229"/>
    <col min="8193" max="8193" width="16.77734375" style="229" customWidth="1"/>
    <col min="8194" max="8194" width="18.6640625" style="229" customWidth="1"/>
    <col min="8195" max="8198" width="10.33203125" style="229" customWidth="1"/>
    <col min="8199" max="8199" width="11.77734375" style="229" customWidth="1"/>
    <col min="8200" max="8200" width="10.33203125" style="229" customWidth="1"/>
    <col min="8201" max="8201" width="10.109375" style="229" customWidth="1"/>
    <col min="8202" max="8202" width="9.33203125" style="229" customWidth="1"/>
    <col min="8203" max="8205" width="9.33203125" style="229" bestFit="1" customWidth="1"/>
    <col min="8206" max="8206" width="11.6640625" style="229" bestFit="1" customWidth="1"/>
    <col min="8207" max="8207" width="8.77734375" style="229"/>
    <col min="8208" max="8208" width="9.44140625" style="229" bestFit="1" customWidth="1"/>
    <col min="8209" max="8213" width="8.77734375" style="229"/>
    <col min="8214" max="8214" width="10.109375" style="229" bestFit="1" customWidth="1"/>
    <col min="8215" max="8215" width="9.44140625" style="229" bestFit="1" customWidth="1"/>
    <col min="8216" max="8216" width="8.77734375" style="229"/>
    <col min="8217" max="8217" width="10.109375" style="229" customWidth="1"/>
    <col min="8218" max="8218" width="8.77734375" style="229"/>
    <col min="8219" max="8219" width="10.44140625" style="229" customWidth="1"/>
    <col min="8220" max="8221" width="8.77734375" style="229"/>
    <col min="8222" max="8222" width="10.109375" style="229" customWidth="1"/>
    <col min="8223" max="8223" width="8.77734375" style="229"/>
    <col min="8224" max="8224" width="9" style="229" customWidth="1"/>
    <col min="8225" max="8225" width="8.88671875" style="229" customWidth="1"/>
    <col min="8226" max="8226" width="8.77734375" style="229"/>
    <col min="8227" max="8228" width="8.88671875" style="229" customWidth="1"/>
    <col min="8229" max="8229" width="9" style="229" customWidth="1"/>
    <col min="8230" max="8230" width="8.44140625" style="229" customWidth="1"/>
    <col min="8231" max="8231" width="8.6640625" style="229" customWidth="1"/>
    <col min="8232" max="8232" width="8.109375" style="229" customWidth="1"/>
    <col min="8233" max="8233" width="8.21875" style="229" customWidth="1"/>
    <col min="8234" max="8236" width="8.109375" style="229" customWidth="1"/>
    <col min="8237" max="8237" width="8.21875" style="229" customWidth="1"/>
    <col min="8238" max="8238" width="8.6640625" style="229" customWidth="1"/>
    <col min="8239" max="8240" width="8.77734375" style="229"/>
    <col min="8241" max="8242" width="8.44140625" style="229" customWidth="1"/>
    <col min="8243" max="8243" width="8.6640625" style="229" customWidth="1"/>
    <col min="8244" max="8244" width="8.44140625" style="229" customWidth="1"/>
    <col min="8245" max="8247" width="8.88671875" style="229" customWidth="1"/>
    <col min="8248" max="8248" width="9.109375" style="229" customWidth="1"/>
    <col min="8249" max="8249" width="9" style="229" customWidth="1"/>
    <col min="8250" max="8250" width="9.109375" style="229" customWidth="1"/>
    <col min="8251" max="8251" width="9.33203125" style="229" customWidth="1"/>
    <col min="8252" max="8252" width="9" style="229" customWidth="1"/>
    <col min="8253" max="8253" width="9.109375" style="229" customWidth="1"/>
    <col min="8254" max="8254" width="9.21875" style="229" customWidth="1"/>
    <col min="8255" max="8256" width="9.109375" style="229" customWidth="1"/>
    <col min="8257" max="8257" width="10.77734375" style="229" customWidth="1"/>
    <col min="8258" max="8296" width="0" style="229" hidden="1" customWidth="1"/>
    <col min="8297" max="8297" width="10.44140625" style="229" customWidth="1"/>
    <col min="8298" max="8298" width="9.88671875" style="229" customWidth="1"/>
    <col min="8299" max="8299" width="11" style="229" customWidth="1"/>
    <col min="8300" max="8300" width="10.77734375" style="229" customWidth="1"/>
    <col min="8301" max="8448" width="8.77734375" style="229"/>
    <col min="8449" max="8449" width="16.77734375" style="229" customWidth="1"/>
    <col min="8450" max="8450" width="18.6640625" style="229" customWidth="1"/>
    <col min="8451" max="8454" width="10.33203125" style="229" customWidth="1"/>
    <col min="8455" max="8455" width="11.77734375" style="229" customWidth="1"/>
    <col min="8456" max="8456" width="10.33203125" style="229" customWidth="1"/>
    <col min="8457" max="8457" width="10.109375" style="229" customWidth="1"/>
    <col min="8458" max="8458" width="9.33203125" style="229" customWidth="1"/>
    <col min="8459" max="8461" width="9.33203125" style="229" bestFit="1" customWidth="1"/>
    <col min="8462" max="8462" width="11.6640625" style="229" bestFit="1" customWidth="1"/>
    <col min="8463" max="8463" width="8.77734375" style="229"/>
    <col min="8464" max="8464" width="9.44140625" style="229" bestFit="1" customWidth="1"/>
    <col min="8465" max="8469" width="8.77734375" style="229"/>
    <col min="8470" max="8470" width="10.109375" style="229" bestFit="1" customWidth="1"/>
    <col min="8471" max="8471" width="9.44140625" style="229" bestFit="1" customWidth="1"/>
    <col min="8472" max="8472" width="8.77734375" style="229"/>
    <col min="8473" max="8473" width="10.109375" style="229" customWidth="1"/>
    <col min="8474" max="8474" width="8.77734375" style="229"/>
    <col min="8475" max="8475" width="10.44140625" style="229" customWidth="1"/>
    <col min="8476" max="8477" width="8.77734375" style="229"/>
    <col min="8478" max="8478" width="10.109375" style="229" customWidth="1"/>
    <col min="8479" max="8479" width="8.77734375" style="229"/>
    <col min="8480" max="8480" width="9" style="229" customWidth="1"/>
    <col min="8481" max="8481" width="8.88671875" style="229" customWidth="1"/>
    <col min="8482" max="8482" width="8.77734375" style="229"/>
    <col min="8483" max="8484" width="8.88671875" style="229" customWidth="1"/>
    <col min="8485" max="8485" width="9" style="229" customWidth="1"/>
    <col min="8486" max="8486" width="8.44140625" style="229" customWidth="1"/>
    <col min="8487" max="8487" width="8.6640625" style="229" customWidth="1"/>
    <col min="8488" max="8488" width="8.109375" style="229" customWidth="1"/>
    <col min="8489" max="8489" width="8.21875" style="229" customWidth="1"/>
    <col min="8490" max="8492" width="8.109375" style="229" customWidth="1"/>
    <col min="8493" max="8493" width="8.21875" style="229" customWidth="1"/>
    <col min="8494" max="8494" width="8.6640625" style="229" customWidth="1"/>
    <col min="8495" max="8496" width="8.77734375" style="229"/>
    <col min="8497" max="8498" width="8.44140625" style="229" customWidth="1"/>
    <col min="8499" max="8499" width="8.6640625" style="229" customWidth="1"/>
    <col min="8500" max="8500" width="8.44140625" style="229" customWidth="1"/>
    <col min="8501" max="8503" width="8.88671875" style="229" customWidth="1"/>
    <col min="8504" max="8504" width="9.109375" style="229" customWidth="1"/>
    <col min="8505" max="8505" width="9" style="229" customWidth="1"/>
    <col min="8506" max="8506" width="9.109375" style="229" customWidth="1"/>
    <col min="8507" max="8507" width="9.33203125" style="229" customWidth="1"/>
    <col min="8508" max="8508" width="9" style="229" customWidth="1"/>
    <col min="8509" max="8509" width="9.109375" style="229" customWidth="1"/>
    <col min="8510" max="8510" width="9.21875" style="229" customWidth="1"/>
    <col min="8511" max="8512" width="9.109375" style="229" customWidth="1"/>
    <col min="8513" max="8513" width="10.77734375" style="229" customWidth="1"/>
    <col min="8514" max="8552" width="0" style="229" hidden="1" customWidth="1"/>
    <col min="8553" max="8553" width="10.44140625" style="229" customWidth="1"/>
    <col min="8554" max="8554" width="9.88671875" style="229" customWidth="1"/>
    <col min="8555" max="8555" width="11" style="229" customWidth="1"/>
    <col min="8556" max="8556" width="10.77734375" style="229" customWidth="1"/>
    <col min="8557" max="8704" width="8.77734375" style="229"/>
    <col min="8705" max="8705" width="16.77734375" style="229" customWidth="1"/>
    <col min="8706" max="8706" width="18.6640625" style="229" customWidth="1"/>
    <col min="8707" max="8710" width="10.33203125" style="229" customWidth="1"/>
    <col min="8711" max="8711" width="11.77734375" style="229" customWidth="1"/>
    <col min="8712" max="8712" width="10.33203125" style="229" customWidth="1"/>
    <col min="8713" max="8713" width="10.109375" style="229" customWidth="1"/>
    <col min="8714" max="8714" width="9.33203125" style="229" customWidth="1"/>
    <col min="8715" max="8717" width="9.33203125" style="229" bestFit="1" customWidth="1"/>
    <col min="8718" max="8718" width="11.6640625" style="229" bestFit="1" customWidth="1"/>
    <col min="8719" max="8719" width="8.77734375" style="229"/>
    <col min="8720" max="8720" width="9.44140625" style="229" bestFit="1" customWidth="1"/>
    <col min="8721" max="8725" width="8.77734375" style="229"/>
    <col min="8726" max="8726" width="10.109375" style="229" bestFit="1" customWidth="1"/>
    <col min="8727" max="8727" width="9.44140625" style="229" bestFit="1" customWidth="1"/>
    <col min="8728" max="8728" width="8.77734375" style="229"/>
    <col min="8729" max="8729" width="10.109375" style="229" customWidth="1"/>
    <col min="8730" max="8730" width="8.77734375" style="229"/>
    <col min="8731" max="8731" width="10.44140625" style="229" customWidth="1"/>
    <col min="8732" max="8733" width="8.77734375" style="229"/>
    <col min="8734" max="8734" width="10.109375" style="229" customWidth="1"/>
    <col min="8735" max="8735" width="8.77734375" style="229"/>
    <col min="8736" max="8736" width="9" style="229" customWidth="1"/>
    <col min="8737" max="8737" width="8.88671875" style="229" customWidth="1"/>
    <col min="8738" max="8738" width="8.77734375" style="229"/>
    <col min="8739" max="8740" width="8.88671875" style="229" customWidth="1"/>
    <col min="8741" max="8741" width="9" style="229" customWidth="1"/>
    <col min="8742" max="8742" width="8.44140625" style="229" customWidth="1"/>
    <col min="8743" max="8743" width="8.6640625" style="229" customWidth="1"/>
    <col min="8744" max="8744" width="8.109375" style="229" customWidth="1"/>
    <col min="8745" max="8745" width="8.21875" style="229" customWidth="1"/>
    <col min="8746" max="8748" width="8.109375" style="229" customWidth="1"/>
    <col min="8749" max="8749" width="8.21875" style="229" customWidth="1"/>
    <col min="8750" max="8750" width="8.6640625" style="229" customWidth="1"/>
    <col min="8751" max="8752" width="8.77734375" style="229"/>
    <col min="8753" max="8754" width="8.44140625" style="229" customWidth="1"/>
    <col min="8755" max="8755" width="8.6640625" style="229" customWidth="1"/>
    <col min="8756" max="8756" width="8.44140625" style="229" customWidth="1"/>
    <col min="8757" max="8759" width="8.88671875" style="229" customWidth="1"/>
    <col min="8760" max="8760" width="9.109375" style="229" customWidth="1"/>
    <col min="8761" max="8761" width="9" style="229" customWidth="1"/>
    <col min="8762" max="8762" width="9.109375" style="229" customWidth="1"/>
    <col min="8763" max="8763" width="9.33203125" style="229" customWidth="1"/>
    <col min="8764" max="8764" width="9" style="229" customWidth="1"/>
    <col min="8765" max="8765" width="9.109375" style="229" customWidth="1"/>
    <col min="8766" max="8766" width="9.21875" style="229" customWidth="1"/>
    <col min="8767" max="8768" width="9.109375" style="229" customWidth="1"/>
    <col min="8769" max="8769" width="10.77734375" style="229" customWidth="1"/>
    <col min="8770" max="8808" width="0" style="229" hidden="1" customWidth="1"/>
    <col min="8809" max="8809" width="10.44140625" style="229" customWidth="1"/>
    <col min="8810" max="8810" width="9.88671875" style="229" customWidth="1"/>
    <col min="8811" max="8811" width="11" style="229" customWidth="1"/>
    <col min="8812" max="8812" width="10.77734375" style="229" customWidth="1"/>
    <col min="8813" max="8960" width="8.77734375" style="229"/>
    <col min="8961" max="8961" width="16.77734375" style="229" customWidth="1"/>
    <col min="8962" max="8962" width="18.6640625" style="229" customWidth="1"/>
    <col min="8963" max="8966" width="10.33203125" style="229" customWidth="1"/>
    <col min="8967" max="8967" width="11.77734375" style="229" customWidth="1"/>
    <col min="8968" max="8968" width="10.33203125" style="229" customWidth="1"/>
    <col min="8969" max="8969" width="10.109375" style="229" customWidth="1"/>
    <col min="8970" max="8970" width="9.33203125" style="229" customWidth="1"/>
    <col min="8971" max="8973" width="9.33203125" style="229" bestFit="1" customWidth="1"/>
    <col min="8974" max="8974" width="11.6640625" style="229" bestFit="1" customWidth="1"/>
    <col min="8975" max="8975" width="8.77734375" style="229"/>
    <col min="8976" max="8976" width="9.44140625" style="229" bestFit="1" customWidth="1"/>
    <col min="8977" max="8981" width="8.77734375" style="229"/>
    <col min="8982" max="8982" width="10.109375" style="229" bestFit="1" customWidth="1"/>
    <col min="8983" max="8983" width="9.44140625" style="229" bestFit="1" customWidth="1"/>
    <col min="8984" max="8984" width="8.77734375" style="229"/>
    <col min="8985" max="8985" width="10.109375" style="229" customWidth="1"/>
    <col min="8986" max="8986" width="8.77734375" style="229"/>
    <col min="8987" max="8987" width="10.44140625" style="229" customWidth="1"/>
    <col min="8988" max="8989" width="8.77734375" style="229"/>
    <col min="8990" max="8990" width="10.109375" style="229" customWidth="1"/>
    <col min="8991" max="8991" width="8.77734375" style="229"/>
    <col min="8992" max="8992" width="9" style="229" customWidth="1"/>
    <col min="8993" max="8993" width="8.88671875" style="229" customWidth="1"/>
    <col min="8994" max="8994" width="8.77734375" style="229"/>
    <col min="8995" max="8996" width="8.88671875" style="229" customWidth="1"/>
    <col min="8997" max="8997" width="9" style="229" customWidth="1"/>
    <col min="8998" max="8998" width="8.44140625" style="229" customWidth="1"/>
    <col min="8999" max="8999" width="8.6640625" style="229" customWidth="1"/>
    <col min="9000" max="9000" width="8.109375" style="229" customWidth="1"/>
    <col min="9001" max="9001" width="8.21875" style="229" customWidth="1"/>
    <col min="9002" max="9004" width="8.109375" style="229" customWidth="1"/>
    <col min="9005" max="9005" width="8.21875" style="229" customWidth="1"/>
    <col min="9006" max="9006" width="8.6640625" style="229" customWidth="1"/>
    <col min="9007" max="9008" width="8.77734375" style="229"/>
    <col min="9009" max="9010" width="8.44140625" style="229" customWidth="1"/>
    <col min="9011" max="9011" width="8.6640625" style="229" customWidth="1"/>
    <col min="9012" max="9012" width="8.44140625" style="229" customWidth="1"/>
    <col min="9013" max="9015" width="8.88671875" style="229" customWidth="1"/>
    <col min="9016" max="9016" width="9.109375" style="229" customWidth="1"/>
    <col min="9017" max="9017" width="9" style="229" customWidth="1"/>
    <col min="9018" max="9018" width="9.109375" style="229" customWidth="1"/>
    <col min="9019" max="9019" width="9.33203125" style="229" customWidth="1"/>
    <col min="9020" max="9020" width="9" style="229" customWidth="1"/>
    <col min="9021" max="9021" width="9.109375" style="229" customWidth="1"/>
    <col min="9022" max="9022" width="9.21875" style="229" customWidth="1"/>
    <col min="9023" max="9024" width="9.109375" style="229" customWidth="1"/>
    <col min="9025" max="9025" width="10.77734375" style="229" customWidth="1"/>
    <col min="9026" max="9064" width="0" style="229" hidden="1" customWidth="1"/>
    <col min="9065" max="9065" width="10.44140625" style="229" customWidth="1"/>
    <col min="9066" max="9066" width="9.88671875" style="229" customWidth="1"/>
    <col min="9067" max="9067" width="11" style="229" customWidth="1"/>
    <col min="9068" max="9068" width="10.77734375" style="229" customWidth="1"/>
    <col min="9069" max="9216" width="8.77734375" style="229"/>
    <col min="9217" max="9217" width="16.77734375" style="229" customWidth="1"/>
    <col min="9218" max="9218" width="18.6640625" style="229" customWidth="1"/>
    <col min="9219" max="9222" width="10.33203125" style="229" customWidth="1"/>
    <col min="9223" max="9223" width="11.77734375" style="229" customWidth="1"/>
    <col min="9224" max="9224" width="10.33203125" style="229" customWidth="1"/>
    <col min="9225" max="9225" width="10.109375" style="229" customWidth="1"/>
    <col min="9226" max="9226" width="9.33203125" style="229" customWidth="1"/>
    <col min="9227" max="9229" width="9.33203125" style="229" bestFit="1" customWidth="1"/>
    <col min="9230" max="9230" width="11.6640625" style="229" bestFit="1" customWidth="1"/>
    <col min="9231" max="9231" width="8.77734375" style="229"/>
    <col min="9232" max="9232" width="9.44140625" style="229" bestFit="1" customWidth="1"/>
    <col min="9233" max="9237" width="8.77734375" style="229"/>
    <col min="9238" max="9238" width="10.109375" style="229" bestFit="1" customWidth="1"/>
    <col min="9239" max="9239" width="9.44140625" style="229" bestFit="1" customWidth="1"/>
    <col min="9240" max="9240" width="8.77734375" style="229"/>
    <col min="9241" max="9241" width="10.109375" style="229" customWidth="1"/>
    <col min="9242" max="9242" width="8.77734375" style="229"/>
    <col min="9243" max="9243" width="10.44140625" style="229" customWidth="1"/>
    <col min="9244" max="9245" width="8.77734375" style="229"/>
    <col min="9246" max="9246" width="10.109375" style="229" customWidth="1"/>
    <col min="9247" max="9247" width="8.77734375" style="229"/>
    <col min="9248" max="9248" width="9" style="229" customWidth="1"/>
    <col min="9249" max="9249" width="8.88671875" style="229" customWidth="1"/>
    <col min="9250" max="9250" width="8.77734375" style="229"/>
    <col min="9251" max="9252" width="8.88671875" style="229" customWidth="1"/>
    <col min="9253" max="9253" width="9" style="229" customWidth="1"/>
    <col min="9254" max="9254" width="8.44140625" style="229" customWidth="1"/>
    <col min="9255" max="9255" width="8.6640625" style="229" customWidth="1"/>
    <col min="9256" max="9256" width="8.109375" style="229" customWidth="1"/>
    <col min="9257" max="9257" width="8.21875" style="229" customWidth="1"/>
    <col min="9258" max="9260" width="8.109375" style="229" customWidth="1"/>
    <col min="9261" max="9261" width="8.21875" style="229" customWidth="1"/>
    <col min="9262" max="9262" width="8.6640625" style="229" customWidth="1"/>
    <col min="9263" max="9264" width="8.77734375" style="229"/>
    <col min="9265" max="9266" width="8.44140625" style="229" customWidth="1"/>
    <col min="9267" max="9267" width="8.6640625" style="229" customWidth="1"/>
    <col min="9268" max="9268" width="8.44140625" style="229" customWidth="1"/>
    <col min="9269" max="9271" width="8.88671875" style="229" customWidth="1"/>
    <col min="9272" max="9272" width="9.109375" style="229" customWidth="1"/>
    <col min="9273" max="9273" width="9" style="229" customWidth="1"/>
    <col min="9274" max="9274" width="9.109375" style="229" customWidth="1"/>
    <col min="9275" max="9275" width="9.33203125" style="229" customWidth="1"/>
    <col min="9276" max="9276" width="9" style="229" customWidth="1"/>
    <col min="9277" max="9277" width="9.109375" style="229" customWidth="1"/>
    <col min="9278" max="9278" width="9.21875" style="229" customWidth="1"/>
    <col min="9279" max="9280" width="9.109375" style="229" customWidth="1"/>
    <col min="9281" max="9281" width="10.77734375" style="229" customWidth="1"/>
    <col min="9282" max="9320" width="0" style="229" hidden="1" customWidth="1"/>
    <col min="9321" max="9321" width="10.44140625" style="229" customWidth="1"/>
    <col min="9322" max="9322" width="9.88671875" style="229" customWidth="1"/>
    <col min="9323" max="9323" width="11" style="229" customWidth="1"/>
    <col min="9324" max="9324" width="10.77734375" style="229" customWidth="1"/>
    <col min="9325" max="9472" width="8.77734375" style="229"/>
    <col min="9473" max="9473" width="16.77734375" style="229" customWidth="1"/>
    <col min="9474" max="9474" width="18.6640625" style="229" customWidth="1"/>
    <col min="9475" max="9478" width="10.33203125" style="229" customWidth="1"/>
    <col min="9479" max="9479" width="11.77734375" style="229" customWidth="1"/>
    <col min="9480" max="9480" width="10.33203125" style="229" customWidth="1"/>
    <col min="9481" max="9481" width="10.109375" style="229" customWidth="1"/>
    <col min="9482" max="9482" width="9.33203125" style="229" customWidth="1"/>
    <col min="9483" max="9485" width="9.33203125" style="229" bestFit="1" customWidth="1"/>
    <col min="9486" max="9486" width="11.6640625" style="229" bestFit="1" customWidth="1"/>
    <col min="9487" max="9487" width="8.77734375" style="229"/>
    <col min="9488" max="9488" width="9.44140625" style="229" bestFit="1" customWidth="1"/>
    <col min="9489" max="9493" width="8.77734375" style="229"/>
    <col min="9494" max="9494" width="10.109375" style="229" bestFit="1" customWidth="1"/>
    <col min="9495" max="9495" width="9.44140625" style="229" bestFit="1" customWidth="1"/>
    <col min="9496" max="9496" width="8.77734375" style="229"/>
    <col min="9497" max="9497" width="10.109375" style="229" customWidth="1"/>
    <col min="9498" max="9498" width="8.77734375" style="229"/>
    <col min="9499" max="9499" width="10.44140625" style="229" customWidth="1"/>
    <col min="9500" max="9501" width="8.77734375" style="229"/>
    <col min="9502" max="9502" width="10.109375" style="229" customWidth="1"/>
    <col min="9503" max="9503" width="8.77734375" style="229"/>
    <col min="9504" max="9504" width="9" style="229" customWidth="1"/>
    <col min="9505" max="9505" width="8.88671875" style="229" customWidth="1"/>
    <col min="9506" max="9506" width="8.77734375" style="229"/>
    <col min="9507" max="9508" width="8.88671875" style="229" customWidth="1"/>
    <col min="9509" max="9509" width="9" style="229" customWidth="1"/>
    <col min="9510" max="9510" width="8.44140625" style="229" customWidth="1"/>
    <col min="9511" max="9511" width="8.6640625" style="229" customWidth="1"/>
    <col min="9512" max="9512" width="8.109375" style="229" customWidth="1"/>
    <col min="9513" max="9513" width="8.21875" style="229" customWidth="1"/>
    <col min="9514" max="9516" width="8.109375" style="229" customWidth="1"/>
    <col min="9517" max="9517" width="8.21875" style="229" customWidth="1"/>
    <col min="9518" max="9518" width="8.6640625" style="229" customWidth="1"/>
    <col min="9519" max="9520" width="8.77734375" style="229"/>
    <col min="9521" max="9522" width="8.44140625" style="229" customWidth="1"/>
    <col min="9523" max="9523" width="8.6640625" style="229" customWidth="1"/>
    <col min="9524" max="9524" width="8.44140625" style="229" customWidth="1"/>
    <col min="9525" max="9527" width="8.88671875" style="229" customWidth="1"/>
    <col min="9528" max="9528" width="9.109375" style="229" customWidth="1"/>
    <col min="9529" max="9529" width="9" style="229" customWidth="1"/>
    <col min="9530" max="9530" width="9.109375" style="229" customWidth="1"/>
    <col min="9531" max="9531" width="9.33203125" style="229" customWidth="1"/>
    <col min="9532" max="9532" width="9" style="229" customWidth="1"/>
    <col min="9533" max="9533" width="9.109375" style="229" customWidth="1"/>
    <col min="9534" max="9534" width="9.21875" style="229" customWidth="1"/>
    <col min="9535" max="9536" width="9.109375" style="229" customWidth="1"/>
    <col min="9537" max="9537" width="10.77734375" style="229" customWidth="1"/>
    <col min="9538" max="9576" width="0" style="229" hidden="1" customWidth="1"/>
    <col min="9577" max="9577" width="10.44140625" style="229" customWidth="1"/>
    <col min="9578" max="9578" width="9.88671875" style="229" customWidth="1"/>
    <col min="9579" max="9579" width="11" style="229" customWidth="1"/>
    <col min="9580" max="9580" width="10.77734375" style="229" customWidth="1"/>
    <col min="9581" max="9728" width="8.77734375" style="229"/>
    <col min="9729" max="9729" width="16.77734375" style="229" customWidth="1"/>
    <col min="9730" max="9730" width="18.6640625" style="229" customWidth="1"/>
    <col min="9731" max="9734" width="10.33203125" style="229" customWidth="1"/>
    <col min="9735" max="9735" width="11.77734375" style="229" customWidth="1"/>
    <col min="9736" max="9736" width="10.33203125" style="229" customWidth="1"/>
    <col min="9737" max="9737" width="10.109375" style="229" customWidth="1"/>
    <col min="9738" max="9738" width="9.33203125" style="229" customWidth="1"/>
    <col min="9739" max="9741" width="9.33203125" style="229" bestFit="1" customWidth="1"/>
    <col min="9742" max="9742" width="11.6640625" style="229" bestFit="1" customWidth="1"/>
    <col min="9743" max="9743" width="8.77734375" style="229"/>
    <col min="9744" max="9744" width="9.44140625" style="229" bestFit="1" customWidth="1"/>
    <col min="9745" max="9749" width="8.77734375" style="229"/>
    <col min="9750" max="9750" width="10.109375" style="229" bestFit="1" customWidth="1"/>
    <col min="9751" max="9751" width="9.44140625" style="229" bestFit="1" customWidth="1"/>
    <col min="9752" max="9752" width="8.77734375" style="229"/>
    <col min="9753" max="9753" width="10.109375" style="229" customWidth="1"/>
    <col min="9754" max="9754" width="8.77734375" style="229"/>
    <col min="9755" max="9755" width="10.44140625" style="229" customWidth="1"/>
    <col min="9756" max="9757" width="8.77734375" style="229"/>
    <col min="9758" max="9758" width="10.109375" style="229" customWidth="1"/>
    <col min="9759" max="9759" width="8.77734375" style="229"/>
    <col min="9760" max="9760" width="9" style="229" customWidth="1"/>
    <col min="9761" max="9761" width="8.88671875" style="229" customWidth="1"/>
    <col min="9762" max="9762" width="8.77734375" style="229"/>
    <col min="9763" max="9764" width="8.88671875" style="229" customWidth="1"/>
    <col min="9765" max="9765" width="9" style="229" customWidth="1"/>
    <col min="9766" max="9766" width="8.44140625" style="229" customWidth="1"/>
    <col min="9767" max="9767" width="8.6640625" style="229" customWidth="1"/>
    <col min="9768" max="9768" width="8.109375" style="229" customWidth="1"/>
    <col min="9769" max="9769" width="8.21875" style="229" customWidth="1"/>
    <col min="9770" max="9772" width="8.109375" style="229" customWidth="1"/>
    <col min="9773" max="9773" width="8.21875" style="229" customWidth="1"/>
    <col min="9774" max="9774" width="8.6640625" style="229" customWidth="1"/>
    <col min="9775" max="9776" width="8.77734375" style="229"/>
    <col min="9777" max="9778" width="8.44140625" style="229" customWidth="1"/>
    <col min="9779" max="9779" width="8.6640625" style="229" customWidth="1"/>
    <col min="9780" max="9780" width="8.44140625" style="229" customWidth="1"/>
    <col min="9781" max="9783" width="8.88671875" style="229" customWidth="1"/>
    <col min="9784" max="9784" width="9.109375" style="229" customWidth="1"/>
    <col min="9785" max="9785" width="9" style="229" customWidth="1"/>
    <col min="9786" max="9786" width="9.109375" style="229" customWidth="1"/>
    <col min="9787" max="9787" width="9.33203125" style="229" customWidth="1"/>
    <col min="9788" max="9788" width="9" style="229" customWidth="1"/>
    <col min="9789" max="9789" width="9.109375" style="229" customWidth="1"/>
    <col min="9790" max="9790" width="9.21875" style="229" customWidth="1"/>
    <col min="9791" max="9792" width="9.109375" style="229" customWidth="1"/>
    <col min="9793" max="9793" width="10.77734375" style="229" customWidth="1"/>
    <col min="9794" max="9832" width="0" style="229" hidden="1" customWidth="1"/>
    <col min="9833" max="9833" width="10.44140625" style="229" customWidth="1"/>
    <col min="9834" max="9834" width="9.88671875" style="229" customWidth="1"/>
    <col min="9835" max="9835" width="11" style="229" customWidth="1"/>
    <col min="9836" max="9836" width="10.77734375" style="229" customWidth="1"/>
    <col min="9837" max="9984" width="8.77734375" style="229"/>
    <col min="9985" max="9985" width="16.77734375" style="229" customWidth="1"/>
    <col min="9986" max="9986" width="18.6640625" style="229" customWidth="1"/>
    <col min="9987" max="9990" width="10.33203125" style="229" customWidth="1"/>
    <col min="9991" max="9991" width="11.77734375" style="229" customWidth="1"/>
    <col min="9992" max="9992" width="10.33203125" style="229" customWidth="1"/>
    <col min="9993" max="9993" width="10.109375" style="229" customWidth="1"/>
    <col min="9994" max="9994" width="9.33203125" style="229" customWidth="1"/>
    <col min="9995" max="9997" width="9.33203125" style="229" bestFit="1" customWidth="1"/>
    <col min="9998" max="9998" width="11.6640625" style="229" bestFit="1" customWidth="1"/>
    <col min="9999" max="9999" width="8.77734375" style="229"/>
    <col min="10000" max="10000" width="9.44140625" style="229" bestFit="1" customWidth="1"/>
    <col min="10001" max="10005" width="8.77734375" style="229"/>
    <col min="10006" max="10006" width="10.109375" style="229" bestFit="1" customWidth="1"/>
    <col min="10007" max="10007" width="9.44140625" style="229" bestFit="1" customWidth="1"/>
    <col min="10008" max="10008" width="8.77734375" style="229"/>
    <col min="10009" max="10009" width="10.109375" style="229" customWidth="1"/>
    <col min="10010" max="10010" width="8.77734375" style="229"/>
    <col min="10011" max="10011" width="10.44140625" style="229" customWidth="1"/>
    <col min="10012" max="10013" width="8.77734375" style="229"/>
    <col min="10014" max="10014" width="10.109375" style="229" customWidth="1"/>
    <col min="10015" max="10015" width="8.77734375" style="229"/>
    <col min="10016" max="10016" width="9" style="229" customWidth="1"/>
    <col min="10017" max="10017" width="8.88671875" style="229" customWidth="1"/>
    <col min="10018" max="10018" width="8.77734375" style="229"/>
    <col min="10019" max="10020" width="8.88671875" style="229" customWidth="1"/>
    <col min="10021" max="10021" width="9" style="229" customWidth="1"/>
    <col min="10022" max="10022" width="8.44140625" style="229" customWidth="1"/>
    <col min="10023" max="10023" width="8.6640625" style="229" customWidth="1"/>
    <col min="10024" max="10024" width="8.109375" style="229" customWidth="1"/>
    <col min="10025" max="10025" width="8.21875" style="229" customWidth="1"/>
    <col min="10026" max="10028" width="8.109375" style="229" customWidth="1"/>
    <col min="10029" max="10029" width="8.21875" style="229" customWidth="1"/>
    <col min="10030" max="10030" width="8.6640625" style="229" customWidth="1"/>
    <col min="10031" max="10032" width="8.77734375" style="229"/>
    <col min="10033" max="10034" width="8.44140625" style="229" customWidth="1"/>
    <col min="10035" max="10035" width="8.6640625" style="229" customWidth="1"/>
    <col min="10036" max="10036" width="8.44140625" style="229" customWidth="1"/>
    <col min="10037" max="10039" width="8.88671875" style="229" customWidth="1"/>
    <col min="10040" max="10040" width="9.109375" style="229" customWidth="1"/>
    <col min="10041" max="10041" width="9" style="229" customWidth="1"/>
    <col min="10042" max="10042" width="9.109375" style="229" customWidth="1"/>
    <col min="10043" max="10043" width="9.33203125" style="229" customWidth="1"/>
    <col min="10044" max="10044" width="9" style="229" customWidth="1"/>
    <col min="10045" max="10045" width="9.109375" style="229" customWidth="1"/>
    <col min="10046" max="10046" width="9.21875" style="229" customWidth="1"/>
    <col min="10047" max="10048" width="9.109375" style="229" customWidth="1"/>
    <col min="10049" max="10049" width="10.77734375" style="229" customWidth="1"/>
    <col min="10050" max="10088" width="0" style="229" hidden="1" customWidth="1"/>
    <col min="10089" max="10089" width="10.44140625" style="229" customWidth="1"/>
    <col min="10090" max="10090" width="9.88671875" style="229" customWidth="1"/>
    <col min="10091" max="10091" width="11" style="229" customWidth="1"/>
    <col min="10092" max="10092" width="10.77734375" style="229" customWidth="1"/>
    <col min="10093" max="10240" width="8.77734375" style="229"/>
    <col min="10241" max="10241" width="16.77734375" style="229" customWidth="1"/>
    <col min="10242" max="10242" width="18.6640625" style="229" customWidth="1"/>
    <col min="10243" max="10246" width="10.33203125" style="229" customWidth="1"/>
    <col min="10247" max="10247" width="11.77734375" style="229" customWidth="1"/>
    <col min="10248" max="10248" width="10.33203125" style="229" customWidth="1"/>
    <col min="10249" max="10249" width="10.109375" style="229" customWidth="1"/>
    <col min="10250" max="10250" width="9.33203125" style="229" customWidth="1"/>
    <col min="10251" max="10253" width="9.33203125" style="229" bestFit="1" customWidth="1"/>
    <col min="10254" max="10254" width="11.6640625" style="229" bestFit="1" customWidth="1"/>
    <col min="10255" max="10255" width="8.77734375" style="229"/>
    <col min="10256" max="10256" width="9.44140625" style="229" bestFit="1" customWidth="1"/>
    <col min="10257" max="10261" width="8.77734375" style="229"/>
    <col min="10262" max="10262" width="10.109375" style="229" bestFit="1" customWidth="1"/>
    <col min="10263" max="10263" width="9.44140625" style="229" bestFit="1" customWidth="1"/>
    <col min="10264" max="10264" width="8.77734375" style="229"/>
    <col min="10265" max="10265" width="10.109375" style="229" customWidth="1"/>
    <col min="10266" max="10266" width="8.77734375" style="229"/>
    <col min="10267" max="10267" width="10.44140625" style="229" customWidth="1"/>
    <col min="10268" max="10269" width="8.77734375" style="229"/>
    <col min="10270" max="10270" width="10.109375" style="229" customWidth="1"/>
    <col min="10271" max="10271" width="8.77734375" style="229"/>
    <col min="10272" max="10272" width="9" style="229" customWidth="1"/>
    <col min="10273" max="10273" width="8.88671875" style="229" customWidth="1"/>
    <col min="10274" max="10274" width="8.77734375" style="229"/>
    <col min="10275" max="10276" width="8.88671875" style="229" customWidth="1"/>
    <col min="10277" max="10277" width="9" style="229" customWidth="1"/>
    <col min="10278" max="10278" width="8.44140625" style="229" customWidth="1"/>
    <col min="10279" max="10279" width="8.6640625" style="229" customWidth="1"/>
    <col min="10280" max="10280" width="8.109375" style="229" customWidth="1"/>
    <col min="10281" max="10281" width="8.21875" style="229" customWidth="1"/>
    <col min="10282" max="10284" width="8.109375" style="229" customWidth="1"/>
    <col min="10285" max="10285" width="8.21875" style="229" customWidth="1"/>
    <col min="10286" max="10286" width="8.6640625" style="229" customWidth="1"/>
    <col min="10287" max="10288" width="8.77734375" style="229"/>
    <col min="10289" max="10290" width="8.44140625" style="229" customWidth="1"/>
    <col min="10291" max="10291" width="8.6640625" style="229" customWidth="1"/>
    <col min="10292" max="10292" width="8.44140625" style="229" customWidth="1"/>
    <col min="10293" max="10295" width="8.88671875" style="229" customWidth="1"/>
    <col min="10296" max="10296" width="9.109375" style="229" customWidth="1"/>
    <col min="10297" max="10297" width="9" style="229" customWidth="1"/>
    <col min="10298" max="10298" width="9.109375" style="229" customWidth="1"/>
    <col min="10299" max="10299" width="9.33203125" style="229" customWidth="1"/>
    <col min="10300" max="10300" width="9" style="229" customWidth="1"/>
    <col min="10301" max="10301" width="9.109375" style="229" customWidth="1"/>
    <col min="10302" max="10302" width="9.21875" style="229" customWidth="1"/>
    <col min="10303" max="10304" width="9.109375" style="229" customWidth="1"/>
    <col min="10305" max="10305" width="10.77734375" style="229" customWidth="1"/>
    <col min="10306" max="10344" width="0" style="229" hidden="1" customWidth="1"/>
    <col min="10345" max="10345" width="10.44140625" style="229" customWidth="1"/>
    <col min="10346" max="10346" width="9.88671875" style="229" customWidth="1"/>
    <col min="10347" max="10347" width="11" style="229" customWidth="1"/>
    <col min="10348" max="10348" width="10.77734375" style="229" customWidth="1"/>
    <col min="10349" max="10496" width="8.77734375" style="229"/>
    <col min="10497" max="10497" width="16.77734375" style="229" customWidth="1"/>
    <col min="10498" max="10498" width="18.6640625" style="229" customWidth="1"/>
    <col min="10499" max="10502" width="10.33203125" style="229" customWidth="1"/>
    <col min="10503" max="10503" width="11.77734375" style="229" customWidth="1"/>
    <col min="10504" max="10504" width="10.33203125" style="229" customWidth="1"/>
    <col min="10505" max="10505" width="10.109375" style="229" customWidth="1"/>
    <col min="10506" max="10506" width="9.33203125" style="229" customWidth="1"/>
    <col min="10507" max="10509" width="9.33203125" style="229" bestFit="1" customWidth="1"/>
    <col min="10510" max="10510" width="11.6640625" style="229" bestFit="1" customWidth="1"/>
    <col min="10511" max="10511" width="8.77734375" style="229"/>
    <col min="10512" max="10512" width="9.44140625" style="229" bestFit="1" customWidth="1"/>
    <col min="10513" max="10517" width="8.77734375" style="229"/>
    <col min="10518" max="10518" width="10.109375" style="229" bestFit="1" customWidth="1"/>
    <col min="10519" max="10519" width="9.44140625" style="229" bestFit="1" customWidth="1"/>
    <col min="10520" max="10520" width="8.77734375" style="229"/>
    <col min="10521" max="10521" width="10.109375" style="229" customWidth="1"/>
    <col min="10522" max="10522" width="8.77734375" style="229"/>
    <col min="10523" max="10523" width="10.44140625" style="229" customWidth="1"/>
    <col min="10524" max="10525" width="8.77734375" style="229"/>
    <col min="10526" max="10526" width="10.109375" style="229" customWidth="1"/>
    <col min="10527" max="10527" width="8.77734375" style="229"/>
    <col min="10528" max="10528" width="9" style="229" customWidth="1"/>
    <col min="10529" max="10529" width="8.88671875" style="229" customWidth="1"/>
    <col min="10530" max="10530" width="8.77734375" style="229"/>
    <col min="10531" max="10532" width="8.88671875" style="229" customWidth="1"/>
    <col min="10533" max="10533" width="9" style="229" customWidth="1"/>
    <col min="10534" max="10534" width="8.44140625" style="229" customWidth="1"/>
    <col min="10535" max="10535" width="8.6640625" style="229" customWidth="1"/>
    <col min="10536" max="10536" width="8.109375" style="229" customWidth="1"/>
    <col min="10537" max="10537" width="8.21875" style="229" customWidth="1"/>
    <col min="10538" max="10540" width="8.109375" style="229" customWidth="1"/>
    <col min="10541" max="10541" width="8.21875" style="229" customWidth="1"/>
    <col min="10542" max="10542" width="8.6640625" style="229" customWidth="1"/>
    <col min="10543" max="10544" width="8.77734375" style="229"/>
    <col min="10545" max="10546" width="8.44140625" style="229" customWidth="1"/>
    <col min="10547" max="10547" width="8.6640625" style="229" customWidth="1"/>
    <col min="10548" max="10548" width="8.44140625" style="229" customWidth="1"/>
    <col min="10549" max="10551" width="8.88671875" style="229" customWidth="1"/>
    <col min="10552" max="10552" width="9.109375" style="229" customWidth="1"/>
    <col min="10553" max="10553" width="9" style="229" customWidth="1"/>
    <col min="10554" max="10554" width="9.109375" style="229" customWidth="1"/>
    <col min="10555" max="10555" width="9.33203125" style="229" customWidth="1"/>
    <col min="10556" max="10556" width="9" style="229" customWidth="1"/>
    <col min="10557" max="10557" width="9.109375" style="229" customWidth="1"/>
    <col min="10558" max="10558" width="9.21875" style="229" customWidth="1"/>
    <col min="10559" max="10560" width="9.109375" style="229" customWidth="1"/>
    <col min="10561" max="10561" width="10.77734375" style="229" customWidth="1"/>
    <col min="10562" max="10600" width="0" style="229" hidden="1" customWidth="1"/>
    <col min="10601" max="10601" width="10.44140625" style="229" customWidth="1"/>
    <col min="10602" max="10602" width="9.88671875" style="229" customWidth="1"/>
    <col min="10603" max="10603" width="11" style="229" customWidth="1"/>
    <col min="10604" max="10604" width="10.77734375" style="229" customWidth="1"/>
    <col min="10605" max="10752" width="8.77734375" style="229"/>
    <col min="10753" max="10753" width="16.77734375" style="229" customWidth="1"/>
    <col min="10754" max="10754" width="18.6640625" style="229" customWidth="1"/>
    <col min="10755" max="10758" width="10.33203125" style="229" customWidth="1"/>
    <col min="10759" max="10759" width="11.77734375" style="229" customWidth="1"/>
    <col min="10760" max="10760" width="10.33203125" style="229" customWidth="1"/>
    <col min="10761" max="10761" width="10.109375" style="229" customWidth="1"/>
    <col min="10762" max="10762" width="9.33203125" style="229" customWidth="1"/>
    <col min="10763" max="10765" width="9.33203125" style="229" bestFit="1" customWidth="1"/>
    <col min="10766" max="10766" width="11.6640625" style="229" bestFit="1" customWidth="1"/>
    <col min="10767" max="10767" width="8.77734375" style="229"/>
    <col min="10768" max="10768" width="9.44140625" style="229" bestFit="1" customWidth="1"/>
    <col min="10769" max="10773" width="8.77734375" style="229"/>
    <col min="10774" max="10774" width="10.109375" style="229" bestFit="1" customWidth="1"/>
    <col min="10775" max="10775" width="9.44140625" style="229" bestFit="1" customWidth="1"/>
    <col min="10776" max="10776" width="8.77734375" style="229"/>
    <col min="10777" max="10777" width="10.109375" style="229" customWidth="1"/>
    <col min="10778" max="10778" width="8.77734375" style="229"/>
    <col min="10779" max="10779" width="10.44140625" style="229" customWidth="1"/>
    <col min="10780" max="10781" width="8.77734375" style="229"/>
    <col min="10782" max="10782" width="10.109375" style="229" customWidth="1"/>
    <col min="10783" max="10783" width="8.77734375" style="229"/>
    <col min="10784" max="10784" width="9" style="229" customWidth="1"/>
    <col min="10785" max="10785" width="8.88671875" style="229" customWidth="1"/>
    <col min="10786" max="10786" width="8.77734375" style="229"/>
    <col min="10787" max="10788" width="8.88671875" style="229" customWidth="1"/>
    <col min="10789" max="10789" width="9" style="229" customWidth="1"/>
    <col min="10790" max="10790" width="8.44140625" style="229" customWidth="1"/>
    <col min="10791" max="10791" width="8.6640625" style="229" customWidth="1"/>
    <col min="10792" max="10792" width="8.109375" style="229" customWidth="1"/>
    <col min="10793" max="10793" width="8.21875" style="229" customWidth="1"/>
    <col min="10794" max="10796" width="8.109375" style="229" customWidth="1"/>
    <col min="10797" max="10797" width="8.21875" style="229" customWidth="1"/>
    <col min="10798" max="10798" width="8.6640625" style="229" customWidth="1"/>
    <col min="10799" max="10800" width="8.77734375" style="229"/>
    <col min="10801" max="10802" width="8.44140625" style="229" customWidth="1"/>
    <col min="10803" max="10803" width="8.6640625" style="229" customWidth="1"/>
    <col min="10804" max="10804" width="8.44140625" style="229" customWidth="1"/>
    <col min="10805" max="10807" width="8.88671875" style="229" customWidth="1"/>
    <col min="10808" max="10808" width="9.109375" style="229" customWidth="1"/>
    <col min="10809" max="10809" width="9" style="229" customWidth="1"/>
    <col min="10810" max="10810" width="9.109375" style="229" customWidth="1"/>
    <col min="10811" max="10811" width="9.33203125" style="229" customWidth="1"/>
    <col min="10812" max="10812" width="9" style="229" customWidth="1"/>
    <col min="10813" max="10813" width="9.109375" style="229" customWidth="1"/>
    <col min="10814" max="10814" width="9.21875" style="229" customWidth="1"/>
    <col min="10815" max="10816" width="9.109375" style="229" customWidth="1"/>
    <col min="10817" max="10817" width="10.77734375" style="229" customWidth="1"/>
    <col min="10818" max="10856" width="0" style="229" hidden="1" customWidth="1"/>
    <col min="10857" max="10857" width="10.44140625" style="229" customWidth="1"/>
    <col min="10858" max="10858" width="9.88671875" style="229" customWidth="1"/>
    <col min="10859" max="10859" width="11" style="229" customWidth="1"/>
    <col min="10860" max="10860" width="10.77734375" style="229" customWidth="1"/>
    <col min="10861" max="11008" width="8.77734375" style="229"/>
    <col min="11009" max="11009" width="16.77734375" style="229" customWidth="1"/>
    <col min="11010" max="11010" width="18.6640625" style="229" customWidth="1"/>
    <col min="11011" max="11014" width="10.33203125" style="229" customWidth="1"/>
    <col min="11015" max="11015" width="11.77734375" style="229" customWidth="1"/>
    <col min="11016" max="11016" width="10.33203125" style="229" customWidth="1"/>
    <col min="11017" max="11017" width="10.109375" style="229" customWidth="1"/>
    <col min="11018" max="11018" width="9.33203125" style="229" customWidth="1"/>
    <col min="11019" max="11021" width="9.33203125" style="229" bestFit="1" customWidth="1"/>
    <col min="11022" max="11022" width="11.6640625" style="229" bestFit="1" customWidth="1"/>
    <col min="11023" max="11023" width="8.77734375" style="229"/>
    <col min="11024" max="11024" width="9.44140625" style="229" bestFit="1" customWidth="1"/>
    <col min="11025" max="11029" width="8.77734375" style="229"/>
    <col min="11030" max="11030" width="10.109375" style="229" bestFit="1" customWidth="1"/>
    <col min="11031" max="11031" width="9.44140625" style="229" bestFit="1" customWidth="1"/>
    <col min="11032" max="11032" width="8.77734375" style="229"/>
    <col min="11033" max="11033" width="10.109375" style="229" customWidth="1"/>
    <col min="11034" max="11034" width="8.77734375" style="229"/>
    <col min="11035" max="11035" width="10.44140625" style="229" customWidth="1"/>
    <col min="11036" max="11037" width="8.77734375" style="229"/>
    <col min="11038" max="11038" width="10.109375" style="229" customWidth="1"/>
    <col min="11039" max="11039" width="8.77734375" style="229"/>
    <col min="11040" max="11040" width="9" style="229" customWidth="1"/>
    <col min="11041" max="11041" width="8.88671875" style="229" customWidth="1"/>
    <col min="11042" max="11042" width="8.77734375" style="229"/>
    <col min="11043" max="11044" width="8.88671875" style="229" customWidth="1"/>
    <col min="11045" max="11045" width="9" style="229" customWidth="1"/>
    <col min="11046" max="11046" width="8.44140625" style="229" customWidth="1"/>
    <col min="11047" max="11047" width="8.6640625" style="229" customWidth="1"/>
    <col min="11048" max="11048" width="8.109375" style="229" customWidth="1"/>
    <col min="11049" max="11049" width="8.21875" style="229" customWidth="1"/>
    <col min="11050" max="11052" width="8.109375" style="229" customWidth="1"/>
    <col min="11053" max="11053" width="8.21875" style="229" customWidth="1"/>
    <col min="11054" max="11054" width="8.6640625" style="229" customWidth="1"/>
    <col min="11055" max="11056" width="8.77734375" style="229"/>
    <col min="11057" max="11058" width="8.44140625" style="229" customWidth="1"/>
    <col min="11059" max="11059" width="8.6640625" style="229" customWidth="1"/>
    <col min="11060" max="11060" width="8.44140625" style="229" customWidth="1"/>
    <col min="11061" max="11063" width="8.88671875" style="229" customWidth="1"/>
    <col min="11064" max="11064" width="9.109375" style="229" customWidth="1"/>
    <col min="11065" max="11065" width="9" style="229" customWidth="1"/>
    <col min="11066" max="11066" width="9.109375" style="229" customWidth="1"/>
    <col min="11067" max="11067" width="9.33203125" style="229" customWidth="1"/>
    <col min="11068" max="11068" width="9" style="229" customWidth="1"/>
    <col min="11069" max="11069" width="9.109375" style="229" customWidth="1"/>
    <col min="11070" max="11070" width="9.21875" style="229" customWidth="1"/>
    <col min="11071" max="11072" width="9.109375" style="229" customWidth="1"/>
    <col min="11073" max="11073" width="10.77734375" style="229" customWidth="1"/>
    <col min="11074" max="11112" width="0" style="229" hidden="1" customWidth="1"/>
    <col min="11113" max="11113" width="10.44140625" style="229" customWidth="1"/>
    <col min="11114" max="11114" width="9.88671875" style="229" customWidth="1"/>
    <col min="11115" max="11115" width="11" style="229" customWidth="1"/>
    <col min="11116" max="11116" width="10.77734375" style="229" customWidth="1"/>
    <col min="11117" max="11264" width="8.77734375" style="229"/>
    <col min="11265" max="11265" width="16.77734375" style="229" customWidth="1"/>
    <col min="11266" max="11266" width="18.6640625" style="229" customWidth="1"/>
    <col min="11267" max="11270" width="10.33203125" style="229" customWidth="1"/>
    <col min="11271" max="11271" width="11.77734375" style="229" customWidth="1"/>
    <col min="11272" max="11272" width="10.33203125" style="229" customWidth="1"/>
    <col min="11273" max="11273" width="10.109375" style="229" customWidth="1"/>
    <col min="11274" max="11274" width="9.33203125" style="229" customWidth="1"/>
    <col min="11275" max="11277" width="9.33203125" style="229" bestFit="1" customWidth="1"/>
    <col min="11278" max="11278" width="11.6640625" style="229" bestFit="1" customWidth="1"/>
    <col min="11279" max="11279" width="8.77734375" style="229"/>
    <col min="11280" max="11280" width="9.44140625" style="229" bestFit="1" customWidth="1"/>
    <col min="11281" max="11285" width="8.77734375" style="229"/>
    <col min="11286" max="11286" width="10.109375" style="229" bestFit="1" customWidth="1"/>
    <col min="11287" max="11287" width="9.44140625" style="229" bestFit="1" customWidth="1"/>
    <col min="11288" max="11288" width="8.77734375" style="229"/>
    <col min="11289" max="11289" width="10.109375" style="229" customWidth="1"/>
    <col min="11290" max="11290" width="8.77734375" style="229"/>
    <col min="11291" max="11291" width="10.44140625" style="229" customWidth="1"/>
    <col min="11292" max="11293" width="8.77734375" style="229"/>
    <col min="11294" max="11294" width="10.109375" style="229" customWidth="1"/>
    <col min="11295" max="11295" width="8.77734375" style="229"/>
    <col min="11296" max="11296" width="9" style="229" customWidth="1"/>
    <col min="11297" max="11297" width="8.88671875" style="229" customWidth="1"/>
    <col min="11298" max="11298" width="8.77734375" style="229"/>
    <col min="11299" max="11300" width="8.88671875" style="229" customWidth="1"/>
    <col min="11301" max="11301" width="9" style="229" customWidth="1"/>
    <col min="11302" max="11302" width="8.44140625" style="229" customWidth="1"/>
    <col min="11303" max="11303" width="8.6640625" style="229" customWidth="1"/>
    <col min="11304" max="11304" width="8.109375" style="229" customWidth="1"/>
    <col min="11305" max="11305" width="8.21875" style="229" customWidth="1"/>
    <col min="11306" max="11308" width="8.109375" style="229" customWidth="1"/>
    <col min="11309" max="11309" width="8.21875" style="229" customWidth="1"/>
    <col min="11310" max="11310" width="8.6640625" style="229" customWidth="1"/>
    <col min="11311" max="11312" width="8.77734375" style="229"/>
    <col min="11313" max="11314" width="8.44140625" style="229" customWidth="1"/>
    <col min="11315" max="11315" width="8.6640625" style="229" customWidth="1"/>
    <col min="11316" max="11316" width="8.44140625" style="229" customWidth="1"/>
    <col min="11317" max="11319" width="8.88671875" style="229" customWidth="1"/>
    <col min="11320" max="11320" width="9.109375" style="229" customWidth="1"/>
    <col min="11321" max="11321" width="9" style="229" customWidth="1"/>
    <col min="11322" max="11322" width="9.109375" style="229" customWidth="1"/>
    <col min="11323" max="11323" width="9.33203125" style="229" customWidth="1"/>
    <col min="11324" max="11324" width="9" style="229" customWidth="1"/>
    <col min="11325" max="11325" width="9.109375" style="229" customWidth="1"/>
    <col min="11326" max="11326" width="9.21875" style="229" customWidth="1"/>
    <col min="11327" max="11328" width="9.109375" style="229" customWidth="1"/>
    <col min="11329" max="11329" width="10.77734375" style="229" customWidth="1"/>
    <col min="11330" max="11368" width="0" style="229" hidden="1" customWidth="1"/>
    <col min="11369" max="11369" width="10.44140625" style="229" customWidth="1"/>
    <col min="11370" max="11370" width="9.88671875" style="229" customWidth="1"/>
    <col min="11371" max="11371" width="11" style="229" customWidth="1"/>
    <col min="11372" max="11372" width="10.77734375" style="229" customWidth="1"/>
    <col min="11373" max="11520" width="8.77734375" style="229"/>
    <col min="11521" max="11521" width="16.77734375" style="229" customWidth="1"/>
    <col min="11522" max="11522" width="18.6640625" style="229" customWidth="1"/>
    <col min="11523" max="11526" width="10.33203125" style="229" customWidth="1"/>
    <col min="11527" max="11527" width="11.77734375" style="229" customWidth="1"/>
    <col min="11528" max="11528" width="10.33203125" style="229" customWidth="1"/>
    <col min="11529" max="11529" width="10.109375" style="229" customWidth="1"/>
    <col min="11530" max="11530" width="9.33203125" style="229" customWidth="1"/>
    <col min="11531" max="11533" width="9.33203125" style="229" bestFit="1" customWidth="1"/>
    <col min="11534" max="11534" width="11.6640625" style="229" bestFit="1" customWidth="1"/>
    <col min="11535" max="11535" width="8.77734375" style="229"/>
    <col min="11536" max="11536" width="9.44140625" style="229" bestFit="1" customWidth="1"/>
    <col min="11537" max="11541" width="8.77734375" style="229"/>
    <col min="11542" max="11542" width="10.109375" style="229" bestFit="1" customWidth="1"/>
    <col min="11543" max="11543" width="9.44140625" style="229" bestFit="1" customWidth="1"/>
    <col min="11544" max="11544" width="8.77734375" style="229"/>
    <col min="11545" max="11545" width="10.109375" style="229" customWidth="1"/>
    <col min="11546" max="11546" width="8.77734375" style="229"/>
    <col min="11547" max="11547" width="10.44140625" style="229" customWidth="1"/>
    <col min="11548" max="11549" width="8.77734375" style="229"/>
    <col min="11550" max="11550" width="10.109375" style="229" customWidth="1"/>
    <col min="11551" max="11551" width="8.77734375" style="229"/>
    <col min="11552" max="11552" width="9" style="229" customWidth="1"/>
    <col min="11553" max="11553" width="8.88671875" style="229" customWidth="1"/>
    <col min="11554" max="11554" width="8.77734375" style="229"/>
    <col min="11555" max="11556" width="8.88671875" style="229" customWidth="1"/>
    <col min="11557" max="11557" width="9" style="229" customWidth="1"/>
    <col min="11558" max="11558" width="8.44140625" style="229" customWidth="1"/>
    <col min="11559" max="11559" width="8.6640625" style="229" customWidth="1"/>
    <col min="11560" max="11560" width="8.109375" style="229" customWidth="1"/>
    <col min="11561" max="11561" width="8.21875" style="229" customWidth="1"/>
    <col min="11562" max="11564" width="8.109375" style="229" customWidth="1"/>
    <col min="11565" max="11565" width="8.21875" style="229" customWidth="1"/>
    <col min="11566" max="11566" width="8.6640625" style="229" customWidth="1"/>
    <col min="11567" max="11568" width="8.77734375" style="229"/>
    <col min="11569" max="11570" width="8.44140625" style="229" customWidth="1"/>
    <col min="11571" max="11571" width="8.6640625" style="229" customWidth="1"/>
    <col min="11572" max="11572" width="8.44140625" style="229" customWidth="1"/>
    <col min="11573" max="11575" width="8.88671875" style="229" customWidth="1"/>
    <col min="11576" max="11576" width="9.109375" style="229" customWidth="1"/>
    <col min="11577" max="11577" width="9" style="229" customWidth="1"/>
    <col min="11578" max="11578" width="9.109375" style="229" customWidth="1"/>
    <col min="11579" max="11579" width="9.33203125" style="229" customWidth="1"/>
    <col min="11580" max="11580" width="9" style="229" customWidth="1"/>
    <col min="11581" max="11581" width="9.109375" style="229" customWidth="1"/>
    <col min="11582" max="11582" width="9.21875" style="229" customWidth="1"/>
    <col min="11583" max="11584" width="9.109375" style="229" customWidth="1"/>
    <col min="11585" max="11585" width="10.77734375" style="229" customWidth="1"/>
    <col min="11586" max="11624" width="0" style="229" hidden="1" customWidth="1"/>
    <col min="11625" max="11625" width="10.44140625" style="229" customWidth="1"/>
    <col min="11626" max="11626" width="9.88671875" style="229" customWidth="1"/>
    <col min="11627" max="11627" width="11" style="229" customWidth="1"/>
    <col min="11628" max="11628" width="10.77734375" style="229" customWidth="1"/>
    <col min="11629" max="11776" width="8.77734375" style="229"/>
    <col min="11777" max="11777" width="16.77734375" style="229" customWidth="1"/>
    <col min="11778" max="11778" width="18.6640625" style="229" customWidth="1"/>
    <col min="11779" max="11782" width="10.33203125" style="229" customWidth="1"/>
    <col min="11783" max="11783" width="11.77734375" style="229" customWidth="1"/>
    <col min="11784" max="11784" width="10.33203125" style="229" customWidth="1"/>
    <col min="11785" max="11785" width="10.109375" style="229" customWidth="1"/>
    <col min="11786" max="11786" width="9.33203125" style="229" customWidth="1"/>
    <col min="11787" max="11789" width="9.33203125" style="229" bestFit="1" customWidth="1"/>
    <col min="11790" max="11790" width="11.6640625" style="229" bestFit="1" customWidth="1"/>
    <col min="11791" max="11791" width="8.77734375" style="229"/>
    <col min="11792" max="11792" width="9.44140625" style="229" bestFit="1" customWidth="1"/>
    <col min="11793" max="11797" width="8.77734375" style="229"/>
    <col min="11798" max="11798" width="10.109375" style="229" bestFit="1" customWidth="1"/>
    <col min="11799" max="11799" width="9.44140625" style="229" bestFit="1" customWidth="1"/>
    <col min="11800" max="11800" width="8.77734375" style="229"/>
    <col min="11801" max="11801" width="10.109375" style="229" customWidth="1"/>
    <col min="11802" max="11802" width="8.77734375" style="229"/>
    <col min="11803" max="11803" width="10.44140625" style="229" customWidth="1"/>
    <col min="11804" max="11805" width="8.77734375" style="229"/>
    <col min="11806" max="11806" width="10.109375" style="229" customWidth="1"/>
    <col min="11807" max="11807" width="8.77734375" style="229"/>
    <col min="11808" max="11808" width="9" style="229" customWidth="1"/>
    <col min="11809" max="11809" width="8.88671875" style="229" customWidth="1"/>
    <col min="11810" max="11810" width="8.77734375" style="229"/>
    <col min="11811" max="11812" width="8.88671875" style="229" customWidth="1"/>
    <col min="11813" max="11813" width="9" style="229" customWidth="1"/>
    <col min="11814" max="11814" width="8.44140625" style="229" customWidth="1"/>
    <col min="11815" max="11815" width="8.6640625" style="229" customWidth="1"/>
    <col min="11816" max="11816" width="8.109375" style="229" customWidth="1"/>
    <col min="11817" max="11817" width="8.21875" style="229" customWidth="1"/>
    <col min="11818" max="11820" width="8.109375" style="229" customWidth="1"/>
    <col min="11821" max="11821" width="8.21875" style="229" customWidth="1"/>
    <col min="11822" max="11822" width="8.6640625" style="229" customWidth="1"/>
    <col min="11823" max="11824" width="8.77734375" style="229"/>
    <col min="11825" max="11826" width="8.44140625" style="229" customWidth="1"/>
    <col min="11827" max="11827" width="8.6640625" style="229" customWidth="1"/>
    <col min="11828" max="11828" width="8.44140625" style="229" customWidth="1"/>
    <col min="11829" max="11831" width="8.88671875" style="229" customWidth="1"/>
    <col min="11832" max="11832" width="9.109375" style="229" customWidth="1"/>
    <col min="11833" max="11833" width="9" style="229" customWidth="1"/>
    <col min="11834" max="11834" width="9.109375" style="229" customWidth="1"/>
    <col min="11835" max="11835" width="9.33203125" style="229" customWidth="1"/>
    <col min="11836" max="11836" width="9" style="229" customWidth="1"/>
    <col min="11837" max="11837" width="9.109375" style="229" customWidth="1"/>
    <col min="11838" max="11838" width="9.21875" style="229" customWidth="1"/>
    <col min="11839" max="11840" width="9.109375" style="229" customWidth="1"/>
    <col min="11841" max="11841" width="10.77734375" style="229" customWidth="1"/>
    <col min="11842" max="11880" width="0" style="229" hidden="1" customWidth="1"/>
    <col min="11881" max="11881" width="10.44140625" style="229" customWidth="1"/>
    <col min="11882" max="11882" width="9.88671875" style="229" customWidth="1"/>
    <col min="11883" max="11883" width="11" style="229" customWidth="1"/>
    <col min="11884" max="11884" width="10.77734375" style="229" customWidth="1"/>
    <col min="11885" max="12032" width="8.77734375" style="229"/>
    <col min="12033" max="12033" width="16.77734375" style="229" customWidth="1"/>
    <col min="12034" max="12034" width="18.6640625" style="229" customWidth="1"/>
    <col min="12035" max="12038" width="10.33203125" style="229" customWidth="1"/>
    <col min="12039" max="12039" width="11.77734375" style="229" customWidth="1"/>
    <col min="12040" max="12040" width="10.33203125" style="229" customWidth="1"/>
    <col min="12041" max="12041" width="10.109375" style="229" customWidth="1"/>
    <col min="12042" max="12042" width="9.33203125" style="229" customWidth="1"/>
    <col min="12043" max="12045" width="9.33203125" style="229" bestFit="1" customWidth="1"/>
    <col min="12046" max="12046" width="11.6640625" style="229" bestFit="1" customWidth="1"/>
    <col min="12047" max="12047" width="8.77734375" style="229"/>
    <col min="12048" max="12048" width="9.44140625" style="229" bestFit="1" customWidth="1"/>
    <col min="12049" max="12053" width="8.77734375" style="229"/>
    <col min="12054" max="12054" width="10.109375" style="229" bestFit="1" customWidth="1"/>
    <col min="12055" max="12055" width="9.44140625" style="229" bestFit="1" customWidth="1"/>
    <col min="12056" max="12056" width="8.77734375" style="229"/>
    <col min="12057" max="12057" width="10.109375" style="229" customWidth="1"/>
    <col min="12058" max="12058" width="8.77734375" style="229"/>
    <col min="12059" max="12059" width="10.44140625" style="229" customWidth="1"/>
    <col min="12060" max="12061" width="8.77734375" style="229"/>
    <col min="12062" max="12062" width="10.109375" style="229" customWidth="1"/>
    <col min="12063" max="12063" width="8.77734375" style="229"/>
    <col min="12064" max="12064" width="9" style="229" customWidth="1"/>
    <col min="12065" max="12065" width="8.88671875" style="229" customWidth="1"/>
    <col min="12066" max="12066" width="8.77734375" style="229"/>
    <col min="12067" max="12068" width="8.88671875" style="229" customWidth="1"/>
    <col min="12069" max="12069" width="9" style="229" customWidth="1"/>
    <col min="12070" max="12070" width="8.44140625" style="229" customWidth="1"/>
    <col min="12071" max="12071" width="8.6640625" style="229" customWidth="1"/>
    <col min="12072" max="12072" width="8.109375" style="229" customWidth="1"/>
    <col min="12073" max="12073" width="8.21875" style="229" customWidth="1"/>
    <col min="12074" max="12076" width="8.109375" style="229" customWidth="1"/>
    <col min="12077" max="12077" width="8.21875" style="229" customWidth="1"/>
    <col min="12078" max="12078" width="8.6640625" style="229" customWidth="1"/>
    <col min="12079" max="12080" width="8.77734375" style="229"/>
    <col min="12081" max="12082" width="8.44140625" style="229" customWidth="1"/>
    <col min="12083" max="12083" width="8.6640625" style="229" customWidth="1"/>
    <col min="12084" max="12084" width="8.44140625" style="229" customWidth="1"/>
    <col min="12085" max="12087" width="8.88671875" style="229" customWidth="1"/>
    <col min="12088" max="12088" width="9.109375" style="229" customWidth="1"/>
    <col min="12089" max="12089" width="9" style="229" customWidth="1"/>
    <col min="12090" max="12090" width="9.109375" style="229" customWidth="1"/>
    <col min="12091" max="12091" width="9.33203125" style="229" customWidth="1"/>
    <col min="12092" max="12092" width="9" style="229" customWidth="1"/>
    <col min="12093" max="12093" width="9.109375" style="229" customWidth="1"/>
    <col min="12094" max="12094" width="9.21875" style="229" customWidth="1"/>
    <col min="12095" max="12096" width="9.109375" style="229" customWidth="1"/>
    <col min="12097" max="12097" width="10.77734375" style="229" customWidth="1"/>
    <col min="12098" max="12136" width="0" style="229" hidden="1" customWidth="1"/>
    <col min="12137" max="12137" width="10.44140625" style="229" customWidth="1"/>
    <col min="12138" max="12138" width="9.88671875" style="229" customWidth="1"/>
    <col min="12139" max="12139" width="11" style="229" customWidth="1"/>
    <col min="12140" max="12140" width="10.77734375" style="229" customWidth="1"/>
    <col min="12141" max="12288" width="8.77734375" style="229"/>
    <col min="12289" max="12289" width="16.77734375" style="229" customWidth="1"/>
    <col min="12290" max="12290" width="18.6640625" style="229" customWidth="1"/>
    <col min="12291" max="12294" width="10.33203125" style="229" customWidth="1"/>
    <col min="12295" max="12295" width="11.77734375" style="229" customWidth="1"/>
    <col min="12296" max="12296" width="10.33203125" style="229" customWidth="1"/>
    <col min="12297" max="12297" width="10.109375" style="229" customWidth="1"/>
    <col min="12298" max="12298" width="9.33203125" style="229" customWidth="1"/>
    <col min="12299" max="12301" width="9.33203125" style="229" bestFit="1" customWidth="1"/>
    <col min="12302" max="12302" width="11.6640625" style="229" bestFit="1" customWidth="1"/>
    <col min="12303" max="12303" width="8.77734375" style="229"/>
    <col min="12304" max="12304" width="9.44140625" style="229" bestFit="1" customWidth="1"/>
    <col min="12305" max="12309" width="8.77734375" style="229"/>
    <col min="12310" max="12310" width="10.109375" style="229" bestFit="1" customWidth="1"/>
    <col min="12311" max="12311" width="9.44140625" style="229" bestFit="1" customWidth="1"/>
    <col min="12312" max="12312" width="8.77734375" style="229"/>
    <col min="12313" max="12313" width="10.109375" style="229" customWidth="1"/>
    <col min="12314" max="12314" width="8.77734375" style="229"/>
    <col min="12315" max="12315" width="10.44140625" style="229" customWidth="1"/>
    <col min="12316" max="12317" width="8.77734375" style="229"/>
    <col min="12318" max="12318" width="10.109375" style="229" customWidth="1"/>
    <col min="12319" max="12319" width="8.77734375" style="229"/>
    <col min="12320" max="12320" width="9" style="229" customWidth="1"/>
    <col min="12321" max="12321" width="8.88671875" style="229" customWidth="1"/>
    <col min="12322" max="12322" width="8.77734375" style="229"/>
    <col min="12323" max="12324" width="8.88671875" style="229" customWidth="1"/>
    <col min="12325" max="12325" width="9" style="229" customWidth="1"/>
    <col min="12326" max="12326" width="8.44140625" style="229" customWidth="1"/>
    <col min="12327" max="12327" width="8.6640625" style="229" customWidth="1"/>
    <col min="12328" max="12328" width="8.109375" style="229" customWidth="1"/>
    <col min="12329" max="12329" width="8.21875" style="229" customWidth="1"/>
    <col min="12330" max="12332" width="8.109375" style="229" customWidth="1"/>
    <col min="12333" max="12333" width="8.21875" style="229" customWidth="1"/>
    <col min="12334" max="12334" width="8.6640625" style="229" customWidth="1"/>
    <col min="12335" max="12336" width="8.77734375" style="229"/>
    <col min="12337" max="12338" width="8.44140625" style="229" customWidth="1"/>
    <col min="12339" max="12339" width="8.6640625" style="229" customWidth="1"/>
    <col min="12340" max="12340" width="8.44140625" style="229" customWidth="1"/>
    <col min="12341" max="12343" width="8.88671875" style="229" customWidth="1"/>
    <col min="12344" max="12344" width="9.109375" style="229" customWidth="1"/>
    <col min="12345" max="12345" width="9" style="229" customWidth="1"/>
    <col min="12346" max="12346" width="9.109375" style="229" customWidth="1"/>
    <col min="12347" max="12347" width="9.33203125" style="229" customWidth="1"/>
    <col min="12348" max="12348" width="9" style="229" customWidth="1"/>
    <col min="12349" max="12349" width="9.109375" style="229" customWidth="1"/>
    <col min="12350" max="12350" width="9.21875" style="229" customWidth="1"/>
    <col min="12351" max="12352" width="9.109375" style="229" customWidth="1"/>
    <col min="12353" max="12353" width="10.77734375" style="229" customWidth="1"/>
    <col min="12354" max="12392" width="0" style="229" hidden="1" customWidth="1"/>
    <col min="12393" max="12393" width="10.44140625" style="229" customWidth="1"/>
    <col min="12394" max="12394" width="9.88671875" style="229" customWidth="1"/>
    <col min="12395" max="12395" width="11" style="229" customWidth="1"/>
    <col min="12396" max="12396" width="10.77734375" style="229" customWidth="1"/>
    <col min="12397" max="12544" width="8.77734375" style="229"/>
    <col min="12545" max="12545" width="16.77734375" style="229" customWidth="1"/>
    <col min="12546" max="12546" width="18.6640625" style="229" customWidth="1"/>
    <col min="12547" max="12550" width="10.33203125" style="229" customWidth="1"/>
    <col min="12551" max="12551" width="11.77734375" style="229" customWidth="1"/>
    <col min="12552" max="12552" width="10.33203125" style="229" customWidth="1"/>
    <col min="12553" max="12553" width="10.109375" style="229" customWidth="1"/>
    <col min="12554" max="12554" width="9.33203125" style="229" customWidth="1"/>
    <col min="12555" max="12557" width="9.33203125" style="229" bestFit="1" customWidth="1"/>
    <col min="12558" max="12558" width="11.6640625" style="229" bestFit="1" customWidth="1"/>
    <col min="12559" max="12559" width="8.77734375" style="229"/>
    <col min="12560" max="12560" width="9.44140625" style="229" bestFit="1" customWidth="1"/>
    <col min="12561" max="12565" width="8.77734375" style="229"/>
    <col min="12566" max="12566" width="10.109375" style="229" bestFit="1" customWidth="1"/>
    <col min="12567" max="12567" width="9.44140625" style="229" bestFit="1" customWidth="1"/>
    <col min="12568" max="12568" width="8.77734375" style="229"/>
    <col min="12569" max="12569" width="10.109375" style="229" customWidth="1"/>
    <col min="12570" max="12570" width="8.77734375" style="229"/>
    <col min="12571" max="12571" width="10.44140625" style="229" customWidth="1"/>
    <col min="12572" max="12573" width="8.77734375" style="229"/>
    <col min="12574" max="12574" width="10.109375" style="229" customWidth="1"/>
    <col min="12575" max="12575" width="8.77734375" style="229"/>
    <col min="12576" max="12576" width="9" style="229" customWidth="1"/>
    <col min="12577" max="12577" width="8.88671875" style="229" customWidth="1"/>
    <col min="12578" max="12578" width="8.77734375" style="229"/>
    <col min="12579" max="12580" width="8.88671875" style="229" customWidth="1"/>
    <col min="12581" max="12581" width="9" style="229" customWidth="1"/>
    <col min="12582" max="12582" width="8.44140625" style="229" customWidth="1"/>
    <col min="12583" max="12583" width="8.6640625" style="229" customWidth="1"/>
    <col min="12584" max="12584" width="8.109375" style="229" customWidth="1"/>
    <col min="12585" max="12585" width="8.21875" style="229" customWidth="1"/>
    <col min="12586" max="12588" width="8.109375" style="229" customWidth="1"/>
    <col min="12589" max="12589" width="8.21875" style="229" customWidth="1"/>
    <col min="12590" max="12590" width="8.6640625" style="229" customWidth="1"/>
    <col min="12591" max="12592" width="8.77734375" style="229"/>
    <col min="12593" max="12594" width="8.44140625" style="229" customWidth="1"/>
    <col min="12595" max="12595" width="8.6640625" style="229" customWidth="1"/>
    <col min="12596" max="12596" width="8.44140625" style="229" customWidth="1"/>
    <col min="12597" max="12599" width="8.88671875" style="229" customWidth="1"/>
    <col min="12600" max="12600" width="9.109375" style="229" customWidth="1"/>
    <col min="12601" max="12601" width="9" style="229" customWidth="1"/>
    <col min="12602" max="12602" width="9.109375" style="229" customWidth="1"/>
    <col min="12603" max="12603" width="9.33203125" style="229" customWidth="1"/>
    <col min="12604" max="12604" width="9" style="229" customWidth="1"/>
    <col min="12605" max="12605" width="9.109375" style="229" customWidth="1"/>
    <col min="12606" max="12606" width="9.21875" style="229" customWidth="1"/>
    <col min="12607" max="12608" width="9.109375" style="229" customWidth="1"/>
    <col min="12609" max="12609" width="10.77734375" style="229" customWidth="1"/>
    <col min="12610" max="12648" width="0" style="229" hidden="1" customWidth="1"/>
    <col min="12649" max="12649" width="10.44140625" style="229" customWidth="1"/>
    <col min="12650" max="12650" width="9.88671875" style="229" customWidth="1"/>
    <col min="12651" max="12651" width="11" style="229" customWidth="1"/>
    <col min="12652" max="12652" width="10.77734375" style="229" customWidth="1"/>
    <col min="12653" max="12800" width="8.77734375" style="229"/>
    <col min="12801" max="12801" width="16.77734375" style="229" customWidth="1"/>
    <col min="12802" max="12802" width="18.6640625" style="229" customWidth="1"/>
    <col min="12803" max="12806" width="10.33203125" style="229" customWidth="1"/>
    <col min="12807" max="12807" width="11.77734375" style="229" customWidth="1"/>
    <col min="12808" max="12808" width="10.33203125" style="229" customWidth="1"/>
    <col min="12809" max="12809" width="10.109375" style="229" customWidth="1"/>
    <col min="12810" max="12810" width="9.33203125" style="229" customWidth="1"/>
    <col min="12811" max="12813" width="9.33203125" style="229" bestFit="1" customWidth="1"/>
    <col min="12814" max="12814" width="11.6640625" style="229" bestFit="1" customWidth="1"/>
    <col min="12815" max="12815" width="8.77734375" style="229"/>
    <col min="12816" max="12816" width="9.44140625" style="229" bestFit="1" customWidth="1"/>
    <col min="12817" max="12821" width="8.77734375" style="229"/>
    <col min="12822" max="12822" width="10.109375" style="229" bestFit="1" customWidth="1"/>
    <col min="12823" max="12823" width="9.44140625" style="229" bestFit="1" customWidth="1"/>
    <col min="12824" max="12824" width="8.77734375" style="229"/>
    <col min="12825" max="12825" width="10.109375" style="229" customWidth="1"/>
    <col min="12826" max="12826" width="8.77734375" style="229"/>
    <col min="12827" max="12827" width="10.44140625" style="229" customWidth="1"/>
    <col min="12828" max="12829" width="8.77734375" style="229"/>
    <col min="12830" max="12830" width="10.109375" style="229" customWidth="1"/>
    <col min="12831" max="12831" width="8.77734375" style="229"/>
    <col min="12832" max="12832" width="9" style="229" customWidth="1"/>
    <col min="12833" max="12833" width="8.88671875" style="229" customWidth="1"/>
    <col min="12834" max="12834" width="8.77734375" style="229"/>
    <col min="12835" max="12836" width="8.88671875" style="229" customWidth="1"/>
    <col min="12837" max="12837" width="9" style="229" customWidth="1"/>
    <col min="12838" max="12838" width="8.44140625" style="229" customWidth="1"/>
    <col min="12839" max="12839" width="8.6640625" style="229" customWidth="1"/>
    <col min="12840" max="12840" width="8.109375" style="229" customWidth="1"/>
    <col min="12841" max="12841" width="8.21875" style="229" customWidth="1"/>
    <col min="12842" max="12844" width="8.109375" style="229" customWidth="1"/>
    <col min="12845" max="12845" width="8.21875" style="229" customWidth="1"/>
    <col min="12846" max="12846" width="8.6640625" style="229" customWidth="1"/>
    <col min="12847" max="12848" width="8.77734375" style="229"/>
    <col min="12849" max="12850" width="8.44140625" style="229" customWidth="1"/>
    <col min="12851" max="12851" width="8.6640625" style="229" customWidth="1"/>
    <col min="12852" max="12852" width="8.44140625" style="229" customWidth="1"/>
    <col min="12853" max="12855" width="8.88671875" style="229" customWidth="1"/>
    <col min="12856" max="12856" width="9.109375" style="229" customWidth="1"/>
    <col min="12857" max="12857" width="9" style="229" customWidth="1"/>
    <col min="12858" max="12858" width="9.109375" style="229" customWidth="1"/>
    <col min="12859" max="12859" width="9.33203125" style="229" customWidth="1"/>
    <col min="12860" max="12860" width="9" style="229" customWidth="1"/>
    <col min="12861" max="12861" width="9.109375" style="229" customWidth="1"/>
    <col min="12862" max="12862" width="9.21875" style="229" customWidth="1"/>
    <col min="12863" max="12864" width="9.109375" style="229" customWidth="1"/>
    <col min="12865" max="12865" width="10.77734375" style="229" customWidth="1"/>
    <col min="12866" max="12904" width="0" style="229" hidden="1" customWidth="1"/>
    <col min="12905" max="12905" width="10.44140625" style="229" customWidth="1"/>
    <col min="12906" max="12906" width="9.88671875" style="229" customWidth="1"/>
    <col min="12907" max="12907" width="11" style="229" customWidth="1"/>
    <col min="12908" max="12908" width="10.77734375" style="229" customWidth="1"/>
    <col min="12909" max="13056" width="8.77734375" style="229"/>
    <col min="13057" max="13057" width="16.77734375" style="229" customWidth="1"/>
    <col min="13058" max="13058" width="18.6640625" style="229" customWidth="1"/>
    <col min="13059" max="13062" width="10.33203125" style="229" customWidth="1"/>
    <col min="13063" max="13063" width="11.77734375" style="229" customWidth="1"/>
    <col min="13064" max="13064" width="10.33203125" style="229" customWidth="1"/>
    <col min="13065" max="13065" width="10.109375" style="229" customWidth="1"/>
    <col min="13066" max="13066" width="9.33203125" style="229" customWidth="1"/>
    <col min="13067" max="13069" width="9.33203125" style="229" bestFit="1" customWidth="1"/>
    <col min="13070" max="13070" width="11.6640625" style="229" bestFit="1" customWidth="1"/>
    <col min="13071" max="13071" width="8.77734375" style="229"/>
    <col min="13072" max="13072" width="9.44140625" style="229" bestFit="1" customWidth="1"/>
    <col min="13073" max="13077" width="8.77734375" style="229"/>
    <col min="13078" max="13078" width="10.109375" style="229" bestFit="1" customWidth="1"/>
    <col min="13079" max="13079" width="9.44140625" style="229" bestFit="1" customWidth="1"/>
    <col min="13080" max="13080" width="8.77734375" style="229"/>
    <col min="13081" max="13081" width="10.109375" style="229" customWidth="1"/>
    <col min="13082" max="13082" width="8.77734375" style="229"/>
    <col min="13083" max="13083" width="10.44140625" style="229" customWidth="1"/>
    <col min="13084" max="13085" width="8.77734375" style="229"/>
    <col min="13086" max="13086" width="10.109375" style="229" customWidth="1"/>
    <col min="13087" max="13087" width="8.77734375" style="229"/>
    <col min="13088" max="13088" width="9" style="229" customWidth="1"/>
    <col min="13089" max="13089" width="8.88671875" style="229" customWidth="1"/>
    <col min="13090" max="13090" width="8.77734375" style="229"/>
    <col min="13091" max="13092" width="8.88671875" style="229" customWidth="1"/>
    <col min="13093" max="13093" width="9" style="229" customWidth="1"/>
    <col min="13094" max="13094" width="8.44140625" style="229" customWidth="1"/>
    <col min="13095" max="13095" width="8.6640625" style="229" customWidth="1"/>
    <col min="13096" max="13096" width="8.109375" style="229" customWidth="1"/>
    <col min="13097" max="13097" width="8.21875" style="229" customWidth="1"/>
    <col min="13098" max="13100" width="8.109375" style="229" customWidth="1"/>
    <col min="13101" max="13101" width="8.21875" style="229" customWidth="1"/>
    <col min="13102" max="13102" width="8.6640625" style="229" customWidth="1"/>
    <col min="13103" max="13104" width="8.77734375" style="229"/>
    <col min="13105" max="13106" width="8.44140625" style="229" customWidth="1"/>
    <col min="13107" max="13107" width="8.6640625" style="229" customWidth="1"/>
    <col min="13108" max="13108" width="8.44140625" style="229" customWidth="1"/>
    <col min="13109" max="13111" width="8.88671875" style="229" customWidth="1"/>
    <col min="13112" max="13112" width="9.109375" style="229" customWidth="1"/>
    <col min="13113" max="13113" width="9" style="229" customWidth="1"/>
    <col min="13114" max="13114" width="9.109375" style="229" customWidth="1"/>
    <col min="13115" max="13115" width="9.33203125" style="229" customWidth="1"/>
    <col min="13116" max="13116" width="9" style="229" customWidth="1"/>
    <col min="13117" max="13117" width="9.109375" style="229" customWidth="1"/>
    <col min="13118" max="13118" width="9.21875" style="229" customWidth="1"/>
    <col min="13119" max="13120" width="9.109375" style="229" customWidth="1"/>
    <col min="13121" max="13121" width="10.77734375" style="229" customWidth="1"/>
    <col min="13122" max="13160" width="0" style="229" hidden="1" customWidth="1"/>
    <col min="13161" max="13161" width="10.44140625" style="229" customWidth="1"/>
    <col min="13162" max="13162" width="9.88671875" style="229" customWidth="1"/>
    <col min="13163" max="13163" width="11" style="229" customWidth="1"/>
    <col min="13164" max="13164" width="10.77734375" style="229" customWidth="1"/>
    <col min="13165" max="13312" width="8.77734375" style="229"/>
    <col min="13313" max="13313" width="16.77734375" style="229" customWidth="1"/>
    <col min="13314" max="13314" width="18.6640625" style="229" customWidth="1"/>
    <col min="13315" max="13318" width="10.33203125" style="229" customWidth="1"/>
    <col min="13319" max="13319" width="11.77734375" style="229" customWidth="1"/>
    <col min="13320" max="13320" width="10.33203125" style="229" customWidth="1"/>
    <col min="13321" max="13321" width="10.109375" style="229" customWidth="1"/>
    <col min="13322" max="13322" width="9.33203125" style="229" customWidth="1"/>
    <col min="13323" max="13325" width="9.33203125" style="229" bestFit="1" customWidth="1"/>
    <col min="13326" max="13326" width="11.6640625" style="229" bestFit="1" customWidth="1"/>
    <col min="13327" max="13327" width="8.77734375" style="229"/>
    <col min="13328" max="13328" width="9.44140625" style="229" bestFit="1" customWidth="1"/>
    <col min="13329" max="13333" width="8.77734375" style="229"/>
    <col min="13334" max="13334" width="10.109375" style="229" bestFit="1" customWidth="1"/>
    <col min="13335" max="13335" width="9.44140625" style="229" bestFit="1" customWidth="1"/>
    <col min="13336" max="13336" width="8.77734375" style="229"/>
    <col min="13337" max="13337" width="10.109375" style="229" customWidth="1"/>
    <col min="13338" max="13338" width="8.77734375" style="229"/>
    <col min="13339" max="13339" width="10.44140625" style="229" customWidth="1"/>
    <col min="13340" max="13341" width="8.77734375" style="229"/>
    <col min="13342" max="13342" width="10.109375" style="229" customWidth="1"/>
    <col min="13343" max="13343" width="8.77734375" style="229"/>
    <col min="13344" max="13344" width="9" style="229" customWidth="1"/>
    <col min="13345" max="13345" width="8.88671875" style="229" customWidth="1"/>
    <col min="13346" max="13346" width="8.77734375" style="229"/>
    <col min="13347" max="13348" width="8.88671875" style="229" customWidth="1"/>
    <col min="13349" max="13349" width="9" style="229" customWidth="1"/>
    <col min="13350" max="13350" width="8.44140625" style="229" customWidth="1"/>
    <col min="13351" max="13351" width="8.6640625" style="229" customWidth="1"/>
    <col min="13352" max="13352" width="8.109375" style="229" customWidth="1"/>
    <col min="13353" max="13353" width="8.21875" style="229" customWidth="1"/>
    <col min="13354" max="13356" width="8.109375" style="229" customWidth="1"/>
    <col min="13357" max="13357" width="8.21875" style="229" customWidth="1"/>
    <col min="13358" max="13358" width="8.6640625" style="229" customWidth="1"/>
    <col min="13359" max="13360" width="8.77734375" style="229"/>
    <col min="13361" max="13362" width="8.44140625" style="229" customWidth="1"/>
    <col min="13363" max="13363" width="8.6640625" style="229" customWidth="1"/>
    <col min="13364" max="13364" width="8.44140625" style="229" customWidth="1"/>
    <col min="13365" max="13367" width="8.88671875" style="229" customWidth="1"/>
    <col min="13368" max="13368" width="9.109375" style="229" customWidth="1"/>
    <col min="13369" max="13369" width="9" style="229" customWidth="1"/>
    <col min="13370" max="13370" width="9.109375" style="229" customWidth="1"/>
    <col min="13371" max="13371" width="9.33203125" style="229" customWidth="1"/>
    <col min="13372" max="13372" width="9" style="229" customWidth="1"/>
    <col min="13373" max="13373" width="9.109375" style="229" customWidth="1"/>
    <col min="13374" max="13374" width="9.21875" style="229" customWidth="1"/>
    <col min="13375" max="13376" width="9.109375" style="229" customWidth="1"/>
    <col min="13377" max="13377" width="10.77734375" style="229" customWidth="1"/>
    <col min="13378" max="13416" width="0" style="229" hidden="1" customWidth="1"/>
    <col min="13417" max="13417" width="10.44140625" style="229" customWidth="1"/>
    <col min="13418" max="13418" width="9.88671875" style="229" customWidth="1"/>
    <col min="13419" max="13419" width="11" style="229" customWidth="1"/>
    <col min="13420" max="13420" width="10.77734375" style="229" customWidth="1"/>
    <col min="13421" max="13568" width="8.77734375" style="229"/>
    <col min="13569" max="13569" width="16.77734375" style="229" customWidth="1"/>
    <col min="13570" max="13570" width="18.6640625" style="229" customWidth="1"/>
    <col min="13571" max="13574" width="10.33203125" style="229" customWidth="1"/>
    <col min="13575" max="13575" width="11.77734375" style="229" customWidth="1"/>
    <col min="13576" max="13576" width="10.33203125" style="229" customWidth="1"/>
    <col min="13577" max="13577" width="10.109375" style="229" customWidth="1"/>
    <col min="13578" max="13578" width="9.33203125" style="229" customWidth="1"/>
    <col min="13579" max="13581" width="9.33203125" style="229" bestFit="1" customWidth="1"/>
    <col min="13582" max="13582" width="11.6640625" style="229" bestFit="1" customWidth="1"/>
    <col min="13583" max="13583" width="8.77734375" style="229"/>
    <col min="13584" max="13584" width="9.44140625" style="229" bestFit="1" customWidth="1"/>
    <col min="13585" max="13589" width="8.77734375" style="229"/>
    <col min="13590" max="13590" width="10.109375" style="229" bestFit="1" customWidth="1"/>
    <col min="13591" max="13591" width="9.44140625" style="229" bestFit="1" customWidth="1"/>
    <col min="13592" max="13592" width="8.77734375" style="229"/>
    <col min="13593" max="13593" width="10.109375" style="229" customWidth="1"/>
    <col min="13594" max="13594" width="8.77734375" style="229"/>
    <col min="13595" max="13595" width="10.44140625" style="229" customWidth="1"/>
    <col min="13596" max="13597" width="8.77734375" style="229"/>
    <col min="13598" max="13598" width="10.109375" style="229" customWidth="1"/>
    <col min="13599" max="13599" width="8.77734375" style="229"/>
    <col min="13600" max="13600" width="9" style="229" customWidth="1"/>
    <col min="13601" max="13601" width="8.88671875" style="229" customWidth="1"/>
    <col min="13602" max="13602" width="8.77734375" style="229"/>
    <col min="13603" max="13604" width="8.88671875" style="229" customWidth="1"/>
    <col min="13605" max="13605" width="9" style="229" customWidth="1"/>
    <col min="13606" max="13606" width="8.44140625" style="229" customWidth="1"/>
    <col min="13607" max="13607" width="8.6640625" style="229" customWidth="1"/>
    <col min="13608" max="13608" width="8.109375" style="229" customWidth="1"/>
    <col min="13609" max="13609" width="8.21875" style="229" customWidth="1"/>
    <col min="13610" max="13612" width="8.109375" style="229" customWidth="1"/>
    <col min="13613" max="13613" width="8.21875" style="229" customWidth="1"/>
    <col min="13614" max="13614" width="8.6640625" style="229" customWidth="1"/>
    <col min="13615" max="13616" width="8.77734375" style="229"/>
    <col min="13617" max="13618" width="8.44140625" style="229" customWidth="1"/>
    <col min="13619" max="13619" width="8.6640625" style="229" customWidth="1"/>
    <col min="13620" max="13620" width="8.44140625" style="229" customWidth="1"/>
    <col min="13621" max="13623" width="8.88671875" style="229" customWidth="1"/>
    <col min="13624" max="13624" width="9.109375" style="229" customWidth="1"/>
    <col min="13625" max="13625" width="9" style="229" customWidth="1"/>
    <col min="13626" max="13626" width="9.109375" style="229" customWidth="1"/>
    <col min="13627" max="13627" width="9.33203125" style="229" customWidth="1"/>
    <col min="13628" max="13628" width="9" style="229" customWidth="1"/>
    <col min="13629" max="13629" width="9.109375" style="229" customWidth="1"/>
    <col min="13630" max="13630" width="9.21875" style="229" customWidth="1"/>
    <col min="13631" max="13632" width="9.109375" style="229" customWidth="1"/>
    <col min="13633" max="13633" width="10.77734375" style="229" customWidth="1"/>
    <col min="13634" max="13672" width="0" style="229" hidden="1" customWidth="1"/>
    <col min="13673" max="13673" width="10.44140625" style="229" customWidth="1"/>
    <col min="13674" max="13674" width="9.88671875" style="229" customWidth="1"/>
    <col min="13675" max="13675" width="11" style="229" customWidth="1"/>
    <col min="13676" max="13676" width="10.77734375" style="229" customWidth="1"/>
    <col min="13677" max="13824" width="8.77734375" style="229"/>
    <col min="13825" max="13825" width="16.77734375" style="229" customWidth="1"/>
    <col min="13826" max="13826" width="18.6640625" style="229" customWidth="1"/>
    <col min="13827" max="13830" width="10.33203125" style="229" customWidth="1"/>
    <col min="13831" max="13831" width="11.77734375" style="229" customWidth="1"/>
    <col min="13832" max="13832" width="10.33203125" style="229" customWidth="1"/>
    <col min="13833" max="13833" width="10.109375" style="229" customWidth="1"/>
    <col min="13834" max="13834" width="9.33203125" style="229" customWidth="1"/>
    <col min="13835" max="13837" width="9.33203125" style="229" bestFit="1" customWidth="1"/>
    <col min="13838" max="13838" width="11.6640625" style="229" bestFit="1" customWidth="1"/>
    <col min="13839" max="13839" width="8.77734375" style="229"/>
    <col min="13840" max="13840" width="9.44140625" style="229" bestFit="1" customWidth="1"/>
    <col min="13841" max="13845" width="8.77734375" style="229"/>
    <col min="13846" max="13846" width="10.109375" style="229" bestFit="1" customWidth="1"/>
    <col min="13847" max="13847" width="9.44140625" style="229" bestFit="1" customWidth="1"/>
    <col min="13848" max="13848" width="8.77734375" style="229"/>
    <col min="13849" max="13849" width="10.109375" style="229" customWidth="1"/>
    <col min="13850" max="13850" width="8.77734375" style="229"/>
    <col min="13851" max="13851" width="10.44140625" style="229" customWidth="1"/>
    <col min="13852" max="13853" width="8.77734375" style="229"/>
    <col min="13854" max="13854" width="10.109375" style="229" customWidth="1"/>
    <col min="13855" max="13855" width="8.77734375" style="229"/>
    <col min="13856" max="13856" width="9" style="229" customWidth="1"/>
    <col min="13857" max="13857" width="8.88671875" style="229" customWidth="1"/>
    <col min="13858" max="13858" width="8.77734375" style="229"/>
    <col min="13859" max="13860" width="8.88671875" style="229" customWidth="1"/>
    <col min="13861" max="13861" width="9" style="229" customWidth="1"/>
    <col min="13862" max="13862" width="8.44140625" style="229" customWidth="1"/>
    <col min="13863" max="13863" width="8.6640625" style="229" customWidth="1"/>
    <col min="13864" max="13864" width="8.109375" style="229" customWidth="1"/>
    <col min="13865" max="13865" width="8.21875" style="229" customWidth="1"/>
    <col min="13866" max="13868" width="8.109375" style="229" customWidth="1"/>
    <col min="13869" max="13869" width="8.21875" style="229" customWidth="1"/>
    <col min="13870" max="13870" width="8.6640625" style="229" customWidth="1"/>
    <col min="13871" max="13872" width="8.77734375" style="229"/>
    <col min="13873" max="13874" width="8.44140625" style="229" customWidth="1"/>
    <col min="13875" max="13875" width="8.6640625" style="229" customWidth="1"/>
    <col min="13876" max="13876" width="8.44140625" style="229" customWidth="1"/>
    <col min="13877" max="13879" width="8.88671875" style="229" customWidth="1"/>
    <col min="13880" max="13880" width="9.109375" style="229" customWidth="1"/>
    <col min="13881" max="13881" width="9" style="229" customWidth="1"/>
    <col min="13882" max="13882" width="9.109375" style="229" customWidth="1"/>
    <col min="13883" max="13883" width="9.33203125" style="229" customWidth="1"/>
    <col min="13884" max="13884" width="9" style="229" customWidth="1"/>
    <col min="13885" max="13885" width="9.109375" style="229" customWidth="1"/>
    <col min="13886" max="13886" width="9.21875" style="229" customWidth="1"/>
    <col min="13887" max="13888" width="9.109375" style="229" customWidth="1"/>
    <col min="13889" max="13889" width="10.77734375" style="229" customWidth="1"/>
    <col min="13890" max="13928" width="0" style="229" hidden="1" customWidth="1"/>
    <col min="13929" max="13929" width="10.44140625" style="229" customWidth="1"/>
    <col min="13930" max="13930" width="9.88671875" style="229" customWidth="1"/>
    <col min="13931" max="13931" width="11" style="229" customWidth="1"/>
    <col min="13932" max="13932" width="10.77734375" style="229" customWidth="1"/>
    <col min="13933" max="14080" width="8.77734375" style="229"/>
    <col min="14081" max="14081" width="16.77734375" style="229" customWidth="1"/>
    <col min="14082" max="14082" width="18.6640625" style="229" customWidth="1"/>
    <col min="14083" max="14086" width="10.33203125" style="229" customWidth="1"/>
    <col min="14087" max="14087" width="11.77734375" style="229" customWidth="1"/>
    <col min="14088" max="14088" width="10.33203125" style="229" customWidth="1"/>
    <col min="14089" max="14089" width="10.109375" style="229" customWidth="1"/>
    <col min="14090" max="14090" width="9.33203125" style="229" customWidth="1"/>
    <col min="14091" max="14093" width="9.33203125" style="229" bestFit="1" customWidth="1"/>
    <col min="14094" max="14094" width="11.6640625" style="229" bestFit="1" customWidth="1"/>
    <col min="14095" max="14095" width="8.77734375" style="229"/>
    <col min="14096" max="14096" width="9.44140625" style="229" bestFit="1" customWidth="1"/>
    <col min="14097" max="14101" width="8.77734375" style="229"/>
    <col min="14102" max="14102" width="10.109375" style="229" bestFit="1" customWidth="1"/>
    <col min="14103" max="14103" width="9.44140625" style="229" bestFit="1" customWidth="1"/>
    <col min="14104" max="14104" width="8.77734375" style="229"/>
    <col min="14105" max="14105" width="10.109375" style="229" customWidth="1"/>
    <col min="14106" max="14106" width="8.77734375" style="229"/>
    <col min="14107" max="14107" width="10.44140625" style="229" customWidth="1"/>
    <col min="14108" max="14109" width="8.77734375" style="229"/>
    <col min="14110" max="14110" width="10.109375" style="229" customWidth="1"/>
    <col min="14111" max="14111" width="8.77734375" style="229"/>
    <col min="14112" max="14112" width="9" style="229" customWidth="1"/>
    <col min="14113" max="14113" width="8.88671875" style="229" customWidth="1"/>
    <col min="14114" max="14114" width="8.77734375" style="229"/>
    <col min="14115" max="14116" width="8.88671875" style="229" customWidth="1"/>
    <col min="14117" max="14117" width="9" style="229" customWidth="1"/>
    <col min="14118" max="14118" width="8.44140625" style="229" customWidth="1"/>
    <col min="14119" max="14119" width="8.6640625" style="229" customWidth="1"/>
    <col min="14120" max="14120" width="8.109375" style="229" customWidth="1"/>
    <col min="14121" max="14121" width="8.21875" style="229" customWidth="1"/>
    <col min="14122" max="14124" width="8.109375" style="229" customWidth="1"/>
    <col min="14125" max="14125" width="8.21875" style="229" customWidth="1"/>
    <col min="14126" max="14126" width="8.6640625" style="229" customWidth="1"/>
    <col min="14127" max="14128" width="8.77734375" style="229"/>
    <col min="14129" max="14130" width="8.44140625" style="229" customWidth="1"/>
    <col min="14131" max="14131" width="8.6640625" style="229" customWidth="1"/>
    <col min="14132" max="14132" width="8.44140625" style="229" customWidth="1"/>
    <col min="14133" max="14135" width="8.88671875" style="229" customWidth="1"/>
    <col min="14136" max="14136" width="9.109375" style="229" customWidth="1"/>
    <col min="14137" max="14137" width="9" style="229" customWidth="1"/>
    <col min="14138" max="14138" width="9.109375" style="229" customWidth="1"/>
    <col min="14139" max="14139" width="9.33203125" style="229" customWidth="1"/>
    <col min="14140" max="14140" width="9" style="229" customWidth="1"/>
    <col min="14141" max="14141" width="9.109375" style="229" customWidth="1"/>
    <col min="14142" max="14142" width="9.21875" style="229" customWidth="1"/>
    <col min="14143" max="14144" width="9.109375" style="229" customWidth="1"/>
    <col min="14145" max="14145" width="10.77734375" style="229" customWidth="1"/>
    <col min="14146" max="14184" width="0" style="229" hidden="1" customWidth="1"/>
    <col min="14185" max="14185" width="10.44140625" style="229" customWidth="1"/>
    <col min="14186" max="14186" width="9.88671875" style="229" customWidth="1"/>
    <col min="14187" max="14187" width="11" style="229" customWidth="1"/>
    <col min="14188" max="14188" width="10.77734375" style="229" customWidth="1"/>
    <col min="14189" max="14336" width="8.77734375" style="229"/>
    <col min="14337" max="14337" width="16.77734375" style="229" customWidth="1"/>
    <col min="14338" max="14338" width="18.6640625" style="229" customWidth="1"/>
    <col min="14339" max="14342" width="10.33203125" style="229" customWidth="1"/>
    <col min="14343" max="14343" width="11.77734375" style="229" customWidth="1"/>
    <col min="14344" max="14344" width="10.33203125" style="229" customWidth="1"/>
    <col min="14345" max="14345" width="10.109375" style="229" customWidth="1"/>
    <col min="14346" max="14346" width="9.33203125" style="229" customWidth="1"/>
    <col min="14347" max="14349" width="9.33203125" style="229" bestFit="1" customWidth="1"/>
    <col min="14350" max="14350" width="11.6640625" style="229" bestFit="1" customWidth="1"/>
    <col min="14351" max="14351" width="8.77734375" style="229"/>
    <col min="14352" max="14352" width="9.44140625" style="229" bestFit="1" customWidth="1"/>
    <col min="14353" max="14357" width="8.77734375" style="229"/>
    <col min="14358" max="14358" width="10.109375" style="229" bestFit="1" customWidth="1"/>
    <col min="14359" max="14359" width="9.44140625" style="229" bestFit="1" customWidth="1"/>
    <col min="14360" max="14360" width="8.77734375" style="229"/>
    <col min="14361" max="14361" width="10.109375" style="229" customWidth="1"/>
    <col min="14362" max="14362" width="8.77734375" style="229"/>
    <col min="14363" max="14363" width="10.44140625" style="229" customWidth="1"/>
    <col min="14364" max="14365" width="8.77734375" style="229"/>
    <col min="14366" max="14366" width="10.109375" style="229" customWidth="1"/>
    <col min="14367" max="14367" width="8.77734375" style="229"/>
    <col min="14368" max="14368" width="9" style="229" customWidth="1"/>
    <col min="14369" max="14369" width="8.88671875" style="229" customWidth="1"/>
    <col min="14370" max="14370" width="8.77734375" style="229"/>
    <col min="14371" max="14372" width="8.88671875" style="229" customWidth="1"/>
    <col min="14373" max="14373" width="9" style="229" customWidth="1"/>
    <col min="14374" max="14374" width="8.44140625" style="229" customWidth="1"/>
    <col min="14375" max="14375" width="8.6640625" style="229" customWidth="1"/>
    <col min="14376" max="14376" width="8.109375" style="229" customWidth="1"/>
    <col min="14377" max="14377" width="8.21875" style="229" customWidth="1"/>
    <col min="14378" max="14380" width="8.109375" style="229" customWidth="1"/>
    <col min="14381" max="14381" width="8.21875" style="229" customWidth="1"/>
    <col min="14382" max="14382" width="8.6640625" style="229" customWidth="1"/>
    <col min="14383" max="14384" width="8.77734375" style="229"/>
    <col min="14385" max="14386" width="8.44140625" style="229" customWidth="1"/>
    <col min="14387" max="14387" width="8.6640625" style="229" customWidth="1"/>
    <col min="14388" max="14388" width="8.44140625" style="229" customWidth="1"/>
    <col min="14389" max="14391" width="8.88671875" style="229" customWidth="1"/>
    <col min="14392" max="14392" width="9.109375" style="229" customWidth="1"/>
    <col min="14393" max="14393" width="9" style="229" customWidth="1"/>
    <col min="14394" max="14394" width="9.109375" style="229" customWidth="1"/>
    <col min="14395" max="14395" width="9.33203125" style="229" customWidth="1"/>
    <col min="14396" max="14396" width="9" style="229" customWidth="1"/>
    <col min="14397" max="14397" width="9.109375" style="229" customWidth="1"/>
    <col min="14398" max="14398" width="9.21875" style="229" customWidth="1"/>
    <col min="14399" max="14400" width="9.109375" style="229" customWidth="1"/>
    <col min="14401" max="14401" width="10.77734375" style="229" customWidth="1"/>
    <col min="14402" max="14440" width="0" style="229" hidden="1" customWidth="1"/>
    <col min="14441" max="14441" width="10.44140625" style="229" customWidth="1"/>
    <col min="14442" max="14442" width="9.88671875" style="229" customWidth="1"/>
    <col min="14443" max="14443" width="11" style="229" customWidth="1"/>
    <col min="14444" max="14444" width="10.77734375" style="229" customWidth="1"/>
    <col min="14445" max="14592" width="8.77734375" style="229"/>
    <col min="14593" max="14593" width="16.77734375" style="229" customWidth="1"/>
    <col min="14594" max="14594" width="18.6640625" style="229" customWidth="1"/>
    <col min="14595" max="14598" width="10.33203125" style="229" customWidth="1"/>
    <col min="14599" max="14599" width="11.77734375" style="229" customWidth="1"/>
    <col min="14600" max="14600" width="10.33203125" style="229" customWidth="1"/>
    <col min="14601" max="14601" width="10.109375" style="229" customWidth="1"/>
    <col min="14602" max="14602" width="9.33203125" style="229" customWidth="1"/>
    <col min="14603" max="14605" width="9.33203125" style="229" bestFit="1" customWidth="1"/>
    <col min="14606" max="14606" width="11.6640625" style="229" bestFit="1" customWidth="1"/>
    <col min="14607" max="14607" width="8.77734375" style="229"/>
    <col min="14608" max="14608" width="9.44140625" style="229" bestFit="1" customWidth="1"/>
    <col min="14609" max="14613" width="8.77734375" style="229"/>
    <col min="14614" max="14614" width="10.109375" style="229" bestFit="1" customWidth="1"/>
    <col min="14615" max="14615" width="9.44140625" style="229" bestFit="1" customWidth="1"/>
    <col min="14616" max="14616" width="8.77734375" style="229"/>
    <col min="14617" max="14617" width="10.109375" style="229" customWidth="1"/>
    <col min="14618" max="14618" width="8.77734375" style="229"/>
    <col min="14619" max="14619" width="10.44140625" style="229" customWidth="1"/>
    <col min="14620" max="14621" width="8.77734375" style="229"/>
    <col min="14622" max="14622" width="10.109375" style="229" customWidth="1"/>
    <col min="14623" max="14623" width="8.77734375" style="229"/>
    <col min="14624" max="14624" width="9" style="229" customWidth="1"/>
    <col min="14625" max="14625" width="8.88671875" style="229" customWidth="1"/>
    <col min="14626" max="14626" width="8.77734375" style="229"/>
    <col min="14627" max="14628" width="8.88671875" style="229" customWidth="1"/>
    <col min="14629" max="14629" width="9" style="229" customWidth="1"/>
    <col min="14630" max="14630" width="8.44140625" style="229" customWidth="1"/>
    <col min="14631" max="14631" width="8.6640625" style="229" customWidth="1"/>
    <col min="14632" max="14632" width="8.109375" style="229" customWidth="1"/>
    <col min="14633" max="14633" width="8.21875" style="229" customWidth="1"/>
    <col min="14634" max="14636" width="8.109375" style="229" customWidth="1"/>
    <col min="14637" max="14637" width="8.21875" style="229" customWidth="1"/>
    <col min="14638" max="14638" width="8.6640625" style="229" customWidth="1"/>
    <col min="14639" max="14640" width="8.77734375" style="229"/>
    <col min="14641" max="14642" width="8.44140625" style="229" customWidth="1"/>
    <col min="14643" max="14643" width="8.6640625" style="229" customWidth="1"/>
    <col min="14644" max="14644" width="8.44140625" style="229" customWidth="1"/>
    <col min="14645" max="14647" width="8.88671875" style="229" customWidth="1"/>
    <col min="14648" max="14648" width="9.109375" style="229" customWidth="1"/>
    <col min="14649" max="14649" width="9" style="229" customWidth="1"/>
    <col min="14650" max="14650" width="9.109375" style="229" customWidth="1"/>
    <col min="14651" max="14651" width="9.33203125" style="229" customWidth="1"/>
    <col min="14652" max="14652" width="9" style="229" customWidth="1"/>
    <col min="14653" max="14653" width="9.109375" style="229" customWidth="1"/>
    <col min="14654" max="14654" width="9.21875" style="229" customWidth="1"/>
    <col min="14655" max="14656" width="9.109375" style="229" customWidth="1"/>
    <col min="14657" max="14657" width="10.77734375" style="229" customWidth="1"/>
    <col min="14658" max="14696" width="0" style="229" hidden="1" customWidth="1"/>
    <col min="14697" max="14697" width="10.44140625" style="229" customWidth="1"/>
    <col min="14698" max="14698" width="9.88671875" style="229" customWidth="1"/>
    <col min="14699" max="14699" width="11" style="229" customWidth="1"/>
    <col min="14700" max="14700" width="10.77734375" style="229" customWidth="1"/>
    <col min="14701" max="14848" width="8.77734375" style="229"/>
    <col min="14849" max="14849" width="16.77734375" style="229" customWidth="1"/>
    <col min="14850" max="14850" width="18.6640625" style="229" customWidth="1"/>
    <col min="14851" max="14854" width="10.33203125" style="229" customWidth="1"/>
    <col min="14855" max="14855" width="11.77734375" style="229" customWidth="1"/>
    <col min="14856" max="14856" width="10.33203125" style="229" customWidth="1"/>
    <col min="14857" max="14857" width="10.109375" style="229" customWidth="1"/>
    <col min="14858" max="14858" width="9.33203125" style="229" customWidth="1"/>
    <col min="14859" max="14861" width="9.33203125" style="229" bestFit="1" customWidth="1"/>
    <col min="14862" max="14862" width="11.6640625" style="229" bestFit="1" customWidth="1"/>
    <col min="14863" max="14863" width="8.77734375" style="229"/>
    <col min="14864" max="14864" width="9.44140625" style="229" bestFit="1" customWidth="1"/>
    <col min="14865" max="14869" width="8.77734375" style="229"/>
    <col min="14870" max="14870" width="10.109375" style="229" bestFit="1" customWidth="1"/>
    <col min="14871" max="14871" width="9.44140625" style="229" bestFit="1" customWidth="1"/>
    <col min="14872" max="14872" width="8.77734375" style="229"/>
    <col min="14873" max="14873" width="10.109375" style="229" customWidth="1"/>
    <col min="14874" max="14874" width="8.77734375" style="229"/>
    <col min="14875" max="14875" width="10.44140625" style="229" customWidth="1"/>
    <col min="14876" max="14877" width="8.77734375" style="229"/>
    <col min="14878" max="14878" width="10.109375" style="229" customWidth="1"/>
    <col min="14879" max="14879" width="8.77734375" style="229"/>
    <col min="14880" max="14880" width="9" style="229" customWidth="1"/>
    <col min="14881" max="14881" width="8.88671875" style="229" customWidth="1"/>
    <col min="14882" max="14882" width="8.77734375" style="229"/>
    <col min="14883" max="14884" width="8.88671875" style="229" customWidth="1"/>
    <col min="14885" max="14885" width="9" style="229" customWidth="1"/>
    <col min="14886" max="14886" width="8.44140625" style="229" customWidth="1"/>
    <col min="14887" max="14887" width="8.6640625" style="229" customWidth="1"/>
    <col min="14888" max="14888" width="8.109375" style="229" customWidth="1"/>
    <col min="14889" max="14889" width="8.21875" style="229" customWidth="1"/>
    <col min="14890" max="14892" width="8.109375" style="229" customWidth="1"/>
    <col min="14893" max="14893" width="8.21875" style="229" customWidth="1"/>
    <col min="14894" max="14894" width="8.6640625" style="229" customWidth="1"/>
    <col min="14895" max="14896" width="8.77734375" style="229"/>
    <col min="14897" max="14898" width="8.44140625" style="229" customWidth="1"/>
    <col min="14899" max="14899" width="8.6640625" style="229" customWidth="1"/>
    <col min="14900" max="14900" width="8.44140625" style="229" customWidth="1"/>
    <col min="14901" max="14903" width="8.88671875" style="229" customWidth="1"/>
    <col min="14904" max="14904" width="9.109375" style="229" customWidth="1"/>
    <col min="14905" max="14905" width="9" style="229" customWidth="1"/>
    <col min="14906" max="14906" width="9.109375" style="229" customWidth="1"/>
    <col min="14907" max="14907" width="9.33203125" style="229" customWidth="1"/>
    <col min="14908" max="14908" width="9" style="229" customWidth="1"/>
    <col min="14909" max="14909" width="9.109375" style="229" customWidth="1"/>
    <col min="14910" max="14910" width="9.21875" style="229" customWidth="1"/>
    <col min="14911" max="14912" width="9.109375" style="229" customWidth="1"/>
    <col min="14913" max="14913" width="10.77734375" style="229" customWidth="1"/>
    <col min="14914" max="14952" width="0" style="229" hidden="1" customWidth="1"/>
    <col min="14953" max="14953" width="10.44140625" style="229" customWidth="1"/>
    <col min="14954" max="14954" width="9.88671875" style="229" customWidth="1"/>
    <col min="14955" max="14955" width="11" style="229" customWidth="1"/>
    <col min="14956" max="14956" width="10.77734375" style="229" customWidth="1"/>
    <col min="14957" max="15104" width="8.77734375" style="229"/>
    <col min="15105" max="15105" width="16.77734375" style="229" customWidth="1"/>
    <col min="15106" max="15106" width="18.6640625" style="229" customWidth="1"/>
    <col min="15107" max="15110" width="10.33203125" style="229" customWidth="1"/>
    <col min="15111" max="15111" width="11.77734375" style="229" customWidth="1"/>
    <col min="15112" max="15112" width="10.33203125" style="229" customWidth="1"/>
    <col min="15113" max="15113" width="10.109375" style="229" customWidth="1"/>
    <col min="15114" max="15114" width="9.33203125" style="229" customWidth="1"/>
    <col min="15115" max="15117" width="9.33203125" style="229" bestFit="1" customWidth="1"/>
    <col min="15118" max="15118" width="11.6640625" style="229" bestFit="1" customWidth="1"/>
    <col min="15119" max="15119" width="8.77734375" style="229"/>
    <col min="15120" max="15120" width="9.44140625" style="229" bestFit="1" customWidth="1"/>
    <col min="15121" max="15125" width="8.77734375" style="229"/>
    <col min="15126" max="15126" width="10.109375" style="229" bestFit="1" customWidth="1"/>
    <col min="15127" max="15127" width="9.44140625" style="229" bestFit="1" customWidth="1"/>
    <col min="15128" max="15128" width="8.77734375" style="229"/>
    <col min="15129" max="15129" width="10.109375" style="229" customWidth="1"/>
    <col min="15130" max="15130" width="8.77734375" style="229"/>
    <col min="15131" max="15131" width="10.44140625" style="229" customWidth="1"/>
    <col min="15132" max="15133" width="8.77734375" style="229"/>
    <col min="15134" max="15134" width="10.109375" style="229" customWidth="1"/>
    <col min="15135" max="15135" width="8.77734375" style="229"/>
    <col min="15136" max="15136" width="9" style="229" customWidth="1"/>
    <col min="15137" max="15137" width="8.88671875" style="229" customWidth="1"/>
    <col min="15138" max="15138" width="8.77734375" style="229"/>
    <col min="15139" max="15140" width="8.88671875" style="229" customWidth="1"/>
    <col min="15141" max="15141" width="9" style="229" customWidth="1"/>
    <col min="15142" max="15142" width="8.44140625" style="229" customWidth="1"/>
    <col min="15143" max="15143" width="8.6640625" style="229" customWidth="1"/>
    <col min="15144" max="15144" width="8.109375" style="229" customWidth="1"/>
    <col min="15145" max="15145" width="8.21875" style="229" customWidth="1"/>
    <col min="15146" max="15148" width="8.109375" style="229" customWidth="1"/>
    <col min="15149" max="15149" width="8.21875" style="229" customWidth="1"/>
    <col min="15150" max="15150" width="8.6640625" style="229" customWidth="1"/>
    <col min="15151" max="15152" width="8.77734375" style="229"/>
    <col min="15153" max="15154" width="8.44140625" style="229" customWidth="1"/>
    <col min="15155" max="15155" width="8.6640625" style="229" customWidth="1"/>
    <col min="15156" max="15156" width="8.44140625" style="229" customWidth="1"/>
    <col min="15157" max="15159" width="8.88671875" style="229" customWidth="1"/>
    <col min="15160" max="15160" width="9.109375" style="229" customWidth="1"/>
    <col min="15161" max="15161" width="9" style="229" customWidth="1"/>
    <col min="15162" max="15162" width="9.109375" style="229" customWidth="1"/>
    <col min="15163" max="15163" width="9.33203125" style="229" customWidth="1"/>
    <col min="15164" max="15164" width="9" style="229" customWidth="1"/>
    <col min="15165" max="15165" width="9.109375" style="229" customWidth="1"/>
    <col min="15166" max="15166" width="9.21875" style="229" customWidth="1"/>
    <col min="15167" max="15168" width="9.109375" style="229" customWidth="1"/>
    <col min="15169" max="15169" width="10.77734375" style="229" customWidth="1"/>
    <col min="15170" max="15208" width="0" style="229" hidden="1" customWidth="1"/>
    <col min="15209" max="15209" width="10.44140625" style="229" customWidth="1"/>
    <col min="15210" max="15210" width="9.88671875" style="229" customWidth="1"/>
    <col min="15211" max="15211" width="11" style="229" customWidth="1"/>
    <col min="15212" max="15212" width="10.77734375" style="229" customWidth="1"/>
    <col min="15213" max="15360" width="8.77734375" style="229"/>
    <col min="15361" max="15361" width="16.77734375" style="229" customWidth="1"/>
    <col min="15362" max="15362" width="18.6640625" style="229" customWidth="1"/>
    <col min="15363" max="15366" width="10.33203125" style="229" customWidth="1"/>
    <col min="15367" max="15367" width="11.77734375" style="229" customWidth="1"/>
    <col min="15368" max="15368" width="10.33203125" style="229" customWidth="1"/>
    <col min="15369" max="15369" width="10.109375" style="229" customWidth="1"/>
    <col min="15370" max="15370" width="9.33203125" style="229" customWidth="1"/>
    <col min="15371" max="15373" width="9.33203125" style="229" bestFit="1" customWidth="1"/>
    <col min="15374" max="15374" width="11.6640625" style="229" bestFit="1" customWidth="1"/>
    <col min="15375" max="15375" width="8.77734375" style="229"/>
    <col min="15376" max="15376" width="9.44140625" style="229" bestFit="1" customWidth="1"/>
    <col min="15377" max="15381" width="8.77734375" style="229"/>
    <col min="15382" max="15382" width="10.109375" style="229" bestFit="1" customWidth="1"/>
    <col min="15383" max="15383" width="9.44140625" style="229" bestFit="1" customWidth="1"/>
    <col min="15384" max="15384" width="8.77734375" style="229"/>
    <col min="15385" max="15385" width="10.109375" style="229" customWidth="1"/>
    <col min="15386" max="15386" width="8.77734375" style="229"/>
    <col min="15387" max="15387" width="10.44140625" style="229" customWidth="1"/>
    <col min="15388" max="15389" width="8.77734375" style="229"/>
    <col min="15390" max="15390" width="10.109375" style="229" customWidth="1"/>
    <col min="15391" max="15391" width="8.77734375" style="229"/>
    <col min="15392" max="15392" width="9" style="229" customWidth="1"/>
    <col min="15393" max="15393" width="8.88671875" style="229" customWidth="1"/>
    <col min="15394" max="15394" width="8.77734375" style="229"/>
    <col min="15395" max="15396" width="8.88671875" style="229" customWidth="1"/>
    <col min="15397" max="15397" width="9" style="229" customWidth="1"/>
    <col min="15398" max="15398" width="8.44140625" style="229" customWidth="1"/>
    <col min="15399" max="15399" width="8.6640625" style="229" customWidth="1"/>
    <col min="15400" max="15400" width="8.109375" style="229" customWidth="1"/>
    <col min="15401" max="15401" width="8.21875" style="229" customWidth="1"/>
    <col min="15402" max="15404" width="8.109375" style="229" customWidth="1"/>
    <col min="15405" max="15405" width="8.21875" style="229" customWidth="1"/>
    <col min="15406" max="15406" width="8.6640625" style="229" customWidth="1"/>
    <col min="15407" max="15408" width="8.77734375" style="229"/>
    <col min="15409" max="15410" width="8.44140625" style="229" customWidth="1"/>
    <col min="15411" max="15411" width="8.6640625" style="229" customWidth="1"/>
    <col min="15412" max="15412" width="8.44140625" style="229" customWidth="1"/>
    <col min="15413" max="15415" width="8.88671875" style="229" customWidth="1"/>
    <col min="15416" max="15416" width="9.109375" style="229" customWidth="1"/>
    <col min="15417" max="15417" width="9" style="229" customWidth="1"/>
    <col min="15418" max="15418" width="9.109375" style="229" customWidth="1"/>
    <col min="15419" max="15419" width="9.33203125" style="229" customWidth="1"/>
    <col min="15420" max="15420" width="9" style="229" customWidth="1"/>
    <col min="15421" max="15421" width="9.109375" style="229" customWidth="1"/>
    <col min="15422" max="15422" width="9.21875" style="229" customWidth="1"/>
    <col min="15423" max="15424" width="9.109375" style="229" customWidth="1"/>
    <col min="15425" max="15425" width="10.77734375" style="229" customWidth="1"/>
    <col min="15426" max="15464" width="0" style="229" hidden="1" customWidth="1"/>
    <col min="15465" max="15465" width="10.44140625" style="229" customWidth="1"/>
    <col min="15466" max="15466" width="9.88671875" style="229" customWidth="1"/>
    <col min="15467" max="15467" width="11" style="229" customWidth="1"/>
    <col min="15468" max="15468" width="10.77734375" style="229" customWidth="1"/>
    <col min="15469" max="15616" width="8.77734375" style="229"/>
    <col min="15617" max="15617" width="16.77734375" style="229" customWidth="1"/>
    <col min="15618" max="15618" width="18.6640625" style="229" customWidth="1"/>
    <col min="15619" max="15622" width="10.33203125" style="229" customWidth="1"/>
    <col min="15623" max="15623" width="11.77734375" style="229" customWidth="1"/>
    <col min="15624" max="15624" width="10.33203125" style="229" customWidth="1"/>
    <col min="15625" max="15625" width="10.109375" style="229" customWidth="1"/>
    <col min="15626" max="15626" width="9.33203125" style="229" customWidth="1"/>
    <col min="15627" max="15629" width="9.33203125" style="229" bestFit="1" customWidth="1"/>
    <col min="15630" max="15630" width="11.6640625" style="229" bestFit="1" customWidth="1"/>
    <col min="15631" max="15631" width="8.77734375" style="229"/>
    <col min="15632" max="15632" width="9.44140625" style="229" bestFit="1" customWidth="1"/>
    <col min="15633" max="15637" width="8.77734375" style="229"/>
    <col min="15638" max="15638" width="10.109375" style="229" bestFit="1" customWidth="1"/>
    <col min="15639" max="15639" width="9.44140625" style="229" bestFit="1" customWidth="1"/>
    <col min="15640" max="15640" width="8.77734375" style="229"/>
    <col min="15641" max="15641" width="10.109375" style="229" customWidth="1"/>
    <col min="15642" max="15642" width="8.77734375" style="229"/>
    <col min="15643" max="15643" width="10.44140625" style="229" customWidth="1"/>
    <col min="15644" max="15645" width="8.77734375" style="229"/>
    <col min="15646" max="15646" width="10.109375" style="229" customWidth="1"/>
    <col min="15647" max="15647" width="8.77734375" style="229"/>
    <col min="15648" max="15648" width="9" style="229" customWidth="1"/>
    <col min="15649" max="15649" width="8.88671875" style="229" customWidth="1"/>
    <col min="15650" max="15650" width="8.77734375" style="229"/>
    <col min="15651" max="15652" width="8.88671875" style="229" customWidth="1"/>
    <col min="15653" max="15653" width="9" style="229" customWidth="1"/>
    <col min="15654" max="15654" width="8.44140625" style="229" customWidth="1"/>
    <col min="15655" max="15655" width="8.6640625" style="229" customWidth="1"/>
    <col min="15656" max="15656" width="8.109375" style="229" customWidth="1"/>
    <col min="15657" max="15657" width="8.21875" style="229" customWidth="1"/>
    <col min="15658" max="15660" width="8.109375" style="229" customWidth="1"/>
    <col min="15661" max="15661" width="8.21875" style="229" customWidth="1"/>
    <col min="15662" max="15662" width="8.6640625" style="229" customWidth="1"/>
    <col min="15663" max="15664" width="8.77734375" style="229"/>
    <col min="15665" max="15666" width="8.44140625" style="229" customWidth="1"/>
    <col min="15667" max="15667" width="8.6640625" style="229" customWidth="1"/>
    <col min="15668" max="15668" width="8.44140625" style="229" customWidth="1"/>
    <col min="15669" max="15671" width="8.88671875" style="229" customWidth="1"/>
    <col min="15672" max="15672" width="9.109375" style="229" customWidth="1"/>
    <col min="15673" max="15673" width="9" style="229" customWidth="1"/>
    <col min="15674" max="15674" width="9.109375" style="229" customWidth="1"/>
    <col min="15675" max="15675" width="9.33203125" style="229" customWidth="1"/>
    <col min="15676" max="15676" width="9" style="229" customWidth="1"/>
    <col min="15677" max="15677" width="9.109375" style="229" customWidth="1"/>
    <col min="15678" max="15678" width="9.21875" style="229" customWidth="1"/>
    <col min="15679" max="15680" width="9.109375" style="229" customWidth="1"/>
    <col min="15681" max="15681" width="10.77734375" style="229" customWidth="1"/>
    <col min="15682" max="15720" width="0" style="229" hidden="1" customWidth="1"/>
    <col min="15721" max="15721" width="10.44140625" style="229" customWidth="1"/>
    <col min="15722" max="15722" width="9.88671875" style="229" customWidth="1"/>
    <col min="15723" max="15723" width="11" style="229" customWidth="1"/>
    <col min="15724" max="15724" width="10.77734375" style="229" customWidth="1"/>
    <col min="15725" max="15872" width="8.77734375" style="229"/>
    <col min="15873" max="15873" width="16.77734375" style="229" customWidth="1"/>
    <col min="15874" max="15874" width="18.6640625" style="229" customWidth="1"/>
    <col min="15875" max="15878" width="10.33203125" style="229" customWidth="1"/>
    <col min="15879" max="15879" width="11.77734375" style="229" customWidth="1"/>
    <col min="15880" max="15880" width="10.33203125" style="229" customWidth="1"/>
    <col min="15881" max="15881" width="10.109375" style="229" customWidth="1"/>
    <col min="15882" max="15882" width="9.33203125" style="229" customWidth="1"/>
    <col min="15883" max="15885" width="9.33203125" style="229" bestFit="1" customWidth="1"/>
    <col min="15886" max="15886" width="11.6640625" style="229" bestFit="1" customWidth="1"/>
    <col min="15887" max="15887" width="8.77734375" style="229"/>
    <col min="15888" max="15888" width="9.44140625" style="229" bestFit="1" customWidth="1"/>
    <col min="15889" max="15893" width="8.77734375" style="229"/>
    <col min="15894" max="15894" width="10.109375" style="229" bestFit="1" customWidth="1"/>
    <col min="15895" max="15895" width="9.44140625" style="229" bestFit="1" customWidth="1"/>
    <col min="15896" max="15896" width="8.77734375" style="229"/>
    <col min="15897" max="15897" width="10.109375" style="229" customWidth="1"/>
    <col min="15898" max="15898" width="8.77734375" style="229"/>
    <col min="15899" max="15899" width="10.44140625" style="229" customWidth="1"/>
    <col min="15900" max="15901" width="8.77734375" style="229"/>
    <col min="15902" max="15902" width="10.109375" style="229" customWidth="1"/>
    <col min="15903" max="15903" width="8.77734375" style="229"/>
    <col min="15904" max="15904" width="9" style="229" customWidth="1"/>
    <col min="15905" max="15905" width="8.88671875" style="229" customWidth="1"/>
    <col min="15906" max="15906" width="8.77734375" style="229"/>
    <col min="15907" max="15908" width="8.88671875" style="229" customWidth="1"/>
    <col min="15909" max="15909" width="9" style="229" customWidth="1"/>
    <col min="15910" max="15910" width="8.44140625" style="229" customWidth="1"/>
    <col min="15911" max="15911" width="8.6640625" style="229" customWidth="1"/>
    <col min="15912" max="15912" width="8.109375" style="229" customWidth="1"/>
    <col min="15913" max="15913" width="8.21875" style="229" customWidth="1"/>
    <col min="15914" max="15916" width="8.109375" style="229" customWidth="1"/>
    <col min="15917" max="15917" width="8.21875" style="229" customWidth="1"/>
    <col min="15918" max="15918" width="8.6640625" style="229" customWidth="1"/>
    <col min="15919" max="15920" width="8.77734375" style="229"/>
    <col min="15921" max="15922" width="8.44140625" style="229" customWidth="1"/>
    <col min="15923" max="15923" width="8.6640625" style="229" customWidth="1"/>
    <col min="15924" max="15924" width="8.44140625" style="229" customWidth="1"/>
    <col min="15925" max="15927" width="8.88671875" style="229" customWidth="1"/>
    <col min="15928" max="15928" width="9.109375" style="229" customWidth="1"/>
    <col min="15929" max="15929" width="9" style="229" customWidth="1"/>
    <col min="15930" max="15930" width="9.109375" style="229" customWidth="1"/>
    <col min="15931" max="15931" width="9.33203125" style="229" customWidth="1"/>
    <col min="15932" max="15932" width="9" style="229" customWidth="1"/>
    <col min="15933" max="15933" width="9.109375" style="229" customWidth="1"/>
    <col min="15934" max="15934" width="9.21875" style="229" customWidth="1"/>
    <col min="15935" max="15936" width="9.109375" style="229" customWidth="1"/>
    <col min="15937" max="15937" width="10.77734375" style="229" customWidth="1"/>
    <col min="15938" max="15976" width="0" style="229" hidden="1" customWidth="1"/>
    <col min="15977" max="15977" width="10.44140625" style="229" customWidth="1"/>
    <col min="15978" max="15978" width="9.88671875" style="229" customWidth="1"/>
    <col min="15979" max="15979" width="11" style="229" customWidth="1"/>
    <col min="15980" max="15980" width="10.77734375" style="229" customWidth="1"/>
    <col min="15981" max="16128" width="8.77734375" style="229"/>
    <col min="16129" max="16129" width="16.77734375" style="229" customWidth="1"/>
    <col min="16130" max="16130" width="18.6640625" style="229" customWidth="1"/>
    <col min="16131" max="16134" width="10.33203125" style="229" customWidth="1"/>
    <col min="16135" max="16135" width="11.77734375" style="229" customWidth="1"/>
    <col min="16136" max="16136" width="10.33203125" style="229" customWidth="1"/>
    <col min="16137" max="16137" width="10.109375" style="229" customWidth="1"/>
    <col min="16138" max="16138" width="9.33203125" style="229" customWidth="1"/>
    <col min="16139" max="16141" width="9.33203125" style="229" bestFit="1" customWidth="1"/>
    <col min="16142" max="16142" width="11.6640625" style="229" bestFit="1" customWidth="1"/>
    <col min="16143" max="16143" width="8.77734375" style="229"/>
    <col min="16144" max="16144" width="9.44140625" style="229" bestFit="1" customWidth="1"/>
    <col min="16145" max="16149" width="8.77734375" style="229"/>
    <col min="16150" max="16150" width="10.109375" style="229" bestFit="1" customWidth="1"/>
    <col min="16151" max="16151" width="9.44140625" style="229" bestFit="1" customWidth="1"/>
    <col min="16152" max="16152" width="8.77734375" style="229"/>
    <col min="16153" max="16153" width="10.109375" style="229" customWidth="1"/>
    <col min="16154" max="16154" width="8.77734375" style="229"/>
    <col min="16155" max="16155" width="10.44140625" style="229" customWidth="1"/>
    <col min="16156" max="16157" width="8.77734375" style="229"/>
    <col min="16158" max="16158" width="10.109375" style="229" customWidth="1"/>
    <col min="16159" max="16159" width="8.77734375" style="229"/>
    <col min="16160" max="16160" width="9" style="229" customWidth="1"/>
    <col min="16161" max="16161" width="8.88671875" style="229" customWidth="1"/>
    <col min="16162" max="16162" width="8.77734375" style="229"/>
    <col min="16163" max="16164" width="8.88671875" style="229" customWidth="1"/>
    <col min="16165" max="16165" width="9" style="229" customWidth="1"/>
    <col min="16166" max="16166" width="8.44140625" style="229" customWidth="1"/>
    <col min="16167" max="16167" width="8.6640625" style="229" customWidth="1"/>
    <col min="16168" max="16168" width="8.109375" style="229" customWidth="1"/>
    <col min="16169" max="16169" width="8.21875" style="229" customWidth="1"/>
    <col min="16170" max="16172" width="8.109375" style="229" customWidth="1"/>
    <col min="16173" max="16173" width="8.21875" style="229" customWidth="1"/>
    <col min="16174" max="16174" width="8.6640625" style="229" customWidth="1"/>
    <col min="16175" max="16176" width="8.77734375" style="229"/>
    <col min="16177" max="16178" width="8.44140625" style="229" customWidth="1"/>
    <col min="16179" max="16179" width="8.6640625" style="229" customWidth="1"/>
    <col min="16180" max="16180" width="8.44140625" style="229" customWidth="1"/>
    <col min="16181" max="16183" width="8.88671875" style="229" customWidth="1"/>
    <col min="16184" max="16184" width="9.109375" style="229" customWidth="1"/>
    <col min="16185" max="16185" width="9" style="229" customWidth="1"/>
    <col min="16186" max="16186" width="9.109375" style="229" customWidth="1"/>
    <col min="16187" max="16187" width="9.33203125" style="229" customWidth="1"/>
    <col min="16188" max="16188" width="9" style="229" customWidth="1"/>
    <col min="16189" max="16189" width="9.109375" style="229" customWidth="1"/>
    <col min="16190" max="16190" width="9.21875" style="229" customWidth="1"/>
    <col min="16191" max="16192" width="9.109375" style="229" customWidth="1"/>
    <col min="16193" max="16193" width="10.77734375" style="229" customWidth="1"/>
    <col min="16194" max="16232" width="0" style="229" hidden="1" customWidth="1"/>
    <col min="16233" max="16233" width="10.44140625" style="229" customWidth="1"/>
    <col min="16234" max="16234" width="9.88671875" style="229" customWidth="1"/>
    <col min="16235" max="16235" width="11" style="229" customWidth="1"/>
    <col min="16236" max="16236" width="10.77734375" style="229" customWidth="1"/>
    <col min="16237" max="16384" width="8.77734375" style="229"/>
  </cols>
  <sheetData>
    <row r="1" spans="1:108" s="219" customFormat="1" ht="21.75" customHeight="1" x14ac:dyDescent="0.3">
      <c r="A1" s="215" t="s">
        <v>1715</v>
      </c>
      <c r="B1" s="216"/>
      <c r="C1" s="216"/>
      <c r="D1" s="216"/>
      <c r="E1" s="216"/>
      <c r="F1" s="216"/>
      <c r="G1" s="216"/>
      <c r="H1" s="216"/>
      <c r="I1" s="216"/>
      <c r="J1" s="216"/>
      <c r="K1" s="216"/>
      <c r="L1" s="216"/>
      <c r="M1" s="216"/>
      <c r="N1" s="344" t="s">
        <v>1716</v>
      </c>
      <c r="O1" s="344"/>
      <c r="P1" s="344" t="s">
        <v>1717</v>
      </c>
      <c r="Q1" s="344"/>
      <c r="R1" s="344" t="s">
        <v>1718</v>
      </c>
      <c r="S1" s="344"/>
      <c r="T1" s="344" t="s">
        <v>1719</v>
      </c>
      <c r="U1" s="344"/>
      <c r="V1" s="344" t="s">
        <v>1720</v>
      </c>
      <c r="W1" s="344"/>
      <c r="X1" s="344" t="s">
        <v>1721</v>
      </c>
      <c r="Y1" s="344"/>
      <c r="Z1" s="344"/>
      <c r="AA1" s="217"/>
      <c r="AB1" s="216"/>
      <c r="AC1" s="216"/>
      <c r="AD1" s="215" t="s">
        <v>1722</v>
      </c>
      <c r="AE1" s="216"/>
      <c r="AF1" s="216"/>
      <c r="AG1" s="218" t="s">
        <v>1723</v>
      </c>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6"/>
      <c r="BL1" s="216"/>
      <c r="BM1" s="216"/>
      <c r="BN1" s="216"/>
      <c r="BO1" s="343" t="s">
        <v>1716</v>
      </c>
      <c r="BP1" s="343"/>
      <c r="BQ1" s="343"/>
      <c r="BR1" s="343"/>
      <c r="BS1" s="343"/>
      <c r="BT1" s="343" t="s">
        <v>1717</v>
      </c>
      <c r="BU1" s="343"/>
      <c r="BV1" s="343"/>
      <c r="BW1" s="343"/>
      <c r="BX1" s="343"/>
      <c r="BY1" s="343" t="s">
        <v>1718</v>
      </c>
      <c r="BZ1" s="343"/>
      <c r="CA1" s="343"/>
      <c r="CB1" s="343"/>
      <c r="CC1" s="343"/>
      <c r="CD1" s="343" t="s">
        <v>1719</v>
      </c>
      <c r="CE1" s="343"/>
      <c r="CF1" s="343"/>
      <c r="CG1" s="343"/>
      <c r="CH1" s="343"/>
      <c r="CI1" s="343" t="s">
        <v>1721</v>
      </c>
      <c r="CJ1" s="343"/>
      <c r="CK1" s="343"/>
      <c r="CL1" s="343"/>
      <c r="CM1" s="343"/>
      <c r="CN1" s="343"/>
      <c r="CO1" s="343"/>
      <c r="CP1" s="343"/>
      <c r="CQ1" s="343" t="s">
        <v>1720</v>
      </c>
      <c r="CR1" s="343"/>
      <c r="CS1" s="343"/>
      <c r="CT1" s="343"/>
      <c r="CU1" s="343"/>
      <c r="CV1" s="216"/>
      <c r="CW1" s="216"/>
      <c r="CX1" s="216"/>
      <c r="CY1" s="216"/>
      <c r="CZ1" s="216"/>
      <c r="DA1" s="216"/>
      <c r="DB1" s="216"/>
      <c r="DC1" s="216"/>
    </row>
    <row r="2" spans="1:108" s="219" customFormat="1" ht="16.5" customHeight="1" x14ac:dyDescent="0.3">
      <c r="A2" s="215"/>
      <c r="B2" s="216"/>
      <c r="C2" s="216"/>
      <c r="D2" s="216"/>
      <c r="E2" s="216"/>
      <c r="F2" s="216"/>
      <c r="G2" s="216"/>
      <c r="H2" s="216"/>
      <c r="I2" s="216"/>
      <c r="J2" s="216"/>
      <c r="K2" s="216"/>
      <c r="L2" s="216"/>
      <c r="M2" s="216"/>
      <c r="N2" s="220"/>
      <c r="O2" s="221" t="s">
        <v>1724</v>
      </c>
      <c r="P2" s="222"/>
      <c r="Q2" s="221" t="s">
        <v>1724</v>
      </c>
      <c r="R2" s="220"/>
      <c r="S2" s="221" t="s">
        <v>1724</v>
      </c>
      <c r="T2" s="220"/>
      <c r="U2" s="221" t="s">
        <v>1724</v>
      </c>
      <c r="V2" s="220"/>
      <c r="W2" s="221" t="s">
        <v>1724</v>
      </c>
      <c r="X2" s="221" t="s">
        <v>1725</v>
      </c>
      <c r="Y2" s="221" t="s">
        <v>1726</v>
      </c>
      <c r="Z2" s="221" t="s">
        <v>1724</v>
      </c>
      <c r="AA2" s="217"/>
      <c r="AB2" s="216"/>
      <c r="AC2" s="216"/>
      <c r="AD2" s="215"/>
      <c r="AE2" s="216"/>
      <c r="AF2" s="216"/>
      <c r="AG2" s="218"/>
      <c r="AH2" s="217"/>
      <c r="AI2" s="217"/>
      <c r="AJ2" s="217"/>
      <c r="AK2" s="217"/>
      <c r="AL2" s="217"/>
      <c r="AM2" s="217"/>
      <c r="AN2" s="217"/>
      <c r="AO2" s="217"/>
      <c r="AP2" s="217"/>
      <c r="AQ2" s="217"/>
      <c r="AR2" s="217"/>
      <c r="AS2" s="217"/>
      <c r="AT2" s="217"/>
      <c r="AU2" s="217"/>
      <c r="AV2" s="217"/>
      <c r="AW2" s="217"/>
      <c r="AX2" s="217"/>
      <c r="AY2" s="217"/>
      <c r="AZ2" s="217"/>
      <c r="BA2" s="217"/>
      <c r="BB2" s="217"/>
      <c r="BC2" s="217"/>
      <c r="BD2" s="217"/>
      <c r="BE2" s="217"/>
      <c r="BF2" s="217"/>
      <c r="BG2" s="217"/>
      <c r="BH2" s="217"/>
      <c r="BI2" s="217"/>
      <c r="BJ2" s="217"/>
      <c r="BK2" s="216"/>
      <c r="BL2" s="216"/>
      <c r="BM2" s="216"/>
      <c r="BN2" s="216"/>
      <c r="BO2" s="223"/>
      <c r="BP2" s="223"/>
      <c r="BQ2" s="223"/>
      <c r="BR2" s="223"/>
      <c r="BS2" s="223"/>
      <c r="BT2" s="223"/>
      <c r="BU2" s="223"/>
      <c r="BV2" s="223"/>
      <c r="BW2" s="223"/>
      <c r="BX2" s="223"/>
      <c r="BY2" s="223"/>
      <c r="BZ2" s="223"/>
      <c r="CA2" s="223"/>
      <c r="CB2" s="223"/>
      <c r="CC2" s="223"/>
      <c r="CD2" s="223"/>
      <c r="CE2" s="223"/>
      <c r="CF2" s="223"/>
      <c r="CG2" s="223"/>
      <c r="CH2" s="223"/>
      <c r="CI2" s="223"/>
      <c r="CJ2" s="223"/>
      <c r="CK2" s="223"/>
      <c r="CL2" s="223"/>
      <c r="CM2" s="223"/>
      <c r="CN2" s="223"/>
      <c r="CO2" s="223"/>
      <c r="CP2" s="223"/>
      <c r="CQ2" s="223"/>
      <c r="CR2" s="223"/>
      <c r="CS2" s="223"/>
      <c r="CT2" s="223"/>
      <c r="CU2" s="223"/>
      <c r="CV2" s="216"/>
      <c r="CW2" s="216"/>
      <c r="CX2" s="216"/>
      <c r="CY2" s="216"/>
      <c r="CZ2" s="216"/>
      <c r="DA2" s="216"/>
      <c r="DB2" s="216"/>
      <c r="DC2" s="216"/>
    </row>
    <row r="3" spans="1:108" ht="15.75" customHeight="1" x14ac:dyDescent="0.25">
      <c r="A3" s="224" t="s">
        <v>1727</v>
      </c>
      <c r="B3" s="217"/>
      <c r="C3" s="217"/>
      <c r="D3" s="338" t="s">
        <v>1728</v>
      </c>
      <c r="E3" s="339"/>
      <c r="F3" s="339"/>
      <c r="G3" s="339"/>
      <c r="H3" s="339"/>
      <c r="I3" s="339"/>
      <c r="J3" s="339"/>
      <c r="K3" s="339"/>
      <c r="L3" s="340" t="s">
        <v>1729</v>
      </c>
      <c r="M3" s="340"/>
      <c r="N3" s="221" t="s">
        <v>61</v>
      </c>
      <c r="O3" s="225">
        <v>1</v>
      </c>
      <c r="P3" s="226" t="s">
        <v>61</v>
      </c>
      <c r="Q3" s="225">
        <v>1</v>
      </c>
      <c r="R3" s="221" t="s">
        <v>79</v>
      </c>
      <c r="S3" s="225">
        <v>1</v>
      </c>
      <c r="T3" s="221" t="s">
        <v>61</v>
      </c>
      <c r="U3" s="225">
        <v>1</v>
      </c>
      <c r="V3" s="221" t="s">
        <v>1668</v>
      </c>
      <c r="W3" s="225">
        <v>1</v>
      </c>
      <c r="X3" s="227" t="s">
        <v>1730</v>
      </c>
      <c r="Y3" s="221" t="str">
        <f ca="1">INDIRECT(X3&amp;7,TRUE)</f>
        <v>Li</v>
      </c>
      <c r="Z3" s="225">
        <v>1</v>
      </c>
      <c r="AA3" s="217"/>
      <c r="AB3" s="217"/>
      <c r="AC3" s="217"/>
      <c r="AD3" s="221" t="s">
        <v>1731</v>
      </c>
      <c r="AE3" s="225">
        <v>-10</v>
      </c>
      <c r="AF3" s="225">
        <v>-20</v>
      </c>
      <c r="AG3" s="217"/>
      <c r="AH3" s="217"/>
      <c r="AI3" s="217"/>
      <c r="AJ3" s="217"/>
      <c r="AK3" s="217"/>
      <c r="AL3" s="217"/>
      <c r="AM3" s="217"/>
      <c r="AN3" s="217"/>
      <c r="AO3" s="217"/>
      <c r="AP3" s="217"/>
      <c r="AQ3" s="217"/>
      <c r="AR3" s="217"/>
      <c r="AS3" s="217"/>
      <c r="AT3" s="217"/>
      <c r="AU3" s="217"/>
      <c r="AV3" s="217"/>
      <c r="AW3" s="217"/>
      <c r="AX3" s="217"/>
      <c r="AY3" s="217"/>
      <c r="AZ3" s="217"/>
      <c r="BA3" s="217"/>
      <c r="BB3" s="217"/>
      <c r="BC3" s="217"/>
      <c r="BD3" s="217"/>
      <c r="BE3" s="217"/>
      <c r="BF3" s="217"/>
      <c r="BG3" s="217"/>
      <c r="BH3" s="217"/>
      <c r="BI3" s="217"/>
      <c r="BJ3" s="217"/>
      <c r="BK3" s="217"/>
      <c r="BL3" s="217"/>
      <c r="BM3" s="217"/>
      <c r="BN3" s="217"/>
      <c r="BO3" s="228" t="s">
        <v>61</v>
      </c>
      <c r="BP3" s="228" t="s">
        <v>63</v>
      </c>
      <c r="BQ3" s="228" t="s">
        <v>72</v>
      </c>
      <c r="BR3" s="217"/>
      <c r="BS3" s="217"/>
      <c r="BT3" s="228" t="s">
        <v>61</v>
      </c>
      <c r="BU3" s="228" t="s">
        <v>79</v>
      </c>
      <c r="BV3" s="228" t="s">
        <v>72</v>
      </c>
      <c r="BW3" s="217"/>
      <c r="BX3" s="217"/>
      <c r="BY3" s="228" t="s">
        <v>79</v>
      </c>
      <c r="BZ3" s="228" t="s">
        <v>81</v>
      </c>
      <c r="CA3" s="228" t="s">
        <v>80</v>
      </c>
      <c r="CB3" s="217"/>
      <c r="CC3" s="217"/>
      <c r="CD3" s="228" t="s">
        <v>61</v>
      </c>
      <c r="CE3" s="228" t="s">
        <v>66</v>
      </c>
      <c r="CF3" s="228" t="s">
        <v>65</v>
      </c>
      <c r="CG3" s="217"/>
      <c r="CH3" s="217"/>
      <c r="CI3" s="217"/>
      <c r="CJ3" s="217"/>
      <c r="CK3" s="217"/>
      <c r="CL3" s="228" t="str">
        <f ca="1">Y3</f>
        <v>Li</v>
      </c>
      <c r="CM3" s="228" t="str">
        <f ca="1">Y4</f>
        <v>Rb</v>
      </c>
      <c r="CN3" s="228" t="str">
        <f ca="1">Y5</f>
        <v>Cs</v>
      </c>
      <c r="CO3" s="217"/>
      <c r="CP3" s="217"/>
      <c r="CQ3" s="228" t="s">
        <v>1668</v>
      </c>
      <c r="CR3" s="228" t="s">
        <v>59</v>
      </c>
      <c r="CS3" s="228" t="s">
        <v>1732</v>
      </c>
      <c r="CT3" s="217"/>
      <c r="CU3" s="217"/>
      <c r="CV3" s="217"/>
      <c r="CW3" s="217"/>
      <c r="CX3" s="217"/>
      <c r="CY3" s="217"/>
      <c r="CZ3" s="217"/>
      <c r="DA3" s="217"/>
      <c r="DB3" s="217"/>
      <c r="DC3" s="217"/>
    </row>
    <row r="4" spans="1:108" ht="12.75" customHeight="1" x14ac:dyDescent="0.25">
      <c r="A4" s="217"/>
      <c r="B4" s="217"/>
      <c r="C4" s="217"/>
      <c r="D4" s="339"/>
      <c r="E4" s="339"/>
      <c r="F4" s="339"/>
      <c r="G4" s="339"/>
      <c r="H4" s="339"/>
      <c r="I4" s="339"/>
      <c r="J4" s="339"/>
      <c r="K4" s="339"/>
      <c r="L4" s="340"/>
      <c r="M4" s="340"/>
      <c r="N4" s="221" t="s">
        <v>63</v>
      </c>
      <c r="O4" s="225">
        <v>25</v>
      </c>
      <c r="P4" s="226" t="s">
        <v>79</v>
      </c>
      <c r="Q4" s="225">
        <v>100</v>
      </c>
      <c r="R4" s="221" t="s">
        <v>81</v>
      </c>
      <c r="S4" s="225">
        <v>4</v>
      </c>
      <c r="T4" s="221" t="s">
        <v>66</v>
      </c>
      <c r="U4" s="225">
        <v>1</v>
      </c>
      <c r="V4" s="221" t="s">
        <v>59</v>
      </c>
      <c r="W4" s="225">
        <v>10</v>
      </c>
      <c r="X4" s="227" t="s">
        <v>1733</v>
      </c>
      <c r="Y4" s="221" t="str">
        <f ca="1">INDIRECT(X4&amp;7,TRUE)</f>
        <v>Rb</v>
      </c>
      <c r="Z4" s="225">
        <v>4</v>
      </c>
      <c r="AA4" s="217"/>
      <c r="AB4" s="217"/>
      <c r="AC4" s="217"/>
      <c r="AD4" s="221" t="s">
        <v>1734</v>
      </c>
      <c r="AE4" s="225">
        <v>-16</v>
      </c>
      <c r="AF4" s="225"/>
      <c r="AG4" s="217" t="s">
        <v>1735</v>
      </c>
      <c r="AH4" s="217"/>
      <c r="AI4" s="217"/>
      <c r="AJ4" s="217"/>
      <c r="AK4" s="217"/>
      <c r="AL4" s="217"/>
      <c r="AM4" s="217"/>
      <c r="AN4" s="217"/>
      <c r="AO4" s="217"/>
      <c r="AP4" s="217"/>
      <c r="AQ4" s="217"/>
      <c r="AR4" s="217"/>
      <c r="AS4" s="217"/>
      <c r="AT4" s="217"/>
      <c r="AU4" s="217"/>
      <c r="AV4" s="217"/>
      <c r="AW4" s="217"/>
      <c r="AX4" s="217"/>
      <c r="AY4" s="217"/>
      <c r="AZ4" s="217"/>
      <c r="BA4" s="217"/>
      <c r="BB4" s="217"/>
      <c r="BC4" s="217"/>
      <c r="BD4" s="217"/>
      <c r="BE4" s="217"/>
      <c r="BF4" s="217"/>
      <c r="BG4" s="217"/>
      <c r="BH4" s="217"/>
      <c r="BI4" s="217"/>
      <c r="BJ4" s="217"/>
      <c r="BK4" s="217"/>
      <c r="BL4" s="217"/>
      <c r="BM4" s="217"/>
      <c r="BN4" s="217"/>
      <c r="BO4" s="228"/>
      <c r="BP4" s="228"/>
      <c r="BQ4" s="228"/>
      <c r="BR4" s="217"/>
      <c r="BS4" s="217"/>
      <c r="BT4" s="228"/>
      <c r="BU4" s="228"/>
      <c r="BV4" s="228"/>
      <c r="BW4" s="217"/>
      <c r="BX4" s="217"/>
      <c r="BY4" s="228"/>
      <c r="BZ4" s="228"/>
      <c r="CA4" s="228"/>
      <c r="CB4" s="217"/>
      <c r="CC4" s="217"/>
      <c r="CD4" s="228"/>
      <c r="CE4" s="228"/>
      <c r="CF4" s="228"/>
      <c r="CG4" s="217"/>
      <c r="CH4" s="217"/>
      <c r="CI4" s="217"/>
      <c r="CJ4" s="217"/>
      <c r="CK4" s="217"/>
      <c r="CL4" s="228"/>
      <c r="CM4" s="228"/>
      <c r="CN4" s="228"/>
      <c r="CO4" s="217"/>
      <c r="CP4" s="217"/>
      <c r="CQ4" s="228"/>
      <c r="CR4" s="228"/>
      <c r="CS4" s="228"/>
      <c r="CT4" s="217"/>
      <c r="CU4" s="217"/>
      <c r="CV4" s="217"/>
      <c r="CW4" s="217"/>
      <c r="CX4" s="217"/>
      <c r="CY4" s="217"/>
      <c r="CZ4" s="217"/>
      <c r="DA4" s="217"/>
      <c r="DB4" s="217"/>
      <c r="DC4" s="217"/>
    </row>
    <row r="5" spans="1:108" ht="12.75" customHeight="1" x14ac:dyDescent="0.25">
      <c r="A5" s="224"/>
      <c r="B5" s="217"/>
      <c r="C5" s="217"/>
      <c r="D5" s="339"/>
      <c r="E5" s="339"/>
      <c r="F5" s="339"/>
      <c r="G5" s="339"/>
      <c r="H5" s="339"/>
      <c r="I5" s="339"/>
      <c r="J5" s="339"/>
      <c r="K5" s="339"/>
      <c r="L5" s="340"/>
      <c r="M5" s="340"/>
      <c r="N5" s="221" t="s">
        <v>72</v>
      </c>
      <c r="O5" s="225">
        <v>25</v>
      </c>
      <c r="P5" s="226" t="s">
        <v>72</v>
      </c>
      <c r="Q5" s="225">
        <v>25</v>
      </c>
      <c r="R5" s="221" t="s">
        <v>80</v>
      </c>
      <c r="S5" s="225">
        <v>10</v>
      </c>
      <c r="T5" s="221" t="s">
        <v>65</v>
      </c>
      <c r="U5" s="225">
        <v>1</v>
      </c>
      <c r="V5" s="221" t="s">
        <v>1736</v>
      </c>
      <c r="W5" s="225">
        <v>1000</v>
      </c>
      <c r="X5" s="227" t="s">
        <v>1737</v>
      </c>
      <c r="Y5" s="221" t="str">
        <f ca="1">INDIRECT(X5&amp;7,TRUE)</f>
        <v>Cs</v>
      </c>
      <c r="Z5" s="225">
        <v>10</v>
      </c>
      <c r="AA5" s="217"/>
      <c r="AB5" s="217"/>
      <c r="AC5" s="217"/>
      <c r="AD5" s="217"/>
      <c r="AE5" s="217"/>
      <c r="AF5" s="217"/>
      <c r="AG5" s="230" t="s">
        <v>1738</v>
      </c>
      <c r="AH5" s="230" t="s">
        <v>1739</v>
      </c>
      <c r="AI5" s="230" t="s">
        <v>63</v>
      </c>
      <c r="AJ5" s="230" t="s">
        <v>1740</v>
      </c>
      <c r="AK5" s="230" t="s">
        <v>1741</v>
      </c>
      <c r="AL5" s="230" t="s">
        <v>73</v>
      </c>
      <c r="AM5" s="230" t="s">
        <v>1730</v>
      </c>
      <c r="AN5" s="230" t="s">
        <v>59</v>
      </c>
      <c r="AO5" s="230" t="s">
        <v>1742</v>
      </c>
      <c r="AP5" s="230" t="s">
        <v>1743</v>
      </c>
      <c r="AQ5" s="230" t="s">
        <v>1744</v>
      </c>
      <c r="AR5" s="230" t="s">
        <v>1745</v>
      </c>
      <c r="AS5" s="230" t="s">
        <v>931</v>
      </c>
      <c r="AT5" s="230" t="s">
        <v>1746</v>
      </c>
      <c r="AU5" s="230" t="s">
        <v>1747</v>
      </c>
      <c r="AV5" s="230" t="s">
        <v>62</v>
      </c>
      <c r="AW5" s="230" t="s">
        <v>1748</v>
      </c>
      <c r="AX5" s="230" t="s">
        <v>1749</v>
      </c>
      <c r="AY5" s="230" t="s">
        <v>1750</v>
      </c>
      <c r="AZ5" s="230" t="s">
        <v>92</v>
      </c>
      <c r="BA5" s="230" t="s">
        <v>1733</v>
      </c>
      <c r="BB5" s="230" t="s">
        <v>1737</v>
      </c>
      <c r="BC5" s="230" t="s">
        <v>1751</v>
      </c>
      <c r="BD5" s="230" t="s">
        <v>1752</v>
      </c>
      <c r="BE5" s="230" t="s">
        <v>1753</v>
      </c>
      <c r="BF5" s="230" t="s">
        <v>1754</v>
      </c>
      <c r="BG5" s="230" t="s">
        <v>1755</v>
      </c>
      <c r="BH5" s="230" t="s">
        <v>1756</v>
      </c>
      <c r="BI5" s="230" t="s">
        <v>1757</v>
      </c>
      <c r="BJ5" s="230" t="s">
        <v>1738</v>
      </c>
      <c r="BK5" s="217"/>
      <c r="BL5" s="217"/>
      <c r="BM5" s="217"/>
      <c r="BN5" s="217"/>
      <c r="BO5" s="228"/>
      <c r="BP5" s="228"/>
      <c r="BQ5" s="228"/>
      <c r="BR5" s="217"/>
      <c r="BS5" s="217"/>
      <c r="BT5" s="228"/>
      <c r="BU5" s="228"/>
      <c r="BV5" s="228"/>
      <c r="BW5" s="217"/>
      <c r="BX5" s="217"/>
      <c r="BY5" s="228"/>
      <c r="BZ5" s="228"/>
      <c r="CA5" s="228"/>
      <c r="CB5" s="217"/>
      <c r="CC5" s="217"/>
      <c r="CD5" s="228"/>
      <c r="CE5" s="228"/>
      <c r="CF5" s="228"/>
      <c r="CG5" s="217"/>
      <c r="CH5" s="217"/>
      <c r="CI5" s="341" t="s">
        <v>1758</v>
      </c>
      <c r="CJ5" s="341"/>
      <c r="CK5" s="341"/>
      <c r="CL5" s="228"/>
      <c r="CM5" s="228"/>
      <c r="CN5" s="228"/>
      <c r="CO5" s="217"/>
      <c r="CP5" s="217"/>
      <c r="CQ5" s="228"/>
      <c r="CR5" s="228"/>
      <c r="CS5" s="228"/>
      <c r="CT5" s="217"/>
      <c r="CU5" s="217"/>
      <c r="CV5" s="217"/>
      <c r="CW5" s="217"/>
      <c r="CX5" s="217"/>
      <c r="CY5" s="217"/>
      <c r="CZ5" s="217"/>
      <c r="DA5" s="217"/>
      <c r="DB5" s="217"/>
      <c r="DC5" s="217"/>
    </row>
    <row r="6" spans="1:108" ht="12.75" customHeight="1" x14ac:dyDescent="0.25">
      <c r="A6" s="217"/>
      <c r="B6" s="217"/>
      <c r="C6" s="217"/>
      <c r="D6" s="217"/>
      <c r="E6" s="217"/>
      <c r="F6" s="217"/>
      <c r="G6" s="217"/>
      <c r="H6" s="217"/>
      <c r="I6" s="342" t="s">
        <v>1759</v>
      </c>
      <c r="J6" s="342"/>
      <c r="K6" s="342"/>
      <c r="L6" s="342"/>
      <c r="M6" s="342"/>
      <c r="N6" s="342"/>
      <c r="O6" s="342"/>
      <c r="P6" s="342"/>
      <c r="Q6" s="342"/>
      <c r="R6" s="342"/>
      <c r="S6" s="342"/>
      <c r="T6" s="342"/>
      <c r="U6" s="342"/>
      <c r="V6" s="342"/>
      <c r="W6" s="342"/>
      <c r="X6" s="342"/>
      <c r="Y6" s="342"/>
      <c r="Z6" s="342"/>
      <c r="AA6" s="342"/>
      <c r="AB6" s="342"/>
      <c r="AC6" s="342"/>
      <c r="AD6" s="342"/>
      <c r="AE6" s="217"/>
      <c r="AF6" s="217"/>
      <c r="AG6" s="217"/>
      <c r="AH6" s="217"/>
      <c r="AI6" s="217"/>
      <c r="AJ6" s="217"/>
      <c r="AK6" s="217" t="s">
        <v>1760</v>
      </c>
      <c r="AL6" s="217"/>
      <c r="AM6" s="217">
        <v>0.14410999999999999</v>
      </c>
      <c r="AN6" s="231">
        <v>4.3499999999999997E-2</v>
      </c>
      <c r="AO6" s="217">
        <v>2.5569999999999999E-2</v>
      </c>
      <c r="AP6" s="231">
        <v>4.99E-2</v>
      </c>
      <c r="AQ6" s="217">
        <v>8.226E-2</v>
      </c>
      <c r="AR6" s="217"/>
      <c r="AS6" s="217"/>
      <c r="AT6" s="217">
        <v>2.8209999999999999E-2</v>
      </c>
      <c r="AU6" s="217">
        <v>5.2639999999999999E-2</v>
      </c>
      <c r="AV6" s="217">
        <v>2.0820000000000002E-2</v>
      </c>
      <c r="AW6" s="217">
        <v>1.6389999999999998E-2</v>
      </c>
      <c r="AX6" s="217">
        <v>3.3329999999999999E-2</v>
      </c>
      <c r="AY6" s="217">
        <v>5.5440000000000003E-2</v>
      </c>
      <c r="AZ6" s="217"/>
      <c r="BA6" s="231"/>
      <c r="BB6" s="217"/>
      <c r="BC6" s="217"/>
      <c r="BD6" s="217"/>
      <c r="BE6" s="217">
        <v>3.5810000000000002E-2</v>
      </c>
      <c r="BF6" s="217"/>
      <c r="BG6" s="217"/>
      <c r="BH6" s="217"/>
      <c r="BI6" s="217"/>
      <c r="BJ6" s="217"/>
      <c r="BK6" s="217"/>
      <c r="BL6" s="217"/>
      <c r="BM6" s="217"/>
      <c r="BN6" s="228" t="s">
        <v>1761</v>
      </c>
      <c r="BO6" s="224">
        <f>O3</f>
        <v>1</v>
      </c>
      <c r="BP6" s="224">
        <f>O4</f>
        <v>25</v>
      </c>
      <c r="BQ6" s="224">
        <f>O5</f>
        <v>25</v>
      </c>
      <c r="BR6" s="217"/>
      <c r="BS6" s="217"/>
      <c r="BT6" s="224">
        <f>Q3</f>
        <v>1</v>
      </c>
      <c r="BU6" s="224">
        <f>Q4</f>
        <v>100</v>
      </c>
      <c r="BV6" s="224">
        <f>Q5</f>
        <v>25</v>
      </c>
      <c r="BW6" s="217"/>
      <c r="BX6" s="217"/>
      <c r="BY6" s="224">
        <f>S3</f>
        <v>1</v>
      </c>
      <c r="BZ6" s="224">
        <f>S4</f>
        <v>4</v>
      </c>
      <c r="CA6" s="224">
        <f>S5</f>
        <v>10</v>
      </c>
      <c r="CB6" s="217"/>
      <c r="CC6" s="217"/>
      <c r="CD6" s="224">
        <f>U3</f>
        <v>1</v>
      </c>
      <c r="CE6" s="224">
        <f>U4</f>
        <v>1</v>
      </c>
      <c r="CF6" s="224">
        <f>U5</f>
        <v>1</v>
      </c>
      <c r="CG6" s="217"/>
      <c r="CH6" s="217"/>
      <c r="CI6" s="232" t="s">
        <v>1733</v>
      </c>
      <c r="CJ6" s="232" t="s">
        <v>1737</v>
      </c>
      <c r="CK6" s="232" t="s">
        <v>1751</v>
      </c>
      <c r="CL6" s="224">
        <f>Z3</f>
        <v>1</v>
      </c>
      <c r="CM6" s="224">
        <f>Z4</f>
        <v>4</v>
      </c>
      <c r="CN6" s="224">
        <f>Z5</f>
        <v>10</v>
      </c>
      <c r="CO6" s="217"/>
      <c r="CP6" s="217"/>
      <c r="CQ6" s="224">
        <v>1</v>
      </c>
      <c r="CR6" s="224">
        <v>10</v>
      </c>
      <c r="CS6" s="224">
        <v>1000</v>
      </c>
      <c r="CT6" s="217"/>
      <c r="CU6" s="217"/>
      <c r="CV6" s="217"/>
      <c r="CW6" s="217"/>
      <c r="CX6" s="217"/>
      <c r="CY6" s="217"/>
      <c r="CZ6" s="217"/>
      <c r="DA6" s="217"/>
      <c r="DB6" s="217"/>
      <c r="DC6" s="217"/>
    </row>
    <row r="7" spans="1:108" s="240" customFormat="1" ht="27.75" customHeight="1" x14ac:dyDescent="0.25">
      <c r="A7" s="233" t="s">
        <v>1762</v>
      </c>
      <c r="B7" s="233" t="s">
        <v>1763</v>
      </c>
      <c r="C7" s="234" t="s">
        <v>1764</v>
      </c>
      <c r="D7" s="234" t="s">
        <v>1765</v>
      </c>
      <c r="E7" s="235" t="s">
        <v>1766</v>
      </c>
      <c r="F7" s="235" t="s">
        <v>1767</v>
      </c>
      <c r="G7" s="234" t="s">
        <v>1768</v>
      </c>
      <c r="H7" s="234" t="s">
        <v>1769</v>
      </c>
      <c r="I7" s="234" t="s">
        <v>28</v>
      </c>
      <c r="J7" s="234" t="s">
        <v>79</v>
      </c>
      <c r="K7" s="234" t="s">
        <v>1668</v>
      </c>
      <c r="L7" s="234" t="s">
        <v>59</v>
      </c>
      <c r="M7" s="234" t="s">
        <v>1667</v>
      </c>
      <c r="N7" s="234" t="s">
        <v>1675</v>
      </c>
      <c r="O7" s="234" t="s">
        <v>292</v>
      </c>
      <c r="P7" s="234" t="s">
        <v>72</v>
      </c>
      <c r="Q7" s="234" t="s">
        <v>61</v>
      </c>
      <c r="R7" s="234" t="s">
        <v>63</v>
      </c>
      <c r="S7" s="234" t="s">
        <v>66</v>
      </c>
      <c r="T7" s="234" t="s">
        <v>65</v>
      </c>
      <c r="U7" s="234" t="s">
        <v>64</v>
      </c>
      <c r="V7" s="234" t="s">
        <v>1770</v>
      </c>
      <c r="W7" s="234" t="s">
        <v>87</v>
      </c>
      <c r="X7" s="234" t="s">
        <v>81</v>
      </c>
      <c r="Y7" s="234" t="s">
        <v>80</v>
      </c>
      <c r="Z7" s="234" t="s">
        <v>77</v>
      </c>
      <c r="AA7" s="234" t="s">
        <v>78</v>
      </c>
      <c r="AB7" s="234" t="s">
        <v>75</v>
      </c>
      <c r="AC7" s="234" t="s">
        <v>76</v>
      </c>
      <c r="AD7" s="234" t="s">
        <v>1771</v>
      </c>
      <c r="AE7" s="234" t="s">
        <v>1772</v>
      </c>
      <c r="AF7" s="234" t="s">
        <v>1773</v>
      </c>
      <c r="AG7" s="236" t="s">
        <v>1765</v>
      </c>
      <c r="AH7" s="237" t="s">
        <v>1774</v>
      </c>
      <c r="AI7" s="237" t="s">
        <v>1775</v>
      </c>
      <c r="AJ7" s="236" t="s">
        <v>1768</v>
      </c>
      <c r="AK7" s="236" t="s">
        <v>1769</v>
      </c>
      <c r="AL7" s="236" t="s">
        <v>28</v>
      </c>
      <c r="AM7" s="236" t="s">
        <v>79</v>
      </c>
      <c r="AN7" s="236" t="s">
        <v>1668</v>
      </c>
      <c r="AO7" s="236" t="s">
        <v>59</v>
      </c>
      <c r="AP7" s="236" t="s">
        <v>1667</v>
      </c>
      <c r="AQ7" s="236" t="s">
        <v>1675</v>
      </c>
      <c r="AR7" s="236" t="s">
        <v>292</v>
      </c>
      <c r="AS7" s="236" t="s">
        <v>72</v>
      </c>
      <c r="AT7" s="236" t="s">
        <v>61</v>
      </c>
      <c r="AU7" s="236" t="s">
        <v>63</v>
      </c>
      <c r="AV7" s="236" t="s">
        <v>66</v>
      </c>
      <c r="AW7" s="236" t="s">
        <v>65</v>
      </c>
      <c r="AX7" s="236" t="s">
        <v>64</v>
      </c>
      <c r="AY7" s="236" t="s">
        <v>1770</v>
      </c>
      <c r="AZ7" s="236" t="s">
        <v>87</v>
      </c>
      <c r="BA7" s="236" t="s">
        <v>81</v>
      </c>
      <c r="BB7" s="236" t="s">
        <v>80</v>
      </c>
      <c r="BC7" s="236" t="s">
        <v>77</v>
      </c>
      <c r="BD7" s="236" t="s">
        <v>78</v>
      </c>
      <c r="BE7" s="236" t="s">
        <v>75</v>
      </c>
      <c r="BF7" s="236" t="s">
        <v>76</v>
      </c>
      <c r="BG7" s="236" t="s">
        <v>1776</v>
      </c>
      <c r="BH7" s="236" t="s">
        <v>1777</v>
      </c>
      <c r="BI7" s="236" t="s">
        <v>1778</v>
      </c>
      <c r="BJ7" s="236" t="s">
        <v>1779</v>
      </c>
      <c r="BK7" s="234" t="s">
        <v>1780</v>
      </c>
      <c r="BL7" s="234" t="s">
        <v>1781</v>
      </c>
      <c r="BM7" s="234" t="s">
        <v>1782</v>
      </c>
      <c r="BN7" s="238" t="s">
        <v>1783</v>
      </c>
      <c r="BO7" s="238" t="str">
        <f>IF(BO6=1,BO3,CONCATENATE(BO6," ",BO3))</f>
        <v>Cl</v>
      </c>
      <c r="BP7" s="238" t="str">
        <f>IF(BP6=1,BP3,CONCATENATE(BP6," ",BP3))</f>
        <v>25 F</v>
      </c>
      <c r="BQ7" s="238" t="str">
        <f>IF(BQ6=1,BQ3,CONCATENATE(BQ6," ",BQ3))</f>
        <v>25 B</v>
      </c>
      <c r="BR7" s="238" t="s">
        <v>1733</v>
      </c>
      <c r="BS7" s="238" t="s">
        <v>1737</v>
      </c>
      <c r="BT7" s="238" t="str">
        <f>IF(BT6=1,BT3,CONCATENATE(BT6," ",BT3))</f>
        <v>Cl</v>
      </c>
      <c r="BU7" s="238" t="str">
        <f>IF(BU6=1,BU3,CONCATENATE(BU6," ",BU3))</f>
        <v>100 Li</v>
      </c>
      <c r="BV7" s="238" t="str">
        <f>IF(BV6=1,BV3,CONCATENATE(BV6," ",BV3))</f>
        <v>25 B</v>
      </c>
      <c r="BW7" s="238" t="s">
        <v>1733</v>
      </c>
      <c r="BX7" s="238" t="s">
        <v>1737</v>
      </c>
      <c r="BY7" s="238" t="str">
        <f>IF(BY6=1,BY3,CONCATENATE(BY6," ",BY3))</f>
        <v>Li</v>
      </c>
      <c r="BZ7" s="238" t="str">
        <f>IF(BZ6=1,BZ3,CONCATENATE(BZ6," ",BZ3))</f>
        <v>4 Rb</v>
      </c>
      <c r="CA7" s="238" t="str">
        <f>IF(CA6=1,CA3,CONCATENATE(CA6," ",CA3))</f>
        <v>10 Cs</v>
      </c>
      <c r="CB7" s="238" t="s">
        <v>1733</v>
      </c>
      <c r="CC7" s="238" t="s">
        <v>1737</v>
      </c>
      <c r="CD7" s="238" t="str">
        <f>IF(CD6=1,CD3,CONCATENATE(CD6," ",CD3))</f>
        <v>Cl</v>
      </c>
      <c r="CE7" s="238" t="str">
        <f>IF(CE6=1,CE3,CONCATENATE(CE6," ",CE3))</f>
        <v>SO4</v>
      </c>
      <c r="CF7" s="238" t="str">
        <f>IF(CF6=1,CF3,CONCATENATE(CF6," ",CF3))</f>
        <v>HCO3</v>
      </c>
      <c r="CG7" s="238" t="s">
        <v>1733</v>
      </c>
      <c r="CH7" s="238" t="s">
        <v>1737</v>
      </c>
      <c r="CI7" s="232" t="str">
        <f ca="1">CL3</f>
        <v>Li</v>
      </c>
      <c r="CJ7" s="232" t="str">
        <f ca="1">CM3</f>
        <v>Rb</v>
      </c>
      <c r="CK7" s="232" t="str">
        <f ca="1">CN3</f>
        <v>Cs</v>
      </c>
      <c r="CL7" s="238" t="str">
        <f ca="1">IF(CL6=1,CL3,CONCATENATE(CL6," ",CL3))</f>
        <v>Li</v>
      </c>
      <c r="CM7" s="238" t="str">
        <f ca="1">IF(CM6=1,CM3,CONCATENATE(CM6," ",CM3))</f>
        <v>4 Rb</v>
      </c>
      <c r="CN7" s="238" t="str">
        <f ca="1">IF(CN6=1,CN3,CONCATENATE(CN6," ",CN3))</f>
        <v>10 Cs</v>
      </c>
      <c r="CO7" s="238" t="s">
        <v>1733</v>
      </c>
      <c r="CP7" s="238" t="s">
        <v>1737</v>
      </c>
      <c r="CQ7" s="238" t="str">
        <f>IF(CQ6=1,CQ3,CONCATENATE(CQ6," ",CQ3))</f>
        <v>Na</v>
      </c>
      <c r="CR7" s="238" t="str">
        <f>IF(CR6=1,CR3,CONCATENATE(CR6," ",CR3))</f>
        <v>10 K</v>
      </c>
      <c r="CS7" s="238" t="str">
        <f>IF(CS6=1,CS3,CONCATENATE(CS6," ",CS3))</f>
        <v>1000 Mg^0.5</v>
      </c>
      <c r="CT7" s="238" t="s">
        <v>1733</v>
      </c>
      <c r="CU7" s="238" t="s">
        <v>1737</v>
      </c>
      <c r="CV7" s="224"/>
      <c r="CW7" s="224" t="s">
        <v>1784</v>
      </c>
      <c r="CX7" s="238" t="s">
        <v>1785</v>
      </c>
      <c r="CY7" s="238" t="s">
        <v>1786</v>
      </c>
      <c r="CZ7" s="238" t="s">
        <v>1787</v>
      </c>
      <c r="DA7" s="232" t="s">
        <v>1788</v>
      </c>
      <c r="DB7" s="239"/>
      <c r="DC7" s="239" t="s">
        <v>1789</v>
      </c>
    </row>
    <row r="8" spans="1:108" ht="14.4" x14ac:dyDescent="0.3">
      <c r="A8" s="217"/>
      <c r="B8" s="217"/>
      <c r="C8" s="241"/>
      <c r="D8" s="242" t="s">
        <v>204</v>
      </c>
      <c r="E8" s="243"/>
      <c r="F8" s="244"/>
      <c r="G8" s="245"/>
      <c r="H8" s="245"/>
      <c r="I8" s="228">
        <v>8.5500000000000007</v>
      </c>
      <c r="J8" s="246"/>
      <c r="K8" s="247">
        <v>483</v>
      </c>
      <c r="L8" s="247">
        <v>178</v>
      </c>
      <c r="M8" s="247">
        <v>48</v>
      </c>
      <c r="N8" s="247">
        <v>127</v>
      </c>
      <c r="O8" s="248">
        <v>50</v>
      </c>
      <c r="P8" s="247"/>
      <c r="Q8" s="228">
        <v>905.53</v>
      </c>
      <c r="R8" s="230">
        <v>0.35</v>
      </c>
      <c r="S8" s="228">
        <v>208.28</v>
      </c>
      <c r="T8" s="249">
        <v>780.80000000000007</v>
      </c>
      <c r="U8" s="246"/>
      <c r="V8" s="250"/>
      <c r="W8" s="246"/>
      <c r="X8" s="247"/>
      <c r="Y8" s="247"/>
      <c r="Z8" s="247">
        <v>0.18</v>
      </c>
      <c r="AA8" s="247"/>
      <c r="AB8" s="246"/>
      <c r="AC8" s="247"/>
      <c r="AD8" s="251"/>
      <c r="AE8" s="246"/>
      <c r="AF8" s="246"/>
      <c r="AG8" s="217" t="str">
        <f ca="1">IF(ISERROR(BO8),"",INDIRECT(AG$5&amp;(CELL("row", AG8))))</f>
        <v>W_ID_001_FS_001</v>
      </c>
      <c r="AH8" s="217">
        <f t="shared" ref="AH8:AL23" ca="1" si="0">INDIRECT(AH$5&amp;(CELL("row", AH8)))</f>
        <v>0</v>
      </c>
      <c r="AI8" s="217">
        <f t="shared" ca="1" si="0"/>
        <v>0</v>
      </c>
      <c r="AJ8" s="217">
        <f t="shared" ca="1" si="0"/>
        <v>0</v>
      </c>
      <c r="AK8" s="217">
        <f t="shared" ca="1" si="0"/>
        <v>0</v>
      </c>
      <c r="AL8" s="217">
        <f t="shared" ca="1" si="0"/>
        <v>8.5500000000000007</v>
      </c>
      <c r="AM8" s="247"/>
      <c r="AN8" s="217">
        <f t="shared" ref="AN8:BC23" ca="1" si="1">ABS(INDIRECT(AN$5&amp;(CELL("row", AN8))))</f>
        <v>483</v>
      </c>
      <c r="AO8" s="217">
        <f t="shared" ca="1" si="1"/>
        <v>178</v>
      </c>
      <c r="AP8" s="217">
        <f t="shared" ca="1" si="1"/>
        <v>48</v>
      </c>
      <c r="AQ8" s="252">
        <f t="shared" ca="1" si="1"/>
        <v>127</v>
      </c>
      <c r="AR8" s="217">
        <f t="shared" ca="1" si="1"/>
        <v>50</v>
      </c>
      <c r="AS8" s="217">
        <f t="shared" ca="1" si="1"/>
        <v>0</v>
      </c>
      <c r="AT8" s="217">
        <f t="shared" ca="1" si="1"/>
        <v>905.53</v>
      </c>
      <c r="AU8" s="217">
        <f t="shared" ca="1" si="1"/>
        <v>0.35</v>
      </c>
      <c r="AV8" s="217">
        <f t="shared" ca="1" si="1"/>
        <v>208.28</v>
      </c>
      <c r="AW8" s="217">
        <f t="shared" ca="1" si="1"/>
        <v>780.80000000000007</v>
      </c>
      <c r="AX8" s="217">
        <f t="shared" ca="1" si="1"/>
        <v>0</v>
      </c>
      <c r="AY8" s="217">
        <f t="shared" ca="1" si="1"/>
        <v>0</v>
      </c>
      <c r="AZ8" s="217">
        <f t="shared" ca="1" si="1"/>
        <v>0</v>
      </c>
      <c r="BA8" s="217">
        <f t="shared" ca="1" si="1"/>
        <v>0</v>
      </c>
      <c r="BB8" s="217">
        <f t="shared" ca="1" si="1"/>
        <v>0</v>
      </c>
      <c r="BC8" s="217">
        <f t="shared" ca="1" si="1"/>
        <v>0.18</v>
      </c>
      <c r="BD8" s="217">
        <f t="shared" ref="BD8:BG22" ca="1" si="2">ABS(INDIRECT(BD$5&amp;(CELL("row", BD8))))</f>
        <v>0</v>
      </c>
      <c r="BE8" s="217">
        <f t="shared" ca="1" si="2"/>
        <v>0</v>
      </c>
      <c r="BF8" s="217">
        <f t="shared" ca="1" si="2"/>
        <v>0</v>
      </c>
      <c r="BG8" s="217">
        <f t="shared" ca="1" si="2"/>
        <v>0</v>
      </c>
      <c r="BH8" s="217">
        <f t="shared" ref="BH8:BH71" ca="1" si="3">INDIRECT(BH$5&amp;(CELL("row", BH8)))</f>
        <v>0</v>
      </c>
      <c r="BI8" s="217">
        <f ca="1">IF(INDIRECT(BI$5&amp;(CELL("row", BI8)))=0,99,INDIRECT(BI$5&amp;(CELL("row", BI8))))</f>
        <v>99</v>
      </c>
      <c r="BJ8" s="217" t="str">
        <f ca="1">IF(BI8=99,"",INDIRECT(BJ$5&amp;(CELL("row", BJ8))))</f>
        <v/>
      </c>
      <c r="BK8" s="253">
        <f ca="1">IF(AL8=0,ABS(AM8)*AM$6+ABS(AN8)*AN$6+ABS(AO8)*AO$6+ABS(AP8)*AP$6+ABS(AQ8)*AQ$6+ABS(AY8)*AY$6+ABS(BE8)*BE$6, ABS(AM8)*AM$6+ABS(AN8)*AN$6+ABS(AO8)*AO$6+ABS(AP8)*AP$6+ABS(AQ8)*AQ$6+ABS(AY8)*AY$6+0.992*10^(3-AL8)+ABS(BE8)*BE$6)</f>
        <v>38.404182795835865</v>
      </c>
      <c r="BL8" s="253">
        <f ca="1">ABS(AT8)*AT$6+ABS(AU8)*AU$6+ABS(AV8)*AV$6+ABS(AW8)*AW$6+ABS(AX8)*AX$6</f>
        <v>42.697126900000001</v>
      </c>
      <c r="BM8" s="254">
        <f ca="1">IF(BK8=0,"",(BK8-BL8)/(BK8+BL8))</f>
        <v>-5.2933104536344568E-2</v>
      </c>
      <c r="BN8" s="252"/>
      <c r="BO8" s="255">
        <f t="shared" ref="BO8:BO34" ca="1" si="4">(AT8*BO$6)/(AT8*BO$6+AU8*BP$6+AS8*BQ$6)</f>
        <v>0.99042962768517306</v>
      </c>
      <c r="BP8" s="255">
        <f t="shared" ref="BP8:BP34" ca="1" si="5">(AU8*BP$6)/(AT8*BO$6+AU8*BP$6+AS8*BQ$6)</f>
        <v>9.5703723148269672E-3</v>
      </c>
      <c r="BQ8" s="255">
        <f t="shared" ref="BQ8:BQ34" ca="1" si="6">(AS8*BQ$6)/(AT8*BO$6+AU8*BP$6+AS8*BQ$6)</f>
        <v>0</v>
      </c>
      <c r="BR8" s="256">
        <f t="shared" ref="BR8:BR34" ca="1" si="7">0.5774*BO8+1.1547*BQ8</f>
        <v>0.57187406702541899</v>
      </c>
      <c r="BS8" s="256">
        <f ca="1">IF(ISERROR(BO8),-1,BO8)</f>
        <v>0.99042962768517306</v>
      </c>
      <c r="BT8" s="255">
        <f t="shared" ref="BT8:BT34" ca="1" si="8">(AT8*BT$6)/(AT8*BT$6+AM8*BU$6+AS8*BV$6)</f>
        <v>1</v>
      </c>
      <c r="BU8" s="255">
        <f t="shared" ref="BU8:BU34" ca="1" si="9">(AM8*BU$6)/(AT8*BT$6+AM8*BU$6+AS8*BV$6)</f>
        <v>0</v>
      </c>
      <c r="BV8" s="255">
        <f t="shared" ref="BV8:BV34" ca="1" si="10">(AS8*BV$6)/(AT8*BT$6+AM8*BU$6+AS8*BV$6)</f>
        <v>0</v>
      </c>
      <c r="BW8" s="256">
        <f t="shared" ref="BW8:BW34" ca="1" si="11">0.5774*BT8+1.1547*BV8</f>
        <v>0.57740000000000002</v>
      </c>
      <c r="BX8" s="256">
        <f ca="1">IF(ISERROR(BT8),-1,BT8)</f>
        <v>1</v>
      </c>
      <c r="BY8" s="255" t="e">
        <f t="shared" ref="BY8:BY34" ca="1" si="12">(AM8*BY$6)/(AM8*$BY$6+BA8*$BZ$6+BB8*$CA$6)</f>
        <v>#DIV/0!</v>
      </c>
      <c r="BZ8" s="255" t="e">
        <f t="shared" ref="BZ8:BZ34" ca="1" si="13">(BA8*BZ$6)/(AM8*$BY$6+BA8*$BZ$6+BB8*$CA$6)</f>
        <v>#DIV/0!</v>
      </c>
      <c r="CA8" s="255" t="e">
        <f t="shared" ref="CA8:CA34" ca="1" si="14">(BB8*CA$6)/(AM8*$BY$6+BA8*$BZ$6+BB8*$CA$6)</f>
        <v>#DIV/0!</v>
      </c>
      <c r="CB8" s="256" t="e">
        <f t="shared" ref="CB8:CB34" ca="1" si="15">0.5774*BY8+1.1547*CA8</f>
        <v>#DIV/0!</v>
      </c>
      <c r="CC8" s="256">
        <f ca="1">IF(ISERROR(BY8),-1,BY8)</f>
        <v>-1</v>
      </c>
      <c r="CD8" s="255">
        <f t="shared" ref="CD8:CD34" ca="1" si="16">(AT8*CD$6)/(AT8*CD$6+AV8*CE$6+AW8*CF$6)</f>
        <v>0.47795060724898525</v>
      </c>
      <c r="CE8" s="255">
        <f t="shared" ref="CE8:CE34" ca="1" si="17">(AV8*CE$6)/(AT8*CD$6+AV8*CE$6+AW8*CF$6)</f>
        <v>0.10993291495347327</v>
      </c>
      <c r="CF8" s="255">
        <f t="shared" ref="CF8:CF34" ca="1" si="18">(AW8*CF$6)/(AT8*CD$6+AV8*CE$6+AW8*CF$6)</f>
        <v>0.41211647779754146</v>
      </c>
      <c r="CG8" s="256">
        <f t="shared" ref="CG8:CG34" ca="1" si="19">0.5774*CD8+1.1547*CF8</f>
        <v>0.75183957753838526</v>
      </c>
      <c r="CH8" s="256">
        <f ca="1">IF(ISERROR(CD8),-1,CD8)</f>
        <v>0.47795060724898525</v>
      </c>
      <c r="CI8" s="257" t="e">
        <f ca="1">INDIRECT("R"&amp;ROW(CI8)&amp;"C"&amp;(COLUMN(INDIRECT(X$3&amp;ROW(CI8),TRUE))+29),FALSE)</f>
        <v>#REF!</v>
      </c>
      <c r="CJ8" s="257" t="e">
        <f ca="1">INDIRECT("R"&amp;ROW(CJ8)&amp;"C"&amp;(COLUMN(INDIRECT($X$4&amp;ROW(CJ8),TRUE))+29),FALSE)</f>
        <v>#REF!</v>
      </c>
      <c r="CK8" s="257" t="e">
        <f ca="1">INDIRECT("R"&amp;ROW(CK8)&amp;"C"&amp;(COLUMN(INDIRECT($X$5&amp;ROW(CK8),TRUE))+29),FALSE)</f>
        <v>#REF!</v>
      </c>
      <c r="CL8" s="255" t="e">
        <f ca="1">(CI8*CL$6)/(CI8*CL$6+CJ8*CM$6+CK8*CN$6)</f>
        <v>#REF!</v>
      </c>
      <c r="CM8" s="255" t="e">
        <f ca="1">(CJ8*CM$6)/(CI8*CL$6+CJ8*CM$6+CK8*CN$6)</f>
        <v>#REF!</v>
      </c>
      <c r="CN8" s="255" t="e">
        <f ca="1">(CK8*CN$6)/(CI8*CL$6+CJ8*CM$6+CK8*CN$6)</f>
        <v>#REF!</v>
      </c>
      <c r="CO8" s="256" t="e">
        <f t="shared" ref="CO8:CO34" ca="1" si="20">0.5774*CL8+1.1547*CN8</f>
        <v>#REF!</v>
      </c>
      <c r="CP8" s="256">
        <f ca="1">IF(ISERROR(CL8),-1,CL8)</f>
        <v>-1</v>
      </c>
      <c r="CQ8" s="255">
        <f t="shared" ref="CQ8:CQ34" ca="1" si="21">(AN8*CQ$6)/(AN8*CQ$6+AO8*CR$6+(AQ8^0.5)*CS$6)</f>
        <v>3.5692043718481219E-2</v>
      </c>
      <c r="CR8" s="255">
        <f t="shared" ref="CR8:CR34" ca="1" si="22">(AO8*CR$6)/(AN8*CQ$6+AO8*CR$6+(AQ8^0.5)*CS$6)</f>
        <v>0.13153589610537592</v>
      </c>
      <c r="CS8" s="255">
        <f t="shared" ref="CS8:CS34" ca="1" si="23">((AQ8^0.5)*CS$6)/(AN8*CQ$6+AO8*CR$6+(AQ8^0.5)*CS$6)</f>
        <v>0.83277206017614291</v>
      </c>
      <c r="CT8" s="256">
        <f t="shared" ref="CT8:CT34" ca="1" si="24">0.5774*CQ8+1.1547*CS8</f>
        <v>0.98221048392844335</v>
      </c>
      <c r="CU8" s="256">
        <f ca="1">IF(ISERROR(CQ8),-1,CQ8)</f>
        <v>3.5692043718481219E-2</v>
      </c>
      <c r="CV8" s="217"/>
      <c r="CW8" s="252">
        <f ca="1">IF(ISERROR(2*LOG(AO8)-LOG(AQ8)),-99,2*LOG(AO8)-LOG(AQ8))</f>
        <v>2.3970362836618313</v>
      </c>
      <c r="CX8" s="256">
        <f ca="1">IF(ISERROR(2*LOG(AO8)-LOG(AP8)),-99,2*LOG(AO8)-LOG(AP8))</f>
        <v>2.8195987672422009</v>
      </c>
      <c r="CY8" s="252">
        <f ca="1">IF(ISERROR(10*AQ8/(10*AQ8+AP8)),-99,10*AQ8/(10*AQ8+AP8))</f>
        <v>0.96358118361153267</v>
      </c>
      <c r="CZ8" s="252">
        <f ca="1">IF(ISERROR(10*AO8/(10*AO8+AN8)),-99,10*AO8/(10*AO8+AN8))</f>
        <v>0.78656650463985855</v>
      </c>
      <c r="DA8" s="258">
        <f ca="1">0.00000031665*AR8^3 - 0.00036686*AR8^2 + 0.28831*AR8 + 77.034 *LOG(AR8) - 42.198</f>
        <v>102.21838656402085</v>
      </c>
      <c r="DB8" s="259"/>
      <c r="DC8" s="258">
        <f ca="1">IF(ISERROR(DA8),-999,0.000000068133*DA8^4-0.00003873*DA8^3+0.0090986*DA8^2+3.3034*DA8+28.833)</f>
        <v>427.64198934339106</v>
      </c>
    </row>
    <row r="9" spans="1:108" ht="14.4" x14ac:dyDescent="0.3">
      <c r="A9" s="217"/>
      <c r="B9" s="217"/>
      <c r="C9" s="241"/>
      <c r="D9" s="242" t="s">
        <v>279</v>
      </c>
      <c r="E9" s="243"/>
      <c r="F9" s="245"/>
      <c r="G9" s="245"/>
      <c r="H9" s="245"/>
      <c r="I9" s="228">
        <v>7.43</v>
      </c>
      <c r="J9" s="246"/>
      <c r="K9" s="247">
        <v>473</v>
      </c>
      <c r="L9" s="247">
        <v>174</v>
      </c>
      <c r="M9" s="247">
        <v>75</v>
      </c>
      <c r="N9" s="247">
        <v>123</v>
      </c>
      <c r="O9" s="248">
        <v>48</v>
      </c>
      <c r="P9" s="247"/>
      <c r="Q9" s="228">
        <v>874.82</v>
      </c>
      <c r="R9" s="230">
        <v>0.36</v>
      </c>
      <c r="S9" s="228">
        <v>200.58</v>
      </c>
      <c r="T9" s="249">
        <v>841.80000000000007</v>
      </c>
      <c r="U9" s="246"/>
      <c r="V9" s="250"/>
      <c r="W9" s="246"/>
      <c r="X9" s="247"/>
      <c r="Y9" s="247"/>
      <c r="Z9" s="247">
        <v>0.3</v>
      </c>
      <c r="AA9" s="247"/>
      <c r="AB9" s="246"/>
      <c r="AC9" s="247"/>
      <c r="AD9" s="251"/>
      <c r="AE9" s="246"/>
      <c r="AF9" s="246"/>
      <c r="AG9" s="217" t="str">
        <f t="shared" ref="AG9:AG37" ca="1" si="25">IF(ISERROR(BO9),"",INDIRECT(AG$5&amp;(CELL("row", AG9))))</f>
        <v>W_ID_002_FS_001</v>
      </c>
      <c r="AH9" s="217">
        <f t="shared" ca="1" si="0"/>
        <v>0</v>
      </c>
      <c r="AI9" s="217">
        <f t="shared" ca="1" si="0"/>
        <v>0</v>
      </c>
      <c r="AJ9" s="217">
        <f t="shared" ca="1" si="0"/>
        <v>0</v>
      </c>
      <c r="AK9" s="217">
        <f t="shared" ca="1" si="0"/>
        <v>0</v>
      </c>
      <c r="AL9" s="217">
        <f t="shared" ca="1" si="0"/>
        <v>7.43</v>
      </c>
      <c r="AM9" s="247"/>
      <c r="AN9" s="217">
        <f t="shared" ca="1" si="1"/>
        <v>473</v>
      </c>
      <c r="AO9" s="217">
        <f t="shared" ca="1" si="1"/>
        <v>174</v>
      </c>
      <c r="AP9" s="217">
        <f t="shared" ca="1" si="1"/>
        <v>75</v>
      </c>
      <c r="AQ9" s="252">
        <f t="shared" ca="1" si="1"/>
        <v>123</v>
      </c>
      <c r="AR9" s="217">
        <f t="shared" ca="1" si="1"/>
        <v>48</v>
      </c>
      <c r="AS9" s="217">
        <f t="shared" ca="1" si="1"/>
        <v>0</v>
      </c>
      <c r="AT9" s="217">
        <f t="shared" ca="1" si="1"/>
        <v>874.82</v>
      </c>
      <c r="AU9" s="217">
        <f t="shared" ca="1" si="1"/>
        <v>0.36</v>
      </c>
      <c r="AV9" s="217">
        <f t="shared" ca="1" si="1"/>
        <v>200.58</v>
      </c>
      <c r="AW9" s="217">
        <f t="shared" ca="1" si="1"/>
        <v>841.80000000000007</v>
      </c>
      <c r="AX9" s="217">
        <f t="shared" ca="1" si="1"/>
        <v>0</v>
      </c>
      <c r="AY9" s="217">
        <f t="shared" ca="1" si="1"/>
        <v>0</v>
      </c>
      <c r="AZ9" s="217">
        <f t="shared" ca="1" si="1"/>
        <v>0</v>
      </c>
      <c r="BA9" s="217">
        <f t="shared" ca="1" si="1"/>
        <v>0</v>
      </c>
      <c r="BB9" s="217">
        <f t="shared" ca="1" si="1"/>
        <v>0</v>
      </c>
      <c r="BC9" s="217">
        <f t="shared" ca="1" si="1"/>
        <v>0.3</v>
      </c>
      <c r="BD9" s="217">
        <f t="shared" ca="1" si="2"/>
        <v>0</v>
      </c>
      <c r="BE9" s="217">
        <f t="shared" ca="1" si="2"/>
        <v>0</v>
      </c>
      <c r="BF9" s="217">
        <f t="shared" ca="1" si="2"/>
        <v>0</v>
      </c>
      <c r="BG9" s="217">
        <f t="shared" ca="1" si="2"/>
        <v>0</v>
      </c>
      <c r="BH9" s="217">
        <f t="shared" ca="1" si="3"/>
        <v>0</v>
      </c>
      <c r="BI9" s="217">
        <f t="shared" ref="BI9:BI72" ca="1" si="26">IF(INDIRECT(BI$5&amp;(CELL("row", BI9)))=0,99,INDIRECT(BI$5&amp;(CELL("row", BI9))))</f>
        <v>99</v>
      </c>
      <c r="BJ9" s="217" t="str">
        <f t="shared" ref="BJ9:BJ37" ca="1" si="27">IF(BI9=99,"",INDIRECT(BJ$5&amp;(CELL("row", BJ9))))</f>
        <v/>
      </c>
      <c r="BK9" s="253">
        <f t="shared" ref="BK9:BK27" ca="1" si="28">IF(AL9=0,ABS(AM9)*AM$6+ABS(AN9)*AN$6+ABS(AO9)*AO$6+ABS(AP9)*AP$6+ABS(AQ9)*AQ$6+ABS(AY9)*AY$6+ABS(BE9)*BE$6, ABS(AM9)*AM$6+ABS(AN9)*AN$6+ABS(AO9)*AO$6+ABS(AP9)*AP$6+ABS(AQ9)*AQ$6+ABS(AY9)*AY$6+0.992*10^(3-AL9)+ABS(BE9)*BE$6)</f>
        <v>38.885196856294726</v>
      </c>
      <c r="BL9" s="253">
        <f t="shared" ref="BL9:BL27" ca="1" si="29">ABS(AT9)*AT$6+ABS(AU9)*AU$6+ABS(AV9)*AV$6+ABS(AW9)*AW$6+ABS(AX9)*AX$6</f>
        <v>42.670800200000002</v>
      </c>
      <c r="BM9" s="254">
        <f t="shared" ref="BM9:BM72" ca="1" si="30">IF(BK9=0,"",(BK9-BL9)/(BK9+BL9))</f>
        <v>-4.6417228411691547E-2</v>
      </c>
      <c r="BN9" s="217"/>
      <c r="BO9" s="255">
        <f t="shared" ca="1" si="4"/>
        <v>0.98981693104930868</v>
      </c>
      <c r="BP9" s="255">
        <f t="shared" ca="1" si="5"/>
        <v>1.0183068950691317E-2</v>
      </c>
      <c r="BQ9" s="255">
        <f t="shared" ca="1" si="6"/>
        <v>0</v>
      </c>
      <c r="BR9" s="256">
        <f t="shared" ca="1" si="7"/>
        <v>0.57152029598787091</v>
      </c>
      <c r="BS9" s="256">
        <f t="shared" ref="BS9:BS36" ca="1" si="31">IF(ISERROR(BO9),-1,BO9)</f>
        <v>0.98981693104930868</v>
      </c>
      <c r="BT9" s="255">
        <f t="shared" ca="1" si="8"/>
        <v>1</v>
      </c>
      <c r="BU9" s="255">
        <f t="shared" ca="1" si="9"/>
        <v>0</v>
      </c>
      <c r="BV9" s="255">
        <f t="shared" ca="1" si="10"/>
        <v>0</v>
      </c>
      <c r="BW9" s="256">
        <f t="shared" ca="1" si="11"/>
        <v>0.57740000000000002</v>
      </c>
      <c r="BX9" s="256">
        <f t="shared" ref="BX9:BX27" ca="1" si="32">IF(ISERROR(BT9),-1,BT9)</f>
        <v>1</v>
      </c>
      <c r="BY9" s="255" t="e">
        <f t="shared" ca="1" si="12"/>
        <v>#DIV/0!</v>
      </c>
      <c r="BZ9" s="255" t="e">
        <f t="shared" ca="1" si="13"/>
        <v>#DIV/0!</v>
      </c>
      <c r="CA9" s="255" t="e">
        <f t="shared" ca="1" si="14"/>
        <v>#DIV/0!</v>
      </c>
      <c r="CB9" s="256" t="e">
        <f t="shared" ca="1" si="15"/>
        <v>#DIV/0!</v>
      </c>
      <c r="CC9" s="256">
        <f t="shared" ref="CC9:CC36" ca="1" si="33">IF(ISERROR(BY9),-1,BY9)</f>
        <v>-1</v>
      </c>
      <c r="CD9" s="255">
        <f t="shared" ca="1" si="16"/>
        <v>0.45630085541414561</v>
      </c>
      <c r="CE9" s="255">
        <f t="shared" ca="1" si="17"/>
        <v>0.10462132276236177</v>
      </c>
      <c r="CF9" s="255">
        <f t="shared" ca="1" si="18"/>
        <v>0.43907782182349259</v>
      </c>
      <c r="CG9" s="256">
        <f t="shared" ca="1" si="19"/>
        <v>0.77047127477571464</v>
      </c>
      <c r="CH9" s="256">
        <f t="shared" ref="CH9:CH36" ca="1" si="34">IF(ISERROR(CD9),-1,CD9)</f>
        <v>0.45630085541414561</v>
      </c>
      <c r="CI9" s="257" t="e">
        <f ca="1">INDIRECT("R"&amp;ROW(CI9)&amp;"C"&amp;(COLUMN(INDIRECT(X$3&amp;ROW(CI9),TRUE))+29),FALSE)</f>
        <v>#REF!</v>
      </c>
      <c r="CJ9" s="257" t="e">
        <f t="shared" ref="CJ9:CJ72" ca="1" si="35">INDIRECT("R"&amp;ROW(CJ9)&amp;"C"&amp;(COLUMN(INDIRECT($X$4&amp;ROW(CJ9),TRUE))+29),FALSE)</f>
        <v>#REF!</v>
      </c>
      <c r="CK9" s="257" t="e">
        <f t="shared" ref="CK9:CK72" ca="1" si="36">INDIRECT("R"&amp;ROW(CK9)&amp;"C"&amp;(COLUMN(INDIRECT($X$5&amp;ROW(CK9),TRUE))+29),FALSE)</f>
        <v>#REF!</v>
      </c>
      <c r="CL9" s="255" t="e">
        <f t="shared" ref="CL9:CL72" ca="1" si="37">(CI9*CL$6)/(CI9*CL$6+CJ9*CM$6+CK9*CN$6)</f>
        <v>#REF!</v>
      </c>
      <c r="CM9" s="255" t="e">
        <f t="shared" ref="CM9:CM72" ca="1" si="38">(CJ9*CM$6)/(CI9*CL$6+CJ9*CM$6+CK9*CN$6)</f>
        <v>#REF!</v>
      </c>
      <c r="CN9" s="255" t="e">
        <f t="shared" ref="CN9:CN72" ca="1" si="39">(CK9*CN$6)/(CI9*CL$6+CJ9*CM$6+CK9*CN$6)</f>
        <v>#REF!</v>
      </c>
      <c r="CO9" s="256" t="e">
        <f t="shared" ca="1" si="20"/>
        <v>#REF!</v>
      </c>
      <c r="CP9" s="256">
        <f t="shared" ref="CP9:CP36" ca="1" si="40">IF(ISERROR(CL9),-1,CL9)</f>
        <v>-1</v>
      </c>
      <c r="CQ9" s="255">
        <f t="shared" ca="1" si="21"/>
        <v>3.5554455747320766E-2</v>
      </c>
      <c r="CR9" s="255">
        <f t="shared" ca="1" si="22"/>
        <v>0.13079228964130685</v>
      </c>
      <c r="CS9" s="255">
        <f t="shared" ca="1" si="23"/>
        <v>0.83365325461137241</v>
      </c>
      <c r="CT9" s="256">
        <f t="shared" ca="1" si="24"/>
        <v>0.98314855584825478</v>
      </c>
      <c r="CU9" s="256">
        <f t="shared" ref="CU9:CU36" ca="1" si="41">IF(ISERROR(CQ9),-1,CQ9)</f>
        <v>3.5554455747320766E-2</v>
      </c>
      <c r="CV9" s="217"/>
      <c r="CW9" s="252">
        <f t="shared" ref="CW9:CW72" ca="1" si="42">IF(ISERROR(2*LOG(AO9)-LOG(AQ9)),-99,2*LOG(AO9)-LOG(AQ9))</f>
        <v>2.3911933851258018</v>
      </c>
      <c r="CX9" s="256">
        <f t="shared" ref="CX9:CX72" ca="1" si="43">IF(ISERROR(2*LOG(AO9)-LOG(AP9)),-99,2*LOG(AO9)-LOG(AP9))</f>
        <v>2.6060372331734998</v>
      </c>
      <c r="CY9" s="252">
        <f t="shared" ref="CY9:CY72" ca="1" si="44">IF(ISERROR(10*AQ9/(10*AQ9+AP9)),-99,10*AQ9/(10*AQ9+AP9))</f>
        <v>0.94252873563218387</v>
      </c>
      <c r="CZ9" s="252">
        <f t="shared" ref="CZ9:CZ72" ca="1" si="45">IF(ISERROR(10*AO9/(10*AO9+AN9)),-99,10*AO9/(10*AO9+AN9))</f>
        <v>0.78626299141436962</v>
      </c>
      <c r="DA9" s="258">
        <f t="shared" ref="DA9:DA72" ca="1" si="46">0.00000031665*AR9^3 - 0.00036686*AR9^2 + 0.28831*AR9 + 77.034 *LOG(AR9) - 42.198</f>
        <v>100.34339099679099</v>
      </c>
      <c r="DB9" s="259"/>
      <c r="DC9" s="258">
        <f t="shared" ref="DC9:DC72" ca="1" si="47">IF(ISERROR(DA9),-999,0.000000068133*DA9^4-0.00003873*DA9^3+0.0090986*DA9^2+3.3034*DA9+28.833)</f>
        <v>419.69631670059857</v>
      </c>
    </row>
    <row r="10" spans="1:108" ht="14.25" customHeight="1" x14ac:dyDescent="0.3">
      <c r="A10" s="217"/>
      <c r="B10" s="217"/>
      <c r="C10" s="241"/>
      <c r="D10" s="242" t="s">
        <v>280</v>
      </c>
      <c r="E10" s="243"/>
      <c r="F10" s="245"/>
      <c r="G10" s="245"/>
      <c r="H10" s="245"/>
      <c r="I10" s="228">
        <v>7.3</v>
      </c>
      <c r="J10" s="246"/>
      <c r="K10" s="247">
        <v>492</v>
      </c>
      <c r="L10" s="247">
        <v>208</v>
      </c>
      <c r="M10" s="247">
        <v>48</v>
      </c>
      <c r="N10" s="247">
        <v>127</v>
      </c>
      <c r="O10" s="248">
        <v>49</v>
      </c>
      <c r="P10" s="247"/>
      <c r="Q10" s="228">
        <v>876.91</v>
      </c>
      <c r="R10" s="230">
        <v>0.37</v>
      </c>
      <c r="S10" s="228">
        <v>189.54</v>
      </c>
      <c r="T10" s="249">
        <v>884.5</v>
      </c>
      <c r="U10" s="246"/>
      <c r="V10" s="250"/>
      <c r="W10" s="246"/>
      <c r="X10" s="247"/>
      <c r="Y10" s="247"/>
      <c r="Z10" s="247">
        <v>0.18</v>
      </c>
      <c r="AA10" s="247"/>
      <c r="AB10" s="246"/>
      <c r="AC10" s="247"/>
      <c r="AD10" s="245"/>
      <c r="AE10" s="246"/>
      <c r="AF10" s="246"/>
      <c r="AG10" s="217" t="str">
        <f t="shared" ca="1" si="25"/>
        <v>W_ID_003_FS_001</v>
      </c>
      <c r="AH10" s="217">
        <f t="shared" ca="1" si="0"/>
        <v>0</v>
      </c>
      <c r="AI10" s="217">
        <f t="shared" ca="1" si="0"/>
        <v>0</v>
      </c>
      <c r="AJ10" s="217">
        <f t="shared" ca="1" si="0"/>
        <v>0</v>
      </c>
      <c r="AK10" s="217">
        <f t="shared" ca="1" si="0"/>
        <v>0</v>
      </c>
      <c r="AL10" s="217">
        <f t="shared" ca="1" si="0"/>
        <v>7.3</v>
      </c>
      <c r="AM10" s="247"/>
      <c r="AN10" s="217">
        <f t="shared" ca="1" si="1"/>
        <v>492</v>
      </c>
      <c r="AO10" s="217">
        <f t="shared" ca="1" si="1"/>
        <v>208</v>
      </c>
      <c r="AP10" s="217">
        <f t="shared" ca="1" si="1"/>
        <v>48</v>
      </c>
      <c r="AQ10" s="252">
        <f t="shared" ca="1" si="1"/>
        <v>127</v>
      </c>
      <c r="AR10" s="217">
        <f t="shared" ca="1" si="1"/>
        <v>49</v>
      </c>
      <c r="AS10" s="217">
        <f t="shared" ca="1" si="1"/>
        <v>0</v>
      </c>
      <c r="AT10" s="217">
        <f t="shared" ca="1" si="1"/>
        <v>876.91</v>
      </c>
      <c r="AU10" s="217">
        <f t="shared" ca="1" si="1"/>
        <v>0.37</v>
      </c>
      <c r="AV10" s="217">
        <f t="shared" ca="1" si="1"/>
        <v>189.54</v>
      </c>
      <c r="AW10" s="217">
        <f t="shared" ca="1" si="1"/>
        <v>884.5</v>
      </c>
      <c r="AX10" s="217">
        <f t="shared" ca="1" si="1"/>
        <v>0</v>
      </c>
      <c r="AY10" s="217">
        <f t="shared" ca="1" si="1"/>
        <v>0</v>
      </c>
      <c r="AZ10" s="217">
        <f t="shared" ca="1" si="1"/>
        <v>0</v>
      </c>
      <c r="BA10" s="217">
        <f t="shared" ca="1" si="1"/>
        <v>0</v>
      </c>
      <c r="BB10" s="217">
        <f t="shared" ca="1" si="1"/>
        <v>0</v>
      </c>
      <c r="BC10" s="217">
        <f t="shared" ca="1" si="1"/>
        <v>0.18</v>
      </c>
      <c r="BD10" s="217">
        <f t="shared" ca="1" si="2"/>
        <v>0</v>
      </c>
      <c r="BE10" s="217">
        <f t="shared" ca="1" si="2"/>
        <v>0</v>
      </c>
      <c r="BF10" s="217">
        <f t="shared" ca="1" si="2"/>
        <v>0</v>
      </c>
      <c r="BG10" s="217">
        <f t="shared" ca="1" si="2"/>
        <v>0</v>
      </c>
      <c r="BH10" s="217">
        <f t="shared" ca="1" si="3"/>
        <v>0</v>
      </c>
      <c r="BI10" s="217">
        <f t="shared" ca="1" si="26"/>
        <v>99</v>
      </c>
      <c r="BJ10" s="217" t="str">
        <f t="shared" ca="1" si="27"/>
        <v/>
      </c>
      <c r="BK10" s="253">
        <f t="shared" ca="1" si="28"/>
        <v>39.562829717773575</v>
      </c>
      <c r="BL10" s="253">
        <f t="shared" ca="1" si="29"/>
        <v>43.200285699999995</v>
      </c>
      <c r="BM10" s="254">
        <f t="shared" ca="1" si="30"/>
        <v>-4.3950206125822906E-2</v>
      </c>
      <c r="BN10" s="217"/>
      <c r="BO10" s="255">
        <f t="shared" ca="1" si="4"/>
        <v>0.98956170443260816</v>
      </c>
      <c r="BP10" s="255">
        <f t="shared" ca="1" si="5"/>
        <v>1.0438295567391894E-2</v>
      </c>
      <c r="BQ10" s="255">
        <f t="shared" ca="1" si="6"/>
        <v>0</v>
      </c>
      <c r="BR10" s="256">
        <f t="shared" ca="1" si="7"/>
        <v>0.571372928139388</v>
      </c>
      <c r="BS10" s="256">
        <f t="shared" ca="1" si="31"/>
        <v>0.98956170443260816</v>
      </c>
      <c r="BT10" s="255">
        <f t="shared" ca="1" si="8"/>
        <v>1</v>
      </c>
      <c r="BU10" s="255">
        <f t="shared" ca="1" si="9"/>
        <v>0</v>
      </c>
      <c r="BV10" s="255">
        <f t="shared" ca="1" si="10"/>
        <v>0</v>
      </c>
      <c r="BW10" s="256">
        <f t="shared" ca="1" si="11"/>
        <v>0.57740000000000002</v>
      </c>
      <c r="BX10" s="256">
        <f t="shared" ca="1" si="32"/>
        <v>1</v>
      </c>
      <c r="BY10" s="255" t="e">
        <f t="shared" ca="1" si="12"/>
        <v>#DIV/0!</v>
      </c>
      <c r="BZ10" s="255" t="e">
        <f t="shared" ca="1" si="13"/>
        <v>#DIV/0!</v>
      </c>
      <c r="CA10" s="255" t="e">
        <f t="shared" ca="1" si="14"/>
        <v>#DIV/0!</v>
      </c>
      <c r="CB10" s="256" t="e">
        <f t="shared" ca="1" si="15"/>
        <v>#DIV/0!</v>
      </c>
      <c r="CC10" s="256">
        <f t="shared" ca="1" si="33"/>
        <v>-1</v>
      </c>
      <c r="CD10" s="255">
        <f t="shared" ca="1" si="16"/>
        <v>0.44947845921217866</v>
      </c>
      <c r="CE10" s="255">
        <f t="shared" ca="1" si="17"/>
        <v>9.7152669212434956E-2</v>
      </c>
      <c r="CF10" s="255">
        <f t="shared" ca="1" si="18"/>
        <v>0.45336887157538636</v>
      </c>
      <c r="CG10" s="256">
        <f t="shared" ca="1" si="19"/>
        <v>0.7830338983572106</v>
      </c>
      <c r="CH10" s="256">
        <f t="shared" ca="1" si="34"/>
        <v>0.44947845921217866</v>
      </c>
      <c r="CI10" s="257" t="e">
        <f t="shared" ref="CI10:CI73" ca="1" si="48">INDIRECT("R"&amp;ROW(CI10)&amp;"C"&amp;(COLUMN(INDIRECT(X$3&amp;ROW(CI10),TRUE))+29),FALSE)</f>
        <v>#REF!</v>
      </c>
      <c r="CJ10" s="257" t="e">
        <f t="shared" ca="1" si="35"/>
        <v>#REF!</v>
      </c>
      <c r="CK10" s="257" t="e">
        <f t="shared" ca="1" si="36"/>
        <v>#REF!</v>
      </c>
      <c r="CL10" s="255" t="e">
        <f t="shared" ca="1" si="37"/>
        <v>#REF!</v>
      </c>
      <c r="CM10" s="255" t="e">
        <f t="shared" ca="1" si="38"/>
        <v>#REF!</v>
      </c>
      <c r="CN10" s="255" t="e">
        <f t="shared" ca="1" si="39"/>
        <v>#REF!</v>
      </c>
      <c r="CO10" s="256" t="e">
        <f t="shared" ca="1" si="20"/>
        <v>#REF!</v>
      </c>
      <c r="CP10" s="256">
        <f t="shared" ca="1" si="40"/>
        <v>-1</v>
      </c>
      <c r="CQ10" s="255">
        <f t="shared" ca="1" si="21"/>
        <v>3.554546624414532E-2</v>
      </c>
      <c r="CR10" s="255">
        <f t="shared" ca="1" si="22"/>
        <v>0.15027351582890705</v>
      </c>
      <c r="CS10" s="255">
        <f t="shared" ca="1" si="23"/>
        <v>0.81418101792694764</v>
      </c>
      <c r="CT10" s="256">
        <f t="shared" ca="1" si="24"/>
        <v>0.96065877360961605</v>
      </c>
      <c r="CU10" s="256">
        <f t="shared" ca="1" si="41"/>
        <v>3.554546624414532E-2</v>
      </c>
      <c r="CV10" s="217"/>
      <c r="CW10" s="252">
        <f t="shared" ca="1" si="42"/>
        <v>2.5323229489695662</v>
      </c>
      <c r="CX10" s="256">
        <f t="shared" ca="1" si="43"/>
        <v>2.9548854325499359</v>
      </c>
      <c r="CY10" s="252">
        <f t="shared" ca="1" si="44"/>
        <v>0.96358118361153267</v>
      </c>
      <c r="CZ10" s="252">
        <f t="shared" ca="1" si="45"/>
        <v>0.80870917573872469</v>
      </c>
      <c r="DA10" s="258">
        <f t="shared" ca="1" si="46"/>
        <v>101.28817752476652</v>
      </c>
      <c r="DB10" s="259"/>
      <c r="DC10" s="258">
        <f t="shared" ca="1" si="47"/>
        <v>423.69870107094448</v>
      </c>
    </row>
    <row r="11" spans="1:108" ht="15" x14ac:dyDescent="0.3">
      <c r="A11" s="217"/>
      <c r="B11" s="217"/>
      <c r="C11" s="241"/>
      <c r="D11" s="242" t="s">
        <v>281</v>
      </c>
      <c r="E11" s="243"/>
      <c r="F11" s="245"/>
      <c r="G11" s="244"/>
      <c r="H11" s="260"/>
      <c r="I11" s="228">
        <v>8.56</v>
      </c>
      <c r="J11" s="246"/>
      <c r="K11" s="247">
        <v>500</v>
      </c>
      <c r="L11" s="247">
        <v>182</v>
      </c>
      <c r="M11" s="247">
        <v>47</v>
      </c>
      <c r="N11" s="247">
        <v>128</v>
      </c>
      <c r="O11" s="248">
        <v>49</v>
      </c>
      <c r="P11" s="247"/>
      <c r="Q11" s="228">
        <v>907.29</v>
      </c>
      <c r="R11" s="230">
        <v>0.34</v>
      </c>
      <c r="S11" s="228">
        <v>208.79</v>
      </c>
      <c r="T11" s="249">
        <v>750.30000000000007</v>
      </c>
      <c r="U11" s="246"/>
      <c r="V11" s="250"/>
      <c r="W11" s="246"/>
      <c r="X11" s="247"/>
      <c r="Y11" s="247"/>
      <c r="Z11" s="247">
        <v>0.17</v>
      </c>
      <c r="AA11" s="247"/>
      <c r="AB11" s="246"/>
      <c r="AC11" s="247"/>
      <c r="AD11" s="251"/>
      <c r="AE11" s="246"/>
      <c r="AF11" s="246"/>
      <c r="AG11" s="217" t="str">
        <f t="shared" ca="1" si="25"/>
        <v>W_ID_004_FS_001</v>
      </c>
      <c r="AH11" s="217">
        <f t="shared" ca="1" si="0"/>
        <v>0</v>
      </c>
      <c r="AI11" s="217">
        <f t="shared" ca="1" si="0"/>
        <v>0</v>
      </c>
      <c r="AJ11" s="217">
        <f t="shared" ca="1" si="0"/>
        <v>0</v>
      </c>
      <c r="AK11" s="217">
        <f t="shared" ca="1" si="0"/>
        <v>0</v>
      </c>
      <c r="AL11" s="217">
        <f t="shared" ca="1" si="0"/>
        <v>8.56</v>
      </c>
      <c r="AM11" s="247"/>
      <c r="AN11" s="217">
        <f t="shared" ca="1" si="1"/>
        <v>500</v>
      </c>
      <c r="AO11" s="217">
        <f t="shared" ca="1" si="1"/>
        <v>182</v>
      </c>
      <c r="AP11" s="217">
        <f t="shared" ca="1" si="1"/>
        <v>47</v>
      </c>
      <c r="AQ11" s="252">
        <f t="shared" ca="1" si="1"/>
        <v>128</v>
      </c>
      <c r="AR11" s="217">
        <f t="shared" ca="1" si="1"/>
        <v>49</v>
      </c>
      <c r="AS11" s="217">
        <f t="shared" ca="1" si="1"/>
        <v>0</v>
      </c>
      <c r="AT11" s="217">
        <f t="shared" ca="1" si="1"/>
        <v>907.29</v>
      </c>
      <c r="AU11" s="217">
        <f t="shared" ca="1" si="1"/>
        <v>0.34</v>
      </c>
      <c r="AV11" s="217">
        <f t="shared" ca="1" si="1"/>
        <v>208.79</v>
      </c>
      <c r="AW11" s="217">
        <f t="shared" ca="1" si="1"/>
        <v>750.30000000000007</v>
      </c>
      <c r="AX11" s="217">
        <f t="shared" ca="1" si="1"/>
        <v>0</v>
      </c>
      <c r="AY11" s="217">
        <f t="shared" ca="1" si="1"/>
        <v>0</v>
      </c>
      <c r="AZ11" s="217">
        <f t="shared" ca="1" si="1"/>
        <v>0</v>
      </c>
      <c r="BA11" s="217">
        <f t="shared" ca="1" si="1"/>
        <v>0</v>
      </c>
      <c r="BB11" s="217">
        <f t="shared" ca="1" si="1"/>
        <v>0</v>
      </c>
      <c r="BC11" s="217">
        <f t="shared" ca="1" si="1"/>
        <v>0.17</v>
      </c>
      <c r="BD11" s="217">
        <f t="shared" ca="1" si="2"/>
        <v>0</v>
      </c>
      <c r="BE11" s="217">
        <f t="shared" ca="1" si="2"/>
        <v>0</v>
      </c>
      <c r="BF11" s="217">
        <f t="shared" ca="1" si="2"/>
        <v>0</v>
      </c>
      <c r="BG11" s="217">
        <f t="shared" ca="1" si="2"/>
        <v>0</v>
      </c>
      <c r="BH11" s="217">
        <f t="shared" ca="1" si="3"/>
        <v>0</v>
      </c>
      <c r="BI11" s="217">
        <f t="shared" ca="1" si="26"/>
        <v>99</v>
      </c>
      <c r="BJ11" s="217" t="str">
        <f t="shared" ca="1" si="27"/>
        <v/>
      </c>
      <c r="BK11" s="253">
        <f t="shared" ca="1" si="28"/>
        <v>39.278322732194873</v>
      </c>
      <c r="BL11" s="253">
        <f t="shared" ca="1" si="29"/>
        <v>42.256973299999999</v>
      </c>
      <c r="BM11" s="254">
        <f t="shared" ca="1" si="30"/>
        <v>-3.6532038427001985E-2</v>
      </c>
      <c r="BN11" s="217"/>
      <c r="BO11" s="255">
        <f t="shared" ca="1" si="4"/>
        <v>0.99071839613885282</v>
      </c>
      <c r="BP11" s="255">
        <f t="shared" ca="1" si="5"/>
        <v>9.2816038611472067E-3</v>
      </c>
      <c r="BQ11" s="255">
        <f t="shared" ca="1" si="6"/>
        <v>0</v>
      </c>
      <c r="BR11" s="256">
        <f t="shared" ca="1" si="7"/>
        <v>0.57204080193057361</v>
      </c>
      <c r="BS11" s="256">
        <f t="shared" ca="1" si="31"/>
        <v>0.99071839613885282</v>
      </c>
      <c r="BT11" s="255">
        <f t="shared" ca="1" si="8"/>
        <v>1</v>
      </c>
      <c r="BU11" s="255">
        <f t="shared" ca="1" si="9"/>
        <v>0</v>
      </c>
      <c r="BV11" s="255">
        <f t="shared" ca="1" si="10"/>
        <v>0</v>
      </c>
      <c r="BW11" s="256">
        <f t="shared" ca="1" si="11"/>
        <v>0.57740000000000002</v>
      </c>
      <c r="BX11" s="256">
        <f t="shared" ca="1" si="32"/>
        <v>1</v>
      </c>
      <c r="BY11" s="255" t="e">
        <f t="shared" ca="1" si="12"/>
        <v>#DIV/0!</v>
      </c>
      <c r="BZ11" s="255" t="e">
        <f t="shared" ca="1" si="13"/>
        <v>#DIV/0!</v>
      </c>
      <c r="CA11" s="255" t="e">
        <f t="shared" ca="1" si="14"/>
        <v>#DIV/0!</v>
      </c>
      <c r="CB11" s="256" t="e">
        <f t="shared" ca="1" si="15"/>
        <v>#DIV/0!</v>
      </c>
      <c r="CC11" s="256">
        <f t="shared" ca="1" si="33"/>
        <v>-1</v>
      </c>
      <c r="CD11" s="255">
        <f t="shared" ca="1" si="16"/>
        <v>0.48612286886914774</v>
      </c>
      <c r="CE11" s="255">
        <f t="shared" ca="1" si="17"/>
        <v>0.11186896559114434</v>
      </c>
      <c r="CF11" s="255">
        <f t="shared" ca="1" si="18"/>
        <v>0.40200816553970792</v>
      </c>
      <c r="CG11" s="256">
        <f t="shared" ca="1" si="19"/>
        <v>0.74488617323374662</v>
      </c>
      <c r="CH11" s="256">
        <f t="shared" ca="1" si="34"/>
        <v>0.48612286886914774</v>
      </c>
      <c r="CI11" s="257" t="e">
        <f t="shared" ca="1" si="48"/>
        <v>#REF!</v>
      </c>
      <c r="CJ11" s="257" t="e">
        <f t="shared" ca="1" si="35"/>
        <v>#REF!</v>
      </c>
      <c r="CK11" s="257" t="e">
        <f t="shared" ca="1" si="36"/>
        <v>#REF!</v>
      </c>
      <c r="CL11" s="255" t="e">
        <f t="shared" ca="1" si="37"/>
        <v>#REF!</v>
      </c>
      <c r="CM11" s="255" t="e">
        <f t="shared" ca="1" si="38"/>
        <v>#REF!</v>
      </c>
      <c r="CN11" s="255" t="e">
        <f t="shared" ca="1" si="39"/>
        <v>#REF!</v>
      </c>
      <c r="CO11" s="256" t="e">
        <f t="shared" ca="1" si="20"/>
        <v>#REF!</v>
      </c>
      <c r="CP11" s="256">
        <f t="shared" ca="1" si="40"/>
        <v>-1</v>
      </c>
      <c r="CQ11" s="255">
        <f t="shared" ca="1" si="21"/>
        <v>3.6673807426441066E-2</v>
      </c>
      <c r="CR11" s="255">
        <f t="shared" ca="1" si="22"/>
        <v>0.13349265903224547</v>
      </c>
      <c r="CS11" s="255">
        <f t="shared" ca="1" si="23"/>
        <v>0.82983353354131351</v>
      </c>
      <c r="CT11" s="256">
        <f t="shared" ca="1" si="24"/>
        <v>0.97938423758818183</v>
      </c>
      <c r="CU11" s="256">
        <f t="shared" ca="1" si="41"/>
        <v>3.6673807426441066E-2</v>
      </c>
      <c r="CV11" s="217"/>
      <c r="CW11" s="252">
        <f t="shared" ca="1" si="42"/>
        <v>2.412932806322281</v>
      </c>
      <c r="CX11" s="256">
        <f t="shared" ca="1" si="43"/>
        <v>2.8480449180344318</v>
      </c>
      <c r="CY11" s="252">
        <f t="shared" ca="1" si="44"/>
        <v>0.96458176337603618</v>
      </c>
      <c r="CZ11" s="252">
        <f t="shared" ca="1" si="45"/>
        <v>0.78448275862068961</v>
      </c>
      <c r="DA11" s="258">
        <f t="shared" ca="1" si="46"/>
        <v>101.28817752476652</v>
      </c>
      <c r="DB11" s="259"/>
      <c r="DC11" s="258">
        <f t="shared" ca="1" si="47"/>
        <v>423.69870107094448</v>
      </c>
    </row>
    <row r="12" spans="1:108" ht="15" x14ac:dyDescent="0.3">
      <c r="A12" s="217"/>
      <c r="B12" s="217"/>
      <c r="C12" s="241"/>
      <c r="D12" s="242" t="s">
        <v>282</v>
      </c>
      <c r="E12" s="243"/>
      <c r="F12" s="245"/>
      <c r="G12" s="245"/>
      <c r="H12" s="260"/>
      <c r="I12" s="228">
        <v>7.37</v>
      </c>
      <c r="J12" s="246"/>
      <c r="K12" s="247">
        <v>472</v>
      </c>
      <c r="L12" s="247">
        <v>175</v>
      </c>
      <c r="M12" s="247">
        <v>72</v>
      </c>
      <c r="N12" s="247">
        <v>122</v>
      </c>
      <c r="O12" s="248">
        <v>48</v>
      </c>
      <c r="P12" s="247"/>
      <c r="Q12" s="228">
        <v>880.51</v>
      </c>
      <c r="R12" s="230">
        <v>0.36</v>
      </c>
      <c r="S12" s="228">
        <v>201.71</v>
      </c>
      <c r="T12" s="249">
        <v>823.5</v>
      </c>
      <c r="U12" s="246"/>
      <c r="V12" s="250"/>
      <c r="W12" s="246"/>
      <c r="X12" s="247"/>
      <c r="Y12" s="247"/>
      <c r="Z12" s="247">
        <v>0.28999999999999998</v>
      </c>
      <c r="AA12" s="247"/>
      <c r="AB12" s="246"/>
      <c r="AC12" s="247"/>
      <c r="AD12" s="245"/>
      <c r="AE12" s="246"/>
      <c r="AF12" s="246"/>
      <c r="AG12" s="217" t="str">
        <f t="shared" ca="1" si="25"/>
        <v>W_ID_005_FS_001</v>
      </c>
      <c r="AH12" s="217">
        <f t="shared" ca="1" si="0"/>
        <v>0</v>
      </c>
      <c r="AI12" s="217">
        <f t="shared" ca="1" si="0"/>
        <v>0</v>
      </c>
      <c r="AJ12" s="217">
        <f t="shared" ca="1" si="0"/>
        <v>0</v>
      </c>
      <c r="AK12" s="217">
        <f t="shared" ca="1" si="0"/>
        <v>0</v>
      </c>
      <c r="AL12" s="217">
        <f t="shared" ca="1" si="0"/>
        <v>7.37</v>
      </c>
      <c r="AM12" s="247"/>
      <c r="AN12" s="217">
        <f t="shared" ca="1" si="1"/>
        <v>472</v>
      </c>
      <c r="AO12" s="217">
        <f t="shared" ca="1" si="1"/>
        <v>175</v>
      </c>
      <c r="AP12" s="217">
        <f t="shared" ca="1" si="1"/>
        <v>72</v>
      </c>
      <c r="AQ12" s="252">
        <f t="shared" ca="1" si="1"/>
        <v>122</v>
      </c>
      <c r="AR12" s="217">
        <f t="shared" ca="1" si="1"/>
        <v>48</v>
      </c>
      <c r="AS12" s="217">
        <f t="shared" ca="1" si="1"/>
        <v>0</v>
      </c>
      <c r="AT12" s="217">
        <f t="shared" ca="1" si="1"/>
        <v>880.51</v>
      </c>
      <c r="AU12" s="217">
        <f t="shared" ca="1" si="1"/>
        <v>0.36</v>
      </c>
      <c r="AV12" s="217">
        <f t="shared" ca="1" si="1"/>
        <v>201.71</v>
      </c>
      <c r="AW12" s="217">
        <f t="shared" ca="1" si="1"/>
        <v>823.5</v>
      </c>
      <c r="AX12" s="217">
        <f t="shared" ca="1" si="1"/>
        <v>0</v>
      </c>
      <c r="AY12" s="217">
        <f t="shared" ca="1" si="1"/>
        <v>0</v>
      </c>
      <c r="AZ12" s="217">
        <f t="shared" ca="1" si="1"/>
        <v>0</v>
      </c>
      <c r="BA12" s="217">
        <f t="shared" ca="1" si="1"/>
        <v>0</v>
      </c>
      <c r="BB12" s="217">
        <f t="shared" ca="1" si="1"/>
        <v>0</v>
      </c>
      <c r="BC12" s="217">
        <f t="shared" ca="1" si="1"/>
        <v>0.28999999999999998</v>
      </c>
      <c r="BD12" s="217">
        <f t="shared" ca="1" si="2"/>
        <v>0</v>
      </c>
      <c r="BE12" s="217">
        <f t="shared" ca="1" si="2"/>
        <v>0</v>
      </c>
      <c r="BF12" s="217">
        <f t="shared" ca="1" si="2"/>
        <v>0</v>
      </c>
      <c r="BG12" s="217">
        <f t="shared" ca="1" si="2"/>
        <v>0</v>
      </c>
      <c r="BH12" s="217">
        <f t="shared" ca="1" si="3"/>
        <v>0</v>
      </c>
      <c r="BI12" s="217">
        <f t="shared" ca="1" si="26"/>
        <v>99</v>
      </c>
      <c r="BJ12" s="217" t="str">
        <f t="shared" ca="1" si="27"/>
        <v/>
      </c>
      <c r="BK12" s="253">
        <f t="shared" ca="1" si="28"/>
        <v>38.635312316688264</v>
      </c>
      <c r="BL12" s="253">
        <f t="shared" ca="1" si="29"/>
        <v>42.554904700000002</v>
      </c>
      <c r="BM12" s="254">
        <f t="shared" ca="1" si="30"/>
        <v>-4.8276658535178985E-2</v>
      </c>
      <c r="BN12" s="217"/>
      <c r="BO12" s="255">
        <f t="shared" ca="1" si="4"/>
        <v>0.98988206990365479</v>
      </c>
      <c r="BP12" s="255">
        <f t="shared" ca="1" si="5"/>
        <v>1.0117930096345179E-2</v>
      </c>
      <c r="BQ12" s="255">
        <f t="shared" ca="1" si="6"/>
        <v>0</v>
      </c>
      <c r="BR12" s="256">
        <f t="shared" ca="1" si="7"/>
        <v>0.57155790716237032</v>
      </c>
      <c r="BS12" s="256">
        <f t="shared" ca="1" si="31"/>
        <v>0.98988206990365479</v>
      </c>
      <c r="BT12" s="255">
        <f t="shared" ca="1" si="8"/>
        <v>1</v>
      </c>
      <c r="BU12" s="255">
        <f t="shared" ca="1" si="9"/>
        <v>0</v>
      </c>
      <c r="BV12" s="255">
        <f t="shared" ca="1" si="10"/>
        <v>0</v>
      </c>
      <c r="BW12" s="256">
        <f t="shared" ca="1" si="11"/>
        <v>0.57740000000000002</v>
      </c>
      <c r="BX12" s="256">
        <f t="shared" ca="1" si="32"/>
        <v>1</v>
      </c>
      <c r="BY12" s="255" t="e">
        <f t="shared" ca="1" si="12"/>
        <v>#DIV/0!</v>
      </c>
      <c r="BZ12" s="255" t="e">
        <f t="shared" ca="1" si="13"/>
        <v>#DIV/0!</v>
      </c>
      <c r="CA12" s="255" t="e">
        <f t="shared" ca="1" si="14"/>
        <v>#DIV/0!</v>
      </c>
      <c r="CB12" s="256" t="e">
        <f t="shared" ca="1" si="15"/>
        <v>#DIV/0!</v>
      </c>
      <c r="CC12" s="256">
        <f t="shared" ca="1" si="33"/>
        <v>-1</v>
      </c>
      <c r="CD12" s="255">
        <f t="shared" ca="1" si="16"/>
        <v>0.46203534622085091</v>
      </c>
      <c r="CE12" s="255">
        <f t="shared" ca="1" si="17"/>
        <v>0.10584451021136369</v>
      </c>
      <c r="CF12" s="255">
        <f t="shared" ca="1" si="18"/>
        <v>0.43212014356778539</v>
      </c>
      <c r="CG12" s="256">
        <f t="shared" ca="1" si="19"/>
        <v>0.76574833868564118</v>
      </c>
      <c r="CH12" s="256">
        <f t="shared" ca="1" si="34"/>
        <v>0.46203534622085091</v>
      </c>
      <c r="CI12" s="257" t="e">
        <f t="shared" ca="1" si="48"/>
        <v>#REF!</v>
      </c>
      <c r="CJ12" s="257" t="e">
        <f t="shared" ca="1" si="35"/>
        <v>#REF!</v>
      </c>
      <c r="CK12" s="257" t="e">
        <f t="shared" ca="1" si="36"/>
        <v>#REF!</v>
      </c>
      <c r="CL12" s="255" t="e">
        <f t="shared" ca="1" si="37"/>
        <v>#REF!</v>
      </c>
      <c r="CM12" s="255" t="e">
        <f t="shared" ca="1" si="38"/>
        <v>#REF!</v>
      </c>
      <c r="CN12" s="255" t="e">
        <f t="shared" ca="1" si="39"/>
        <v>#REF!</v>
      </c>
      <c r="CO12" s="256" t="e">
        <f t="shared" ca="1" si="20"/>
        <v>#REF!</v>
      </c>
      <c r="CP12" s="256">
        <f t="shared" ca="1" si="40"/>
        <v>-1</v>
      </c>
      <c r="CQ12" s="255">
        <f t="shared" ca="1" si="21"/>
        <v>3.5576027469859724E-2</v>
      </c>
      <c r="CR12" s="255">
        <f t="shared" ca="1" si="22"/>
        <v>0.13190264422087822</v>
      </c>
      <c r="CS12" s="255">
        <f t="shared" ca="1" si="23"/>
        <v>0.83252132830926207</v>
      </c>
      <c r="CT12" s="256">
        <f t="shared" ca="1" si="24"/>
        <v>0.98185397605980196</v>
      </c>
      <c r="CU12" s="256">
        <f t="shared" ca="1" si="41"/>
        <v>3.5576027469859724E-2</v>
      </c>
      <c r="CV12" s="217"/>
      <c r="CW12" s="252">
        <f t="shared" ca="1" si="42"/>
        <v>2.3997162666978404</v>
      </c>
      <c r="CX12" s="256">
        <f t="shared" ca="1" si="43"/>
        <v>2.6287436009413203</v>
      </c>
      <c r="CY12" s="252">
        <f t="shared" ca="1" si="44"/>
        <v>0.94427244582043346</v>
      </c>
      <c r="CZ12" s="252">
        <f t="shared" ca="1" si="45"/>
        <v>0.78757875787578757</v>
      </c>
      <c r="DA12" s="258">
        <f t="shared" ca="1" si="46"/>
        <v>100.34339099679099</v>
      </c>
      <c r="DB12" s="259"/>
      <c r="DC12" s="258">
        <f t="shared" ca="1" si="47"/>
        <v>419.69631670059857</v>
      </c>
      <c r="DD12" s="261"/>
    </row>
    <row r="13" spans="1:108" ht="15" x14ac:dyDescent="0.3">
      <c r="A13" s="217"/>
      <c r="B13" s="217"/>
      <c r="C13" s="241"/>
      <c r="D13" s="242" t="s">
        <v>283</v>
      </c>
      <c r="E13" s="243"/>
      <c r="F13" s="245"/>
      <c r="G13" s="244"/>
      <c r="H13" s="260"/>
      <c r="I13" s="228">
        <v>7.41</v>
      </c>
      <c r="J13" s="246"/>
      <c r="K13" s="247">
        <v>466</v>
      </c>
      <c r="L13" s="247">
        <v>171</v>
      </c>
      <c r="M13" s="247">
        <v>80</v>
      </c>
      <c r="N13" s="247">
        <v>122</v>
      </c>
      <c r="O13" s="248">
        <v>48</v>
      </c>
      <c r="P13" s="247"/>
      <c r="Q13" s="228">
        <v>878.82</v>
      </c>
      <c r="R13" s="230">
        <v>0.36</v>
      </c>
      <c r="S13" s="228">
        <v>197.27</v>
      </c>
      <c r="T13" s="249">
        <v>866.19999999999993</v>
      </c>
      <c r="U13" s="246"/>
      <c r="V13" s="250"/>
      <c r="W13" s="246"/>
      <c r="X13" s="247"/>
      <c r="Y13" s="247"/>
      <c r="Z13" s="247">
        <v>0.33</v>
      </c>
      <c r="AA13" s="247"/>
      <c r="AB13" s="246"/>
      <c r="AC13" s="247">
        <v>0.32</v>
      </c>
      <c r="AD13" s="251"/>
      <c r="AE13" s="246"/>
      <c r="AF13" s="246"/>
      <c r="AG13" s="217" t="str">
        <f t="shared" ca="1" si="25"/>
        <v>W_ID_006_FS_001</v>
      </c>
      <c r="AH13" s="217">
        <f t="shared" ca="1" si="0"/>
        <v>0</v>
      </c>
      <c r="AI13" s="217">
        <f t="shared" ca="1" si="0"/>
        <v>0</v>
      </c>
      <c r="AJ13" s="217">
        <f t="shared" ca="1" si="0"/>
        <v>0</v>
      </c>
      <c r="AK13" s="217">
        <f t="shared" ca="1" si="0"/>
        <v>0</v>
      </c>
      <c r="AL13" s="217">
        <f t="shared" ca="1" si="0"/>
        <v>7.41</v>
      </c>
      <c r="AM13" s="247"/>
      <c r="AN13" s="217">
        <f t="shared" ca="1" si="1"/>
        <v>466</v>
      </c>
      <c r="AO13" s="217">
        <f t="shared" ca="1" si="1"/>
        <v>171</v>
      </c>
      <c r="AP13" s="217">
        <f t="shared" ca="1" si="1"/>
        <v>80</v>
      </c>
      <c r="AQ13" s="252">
        <f t="shared" ca="1" si="1"/>
        <v>122</v>
      </c>
      <c r="AR13" s="217">
        <f t="shared" ca="1" si="1"/>
        <v>48</v>
      </c>
      <c r="AS13" s="217">
        <f t="shared" ca="1" si="1"/>
        <v>0</v>
      </c>
      <c r="AT13" s="217">
        <f t="shared" ca="1" si="1"/>
        <v>878.82</v>
      </c>
      <c r="AU13" s="217">
        <f t="shared" ca="1" si="1"/>
        <v>0.36</v>
      </c>
      <c r="AV13" s="217">
        <f t="shared" ca="1" si="1"/>
        <v>197.27</v>
      </c>
      <c r="AW13" s="217">
        <f t="shared" ca="1" si="1"/>
        <v>866.19999999999993</v>
      </c>
      <c r="AX13" s="217">
        <f t="shared" ca="1" si="1"/>
        <v>0</v>
      </c>
      <c r="AY13" s="217">
        <f t="shared" ca="1" si="1"/>
        <v>0</v>
      </c>
      <c r="AZ13" s="217">
        <f t="shared" ca="1" si="1"/>
        <v>0</v>
      </c>
      <c r="BA13" s="217">
        <f t="shared" ca="1" si="1"/>
        <v>0</v>
      </c>
      <c r="BB13" s="217">
        <f t="shared" ca="1" si="1"/>
        <v>0</v>
      </c>
      <c r="BC13" s="217">
        <f t="shared" ca="1" si="1"/>
        <v>0.33</v>
      </c>
      <c r="BD13" s="217">
        <f t="shared" ca="1" si="2"/>
        <v>0</v>
      </c>
      <c r="BE13" s="217">
        <f t="shared" ca="1" si="2"/>
        <v>0</v>
      </c>
      <c r="BF13" s="217">
        <f t="shared" ca="1" si="2"/>
        <v>0.32</v>
      </c>
      <c r="BG13" s="217">
        <f t="shared" ca="1" si="2"/>
        <v>0</v>
      </c>
      <c r="BH13" s="217">
        <f t="shared" ca="1" si="3"/>
        <v>0</v>
      </c>
      <c r="BI13" s="217">
        <f t="shared" ca="1" si="26"/>
        <v>99</v>
      </c>
      <c r="BJ13" s="217" t="str">
        <f t="shared" ca="1" si="27"/>
        <v/>
      </c>
      <c r="BK13" s="253">
        <f t="shared" ca="1" si="28"/>
        <v>38.671228593278379</v>
      </c>
      <c r="BL13" s="253">
        <f t="shared" ca="1" si="29"/>
        <v>43.114642000000003</v>
      </c>
      <c r="BM13" s="254">
        <f t="shared" ca="1" si="30"/>
        <v>-5.4329841750034621E-2</v>
      </c>
      <c r="BN13" s="217"/>
      <c r="BO13" s="255">
        <f t="shared" ca="1" si="4"/>
        <v>0.98986281002905996</v>
      </c>
      <c r="BP13" s="255">
        <f t="shared" ca="1" si="5"/>
        <v>1.0137189970940055E-2</v>
      </c>
      <c r="BQ13" s="255">
        <f t="shared" ca="1" si="6"/>
        <v>0</v>
      </c>
      <c r="BR13" s="256">
        <f t="shared" ca="1" si="7"/>
        <v>0.57154678651077928</v>
      </c>
      <c r="BS13" s="256">
        <f t="shared" ca="1" si="31"/>
        <v>0.98986281002905996</v>
      </c>
      <c r="BT13" s="255">
        <f t="shared" ca="1" si="8"/>
        <v>1</v>
      </c>
      <c r="BU13" s="255">
        <f t="shared" ca="1" si="9"/>
        <v>0</v>
      </c>
      <c r="BV13" s="255">
        <f t="shared" ca="1" si="10"/>
        <v>0</v>
      </c>
      <c r="BW13" s="256">
        <f t="shared" ca="1" si="11"/>
        <v>0.57740000000000002</v>
      </c>
      <c r="BX13" s="256">
        <f t="shared" ca="1" si="32"/>
        <v>1</v>
      </c>
      <c r="BY13" s="255" t="e">
        <f t="shared" ca="1" si="12"/>
        <v>#DIV/0!</v>
      </c>
      <c r="BZ13" s="255" t="e">
        <f t="shared" ca="1" si="13"/>
        <v>#DIV/0!</v>
      </c>
      <c r="CA13" s="255" t="e">
        <f t="shared" ca="1" si="14"/>
        <v>#DIV/0!</v>
      </c>
      <c r="CB13" s="256" t="e">
        <f t="shared" ca="1" si="15"/>
        <v>#DIV/0!</v>
      </c>
      <c r="CC13" s="256">
        <f t="shared" ca="1" si="33"/>
        <v>-1</v>
      </c>
      <c r="CD13" s="255">
        <f t="shared" ca="1" si="16"/>
        <v>0.45246590364981548</v>
      </c>
      <c r="CE13" s="255">
        <f t="shared" ca="1" si="17"/>
        <v>0.10156567762795464</v>
      </c>
      <c r="CF13" s="255">
        <f t="shared" ca="1" si="18"/>
        <v>0.44596841872222992</v>
      </c>
      <c r="CG13" s="256">
        <f t="shared" ca="1" si="19"/>
        <v>0.77621354586596236</v>
      </c>
      <c r="CH13" s="256">
        <f t="shared" ca="1" si="34"/>
        <v>0.45246590364981548</v>
      </c>
      <c r="CI13" s="257" t="e">
        <f t="shared" ca="1" si="48"/>
        <v>#REF!</v>
      </c>
      <c r="CJ13" s="257" t="e">
        <f t="shared" ca="1" si="35"/>
        <v>#REF!</v>
      </c>
      <c r="CK13" s="257" t="e">
        <f t="shared" ca="1" si="36"/>
        <v>#REF!</v>
      </c>
      <c r="CL13" s="255" t="e">
        <f t="shared" ca="1" si="37"/>
        <v>#REF!</v>
      </c>
      <c r="CM13" s="255" t="e">
        <f t="shared" ca="1" si="38"/>
        <v>#REF!</v>
      </c>
      <c r="CN13" s="255" t="e">
        <f t="shared" ca="1" si="39"/>
        <v>#REF!</v>
      </c>
      <c r="CO13" s="256" t="e">
        <f t="shared" ca="1" si="20"/>
        <v>#REF!</v>
      </c>
      <c r="CP13" s="256">
        <f t="shared" ca="1" si="40"/>
        <v>-1</v>
      </c>
      <c r="CQ13" s="255">
        <f t="shared" ca="1" si="21"/>
        <v>3.5245993161688721E-2</v>
      </c>
      <c r="CR13" s="255">
        <f t="shared" ca="1" si="22"/>
        <v>0.12933615516413671</v>
      </c>
      <c r="CS13" s="255">
        <f t="shared" ca="1" si="23"/>
        <v>0.83541785167417459</v>
      </c>
      <c r="CT13" s="256">
        <f t="shared" ca="1" si="24"/>
        <v>0.98500802977972857</v>
      </c>
      <c r="CU13" s="256">
        <f t="shared" ca="1" si="41"/>
        <v>3.5245993161688721E-2</v>
      </c>
      <c r="CV13" s="217"/>
      <c r="CW13" s="252">
        <f t="shared" ca="1" si="42"/>
        <v>2.3796323901095588</v>
      </c>
      <c r="CX13" s="256">
        <f t="shared" ca="1" si="43"/>
        <v>2.5629022337923635</v>
      </c>
      <c r="CY13" s="252">
        <f t="shared" ca="1" si="44"/>
        <v>0.93846153846153846</v>
      </c>
      <c r="CZ13" s="252">
        <f t="shared" ca="1" si="45"/>
        <v>0.78584558823529416</v>
      </c>
      <c r="DA13" s="258">
        <f t="shared" ca="1" si="46"/>
        <v>100.34339099679099</v>
      </c>
      <c r="DB13" s="259"/>
      <c r="DC13" s="258">
        <f t="shared" ca="1" si="47"/>
        <v>419.69631670059857</v>
      </c>
      <c r="DD13" s="261"/>
    </row>
    <row r="14" spans="1:108" ht="15" x14ac:dyDescent="0.3">
      <c r="A14" s="217"/>
      <c r="B14" s="217"/>
      <c r="C14" s="241"/>
      <c r="D14" s="242" t="s">
        <v>284</v>
      </c>
      <c r="E14" s="243"/>
      <c r="F14" s="245"/>
      <c r="G14" s="245"/>
      <c r="H14" s="260"/>
      <c r="I14" s="228">
        <v>8.4700000000000006</v>
      </c>
      <c r="J14" s="246"/>
      <c r="K14" s="247">
        <v>484</v>
      </c>
      <c r="L14" s="247">
        <v>177</v>
      </c>
      <c r="M14" s="247">
        <v>47</v>
      </c>
      <c r="N14" s="247">
        <v>126</v>
      </c>
      <c r="O14" s="248">
        <v>48</v>
      </c>
      <c r="P14" s="247"/>
      <c r="Q14" s="228">
        <v>909.95</v>
      </c>
      <c r="R14" s="230">
        <v>0.35</v>
      </c>
      <c r="S14" s="228">
        <v>209.76</v>
      </c>
      <c r="T14" s="249">
        <v>793</v>
      </c>
      <c r="U14" s="246"/>
      <c r="V14" s="250"/>
      <c r="W14" s="246"/>
      <c r="X14" s="247"/>
      <c r="Y14" s="247"/>
      <c r="Z14" s="247">
        <v>0.17</v>
      </c>
      <c r="AA14" s="247"/>
      <c r="AB14" s="246"/>
      <c r="AC14" s="247"/>
      <c r="AD14" s="245"/>
      <c r="AE14" s="246"/>
      <c r="AF14" s="246"/>
      <c r="AG14" s="217" t="str">
        <f t="shared" ca="1" si="25"/>
        <v>W_ID_007_FS_001</v>
      </c>
      <c r="AH14" s="217">
        <f t="shared" ca="1" si="0"/>
        <v>0</v>
      </c>
      <c r="AI14" s="217">
        <f t="shared" ca="1" si="0"/>
        <v>0</v>
      </c>
      <c r="AJ14" s="217">
        <f t="shared" ca="1" si="0"/>
        <v>0</v>
      </c>
      <c r="AK14" s="217">
        <f t="shared" ca="1" si="0"/>
        <v>0</v>
      </c>
      <c r="AL14" s="217">
        <f t="shared" ca="1" si="0"/>
        <v>8.4700000000000006</v>
      </c>
      <c r="AM14" s="247"/>
      <c r="AN14" s="217">
        <f t="shared" ca="1" si="1"/>
        <v>484</v>
      </c>
      <c r="AO14" s="217">
        <f t="shared" ca="1" si="1"/>
        <v>177</v>
      </c>
      <c r="AP14" s="217">
        <f t="shared" ca="1" si="1"/>
        <v>47</v>
      </c>
      <c r="AQ14" s="252">
        <f t="shared" ca="1" si="1"/>
        <v>126</v>
      </c>
      <c r="AR14" s="217">
        <f t="shared" ca="1" si="1"/>
        <v>48</v>
      </c>
      <c r="AS14" s="217">
        <f t="shared" ca="1" si="1"/>
        <v>0</v>
      </c>
      <c r="AT14" s="217">
        <f t="shared" ca="1" si="1"/>
        <v>909.95</v>
      </c>
      <c r="AU14" s="217">
        <f t="shared" ca="1" si="1"/>
        <v>0.35</v>
      </c>
      <c r="AV14" s="217">
        <f t="shared" ca="1" si="1"/>
        <v>209.76</v>
      </c>
      <c r="AW14" s="217">
        <f t="shared" ca="1" si="1"/>
        <v>793</v>
      </c>
      <c r="AX14" s="217">
        <f t="shared" ca="1" si="1"/>
        <v>0</v>
      </c>
      <c r="AY14" s="217">
        <f t="shared" ca="1" si="1"/>
        <v>0</v>
      </c>
      <c r="AZ14" s="217">
        <f t="shared" ca="1" si="1"/>
        <v>0</v>
      </c>
      <c r="BA14" s="217">
        <f t="shared" ca="1" si="1"/>
        <v>0</v>
      </c>
      <c r="BB14" s="217">
        <f t="shared" ca="1" si="1"/>
        <v>0</v>
      </c>
      <c r="BC14" s="217">
        <f t="shared" ca="1" si="1"/>
        <v>0.17</v>
      </c>
      <c r="BD14" s="217">
        <f t="shared" ca="1" si="2"/>
        <v>0</v>
      </c>
      <c r="BE14" s="217">
        <f t="shared" ca="1" si="2"/>
        <v>0</v>
      </c>
      <c r="BF14" s="217">
        <f t="shared" ca="1" si="2"/>
        <v>0</v>
      </c>
      <c r="BG14" s="217">
        <f t="shared" ca="1" si="2"/>
        <v>0</v>
      </c>
      <c r="BH14" s="217">
        <f t="shared" ca="1" si="3"/>
        <v>0</v>
      </c>
      <c r="BI14" s="217">
        <f t="shared" ca="1" si="26"/>
        <v>99</v>
      </c>
      <c r="BJ14" s="217" t="str">
        <f t="shared" ca="1" si="27"/>
        <v/>
      </c>
      <c r="BK14" s="253">
        <f t="shared" ca="1" si="28"/>
        <v>38.289953361334035</v>
      </c>
      <c r="BL14" s="253">
        <f t="shared" ca="1" si="29"/>
        <v>43.052586699999999</v>
      </c>
      <c r="BM14" s="254">
        <f t="shared" ca="1" si="30"/>
        <v>-5.8550339528060415E-2</v>
      </c>
      <c r="BN14" s="262"/>
      <c r="BO14" s="255">
        <f t="shared" ca="1" si="4"/>
        <v>0.99047567214542287</v>
      </c>
      <c r="BP14" s="255">
        <f t="shared" ca="1" si="5"/>
        <v>9.52432785457712E-3</v>
      </c>
      <c r="BQ14" s="255">
        <f t="shared" ca="1" si="6"/>
        <v>0</v>
      </c>
      <c r="BR14" s="256">
        <f t="shared" ca="1" si="7"/>
        <v>0.57190065309676719</v>
      </c>
      <c r="BS14" s="256">
        <f t="shared" ca="1" si="31"/>
        <v>0.99047567214542287</v>
      </c>
      <c r="BT14" s="255">
        <f t="shared" ca="1" si="8"/>
        <v>1</v>
      </c>
      <c r="BU14" s="255">
        <f t="shared" ca="1" si="9"/>
        <v>0</v>
      </c>
      <c r="BV14" s="255">
        <f t="shared" ca="1" si="10"/>
        <v>0</v>
      </c>
      <c r="BW14" s="256">
        <f t="shared" ca="1" si="11"/>
        <v>0.57740000000000002</v>
      </c>
      <c r="BX14" s="256">
        <f t="shared" ca="1" si="32"/>
        <v>1</v>
      </c>
      <c r="BY14" s="255" t="e">
        <f t="shared" ca="1" si="12"/>
        <v>#DIV/0!</v>
      </c>
      <c r="BZ14" s="255" t="e">
        <f t="shared" ca="1" si="13"/>
        <v>#DIV/0!</v>
      </c>
      <c r="CA14" s="255" t="e">
        <f t="shared" ca="1" si="14"/>
        <v>#DIV/0!</v>
      </c>
      <c r="CB14" s="256" t="e">
        <f t="shared" ca="1" si="15"/>
        <v>#DIV/0!</v>
      </c>
      <c r="CC14" s="256">
        <f t="shared" ca="1" si="33"/>
        <v>-1</v>
      </c>
      <c r="CD14" s="255">
        <f t="shared" ca="1" si="16"/>
        <v>0.47573861170799547</v>
      </c>
      <c r="CE14" s="255">
        <f t="shared" ca="1" si="17"/>
        <v>0.10966638957290964</v>
      </c>
      <c r="CF14" s="255">
        <f t="shared" ca="1" si="18"/>
        <v>0.41459499871909489</v>
      </c>
      <c r="CG14" s="256">
        <f t="shared" ca="1" si="19"/>
        <v>0.75342431942113541</v>
      </c>
      <c r="CH14" s="256">
        <f t="shared" ca="1" si="34"/>
        <v>0.47573861170799547</v>
      </c>
      <c r="CI14" s="257" t="e">
        <f t="shared" ca="1" si="48"/>
        <v>#REF!</v>
      </c>
      <c r="CJ14" s="257" t="e">
        <f t="shared" ca="1" si="35"/>
        <v>#REF!</v>
      </c>
      <c r="CK14" s="257" t="e">
        <f t="shared" ca="1" si="36"/>
        <v>#REF!</v>
      </c>
      <c r="CL14" s="255" t="e">
        <f t="shared" ca="1" si="37"/>
        <v>#REF!</v>
      </c>
      <c r="CM14" s="255" t="e">
        <f t="shared" ca="1" si="38"/>
        <v>#REF!</v>
      </c>
      <c r="CN14" s="255" t="e">
        <f t="shared" ca="1" si="39"/>
        <v>#REF!</v>
      </c>
      <c r="CO14" s="256" t="e">
        <f t="shared" ca="1" si="20"/>
        <v>#REF!</v>
      </c>
      <c r="CP14" s="256">
        <f t="shared" ca="1" si="40"/>
        <v>-1</v>
      </c>
      <c r="CQ14" s="255">
        <f t="shared" ca="1" si="21"/>
        <v>3.5907782451302578E-2</v>
      </c>
      <c r="CR14" s="255">
        <f t="shared" ca="1" si="22"/>
        <v>0.1313156507000115</v>
      </c>
      <c r="CS14" s="255">
        <f t="shared" ca="1" si="23"/>
        <v>0.83277656684868595</v>
      </c>
      <c r="CT14" s="256">
        <f t="shared" ca="1" si="24"/>
        <v>0.98234025532755986</v>
      </c>
      <c r="CU14" s="256">
        <f t="shared" ca="1" si="41"/>
        <v>3.5907782451302578E-2</v>
      </c>
      <c r="CV14" s="217"/>
      <c r="CW14" s="252">
        <f t="shared" ca="1" si="42"/>
        <v>2.3955759876060507</v>
      </c>
      <c r="CX14" s="256">
        <f t="shared" ca="1" si="43"/>
        <v>2.8238486747878961</v>
      </c>
      <c r="CY14" s="252">
        <f t="shared" ca="1" si="44"/>
        <v>0.96403978576893645</v>
      </c>
      <c r="CZ14" s="252">
        <f t="shared" ca="1" si="45"/>
        <v>0.78527062999112685</v>
      </c>
      <c r="DA14" s="258">
        <f t="shared" ca="1" si="46"/>
        <v>100.34339099679099</v>
      </c>
      <c r="DB14" s="259"/>
      <c r="DC14" s="258">
        <f t="shared" ca="1" si="47"/>
        <v>419.69631670059857</v>
      </c>
      <c r="DD14" s="261"/>
    </row>
    <row r="15" spans="1:108" ht="15" x14ac:dyDescent="0.3">
      <c r="A15" s="217"/>
      <c r="B15" s="217"/>
      <c r="C15" s="241"/>
      <c r="D15" s="242" t="s">
        <v>285</v>
      </c>
      <c r="E15" s="243"/>
      <c r="F15" s="245"/>
      <c r="G15" s="244"/>
      <c r="H15" s="260"/>
      <c r="I15" s="228">
        <v>7.31</v>
      </c>
      <c r="J15" s="246"/>
      <c r="K15" s="247">
        <v>471</v>
      </c>
      <c r="L15" s="247">
        <v>175</v>
      </c>
      <c r="M15" s="247">
        <v>75</v>
      </c>
      <c r="N15" s="247">
        <v>123</v>
      </c>
      <c r="O15" s="248">
        <v>48</v>
      </c>
      <c r="P15" s="247"/>
      <c r="Q15" s="228">
        <v>887.48</v>
      </c>
      <c r="R15" s="230">
        <v>0.37</v>
      </c>
      <c r="S15" s="228">
        <v>202.8</v>
      </c>
      <c r="T15" s="249">
        <v>823.5</v>
      </c>
      <c r="U15" s="246"/>
      <c r="V15" s="250"/>
      <c r="W15" s="246"/>
      <c r="X15" s="247"/>
      <c r="Y15" s="247"/>
      <c r="Z15" s="247">
        <v>0.31</v>
      </c>
      <c r="AA15" s="247"/>
      <c r="AB15" s="246"/>
      <c r="AC15" s="247"/>
      <c r="AD15" s="251"/>
      <c r="AE15" s="246"/>
      <c r="AF15" s="246"/>
      <c r="AG15" s="217" t="str">
        <f t="shared" ca="1" si="25"/>
        <v>W_ID_008_FS_001</v>
      </c>
      <c r="AH15" s="217">
        <f t="shared" ca="1" si="0"/>
        <v>0</v>
      </c>
      <c r="AI15" s="217">
        <f t="shared" ca="1" si="0"/>
        <v>0</v>
      </c>
      <c r="AJ15" s="217">
        <f t="shared" ca="1" si="0"/>
        <v>0</v>
      </c>
      <c r="AK15" s="217">
        <f t="shared" ca="1" si="0"/>
        <v>0</v>
      </c>
      <c r="AL15" s="217">
        <f t="shared" ca="1" si="0"/>
        <v>7.31</v>
      </c>
      <c r="AM15" s="247"/>
      <c r="AN15" s="217">
        <f t="shared" ca="1" si="1"/>
        <v>471</v>
      </c>
      <c r="AO15" s="217">
        <f t="shared" ca="1" si="1"/>
        <v>175</v>
      </c>
      <c r="AP15" s="217">
        <f t="shared" ca="1" si="1"/>
        <v>75</v>
      </c>
      <c r="AQ15" s="252">
        <f t="shared" ca="1" si="1"/>
        <v>123</v>
      </c>
      <c r="AR15" s="217">
        <f t="shared" ca="1" si="1"/>
        <v>48</v>
      </c>
      <c r="AS15" s="217">
        <f t="shared" ca="1" si="1"/>
        <v>0</v>
      </c>
      <c r="AT15" s="217">
        <f t="shared" ca="1" si="1"/>
        <v>887.48</v>
      </c>
      <c r="AU15" s="217">
        <f t="shared" ca="1" si="1"/>
        <v>0.37</v>
      </c>
      <c r="AV15" s="217">
        <f t="shared" ca="1" si="1"/>
        <v>202.8</v>
      </c>
      <c r="AW15" s="217">
        <f t="shared" ca="1" si="1"/>
        <v>823.5</v>
      </c>
      <c r="AX15" s="217">
        <f t="shared" ca="1" si="1"/>
        <v>0</v>
      </c>
      <c r="AY15" s="217">
        <f t="shared" ca="1" si="1"/>
        <v>0</v>
      </c>
      <c r="AZ15" s="217">
        <f t="shared" ca="1" si="1"/>
        <v>0</v>
      </c>
      <c r="BA15" s="217">
        <f t="shared" ca="1" si="1"/>
        <v>0</v>
      </c>
      <c r="BB15" s="217">
        <f t="shared" ca="1" si="1"/>
        <v>0</v>
      </c>
      <c r="BC15" s="217">
        <f t="shared" ca="1" si="1"/>
        <v>0.31</v>
      </c>
      <c r="BD15" s="217">
        <f t="shared" ca="1" si="2"/>
        <v>0</v>
      </c>
      <c r="BE15" s="217">
        <f t="shared" ca="1" si="2"/>
        <v>0</v>
      </c>
      <c r="BF15" s="217">
        <f t="shared" ca="1" si="2"/>
        <v>0</v>
      </c>
      <c r="BG15" s="217">
        <f t="shared" ca="1" si="2"/>
        <v>0</v>
      </c>
      <c r="BH15" s="217">
        <f t="shared" ca="1" si="3"/>
        <v>0</v>
      </c>
      <c r="BI15" s="217">
        <f t="shared" ca="1" si="26"/>
        <v>99</v>
      </c>
      <c r="BJ15" s="217" t="str">
        <f t="shared" ca="1" si="27"/>
        <v/>
      </c>
      <c r="BK15" s="253">
        <f t="shared" ca="1" si="28"/>
        <v>38.823778586058879</v>
      </c>
      <c r="BL15" s="253">
        <f t="shared" ca="1" si="29"/>
        <v>42.774748599999995</v>
      </c>
      <c r="BM15" s="254">
        <f t="shared" ca="1" si="30"/>
        <v>-4.8419624105864263E-2</v>
      </c>
      <c r="BN15" s="262"/>
      <c r="BO15" s="255">
        <f t="shared" ca="1" si="4"/>
        <v>0.98968474345678181</v>
      </c>
      <c r="BP15" s="255">
        <f t="shared" ca="1" si="5"/>
        <v>1.0315256543218137E-2</v>
      </c>
      <c r="BQ15" s="255">
        <f t="shared" ca="1" si="6"/>
        <v>0</v>
      </c>
      <c r="BR15" s="256">
        <f t="shared" ca="1" si="7"/>
        <v>0.57144397087194587</v>
      </c>
      <c r="BS15" s="256">
        <f t="shared" ca="1" si="31"/>
        <v>0.98968474345678181</v>
      </c>
      <c r="BT15" s="255">
        <f t="shared" ca="1" si="8"/>
        <v>1</v>
      </c>
      <c r="BU15" s="255">
        <f t="shared" ca="1" si="9"/>
        <v>0</v>
      </c>
      <c r="BV15" s="255">
        <f t="shared" ca="1" si="10"/>
        <v>0</v>
      </c>
      <c r="BW15" s="256">
        <f t="shared" ca="1" si="11"/>
        <v>0.57740000000000002</v>
      </c>
      <c r="BX15" s="256">
        <f t="shared" ca="1" si="32"/>
        <v>1</v>
      </c>
      <c r="BY15" s="255" t="e">
        <f t="shared" ca="1" si="12"/>
        <v>#DIV/0!</v>
      </c>
      <c r="BZ15" s="255" t="e">
        <f t="shared" ca="1" si="13"/>
        <v>#DIV/0!</v>
      </c>
      <c r="CA15" s="255" t="e">
        <f t="shared" ca="1" si="14"/>
        <v>#DIV/0!</v>
      </c>
      <c r="CB15" s="256" t="e">
        <f t="shared" ca="1" si="15"/>
        <v>#DIV/0!</v>
      </c>
      <c r="CC15" s="256">
        <f t="shared" ca="1" si="33"/>
        <v>-1</v>
      </c>
      <c r="CD15" s="255">
        <f t="shared" ca="1" si="16"/>
        <v>0.46373146338659615</v>
      </c>
      <c r="CE15" s="255">
        <f t="shared" ca="1" si="17"/>
        <v>0.10596829311624116</v>
      </c>
      <c r="CF15" s="255">
        <f t="shared" ca="1" si="18"/>
        <v>0.43030024349716267</v>
      </c>
      <c r="CG15" s="256">
        <f t="shared" ca="1" si="19"/>
        <v>0.76462623812559438</v>
      </c>
      <c r="CH15" s="256">
        <f t="shared" ca="1" si="34"/>
        <v>0.46373146338659615</v>
      </c>
      <c r="CI15" s="257" t="e">
        <f t="shared" ca="1" si="48"/>
        <v>#REF!</v>
      </c>
      <c r="CJ15" s="257" t="e">
        <f t="shared" ca="1" si="35"/>
        <v>#REF!</v>
      </c>
      <c r="CK15" s="257" t="e">
        <f t="shared" ca="1" si="36"/>
        <v>#REF!</v>
      </c>
      <c r="CL15" s="255" t="e">
        <f t="shared" ca="1" si="37"/>
        <v>#REF!</v>
      </c>
      <c r="CM15" s="255" t="e">
        <f t="shared" ca="1" si="38"/>
        <v>#REF!</v>
      </c>
      <c r="CN15" s="255" t="e">
        <f t="shared" ca="1" si="39"/>
        <v>#REF!</v>
      </c>
      <c r="CO15" s="256" t="e">
        <f t="shared" ca="1" si="20"/>
        <v>#REF!</v>
      </c>
      <c r="CP15" s="256">
        <f t="shared" ca="1" si="40"/>
        <v>-1</v>
      </c>
      <c r="CQ15" s="255">
        <f t="shared" ca="1" si="21"/>
        <v>3.5382842527097946E-2</v>
      </c>
      <c r="CR15" s="255">
        <f t="shared" ca="1" si="22"/>
        <v>0.13146491384802847</v>
      </c>
      <c r="CS15" s="255">
        <f t="shared" ca="1" si="23"/>
        <v>0.83315224362487361</v>
      </c>
      <c r="CT15" s="256">
        <f t="shared" ca="1" si="24"/>
        <v>0.98247094898878795</v>
      </c>
      <c r="CU15" s="256">
        <f t="shared" ca="1" si="41"/>
        <v>3.5382842527097946E-2</v>
      </c>
      <c r="CV15" s="217"/>
      <c r="CW15" s="252">
        <f t="shared" ca="1" si="42"/>
        <v>2.3961709859331908</v>
      </c>
      <c r="CX15" s="256">
        <f t="shared" ca="1" si="43"/>
        <v>2.6110148339808887</v>
      </c>
      <c r="CY15" s="252">
        <f t="shared" ca="1" si="44"/>
        <v>0.94252873563218387</v>
      </c>
      <c r="CZ15" s="252">
        <f t="shared" ca="1" si="45"/>
        <v>0.78793336334984243</v>
      </c>
      <c r="DA15" s="258">
        <f t="shared" ca="1" si="46"/>
        <v>100.34339099679099</v>
      </c>
      <c r="DB15" s="259"/>
      <c r="DC15" s="258">
        <f t="shared" ca="1" si="47"/>
        <v>419.69631670059857</v>
      </c>
      <c r="DD15" s="261"/>
    </row>
    <row r="16" spans="1:108" ht="15" x14ac:dyDescent="0.3">
      <c r="A16" s="217"/>
      <c r="B16" s="217"/>
      <c r="C16" s="241"/>
      <c r="D16" s="242" t="s">
        <v>286</v>
      </c>
      <c r="E16" s="243"/>
      <c r="F16" s="245"/>
      <c r="G16" s="245"/>
      <c r="H16" s="260"/>
      <c r="I16" s="228">
        <v>8.4</v>
      </c>
      <c r="J16" s="246"/>
      <c r="K16" s="247">
        <v>464</v>
      </c>
      <c r="L16" s="247">
        <v>171</v>
      </c>
      <c r="M16" s="247">
        <v>79</v>
      </c>
      <c r="N16" s="247">
        <v>121</v>
      </c>
      <c r="O16" s="248">
        <v>48</v>
      </c>
      <c r="P16" s="247"/>
      <c r="Q16" s="228">
        <v>927.52</v>
      </c>
      <c r="R16" s="230">
        <v>0.35</v>
      </c>
      <c r="S16" s="228">
        <v>207.38</v>
      </c>
      <c r="T16" s="249">
        <v>762.5</v>
      </c>
      <c r="U16" s="246"/>
      <c r="V16" s="250"/>
      <c r="W16" s="246"/>
      <c r="X16" s="247"/>
      <c r="Y16" s="247"/>
      <c r="Z16" s="247">
        <v>0.33</v>
      </c>
      <c r="AA16" s="247"/>
      <c r="AB16" s="246"/>
      <c r="AC16" s="247">
        <v>0.28999999999999998</v>
      </c>
      <c r="AD16" s="245"/>
      <c r="AE16" s="246"/>
      <c r="AF16" s="246"/>
      <c r="AG16" s="217" t="str">
        <f t="shared" ca="1" si="25"/>
        <v>W_ID_009_FS_001</v>
      </c>
      <c r="AH16" s="217">
        <f t="shared" ca="1" si="0"/>
        <v>0</v>
      </c>
      <c r="AI16" s="217">
        <f t="shared" ca="1" si="0"/>
        <v>0</v>
      </c>
      <c r="AJ16" s="217">
        <f t="shared" ca="1" si="0"/>
        <v>0</v>
      </c>
      <c r="AK16" s="217">
        <f t="shared" ca="1" si="0"/>
        <v>0</v>
      </c>
      <c r="AL16" s="217">
        <f t="shared" ca="1" si="0"/>
        <v>8.4</v>
      </c>
      <c r="AM16" s="247"/>
      <c r="AN16" s="217">
        <f t="shared" ca="1" si="1"/>
        <v>464</v>
      </c>
      <c r="AO16" s="217">
        <f t="shared" ca="1" si="1"/>
        <v>171</v>
      </c>
      <c r="AP16" s="217">
        <f t="shared" ca="1" si="1"/>
        <v>79</v>
      </c>
      <c r="AQ16" s="259">
        <f t="shared" ca="1" si="1"/>
        <v>121</v>
      </c>
      <c r="AR16" s="217">
        <f t="shared" ca="1" si="1"/>
        <v>48</v>
      </c>
      <c r="AS16" s="217">
        <f t="shared" ca="1" si="1"/>
        <v>0</v>
      </c>
      <c r="AT16" s="217">
        <f t="shared" ca="1" si="1"/>
        <v>927.52</v>
      </c>
      <c r="AU16" s="217">
        <f t="shared" ca="1" si="1"/>
        <v>0.35</v>
      </c>
      <c r="AV16" s="217">
        <f t="shared" ca="1" si="1"/>
        <v>207.38</v>
      </c>
      <c r="AW16" s="217">
        <f t="shared" ca="1" si="1"/>
        <v>762.5</v>
      </c>
      <c r="AX16" s="217">
        <f t="shared" ca="1" si="1"/>
        <v>0</v>
      </c>
      <c r="AY16" s="217">
        <f t="shared" ca="1" si="1"/>
        <v>0</v>
      </c>
      <c r="AZ16" s="217">
        <f t="shared" ca="1" si="1"/>
        <v>0</v>
      </c>
      <c r="BA16" s="217">
        <f t="shared" ca="1" si="1"/>
        <v>0</v>
      </c>
      <c r="BB16" s="217">
        <f t="shared" ca="1" si="1"/>
        <v>0</v>
      </c>
      <c r="BC16" s="217">
        <f t="shared" ca="1" si="1"/>
        <v>0.33</v>
      </c>
      <c r="BD16" s="217">
        <f t="shared" ca="1" si="2"/>
        <v>0</v>
      </c>
      <c r="BE16" s="217">
        <f t="shared" ca="1" si="2"/>
        <v>0</v>
      </c>
      <c r="BF16" s="217">
        <f t="shared" ca="1" si="2"/>
        <v>0.28999999999999998</v>
      </c>
      <c r="BG16" s="217">
        <f t="shared" ca="1" si="2"/>
        <v>0</v>
      </c>
      <c r="BH16" s="217">
        <f t="shared" ca="1" si="3"/>
        <v>0</v>
      </c>
      <c r="BI16" s="217">
        <f t="shared" ca="1" si="26"/>
        <v>99</v>
      </c>
      <c r="BJ16" s="217" t="str">
        <f t="shared" ca="1" si="27"/>
        <v/>
      </c>
      <c r="BK16" s="253">
        <f t="shared" ca="1" si="28"/>
        <v>38.452033949223129</v>
      </c>
      <c r="BL16" s="253">
        <f t="shared" ca="1" si="29"/>
        <v>42.998789799999997</v>
      </c>
      <c r="BM16" s="254">
        <f t="shared" ca="1" si="30"/>
        <v>-5.5822097819117941E-2</v>
      </c>
      <c r="BN16" s="217"/>
      <c r="BO16" s="255">
        <f t="shared" ca="1" si="4"/>
        <v>0.99065440524634985</v>
      </c>
      <c r="BP16" s="255">
        <f t="shared" ca="1" si="5"/>
        <v>9.3455947536501219E-3</v>
      </c>
      <c r="BQ16" s="255">
        <f t="shared" ca="1" si="6"/>
        <v>0</v>
      </c>
      <c r="BR16" s="256">
        <f t="shared" ca="1" si="7"/>
        <v>0.57200385358924244</v>
      </c>
      <c r="BS16" s="256">
        <f t="shared" ca="1" si="31"/>
        <v>0.99065440524634985</v>
      </c>
      <c r="BT16" s="255">
        <f t="shared" ca="1" si="8"/>
        <v>1</v>
      </c>
      <c r="BU16" s="255">
        <f t="shared" ca="1" si="9"/>
        <v>0</v>
      </c>
      <c r="BV16" s="255">
        <f t="shared" ca="1" si="10"/>
        <v>0</v>
      </c>
      <c r="BW16" s="256">
        <f t="shared" ca="1" si="11"/>
        <v>0.57740000000000002</v>
      </c>
      <c r="BX16" s="256">
        <f t="shared" ca="1" si="32"/>
        <v>1</v>
      </c>
      <c r="BY16" s="255" t="e">
        <f t="shared" ca="1" si="12"/>
        <v>#DIV/0!</v>
      </c>
      <c r="BZ16" s="255" t="e">
        <f t="shared" ca="1" si="13"/>
        <v>#DIV/0!</v>
      </c>
      <c r="CA16" s="255" t="e">
        <f t="shared" ca="1" si="14"/>
        <v>#DIV/0!</v>
      </c>
      <c r="CB16" s="256" t="e">
        <f t="shared" ca="1" si="15"/>
        <v>#DIV/0!</v>
      </c>
      <c r="CC16" s="256">
        <f t="shared" ca="1" si="33"/>
        <v>-1</v>
      </c>
      <c r="CD16" s="255">
        <f t="shared" ca="1" si="16"/>
        <v>0.48883735638241799</v>
      </c>
      <c r="CE16" s="255">
        <f t="shared" ca="1" si="17"/>
        <v>0.10929693264467165</v>
      </c>
      <c r="CF16" s="255">
        <f t="shared" ca="1" si="18"/>
        <v>0.40186571097291029</v>
      </c>
      <c r="CG16" s="256">
        <f t="shared" ca="1" si="19"/>
        <v>0.74628902603562763</v>
      </c>
      <c r="CH16" s="256">
        <f t="shared" ca="1" si="34"/>
        <v>0.48883735638241799</v>
      </c>
      <c r="CI16" s="257" t="e">
        <f t="shared" ca="1" si="48"/>
        <v>#REF!</v>
      </c>
      <c r="CJ16" s="257" t="e">
        <f t="shared" ca="1" si="35"/>
        <v>#REF!</v>
      </c>
      <c r="CK16" s="257" t="e">
        <f t="shared" ca="1" si="36"/>
        <v>#REF!</v>
      </c>
      <c r="CL16" s="255" t="e">
        <f t="shared" ca="1" si="37"/>
        <v>#REF!</v>
      </c>
      <c r="CM16" s="255" t="e">
        <f t="shared" ca="1" si="38"/>
        <v>#REF!</v>
      </c>
      <c r="CN16" s="255" t="e">
        <f t="shared" ca="1" si="39"/>
        <v>#REF!</v>
      </c>
      <c r="CO16" s="256" t="e">
        <f t="shared" ca="1" si="20"/>
        <v>#REF!</v>
      </c>
      <c r="CP16" s="256">
        <f t="shared" ca="1" si="40"/>
        <v>-1</v>
      </c>
      <c r="CQ16" s="255">
        <f t="shared" ca="1" si="21"/>
        <v>3.5220889631091545E-2</v>
      </c>
      <c r="CR16" s="255">
        <f t="shared" ca="1" si="22"/>
        <v>0.12980112342492789</v>
      </c>
      <c r="CS16" s="255">
        <f t="shared" ca="1" si="23"/>
        <v>0.83497798694398062</v>
      </c>
      <c r="CT16" s="256">
        <f t="shared" ca="1" si="24"/>
        <v>0.98448562319720678</v>
      </c>
      <c r="CU16" s="256">
        <f t="shared" ca="1" si="41"/>
        <v>3.5220889631091545E-2</v>
      </c>
      <c r="CV16" s="217"/>
      <c r="CW16" s="252">
        <f t="shared" ca="1" si="42"/>
        <v>2.383206850467857</v>
      </c>
      <c r="CX16" s="256">
        <f t="shared" ca="1" si="43"/>
        <v>2.5683651294938659</v>
      </c>
      <c r="CY16" s="252">
        <f t="shared" ca="1" si="44"/>
        <v>0.93871217998448409</v>
      </c>
      <c r="CZ16" s="252">
        <f t="shared" ca="1" si="45"/>
        <v>0.78656853725850961</v>
      </c>
      <c r="DA16" s="258">
        <f t="shared" ca="1" si="46"/>
        <v>100.34339099679099</v>
      </c>
      <c r="DB16" s="259"/>
      <c r="DC16" s="258">
        <f t="shared" ca="1" si="47"/>
        <v>419.69631670059857</v>
      </c>
      <c r="DD16" s="261"/>
    </row>
    <row r="17" spans="1:108" ht="12.75" customHeight="1" x14ac:dyDescent="0.3">
      <c r="A17" s="217"/>
      <c r="B17" s="217"/>
      <c r="C17" s="241"/>
      <c r="D17" s="242" t="s">
        <v>287</v>
      </c>
      <c r="E17" s="243"/>
      <c r="F17" s="245"/>
      <c r="G17" s="244"/>
      <c r="H17" s="260"/>
      <c r="I17" s="228">
        <v>7.15</v>
      </c>
      <c r="J17" s="246"/>
      <c r="K17" s="247">
        <v>236</v>
      </c>
      <c r="L17" s="247">
        <v>80</v>
      </c>
      <c r="M17" s="247">
        <v>388</v>
      </c>
      <c r="N17" s="247">
        <v>46</v>
      </c>
      <c r="O17" s="248">
        <v>28</v>
      </c>
      <c r="P17" s="247"/>
      <c r="Q17" s="228">
        <v>422.99</v>
      </c>
      <c r="R17" s="263">
        <v>3.21</v>
      </c>
      <c r="S17" s="228">
        <v>133.63999999999999</v>
      </c>
      <c r="T17" s="249">
        <v>1525</v>
      </c>
      <c r="U17" s="246"/>
      <c r="V17" s="250"/>
      <c r="W17" s="246"/>
      <c r="X17" s="247"/>
      <c r="Y17" s="247"/>
      <c r="Z17" s="247">
        <v>1.1000000000000001</v>
      </c>
      <c r="AA17" s="247"/>
      <c r="AB17" s="246"/>
      <c r="AC17" s="247"/>
      <c r="AD17" s="251"/>
      <c r="AE17" s="246"/>
      <c r="AF17" s="246"/>
      <c r="AG17" s="217" t="str">
        <f t="shared" ca="1" si="25"/>
        <v>W_ID_010_FS_001</v>
      </c>
      <c r="AH17" s="217">
        <f t="shared" ca="1" si="0"/>
        <v>0</v>
      </c>
      <c r="AI17" s="217">
        <f t="shared" ca="1" si="0"/>
        <v>0</v>
      </c>
      <c r="AJ17" s="217">
        <f t="shared" ca="1" si="0"/>
        <v>0</v>
      </c>
      <c r="AK17" s="217">
        <f t="shared" ca="1" si="0"/>
        <v>0</v>
      </c>
      <c r="AL17" s="217">
        <f t="shared" ca="1" si="0"/>
        <v>7.15</v>
      </c>
      <c r="AM17" s="247"/>
      <c r="AN17" s="217">
        <f t="shared" ca="1" si="1"/>
        <v>236</v>
      </c>
      <c r="AO17" s="217">
        <f t="shared" ca="1" si="1"/>
        <v>80</v>
      </c>
      <c r="AP17" s="217">
        <f t="shared" ca="1" si="1"/>
        <v>388</v>
      </c>
      <c r="AQ17" s="259">
        <f t="shared" ca="1" si="1"/>
        <v>46</v>
      </c>
      <c r="AR17" s="217">
        <f t="shared" ca="1" si="1"/>
        <v>28</v>
      </c>
      <c r="AS17" s="217">
        <f t="shared" ca="1" si="1"/>
        <v>0</v>
      </c>
      <c r="AT17" s="217">
        <f t="shared" ca="1" si="1"/>
        <v>422.99</v>
      </c>
      <c r="AU17" s="217">
        <f t="shared" ca="1" si="1"/>
        <v>3.21</v>
      </c>
      <c r="AV17" s="217">
        <f t="shared" ca="1" si="1"/>
        <v>133.63999999999999</v>
      </c>
      <c r="AW17" s="217">
        <f t="shared" ca="1" si="1"/>
        <v>1525</v>
      </c>
      <c r="AX17" s="217">
        <f t="shared" ca="1" si="1"/>
        <v>0</v>
      </c>
      <c r="AY17" s="217">
        <f t="shared" ca="1" si="1"/>
        <v>0</v>
      </c>
      <c r="AZ17" s="217">
        <f t="shared" ca="1" si="1"/>
        <v>0</v>
      </c>
      <c r="BA17" s="217">
        <f t="shared" ca="1" si="1"/>
        <v>0</v>
      </c>
      <c r="BB17" s="217">
        <f t="shared" ca="1" si="1"/>
        <v>0</v>
      </c>
      <c r="BC17" s="217">
        <f t="shared" ca="1" si="1"/>
        <v>1.1000000000000001</v>
      </c>
      <c r="BD17" s="217">
        <f t="shared" ca="1" si="2"/>
        <v>0</v>
      </c>
      <c r="BE17" s="217">
        <f t="shared" ca="1" si="2"/>
        <v>0</v>
      </c>
      <c r="BF17" s="217">
        <f t="shared" ca="1" si="2"/>
        <v>0</v>
      </c>
      <c r="BG17" s="217">
        <f t="shared" ca="1" si="2"/>
        <v>0</v>
      </c>
      <c r="BH17" s="217">
        <f t="shared" ca="1" si="3"/>
        <v>0</v>
      </c>
      <c r="BI17" s="217">
        <f t="shared" ca="1" si="26"/>
        <v>99</v>
      </c>
      <c r="BJ17" s="217" t="str">
        <f t="shared" ca="1" si="27"/>
        <v/>
      </c>
      <c r="BK17" s="253">
        <f t="shared" ca="1" si="28"/>
        <v>35.456830228221811</v>
      </c>
      <c r="BL17" s="253">
        <f t="shared" ca="1" si="29"/>
        <v>39.878657099999998</v>
      </c>
      <c r="BM17" s="254">
        <f t="shared" ca="1" si="30"/>
        <v>-5.8695138620570179E-2</v>
      </c>
      <c r="BN17" s="217"/>
      <c r="BO17" s="255">
        <f t="shared" ca="1" si="4"/>
        <v>0.84053334393132506</v>
      </c>
      <c r="BP17" s="255">
        <f t="shared" ca="1" si="5"/>
        <v>0.15946665606867499</v>
      </c>
      <c r="BQ17" s="255">
        <f t="shared" ca="1" si="6"/>
        <v>0</v>
      </c>
      <c r="BR17" s="256">
        <f t="shared" ca="1" si="7"/>
        <v>0.48532395278594709</v>
      </c>
      <c r="BS17" s="256">
        <f t="shared" ca="1" si="31"/>
        <v>0.84053334393132506</v>
      </c>
      <c r="BT17" s="255">
        <f t="shared" ca="1" si="8"/>
        <v>1</v>
      </c>
      <c r="BU17" s="255">
        <f t="shared" ca="1" si="9"/>
        <v>0</v>
      </c>
      <c r="BV17" s="255">
        <f t="shared" ca="1" si="10"/>
        <v>0</v>
      </c>
      <c r="BW17" s="256">
        <f t="shared" ca="1" si="11"/>
        <v>0.57740000000000002</v>
      </c>
      <c r="BX17" s="256">
        <f t="shared" ca="1" si="32"/>
        <v>1</v>
      </c>
      <c r="BY17" s="255" t="e">
        <f t="shared" ca="1" si="12"/>
        <v>#DIV/0!</v>
      </c>
      <c r="BZ17" s="255" t="e">
        <f t="shared" ca="1" si="13"/>
        <v>#DIV/0!</v>
      </c>
      <c r="CA17" s="255" t="e">
        <f t="shared" ca="1" si="14"/>
        <v>#DIV/0!</v>
      </c>
      <c r="CB17" s="256" t="e">
        <f t="shared" ca="1" si="15"/>
        <v>#DIV/0!</v>
      </c>
      <c r="CC17" s="256">
        <f t="shared" ca="1" si="33"/>
        <v>-1</v>
      </c>
      <c r="CD17" s="255">
        <f t="shared" ca="1" si="16"/>
        <v>0.20320133741346924</v>
      </c>
      <c r="CE17" s="255">
        <f t="shared" ca="1" si="17"/>
        <v>6.419968966627114E-2</v>
      </c>
      <c r="CF17" s="255">
        <f t="shared" ca="1" si="18"/>
        <v>0.73259897292025955</v>
      </c>
      <c r="CG17" s="256">
        <f t="shared" ca="1" si="19"/>
        <v>0.96326048625356098</v>
      </c>
      <c r="CH17" s="256">
        <f t="shared" ca="1" si="34"/>
        <v>0.20320133741346924</v>
      </c>
      <c r="CI17" s="257" t="e">
        <f t="shared" ca="1" si="48"/>
        <v>#REF!</v>
      </c>
      <c r="CJ17" s="257" t="e">
        <f t="shared" ca="1" si="35"/>
        <v>#REF!</v>
      </c>
      <c r="CK17" s="257" t="e">
        <f t="shared" ca="1" si="36"/>
        <v>#REF!</v>
      </c>
      <c r="CL17" s="255" t="e">
        <f t="shared" ca="1" si="37"/>
        <v>#REF!</v>
      </c>
      <c r="CM17" s="255" t="e">
        <f t="shared" ca="1" si="38"/>
        <v>#REF!</v>
      </c>
      <c r="CN17" s="255" t="e">
        <f t="shared" ca="1" si="39"/>
        <v>#REF!</v>
      </c>
      <c r="CO17" s="256" t="e">
        <f t="shared" ca="1" si="20"/>
        <v>#REF!</v>
      </c>
      <c r="CP17" s="256">
        <f t="shared" ca="1" si="40"/>
        <v>-1</v>
      </c>
      <c r="CQ17" s="255">
        <f t="shared" ca="1" si="21"/>
        <v>3.0185474456740993E-2</v>
      </c>
      <c r="CR17" s="255">
        <f t="shared" ca="1" si="22"/>
        <v>0.10232364222624064</v>
      </c>
      <c r="CS17" s="255">
        <f t="shared" ca="1" si="23"/>
        <v>0.8674908833170184</v>
      </c>
      <c r="CT17" s="256">
        <f t="shared" ca="1" si="24"/>
        <v>1.0191208159174836</v>
      </c>
      <c r="CU17" s="256">
        <f t="shared" ca="1" si="41"/>
        <v>3.0185474456740993E-2</v>
      </c>
      <c r="CV17" s="217"/>
      <c r="CW17" s="252">
        <f t="shared" ca="1" si="42"/>
        <v>2.1434221423023132</v>
      </c>
      <c r="CX17" s="256">
        <f t="shared" ca="1" si="43"/>
        <v>1.2173482483896798</v>
      </c>
      <c r="CY17" s="252">
        <f t="shared" ca="1" si="44"/>
        <v>0.54245283018867929</v>
      </c>
      <c r="CZ17" s="252">
        <f t="shared" ca="1" si="45"/>
        <v>0.77220077220077221</v>
      </c>
      <c r="DA17" s="258">
        <f t="shared" ca="1" si="46"/>
        <v>77.074384647216533</v>
      </c>
      <c r="DB17" s="259"/>
      <c r="DC17" s="258">
        <f t="shared" ca="1" si="47"/>
        <v>322.16193359698127</v>
      </c>
      <c r="DD17" s="261"/>
    </row>
    <row r="18" spans="1:108" ht="13.5" customHeight="1" x14ac:dyDescent="0.3">
      <c r="A18" s="217"/>
      <c r="B18" s="217"/>
      <c r="C18" s="241"/>
      <c r="D18" s="242" t="s">
        <v>288</v>
      </c>
      <c r="E18" s="243"/>
      <c r="F18" s="245"/>
      <c r="G18" s="245"/>
      <c r="H18" s="260"/>
      <c r="I18" s="247">
        <v>6.8</v>
      </c>
      <c r="J18" s="246"/>
      <c r="K18" s="247">
        <v>46</v>
      </c>
      <c r="L18" s="247">
        <v>6.6</v>
      </c>
      <c r="M18" s="247">
        <v>135</v>
      </c>
      <c r="N18" s="247">
        <v>594</v>
      </c>
      <c r="O18" s="247">
        <v>122</v>
      </c>
      <c r="P18" s="247">
        <v>1.5</v>
      </c>
      <c r="Q18" s="247">
        <v>57</v>
      </c>
      <c r="R18" s="246"/>
      <c r="S18" s="247">
        <v>237</v>
      </c>
      <c r="T18" s="247">
        <v>3271</v>
      </c>
      <c r="U18" s="246"/>
      <c r="V18" s="250"/>
      <c r="W18" s="246"/>
      <c r="X18" s="247"/>
      <c r="Y18" s="247"/>
      <c r="Z18" s="247"/>
      <c r="AA18" s="247"/>
      <c r="AB18" s="246"/>
      <c r="AC18" s="247"/>
      <c r="AD18" s="245"/>
      <c r="AE18" s="246"/>
      <c r="AF18" s="246"/>
      <c r="AG18" s="217" t="str">
        <f t="shared" ca="1" si="25"/>
        <v>W_ID_011_FS_001</v>
      </c>
      <c r="AH18" s="217">
        <f t="shared" ca="1" si="0"/>
        <v>0</v>
      </c>
      <c r="AI18" s="217">
        <f t="shared" ca="1" si="0"/>
        <v>0</v>
      </c>
      <c r="AJ18" s="217">
        <f t="shared" ca="1" si="0"/>
        <v>0</v>
      </c>
      <c r="AK18" s="217">
        <f t="shared" ca="1" si="0"/>
        <v>0</v>
      </c>
      <c r="AL18" s="217">
        <f t="shared" ca="1" si="0"/>
        <v>6.8</v>
      </c>
      <c r="AM18" s="247"/>
      <c r="AN18" s="217">
        <f t="shared" ca="1" si="1"/>
        <v>46</v>
      </c>
      <c r="AO18" s="217">
        <f t="shared" ca="1" si="1"/>
        <v>6.6</v>
      </c>
      <c r="AP18" s="217">
        <f t="shared" ca="1" si="1"/>
        <v>135</v>
      </c>
      <c r="AQ18" s="259">
        <f t="shared" ca="1" si="1"/>
        <v>594</v>
      </c>
      <c r="AR18" s="217">
        <f t="shared" ca="1" si="1"/>
        <v>122</v>
      </c>
      <c r="AS18" s="217">
        <f t="shared" ca="1" si="1"/>
        <v>1.5</v>
      </c>
      <c r="AT18" s="217">
        <f t="shared" ca="1" si="1"/>
        <v>57</v>
      </c>
      <c r="AU18" s="217">
        <f t="shared" ca="1" si="1"/>
        <v>0</v>
      </c>
      <c r="AV18" s="217">
        <f t="shared" ca="1" si="1"/>
        <v>237</v>
      </c>
      <c r="AW18" s="217">
        <f t="shared" ca="1" si="1"/>
        <v>3271</v>
      </c>
      <c r="AX18" s="217">
        <f t="shared" ca="1" si="1"/>
        <v>0</v>
      </c>
      <c r="AY18" s="217">
        <f t="shared" ca="1" si="1"/>
        <v>0</v>
      </c>
      <c r="AZ18" s="217">
        <f t="shared" ca="1" si="1"/>
        <v>0</v>
      </c>
      <c r="BA18" s="217">
        <f t="shared" ca="1" si="1"/>
        <v>0</v>
      </c>
      <c r="BB18" s="217">
        <f t="shared" ca="1" si="1"/>
        <v>0</v>
      </c>
      <c r="BC18" s="217">
        <f t="shared" ca="1" si="1"/>
        <v>0</v>
      </c>
      <c r="BD18" s="217">
        <f t="shared" ca="1" si="2"/>
        <v>0</v>
      </c>
      <c r="BE18" s="217">
        <f t="shared" ca="1" si="2"/>
        <v>0</v>
      </c>
      <c r="BF18" s="217">
        <f t="shared" ca="1" si="2"/>
        <v>0</v>
      </c>
      <c r="BG18" s="217">
        <f t="shared" ca="1" si="2"/>
        <v>0</v>
      </c>
      <c r="BH18" s="217">
        <f t="shared" ca="1" si="3"/>
        <v>0</v>
      </c>
      <c r="BI18" s="217">
        <f t="shared" ca="1" si="26"/>
        <v>99</v>
      </c>
      <c r="BJ18" s="217" t="str">
        <f t="shared" ca="1" si="27"/>
        <v/>
      </c>
      <c r="BK18" s="253">
        <f t="shared" ca="1" si="28"/>
        <v>57.768859221404689</v>
      </c>
      <c r="BL18" s="253">
        <f t="shared" ca="1" si="29"/>
        <v>60.153999999999996</v>
      </c>
      <c r="BM18" s="254">
        <f t="shared" ca="1" si="30"/>
        <v>-2.0226280081261549E-2</v>
      </c>
      <c r="BN18" s="217"/>
      <c r="BO18" s="255">
        <f t="shared" ca="1" si="4"/>
        <v>0.60317460317460314</v>
      </c>
      <c r="BP18" s="255">
        <f t="shared" ca="1" si="5"/>
        <v>0</v>
      </c>
      <c r="BQ18" s="255">
        <f t="shared" ca="1" si="6"/>
        <v>0.3968253968253968</v>
      </c>
      <c r="BR18" s="256">
        <f t="shared" ca="1" si="7"/>
        <v>0.80648730158730153</v>
      </c>
      <c r="BS18" s="256">
        <f t="shared" ca="1" si="31"/>
        <v>0.60317460317460314</v>
      </c>
      <c r="BT18" s="255">
        <f t="shared" ca="1" si="8"/>
        <v>0.60317460317460314</v>
      </c>
      <c r="BU18" s="255">
        <f t="shared" ca="1" si="9"/>
        <v>0</v>
      </c>
      <c r="BV18" s="255">
        <f t="shared" ca="1" si="10"/>
        <v>0.3968253968253968</v>
      </c>
      <c r="BW18" s="256">
        <f t="shared" ca="1" si="11"/>
        <v>0.80648730158730153</v>
      </c>
      <c r="BX18" s="256">
        <f t="shared" ca="1" si="32"/>
        <v>0.60317460317460314</v>
      </c>
      <c r="BY18" s="255" t="e">
        <f t="shared" ca="1" si="12"/>
        <v>#DIV/0!</v>
      </c>
      <c r="BZ18" s="255" t="e">
        <f t="shared" ca="1" si="13"/>
        <v>#DIV/0!</v>
      </c>
      <c r="CA18" s="255" t="e">
        <f t="shared" ca="1" si="14"/>
        <v>#DIV/0!</v>
      </c>
      <c r="CB18" s="256" t="e">
        <f t="shared" ca="1" si="15"/>
        <v>#DIV/0!</v>
      </c>
      <c r="CC18" s="256">
        <f t="shared" ca="1" si="33"/>
        <v>-1</v>
      </c>
      <c r="CD18" s="255">
        <f t="shared" ca="1" si="16"/>
        <v>1.5988779803646564E-2</v>
      </c>
      <c r="CE18" s="255">
        <f t="shared" ca="1" si="17"/>
        <v>6.6479663394109392E-2</v>
      </c>
      <c r="CF18" s="255">
        <f t="shared" ca="1" si="18"/>
        <v>0.91753155680224407</v>
      </c>
      <c r="CG18" s="256">
        <f t="shared" ca="1" si="19"/>
        <v>1.0687056100981769</v>
      </c>
      <c r="CH18" s="256">
        <f t="shared" ca="1" si="34"/>
        <v>1.5988779803646564E-2</v>
      </c>
      <c r="CI18" s="257" t="e">
        <f t="shared" ca="1" si="48"/>
        <v>#REF!</v>
      </c>
      <c r="CJ18" s="257" t="e">
        <f t="shared" ca="1" si="35"/>
        <v>#REF!</v>
      </c>
      <c r="CK18" s="257" t="e">
        <f t="shared" ca="1" si="36"/>
        <v>#REF!</v>
      </c>
      <c r="CL18" s="255" t="e">
        <f t="shared" ca="1" si="37"/>
        <v>#REF!</v>
      </c>
      <c r="CM18" s="255" t="e">
        <f t="shared" ca="1" si="38"/>
        <v>#REF!</v>
      </c>
      <c r="CN18" s="255" t="e">
        <f t="shared" ca="1" si="39"/>
        <v>#REF!</v>
      </c>
      <c r="CO18" s="256" t="e">
        <f t="shared" ca="1" si="20"/>
        <v>#REF!</v>
      </c>
      <c r="CP18" s="256">
        <f t="shared" ca="1" si="40"/>
        <v>-1</v>
      </c>
      <c r="CQ18" s="255">
        <f t="shared" ca="1" si="21"/>
        <v>1.8787691365653391E-3</v>
      </c>
      <c r="CR18" s="255">
        <f t="shared" ca="1" si="22"/>
        <v>2.6956252828980952E-3</v>
      </c>
      <c r="CS18" s="255">
        <f t="shared" ca="1" si="23"/>
        <v>0.99542560558053661</v>
      </c>
      <c r="CT18" s="256">
        <f t="shared" ca="1" si="24"/>
        <v>1.1505027480632986</v>
      </c>
      <c r="CU18" s="256">
        <f t="shared" ca="1" si="41"/>
        <v>1.8787691365653391E-3</v>
      </c>
      <c r="CV18" s="217"/>
      <c r="CW18" s="252">
        <f t="shared" ca="1" si="42"/>
        <v>-1.1346985738974562</v>
      </c>
      <c r="CX18" s="256">
        <f t="shared" ca="1" si="43"/>
        <v>-0.49124589741126878</v>
      </c>
      <c r="CY18" s="252">
        <f t="shared" ca="1" si="44"/>
        <v>0.97777777777777775</v>
      </c>
      <c r="CZ18" s="252">
        <f t="shared" ca="1" si="45"/>
        <v>0.5892857142857143</v>
      </c>
      <c r="DA18" s="258">
        <f t="shared" ca="1" si="46"/>
        <v>148.81110722539856</v>
      </c>
      <c r="DB18" s="259"/>
      <c r="DC18" s="258">
        <f t="shared" ca="1" si="47"/>
        <v>627.68329284266952</v>
      </c>
      <c r="DD18" s="261"/>
    </row>
    <row r="19" spans="1:108" ht="13.5" customHeight="1" x14ac:dyDescent="0.3">
      <c r="A19" s="217"/>
      <c r="B19" s="217"/>
      <c r="C19" s="264"/>
      <c r="D19" s="265" t="s">
        <v>289</v>
      </c>
      <c r="E19" s="264"/>
      <c r="F19" s="264"/>
      <c r="G19" s="264"/>
      <c r="H19" s="260"/>
      <c r="I19" s="247">
        <v>6.9</v>
      </c>
      <c r="J19" s="246"/>
      <c r="K19" s="247">
        <v>270</v>
      </c>
      <c r="L19" s="247">
        <v>23.4</v>
      </c>
      <c r="M19" s="247">
        <v>152</v>
      </c>
      <c r="N19" s="247">
        <v>36</v>
      </c>
      <c r="O19" s="247">
        <v>41</v>
      </c>
      <c r="P19" s="247">
        <v>0.5</v>
      </c>
      <c r="Q19" s="247">
        <v>250</v>
      </c>
      <c r="R19" s="246"/>
      <c r="S19" s="247">
        <v>326</v>
      </c>
      <c r="T19" s="247">
        <v>445</v>
      </c>
      <c r="U19" s="246">
        <v>1</v>
      </c>
      <c r="V19" s="250"/>
      <c r="W19" s="246"/>
      <c r="X19" s="247"/>
      <c r="Y19" s="247"/>
      <c r="Z19" s="247"/>
      <c r="AA19" s="247"/>
      <c r="AB19" s="246"/>
      <c r="AC19" s="247"/>
      <c r="AD19" s="251"/>
      <c r="AE19" s="246"/>
      <c r="AF19" s="246"/>
      <c r="AG19" s="217" t="str">
        <f t="shared" ca="1" si="25"/>
        <v>W_ID_012_FS_001</v>
      </c>
      <c r="AH19" s="217">
        <f t="shared" ca="1" si="0"/>
        <v>0</v>
      </c>
      <c r="AI19" s="217">
        <f t="shared" ca="1" si="0"/>
        <v>0</v>
      </c>
      <c r="AJ19" s="217">
        <f t="shared" ca="1" si="0"/>
        <v>0</v>
      </c>
      <c r="AK19" s="217">
        <f t="shared" ca="1" si="0"/>
        <v>0</v>
      </c>
      <c r="AL19" s="217">
        <f t="shared" ca="1" si="0"/>
        <v>6.9</v>
      </c>
      <c r="AM19" s="247"/>
      <c r="AN19" s="217">
        <f t="shared" ca="1" si="1"/>
        <v>270</v>
      </c>
      <c r="AO19" s="217">
        <f t="shared" ca="1" si="1"/>
        <v>23.4</v>
      </c>
      <c r="AP19" s="217">
        <f t="shared" ca="1" si="1"/>
        <v>152</v>
      </c>
      <c r="AQ19" s="259">
        <f t="shared" ca="1" si="1"/>
        <v>36</v>
      </c>
      <c r="AR19" s="217">
        <f t="shared" ca="1" si="1"/>
        <v>41</v>
      </c>
      <c r="AS19" s="217">
        <f t="shared" ca="1" si="1"/>
        <v>0.5</v>
      </c>
      <c r="AT19" s="217">
        <f t="shared" ca="1" si="1"/>
        <v>250</v>
      </c>
      <c r="AU19" s="217">
        <f t="shared" ca="1" si="1"/>
        <v>0</v>
      </c>
      <c r="AV19" s="217">
        <f t="shared" ca="1" si="1"/>
        <v>326</v>
      </c>
      <c r="AW19" s="217">
        <f t="shared" ca="1" si="1"/>
        <v>445</v>
      </c>
      <c r="AX19" s="217">
        <f t="shared" ca="1" si="1"/>
        <v>1</v>
      </c>
      <c r="AY19" s="217">
        <f t="shared" ca="1" si="1"/>
        <v>0</v>
      </c>
      <c r="AZ19" s="217">
        <f t="shared" ca="1" si="1"/>
        <v>0</v>
      </c>
      <c r="BA19" s="217">
        <f t="shared" ca="1" si="1"/>
        <v>0</v>
      </c>
      <c r="BB19" s="217">
        <f t="shared" ca="1" si="1"/>
        <v>0</v>
      </c>
      <c r="BC19" s="217">
        <f t="shared" ca="1" si="1"/>
        <v>0</v>
      </c>
      <c r="BD19" s="217">
        <f t="shared" ca="1" si="2"/>
        <v>0</v>
      </c>
      <c r="BE19" s="217">
        <f t="shared" ca="1" si="2"/>
        <v>0</v>
      </c>
      <c r="BF19" s="217">
        <f t="shared" ca="1" si="2"/>
        <v>0</v>
      </c>
      <c r="BG19" s="217">
        <f t="shared" ca="1" si="2"/>
        <v>0</v>
      </c>
      <c r="BH19" s="217">
        <f t="shared" ca="1" si="3"/>
        <v>0</v>
      </c>
      <c r="BI19" s="217">
        <f t="shared" ca="1" si="26"/>
        <v>99</v>
      </c>
      <c r="BJ19" s="217" t="str">
        <f t="shared" ca="1" si="27"/>
        <v/>
      </c>
      <c r="BK19" s="253">
        <f t="shared" ca="1" si="28"/>
        <v>22.889622885400847</v>
      </c>
      <c r="BL19" s="253">
        <f t="shared" ca="1" si="29"/>
        <v>21.166699999999999</v>
      </c>
      <c r="BM19" s="254">
        <f t="shared" ca="1" si="30"/>
        <v>3.9107278423633068E-2</v>
      </c>
      <c r="BN19" s="217"/>
      <c r="BO19" s="255">
        <f t="shared" ca="1" si="4"/>
        <v>0.95238095238095233</v>
      </c>
      <c r="BP19" s="255">
        <f t="shared" ca="1" si="5"/>
        <v>0</v>
      </c>
      <c r="BQ19" s="255">
        <f t="shared" ca="1" si="6"/>
        <v>4.7619047619047616E-2</v>
      </c>
      <c r="BR19" s="256">
        <f t="shared" ca="1" si="7"/>
        <v>0.6048904761904762</v>
      </c>
      <c r="BS19" s="256">
        <f t="shared" ca="1" si="31"/>
        <v>0.95238095238095233</v>
      </c>
      <c r="BT19" s="255">
        <f t="shared" ca="1" si="8"/>
        <v>0.95238095238095233</v>
      </c>
      <c r="BU19" s="255">
        <f t="shared" ca="1" si="9"/>
        <v>0</v>
      </c>
      <c r="BV19" s="255">
        <f t="shared" ca="1" si="10"/>
        <v>4.7619047619047616E-2</v>
      </c>
      <c r="BW19" s="256">
        <f t="shared" ca="1" si="11"/>
        <v>0.6048904761904762</v>
      </c>
      <c r="BX19" s="256">
        <f t="shared" ca="1" si="32"/>
        <v>0.95238095238095233</v>
      </c>
      <c r="BY19" s="255" t="e">
        <f t="shared" ca="1" si="12"/>
        <v>#DIV/0!</v>
      </c>
      <c r="BZ19" s="255" t="e">
        <f t="shared" ca="1" si="13"/>
        <v>#DIV/0!</v>
      </c>
      <c r="CA19" s="255" t="e">
        <f t="shared" ca="1" si="14"/>
        <v>#DIV/0!</v>
      </c>
      <c r="CB19" s="256" t="e">
        <f t="shared" ca="1" si="15"/>
        <v>#DIV/0!</v>
      </c>
      <c r="CC19" s="256">
        <f t="shared" ca="1" si="33"/>
        <v>-1</v>
      </c>
      <c r="CD19" s="255">
        <f t="shared" ca="1" si="16"/>
        <v>0.24485798237022527</v>
      </c>
      <c r="CE19" s="255">
        <f t="shared" ca="1" si="17"/>
        <v>0.31929480901077373</v>
      </c>
      <c r="CF19" s="255">
        <f t="shared" ca="1" si="18"/>
        <v>0.435847208619001</v>
      </c>
      <c r="CG19" s="256">
        <f t="shared" ca="1" si="19"/>
        <v>0.64465377081292863</v>
      </c>
      <c r="CH19" s="256">
        <f t="shared" ca="1" si="34"/>
        <v>0.24485798237022527</v>
      </c>
      <c r="CI19" s="257" t="e">
        <f t="shared" ca="1" si="48"/>
        <v>#REF!</v>
      </c>
      <c r="CJ19" s="257" t="e">
        <f t="shared" ca="1" si="35"/>
        <v>#REF!</v>
      </c>
      <c r="CK19" s="257" t="e">
        <f t="shared" ca="1" si="36"/>
        <v>#REF!</v>
      </c>
      <c r="CL19" s="255" t="e">
        <f t="shared" ca="1" si="37"/>
        <v>#REF!</v>
      </c>
      <c r="CM19" s="255" t="e">
        <f t="shared" ca="1" si="38"/>
        <v>#REF!</v>
      </c>
      <c r="CN19" s="255" t="e">
        <f t="shared" ca="1" si="39"/>
        <v>#REF!</v>
      </c>
      <c r="CO19" s="256" t="e">
        <f t="shared" ca="1" si="20"/>
        <v>#REF!</v>
      </c>
      <c r="CP19" s="256">
        <f t="shared" ca="1" si="40"/>
        <v>-1</v>
      </c>
      <c r="CQ19" s="255">
        <f t="shared" ca="1" si="21"/>
        <v>4.1512915129151291E-2</v>
      </c>
      <c r="CR19" s="255">
        <f t="shared" ca="1" si="22"/>
        <v>3.5977859778597784E-2</v>
      </c>
      <c r="CS19" s="255">
        <f t="shared" ca="1" si="23"/>
        <v>0.92250922509225097</v>
      </c>
      <c r="CT19" s="256">
        <f t="shared" ca="1" si="24"/>
        <v>1.0891909594095943</v>
      </c>
      <c r="CU19" s="256">
        <f t="shared" ca="1" si="41"/>
        <v>4.1512915129151291E-2</v>
      </c>
      <c r="CV19" s="217"/>
      <c r="CW19" s="252">
        <f t="shared" ca="1" si="42"/>
        <v>1.1821292140529982</v>
      </c>
      <c r="CX19" s="256">
        <f t="shared" ca="1" si="43"/>
        <v>0.55658812687551285</v>
      </c>
      <c r="CY19" s="252">
        <f t="shared" ca="1" si="44"/>
        <v>0.703125</v>
      </c>
      <c r="CZ19" s="252">
        <f t="shared" ca="1" si="45"/>
        <v>0.4642857142857143</v>
      </c>
      <c r="DA19" s="258">
        <f t="shared" ca="1" si="46"/>
        <v>93.267033793198095</v>
      </c>
      <c r="DB19" s="259"/>
      <c r="DC19" s="258">
        <f t="shared" ca="1" si="47"/>
        <v>389.8112967174925</v>
      </c>
      <c r="DD19" s="261"/>
    </row>
    <row r="20" spans="1:108" ht="12.75" customHeight="1" x14ac:dyDescent="0.3">
      <c r="A20" s="217"/>
      <c r="B20" s="217"/>
      <c r="C20" s="264"/>
      <c r="D20" s="265" t="s">
        <v>290</v>
      </c>
      <c r="E20" s="264"/>
      <c r="F20" s="264"/>
      <c r="G20" s="264"/>
      <c r="H20" s="260"/>
      <c r="I20" s="247">
        <v>7.6</v>
      </c>
      <c r="J20" s="246"/>
      <c r="K20" s="247">
        <v>2050</v>
      </c>
      <c r="L20" s="247">
        <v>72</v>
      </c>
      <c r="M20" s="247">
        <v>136</v>
      </c>
      <c r="N20" s="247">
        <v>42.5</v>
      </c>
      <c r="O20" s="247">
        <v>16.8</v>
      </c>
      <c r="P20" s="247">
        <v>2.7</v>
      </c>
      <c r="Q20" s="247">
        <v>33.5</v>
      </c>
      <c r="R20" s="246"/>
      <c r="S20" s="247">
        <v>483</v>
      </c>
      <c r="T20" s="247">
        <v>181</v>
      </c>
      <c r="U20" s="246"/>
      <c r="V20" s="250"/>
      <c r="W20" s="246"/>
      <c r="X20" s="247"/>
      <c r="Y20" s="247"/>
      <c r="Z20" s="247"/>
      <c r="AA20" s="247"/>
      <c r="AB20" s="246"/>
      <c r="AC20" s="247"/>
      <c r="AD20" s="245"/>
      <c r="AE20" s="246"/>
      <c r="AF20" s="246"/>
      <c r="AG20" s="217" t="str">
        <f t="shared" ca="1" si="25"/>
        <v>W_ID_013_FS_001</v>
      </c>
      <c r="AH20" s="217">
        <f t="shared" ca="1" si="0"/>
        <v>0</v>
      </c>
      <c r="AI20" s="217">
        <f t="shared" ca="1" si="0"/>
        <v>0</v>
      </c>
      <c r="AJ20" s="217">
        <f t="shared" ca="1" si="0"/>
        <v>0</v>
      </c>
      <c r="AK20" s="217">
        <f t="shared" ca="1" si="0"/>
        <v>0</v>
      </c>
      <c r="AL20" s="217">
        <f t="shared" ca="1" si="0"/>
        <v>7.6</v>
      </c>
      <c r="AM20" s="247"/>
      <c r="AN20" s="217">
        <f t="shared" ca="1" si="1"/>
        <v>2050</v>
      </c>
      <c r="AO20" s="217">
        <f t="shared" ca="1" si="1"/>
        <v>72</v>
      </c>
      <c r="AP20" s="217">
        <f t="shared" ca="1" si="1"/>
        <v>136</v>
      </c>
      <c r="AQ20" s="259">
        <f t="shared" ca="1" si="1"/>
        <v>42.5</v>
      </c>
      <c r="AR20" s="217">
        <f t="shared" ca="1" si="1"/>
        <v>16.8</v>
      </c>
      <c r="AS20" s="217">
        <f t="shared" ca="1" si="1"/>
        <v>2.7</v>
      </c>
      <c r="AT20" s="217">
        <f t="shared" ca="1" si="1"/>
        <v>33.5</v>
      </c>
      <c r="AU20" s="217">
        <f t="shared" ca="1" si="1"/>
        <v>0</v>
      </c>
      <c r="AV20" s="217">
        <f t="shared" ca="1" si="1"/>
        <v>483</v>
      </c>
      <c r="AW20" s="217">
        <f t="shared" ca="1" si="1"/>
        <v>181</v>
      </c>
      <c r="AX20" s="217">
        <f t="shared" ca="1" si="1"/>
        <v>0</v>
      </c>
      <c r="AY20" s="217">
        <f t="shared" ca="1" si="1"/>
        <v>0</v>
      </c>
      <c r="AZ20" s="217">
        <f t="shared" ca="1" si="1"/>
        <v>0</v>
      </c>
      <c r="BA20" s="217">
        <f t="shared" ca="1" si="1"/>
        <v>0</v>
      </c>
      <c r="BB20" s="217">
        <f t="shared" ca="1" si="1"/>
        <v>0</v>
      </c>
      <c r="BC20" s="217">
        <f t="shared" ca="1" si="1"/>
        <v>0</v>
      </c>
      <c r="BD20" s="217">
        <f t="shared" ca="1" si="2"/>
        <v>0</v>
      </c>
      <c r="BE20" s="217">
        <f t="shared" ca="1" si="2"/>
        <v>0</v>
      </c>
      <c r="BF20" s="217">
        <f t="shared" ca="1" si="2"/>
        <v>0</v>
      </c>
      <c r="BG20" s="217">
        <f t="shared" ca="1" si="2"/>
        <v>0</v>
      </c>
      <c r="BH20" s="217">
        <f t="shared" ca="1" si="3"/>
        <v>0</v>
      </c>
      <c r="BI20" s="217">
        <f t="shared" ca="1" si="26"/>
        <v>99</v>
      </c>
      <c r="BJ20" s="217" t="str">
        <f t="shared" ca="1" si="27"/>
        <v/>
      </c>
      <c r="BK20" s="253">
        <f t="shared" ca="1" si="28"/>
        <v>101.29851491791341</v>
      </c>
      <c r="BL20" s="253">
        <f t="shared" ca="1" si="29"/>
        <v>13.967685000000001</v>
      </c>
      <c r="BM20" s="254">
        <f t="shared" ca="1" si="30"/>
        <v>0.75764473870142224</v>
      </c>
      <c r="BN20" s="217"/>
      <c r="BO20" s="255">
        <f t="shared" ca="1" si="4"/>
        <v>0.3316831683168317</v>
      </c>
      <c r="BP20" s="255">
        <f t="shared" ca="1" si="5"/>
        <v>0</v>
      </c>
      <c r="BQ20" s="255">
        <f t="shared" ca="1" si="6"/>
        <v>0.66831683168316836</v>
      </c>
      <c r="BR20" s="256">
        <f t="shared" ca="1" si="7"/>
        <v>0.96321930693069313</v>
      </c>
      <c r="BS20" s="256">
        <f t="shared" ca="1" si="31"/>
        <v>0.3316831683168317</v>
      </c>
      <c r="BT20" s="255">
        <f t="shared" ca="1" si="8"/>
        <v>0.3316831683168317</v>
      </c>
      <c r="BU20" s="255">
        <f t="shared" ca="1" si="9"/>
        <v>0</v>
      </c>
      <c r="BV20" s="255">
        <f t="shared" ca="1" si="10"/>
        <v>0.66831683168316836</v>
      </c>
      <c r="BW20" s="256">
        <f t="shared" ca="1" si="11"/>
        <v>0.96321930693069313</v>
      </c>
      <c r="BX20" s="256">
        <f t="shared" ca="1" si="32"/>
        <v>0.3316831683168317</v>
      </c>
      <c r="BY20" s="255" t="e">
        <f t="shared" ca="1" si="12"/>
        <v>#DIV/0!</v>
      </c>
      <c r="BZ20" s="255" t="e">
        <f t="shared" ca="1" si="13"/>
        <v>#DIV/0!</v>
      </c>
      <c r="CA20" s="255" t="e">
        <f t="shared" ca="1" si="14"/>
        <v>#DIV/0!</v>
      </c>
      <c r="CB20" s="256" t="e">
        <f t="shared" ca="1" si="15"/>
        <v>#DIV/0!</v>
      </c>
      <c r="CC20" s="256">
        <f t="shared" ca="1" si="33"/>
        <v>-1</v>
      </c>
      <c r="CD20" s="255">
        <f t="shared" ca="1" si="16"/>
        <v>4.8028673835125449E-2</v>
      </c>
      <c r="CE20" s="255">
        <f t="shared" ca="1" si="17"/>
        <v>0.69247311827956992</v>
      </c>
      <c r="CF20" s="255">
        <f t="shared" ca="1" si="18"/>
        <v>0.25949820788530464</v>
      </c>
      <c r="CG20" s="256">
        <f t="shared" ca="1" si="19"/>
        <v>0.32737433691756274</v>
      </c>
      <c r="CH20" s="256">
        <f t="shared" ca="1" si="34"/>
        <v>4.8028673835125449E-2</v>
      </c>
      <c r="CI20" s="257" t="e">
        <f t="shared" ca="1" si="48"/>
        <v>#REF!</v>
      </c>
      <c r="CJ20" s="257" t="e">
        <f t="shared" ca="1" si="35"/>
        <v>#REF!</v>
      </c>
      <c r="CK20" s="257" t="e">
        <f t="shared" ca="1" si="36"/>
        <v>#REF!</v>
      </c>
      <c r="CL20" s="255" t="e">
        <f t="shared" ca="1" si="37"/>
        <v>#REF!</v>
      </c>
      <c r="CM20" s="255" t="e">
        <f t="shared" ca="1" si="38"/>
        <v>#REF!</v>
      </c>
      <c r="CN20" s="255" t="e">
        <f t="shared" ca="1" si="39"/>
        <v>#REF!</v>
      </c>
      <c r="CO20" s="256" t="e">
        <f t="shared" ca="1" si="20"/>
        <v>#REF!</v>
      </c>
      <c r="CP20" s="256">
        <f t="shared" ca="1" si="40"/>
        <v>-1</v>
      </c>
      <c r="CQ20" s="255">
        <f t="shared" ca="1" si="21"/>
        <v>0.22068633135303911</v>
      </c>
      <c r="CR20" s="255">
        <f t="shared" ca="1" si="22"/>
        <v>7.7509345645945443E-2</v>
      </c>
      <c r="CS20" s="255">
        <f t="shared" ca="1" si="23"/>
        <v>0.70180432300101536</v>
      </c>
      <c r="CT20" s="256">
        <f t="shared" ca="1" si="24"/>
        <v>0.93779773949251721</v>
      </c>
      <c r="CU20" s="256">
        <f t="shared" ca="1" si="41"/>
        <v>0.22068633135303911</v>
      </c>
      <c r="CV20" s="217"/>
      <c r="CW20" s="252">
        <f t="shared" ca="1" si="42"/>
        <v>2.0862760628122254</v>
      </c>
      <c r="CX20" s="256">
        <f t="shared" ca="1" si="43"/>
        <v>1.5811260844923196</v>
      </c>
      <c r="CY20" s="252">
        <f t="shared" ca="1" si="44"/>
        <v>0.75757575757575757</v>
      </c>
      <c r="CZ20" s="252">
        <f t="shared" ca="1" si="45"/>
        <v>0.25992779783393499</v>
      </c>
      <c r="DA20" s="258">
        <f t="shared" ca="1" si="46"/>
        <v>56.934042079842918</v>
      </c>
      <c r="DB20" s="259"/>
      <c r="DC20" s="258">
        <f t="shared" ca="1" si="47"/>
        <v>239.9701257066047</v>
      </c>
      <c r="DD20" s="261"/>
    </row>
    <row r="21" spans="1:108" ht="12.75" customHeight="1" x14ac:dyDescent="0.3">
      <c r="A21" s="217"/>
      <c r="B21" s="217"/>
      <c r="C21" s="241"/>
      <c r="D21" s="265" t="s">
        <v>276</v>
      </c>
      <c r="E21" s="243"/>
      <c r="F21" s="245"/>
      <c r="G21" s="244"/>
      <c r="H21" s="245"/>
      <c r="I21" s="247">
        <v>7.4</v>
      </c>
      <c r="J21" s="246"/>
      <c r="K21" s="247">
        <v>1751</v>
      </c>
      <c r="L21" s="247">
        <v>61.5</v>
      </c>
      <c r="M21" s="247">
        <v>130</v>
      </c>
      <c r="N21" s="247">
        <v>40</v>
      </c>
      <c r="O21" s="247">
        <v>17</v>
      </c>
      <c r="P21" s="247">
        <v>2.6</v>
      </c>
      <c r="Q21" s="247">
        <v>2800</v>
      </c>
      <c r="R21" s="246"/>
      <c r="S21" s="247">
        <v>394</v>
      </c>
      <c r="T21" s="247">
        <v>198</v>
      </c>
      <c r="U21" s="246"/>
      <c r="V21" s="250"/>
      <c r="W21" s="246"/>
      <c r="X21" s="247"/>
      <c r="Y21" s="247"/>
      <c r="Z21" s="247"/>
      <c r="AA21" s="247"/>
      <c r="AB21" s="246"/>
      <c r="AC21" s="247"/>
      <c r="AD21" s="251"/>
      <c r="AE21" s="246"/>
      <c r="AF21" s="246"/>
      <c r="AG21" s="217" t="str">
        <f t="shared" ca="1" si="25"/>
        <v>W_ID_014_FS_001</v>
      </c>
      <c r="AH21" s="217">
        <f t="shared" ca="1" si="0"/>
        <v>0</v>
      </c>
      <c r="AI21" s="217">
        <f t="shared" ca="1" si="0"/>
        <v>0</v>
      </c>
      <c r="AJ21" s="217">
        <f t="shared" ca="1" si="0"/>
        <v>0</v>
      </c>
      <c r="AK21" s="217">
        <f t="shared" ca="1" si="0"/>
        <v>0</v>
      </c>
      <c r="AL21" s="217">
        <f t="shared" ca="1" si="0"/>
        <v>7.4</v>
      </c>
      <c r="AM21" s="247"/>
      <c r="AN21" s="217">
        <f t="shared" ca="1" si="1"/>
        <v>1751</v>
      </c>
      <c r="AO21" s="217">
        <f t="shared" ca="1" si="1"/>
        <v>61.5</v>
      </c>
      <c r="AP21" s="217">
        <f t="shared" ca="1" si="1"/>
        <v>130</v>
      </c>
      <c r="AQ21" s="259">
        <f t="shared" ca="1" si="1"/>
        <v>40</v>
      </c>
      <c r="AR21" s="217">
        <f t="shared" ca="1" si="1"/>
        <v>17</v>
      </c>
      <c r="AS21" s="217">
        <f t="shared" ca="1" si="1"/>
        <v>2.6</v>
      </c>
      <c r="AT21" s="217">
        <f t="shared" ca="1" si="1"/>
        <v>2800</v>
      </c>
      <c r="AU21" s="217">
        <f t="shared" ca="1" si="1"/>
        <v>0</v>
      </c>
      <c r="AV21" s="217">
        <f t="shared" ca="1" si="1"/>
        <v>394</v>
      </c>
      <c r="AW21" s="217">
        <f t="shared" ca="1" si="1"/>
        <v>198</v>
      </c>
      <c r="AX21" s="217">
        <f t="shared" ca="1" si="1"/>
        <v>0</v>
      </c>
      <c r="AY21" s="217">
        <f t="shared" ca="1" si="1"/>
        <v>0</v>
      </c>
      <c r="AZ21" s="217">
        <f t="shared" ca="1" si="1"/>
        <v>0</v>
      </c>
      <c r="BA21" s="217">
        <f t="shared" ca="1" si="1"/>
        <v>0</v>
      </c>
      <c r="BB21" s="217">
        <f t="shared" ca="1" si="1"/>
        <v>0</v>
      </c>
      <c r="BC21" s="217">
        <f t="shared" ca="1" si="1"/>
        <v>0</v>
      </c>
      <c r="BD21" s="217">
        <f t="shared" ca="1" si="2"/>
        <v>0</v>
      </c>
      <c r="BE21" s="217">
        <f t="shared" ca="1" si="2"/>
        <v>0</v>
      </c>
      <c r="BF21" s="217">
        <f t="shared" ca="1" si="2"/>
        <v>0</v>
      </c>
      <c r="BG21" s="217">
        <f t="shared" ca="1" si="2"/>
        <v>0</v>
      </c>
      <c r="BH21" s="217">
        <f t="shared" ca="1" si="3"/>
        <v>0</v>
      </c>
      <c r="BI21" s="217">
        <f t="shared" ca="1" si="26"/>
        <v>99</v>
      </c>
      <c r="BJ21" s="217" t="str">
        <f t="shared" ca="1" si="27"/>
        <v/>
      </c>
      <c r="BK21" s="253">
        <f t="shared" ca="1" si="28"/>
        <v>87.518494492231312</v>
      </c>
      <c r="BL21" s="253">
        <f t="shared" ca="1" si="29"/>
        <v>90.436300000000003</v>
      </c>
      <c r="BM21" s="254">
        <f t="shared" ca="1" si="30"/>
        <v>-1.6396329843734941E-2</v>
      </c>
      <c r="BN21" s="217"/>
      <c r="BO21" s="255">
        <f t="shared" ca="1" si="4"/>
        <v>0.97731239092495636</v>
      </c>
      <c r="BP21" s="255">
        <f t="shared" ca="1" si="5"/>
        <v>0</v>
      </c>
      <c r="BQ21" s="255">
        <f t="shared" ca="1" si="6"/>
        <v>2.2687609075043629E-2</v>
      </c>
      <c r="BR21" s="256">
        <f t="shared" ca="1" si="7"/>
        <v>0.59049755671902271</v>
      </c>
      <c r="BS21" s="256">
        <f t="shared" ca="1" si="31"/>
        <v>0.97731239092495636</v>
      </c>
      <c r="BT21" s="255">
        <f t="shared" ca="1" si="8"/>
        <v>0.97731239092495636</v>
      </c>
      <c r="BU21" s="255">
        <f t="shared" ca="1" si="9"/>
        <v>0</v>
      </c>
      <c r="BV21" s="255">
        <f t="shared" ca="1" si="10"/>
        <v>2.2687609075043629E-2</v>
      </c>
      <c r="BW21" s="256">
        <f t="shared" ca="1" si="11"/>
        <v>0.59049755671902271</v>
      </c>
      <c r="BX21" s="256">
        <f t="shared" ca="1" si="32"/>
        <v>0.97731239092495636</v>
      </c>
      <c r="BY21" s="255" t="e">
        <f t="shared" ca="1" si="12"/>
        <v>#DIV/0!</v>
      </c>
      <c r="BZ21" s="255" t="e">
        <f t="shared" ca="1" si="13"/>
        <v>#DIV/0!</v>
      </c>
      <c r="CA21" s="255" t="e">
        <f t="shared" ca="1" si="14"/>
        <v>#DIV/0!</v>
      </c>
      <c r="CB21" s="256" t="e">
        <f t="shared" ca="1" si="15"/>
        <v>#DIV/0!</v>
      </c>
      <c r="CC21" s="256">
        <f t="shared" ca="1" si="33"/>
        <v>-1</v>
      </c>
      <c r="CD21" s="255">
        <f t="shared" ca="1" si="16"/>
        <v>0.82547169811320753</v>
      </c>
      <c r="CE21" s="255">
        <f t="shared" ca="1" si="17"/>
        <v>0.11615566037735849</v>
      </c>
      <c r="CF21" s="255">
        <f t="shared" ca="1" si="18"/>
        <v>5.8372641509433963E-2</v>
      </c>
      <c r="CG21" s="256">
        <f t="shared" ca="1" si="19"/>
        <v>0.54403024764150942</v>
      </c>
      <c r="CH21" s="256">
        <f t="shared" ca="1" si="34"/>
        <v>0.82547169811320753</v>
      </c>
      <c r="CI21" s="257" t="e">
        <f t="shared" ca="1" si="48"/>
        <v>#REF!</v>
      </c>
      <c r="CJ21" s="257" t="e">
        <f t="shared" ca="1" si="35"/>
        <v>#REF!</v>
      </c>
      <c r="CK21" s="257" t="e">
        <f t="shared" ca="1" si="36"/>
        <v>#REF!</v>
      </c>
      <c r="CL21" s="255" t="e">
        <f t="shared" ca="1" si="37"/>
        <v>#REF!</v>
      </c>
      <c r="CM21" s="255" t="e">
        <f t="shared" ca="1" si="38"/>
        <v>#REF!</v>
      </c>
      <c r="CN21" s="255" t="e">
        <f t="shared" ca="1" si="39"/>
        <v>#REF!</v>
      </c>
      <c r="CO21" s="256" t="e">
        <f t="shared" ca="1" si="20"/>
        <v>#REF!</v>
      </c>
      <c r="CP21" s="256">
        <f t="shared" ca="1" si="40"/>
        <v>-1</v>
      </c>
      <c r="CQ21" s="255">
        <f t="shared" ca="1" si="21"/>
        <v>0.2014830969319632</v>
      </c>
      <c r="CR21" s="255">
        <f t="shared" ca="1" si="22"/>
        <v>7.0766478933842025E-2</v>
      </c>
      <c r="CS21" s="255">
        <f t="shared" ca="1" si="23"/>
        <v>0.72775042413419466</v>
      </c>
      <c r="CT21" s="256">
        <f t="shared" ca="1" si="24"/>
        <v>0.95666975491627015</v>
      </c>
      <c r="CU21" s="256">
        <f t="shared" ca="1" si="41"/>
        <v>0.2014830969319632</v>
      </c>
      <c r="CV21" s="217"/>
      <c r="CW21" s="252">
        <f t="shared" ca="1" si="42"/>
        <v>1.9756902402228713</v>
      </c>
      <c r="CX21" s="256">
        <f t="shared" ca="1" si="43"/>
        <v>1.4638068792439967</v>
      </c>
      <c r="CY21" s="252">
        <f t="shared" ca="1" si="44"/>
        <v>0.75471698113207553</v>
      </c>
      <c r="CZ21" s="252">
        <f t="shared" ca="1" si="45"/>
        <v>0.2599323753169907</v>
      </c>
      <c r="DA21" s="258">
        <f t="shared" ca="1" si="46"/>
        <v>57.385205370903954</v>
      </c>
      <c r="DB21" s="259"/>
      <c r="DC21" s="258">
        <f t="shared" ca="1" si="47"/>
        <v>241.7814658152779</v>
      </c>
      <c r="DD21" s="261"/>
    </row>
    <row r="22" spans="1:108" ht="14.4" x14ac:dyDescent="0.3">
      <c r="A22" s="217"/>
      <c r="B22" s="217"/>
      <c r="C22" s="241"/>
      <c r="D22" s="265" t="s">
        <v>275</v>
      </c>
      <c r="E22" s="243"/>
      <c r="F22" s="245"/>
      <c r="G22" s="245"/>
      <c r="H22" s="245"/>
      <c r="I22" s="247">
        <v>8.4</v>
      </c>
      <c r="J22" s="246"/>
      <c r="K22" s="247">
        <v>16</v>
      </c>
      <c r="L22" s="247">
        <v>1.2</v>
      </c>
      <c r="M22" s="247">
        <v>53</v>
      </c>
      <c r="N22" s="247">
        <v>21</v>
      </c>
      <c r="O22" s="247">
        <v>25</v>
      </c>
      <c r="P22" s="247">
        <v>0.5</v>
      </c>
      <c r="Q22" s="247">
        <v>12</v>
      </c>
      <c r="R22" s="246"/>
      <c r="S22" s="247">
        <v>34</v>
      </c>
      <c r="T22" s="247">
        <v>293</v>
      </c>
      <c r="U22" s="246"/>
      <c r="V22" s="250"/>
      <c r="W22" s="246"/>
      <c r="X22" s="247"/>
      <c r="Y22" s="247"/>
      <c r="Z22" s="247"/>
      <c r="AA22" s="247"/>
      <c r="AB22" s="246"/>
      <c r="AC22" s="247"/>
      <c r="AD22" s="245"/>
      <c r="AE22" s="246"/>
      <c r="AF22" s="246"/>
      <c r="AG22" s="217" t="str">
        <f t="shared" ca="1" si="25"/>
        <v>W_ID_015_FS_001</v>
      </c>
      <c r="AH22" s="217">
        <f t="shared" ca="1" si="0"/>
        <v>0</v>
      </c>
      <c r="AI22" s="217">
        <f t="shared" ca="1" si="0"/>
        <v>0</v>
      </c>
      <c r="AJ22" s="217">
        <f t="shared" ca="1" si="0"/>
        <v>0</v>
      </c>
      <c r="AK22" s="217">
        <f t="shared" ca="1" si="0"/>
        <v>0</v>
      </c>
      <c r="AL22" s="217">
        <f t="shared" ca="1" si="0"/>
        <v>8.4</v>
      </c>
      <c r="AM22" s="247"/>
      <c r="AN22" s="217">
        <f t="shared" ca="1" si="1"/>
        <v>16</v>
      </c>
      <c r="AO22" s="217">
        <f t="shared" ca="1" si="1"/>
        <v>1.2</v>
      </c>
      <c r="AP22" s="217">
        <f t="shared" ca="1" si="1"/>
        <v>53</v>
      </c>
      <c r="AQ22" s="259">
        <f t="shared" ca="1" si="1"/>
        <v>21</v>
      </c>
      <c r="AR22" s="217">
        <f t="shared" ca="1" si="1"/>
        <v>25</v>
      </c>
      <c r="AS22" s="217">
        <f t="shared" ca="1" si="1"/>
        <v>0.5</v>
      </c>
      <c r="AT22" s="217">
        <f t="shared" ca="1" si="1"/>
        <v>12</v>
      </c>
      <c r="AU22" s="217">
        <f t="shared" ca="1" si="1"/>
        <v>0</v>
      </c>
      <c r="AV22" s="217">
        <f t="shared" ca="1" si="1"/>
        <v>34</v>
      </c>
      <c r="AW22" s="217">
        <f t="shared" ca="1" si="1"/>
        <v>293</v>
      </c>
      <c r="AX22" s="217">
        <f t="shared" ca="1" si="1"/>
        <v>0</v>
      </c>
      <c r="AY22" s="217">
        <f t="shared" ca="1" si="1"/>
        <v>0</v>
      </c>
      <c r="AZ22" s="217">
        <f t="shared" ca="1" si="1"/>
        <v>0</v>
      </c>
      <c r="BA22" s="217">
        <f t="shared" ca="1" si="1"/>
        <v>0</v>
      </c>
      <c r="BB22" s="217">
        <f t="shared" ca="1" si="1"/>
        <v>0</v>
      </c>
      <c r="BC22" s="217">
        <f t="shared" ca="1" si="1"/>
        <v>0</v>
      </c>
      <c r="BD22" s="217">
        <f t="shared" ca="1" si="2"/>
        <v>0</v>
      </c>
      <c r="BE22" s="217">
        <f t="shared" ca="1" si="2"/>
        <v>0</v>
      </c>
      <c r="BF22" s="217">
        <f t="shared" ca="1" si="2"/>
        <v>0</v>
      </c>
      <c r="BG22" s="217">
        <f t="shared" ca="1" si="2"/>
        <v>0</v>
      </c>
      <c r="BH22" s="217">
        <f t="shared" ca="1" si="3"/>
        <v>0</v>
      </c>
      <c r="BI22" s="217">
        <f t="shared" ca="1" si="26"/>
        <v>99</v>
      </c>
      <c r="BJ22" s="217" t="str">
        <f t="shared" ca="1" si="27"/>
        <v/>
      </c>
      <c r="BK22" s="253">
        <f t="shared" ca="1" si="28"/>
        <v>5.0988479492231313</v>
      </c>
      <c r="BL22" s="253">
        <f t="shared" ca="1" si="29"/>
        <v>5.8486699999999994</v>
      </c>
      <c r="BM22" s="254">
        <f t="shared" ca="1" si="30"/>
        <v>-6.8492424881575809E-2</v>
      </c>
      <c r="BN22" s="217"/>
      <c r="BO22" s="255">
        <f t="shared" ca="1" si="4"/>
        <v>0.48979591836734693</v>
      </c>
      <c r="BP22" s="255">
        <f t="shared" ca="1" si="5"/>
        <v>0</v>
      </c>
      <c r="BQ22" s="255">
        <f t="shared" ca="1" si="6"/>
        <v>0.51020408163265307</v>
      </c>
      <c r="BR22" s="256">
        <f t="shared" ca="1" si="7"/>
        <v>0.87194081632653064</v>
      </c>
      <c r="BS22" s="256">
        <f t="shared" ca="1" si="31"/>
        <v>0.48979591836734693</v>
      </c>
      <c r="BT22" s="255">
        <f t="shared" ca="1" si="8"/>
        <v>0.48979591836734693</v>
      </c>
      <c r="BU22" s="255">
        <f t="shared" ca="1" si="9"/>
        <v>0</v>
      </c>
      <c r="BV22" s="255">
        <f t="shared" ca="1" si="10"/>
        <v>0.51020408163265307</v>
      </c>
      <c r="BW22" s="256">
        <f t="shared" ca="1" si="11"/>
        <v>0.87194081632653064</v>
      </c>
      <c r="BX22" s="256">
        <f t="shared" ca="1" si="32"/>
        <v>0.48979591836734693</v>
      </c>
      <c r="BY22" s="255" t="e">
        <f t="shared" ca="1" si="12"/>
        <v>#DIV/0!</v>
      </c>
      <c r="BZ22" s="255" t="e">
        <f t="shared" ca="1" si="13"/>
        <v>#DIV/0!</v>
      </c>
      <c r="CA22" s="255" t="e">
        <f t="shared" ca="1" si="14"/>
        <v>#DIV/0!</v>
      </c>
      <c r="CB22" s="256" t="e">
        <f t="shared" ca="1" si="15"/>
        <v>#DIV/0!</v>
      </c>
      <c r="CC22" s="256">
        <f t="shared" ca="1" si="33"/>
        <v>-1</v>
      </c>
      <c r="CD22" s="255">
        <f t="shared" ca="1" si="16"/>
        <v>3.5398230088495575E-2</v>
      </c>
      <c r="CE22" s="255">
        <f t="shared" ca="1" si="17"/>
        <v>0.10029498525073746</v>
      </c>
      <c r="CF22" s="255">
        <f t="shared" ca="1" si="18"/>
        <v>0.86430678466076694</v>
      </c>
      <c r="CG22" s="256">
        <f t="shared" ca="1" si="19"/>
        <v>1.0184539823008849</v>
      </c>
      <c r="CH22" s="256">
        <f t="shared" ca="1" si="34"/>
        <v>3.5398230088495575E-2</v>
      </c>
      <c r="CI22" s="257" t="e">
        <f t="shared" ca="1" si="48"/>
        <v>#REF!</v>
      </c>
      <c r="CJ22" s="257" t="e">
        <f t="shared" ca="1" si="35"/>
        <v>#REF!</v>
      </c>
      <c r="CK22" s="257" t="e">
        <f t="shared" ca="1" si="36"/>
        <v>#REF!</v>
      </c>
      <c r="CL22" s="255" t="e">
        <f t="shared" ca="1" si="37"/>
        <v>#REF!</v>
      </c>
      <c r="CM22" s="255" t="e">
        <f t="shared" ca="1" si="38"/>
        <v>#REF!</v>
      </c>
      <c r="CN22" s="255" t="e">
        <f t="shared" ca="1" si="39"/>
        <v>#REF!</v>
      </c>
      <c r="CO22" s="256" t="e">
        <f t="shared" ca="1" si="20"/>
        <v>#REF!</v>
      </c>
      <c r="CP22" s="256">
        <f t="shared" ca="1" si="40"/>
        <v>-1</v>
      </c>
      <c r="CQ22" s="255">
        <f t="shared" ca="1" si="21"/>
        <v>3.4702824676546705E-3</v>
      </c>
      <c r="CR22" s="255">
        <f t="shared" ca="1" si="22"/>
        <v>2.602711850741003E-3</v>
      </c>
      <c r="CS22" s="255">
        <f t="shared" ca="1" si="23"/>
        <v>0.9939270056816043</v>
      </c>
      <c r="CT22" s="256">
        <f t="shared" ca="1" si="24"/>
        <v>1.1496912545573725</v>
      </c>
      <c r="CU22" s="256">
        <f t="shared" ca="1" si="41"/>
        <v>3.4702824676546705E-3</v>
      </c>
      <c r="CV22" s="217"/>
      <c r="CW22" s="252">
        <f t="shared" ca="1" si="42"/>
        <v>-1.1638568026386698</v>
      </c>
      <c r="CX22" s="256">
        <f t="shared" ca="1" si="43"/>
        <v>-1.5659133775055394</v>
      </c>
      <c r="CY22" s="252">
        <f t="shared" ca="1" si="44"/>
        <v>0.79847908745247154</v>
      </c>
      <c r="CZ22" s="252">
        <f t="shared" ca="1" si="45"/>
        <v>0.42857142857142855</v>
      </c>
      <c r="DA22" s="258">
        <f t="shared" ca="1" si="46"/>
        <v>72.474320784291763</v>
      </c>
      <c r="DB22" s="259"/>
      <c r="DC22" s="258">
        <f t="shared" ca="1" si="47"/>
        <v>303.17156076475385</v>
      </c>
    </row>
    <row r="23" spans="1:108" ht="14.4" x14ac:dyDescent="0.3">
      <c r="A23" s="217"/>
      <c r="B23" s="217"/>
      <c r="C23" s="241"/>
      <c r="D23" s="265" t="s">
        <v>277</v>
      </c>
      <c r="E23" s="243"/>
      <c r="F23" s="245"/>
      <c r="G23" s="244"/>
      <c r="H23" s="245"/>
      <c r="I23" s="247">
        <v>7</v>
      </c>
      <c r="J23" s="246"/>
      <c r="K23" s="247">
        <v>94</v>
      </c>
      <c r="L23" s="247">
        <v>10</v>
      </c>
      <c r="M23" s="247">
        <v>248</v>
      </c>
      <c r="N23" s="247">
        <v>119</v>
      </c>
      <c r="O23" s="247">
        <v>43</v>
      </c>
      <c r="P23" s="247"/>
      <c r="Q23" s="247">
        <v>105</v>
      </c>
      <c r="R23" s="246"/>
      <c r="S23" s="247">
        <v>447</v>
      </c>
      <c r="T23" s="247">
        <v>958</v>
      </c>
      <c r="U23" s="246">
        <v>0</v>
      </c>
      <c r="V23" s="250"/>
      <c r="W23" s="246"/>
      <c r="X23" s="247"/>
      <c r="Y23" s="247"/>
      <c r="Z23" s="247"/>
      <c r="AA23" s="247"/>
      <c r="AB23" s="246"/>
      <c r="AC23" s="247"/>
      <c r="AD23" s="251"/>
      <c r="AE23" s="246"/>
      <c r="AF23" s="246"/>
      <c r="AG23" s="217" t="str">
        <f t="shared" ca="1" si="25"/>
        <v>W_ID_016_FS_001</v>
      </c>
      <c r="AH23" s="217">
        <f t="shared" ca="1" si="0"/>
        <v>0</v>
      </c>
      <c r="AI23" s="217">
        <f t="shared" ca="1" si="0"/>
        <v>0</v>
      </c>
      <c r="AJ23" s="217">
        <f t="shared" ca="1" si="0"/>
        <v>0</v>
      </c>
      <c r="AK23" s="217">
        <f t="shared" ca="1" si="0"/>
        <v>0</v>
      </c>
      <c r="AL23" s="217">
        <f t="shared" ca="1" si="0"/>
        <v>7</v>
      </c>
      <c r="AM23" s="247"/>
      <c r="AN23" s="217">
        <f t="shared" ca="1" si="1"/>
        <v>94</v>
      </c>
      <c r="AO23" s="217">
        <f t="shared" ca="1" si="1"/>
        <v>10</v>
      </c>
      <c r="AP23" s="217">
        <f t="shared" ca="1" si="1"/>
        <v>248</v>
      </c>
      <c r="AQ23" s="259">
        <f t="shared" ca="1" si="1"/>
        <v>119</v>
      </c>
      <c r="AR23" s="217">
        <f t="shared" ca="1" si="1"/>
        <v>43</v>
      </c>
      <c r="AS23" s="217">
        <f t="shared" ca="1" si="1"/>
        <v>0</v>
      </c>
      <c r="AT23" s="217">
        <f t="shared" ca="1" si="1"/>
        <v>105</v>
      </c>
      <c r="AU23" s="217">
        <f t="shared" ca="1" si="1"/>
        <v>0</v>
      </c>
      <c r="AV23" s="217">
        <f t="shared" ca="1" si="1"/>
        <v>447</v>
      </c>
      <c r="AW23" s="217">
        <f t="shared" ca="1" si="1"/>
        <v>958</v>
      </c>
      <c r="AX23" s="217">
        <f t="shared" ca="1" si="1"/>
        <v>0</v>
      </c>
      <c r="AY23" s="217">
        <f t="shared" ca="1" si="1"/>
        <v>0</v>
      </c>
      <c r="AZ23" s="217">
        <f t="shared" ca="1" si="1"/>
        <v>0</v>
      </c>
      <c r="BA23" s="217">
        <f t="shared" ca="1" si="1"/>
        <v>0</v>
      </c>
      <c r="BB23" s="217">
        <f t="shared" ca="1" si="1"/>
        <v>0</v>
      </c>
      <c r="BC23" s="217">
        <f t="shared" ref="BC23:BG38" ca="1" si="49">ABS(INDIRECT(BC$5&amp;(CELL("row", BC23))))</f>
        <v>0</v>
      </c>
      <c r="BD23" s="217">
        <f t="shared" ca="1" si="49"/>
        <v>0</v>
      </c>
      <c r="BE23" s="217">
        <f t="shared" ca="1" si="49"/>
        <v>0</v>
      </c>
      <c r="BF23" s="217">
        <f t="shared" ca="1" si="49"/>
        <v>0</v>
      </c>
      <c r="BG23" s="217">
        <f t="shared" ca="1" si="49"/>
        <v>0</v>
      </c>
      <c r="BH23" s="217">
        <f t="shared" ca="1" si="3"/>
        <v>0</v>
      </c>
      <c r="BI23" s="217">
        <f t="shared" ca="1" si="26"/>
        <v>99</v>
      </c>
      <c r="BJ23" s="217" t="str">
        <f t="shared" ca="1" si="27"/>
        <v/>
      </c>
      <c r="BK23" s="253">
        <f t="shared" ca="1" si="28"/>
        <v>26.5089392</v>
      </c>
      <c r="BL23" s="253">
        <f t="shared" ca="1" si="29"/>
        <v>27.970209999999998</v>
      </c>
      <c r="BM23" s="254">
        <f t="shared" ca="1" si="30"/>
        <v>-2.6822570129270626E-2</v>
      </c>
      <c r="BN23" s="217"/>
      <c r="BO23" s="255">
        <f t="shared" ca="1" si="4"/>
        <v>1</v>
      </c>
      <c r="BP23" s="255">
        <f t="shared" ca="1" si="5"/>
        <v>0</v>
      </c>
      <c r="BQ23" s="255">
        <f t="shared" ca="1" si="6"/>
        <v>0</v>
      </c>
      <c r="BR23" s="256">
        <f t="shared" ca="1" si="7"/>
        <v>0.57740000000000002</v>
      </c>
      <c r="BS23" s="256">
        <f t="shared" ca="1" si="31"/>
        <v>1</v>
      </c>
      <c r="BT23" s="255">
        <f t="shared" ca="1" si="8"/>
        <v>1</v>
      </c>
      <c r="BU23" s="255">
        <f t="shared" ca="1" si="9"/>
        <v>0</v>
      </c>
      <c r="BV23" s="255">
        <f t="shared" ca="1" si="10"/>
        <v>0</v>
      </c>
      <c r="BW23" s="256">
        <f t="shared" ca="1" si="11"/>
        <v>0.57740000000000002</v>
      </c>
      <c r="BX23" s="256">
        <f t="shared" ca="1" si="32"/>
        <v>1</v>
      </c>
      <c r="BY23" s="255" t="e">
        <f t="shared" ca="1" si="12"/>
        <v>#DIV/0!</v>
      </c>
      <c r="BZ23" s="255" t="e">
        <f t="shared" ca="1" si="13"/>
        <v>#DIV/0!</v>
      </c>
      <c r="CA23" s="255" t="e">
        <f t="shared" ca="1" si="14"/>
        <v>#DIV/0!</v>
      </c>
      <c r="CB23" s="256" t="e">
        <f t="shared" ca="1" si="15"/>
        <v>#DIV/0!</v>
      </c>
      <c r="CC23" s="256">
        <f t="shared" ca="1" si="33"/>
        <v>-1</v>
      </c>
      <c r="CD23" s="255">
        <f t="shared" ca="1" si="16"/>
        <v>6.9536423841059597E-2</v>
      </c>
      <c r="CE23" s="255">
        <f t="shared" ca="1" si="17"/>
        <v>0.29602649006622517</v>
      </c>
      <c r="CF23" s="255">
        <f t="shared" ca="1" si="18"/>
        <v>0.63443708609271521</v>
      </c>
      <c r="CG23" s="256">
        <f t="shared" ca="1" si="19"/>
        <v>0.77273483443708602</v>
      </c>
      <c r="CH23" s="256">
        <f t="shared" ca="1" si="34"/>
        <v>6.9536423841059597E-2</v>
      </c>
      <c r="CI23" s="257" t="e">
        <f t="shared" ca="1" si="48"/>
        <v>#REF!</v>
      </c>
      <c r="CJ23" s="257" t="e">
        <f t="shared" ca="1" si="35"/>
        <v>#REF!</v>
      </c>
      <c r="CK23" s="257" t="e">
        <f t="shared" ca="1" si="36"/>
        <v>#REF!</v>
      </c>
      <c r="CL23" s="255" t="e">
        <f t="shared" ca="1" si="37"/>
        <v>#REF!</v>
      </c>
      <c r="CM23" s="255" t="e">
        <f t="shared" ca="1" si="38"/>
        <v>#REF!</v>
      </c>
      <c r="CN23" s="255" t="e">
        <f t="shared" ca="1" si="39"/>
        <v>#REF!</v>
      </c>
      <c r="CO23" s="256" t="e">
        <f t="shared" ca="1" si="20"/>
        <v>#REF!</v>
      </c>
      <c r="CP23" s="256">
        <f t="shared" ca="1" si="40"/>
        <v>-1</v>
      </c>
      <c r="CQ23" s="255">
        <f t="shared" ca="1" si="21"/>
        <v>8.4663998336125638E-3</v>
      </c>
      <c r="CR23" s="255">
        <f t="shared" ca="1" si="22"/>
        <v>9.006808333630387E-3</v>
      </c>
      <c r="CS23" s="255">
        <f t="shared" ca="1" si="23"/>
        <v>0.98252679183275704</v>
      </c>
      <c r="CT23" s="256">
        <f t="shared" ca="1" si="24"/>
        <v>1.1394121857932127</v>
      </c>
      <c r="CU23" s="256">
        <f t="shared" ca="1" si="41"/>
        <v>8.4663998336125638E-3</v>
      </c>
      <c r="CV23" s="217"/>
      <c r="CW23" s="252">
        <f t="shared" ca="1" si="42"/>
        <v>-7.5546961392530587E-2</v>
      </c>
      <c r="CX23" s="256">
        <f t="shared" ca="1" si="43"/>
        <v>-0.3944516808262164</v>
      </c>
      <c r="CY23" s="252">
        <f t="shared" ca="1" si="44"/>
        <v>0.82753824756606398</v>
      </c>
      <c r="CZ23" s="252">
        <f t="shared" ca="1" si="45"/>
        <v>0.51546391752577314</v>
      </c>
      <c r="DA23" s="258">
        <f t="shared" ca="1" si="46"/>
        <v>95.378790758667861</v>
      </c>
      <c r="DB23" s="259"/>
      <c r="DC23" s="258">
        <f t="shared" ca="1" si="47"/>
        <v>398.711886405987</v>
      </c>
    </row>
    <row r="24" spans="1:108" ht="14.4" x14ac:dyDescent="0.3">
      <c r="A24" s="217"/>
      <c r="B24" s="217"/>
      <c r="C24" s="241"/>
      <c r="D24" s="266" t="s">
        <v>278</v>
      </c>
      <c r="E24" s="243"/>
      <c r="F24" s="245"/>
      <c r="G24" s="245"/>
      <c r="H24" s="245"/>
      <c r="I24" s="247">
        <v>6.1</v>
      </c>
      <c r="J24" s="246"/>
      <c r="K24" s="247">
        <v>108</v>
      </c>
      <c r="L24" s="247">
        <v>9.4</v>
      </c>
      <c r="M24" s="247">
        <v>378</v>
      </c>
      <c r="N24" s="247">
        <v>82</v>
      </c>
      <c r="O24" s="247">
        <v>10</v>
      </c>
      <c r="P24" s="247">
        <v>2</v>
      </c>
      <c r="Q24" s="247">
        <v>122</v>
      </c>
      <c r="R24" s="246"/>
      <c r="S24" s="247">
        <v>338</v>
      </c>
      <c r="T24" s="247">
        <v>1306</v>
      </c>
      <c r="U24" s="246">
        <v>0</v>
      </c>
      <c r="V24" s="250"/>
      <c r="W24" s="246"/>
      <c r="X24" s="267"/>
      <c r="Y24" s="267"/>
      <c r="Z24" s="247"/>
      <c r="AA24" s="267"/>
      <c r="AB24" s="246"/>
      <c r="AC24" s="247"/>
      <c r="AD24" s="245"/>
      <c r="AE24" s="246"/>
      <c r="AF24" s="246"/>
      <c r="AG24" s="217" t="str">
        <f t="shared" ca="1" si="25"/>
        <v>W_ID_017_FS_001</v>
      </c>
      <c r="AH24" s="217">
        <f t="shared" ref="AH24:AL39" ca="1" si="50">INDIRECT(AH$5&amp;(CELL("row", AH24)))</f>
        <v>0</v>
      </c>
      <c r="AI24" s="217">
        <f t="shared" ca="1" si="50"/>
        <v>0</v>
      </c>
      <c r="AJ24" s="217">
        <f t="shared" ca="1" si="50"/>
        <v>0</v>
      </c>
      <c r="AK24" s="217">
        <f t="shared" ca="1" si="50"/>
        <v>0</v>
      </c>
      <c r="AL24" s="217">
        <f t="shared" ca="1" si="50"/>
        <v>6.1</v>
      </c>
      <c r="AM24" s="247"/>
      <c r="AN24" s="217">
        <f t="shared" ref="AN24:BC39" ca="1" si="51">ABS(INDIRECT(AN$5&amp;(CELL("row", AN24))))</f>
        <v>108</v>
      </c>
      <c r="AO24" s="217">
        <f t="shared" ca="1" si="51"/>
        <v>9.4</v>
      </c>
      <c r="AP24" s="217">
        <f t="shared" ca="1" si="51"/>
        <v>378</v>
      </c>
      <c r="AQ24" s="259">
        <f t="shared" ca="1" si="51"/>
        <v>82</v>
      </c>
      <c r="AR24" s="217">
        <f t="shared" ca="1" si="51"/>
        <v>10</v>
      </c>
      <c r="AS24" s="217">
        <f t="shared" ca="1" si="51"/>
        <v>2</v>
      </c>
      <c r="AT24" s="217">
        <f t="shared" ca="1" si="51"/>
        <v>122</v>
      </c>
      <c r="AU24" s="217">
        <f t="shared" ca="1" si="51"/>
        <v>0</v>
      </c>
      <c r="AV24" s="217">
        <f t="shared" ca="1" si="51"/>
        <v>338</v>
      </c>
      <c r="AW24" s="217">
        <f t="shared" ca="1" si="51"/>
        <v>1306</v>
      </c>
      <c r="AX24" s="217">
        <f t="shared" ca="1" si="51"/>
        <v>0</v>
      </c>
      <c r="AY24" s="217">
        <f t="shared" ca="1" si="51"/>
        <v>0</v>
      </c>
      <c r="AZ24" s="217">
        <f t="shared" ca="1" si="51"/>
        <v>0</v>
      </c>
      <c r="BA24" s="217">
        <f t="shared" ca="1" si="51"/>
        <v>0</v>
      </c>
      <c r="BB24" s="217">
        <f t="shared" ca="1" si="51"/>
        <v>0</v>
      </c>
      <c r="BC24" s="217">
        <f t="shared" ca="1" si="51"/>
        <v>0</v>
      </c>
      <c r="BD24" s="217">
        <f t="shared" ca="1" si="49"/>
        <v>0</v>
      </c>
      <c r="BE24" s="217">
        <f t="shared" ca="1" si="49"/>
        <v>0</v>
      </c>
      <c r="BF24" s="217">
        <f t="shared" ca="1" si="49"/>
        <v>0</v>
      </c>
      <c r="BG24" s="217">
        <f t="shared" ca="1" si="49"/>
        <v>0</v>
      </c>
      <c r="BH24" s="217">
        <f t="shared" ca="1" si="3"/>
        <v>0</v>
      </c>
      <c r="BI24" s="217">
        <f t="shared" ca="1" si="26"/>
        <v>99</v>
      </c>
      <c r="BJ24" s="217" t="str">
        <f t="shared" ca="1" si="27"/>
        <v/>
      </c>
      <c r="BK24" s="253">
        <f t="shared" ca="1" si="28"/>
        <v>30.546665973608849</v>
      </c>
      <c r="BL24" s="253">
        <f t="shared" ca="1" si="29"/>
        <v>31.884119999999999</v>
      </c>
      <c r="BM24" s="254">
        <f t="shared" ca="1" si="30"/>
        <v>-2.1422988763212546E-2</v>
      </c>
      <c r="BN24" s="217"/>
      <c r="BO24" s="255">
        <f t="shared" ca="1" si="4"/>
        <v>0.70930232558139539</v>
      </c>
      <c r="BP24" s="255">
        <f t="shared" ca="1" si="5"/>
        <v>0</v>
      </c>
      <c r="BQ24" s="255">
        <f t="shared" ca="1" si="6"/>
        <v>0.29069767441860467</v>
      </c>
      <c r="BR24" s="256">
        <f t="shared" ca="1" si="7"/>
        <v>0.74521976744186058</v>
      </c>
      <c r="BS24" s="256">
        <f t="shared" ca="1" si="31"/>
        <v>0.70930232558139539</v>
      </c>
      <c r="BT24" s="255">
        <f t="shared" ca="1" si="8"/>
        <v>0.70930232558139539</v>
      </c>
      <c r="BU24" s="255">
        <f t="shared" ca="1" si="9"/>
        <v>0</v>
      </c>
      <c r="BV24" s="255">
        <f t="shared" ca="1" si="10"/>
        <v>0.29069767441860467</v>
      </c>
      <c r="BW24" s="256">
        <f t="shared" ca="1" si="11"/>
        <v>0.74521976744186058</v>
      </c>
      <c r="BX24" s="256">
        <f t="shared" ca="1" si="32"/>
        <v>0.70930232558139539</v>
      </c>
      <c r="BY24" s="255" t="e">
        <f t="shared" ca="1" si="12"/>
        <v>#DIV/0!</v>
      </c>
      <c r="BZ24" s="255" t="e">
        <f t="shared" ca="1" si="13"/>
        <v>#DIV/0!</v>
      </c>
      <c r="CA24" s="255" t="e">
        <f t="shared" ca="1" si="14"/>
        <v>#DIV/0!</v>
      </c>
      <c r="CB24" s="256" t="e">
        <f t="shared" ca="1" si="15"/>
        <v>#DIV/0!</v>
      </c>
      <c r="CC24" s="256">
        <f t="shared" ca="1" si="33"/>
        <v>-1</v>
      </c>
      <c r="CD24" s="255">
        <f t="shared" ca="1" si="16"/>
        <v>6.9082672706681766E-2</v>
      </c>
      <c r="CE24" s="255">
        <f t="shared" ca="1" si="17"/>
        <v>0.19139297848244621</v>
      </c>
      <c r="CF24" s="255">
        <f t="shared" ca="1" si="18"/>
        <v>0.73952434881087203</v>
      </c>
      <c r="CG24" s="256">
        <f t="shared" ca="1" si="19"/>
        <v>0.89381710079275201</v>
      </c>
      <c r="CH24" s="256">
        <f t="shared" ca="1" si="34"/>
        <v>6.9082672706681766E-2</v>
      </c>
      <c r="CI24" s="257" t="e">
        <f t="shared" ca="1" si="48"/>
        <v>#REF!</v>
      </c>
      <c r="CJ24" s="257" t="e">
        <f t="shared" ca="1" si="35"/>
        <v>#REF!</v>
      </c>
      <c r="CK24" s="257" t="e">
        <f t="shared" ca="1" si="36"/>
        <v>#REF!</v>
      </c>
      <c r="CL24" s="255" t="e">
        <f t="shared" ca="1" si="37"/>
        <v>#REF!</v>
      </c>
      <c r="CM24" s="255" t="e">
        <f t="shared" ca="1" si="38"/>
        <v>#REF!</v>
      </c>
      <c r="CN24" s="255" t="e">
        <f t="shared" ca="1" si="39"/>
        <v>#REF!</v>
      </c>
      <c r="CO24" s="256" t="e">
        <f t="shared" ca="1" si="20"/>
        <v>#REF!</v>
      </c>
      <c r="CP24" s="256">
        <f t="shared" ca="1" si="40"/>
        <v>-1</v>
      </c>
      <c r="CQ24" s="255">
        <f t="shared" ca="1" si="21"/>
        <v>1.1666361330811992E-2</v>
      </c>
      <c r="CR24" s="255">
        <f t="shared" ca="1" si="22"/>
        <v>1.01540552323734E-2</v>
      </c>
      <c r="CS24" s="255">
        <f t="shared" ca="1" si="23"/>
        <v>0.97817958343681466</v>
      </c>
      <c r="CT24" s="256">
        <f t="shared" ca="1" si="24"/>
        <v>1.1362401220269009</v>
      </c>
      <c r="CU24" s="256">
        <f t="shared" ca="1" si="41"/>
        <v>1.1666361330811992E-2</v>
      </c>
      <c r="CV24" s="217"/>
      <c r="CW24" s="252">
        <f t="shared" ca="1" si="42"/>
        <v>3.2441854815680626E-2</v>
      </c>
      <c r="CX24" s="256">
        <f t="shared" ca="1" si="43"/>
        <v>-0.63123609263782821</v>
      </c>
      <c r="CY24" s="252">
        <f t="shared" ca="1" si="44"/>
        <v>0.68447412353923209</v>
      </c>
      <c r="CZ24" s="252">
        <f t="shared" ca="1" si="45"/>
        <v>0.46534653465346537</v>
      </c>
      <c r="DA24" s="258">
        <f t="shared" ca="1" si="46"/>
        <v>37.682730650000003</v>
      </c>
      <c r="DB24" s="259"/>
      <c r="DC24" s="258">
        <f t="shared" ca="1" si="47"/>
        <v>164.29901323646035</v>
      </c>
    </row>
    <row r="25" spans="1:108" ht="14.4" x14ac:dyDescent="0.3">
      <c r="A25" s="217"/>
      <c r="B25" s="217"/>
      <c r="C25" s="241"/>
      <c r="D25" s="265" t="s">
        <v>311</v>
      </c>
      <c r="E25" s="243"/>
      <c r="F25" s="245"/>
      <c r="G25" s="244"/>
      <c r="H25" s="245"/>
      <c r="I25" s="247">
        <v>7.72</v>
      </c>
      <c r="J25" s="246"/>
      <c r="K25" s="247">
        <v>256</v>
      </c>
      <c r="L25" s="247">
        <v>26</v>
      </c>
      <c r="M25" s="247">
        <v>287</v>
      </c>
      <c r="N25" s="247">
        <v>34.299999999999997</v>
      </c>
      <c r="O25" s="247">
        <v>56</v>
      </c>
      <c r="P25" s="247">
        <v>0.2</v>
      </c>
      <c r="Q25" s="247">
        <v>325</v>
      </c>
      <c r="R25" s="246"/>
      <c r="S25" s="247">
        <v>839</v>
      </c>
      <c r="T25" s="247">
        <v>245</v>
      </c>
      <c r="U25" s="246"/>
      <c r="V25" s="250"/>
      <c r="W25" s="246"/>
      <c r="X25" s="247"/>
      <c r="Y25" s="247"/>
      <c r="Z25" s="247"/>
      <c r="AA25" s="247"/>
      <c r="AB25" s="246"/>
      <c r="AC25" s="247"/>
      <c r="AD25" s="251"/>
      <c r="AE25" s="246"/>
      <c r="AF25" s="246"/>
      <c r="AG25" s="217" t="str">
        <f t="shared" ca="1" si="25"/>
        <v>W_ID_018_FS_001</v>
      </c>
      <c r="AH25" s="217">
        <f t="shared" ca="1" si="50"/>
        <v>0</v>
      </c>
      <c r="AI25" s="217">
        <f t="shared" ca="1" si="50"/>
        <v>0</v>
      </c>
      <c r="AJ25" s="217">
        <f t="shared" ca="1" si="50"/>
        <v>0</v>
      </c>
      <c r="AK25" s="217">
        <f t="shared" ca="1" si="50"/>
        <v>0</v>
      </c>
      <c r="AL25" s="217">
        <f t="shared" ca="1" si="50"/>
        <v>7.72</v>
      </c>
      <c r="AM25" s="247"/>
      <c r="AN25" s="217">
        <f t="shared" ca="1" si="51"/>
        <v>256</v>
      </c>
      <c r="AO25" s="217">
        <f t="shared" ca="1" si="51"/>
        <v>26</v>
      </c>
      <c r="AP25" s="217">
        <f t="shared" ca="1" si="51"/>
        <v>287</v>
      </c>
      <c r="AQ25" s="259">
        <f t="shared" ca="1" si="51"/>
        <v>34.299999999999997</v>
      </c>
      <c r="AR25" s="217">
        <f t="shared" ca="1" si="51"/>
        <v>56</v>
      </c>
      <c r="AS25" s="217">
        <f t="shared" ca="1" si="51"/>
        <v>0.2</v>
      </c>
      <c r="AT25" s="217">
        <f t="shared" ca="1" si="51"/>
        <v>325</v>
      </c>
      <c r="AU25" s="217">
        <f t="shared" ca="1" si="51"/>
        <v>0</v>
      </c>
      <c r="AV25" s="217">
        <f t="shared" ca="1" si="51"/>
        <v>839</v>
      </c>
      <c r="AW25" s="217">
        <f t="shared" ca="1" si="51"/>
        <v>245</v>
      </c>
      <c r="AX25" s="217">
        <f t="shared" ca="1" si="51"/>
        <v>0</v>
      </c>
      <c r="AY25" s="217">
        <f t="shared" ca="1" si="51"/>
        <v>0</v>
      </c>
      <c r="AZ25" s="217">
        <f t="shared" ca="1" si="51"/>
        <v>0</v>
      </c>
      <c r="BA25" s="217">
        <f t="shared" ca="1" si="51"/>
        <v>0</v>
      </c>
      <c r="BB25" s="217">
        <f t="shared" ca="1" si="51"/>
        <v>0</v>
      </c>
      <c r="BC25" s="217">
        <f t="shared" ca="1" si="51"/>
        <v>0</v>
      </c>
      <c r="BD25" s="217">
        <f t="shared" ca="1" si="49"/>
        <v>0</v>
      </c>
      <c r="BE25" s="217">
        <f t="shared" ca="1" si="49"/>
        <v>0</v>
      </c>
      <c r="BF25" s="217">
        <f t="shared" ca="1" si="49"/>
        <v>0</v>
      </c>
      <c r="BG25" s="217">
        <f t="shared" ca="1" si="49"/>
        <v>0</v>
      </c>
      <c r="BH25" s="217">
        <f t="shared" ca="1" si="3"/>
        <v>0</v>
      </c>
      <c r="BI25" s="217">
        <f t="shared" ca="1" si="26"/>
        <v>99</v>
      </c>
      <c r="BJ25" s="217" t="str">
        <f t="shared" ca="1" si="27"/>
        <v/>
      </c>
      <c r="BK25" s="253">
        <f t="shared" ca="1" si="28"/>
        <v>28.943656902170325</v>
      </c>
      <c r="BL25" s="253">
        <f t="shared" ca="1" si="29"/>
        <v>30.651780000000002</v>
      </c>
      <c r="BM25" s="254">
        <f t="shared" ca="1" si="30"/>
        <v>-2.8661977940251857E-2</v>
      </c>
      <c r="BN25" s="217"/>
      <c r="BO25" s="255">
        <f t="shared" ca="1" si="4"/>
        <v>0.98484848484848486</v>
      </c>
      <c r="BP25" s="255">
        <f t="shared" ca="1" si="5"/>
        <v>0</v>
      </c>
      <c r="BQ25" s="255">
        <f t="shared" ca="1" si="6"/>
        <v>1.5151515151515152E-2</v>
      </c>
      <c r="BR25" s="256">
        <f t="shared" ca="1" si="7"/>
        <v>0.58614696969696967</v>
      </c>
      <c r="BS25" s="256">
        <f t="shared" ca="1" si="31"/>
        <v>0.98484848484848486</v>
      </c>
      <c r="BT25" s="255">
        <f t="shared" ca="1" si="8"/>
        <v>0.98484848484848486</v>
      </c>
      <c r="BU25" s="255">
        <f t="shared" ca="1" si="9"/>
        <v>0</v>
      </c>
      <c r="BV25" s="255">
        <f t="shared" ca="1" si="10"/>
        <v>1.5151515151515152E-2</v>
      </c>
      <c r="BW25" s="256">
        <f t="shared" ca="1" si="11"/>
        <v>0.58614696969696967</v>
      </c>
      <c r="BX25" s="256">
        <f t="shared" ca="1" si="32"/>
        <v>0.98484848484848486</v>
      </c>
      <c r="BY25" s="255" t="e">
        <f t="shared" ca="1" si="12"/>
        <v>#DIV/0!</v>
      </c>
      <c r="BZ25" s="255" t="e">
        <f t="shared" ca="1" si="13"/>
        <v>#DIV/0!</v>
      </c>
      <c r="CA25" s="255" t="e">
        <f t="shared" ca="1" si="14"/>
        <v>#DIV/0!</v>
      </c>
      <c r="CB25" s="256" t="e">
        <f t="shared" ca="1" si="15"/>
        <v>#DIV/0!</v>
      </c>
      <c r="CC25" s="256">
        <f t="shared" ca="1" si="33"/>
        <v>-1</v>
      </c>
      <c r="CD25" s="255">
        <f t="shared" ca="1" si="16"/>
        <v>0.23066004258339248</v>
      </c>
      <c r="CE25" s="255">
        <f t="shared" ca="1" si="17"/>
        <v>0.59545777146912704</v>
      </c>
      <c r="CF25" s="255">
        <f t="shared" ca="1" si="18"/>
        <v>0.17388218594748048</v>
      </c>
      <c r="CG25" s="256">
        <f t="shared" ca="1" si="19"/>
        <v>0.33396486870120656</v>
      </c>
      <c r="CH25" s="256">
        <f t="shared" ca="1" si="34"/>
        <v>0.23066004258339248</v>
      </c>
      <c r="CI25" s="257" t="e">
        <f t="shared" ca="1" si="48"/>
        <v>#REF!</v>
      </c>
      <c r="CJ25" s="257" t="e">
        <f t="shared" ca="1" si="35"/>
        <v>#REF!</v>
      </c>
      <c r="CK25" s="257" t="e">
        <f t="shared" ca="1" si="36"/>
        <v>#REF!</v>
      </c>
      <c r="CL25" s="255" t="e">
        <f t="shared" ca="1" si="37"/>
        <v>#REF!</v>
      </c>
      <c r="CM25" s="255" t="e">
        <f t="shared" ca="1" si="38"/>
        <v>#REF!</v>
      </c>
      <c r="CN25" s="255" t="e">
        <f t="shared" ca="1" si="39"/>
        <v>#REF!</v>
      </c>
      <c r="CO25" s="256" t="e">
        <f t="shared" ca="1" si="20"/>
        <v>#REF!</v>
      </c>
      <c r="CP25" s="256">
        <f t="shared" ca="1" si="40"/>
        <v>-1</v>
      </c>
      <c r="CQ25" s="255">
        <f t="shared" ca="1" si="21"/>
        <v>4.0171859068724954E-2</v>
      </c>
      <c r="CR25" s="255">
        <f t="shared" ca="1" si="22"/>
        <v>4.0799544366673782E-2</v>
      </c>
      <c r="CS25" s="255">
        <f t="shared" ca="1" si="23"/>
        <v>0.91902859656460123</v>
      </c>
      <c r="CT25" s="256">
        <f t="shared" ca="1" si="24"/>
        <v>1.0843975518794269</v>
      </c>
      <c r="CU25" s="256">
        <f t="shared" ca="1" si="41"/>
        <v>4.0171859068724954E-2</v>
      </c>
      <c r="CV25" s="217"/>
      <c r="CW25" s="252">
        <f t="shared" ca="1" si="42"/>
        <v>1.2946525758988654</v>
      </c>
      <c r="CX25" s="256">
        <f t="shared" ca="1" si="43"/>
        <v>0.37206479920764357</v>
      </c>
      <c r="CY25" s="252">
        <f t="shared" ca="1" si="44"/>
        <v>0.5444444444444444</v>
      </c>
      <c r="CZ25" s="252">
        <f t="shared" ca="1" si="45"/>
        <v>0.50387596899224807</v>
      </c>
      <c r="DA25" s="258">
        <f t="shared" ca="1" si="46"/>
        <v>107.52241231879566</v>
      </c>
      <c r="DB25" s="259"/>
      <c r="DC25" s="258">
        <f t="shared" ca="1" si="47"/>
        <v>450.17436521296599</v>
      </c>
    </row>
    <row r="26" spans="1:108" ht="14.4" x14ac:dyDescent="0.3">
      <c r="A26" s="217"/>
      <c r="B26" s="217"/>
      <c r="C26" s="241"/>
      <c r="D26" s="265" t="s">
        <v>312</v>
      </c>
      <c r="E26" s="243"/>
      <c r="F26" s="245"/>
      <c r="G26" s="245"/>
      <c r="H26" s="245"/>
      <c r="I26" s="247">
        <v>7.6</v>
      </c>
      <c r="J26" s="246"/>
      <c r="K26" s="247">
        <v>205</v>
      </c>
      <c r="L26" s="247">
        <v>22.9</v>
      </c>
      <c r="M26" s="247">
        <v>36</v>
      </c>
      <c r="N26" s="247">
        <v>13</v>
      </c>
      <c r="O26" s="247">
        <v>62</v>
      </c>
      <c r="P26" s="247">
        <v>1.4</v>
      </c>
      <c r="Q26" s="247">
        <v>107</v>
      </c>
      <c r="R26" s="246"/>
      <c r="S26" s="247">
        <v>17</v>
      </c>
      <c r="T26" s="247">
        <v>512</v>
      </c>
      <c r="U26" s="246">
        <v>0</v>
      </c>
      <c r="V26" s="250"/>
      <c r="W26" s="246"/>
      <c r="X26" s="247"/>
      <c r="Y26" s="247"/>
      <c r="Z26" s="247"/>
      <c r="AA26" s="247"/>
      <c r="AB26" s="246"/>
      <c r="AC26" s="247"/>
      <c r="AD26" s="245"/>
      <c r="AE26" s="246"/>
      <c r="AF26" s="246"/>
      <c r="AG26" s="217" t="str">
        <f t="shared" ca="1" si="25"/>
        <v>W_ID_019_FS_001</v>
      </c>
      <c r="AH26" s="217">
        <f t="shared" ca="1" si="50"/>
        <v>0</v>
      </c>
      <c r="AI26" s="217">
        <f t="shared" ca="1" si="50"/>
        <v>0</v>
      </c>
      <c r="AJ26" s="217">
        <f t="shared" ca="1" si="50"/>
        <v>0</v>
      </c>
      <c r="AK26" s="217">
        <f t="shared" ca="1" si="50"/>
        <v>0</v>
      </c>
      <c r="AL26" s="217">
        <f t="shared" ca="1" si="50"/>
        <v>7.6</v>
      </c>
      <c r="AM26" s="247"/>
      <c r="AN26" s="217">
        <f t="shared" ca="1" si="51"/>
        <v>205</v>
      </c>
      <c r="AO26" s="217">
        <f t="shared" ca="1" si="51"/>
        <v>22.9</v>
      </c>
      <c r="AP26" s="217">
        <f t="shared" ca="1" si="51"/>
        <v>36</v>
      </c>
      <c r="AQ26" s="259">
        <f t="shared" ca="1" si="51"/>
        <v>13</v>
      </c>
      <c r="AR26" s="217">
        <f t="shared" ca="1" si="51"/>
        <v>62</v>
      </c>
      <c r="AS26" s="217">
        <f t="shared" ca="1" si="51"/>
        <v>1.4</v>
      </c>
      <c r="AT26" s="217">
        <f t="shared" ca="1" si="51"/>
        <v>107</v>
      </c>
      <c r="AU26" s="217">
        <f t="shared" ca="1" si="51"/>
        <v>0</v>
      </c>
      <c r="AV26" s="217">
        <f t="shared" ca="1" si="51"/>
        <v>17</v>
      </c>
      <c r="AW26" s="217">
        <f t="shared" ca="1" si="51"/>
        <v>512</v>
      </c>
      <c r="AX26" s="217">
        <f t="shared" ca="1" si="51"/>
        <v>0</v>
      </c>
      <c r="AY26" s="217">
        <f t="shared" ca="1" si="51"/>
        <v>0</v>
      </c>
      <c r="AZ26" s="217">
        <f t="shared" ca="1" si="51"/>
        <v>0</v>
      </c>
      <c r="BA26" s="217">
        <f t="shared" ca="1" si="51"/>
        <v>0</v>
      </c>
      <c r="BB26" s="217">
        <f t="shared" ca="1" si="51"/>
        <v>0</v>
      </c>
      <c r="BC26" s="217">
        <f t="shared" ca="1" si="51"/>
        <v>0</v>
      </c>
      <c r="BD26" s="217">
        <f t="shared" ca="1" si="49"/>
        <v>0</v>
      </c>
      <c r="BE26" s="217">
        <f t="shared" ca="1" si="49"/>
        <v>0</v>
      </c>
      <c r="BF26" s="217">
        <f t="shared" ca="1" si="49"/>
        <v>0</v>
      </c>
      <c r="BG26" s="217">
        <f t="shared" ca="1" si="49"/>
        <v>0</v>
      </c>
      <c r="BH26" s="217">
        <f t="shared" ca="1" si="3"/>
        <v>0</v>
      </c>
      <c r="BI26" s="217">
        <f t="shared" ca="1" si="26"/>
        <v>99</v>
      </c>
      <c r="BJ26" s="217" t="str">
        <f t="shared" ca="1" si="27"/>
        <v/>
      </c>
      <c r="BK26" s="253">
        <f t="shared" ca="1" si="28"/>
        <v>12.368857917913399</v>
      </c>
      <c r="BL26" s="253">
        <f t="shared" ca="1" si="29"/>
        <v>11.764089999999999</v>
      </c>
      <c r="BM26" s="254">
        <f t="shared" ca="1" si="30"/>
        <v>2.5059844324467812E-2</v>
      </c>
      <c r="BN26" s="217"/>
      <c r="BO26" s="255">
        <f t="shared" ca="1" si="4"/>
        <v>0.75352112676056338</v>
      </c>
      <c r="BP26" s="255">
        <f t="shared" ca="1" si="5"/>
        <v>0</v>
      </c>
      <c r="BQ26" s="255">
        <f t="shared" ca="1" si="6"/>
        <v>0.24647887323943662</v>
      </c>
      <c r="BR26" s="256">
        <f t="shared" ca="1" si="7"/>
        <v>0.71969225352112676</v>
      </c>
      <c r="BS26" s="256">
        <f t="shared" ca="1" si="31"/>
        <v>0.75352112676056338</v>
      </c>
      <c r="BT26" s="255">
        <f t="shared" ca="1" si="8"/>
        <v>0.75352112676056338</v>
      </c>
      <c r="BU26" s="255">
        <f t="shared" ca="1" si="9"/>
        <v>0</v>
      </c>
      <c r="BV26" s="255">
        <f t="shared" ca="1" si="10"/>
        <v>0.24647887323943662</v>
      </c>
      <c r="BW26" s="256">
        <f t="shared" ca="1" si="11"/>
        <v>0.71969225352112676</v>
      </c>
      <c r="BX26" s="256">
        <f t="shared" ca="1" si="32"/>
        <v>0.75352112676056338</v>
      </c>
      <c r="BY26" s="255" t="e">
        <f t="shared" ca="1" si="12"/>
        <v>#DIV/0!</v>
      </c>
      <c r="BZ26" s="255" t="e">
        <f t="shared" ca="1" si="13"/>
        <v>#DIV/0!</v>
      </c>
      <c r="CA26" s="255" t="e">
        <f t="shared" ca="1" si="14"/>
        <v>#DIV/0!</v>
      </c>
      <c r="CB26" s="256" t="e">
        <f t="shared" ca="1" si="15"/>
        <v>#DIV/0!</v>
      </c>
      <c r="CC26" s="256">
        <f t="shared" ca="1" si="33"/>
        <v>-1</v>
      </c>
      <c r="CD26" s="255">
        <f t="shared" ca="1" si="16"/>
        <v>0.16823899371069181</v>
      </c>
      <c r="CE26" s="255">
        <f t="shared" ca="1" si="17"/>
        <v>2.6729559748427674E-2</v>
      </c>
      <c r="CF26" s="255">
        <f t="shared" ca="1" si="18"/>
        <v>0.80503144654088055</v>
      </c>
      <c r="CG26" s="256">
        <f t="shared" ca="1" si="19"/>
        <v>1.0267110062893083</v>
      </c>
      <c r="CH26" s="256">
        <f t="shared" ca="1" si="34"/>
        <v>0.16823899371069181</v>
      </c>
      <c r="CI26" s="257" t="e">
        <f t="shared" ca="1" si="48"/>
        <v>#REF!</v>
      </c>
      <c r="CJ26" s="257" t="e">
        <f t="shared" ca="1" si="35"/>
        <v>#REF!</v>
      </c>
      <c r="CK26" s="257" t="e">
        <f t="shared" ca="1" si="36"/>
        <v>#REF!</v>
      </c>
      <c r="CL26" s="255" t="e">
        <f t="shared" ca="1" si="37"/>
        <v>#REF!</v>
      </c>
      <c r="CM26" s="255" t="e">
        <f t="shared" ca="1" si="38"/>
        <v>#REF!</v>
      </c>
      <c r="CN26" s="255" t="e">
        <f t="shared" ca="1" si="39"/>
        <v>#REF!</v>
      </c>
      <c r="CO26" s="256" t="e">
        <f t="shared" ca="1" si="20"/>
        <v>#REF!</v>
      </c>
      <c r="CP26" s="256">
        <f t="shared" ca="1" si="40"/>
        <v>-1</v>
      </c>
      <c r="CQ26" s="255">
        <f t="shared" ca="1" si="21"/>
        <v>5.0748210883015316E-2</v>
      </c>
      <c r="CR26" s="255">
        <f t="shared" ca="1" si="22"/>
        <v>5.6689464840051253E-2</v>
      </c>
      <c r="CS26" s="255">
        <f t="shared" ca="1" si="23"/>
        <v>0.89256232427693338</v>
      </c>
      <c r="CT26" s="256">
        <f t="shared" ca="1" si="24"/>
        <v>1.0599437328064283</v>
      </c>
      <c r="CU26" s="256">
        <f t="shared" ca="1" si="41"/>
        <v>5.0748210883015316E-2</v>
      </c>
      <c r="CV26" s="217"/>
      <c r="CW26" s="252">
        <f t="shared" ca="1" si="42"/>
        <v>1.6057276123729392</v>
      </c>
      <c r="CX26" s="256">
        <f t="shared" ca="1" si="43"/>
        <v>1.1633684639124886</v>
      </c>
      <c r="CY26" s="252">
        <f t="shared" ca="1" si="44"/>
        <v>0.7831325301204819</v>
      </c>
      <c r="CZ26" s="252">
        <f t="shared" ca="1" si="45"/>
        <v>0.52764976958525345</v>
      </c>
      <c r="DA26" s="258">
        <f t="shared" ca="1" si="46"/>
        <v>112.41757813000851</v>
      </c>
      <c r="DB26" s="259"/>
      <c r="DC26" s="258">
        <f t="shared" ca="1" si="47"/>
        <v>471.03660602518141</v>
      </c>
    </row>
    <row r="27" spans="1:108" ht="14.4" x14ac:dyDescent="0.3">
      <c r="A27" s="217"/>
      <c r="B27" s="217"/>
      <c r="C27" s="241"/>
      <c r="D27" s="265" t="s">
        <v>313</v>
      </c>
      <c r="E27" s="243"/>
      <c r="F27" s="245"/>
      <c r="G27" s="244"/>
      <c r="H27" s="245"/>
      <c r="I27" s="247">
        <v>7.9</v>
      </c>
      <c r="J27" s="246"/>
      <c r="K27" s="247">
        <v>68</v>
      </c>
      <c r="L27" s="247">
        <v>32</v>
      </c>
      <c r="M27" s="247">
        <v>286</v>
      </c>
      <c r="N27" s="247">
        <v>76</v>
      </c>
      <c r="O27" s="247">
        <v>39</v>
      </c>
      <c r="P27" s="247">
        <v>0.36</v>
      </c>
      <c r="Q27" s="247">
        <v>22.8</v>
      </c>
      <c r="R27" s="246"/>
      <c r="S27" s="247">
        <v>1031</v>
      </c>
      <c r="T27" s="247">
        <v>195</v>
      </c>
      <c r="U27" s="246"/>
      <c r="V27" s="250"/>
      <c r="W27" s="246"/>
      <c r="X27" s="247"/>
      <c r="Y27" s="247"/>
      <c r="Z27" s="247"/>
      <c r="AA27" s="247"/>
      <c r="AB27" s="246"/>
      <c r="AC27" s="247"/>
      <c r="AD27" s="251"/>
      <c r="AE27" s="246"/>
      <c r="AF27" s="246"/>
      <c r="AG27" s="217" t="str">
        <f t="shared" ca="1" si="25"/>
        <v>W_ID_020_FS_001</v>
      </c>
      <c r="AH27" s="217">
        <f t="shared" ca="1" si="50"/>
        <v>0</v>
      </c>
      <c r="AI27" s="217">
        <f t="shared" ca="1" si="50"/>
        <v>0</v>
      </c>
      <c r="AJ27" s="217">
        <f t="shared" ca="1" si="50"/>
        <v>0</v>
      </c>
      <c r="AK27" s="217">
        <f t="shared" ca="1" si="50"/>
        <v>0</v>
      </c>
      <c r="AL27" s="217">
        <f t="shared" ca="1" si="50"/>
        <v>7.9</v>
      </c>
      <c r="AM27" s="247"/>
      <c r="AN27" s="217">
        <f t="shared" ca="1" si="51"/>
        <v>68</v>
      </c>
      <c r="AO27" s="217">
        <f t="shared" ca="1" si="51"/>
        <v>32</v>
      </c>
      <c r="AP27" s="217">
        <f t="shared" ca="1" si="51"/>
        <v>286</v>
      </c>
      <c r="AQ27" s="259">
        <f t="shared" ca="1" si="51"/>
        <v>76</v>
      </c>
      <c r="AR27" s="217">
        <f t="shared" ca="1" si="51"/>
        <v>39</v>
      </c>
      <c r="AS27" s="217">
        <f t="shared" ca="1" si="51"/>
        <v>0.36</v>
      </c>
      <c r="AT27" s="217">
        <f t="shared" ca="1" si="51"/>
        <v>22.8</v>
      </c>
      <c r="AU27" s="217">
        <f t="shared" ca="1" si="51"/>
        <v>0</v>
      </c>
      <c r="AV27" s="217">
        <f t="shared" ca="1" si="51"/>
        <v>1031</v>
      </c>
      <c r="AW27" s="217">
        <f t="shared" ca="1" si="51"/>
        <v>195</v>
      </c>
      <c r="AX27" s="217">
        <f t="shared" ca="1" si="51"/>
        <v>0</v>
      </c>
      <c r="AY27" s="217">
        <f t="shared" ca="1" si="51"/>
        <v>0</v>
      </c>
      <c r="AZ27" s="217">
        <f t="shared" ca="1" si="51"/>
        <v>0</v>
      </c>
      <c r="BA27" s="217">
        <f t="shared" ca="1" si="51"/>
        <v>0</v>
      </c>
      <c r="BB27" s="217">
        <f t="shared" ca="1" si="51"/>
        <v>0</v>
      </c>
      <c r="BC27" s="217">
        <f t="shared" ca="1" si="51"/>
        <v>0</v>
      </c>
      <c r="BD27" s="217">
        <f t="shared" ca="1" si="49"/>
        <v>0</v>
      </c>
      <c r="BE27" s="217">
        <f t="shared" ca="1" si="49"/>
        <v>0</v>
      </c>
      <c r="BF27" s="217">
        <f t="shared" ca="1" si="49"/>
        <v>0</v>
      </c>
      <c r="BG27" s="217">
        <f t="shared" ca="1" si="49"/>
        <v>0</v>
      </c>
      <c r="BH27" s="217">
        <f t="shared" ca="1" si="3"/>
        <v>0</v>
      </c>
      <c r="BI27" s="217">
        <f t="shared" ca="1" si="26"/>
        <v>99</v>
      </c>
      <c r="BJ27" s="217" t="str">
        <f t="shared" ca="1" si="27"/>
        <v/>
      </c>
      <c r="BK27" s="253">
        <f t="shared" ca="1" si="28"/>
        <v>24.299412488540089</v>
      </c>
      <c r="BL27" s="253">
        <f t="shared" ca="1" si="29"/>
        <v>25.304658</v>
      </c>
      <c r="BM27" s="254">
        <f t="shared" ca="1" si="30"/>
        <v>-2.0265383496948113E-2</v>
      </c>
      <c r="BN27" s="217"/>
      <c r="BO27" s="255">
        <f t="shared" ca="1" si="4"/>
        <v>0.71698113207547165</v>
      </c>
      <c r="BP27" s="255">
        <f t="shared" ca="1" si="5"/>
        <v>0</v>
      </c>
      <c r="BQ27" s="255">
        <f t="shared" ca="1" si="6"/>
        <v>0.28301886792452829</v>
      </c>
      <c r="BR27" s="256">
        <f t="shared" ca="1" si="7"/>
        <v>0.74078679245283019</v>
      </c>
      <c r="BS27" s="256">
        <f t="shared" ca="1" si="31"/>
        <v>0.71698113207547165</v>
      </c>
      <c r="BT27" s="255">
        <f t="shared" ca="1" si="8"/>
        <v>0.71698113207547165</v>
      </c>
      <c r="BU27" s="255">
        <f t="shared" ca="1" si="9"/>
        <v>0</v>
      </c>
      <c r="BV27" s="255">
        <f t="shared" ca="1" si="10"/>
        <v>0.28301886792452829</v>
      </c>
      <c r="BW27" s="256">
        <f t="shared" ca="1" si="11"/>
        <v>0.74078679245283019</v>
      </c>
      <c r="BX27" s="256">
        <f t="shared" ca="1" si="32"/>
        <v>0.71698113207547165</v>
      </c>
      <c r="BY27" s="255" t="e">
        <f t="shared" ca="1" si="12"/>
        <v>#DIV/0!</v>
      </c>
      <c r="BZ27" s="255" t="e">
        <f t="shared" ca="1" si="13"/>
        <v>#DIV/0!</v>
      </c>
      <c r="CA27" s="255" t="e">
        <f t="shared" ca="1" si="14"/>
        <v>#DIV/0!</v>
      </c>
      <c r="CB27" s="256" t="e">
        <f t="shared" ca="1" si="15"/>
        <v>#DIV/0!</v>
      </c>
      <c r="CC27" s="256">
        <f t="shared" ca="1" si="33"/>
        <v>-1</v>
      </c>
      <c r="CD27" s="255">
        <f t="shared" ca="1" si="16"/>
        <v>1.8257527226137094E-2</v>
      </c>
      <c r="CE27" s="255">
        <f t="shared" ca="1" si="17"/>
        <v>0.82559256886611154</v>
      </c>
      <c r="CF27" s="255">
        <f t="shared" ca="1" si="18"/>
        <v>0.15614990390775144</v>
      </c>
      <c r="CG27" s="256">
        <f t="shared" ca="1" si="19"/>
        <v>0.19084819026265215</v>
      </c>
      <c r="CH27" s="256">
        <f t="shared" ca="1" si="34"/>
        <v>1.8257527226137094E-2</v>
      </c>
      <c r="CI27" s="257" t="e">
        <f t="shared" ca="1" si="48"/>
        <v>#REF!</v>
      </c>
      <c r="CJ27" s="257" t="e">
        <f t="shared" ca="1" si="35"/>
        <v>#REF!</v>
      </c>
      <c r="CK27" s="257" t="e">
        <f t="shared" ca="1" si="36"/>
        <v>#REF!</v>
      </c>
      <c r="CL27" s="255" t="e">
        <f t="shared" ca="1" si="37"/>
        <v>#REF!</v>
      </c>
      <c r="CM27" s="255" t="e">
        <f t="shared" ca="1" si="38"/>
        <v>#REF!</v>
      </c>
      <c r="CN27" s="255" t="e">
        <f t="shared" ca="1" si="39"/>
        <v>#REF!</v>
      </c>
      <c r="CO27" s="256" t="e">
        <f t="shared" ca="1" si="20"/>
        <v>#REF!</v>
      </c>
      <c r="CP27" s="256">
        <f t="shared" ca="1" si="40"/>
        <v>-1</v>
      </c>
      <c r="CQ27" s="255">
        <f t="shared" ca="1" si="21"/>
        <v>7.4677695291780546E-3</v>
      </c>
      <c r="CR27" s="255">
        <f t="shared" ca="1" si="22"/>
        <v>3.5142444843190845E-2</v>
      </c>
      <c r="CS27" s="255">
        <f t="shared" ca="1" si="23"/>
        <v>0.95738978562763111</v>
      </c>
      <c r="CT27" s="256">
        <f t="shared" ca="1" si="24"/>
        <v>1.1098098755903731</v>
      </c>
      <c r="CU27" s="256">
        <f t="shared" ca="1" si="41"/>
        <v>7.4677695291780546E-3</v>
      </c>
      <c r="CV27" s="217"/>
      <c r="CW27" s="252">
        <f t="shared" ca="1" si="42"/>
        <v>1.1294863643590207</v>
      </c>
      <c r="CX27" s="256">
        <f t="shared" ca="1" si="43"/>
        <v>0.55393392351076898</v>
      </c>
      <c r="CY27" s="252">
        <f t="shared" ca="1" si="44"/>
        <v>0.72657743785850859</v>
      </c>
      <c r="CZ27" s="252">
        <f t="shared" ca="1" si="45"/>
        <v>0.82474226804123707</v>
      </c>
      <c r="DA27" s="258">
        <f t="shared" ca="1" si="46"/>
        <v>91.072950239029325</v>
      </c>
      <c r="DB27" s="259"/>
      <c r="DC27" s="258">
        <f t="shared" ca="1" si="47"/>
        <v>380.58090663265943</v>
      </c>
    </row>
    <row r="28" spans="1:108" ht="14.4" x14ac:dyDescent="0.3">
      <c r="A28" s="217"/>
      <c r="B28" s="217"/>
      <c r="C28" s="241"/>
      <c r="D28" s="265" t="s">
        <v>314</v>
      </c>
      <c r="E28" s="243"/>
      <c r="F28" s="245"/>
      <c r="G28" s="245"/>
      <c r="H28" s="245"/>
      <c r="I28" s="247">
        <v>7.19</v>
      </c>
      <c r="J28" s="246"/>
      <c r="K28" s="247">
        <v>73.400000000000006</v>
      </c>
      <c r="L28" s="247">
        <v>1.1000000000000001</v>
      </c>
      <c r="M28" s="247">
        <v>96</v>
      </c>
      <c r="N28" s="247">
        <v>16</v>
      </c>
      <c r="O28" s="247">
        <v>28</v>
      </c>
      <c r="P28" s="247">
        <v>0.15</v>
      </c>
      <c r="Q28" s="247">
        <v>88</v>
      </c>
      <c r="R28" s="246"/>
      <c r="S28" s="247">
        <v>95</v>
      </c>
      <c r="T28" s="247">
        <v>244</v>
      </c>
      <c r="U28" s="246">
        <v>10</v>
      </c>
      <c r="V28" s="250"/>
      <c r="W28" s="246"/>
      <c r="X28" s="247"/>
      <c r="Y28" s="247"/>
      <c r="Z28" s="247"/>
      <c r="AA28" s="247"/>
      <c r="AB28" s="246"/>
      <c r="AC28" s="247"/>
      <c r="AD28" s="245"/>
      <c r="AE28" s="246"/>
      <c r="AF28" s="246"/>
      <c r="AG28" s="217" t="str">
        <f t="shared" ca="1" si="25"/>
        <v>W_ID_021_FS_001</v>
      </c>
      <c r="AH28" s="217">
        <f t="shared" ca="1" si="50"/>
        <v>0</v>
      </c>
      <c r="AI28" s="217">
        <f t="shared" ca="1" si="50"/>
        <v>0</v>
      </c>
      <c r="AJ28" s="217">
        <f t="shared" ca="1" si="50"/>
        <v>0</v>
      </c>
      <c r="AK28" s="217">
        <f t="shared" ca="1" si="50"/>
        <v>0</v>
      </c>
      <c r="AL28" s="217">
        <f t="shared" ca="1" si="50"/>
        <v>7.19</v>
      </c>
      <c r="AM28" s="247"/>
      <c r="AN28" s="217">
        <f t="shared" ca="1" si="51"/>
        <v>73.400000000000006</v>
      </c>
      <c r="AO28" s="217">
        <f t="shared" ca="1" si="51"/>
        <v>1.1000000000000001</v>
      </c>
      <c r="AP28" s="217">
        <f t="shared" ca="1" si="51"/>
        <v>96</v>
      </c>
      <c r="AQ28" s="259">
        <f t="shared" ca="1" si="51"/>
        <v>16</v>
      </c>
      <c r="AR28" s="217">
        <f t="shared" ca="1" si="51"/>
        <v>28</v>
      </c>
      <c r="AS28" s="217">
        <f t="shared" ca="1" si="51"/>
        <v>0.15</v>
      </c>
      <c r="AT28" s="217">
        <f t="shared" ca="1" si="51"/>
        <v>88</v>
      </c>
      <c r="AU28" s="217">
        <f t="shared" ca="1" si="51"/>
        <v>0</v>
      </c>
      <c r="AV28" s="217">
        <f t="shared" ca="1" si="51"/>
        <v>95</v>
      </c>
      <c r="AW28" s="217">
        <f t="shared" ca="1" si="51"/>
        <v>244</v>
      </c>
      <c r="AX28" s="217">
        <f t="shared" ca="1" si="51"/>
        <v>10</v>
      </c>
      <c r="AY28" s="217">
        <f t="shared" ca="1" si="51"/>
        <v>0</v>
      </c>
      <c r="AZ28" s="217">
        <f t="shared" ca="1" si="51"/>
        <v>0</v>
      </c>
      <c r="BA28" s="217">
        <f t="shared" ca="1" si="51"/>
        <v>0</v>
      </c>
      <c r="BB28" s="217">
        <f t="shared" ca="1" si="51"/>
        <v>0</v>
      </c>
      <c r="BC28" s="217">
        <f t="shared" ca="1" si="51"/>
        <v>0</v>
      </c>
      <c r="BD28" s="217">
        <f t="shared" ca="1" si="49"/>
        <v>0</v>
      </c>
      <c r="BE28" s="217">
        <f t="shared" ca="1" si="49"/>
        <v>0</v>
      </c>
      <c r="BF28" s="217">
        <f t="shared" ca="1" si="49"/>
        <v>0</v>
      </c>
      <c r="BG28" s="217">
        <f t="shared" ca="1" si="49"/>
        <v>0</v>
      </c>
      <c r="BH28" s="217">
        <f t="shared" ca="1" si="3"/>
        <v>0</v>
      </c>
      <c r="BI28" s="217">
        <f t="shared" ca="1" si="26"/>
        <v>99</v>
      </c>
      <c r="BJ28" s="217" t="str">
        <f t="shared" ca="1" si="27"/>
        <v/>
      </c>
      <c r="BK28" s="253">
        <f t="shared" ref="BK28:BK91" ca="1" si="52">IF(AL28=0,ABS(AM28)*0.14411+ABS(AN28)*0.0435+ABS(AO28)*0.02557+ABS(AP28)*0.0499+ABS(AQ28)*0.08226+ABS(AY28)*0.05544+ABS(BE28)*0.05372, ABS(AM28)*0.14411+ABS(AN28)*0.0435+ABS(AO28)*0.02557+ABS(AP28)*0.0499+ABS(AQ28)*0.08226+ABS(AY28)*0.05544+0.992*10^(3-AL28)+ABS(BE28)*0.05372)</f>
        <v>9.3276510488995203</v>
      </c>
      <c r="BL28" s="253">
        <f t="shared" ref="BL28:BL91" ca="1" si="53">ABS(AT28)*0.02821+ABS(AU28)*0.05264+ABS(AV28)*0.02082+ABS(AW28)*0.01639+ABS(AX28)*0.03333</f>
        <v>8.7928399999999982</v>
      </c>
      <c r="BM28" s="254">
        <f t="shared" ca="1" si="30"/>
        <v>2.9514158719887558E-2</v>
      </c>
      <c r="BN28" s="217"/>
      <c r="BO28" s="255">
        <f t="shared" ca="1" si="4"/>
        <v>0.95912806539509532</v>
      </c>
      <c r="BP28" s="255">
        <f t="shared" ca="1" si="5"/>
        <v>0</v>
      </c>
      <c r="BQ28" s="255">
        <f t="shared" ca="1" si="6"/>
        <v>4.0871934604904632E-2</v>
      </c>
      <c r="BR28" s="256">
        <f t="shared" ca="1" si="7"/>
        <v>0.60099536784741148</v>
      </c>
      <c r="BS28" s="256">
        <f t="shared" ca="1" si="31"/>
        <v>0.95912806539509532</v>
      </c>
      <c r="BT28" s="255">
        <f t="shared" ca="1" si="8"/>
        <v>0.95912806539509532</v>
      </c>
      <c r="BU28" s="255">
        <f t="shared" ca="1" si="9"/>
        <v>0</v>
      </c>
      <c r="BV28" s="255">
        <f t="shared" ca="1" si="10"/>
        <v>4.0871934604904632E-2</v>
      </c>
      <c r="BW28" s="256">
        <f t="shared" ca="1" si="11"/>
        <v>0.60099536784741148</v>
      </c>
      <c r="BX28" s="256">
        <f ca="1">IF(ISERROR(BT28),-1,BT28)</f>
        <v>0.95912806539509532</v>
      </c>
      <c r="BY28" s="255" t="e">
        <f t="shared" ca="1" si="12"/>
        <v>#DIV/0!</v>
      </c>
      <c r="BZ28" s="255" t="e">
        <f t="shared" ca="1" si="13"/>
        <v>#DIV/0!</v>
      </c>
      <c r="CA28" s="255" t="e">
        <f t="shared" ca="1" si="14"/>
        <v>#DIV/0!</v>
      </c>
      <c r="CB28" s="256" t="e">
        <f t="shared" ca="1" si="15"/>
        <v>#DIV/0!</v>
      </c>
      <c r="CC28" s="256">
        <f t="shared" ca="1" si="33"/>
        <v>-1</v>
      </c>
      <c r="CD28" s="255">
        <f t="shared" ca="1" si="16"/>
        <v>0.20608899297423888</v>
      </c>
      <c r="CE28" s="255">
        <f t="shared" ca="1" si="17"/>
        <v>0.22248243559718969</v>
      </c>
      <c r="CF28" s="255">
        <f t="shared" ca="1" si="18"/>
        <v>0.5714285714285714</v>
      </c>
      <c r="CG28" s="256">
        <f t="shared" ca="1" si="19"/>
        <v>0.77882435597189692</v>
      </c>
      <c r="CH28" s="256">
        <f t="shared" ca="1" si="34"/>
        <v>0.20608899297423888</v>
      </c>
      <c r="CI28" s="257" t="e">
        <f t="shared" ca="1" si="48"/>
        <v>#REF!</v>
      </c>
      <c r="CJ28" s="257" t="e">
        <f t="shared" ca="1" si="35"/>
        <v>#REF!</v>
      </c>
      <c r="CK28" s="257" t="e">
        <f t="shared" ca="1" si="36"/>
        <v>#REF!</v>
      </c>
      <c r="CL28" s="255" t="e">
        <f t="shared" ca="1" si="37"/>
        <v>#REF!</v>
      </c>
      <c r="CM28" s="255" t="e">
        <f t="shared" ca="1" si="38"/>
        <v>#REF!</v>
      </c>
      <c r="CN28" s="255" t="e">
        <f t="shared" ca="1" si="39"/>
        <v>#REF!</v>
      </c>
      <c r="CO28" s="256" t="e">
        <f t="shared" ca="1" si="20"/>
        <v>#REF!</v>
      </c>
      <c r="CP28" s="256">
        <f t="shared" ca="1" si="40"/>
        <v>-1</v>
      </c>
      <c r="CQ28" s="255">
        <f t="shared" ca="1" si="21"/>
        <v>1.7970815786896487E-2</v>
      </c>
      <c r="CR28" s="255">
        <f t="shared" ca="1" si="22"/>
        <v>2.69317402800901E-3</v>
      </c>
      <c r="CS28" s="255">
        <f t="shared" ca="1" si="23"/>
        <v>0.97933601018509453</v>
      </c>
      <c r="CT28" s="256">
        <f t="shared" ca="1" si="24"/>
        <v>1.1412156399960829</v>
      </c>
      <c r="CU28" s="256">
        <f t="shared" ca="1" si="41"/>
        <v>1.7970815786896487E-2</v>
      </c>
      <c r="CV28" s="217"/>
      <c r="CW28" s="252">
        <f t="shared" ca="1" si="42"/>
        <v>-1.1213346123394747</v>
      </c>
      <c r="CX28" s="256">
        <f t="shared" ca="1" si="43"/>
        <v>-1.8994858627231184</v>
      </c>
      <c r="CY28" s="252">
        <f t="shared" ca="1" si="44"/>
        <v>0.625</v>
      </c>
      <c r="CZ28" s="252">
        <f t="shared" ca="1" si="45"/>
        <v>0.13033175355450236</v>
      </c>
      <c r="DA28" s="258">
        <f t="shared" ca="1" si="46"/>
        <v>77.074384647216533</v>
      </c>
      <c r="DB28" s="259"/>
      <c r="DC28" s="258">
        <f t="shared" ca="1" si="47"/>
        <v>322.16193359698127</v>
      </c>
    </row>
    <row r="29" spans="1:108" ht="14.4" x14ac:dyDescent="0.3">
      <c r="A29" s="217"/>
      <c r="B29" s="217"/>
      <c r="C29" s="241"/>
      <c r="D29" s="265" t="s">
        <v>315</v>
      </c>
      <c r="E29" s="243"/>
      <c r="F29" s="245"/>
      <c r="G29" s="244"/>
      <c r="H29" s="245"/>
      <c r="I29" s="247">
        <v>7.55</v>
      </c>
      <c r="J29" s="246"/>
      <c r="K29" s="247">
        <v>49</v>
      </c>
      <c r="L29" s="247">
        <v>5.4</v>
      </c>
      <c r="M29" s="247">
        <v>66</v>
      </c>
      <c r="N29" s="247">
        <v>21</v>
      </c>
      <c r="O29" s="247">
        <v>33</v>
      </c>
      <c r="P29" s="247"/>
      <c r="Q29" s="247">
        <v>95</v>
      </c>
      <c r="R29" s="246"/>
      <c r="S29" s="247">
        <v>106</v>
      </c>
      <c r="T29" s="247">
        <v>281</v>
      </c>
      <c r="U29" s="246"/>
      <c r="V29" s="250"/>
      <c r="W29" s="246"/>
      <c r="X29" s="247"/>
      <c r="Y29" s="247"/>
      <c r="Z29" s="247"/>
      <c r="AA29" s="247"/>
      <c r="AB29" s="246"/>
      <c r="AC29" s="247"/>
      <c r="AD29" s="251"/>
      <c r="AE29" s="246"/>
      <c r="AF29" s="246"/>
      <c r="AG29" s="217" t="str">
        <f t="shared" ca="1" si="25"/>
        <v>W_ID_022_FS_001</v>
      </c>
      <c r="AH29" s="217">
        <f t="shared" ca="1" si="50"/>
        <v>0</v>
      </c>
      <c r="AI29" s="217">
        <f t="shared" ca="1" si="50"/>
        <v>0</v>
      </c>
      <c r="AJ29" s="217">
        <f t="shared" ca="1" si="50"/>
        <v>0</v>
      </c>
      <c r="AK29" s="217">
        <f t="shared" ca="1" si="50"/>
        <v>0</v>
      </c>
      <c r="AL29" s="217">
        <f t="shared" ca="1" si="50"/>
        <v>7.55</v>
      </c>
      <c r="AM29" s="247"/>
      <c r="AN29" s="217">
        <f t="shared" ca="1" si="51"/>
        <v>49</v>
      </c>
      <c r="AO29" s="217">
        <f t="shared" ca="1" si="51"/>
        <v>5.4</v>
      </c>
      <c r="AP29" s="217">
        <f t="shared" ca="1" si="51"/>
        <v>66</v>
      </c>
      <c r="AQ29" s="259">
        <f t="shared" ca="1" si="51"/>
        <v>21</v>
      </c>
      <c r="AR29" s="217">
        <f t="shared" ca="1" si="51"/>
        <v>33</v>
      </c>
      <c r="AS29" s="217">
        <f t="shared" ca="1" si="51"/>
        <v>0</v>
      </c>
      <c r="AT29" s="217">
        <f t="shared" ca="1" si="51"/>
        <v>95</v>
      </c>
      <c r="AU29" s="217">
        <f t="shared" ca="1" si="51"/>
        <v>0</v>
      </c>
      <c r="AV29" s="217">
        <f t="shared" ca="1" si="51"/>
        <v>106</v>
      </c>
      <c r="AW29" s="217">
        <f t="shared" ca="1" si="51"/>
        <v>281</v>
      </c>
      <c r="AX29" s="217">
        <f t="shared" ca="1" si="51"/>
        <v>0</v>
      </c>
      <c r="AY29" s="217">
        <f t="shared" ca="1" si="51"/>
        <v>0</v>
      </c>
      <c r="AZ29" s="217">
        <f t="shared" ca="1" si="51"/>
        <v>0</v>
      </c>
      <c r="BA29" s="217">
        <f t="shared" ca="1" si="51"/>
        <v>0</v>
      </c>
      <c r="BB29" s="217">
        <f t="shared" ca="1" si="51"/>
        <v>0</v>
      </c>
      <c r="BC29" s="217">
        <f t="shared" ca="1" si="51"/>
        <v>0</v>
      </c>
      <c r="BD29" s="217">
        <f t="shared" ca="1" si="49"/>
        <v>0</v>
      </c>
      <c r="BE29" s="217">
        <f t="shared" ca="1" si="49"/>
        <v>0</v>
      </c>
      <c r="BF29" s="217">
        <f t="shared" ca="1" si="49"/>
        <v>0</v>
      </c>
      <c r="BG29" s="217">
        <f t="shared" ca="1" si="49"/>
        <v>0</v>
      </c>
      <c r="BH29" s="217">
        <f t="shared" ca="1" si="3"/>
        <v>0</v>
      </c>
      <c r="BI29" s="217">
        <f t="shared" ca="1" si="26"/>
        <v>99</v>
      </c>
      <c r="BJ29" s="217" t="str">
        <f t="shared" ca="1" si="27"/>
        <v/>
      </c>
      <c r="BK29" s="253">
        <f t="shared" ca="1" si="52"/>
        <v>7.2904659583586779</v>
      </c>
      <c r="BL29" s="253">
        <f t="shared" ca="1" si="53"/>
        <v>9.4924599999999995</v>
      </c>
      <c r="BM29" s="254">
        <f t="shared" ca="1" si="30"/>
        <v>-0.13120441853255188</v>
      </c>
      <c r="BN29" s="217"/>
      <c r="BO29" s="255">
        <f t="shared" ca="1" si="4"/>
        <v>1</v>
      </c>
      <c r="BP29" s="255">
        <f t="shared" ca="1" si="5"/>
        <v>0</v>
      </c>
      <c r="BQ29" s="255">
        <f t="shared" ca="1" si="6"/>
        <v>0</v>
      </c>
      <c r="BR29" s="256">
        <f t="shared" ca="1" si="7"/>
        <v>0.57740000000000002</v>
      </c>
      <c r="BS29" s="256">
        <f t="shared" ca="1" si="31"/>
        <v>1</v>
      </c>
      <c r="BT29" s="255">
        <f t="shared" ca="1" si="8"/>
        <v>1</v>
      </c>
      <c r="BU29" s="255">
        <f t="shared" ca="1" si="9"/>
        <v>0</v>
      </c>
      <c r="BV29" s="255">
        <f t="shared" ca="1" si="10"/>
        <v>0</v>
      </c>
      <c r="BW29" s="256">
        <f t="shared" ca="1" si="11"/>
        <v>0.57740000000000002</v>
      </c>
      <c r="BX29" s="256">
        <f t="shared" ref="BX29:BX92" ca="1" si="54">IF(ISERROR(BT29),-1,BT29)</f>
        <v>1</v>
      </c>
      <c r="BY29" s="255" t="e">
        <f t="shared" ca="1" si="12"/>
        <v>#DIV/0!</v>
      </c>
      <c r="BZ29" s="255" t="e">
        <f t="shared" ca="1" si="13"/>
        <v>#DIV/0!</v>
      </c>
      <c r="CA29" s="255" t="e">
        <f t="shared" ca="1" si="14"/>
        <v>#DIV/0!</v>
      </c>
      <c r="CB29" s="256" t="e">
        <f t="shared" ca="1" si="15"/>
        <v>#DIV/0!</v>
      </c>
      <c r="CC29" s="256">
        <f t="shared" ca="1" si="33"/>
        <v>-1</v>
      </c>
      <c r="CD29" s="255">
        <f t="shared" ca="1" si="16"/>
        <v>0.1970954356846473</v>
      </c>
      <c r="CE29" s="255">
        <f t="shared" ca="1" si="17"/>
        <v>0.21991701244813278</v>
      </c>
      <c r="CF29" s="255">
        <f t="shared" ca="1" si="18"/>
        <v>0.58298755186721996</v>
      </c>
      <c r="CG29" s="256">
        <f t="shared" ca="1" si="19"/>
        <v>0.78697863070539431</v>
      </c>
      <c r="CH29" s="256">
        <f t="shared" ca="1" si="34"/>
        <v>0.1970954356846473</v>
      </c>
      <c r="CI29" s="257" t="e">
        <f t="shared" ca="1" si="48"/>
        <v>#REF!</v>
      </c>
      <c r="CJ29" s="257" t="e">
        <f t="shared" ca="1" si="35"/>
        <v>#REF!</v>
      </c>
      <c r="CK29" s="257" t="e">
        <f t="shared" ca="1" si="36"/>
        <v>#REF!</v>
      </c>
      <c r="CL29" s="255" t="e">
        <f t="shared" ca="1" si="37"/>
        <v>#REF!</v>
      </c>
      <c r="CM29" s="255" t="e">
        <f t="shared" ca="1" si="38"/>
        <v>#REF!</v>
      </c>
      <c r="CN29" s="255" t="e">
        <f t="shared" ca="1" si="39"/>
        <v>#REF!</v>
      </c>
      <c r="CO29" s="256" t="e">
        <f t="shared" ca="1" si="20"/>
        <v>#REF!</v>
      </c>
      <c r="CP29" s="256">
        <f t="shared" ca="1" si="40"/>
        <v>-1</v>
      </c>
      <c r="CQ29" s="255">
        <f t="shared" ca="1" si="21"/>
        <v>1.0457626381481776E-2</v>
      </c>
      <c r="CR29" s="255">
        <f t="shared" ca="1" si="22"/>
        <v>1.1524731114286039E-2</v>
      </c>
      <c r="CS29" s="255">
        <f t="shared" ca="1" si="23"/>
        <v>0.97801764250423218</v>
      </c>
      <c r="CT29" s="256">
        <f t="shared" ca="1" si="24"/>
        <v>1.1353552052723046</v>
      </c>
      <c r="CU29" s="256">
        <f t="shared" ca="1" si="41"/>
        <v>1.0457626381481776E-2</v>
      </c>
      <c r="CV29" s="217"/>
      <c r="CW29" s="252">
        <f t="shared" ca="1" si="42"/>
        <v>0.1425682249120177</v>
      </c>
      <c r="CX29" s="256">
        <f t="shared" ca="1" si="43"/>
        <v>-0.35475641589593176</v>
      </c>
      <c r="CY29" s="252">
        <f t="shared" ca="1" si="44"/>
        <v>0.76086956521739135</v>
      </c>
      <c r="CZ29" s="252">
        <f t="shared" ca="1" si="45"/>
        <v>0.52427184466019416</v>
      </c>
      <c r="DA29" s="258">
        <f t="shared" ca="1" si="46"/>
        <v>83.905301755603176</v>
      </c>
      <c r="DB29" s="259"/>
      <c r="DC29" s="258">
        <f t="shared" ca="1" si="47"/>
        <v>350.55982439009097</v>
      </c>
    </row>
    <row r="30" spans="1:108" ht="14.4" x14ac:dyDescent="0.3">
      <c r="A30" s="217"/>
      <c r="B30" s="217"/>
      <c r="C30" s="241"/>
      <c r="D30" s="265" t="s">
        <v>316</v>
      </c>
      <c r="E30" s="243"/>
      <c r="F30" s="245"/>
      <c r="G30" s="245"/>
      <c r="H30" s="245"/>
      <c r="I30" s="247">
        <v>7.5</v>
      </c>
      <c r="J30" s="246"/>
      <c r="K30" s="247">
        <v>160</v>
      </c>
      <c r="L30" s="247">
        <v>19</v>
      </c>
      <c r="M30" s="247">
        <v>65</v>
      </c>
      <c r="N30" s="247">
        <v>43</v>
      </c>
      <c r="O30" s="247">
        <v>40</v>
      </c>
      <c r="P30" s="247">
        <v>3.9</v>
      </c>
      <c r="Q30" s="247">
        <v>34</v>
      </c>
      <c r="R30" s="246"/>
      <c r="S30" s="247">
        <v>127</v>
      </c>
      <c r="T30" s="247">
        <v>732</v>
      </c>
      <c r="U30" s="246"/>
      <c r="V30" s="250"/>
      <c r="W30" s="246"/>
      <c r="X30" s="247"/>
      <c r="Y30" s="247"/>
      <c r="Z30" s="247"/>
      <c r="AA30" s="247"/>
      <c r="AB30" s="246"/>
      <c r="AC30" s="247"/>
      <c r="AD30" s="245"/>
      <c r="AE30" s="246"/>
      <c r="AF30" s="246"/>
      <c r="AG30" s="217" t="str">
        <f t="shared" ca="1" si="25"/>
        <v>W_ID_023_FS_001</v>
      </c>
      <c r="AH30" s="217">
        <f t="shared" ca="1" si="50"/>
        <v>0</v>
      </c>
      <c r="AI30" s="217">
        <f t="shared" ca="1" si="50"/>
        <v>0</v>
      </c>
      <c r="AJ30" s="217">
        <f t="shared" ca="1" si="50"/>
        <v>0</v>
      </c>
      <c r="AK30" s="217">
        <f t="shared" ca="1" si="50"/>
        <v>0</v>
      </c>
      <c r="AL30" s="217">
        <f t="shared" ca="1" si="50"/>
        <v>7.5</v>
      </c>
      <c r="AM30" s="247"/>
      <c r="AN30" s="217">
        <f t="shared" ca="1" si="51"/>
        <v>160</v>
      </c>
      <c r="AO30" s="217">
        <f t="shared" ca="1" si="51"/>
        <v>19</v>
      </c>
      <c r="AP30" s="217">
        <f t="shared" ca="1" si="51"/>
        <v>65</v>
      </c>
      <c r="AQ30" s="217">
        <f t="shared" ca="1" si="51"/>
        <v>43</v>
      </c>
      <c r="AR30" s="217">
        <f t="shared" ca="1" si="51"/>
        <v>40</v>
      </c>
      <c r="AS30" s="217">
        <f t="shared" ca="1" si="51"/>
        <v>3.9</v>
      </c>
      <c r="AT30" s="217">
        <f t="shared" ca="1" si="51"/>
        <v>34</v>
      </c>
      <c r="AU30" s="217">
        <f t="shared" ca="1" si="51"/>
        <v>0</v>
      </c>
      <c r="AV30" s="217">
        <f t="shared" ca="1" si="51"/>
        <v>127</v>
      </c>
      <c r="AW30" s="217">
        <f t="shared" ca="1" si="51"/>
        <v>732</v>
      </c>
      <c r="AX30" s="217">
        <f t="shared" ca="1" si="51"/>
        <v>0</v>
      </c>
      <c r="AY30" s="217">
        <f t="shared" ca="1" si="51"/>
        <v>0</v>
      </c>
      <c r="AZ30" s="217">
        <f t="shared" ca="1" si="51"/>
        <v>0</v>
      </c>
      <c r="BA30" s="217">
        <f t="shared" ca="1" si="51"/>
        <v>0</v>
      </c>
      <c r="BB30" s="217">
        <f t="shared" ca="1" si="51"/>
        <v>0</v>
      </c>
      <c r="BC30" s="217">
        <f t="shared" ca="1" si="51"/>
        <v>0</v>
      </c>
      <c r="BD30" s="217">
        <f t="shared" ca="1" si="49"/>
        <v>0</v>
      </c>
      <c r="BE30" s="217">
        <f t="shared" ca="1" si="49"/>
        <v>0</v>
      </c>
      <c r="BF30" s="217">
        <f t="shared" ca="1" si="49"/>
        <v>0</v>
      </c>
      <c r="BG30" s="217">
        <f t="shared" ca="1" si="49"/>
        <v>0</v>
      </c>
      <c r="BH30" s="217">
        <f t="shared" ca="1" si="3"/>
        <v>0</v>
      </c>
      <c r="BI30" s="217">
        <f t="shared" ca="1" si="26"/>
        <v>99</v>
      </c>
      <c r="BJ30" s="217" t="str">
        <f t="shared" ca="1" si="27"/>
        <v/>
      </c>
      <c r="BK30" s="253">
        <f t="shared" ca="1" si="52"/>
        <v>14.226541369794386</v>
      </c>
      <c r="BL30" s="253">
        <f t="shared" ca="1" si="53"/>
        <v>15.600759999999999</v>
      </c>
      <c r="BM30" s="254">
        <f t="shared" ca="1" si="30"/>
        <v>-4.6072509650412471E-2</v>
      </c>
      <c r="BN30" s="217"/>
      <c r="BO30" s="255">
        <f t="shared" ca="1" si="4"/>
        <v>0.2585551330798479</v>
      </c>
      <c r="BP30" s="255">
        <f t="shared" ca="1" si="5"/>
        <v>0</v>
      </c>
      <c r="BQ30" s="255">
        <f t="shared" ca="1" si="6"/>
        <v>0.7414448669201521</v>
      </c>
      <c r="BR30" s="256">
        <f t="shared" ca="1" si="7"/>
        <v>1.0054361216730039</v>
      </c>
      <c r="BS30" s="256">
        <f t="shared" ca="1" si="31"/>
        <v>0.2585551330798479</v>
      </c>
      <c r="BT30" s="255">
        <f t="shared" ca="1" si="8"/>
        <v>0.2585551330798479</v>
      </c>
      <c r="BU30" s="255">
        <f t="shared" ca="1" si="9"/>
        <v>0</v>
      </c>
      <c r="BV30" s="255">
        <f t="shared" ca="1" si="10"/>
        <v>0.7414448669201521</v>
      </c>
      <c r="BW30" s="256">
        <f t="shared" ca="1" si="11"/>
        <v>1.0054361216730039</v>
      </c>
      <c r="BX30" s="256">
        <f t="shared" ca="1" si="54"/>
        <v>0.2585551330798479</v>
      </c>
      <c r="BY30" s="255" t="e">
        <f t="shared" ca="1" si="12"/>
        <v>#DIV/0!</v>
      </c>
      <c r="BZ30" s="255" t="e">
        <f t="shared" ca="1" si="13"/>
        <v>#DIV/0!</v>
      </c>
      <c r="CA30" s="255" t="e">
        <f t="shared" ca="1" si="14"/>
        <v>#DIV/0!</v>
      </c>
      <c r="CB30" s="256" t="e">
        <f t="shared" ca="1" si="15"/>
        <v>#DIV/0!</v>
      </c>
      <c r="CC30" s="256">
        <f t="shared" ca="1" si="33"/>
        <v>-1</v>
      </c>
      <c r="CD30" s="255">
        <f t="shared" ca="1" si="16"/>
        <v>3.8073908174692049E-2</v>
      </c>
      <c r="CE30" s="255">
        <f t="shared" ca="1" si="17"/>
        <v>0.14221724524076149</v>
      </c>
      <c r="CF30" s="255">
        <f t="shared" ca="1" si="18"/>
        <v>0.81970884658454646</v>
      </c>
      <c r="CG30" s="256">
        <f t="shared" ca="1" si="19"/>
        <v>0.96850167973124313</v>
      </c>
      <c r="CH30" s="256">
        <f t="shared" ca="1" si="34"/>
        <v>3.8073908174692049E-2</v>
      </c>
      <c r="CI30" s="257" t="e">
        <f t="shared" ca="1" si="48"/>
        <v>#REF!</v>
      </c>
      <c r="CJ30" s="257" t="e">
        <f t="shared" ca="1" si="35"/>
        <v>#REF!</v>
      </c>
      <c r="CK30" s="257" t="e">
        <f t="shared" ca="1" si="36"/>
        <v>#REF!</v>
      </c>
      <c r="CL30" s="255" t="e">
        <f t="shared" ca="1" si="37"/>
        <v>#REF!</v>
      </c>
      <c r="CM30" s="255" t="e">
        <f t="shared" ca="1" si="38"/>
        <v>#REF!</v>
      </c>
      <c r="CN30" s="255" t="e">
        <f t="shared" ca="1" si="39"/>
        <v>#REF!</v>
      </c>
      <c r="CO30" s="256" t="e">
        <f t="shared" ca="1" si="20"/>
        <v>#REF!</v>
      </c>
      <c r="CP30" s="256">
        <f t="shared" ca="1" si="40"/>
        <v>-1</v>
      </c>
      <c r="CQ30" s="255">
        <f t="shared" ca="1" si="21"/>
        <v>2.316343452599429E-2</v>
      </c>
      <c r="CR30" s="255">
        <f t="shared" ca="1" si="22"/>
        <v>2.7506578499618219E-2</v>
      </c>
      <c r="CS30" s="255">
        <f t="shared" ca="1" si="23"/>
        <v>0.94932998697438753</v>
      </c>
      <c r="CT30" s="256">
        <f t="shared" ca="1" si="24"/>
        <v>1.1095659030546345</v>
      </c>
      <c r="CU30" s="256">
        <f t="shared" ca="1" si="41"/>
        <v>2.316343452599429E-2</v>
      </c>
      <c r="CV30" s="217"/>
      <c r="CW30" s="252">
        <f t="shared" ca="1" si="42"/>
        <v>0.9240387463260713</v>
      </c>
      <c r="CX30" s="256">
        <f t="shared" ca="1" si="43"/>
        <v>0.74459384526280226</v>
      </c>
      <c r="CY30" s="252">
        <f t="shared" ca="1" si="44"/>
        <v>0.86868686868686873</v>
      </c>
      <c r="CZ30" s="252">
        <f t="shared" ca="1" si="45"/>
        <v>0.54285714285714282</v>
      </c>
      <c r="DA30" s="258">
        <f t="shared" ca="1" si="46"/>
        <v>92.180778971958233</v>
      </c>
      <c r="DB30" s="259"/>
      <c r="DC30" s="258">
        <f t="shared" ca="1" si="47"/>
        <v>385.23924090681942</v>
      </c>
    </row>
    <row r="31" spans="1:108" ht="12.75" customHeight="1" x14ac:dyDescent="0.3">
      <c r="A31" s="217"/>
      <c r="B31" s="217"/>
      <c r="C31" s="241"/>
      <c r="D31" s="265" t="s">
        <v>317</v>
      </c>
      <c r="E31" s="243"/>
      <c r="F31" s="245"/>
      <c r="G31" s="244"/>
      <c r="H31" s="245"/>
      <c r="I31" s="247">
        <v>6.9</v>
      </c>
      <c r="J31" s="246"/>
      <c r="K31" s="247">
        <v>198</v>
      </c>
      <c r="L31" s="247">
        <v>17.8</v>
      </c>
      <c r="M31" s="247">
        <v>100</v>
      </c>
      <c r="N31" s="247">
        <v>1.2</v>
      </c>
      <c r="O31" s="247">
        <v>37.5</v>
      </c>
      <c r="P31" s="247">
        <v>1.8</v>
      </c>
      <c r="Q31" s="247">
        <v>7.5</v>
      </c>
      <c r="R31" s="246"/>
      <c r="S31" s="247">
        <v>60</v>
      </c>
      <c r="T31" s="247">
        <v>607</v>
      </c>
      <c r="U31" s="246"/>
      <c r="V31" s="250"/>
      <c r="W31" s="246"/>
      <c r="X31" s="247"/>
      <c r="Y31" s="247"/>
      <c r="Z31" s="247"/>
      <c r="AA31" s="247"/>
      <c r="AB31" s="246"/>
      <c r="AC31" s="247"/>
      <c r="AD31" s="251"/>
      <c r="AE31" s="246"/>
      <c r="AF31" s="246"/>
      <c r="AG31" s="217" t="str">
        <f t="shared" ca="1" si="25"/>
        <v>W_ID_024_FS_001</v>
      </c>
      <c r="AH31" s="217">
        <f t="shared" ca="1" si="50"/>
        <v>0</v>
      </c>
      <c r="AI31" s="217">
        <f t="shared" ca="1" si="50"/>
        <v>0</v>
      </c>
      <c r="AJ31" s="217">
        <f t="shared" ca="1" si="50"/>
        <v>0</v>
      </c>
      <c r="AK31" s="217">
        <f t="shared" ca="1" si="50"/>
        <v>0</v>
      </c>
      <c r="AL31" s="217">
        <f t="shared" ca="1" si="50"/>
        <v>6.9</v>
      </c>
      <c r="AM31" s="247"/>
      <c r="AN31" s="217">
        <f t="shared" ca="1" si="51"/>
        <v>198</v>
      </c>
      <c r="AO31" s="217">
        <f t="shared" ca="1" si="51"/>
        <v>17.8</v>
      </c>
      <c r="AP31" s="217">
        <f t="shared" ca="1" si="51"/>
        <v>100</v>
      </c>
      <c r="AQ31" s="217">
        <f t="shared" ca="1" si="51"/>
        <v>1.2</v>
      </c>
      <c r="AR31" s="217">
        <f t="shared" ca="1" si="51"/>
        <v>37.5</v>
      </c>
      <c r="AS31" s="217">
        <f t="shared" ca="1" si="51"/>
        <v>1.8</v>
      </c>
      <c r="AT31" s="217">
        <f t="shared" ca="1" si="51"/>
        <v>7.5</v>
      </c>
      <c r="AU31" s="217">
        <f t="shared" ca="1" si="51"/>
        <v>0</v>
      </c>
      <c r="AV31" s="217">
        <f t="shared" ca="1" si="51"/>
        <v>60</v>
      </c>
      <c r="AW31" s="217">
        <f t="shared" ca="1" si="51"/>
        <v>607</v>
      </c>
      <c r="AX31" s="217">
        <f t="shared" ca="1" si="51"/>
        <v>0</v>
      </c>
      <c r="AY31" s="217">
        <f t="shared" ca="1" si="51"/>
        <v>0</v>
      </c>
      <c r="AZ31" s="217">
        <f t="shared" ca="1" si="51"/>
        <v>0</v>
      </c>
      <c r="BA31" s="217">
        <f t="shared" ca="1" si="51"/>
        <v>0</v>
      </c>
      <c r="BB31" s="217">
        <f t="shared" ca="1" si="51"/>
        <v>0</v>
      </c>
      <c r="BC31" s="217">
        <f t="shared" ca="1" si="51"/>
        <v>0</v>
      </c>
      <c r="BD31" s="217">
        <f t="shared" ca="1" si="49"/>
        <v>0</v>
      </c>
      <c r="BE31" s="217">
        <f t="shared" ca="1" si="49"/>
        <v>0</v>
      </c>
      <c r="BF31" s="217">
        <f t="shared" ca="1" si="49"/>
        <v>0</v>
      </c>
      <c r="BG31" s="217">
        <f t="shared" ca="1" si="49"/>
        <v>0</v>
      </c>
      <c r="BH31" s="217">
        <f t="shared" ca="1" si="3"/>
        <v>0</v>
      </c>
      <c r="BI31" s="217">
        <f t="shared" ca="1" si="26"/>
        <v>99</v>
      </c>
      <c r="BJ31" s="217" t="str">
        <f t="shared" ca="1" si="27"/>
        <v/>
      </c>
      <c r="BK31" s="253">
        <f t="shared" ca="1" si="52"/>
        <v>14.156982885400849</v>
      </c>
      <c r="BL31" s="253">
        <f t="shared" ca="1" si="53"/>
        <v>11.409504999999999</v>
      </c>
      <c r="BM31" s="254">
        <f t="shared" ca="1" si="30"/>
        <v>0.10746403251460024</v>
      </c>
      <c r="BN31" s="217"/>
      <c r="BO31" s="255">
        <f t="shared" ca="1" si="4"/>
        <v>0.14285714285714285</v>
      </c>
      <c r="BP31" s="255">
        <f t="shared" ca="1" si="5"/>
        <v>0</v>
      </c>
      <c r="BQ31" s="255">
        <f t="shared" ca="1" si="6"/>
        <v>0.8571428571428571</v>
      </c>
      <c r="BR31" s="256">
        <f t="shared" ca="1" si="7"/>
        <v>1.0722285714285715</v>
      </c>
      <c r="BS31" s="256">
        <f t="shared" ca="1" si="31"/>
        <v>0.14285714285714285</v>
      </c>
      <c r="BT31" s="255">
        <f t="shared" ca="1" si="8"/>
        <v>0.14285714285714285</v>
      </c>
      <c r="BU31" s="255">
        <f t="shared" ca="1" si="9"/>
        <v>0</v>
      </c>
      <c r="BV31" s="255">
        <f t="shared" ca="1" si="10"/>
        <v>0.8571428571428571</v>
      </c>
      <c r="BW31" s="256">
        <f t="shared" ca="1" si="11"/>
        <v>1.0722285714285715</v>
      </c>
      <c r="BX31" s="256">
        <f t="shared" ca="1" si="54"/>
        <v>0.14285714285714285</v>
      </c>
      <c r="BY31" s="255" t="e">
        <f t="shared" ca="1" si="12"/>
        <v>#DIV/0!</v>
      </c>
      <c r="BZ31" s="255" t="e">
        <f t="shared" ca="1" si="13"/>
        <v>#DIV/0!</v>
      </c>
      <c r="CA31" s="255" t="e">
        <f t="shared" ca="1" si="14"/>
        <v>#DIV/0!</v>
      </c>
      <c r="CB31" s="256" t="e">
        <f t="shared" ca="1" si="15"/>
        <v>#DIV/0!</v>
      </c>
      <c r="CC31" s="256">
        <f t="shared" ca="1" si="33"/>
        <v>-1</v>
      </c>
      <c r="CD31" s="255">
        <f t="shared" ca="1" si="16"/>
        <v>1.1119347664936991E-2</v>
      </c>
      <c r="CE31" s="255">
        <f t="shared" ca="1" si="17"/>
        <v>8.8954781319495926E-2</v>
      </c>
      <c r="CF31" s="255">
        <f t="shared" ca="1" si="18"/>
        <v>0.89992587101556709</v>
      </c>
      <c r="CG31" s="256">
        <f t="shared" ca="1" si="19"/>
        <v>1.0455647146034102</v>
      </c>
      <c r="CH31" s="256">
        <f t="shared" ca="1" si="34"/>
        <v>1.1119347664936991E-2</v>
      </c>
      <c r="CI31" s="257" t="e">
        <f t="shared" ca="1" si="48"/>
        <v>#REF!</v>
      </c>
      <c r="CJ31" s="257" t="e">
        <f t="shared" ca="1" si="35"/>
        <v>#REF!</v>
      </c>
      <c r="CK31" s="257" t="e">
        <f t="shared" ca="1" si="36"/>
        <v>#REF!</v>
      </c>
      <c r="CL31" s="255" t="e">
        <f t="shared" ca="1" si="37"/>
        <v>#REF!</v>
      </c>
      <c r="CM31" s="255" t="e">
        <f t="shared" ca="1" si="38"/>
        <v>#REF!</v>
      </c>
      <c r="CN31" s="255" t="e">
        <f t="shared" ca="1" si="39"/>
        <v>#REF!</v>
      </c>
      <c r="CO31" s="256" t="e">
        <f t="shared" ca="1" si="20"/>
        <v>#REF!</v>
      </c>
      <c r="CP31" s="256">
        <f t="shared" ca="1" si="40"/>
        <v>-1</v>
      </c>
      <c r="CQ31" s="255">
        <f t="shared" ca="1" si="21"/>
        <v>0.13456159389173664</v>
      </c>
      <c r="CR31" s="255">
        <f t="shared" ca="1" si="22"/>
        <v>0.12096951370065212</v>
      </c>
      <c r="CS31" s="255">
        <f t="shared" ca="1" si="23"/>
        <v>0.74446889240761127</v>
      </c>
      <c r="CT31" s="256">
        <f t="shared" ca="1" si="24"/>
        <v>0.93733409437615756</v>
      </c>
      <c r="CU31" s="256">
        <f t="shared" ca="1" si="41"/>
        <v>0.13456159389173664</v>
      </c>
      <c r="CV31" s="217"/>
      <c r="CW31" s="252">
        <f t="shared" ca="1" si="42"/>
        <v>2.4216587585701634</v>
      </c>
      <c r="CX31" s="256">
        <f t="shared" ca="1" si="43"/>
        <v>0.5008400046177881</v>
      </c>
      <c r="CY31" s="252">
        <f t="shared" ca="1" si="44"/>
        <v>0.10714285714285714</v>
      </c>
      <c r="CZ31" s="252">
        <f t="shared" ca="1" si="45"/>
        <v>0.47340425531914893</v>
      </c>
      <c r="DA31" s="258">
        <f t="shared" ca="1" si="46"/>
        <v>89.368351142980828</v>
      </c>
      <c r="DB31" s="259"/>
      <c r="DC31" s="258">
        <f t="shared" ca="1" si="47"/>
        <v>373.42238436165428</v>
      </c>
    </row>
    <row r="32" spans="1:108" ht="13.5" customHeight="1" x14ac:dyDescent="0.3">
      <c r="A32" s="217"/>
      <c r="B32" s="217"/>
      <c r="C32" s="264"/>
      <c r="D32" s="265" t="s">
        <v>318</v>
      </c>
      <c r="E32" s="264"/>
      <c r="F32" s="264"/>
      <c r="G32" s="264"/>
      <c r="H32" s="245"/>
      <c r="I32" s="228">
        <v>7.2</v>
      </c>
      <c r="J32" s="217"/>
      <c r="K32" s="228">
        <v>134</v>
      </c>
      <c r="L32" s="228">
        <v>13.5</v>
      </c>
      <c r="M32" s="228">
        <v>96</v>
      </c>
      <c r="N32" s="228">
        <v>16</v>
      </c>
      <c r="O32" s="228">
        <v>32.5</v>
      </c>
      <c r="P32" s="228">
        <v>1.3</v>
      </c>
      <c r="Q32" s="228">
        <v>7.5</v>
      </c>
      <c r="R32" s="217"/>
      <c r="S32" s="228">
        <v>40</v>
      </c>
      <c r="T32" s="228">
        <v>534</v>
      </c>
      <c r="U32" s="217"/>
      <c r="V32" s="250"/>
      <c r="W32" s="217"/>
      <c r="X32" s="247"/>
      <c r="Y32" s="247"/>
      <c r="Z32" s="228"/>
      <c r="AA32" s="247"/>
      <c r="AB32" s="217"/>
      <c r="AC32" s="228"/>
      <c r="AD32" s="245"/>
      <c r="AE32" s="217"/>
      <c r="AF32" s="217"/>
      <c r="AG32" s="217" t="str">
        <f t="shared" ca="1" si="25"/>
        <v>W_ID_025_FS_001</v>
      </c>
      <c r="AH32" s="217">
        <f t="shared" ca="1" si="50"/>
        <v>0</v>
      </c>
      <c r="AI32" s="217">
        <f t="shared" ca="1" si="50"/>
        <v>0</v>
      </c>
      <c r="AJ32" s="217">
        <f t="shared" ca="1" si="50"/>
        <v>0</v>
      </c>
      <c r="AK32" s="217">
        <f t="shared" ca="1" si="50"/>
        <v>0</v>
      </c>
      <c r="AL32" s="217">
        <f t="shared" ca="1" si="50"/>
        <v>7.2</v>
      </c>
      <c r="AM32" s="228"/>
      <c r="AN32" s="217">
        <f t="shared" ca="1" si="51"/>
        <v>134</v>
      </c>
      <c r="AO32" s="217">
        <f t="shared" ca="1" si="51"/>
        <v>13.5</v>
      </c>
      <c r="AP32" s="217">
        <f t="shared" ca="1" si="51"/>
        <v>96</v>
      </c>
      <c r="AQ32" s="217">
        <f t="shared" ca="1" si="51"/>
        <v>16</v>
      </c>
      <c r="AR32" s="217">
        <f t="shared" ca="1" si="51"/>
        <v>32.5</v>
      </c>
      <c r="AS32" s="217">
        <f t="shared" ca="1" si="51"/>
        <v>1.3</v>
      </c>
      <c r="AT32" s="217">
        <f t="shared" ca="1" si="51"/>
        <v>7.5</v>
      </c>
      <c r="AU32" s="217">
        <f t="shared" ca="1" si="51"/>
        <v>0</v>
      </c>
      <c r="AV32" s="217">
        <f t="shared" ca="1" si="51"/>
        <v>40</v>
      </c>
      <c r="AW32" s="217">
        <f t="shared" ca="1" si="51"/>
        <v>534</v>
      </c>
      <c r="AX32" s="217">
        <f t="shared" ca="1" si="51"/>
        <v>0</v>
      </c>
      <c r="AY32" s="217">
        <f t="shared" ca="1" si="51"/>
        <v>0</v>
      </c>
      <c r="AZ32" s="217">
        <f t="shared" ca="1" si="51"/>
        <v>0</v>
      </c>
      <c r="BA32" s="217">
        <f t="shared" ca="1" si="51"/>
        <v>0</v>
      </c>
      <c r="BB32" s="217">
        <f t="shared" ca="1" si="51"/>
        <v>0</v>
      </c>
      <c r="BC32" s="217">
        <f t="shared" ca="1" si="51"/>
        <v>0</v>
      </c>
      <c r="BD32" s="217">
        <f t="shared" ca="1" si="49"/>
        <v>0</v>
      </c>
      <c r="BE32" s="217">
        <f t="shared" ca="1" si="49"/>
        <v>0</v>
      </c>
      <c r="BF32" s="217">
        <f t="shared" ca="1" si="49"/>
        <v>0</v>
      </c>
      <c r="BG32" s="217">
        <f t="shared" ca="1" si="49"/>
        <v>0</v>
      </c>
      <c r="BH32" s="217">
        <f t="shared" ca="1" si="3"/>
        <v>0</v>
      </c>
      <c r="BI32" s="217">
        <f t="shared" ca="1" si="26"/>
        <v>99</v>
      </c>
      <c r="BJ32" s="217" t="str">
        <f t="shared" ca="1" si="27"/>
        <v/>
      </c>
      <c r="BK32" s="253">
        <f t="shared" ca="1" si="52"/>
        <v>12.280817590968571</v>
      </c>
      <c r="BL32" s="253">
        <f t="shared" ca="1" si="53"/>
        <v>9.7966350000000002</v>
      </c>
      <c r="BM32" s="254">
        <f t="shared" ca="1" si="30"/>
        <v>0.11252125129621153</v>
      </c>
      <c r="BN32" s="217"/>
      <c r="BO32" s="255">
        <f t="shared" ca="1" si="4"/>
        <v>0.1875</v>
      </c>
      <c r="BP32" s="255">
        <f t="shared" ca="1" si="5"/>
        <v>0</v>
      </c>
      <c r="BQ32" s="255">
        <f t="shared" ca="1" si="6"/>
        <v>0.8125</v>
      </c>
      <c r="BR32" s="256">
        <f t="shared" ca="1" si="7"/>
        <v>1.0464562500000001</v>
      </c>
      <c r="BS32" s="256">
        <f t="shared" ca="1" si="31"/>
        <v>0.1875</v>
      </c>
      <c r="BT32" s="255">
        <f t="shared" ca="1" si="8"/>
        <v>0.1875</v>
      </c>
      <c r="BU32" s="255">
        <f t="shared" ca="1" si="9"/>
        <v>0</v>
      </c>
      <c r="BV32" s="255">
        <f t="shared" ca="1" si="10"/>
        <v>0.8125</v>
      </c>
      <c r="BW32" s="256">
        <f t="shared" ca="1" si="11"/>
        <v>1.0464562500000001</v>
      </c>
      <c r="BX32" s="256">
        <f t="shared" ca="1" si="54"/>
        <v>0.1875</v>
      </c>
      <c r="BY32" s="255" t="e">
        <f t="shared" ca="1" si="12"/>
        <v>#DIV/0!</v>
      </c>
      <c r="BZ32" s="255" t="e">
        <f t="shared" ca="1" si="13"/>
        <v>#DIV/0!</v>
      </c>
      <c r="CA32" s="255" t="e">
        <f t="shared" ca="1" si="14"/>
        <v>#DIV/0!</v>
      </c>
      <c r="CB32" s="256" t="e">
        <f t="shared" ca="1" si="15"/>
        <v>#DIV/0!</v>
      </c>
      <c r="CC32" s="256">
        <f t="shared" ca="1" si="33"/>
        <v>-1</v>
      </c>
      <c r="CD32" s="255">
        <f t="shared" ca="1" si="16"/>
        <v>1.2897678417884782E-2</v>
      </c>
      <c r="CE32" s="255">
        <f t="shared" ca="1" si="17"/>
        <v>6.878761822871883E-2</v>
      </c>
      <c r="CF32" s="255">
        <f t="shared" ca="1" si="18"/>
        <v>0.91831470335339638</v>
      </c>
      <c r="CG32" s="256">
        <f t="shared" ca="1" si="19"/>
        <v>1.0678251074806535</v>
      </c>
      <c r="CH32" s="256">
        <f t="shared" ca="1" si="34"/>
        <v>1.2897678417884782E-2</v>
      </c>
      <c r="CI32" s="257" t="e">
        <f t="shared" ca="1" si="48"/>
        <v>#REF!</v>
      </c>
      <c r="CJ32" s="257" t="e">
        <f t="shared" ca="1" si="35"/>
        <v>#REF!</v>
      </c>
      <c r="CK32" s="257" t="e">
        <f t="shared" ca="1" si="36"/>
        <v>#REF!</v>
      </c>
      <c r="CL32" s="255" t="e">
        <f t="shared" ca="1" si="37"/>
        <v>#REF!</v>
      </c>
      <c r="CM32" s="255" t="e">
        <f t="shared" ca="1" si="38"/>
        <v>#REF!</v>
      </c>
      <c r="CN32" s="255" t="e">
        <f t="shared" ca="1" si="39"/>
        <v>#REF!</v>
      </c>
      <c r="CO32" s="256" t="e">
        <f t="shared" ca="1" si="20"/>
        <v>#REF!</v>
      </c>
      <c r="CP32" s="256">
        <f t="shared" ca="1" si="40"/>
        <v>-1</v>
      </c>
      <c r="CQ32" s="255">
        <f t="shared" ca="1" si="21"/>
        <v>3.1389084094635748E-2</v>
      </c>
      <c r="CR32" s="255">
        <f t="shared" ca="1" si="22"/>
        <v>3.1623330990864368E-2</v>
      </c>
      <c r="CS32" s="255">
        <f t="shared" ca="1" si="23"/>
        <v>0.93698758491449985</v>
      </c>
      <c r="CT32" s="256">
        <f t="shared" ca="1" si="24"/>
        <v>1.1000636214570156</v>
      </c>
      <c r="CU32" s="256">
        <f t="shared" ca="1" si="41"/>
        <v>3.1389084094635748E-2</v>
      </c>
      <c r="CV32" s="217"/>
      <c r="CW32" s="252">
        <f t="shared" ca="1" si="42"/>
        <v>1.0565475543340874</v>
      </c>
      <c r="CX32" s="256">
        <f t="shared" ca="1" si="43"/>
        <v>0.27839630395044379</v>
      </c>
      <c r="CY32" s="252">
        <f t="shared" ca="1" si="44"/>
        <v>0.625</v>
      </c>
      <c r="CZ32" s="252">
        <f t="shared" ca="1" si="45"/>
        <v>0.5018587360594795</v>
      </c>
      <c r="DA32" s="258">
        <f t="shared" ca="1" si="46"/>
        <v>83.261871955427864</v>
      </c>
      <c r="DB32" s="259"/>
      <c r="DC32" s="258">
        <f t="shared" ca="1" si="47"/>
        <v>347.87556550316367</v>
      </c>
    </row>
    <row r="33" spans="1:107" ht="12.75" customHeight="1" x14ac:dyDescent="0.3">
      <c r="A33" s="217"/>
      <c r="B33" s="217"/>
      <c r="C33" s="264"/>
      <c r="D33" s="265" t="s">
        <v>319</v>
      </c>
      <c r="E33" s="264"/>
      <c r="F33" s="264"/>
      <c r="G33" s="264"/>
      <c r="H33" s="264"/>
      <c r="I33" s="228">
        <v>7.3</v>
      </c>
      <c r="J33" s="217"/>
      <c r="K33" s="228">
        <v>194</v>
      </c>
      <c r="L33" s="228">
        <v>18</v>
      </c>
      <c r="M33" s="228">
        <v>90</v>
      </c>
      <c r="N33" s="228">
        <v>11</v>
      </c>
      <c r="O33" s="228">
        <v>40</v>
      </c>
      <c r="P33" s="228">
        <v>1.9</v>
      </c>
      <c r="Q33" s="228">
        <v>7.5</v>
      </c>
      <c r="R33" s="217"/>
      <c r="S33" s="228">
        <v>55</v>
      </c>
      <c r="T33" s="228">
        <v>610</v>
      </c>
      <c r="U33" s="217"/>
      <c r="V33" s="250"/>
      <c r="W33" s="217"/>
      <c r="X33" s="247"/>
      <c r="Y33" s="247"/>
      <c r="Z33" s="228"/>
      <c r="AA33" s="247"/>
      <c r="AB33" s="217"/>
      <c r="AC33" s="228"/>
      <c r="AD33" s="251"/>
      <c r="AE33" s="217"/>
      <c r="AF33" s="217"/>
      <c r="AG33" s="217" t="str">
        <f t="shared" ca="1" si="25"/>
        <v>W_ID_026_FS_001</v>
      </c>
      <c r="AH33" s="217">
        <f t="shared" ca="1" si="50"/>
        <v>0</v>
      </c>
      <c r="AI33" s="217">
        <f t="shared" ca="1" si="50"/>
        <v>0</v>
      </c>
      <c r="AJ33" s="217">
        <f t="shared" ca="1" si="50"/>
        <v>0</v>
      </c>
      <c r="AK33" s="217">
        <f t="shared" ca="1" si="50"/>
        <v>0</v>
      </c>
      <c r="AL33" s="217">
        <f t="shared" ca="1" si="50"/>
        <v>7.3</v>
      </c>
      <c r="AM33" s="228"/>
      <c r="AN33" s="217">
        <f t="shared" ca="1" si="51"/>
        <v>194</v>
      </c>
      <c r="AO33" s="217">
        <f t="shared" ca="1" si="51"/>
        <v>18</v>
      </c>
      <c r="AP33" s="217">
        <f t="shared" ca="1" si="51"/>
        <v>90</v>
      </c>
      <c r="AQ33" s="217">
        <f t="shared" ca="1" si="51"/>
        <v>11</v>
      </c>
      <c r="AR33" s="217">
        <f t="shared" ca="1" si="51"/>
        <v>40</v>
      </c>
      <c r="AS33" s="217">
        <f t="shared" ca="1" si="51"/>
        <v>1.9</v>
      </c>
      <c r="AT33" s="217">
        <f t="shared" ca="1" si="51"/>
        <v>7.5</v>
      </c>
      <c r="AU33" s="217">
        <f t="shared" ca="1" si="51"/>
        <v>0</v>
      </c>
      <c r="AV33" s="217">
        <f t="shared" ca="1" si="51"/>
        <v>55</v>
      </c>
      <c r="AW33" s="217">
        <f t="shared" ca="1" si="51"/>
        <v>610</v>
      </c>
      <c r="AX33" s="217">
        <f t="shared" ca="1" si="51"/>
        <v>0</v>
      </c>
      <c r="AY33" s="217">
        <f t="shared" ca="1" si="51"/>
        <v>0</v>
      </c>
      <c r="AZ33" s="217">
        <f t="shared" ca="1" si="51"/>
        <v>0</v>
      </c>
      <c r="BA33" s="217">
        <f t="shared" ca="1" si="51"/>
        <v>0</v>
      </c>
      <c r="BB33" s="217">
        <f t="shared" ca="1" si="51"/>
        <v>0</v>
      </c>
      <c r="BC33" s="217">
        <f t="shared" ca="1" si="51"/>
        <v>0</v>
      </c>
      <c r="BD33" s="217">
        <f t="shared" ca="1" si="49"/>
        <v>0</v>
      </c>
      <c r="BE33" s="217">
        <f t="shared" ca="1" si="49"/>
        <v>0</v>
      </c>
      <c r="BF33" s="217">
        <f t="shared" ca="1" si="49"/>
        <v>0</v>
      </c>
      <c r="BG33" s="217">
        <f t="shared" ca="1" si="49"/>
        <v>0</v>
      </c>
      <c r="BH33" s="217">
        <f t="shared" ca="1" si="3"/>
        <v>0</v>
      </c>
      <c r="BI33" s="217">
        <f t="shared" ca="1" si="26"/>
        <v>99</v>
      </c>
      <c r="BJ33" s="217" t="str">
        <f t="shared" ca="1" si="27"/>
        <v/>
      </c>
      <c r="BK33" s="253">
        <f t="shared" ca="1" si="52"/>
        <v>14.295169717773575</v>
      </c>
      <c r="BL33" s="253">
        <f t="shared" ca="1" si="53"/>
        <v>11.354575000000001</v>
      </c>
      <c r="BM33" s="254">
        <f t="shared" ca="1" si="30"/>
        <v>0.11464420991823505</v>
      </c>
      <c r="BN33" s="217"/>
      <c r="BO33" s="255">
        <f t="shared" ca="1" si="4"/>
        <v>0.13636363636363635</v>
      </c>
      <c r="BP33" s="255">
        <f t="shared" ca="1" si="5"/>
        <v>0</v>
      </c>
      <c r="BQ33" s="255">
        <f t="shared" ca="1" si="6"/>
        <v>0.86363636363636365</v>
      </c>
      <c r="BR33" s="256">
        <f t="shared" ca="1" si="7"/>
        <v>1.0759772727272727</v>
      </c>
      <c r="BS33" s="256">
        <f t="shared" ca="1" si="31"/>
        <v>0.13636363636363635</v>
      </c>
      <c r="BT33" s="255">
        <f t="shared" ca="1" si="8"/>
        <v>0.13636363636363635</v>
      </c>
      <c r="BU33" s="255">
        <f t="shared" ca="1" si="9"/>
        <v>0</v>
      </c>
      <c r="BV33" s="255">
        <f t="shared" ca="1" si="10"/>
        <v>0.86363636363636365</v>
      </c>
      <c r="BW33" s="256">
        <f t="shared" ca="1" si="11"/>
        <v>1.0759772727272727</v>
      </c>
      <c r="BX33" s="256">
        <f t="shared" ca="1" si="54"/>
        <v>0.13636363636363635</v>
      </c>
      <c r="BY33" s="255" t="e">
        <f t="shared" ca="1" si="12"/>
        <v>#DIV/0!</v>
      </c>
      <c r="BZ33" s="255" t="e">
        <f t="shared" ca="1" si="13"/>
        <v>#DIV/0!</v>
      </c>
      <c r="CA33" s="255" t="e">
        <f t="shared" ca="1" si="14"/>
        <v>#DIV/0!</v>
      </c>
      <c r="CB33" s="256" t="e">
        <f t="shared" ca="1" si="15"/>
        <v>#DIV/0!</v>
      </c>
      <c r="CC33" s="256">
        <f t="shared" ca="1" si="33"/>
        <v>-1</v>
      </c>
      <c r="CD33" s="255">
        <f t="shared" ca="1" si="16"/>
        <v>1.1152416356877323E-2</v>
      </c>
      <c r="CE33" s="255">
        <f t="shared" ca="1" si="17"/>
        <v>8.1784386617100371E-2</v>
      </c>
      <c r="CF33" s="255">
        <f t="shared" ca="1" si="18"/>
        <v>0.90706319702602234</v>
      </c>
      <c r="CG33" s="256">
        <f t="shared" ca="1" si="19"/>
        <v>1.053825278810409</v>
      </c>
      <c r="CH33" s="256">
        <f t="shared" ca="1" si="34"/>
        <v>1.1152416356877323E-2</v>
      </c>
      <c r="CI33" s="257" t="e">
        <f t="shared" ca="1" si="48"/>
        <v>#REF!</v>
      </c>
      <c r="CJ33" s="257" t="e">
        <f t="shared" ca="1" si="35"/>
        <v>#REF!</v>
      </c>
      <c r="CK33" s="257" t="e">
        <f t="shared" ca="1" si="36"/>
        <v>#REF!</v>
      </c>
      <c r="CL33" s="255" t="e">
        <f t="shared" ca="1" si="37"/>
        <v>#REF!</v>
      </c>
      <c r="CM33" s="255" t="e">
        <f t="shared" ca="1" si="38"/>
        <v>#REF!</v>
      </c>
      <c r="CN33" s="255" t="e">
        <f t="shared" ca="1" si="39"/>
        <v>#REF!</v>
      </c>
      <c r="CO33" s="256" t="e">
        <f t="shared" ca="1" si="20"/>
        <v>#REF!</v>
      </c>
      <c r="CP33" s="256">
        <f t="shared" ca="1" si="40"/>
        <v>-1</v>
      </c>
      <c r="CQ33" s="255">
        <f t="shared" ca="1" si="21"/>
        <v>5.2565625339908419E-2</v>
      </c>
      <c r="CR33" s="255">
        <f t="shared" ca="1" si="22"/>
        <v>4.8772229696822246E-2</v>
      </c>
      <c r="CS33" s="255">
        <f t="shared" ca="1" si="23"/>
        <v>0.89866214496326935</v>
      </c>
      <c r="CT33" s="256">
        <f t="shared" ca="1" si="24"/>
        <v>1.0680365708603503</v>
      </c>
      <c r="CU33" s="256">
        <f t="shared" ca="1" si="41"/>
        <v>5.2565625339908419E-2</v>
      </c>
      <c r="CV33" s="217"/>
      <c r="CW33" s="252">
        <f t="shared" ca="1" si="42"/>
        <v>1.4691523250483869</v>
      </c>
      <c r="CX33" s="256">
        <f t="shared" ca="1" si="43"/>
        <v>0.55630250076728704</v>
      </c>
      <c r="CY33" s="252">
        <f t="shared" ca="1" si="44"/>
        <v>0.55000000000000004</v>
      </c>
      <c r="CZ33" s="252">
        <f t="shared" ca="1" si="45"/>
        <v>0.48128342245989303</v>
      </c>
      <c r="DA33" s="258">
        <f t="shared" ca="1" si="46"/>
        <v>92.180778971958233</v>
      </c>
      <c r="DB33" s="259"/>
      <c r="DC33" s="258">
        <f t="shared" ca="1" si="47"/>
        <v>385.23924090681942</v>
      </c>
    </row>
    <row r="34" spans="1:107" ht="14.4" x14ac:dyDescent="0.3">
      <c r="A34" s="217"/>
      <c r="B34" s="217"/>
      <c r="C34" s="241"/>
      <c r="D34" s="265" t="s">
        <v>320</v>
      </c>
      <c r="E34" s="243"/>
      <c r="F34" s="245"/>
      <c r="G34" s="245"/>
      <c r="H34" s="245"/>
      <c r="I34" s="228">
        <v>8.1999999999999993</v>
      </c>
      <c r="J34" s="217"/>
      <c r="K34" s="228">
        <v>200</v>
      </c>
      <c r="L34" s="228">
        <v>7.5</v>
      </c>
      <c r="M34" s="228">
        <v>16</v>
      </c>
      <c r="N34" s="228">
        <v>2.4</v>
      </c>
      <c r="O34" s="228">
        <v>84</v>
      </c>
      <c r="P34" s="228"/>
      <c r="Q34" s="228">
        <v>18</v>
      </c>
      <c r="R34" s="217"/>
      <c r="S34" s="228">
        <v>368</v>
      </c>
      <c r="T34" s="228">
        <v>73</v>
      </c>
      <c r="U34" s="217"/>
      <c r="V34" s="250"/>
      <c r="W34" s="217"/>
      <c r="X34" s="247"/>
      <c r="Y34" s="247"/>
      <c r="Z34" s="228"/>
      <c r="AA34" s="247"/>
      <c r="AB34" s="217"/>
      <c r="AC34" s="228"/>
      <c r="AD34" s="245"/>
      <c r="AE34" s="217"/>
      <c r="AF34" s="217"/>
      <c r="AG34" s="217" t="str">
        <f t="shared" ca="1" si="25"/>
        <v>W_ID_027_FS_001</v>
      </c>
      <c r="AH34" s="217">
        <f t="shared" ca="1" si="50"/>
        <v>0</v>
      </c>
      <c r="AI34" s="217">
        <f t="shared" ca="1" si="50"/>
        <v>0</v>
      </c>
      <c r="AJ34" s="217">
        <f t="shared" ca="1" si="50"/>
        <v>0</v>
      </c>
      <c r="AK34" s="217">
        <f t="shared" ca="1" si="50"/>
        <v>0</v>
      </c>
      <c r="AL34" s="217">
        <f t="shared" ca="1" si="50"/>
        <v>8.1999999999999993</v>
      </c>
      <c r="AM34" s="228"/>
      <c r="AN34" s="217">
        <f t="shared" ca="1" si="51"/>
        <v>200</v>
      </c>
      <c r="AO34" s="217">
        <f t="shared" ca="1" si="51"/>
        <v>7.5</v>
      </c>
      <c r="AP34" s="217">
        <f t="shared" ca="1" si="51"/>
        <v>16</v>
      </c>
      <c r="AQ34" s="217">
        <f t="shared" ca="1" si="51"/>
        <v>2.4</v>
      </c>
      <c r="AR34" s="217">
        <f t="shared" ca="1" si="51"/>
        <v>84</v>
      </c>
      <c r="AS34" s="217">
        <f t="shared" ca="1" si="51"/>
        <v>0</v>
      </c>
      <c r="AT34" s="217">
        <f t="shared" ca="1" si="51"/>
        <v>18</v>
      </c>
      <c r="AU34" s="217">
        <f t="shared" ca="1" si="51"/>
        <v>0</v>
      </c>
      <c r="AV34" s="217">
        <f t="shared" ca="1" si="51"/>
        <v>368</v>
      </c>
      <c r="AW34" s="217">
        <f t="shared" ca="1" si="51"/>
        <v>73</v>
      </c>
      <c r="AX34" s="217">
        <f t="shared" ca="1" si="51"/>
        <v>0</v>
      </c>
      <c r="AY34" s="217">
        <f t="shared" ca="1" si="51"/>
        <v>0</v>
      </c>
      <c r="AZ34" s="217">
        <f t="shared" ca="1" si="51"/>
        <v>0</v>
      </c>
      <c r="BA34" s="217">
        <f t="shared" ca="1" si="51"/>
        <v>0</v>
      </c>
      <c r="BB34" s="217">
        <f t="shared" ca="1" si="51"/>
        <v>0</v>
      </c>
      <c r="BC34" s="217">
        <f t="shared" ca="1" si="51"/>
        <v>0</v>
      </c>
      <c r="BD34" s="217">
        <f t="shared" ca="1" si="49"/>
        <v>0</v>
      </c>
      <c r="BE34" s="217">
        <f t="shared" ca="1" si="49"/>
        <v>0</v>
      </c>
      <c r="BF34" s="217">
        <f t="shared" ca="1" si="49"/>
        <v>0</v>
      </c>
      <c r="BG34" s="217">
        <f t="shared" ca="1" si="49"/>
        <v>0</v>
      </c>
      <c r="BH34" s="217">
        <f t="shared" ca="1" si="3"/>
        <v>0</v>
      </c>
      <c r="BI34" s="217">
        <f t="shared" ca="1" si="26"/>
        <v>99</v>
      </c>
      <c r="BJ34" s="217" t="str">
        <f t="shared" ca="1" si="27"/>
        <v/>
      </c>
      <c r="BK34" s="253">
        <f t="shared" ca="1" si="52"/>
        <v>9.8876052590968566</v>
      </c>
      <c r="BL34" s="253">
        <f t="shared" ca="1" si="53"/>
        <v>9.3660100000000011</v>
      </c>
      <c r="BM34" s="254">
        <f t="shared" ca="1" si="30"/>
        <v>2.7090769815316357E-2</v>
      </c>
      <c r="BN34" s="217"/>
      <c r="BO34" s="255">
        <f t="shared" ca="1" si="4"/>
        <v>1</v>
      </c>
      <c r="BP34" s="255">
        <f t="shared" ca="1" si="5"/>
        <v>0</v>
      </c>
      <c r="BQ34" s="255">
        <f t="shared" ca="1" si="6"/>
        <v>0</v>
      </c>
      <c r="BR34" s="256">
        <f t="shared" ca="1" si="7"/>
        <v>0.57740000000000002</v>
      </c>
      <c r="BS34" s="256">
        <f t="shared" ca="1" si="31"/>
        <v>1</v>
      </c>
      <c r="BT34" s="255">
        <f t="shared" ca="1" si="8"/>
        <v>1</v>
      </c>
      <c r="BU34" s="255">
        <f t="shared" ca="1" si="9"/>
        <v>0</v>
      </c>
      <c r="BV34" s="255">
        <f t="shared" ca="1" si="10"/>
        <v>0</v>
      </c>
      <c r="BW34" s="256">
        <f t="shared" ca="1" si="11"/>
        <v>0.57740000000000002</v>
      </c>
      <c r="BX34" s="256">
        <f t="shared" ca="1" si="54"/>
        <v>1</v>
      </c>
      <c r="BY34" s="255" t="e">
        <f t="shared" ca="1" si="12"/>
        <v>#DIV/0!</v>
      </c>
      <c r="BZ34" s="255" t="e">
        <f t="shared" ca="1" si="13"/>
        <v>#DIV/0!</v>
      </c>
      <c r="CA34" s="255" t="e">
        <f t="shared" ca="1" si="14"/>
        <v>#DIV/0!</v>
      </c>
      <c r="CB34" s="256" t="e">
        <f t="shared" ca="1" si="15"/>
        <v>#DIV/0!</v>
      </c>
      <c r="CC34" s="256">
        <f t="shared" ca="1" si="33"/>
        <v>-1</v>
      </c>
      <c r="CD34" s="255">
        <f t="shared" ca="1" si="16"/>
        <v>3.9215686274509803E-2</v>
      </c>
      <c r="CE34" s="255">
        <f t="shared" ca="1" si="17"/>
        <v>0.80174291938997821</v>
      </c>
      <c r="CF34" s="255">
        <f t="shared" ca="1" si="18"/>
        <v>0.15904139433551198</v>
      </c>
      <c r="CG34" s="256">
        <f t="shared" ca="1" si="19"/>
        <v>0.20628823529411766</v>
      </c>
      <c r="CH34" s="256">
        <f t="shared" ca="1" si="34"/>
        <v>3.9215686274509803E-2</v>
      </c>
      <c r="CI34" s="257" t="e">
        <f t="shared" ca="1" si="48"/>
        <v>#REF!</v>
      </c>
      <c r="CJ34" s="257" t="e">
        <f t="shared" ca="1" si="35"/>
        <v>#REF!</v>
      </c>
      <c r="CK34" s="257" t="e">
        <f t="shared" ca="1" si="36"/>
        <v>#REF!</v>
      </c>
      <c r="CL34" s="255" t="e">
        <f t="shared" ca="1" si="37"/>
        <v>#REF!</v>
      </c>
      <c r="CM34" s="255" t="e">
        <f t="shared" ca="1" si="38"/>
        <v>#REF!</v>
      </c>
      <c r="CN34" s="255" t="e">
        <f t="shared" ca="1" si="39"/>
        <v>#REF!</v>
      </c>
      <c r="CO34" s="256" t="e">
        <f t="shared" ca="1" si="20"/>
        <v>#REF!</v>
      </c>
      <c r="CP34" s="256">
        <f t="shared" ca="1" si="40"/>
        <v>-1</v>
      </c>
      <c r="CQ34" s="255">
        <f t="shared" ca="1" si="21"/>
        <v>0.1096375015634712</v>
      </c>
      <c r="CR34" s="255">
        <f t="shared" ca="1" si="22"/>
        <v>4.1114063086301694E-2</v>
      </c>
      <c r="CS34" s="255">
        <f t="shared" ca="1" si="23"/>
        <v>0.84924843535022709</v>
      </c>
      <c r="CT34" s="256">
        <f t="shared" ca="1" si="24"/>
        <v>1.0439318617016555</v>
      </c>
      <c r="CU34" s="256">
        <f t="shared" ca="1" si="41"/>
        <v>0.1096375015634712</v>
      </c>
      <c r="CV34" s="217"/>
      <c r="CW34" s="252">
        <f t="shared" ca="1" si="42"/>
        <v>1.3699112850717943</v>
      </c>
      <c r="CX34" s="256">
        <f t="shared" ca="1" si="43"/>
        <v>0.5460025441274754</v>
      </c>
      <c r="CY34" s="252">
        <f t="shared" ca="1" si="44"/>
        <v>0.6</v>
      </c>
      <c r="CZ34" s="252">
        <f t="shared" ca="1" si="45"/>
        <v>0.27272727272727271</v>
      </c>
      <c r="DA34" s="258">
        <f t="shared" ca="1" si="46"/>
        <v>127.85408608409099</v>
      </c>
      <c r="DB34" s="259"/>
      <c r="DC34" s="258">
        <f t="shared" ca="1" si="47"/>
        <v>537.17879150814304</v>
      </c>
    </row>
    <row r="35" spans="1:107" ht="14.4" x14ac:dyDescent="0.3">
      <c r="A35" s="217"/>
      <c r="B35" s="217"/>
      <c r="C35" s="241"/>
      <c r="D35" s="265" t="s">
        <v>321</v>
      </c>
      <c r="E35" s="243"/>
      <c r="F35" s="245"/>
      <c r="G35" s="244"/>
      <c r="H35" s="245"/>
      <c r="I35" s="228">
        <v>7.5</v>
      </c>
      <c r="J35" s="217"/>
      <c r="K35" s="228">
        <v>21500</v>
      </c>
      <c r="L35" s="228">
        <v>2000</v>
      </c>
      <c r="M35" s="268">
        <v>3848</v>
      </c>
      <c r="N35" s="228">
        <v>201</v>
      </c>
      <c r="O35" s="228">
        <v>98</v>
      </c>
      <c r="P35" s="228">
        <v>34</v>
      </c>
      <c r="Q35" s="228">
        <v>46250</v>
      </c>
      <c r="R35" s="217"/>
      <c r="S35" s="228">
        <v>240</v>
      </c>
      <c r="T35" s="228">
        <v>128</v>
      </c>
      <c r="U35" s="217">
        <v>1</v>
      </c>
      <c r="V35" s="250"/>
      <c r="W35" s="217"/>
      <c r="X35" s="247"/>
      <c r="Y35" s="247"/>
      <c r="Z35" s="228"/>
      <c r="AA35" s="247"/>
      <c r="AB35" s="217"/>
      <c r="AC35" s="228"/>
      <c r="AD35" s="251"/>
      <c r="AE35" s="217"/>
      <c r="AF35" s="217"/>
      <c r="AG35" s="217" t="str">
        <f t="shared" ca="1" si="25"/>
        <v>W_ID_028_FS_001</v>
      </c>
      <c r="AH35" s="217">
        <f t="shared" ca="1" si="50"/>
        <v>0</v>
      </c>
      <c r="AI35" s="217">
        <f t="shared" ca="1" si="50"/>
        <v>0</v>
      </c>
      <c r="AJ35" s="217">
        <f t="shared" ca="1" si="50"/>
        <v>0</v>
      </c>
      <c r="AK35" s="217">
        <f t="shared" ca="1" si="50"/>
        <v>0</v>
      </c>
      <c r="AL35" s="217">
        <f t="shared" ca="1" si="50"/>
        <v>7.5</v>
      </c>
      <c r="AM35" s="228"/>
      <c r="AN35" s="217">
        <f t="shared" ca="1" si="51"/>
        <v>21500</v>
      </c>
      <c r="AO35" s="217">
        <f t="shared" ca="1" si="51"/>
        <v>2000</v>
      </c>
      <c r="AP35" s="217">
        <f t="shared" ca="1" si="51"/>
        <v>3848</v>
      </c>
      <c r="AQ35" s="217">
        <f t="shared" ca="1" si="51"/>
        <v>201</v>
      </c>
      <c r="AR35" s="217">
        <f t="shared" ca="1" si="51"/>
        <v>98</v>
      </c>
      <c r="AS35" s="217">
        <f t="shared" ca="1" si="51"/>
        <v>34</v>
      </c>
      <c r="AT35" s="217">
        <f t="shared" ca="1" si="51"/>
        <v>46250</v>
      </c>
      <c r="AU35" s="217">
        <f t="shared" ca="1" si="51"/>
        <v>0</v>
      </c>
      <c r="AV35" s="217">
        <f t="shared" ca="1" si="51"/>
        <v>240</v>
      </c>
      <c r="AW35" s="217">
        <f t="shared" ca="1" si="51"/>
        <v>128</v>
      </c>
      <c r="AX35" s="217">
        <f t="shared" ca="1" si="51"/>
        <v>1</v>
      </c>
      <c r="AY35" s="217">
        <f t="shared" ca="1" si="51"/>
        <v>0</v>
      </c>
      <c r="AZ35" s="217">
        <f t="shared" ca="1" si="51"/>
        <v>0</v>
      </c>
      <c r="BA35" s="217">
        <f t="shared" ca="1" si="51"/>
        <v>0</v>
      </c>
      <c r="BB35" s="217">
        <f t="shared" ca="1" si="51"/>
        <v>0</v>
      </c>
      <c r="BC35" s="217">
        <f t="shared" ca="1" si="51"/>
        <v>0</v>
      </c>
      <c r="BD35" s="217">
        <f t="shared" ca="1" si="49"/>
        <v>0</v>
      </c>
      <c r="BE35" s="217">
        <f t="shared" ca="1" si="49"/>
        <v>0</v>
      </c>
      <c r="BF35" s="217">
        <f t="shared" ca="1" si="49"/>
        <v>0</v>
      </c>
      <c r="BG35" s="217">
        <f t="shared" ca="1" si="49"/>
        <v>0</v>
      </c>
      <c r="BH35" s="217">
        <f t="shared" ca="1" si="3"/>
        <v>0</v>
      </c>
      <c r="BI35" s="217">
        <f t="shared" ca="1" si="26"/>
        <v>99</v>
      </c>
      <c r="BJ35" s="217" t="str">
        <f t="shared" ca="1" si="27"/>
        <v/>
      </c>
      <c r="BK35" s="253">
        <f t="shared" ca="1" si="52"/>
        <v>1194.9394913697943</v>
      </c>
      <c r="BL35" s="253">
        <f t="shared" ca="1" si="53"/>
        <v>1311.8405499999997</v>
      </c>
      <c r="BM35" s="254">
        <f t="shared" ca="1" si="30"/>
        <v>-4.6633951404179239E-2</v>
      </c>
      <c r="BN35" s="217"/>
      <c r="BO35" s="255">
        <f ca="1">(AT35*BO$6)/(AT35*BO$6+AU35*BP$6+AS35*BQ$6)</f>
        <v>0.98195329087048833</v>
      </c>
      <c r="BP35" s="255">
        <f ca="1">(AU35*BP$6)/(AT35*BO$6+AU35*BP$6+AS35*BQ$6)</f>
        <v>0</v>
      </c>
      <c r="BQ35" s="255">
        <f ca="1">(AS35*BQ$6)/(AT35*BO$6+AU35*BP$6+AS35*BQ$6)</f>
        <v>1.8046709129511677E-2</v>
      </c>
      <c r="BR35" s="256">
        <f ca="1">0.5774*BO35+1.1547*BQ35</f>
        <v>0.58781836518046715</v>
      </c>
      <c r="BS35" s="256">
        <f t="shared" ca="1" si="31"/>
        <v>0.98195329087048833</v>
      </c>
      <c r="BT35" s="255">
        <f ca="1">(AT35*BT$6)/(AT35*BT$6+AM35*BU$6+AS35*BV$6)</f>
        <v>0.98195329087048833</v>
      </c>
      <c r="BU35" s="255">
        <f ca="1">(AM35*BU$6)/(AT35*BT$6+AM35*BU$6+AS35*BV$6)</f>
        <v>0</v>
      </c>
      <c r="BV35" s="255">
        <f ca="1">(AS35*BV$6)/(AT35*BT$6+AM35*BU$6+AS35*BV$6)</f>
        <v>1.8046709129511677E-2</v>
      </c>
      <c r="BW35" s="256">
        <f ca="1">0.5774*BT35+1.1547*BV35</f>
        <v>0.58781836518046715</v>
      </c>
      <c r="BX35" s="256">
        <f t="shared" ca="1" si="54"/>
        <v>0.98195329087048833</v>
      </c>
      <c r="BY35" s="255" t="e">
        <f ca="1">(AM35*BY$6)/(AM35*$BY$6+BA35*$BZ$6+BB35*$CA$6)</f>
        <v>#DIV/0!</v>
      </c>
      <c r="BZ35" s="255" t="e">
        <f ca="1">(BA35*BZ$6)/(AM35*$BY$6+BA35*$BZ$6+BB35*$CA$6)</f>
        <v>#DIV/0!</v>
      </c>
      <c r="CA35" s="255" t="e">
        <f ca="1">(BB35*CA$6)/(AM35*$BY$6+BA35*$BZ$6+BB35*$CA$6)</f>
        <v>#DIV/0!</v>
      </c>
      <c r="CB35" s="256" t="e">
        <f ca="1">0.5774*BY35+1.1547*CA35</f>
        <v>#DIV/0!</v>
      </c>
      <c r="CC35" s="256">
        <f t="shared" ca="1" si="33"/>
        <v>-1</v>
      </c>
      <c r="CD35" s="255">
        <f ca="1">(AT35*CD$6)/(AT35*CD$6+AV35*CE$6+AW35*CF$6)</f>
        <v>0.99210605345574676</v>
      </c>
      <c r="CE35" s="255">
        <f ca="1">(AV35*CE$6)/(AT35*CD$6+AV35*CE$6+AW35*CF$6)</f>
        <v>5.1482260071217126E-3</v>
      </c>
      <c r="CF35" s="255">
        <f ca="1">(AW35*CF$6)/(AT35*CD$6+AV35*CE$6+AW35*CF$6)</f>
        <v>2.7457205371315802E-3</v>
      </c>
      <c r="CG35" s="256">
        <f ca="1">0.5774*CD35+1.1547*CF35</f>
        <v>0.57601251876957404</v>
      </c>
      <c r="CH35" s="256">
        <f t="shared" ca="1" si="34"/>
        <v>0.99210605345574676</v>
      </c>
      <c r="CI35" s="257" t="e">
        <f t="shared" ca="1" si="48"/>
        <v>#REF!</v>
      </c>
      <c r="CJ35" s="257" t="e">
        <f t="shared" ca="1" si="35"/>
        <v>#REF!</v>
      </c>
      <c r="CK35" s="257" t="e">
        <f t="shared" ca="1" si="36"/>
        <v>#REF!</v>
      </c>
      <c r="CL35" s="255" t="e">
        <f t="shared" ca="1" si="37"/>
        <v>#REF!</v>
      </c>
      <c r="CM35" s="255" t="e">
        <f t="shared" ca="1" si="38"/>
        <v>#REF!</v>
      </c>
      <c r="CN35" s="255" t="e">
        <f t="shared" ca="1" si="39"/>
        <v>#REF!</v>
      </c>
      <c r="CO35" s="256" t="e">
        <f ca="1">0.5774*CL35+1.1547*CN35</f>
        <v>#REF!</v>
      </c>
      <c r="CP35" s="256">
        <f t="shared" ca="1" si="40"/>
        <v>-1</v>
      </c>
      <c r="CQ35" s="255">
        <f ca="1">(AN35*CQ$6)/(AN35*CQ$6+AO35*CR$6+(AQ35^0.5)*CS$6)</f>
        <v>0.38615276391566594</v>
      </c>
      <c r="CR35" s="255">
        <f ca="1">(AO35*CR$6)/(AN35*CQ$6+AO35*CR$6+(AQ35^0.5)*CS$6)</f>
        <v>0.35921187340992178</v>
      </c>
      <c r="CS35" s="255">
        <f ca="1">((AQ35^0.5)*CS$6)/(AN35*CQ$6+AO35*CR$6+(AQ35^0.5)*CS$6)</f>
        <v>0.25463536267441234</v>
      </c>
      <c r="CT35" s="256">
        <f ca="1">0.5774*CQ35+1.1547*CS35</f>
        <v>0.51699205916504942</v>
      </c>
      <c r="CU35" s="256">
        <f t="shared" ca="1" si="41"/>
        <v>0.38615276391566594</v>
      </c>
      <c r="CV35" s="217"/>
      <c r="CW35" s="252">
        <f t="shared" ca="1" si="42"/>
        <v>4.298863933907473</v>
      </c>
      <c r="CX35" s="256">
        <f t="shared" ca="1" si="43"/>
        <v>3.0168249279621873</v>
      </c>
      <c r="CY35" s="252">
        <f t="shared" ca="1" si="44"/>
        <v>0.34312051894844658</v>
      </c>
      <c r="CZ35" s="252">
        <f t="shared" ca="1" si="45"/>
        <v>0.48192771084337349</v>
      </c>
      <c r="DA35" s="258">
        <f t="shared" ca="1" si="46"/>
        <v>136.22319452169566</v>
      </c>
      <c r="DB35" s="259"/>
      <c r="DC35" s="258">
        <f t="shared" ca="1" si="47"/>
        <v>573.23099399993589</v>
      </c>
    </row>
    <row r="36" spans="1:107" ht="14.4" x14ac:dyDescent="0.3">
      <c r="A36" s="217"/>
      <c r="B36" s="217"/>
      <c r="C36" s="241"/>
      <c r="D36" s="265" t="s">
        <v>322</v>
      </c>
      <c r="E36" s="243"/>
      <c r="F36" s="245"/>
      <c r="G36" s="245"/>
      <c r="H36" s="245"/>
      <c r="I36" s="228">
        <v>6</v>
      </c>
      <c r="J36" s="217"/>
      <c r="K36" s="228">
        <v>5100</v>
      </c>
      <c r="L36" s="228">
        <v>630</v>
      </c>
      <c r="M36" s="228">
        <v>800</v>
      </c>
      <c r="N36" s="228">
        <v>54</v>
      </c>
      <c r="O36" s="228">
        <v>86</v>
      </c>
      <c r="P36" s="228">
        <v>11</v>
      </c>
      <c r="Q36" s="228">
        <v>9700</v>
      </c>
      <c r="R36" s="217"/>
      <c r="S36" s="228">
        <v>170</v>
      </c>
      <c r="T36" s="228">
        <v>317</v>
      </c>
      <c r="U36" s="217">
        <v>0</v>
      </c>
      <c r="V36" s="250"/>
      <c r="W36" s="217"/>
      <c r="X36" s="247"/>
      <c r="Y36" s="247"/>
      <c r="Z36" s="228"/>
      <c r="AA36" s="247"/>
      <c r="AB36" s="217"/>
      <c r="AC36" s="228"/>
      <c r="AD36" s="245"/>
      <c r="AE36" s="217"/>
      <c r="AF36" s="217"/>
      <c r="AG36" s="217" t="str">
        <f t="shared" ca="1" si="25"/>
        <v>W_ID_029_FS_001</v>
      </c>
      <c r="AH36" s="217">
        <f t="shared" ca="1" si="50"/>
        <v>0</v>
      </c>
      <c r="AI36" s="217">
        <f t="shared" ca="1" si="50"/>
        <v>0</v>
      </c>
      <c r="AJ36" s="217">
        <f t="shared" ca="1" si="50"/>
        <v>0</v>
      </c>
      <c r="AK36" s="217">
        <f t="shared" ca="1" si="50"/>
        <v>0</v>
      </c>
      <c r="AL36" s="217">
        <f t="shared" ca="1" si="50"/>
        <v>6</v>
      </c>
      <c r="AM36" s="228"/>
      <c r="AN36" s="217">
        <f t="shared" ca="1" si="51"/>
        <v>5100</v>
      </c>
      <c r="AO36" s="217">
        <f t="shared" ca="1" si="51"/>
        <v>630</v>
      </c>
      <c r="AP36" s="217">
        <f t="shared" ca="1" si="51"/>
        <v>800</v>
      </c>
      <c r="AQ36" s="217">
        <f t="shared" ca="1" si="51"/>
        <v>54</v>
      </c>
      <c r="AR36" s="217">
        <f t="shared" ca="1" si="51"/>
        <v>86</v>
      </c>
      <c r="AS36" s="217">
        <f t="shared" ca="1" si="51"/>
        <v>11</v>
      </c>
      <c r="AT36" s="217">
        <f t="shared" ca="1" si="51"/>
        <v>9700</v>
      </c>
      <c r="AU36" s="217">
        <f t="shared" ca="1" si="51"/>
        <v>0</v>
      </c>
      <c r="AV36" s="217">
        <f t="shared" ca="1" si="51"/>
        <v>170</v>
      </c>
      <c r="AW36" s="217">
        <f t="shared" ca="1" si="51"/>
        <v>317</v>
      </c>
      <c r="AX36" s="217">
        <f t="shared" ca="1" si="51"/>
        <v>0</v>
      </c>
      <c r="AY36" s="217">
        <f t="shared" ca="1" si="51"/>
        <v>0</v>
      </c>
      <c r="AZ36" s="217">
        <f t="shared" ca="1" si="51"/>
        <v>0</v>
      </c>
      <c r="BA36" s="217">
        <f t="shared" ca="1" si="51"/>
        <v>0</v>
      </c>
      <c r="BB36" s="217">
        <f t="shared" ca="1" si="51"/>
        <v>0</v>
      </c>
      <c r="BC36" s="217">
        <f t="shared" ca="1" si="51"/>
        <v>0</v>
      </c>
      <c r="BD36" s="217">
        <f t="shared" ca="1" si="49"/>
        <v>0</v>
      </c>
      <c r="BE36" s="217">
        <f t="shared" ca="1" si="49"/>
        <v>0</v>
      </c>
      <c r="BF36" s="217">
        <f t="shared" ca="1" si="49"/>
        <v>0</v>
      </c>
      <c r="BG36" s="217">
        <f t="shared" ca="1" si="49"/>
        <v>0</v>
      </c>
      <c r="BH36" s="217">
        <f t="shared" ca="1" si="3"/>
        <v>0</v>
      </c>
      <c r="BI36" s="217">
        <f t="shared" ca="1" si="26"/>
        <v>99</v>
      </c>
      <c r="BJ36" s="217" t="str">
        <f t="shared" ca="1" si="27"/>
        <v/>
      </c>
      <c r="BK36" s="253">
        <f t="shared" ca="1" si="52"/>
        <v>282.32213200000001</v>
      </c>
      <c r="BL36" s="253">
        <f t="shared" ca="1" si="53"/>
        <v>282.37203</v>
      </c>
      <c r="BM36" s="254">
        <f t="shared" ca="1" si="30"/>
        <v>-8.8362875619714084E-5</v>
      </c>
      <c r="BN36" s="217"/>
      <c r="BO36" s="255">
        <f ca="1">(AT36*BO$6)/(AT36*BO$6+AU36*BP$6+AS36*BQ$6)</f>
        <v>0.97243107769423553</v>
      </c>
      <c r="BP36" s="255">
        <f ca="1">(AU36*BP$6)/(AT36*BO$6+AU36*BP$6+AS36*BQ$6)</f>
        <v>0</v>
      </c>
      <c r="BQ36" s="255">
        <f ca="1">(AS36*BQ$6)/(AT36*BO$6+AU36*BP$6+AS36*BQ$6)</f>
        <v>2.7568922305764409E-2</v>
      </c>
      <c r="BR36" s="256">
        <f ca="1">0.5774*BO36+1.1547*BQ36</f>
        <v>0.59331553884711774</v>
      </c>
      <c r="BS36" s="256">
        <f t="shared" ca="1" si="31"/>
        <v>0.97243107769423553</v>
      </c>
      <c r="BT36" s="255">
        <f ca="1">(AT36*BT$6)/(AT36*BT$6+AM36*BU$6+AS36*BV$6)</f>
        <v>0.97243107769423553</v>
      </c>
      <c r="BU36" s="255">
        <f ca="1">(AM36*BU$6)/(AT36*BT$6+AM36*BU$6+AS36*BV$6)</f>
        <v>0</v>
      </c>
      <c r="BV36" s="255">
        <f ca="1">(AS36*BV$6)/(AT36*BT$6+AM36*BU$6+AS36*BV$6)</f>
        <v>2.7568922305764409E-2</v>
      </c>
      <c r="BW36" s="256">
        <f ca="1">0.5774*BT36+1.1547*BV36</f>
        <v>0.59331553884711774</v>
      </c>
      <c r="BX36" s="256">
        <f t="shared" ca="1" si="54"/>
        <v>0.97243107769423553</v>
      </c>
      <c r="BY36" s="255" t="e">
        <f ca="1">(AM36*BY$6)/(AM36*$BY$6+BA36*$BZ$6+BB36*$CA$6)</f>
        <v>#DIV/0!</v>
      </c>
      <c r="BZ36" s="255" t="e">
        <f ca="1">(BA36*BZ$6)/(AM36*$BY$6+BA36*$BZ$6+BB36*$CA$6)</f>
        <v>#DIV/0!</v>
      </c>
      <c r="CA36" s="255" t="e">
        <f ca="1">(BB36*CA$6)/(AM36*$BY$6+BA36*$BZ$6+BB36*$CA$6)</f>
        <v>#DIV/0!</v>
      </c>
      <c r="CB36" s="256" t="e">
        <f ca="1">0.5774*BY36+1.1547*CA36</f>
        <v>#DIV/0!</v>
      </c>
      <c r="CC36" s="256">
        <f t="shared" ca="1" si="33"/>
        <v>-1</v>
      </c>
      <c r="CD36" s="255">
        <f ca="1">(AT36*CD$6)/(AT36*CD$6+AV36*CE$6+AW36*CF$6)</f>
        <v>0.95219397271031703</v>
      </c>
      <c r="CE36" s="255">
        <f ca="1">(AV36*CE$6)/(AT36*CD$6+AV36*CE$6+AW36*CF$6)</f>
        <v>1.6687935604201433E-2</v>
      </c>
      <c r="CF36" s="255">
        <f ca="1">(AW36*CF$6)/(AT36*CD$6+AV36*CE$6+AW36*CF$6)</f>
        <v>3.1118091685481495E-2</v>
      </c>
      <c r="CG36" s="256">
        <f ca="1">0.5774*CD36+1.1547*CF36</f>
        <v>0.58572886031216254</v>
      </c>
      <c r="CH36" s="256">
        <f t="shared" ca="1" si="34"/>
        <v>0.95219397271031703</v>
      </c>
      <c r="CI36" s="257" t="e">
        <f t="shared" ca="1" si="48"/>
        <v>#REF!</v>
      </c>
      <c r="CJ36" s="257" t="e">
        <f t="shared" ca="1" si="35"/>
        <v>#REF!</v>
      </c>
      <c r="CK36" s="257" t="e">
        <f t="shared" ca="1" si="36"/>
        <v>#REF!</v>
      </c>
      <c r="CL36" s="255" t="e">
        <f t="shared" ca="1" si="37"/>
        <v>#REF!</v>
      </c>
      <c r="CM36" s="255" t="e">
        <f t="shared" ca="1" si="38"/>
        <v>#REF!</v>
      </c>
      <c r="CN36" s="255" t="e">
        <f t="shared" ca="1" si="39"/>
        <v>#REF!</v>
      </c>
      <c r="CO36" s="256" t="e">
        <f ca="1">0.5774*CL36+1.1547*CN36</f>
        <v>#REF!</v>
      </c>
      <c r="CP36" s="256">
        <f t="shared" ca="1" si="40"/>
        <v>-1</v>
      </c>
      <c r="CQ36" s="255">
        <f ca="1">(AN36*CQ$6)/(AN36*CQ$6+AO36*CR$6+(AQ36^0.5)*CS$6)</f>
        <v>0.27202220820717976</v>
      </c>
      <c r="CR36" s="255">
        <f ca="1">(AO36*CR$6)/(AN36*CQ$6+AO36*CR$6+(AQ36^0.5)*CS$6)</f>
        <v>0.33602743366769267</v>
      </c>
      <c r="CS36" s="255">
        <f ca="1">((AQ36^0.5)*CS$6)/(AN36*CQ$6+AO36*CR$6+(AQ36^0.5)*CS$6)</f>
        <v>0.39195035812512757</v>
      </c>
      <c r="CT36" s="256">
        <f ca="1">0.5774*CQ36+1.1547*CS36</f>
        <v>0.6096507015459105</v>
      </c>
      <c r="CU36" s="256">
        <f t="shared" ca="1" si="41"/>
        <v>0.27202220820717976</v>
      </c>
      <c r="CV36" s="217"/>
      <c r="CW36" s="252">
        <f t="shared" ca="1" si="42"/>
        <v>3.8662873390841948</v>
      </c>
      <c r="CX36" s="256">
        <f t="shared" ca="1" si="43"/>
        <v>2.6955911119152196</v>
      </c>
      <c r="CY36" s="252">
        <f t="shared" ca="1" si="44"/>
        <v>0.40298507462686567</v>
      </c>
      <c r="CZ36" s="252">
        <f t="shared" ca="1" si="45"/>
        <v>0.55263157894736847</v>
      </c>
      <c r="DA36" s="258">
        <f t="shared" ca="1" si="46"/>
        <v>129.10692426549701</v>
      </c>
      <c r="DB36" s="259"/>
      <c r="DC36" s="258">
        <f t="shared" ca="1" si="47"/>
        <v>542.56776165935537</v>
      </c>
    </row>
    <row r="37" spans="1:107" ht="14.4" x14ac:dyDescent="0.3">
      <c r="A37" s="217"/>
      <c r="B37" s="217"/>
      <c r="C37" s="241"/>
      <c r="D37" s="265" t="s">
        <v>323</v>
      </c>
      <c r="E37" s="243"/>
      <c r="F37" s="245"/>
      <c r="G37" s="244"/>
      <c r="H37" s="245"/>
      <c r="I37" s="228">
        <v>6.8</v>
      </c>
      <c r="J37" s="217"/>
      <c r="K37" s="228">
        <v>22250</v>
      </c>
      <c r="L37" s="228">
        <v>2125</v>
      </c>
      <c r="M37" s="268">
        <v>3175</v>
      </c>
      <c r="N37" s="228">
        <v>101</v>
      </c>
      <c r="O37" s="228">
        <v>123</v>
      </c>
      <c r="P37" s="228">
        <v>74</v>
      </c>
      <c r="Q37" s="228">
        <v>44140</v>
      </c>
      <c r="R37" s="217"/>
      <c r="S37" s="228">
        <v>176</v>
      </c>
      <c r="T37" s="228">
        <v>55</v>
      </c>
      <c r="U37" s="217">
        <v>0</v>
      </c>
      <c r="V37" s="250"/>
      <c r="W37" s="217"/>
      <c r="X37" s="247"/>
      <c r="Y37" s="247"/>
      <c r="Z37" s="228"/>
      <c r="AA37" s="247"/>
      <c r="AB37" s="217"/>
      <c r="AC37" s="228"/>
      <c r="AD37" s="251"/>
      <c r="AE37" s="217"/>
      <c r="AF37" s="217"/>
      <c r="AG37" s="217" t="str">
        <f t="shared" ca="1" si="25"/>
        <v>W_ID_030_FS_001</v>
      </c>
      <c r="AH37" s="217">
        <f t="shared" ca="1" si="50"/>
        <v>0</v>
      </c>
      <c r="AI37" s="217">
        <f t="shared" ca="1" si="50"/>
        <v>0</v>
      </c>
      <c r="AJ37" s="217">
        <f t="shared" ca="1" si="50"/>
        <v>0</v>
      </c>
      <c r="AK37" s="217">
        <f t="shared" ca="1" si="50"/>
        <v>0</v>
      </c>
      <c r="AL37" s="217">
        <f t="shared" ca="1" si="50"/>
        <v>6.8</v>
      </c>
      <c r="AM37" s="228"/>
      <c r="AN37" s="217">
        <f t="shared" ca="1" si="51"/>
        <v>22250</v>
      </c>
      <c r="AO37" s="217">
        <f t="shared" ca="1" si="51"/>
        <v>2125</v>
      </c>
      <c r="AP37" s="217">
        <f t="shared" ca="1" si="51"/>
        <v>3175</v>
      </c>
      <c r="AQ37" s="217">
        <f t="shared" ca="1" si="51"/>
        <v>101</v>
      </c>
      <c r="AR37" s="217">
        <f t="shared" ca="1" si="51"/>
        <v>123</v>
      </c>
      <c r="AS37" s="217">
        <f t="shared" ca="1" si="51"/>
        <v>74</v>
      </c>
      <c r="AT37" s="217">
        <f t="shared" ca="1" si="51"/>
        <v>44140</v>
      </c>
      <c r="AU37" s="217">
        <f t="shared" ca="1" si="51"/>
        <v>0</v>
      </c>
      <c r="AV37" s="217">
        <f t="shared" ca="1" si="51"/>
        <v>176</v>
      </c>
      <c r="AW37" s="217">
        <f t="shared" ca="1" si="51"/>
        <v>55</v>
      </c>
      <c r="AX37" s="217">
        <f t="shared" ca="1" si="51"/>
        <v>0</v>
      </c>
      <c r="AY37" s="217">
        <f t="shared" ca="1" si="51"/>
        <v>0</v>
      </c>
      <c r="AZ37" s="217">
        <f t="shared" ca="1" si="51"/>
        <v>0</v>
      </c>
      <c r="BA37" s="217">
        <f t="shared" ca="1" si="51"/>
        <v>0</v>
      </c>
      <c r="BB37" s="217">
        <f t="shared" ca="1" si="51"/>
        <v>0</v>
      </c>
      <c r="BC37" s="217">
        <f t="shared" ca="1" si="51"/>
        <v>0</v>
      </c>
      <c r="BD37" s="217">
        <f t="shared" ca="1" si="49"/>
        <v>0</v>
      </c>
      <c r="BE37" s="217">
        <f t="shared" ca="1" si="49"/>
        <v>0</v>
      </c>
      <c r="BF37" s="217">
        <f t="shared" ca="1" si="49"/>
        <v>0</v>
      </c>
      <c r="BG37" s="217">
        <f t="shared" ca="1" si="49"/>
        <v>0</v>
      </c>
      <c r="BH37" s="217">
        <f t="shared" ca="1" si="3"/>
        <v>0</v>
      </c>
      <c r="BI37" s="217">
        <f t="shared" ca="1" si="26"/>
        <v>99</v>
      </c>
      <c r="BJ37" s="217" t="str">
        <f t="shared" ca="1" si="27"/>
        <v/>
      </c>
      <c r="BK37" s="253">
        <f t="shared" ca="1" si="52"/>
        <v>1188.9521672214044</v>
      </c>
      <c r="BL37" s="253">
        <f t="shared" ca="1" si="53"/>
        <v>1249.7551700000001</v>
      </c>
      <c r="BM37" s="254">
        <f t="shared" ca="1" si="30"/>
        <v>-2.493247215464281E-2</v>
      </c>
      <c r="BN37" s="217"/>
      <c r="BO37" s="255">
        <f ca="1">(AT37*BO$6)/(AT37*BO$6+AU37*BP$6+AS37*BQ$6)</f>
        <v>0.95977386388345287</v>
      </c>
      <c r="BP37" s="255">
        <f ca="1">(AU37*BP$6)/(AT37*BO$6+AU37*BP$6+AS37*BQ$6)</f>
        <v>0</v>
      </c>
      <c r="BQ37" s="255">
        <f ca="1">(AS37*BQ$6)/(AT37*BO$6+AU37*BP$6+AS37*BQ$6)</f>
        <v>4.0226136116547073E-2</v>
      </c>
      <c r="BR37" s="256">
        <f ca="1">0.5774*BO37+1.1547*BQ37</f>
        <v>0.60062254838008267</v>
      </c>
      <c r="BS37" s="256">
        <f ca="1">IF(ISERROR(BO37),-1,BO37)</f>
        <v>0.95977386388345287</v>
      </c>
      <c r="BT37" s="255">
        <f ca="1">(AT37*BT$6)/(AT37*BT$6+AM37*BU$6+AS37*BV$6)</f>
        <v>0.95977386388345287</v>
      </c>
      <c r="BU37" s="255">
        <f ca="1">(AM37*BU$6)/(AT37*BT$6+AM37*BU$6+AS37*BV$6)</f>
        <v>0</v>
      </c>
      <c r="BV37" s="255">
        <f ca="1">(AS37*BV$6)/(AT37*BT$6+AM37*BU$6+AS37*BV$6)</f>
        <v>4.0226136116547073E-2</v>
      </c>
      <c r="BW37" s="256">
        <f ca="1">0.5774*BT37+1.1547*BV37</f>
        <v>0.60062254838008267</v>
      </c>
      <c r="BX37" s="256">
        <f t="shared" ca="1" si="54"/>
        <v>0.95977386388345287</v>
      </c>
      <c r="BY37" s="255" t="e">
        <f ca="1">(AM37*BY$6)/(AM37*$BY$6+BA37*$BZ$6+BB37*$CA$6)</f>
        <v>#DIV/0!</v>
      </c>
      <c r="BZ37" s="255" t="e">
        <f ca="1">(BA37*BZ$6)/(AM37*$BY$6+BA37*$BZ$6+BB37*$CA$6)</f>
        <v>#DIV/0!</v>
      </c>
      <c r="CA37" s="255" t="e">
        <f ca="1">(BB37*CA$6)/(AM37*$BY$6+BA37*$BZ$6+BB37*$CA$6)</f>
        <v>#DIV/0!</v>
      </c>
      <c r="CB37" s="256" t="e">
        <f ca="1">0.5774*BY37+1.1547*CA37</f>
        <v>#DIV/0!</v>
      </c>
      <c r="CC37" s="256">
        <f ca="1">IF(ISERROR(BY37),-1,BY37)</f>
        <v>-1</v>
      </c>
      <c r="CD37" s="255">
        <f ca="1">(AT37*CD$6)/(AT37*CD$6+AV37*CE$6+AW37*CF$6)</f>
        <v>0.99479389691465148</v>
      </c>
      <c r="CE37" s="255">
        <f ca="1">(AV37*CE$6)/(AT37*CD$6+AV37*CE$6+AW37*CF$6)</f>
        <v>3.9665547316941243E-3</v>
      </c>
      <c r="CF37" s="255">
        <f ca="1">(AW37*CF$6)/(AT37*CD$6+AV37*CE$6+AW37*CF$6)</f>
        <v>1.239548353654414E-3</v>
      </c>
      <c r="CG37" s="256">
        <f ca="1">0.5774*CD37+1.1547*CF37</f>
        <v>0.57582530256248454</v>
      </c>
      <c r="CH37" s="256">
        <f ca="1">IF(ISERROR(CD37),-1,CD37)</f>
        <v>0.99479389691465148</v>
      </c>
      <c r="CI37" s="257" t="e">
        <f t="shared" ca="1" si="48"/>
        <v>#REF!</v>
      </c>
      <c r="CJ37" s="257" t="e">
        <f t="shared" ca="1" si="35"/>
        <v>#REF!</v>
      </c>
      <c r="CK37" s="257" t="e">
        <f t="shared" ca="1" si="36"/>
        <v>#REF!</v>
      </c>
      <c r="CL37" s="255" t="e">
        <f t="shared" ca="1" si="37"/>
        <v>#REF!</v>
      </c>
      <c r="CM37" s="255" t="e">
        <f t="shared" ca="1" si="38"/>
        <v>#REF!</v>
      </c>
      <c r="CN37" s="255" t="e">
        <f t="shared" ca="1" si="39"/>
        <v>#REF!</v>
      </c>
      <c r="CO37" s="256" t="e">
        <f ca="1">0.5774*CL37+1.1547*CN37</f>
        <v>#REF!</v>
      </c>
      <c r="CP37" s="256">
        <f ca="1">IF(ISERROR(CL37),-1,CL37)</f>
        <v>-1</v>
      </c>
      <c r="CQ37" s="255">
        <f ca="1">(AN37*CQ$6)/(AN37*CQ$6+AO37*CR$6+(AQ37^0.5)*CS$6)</f>
        <v>0.41550049821636298</v>
      </c>
      <c r="CR37" s="255">
        <f ca="1">(AO37*CR$6)/(AN37*CQ$6+AO37*CR$6+(AQ37^0.5)*CS$6)</f>
        <v>0.39682631852124556</v>
      </c>
      <c r="CS37" s="255">
        <f ca="1">((AQ37^0.5)*CS$6)/(AN37*CQ$6+AO37*CR$6+(AQ37^0.5)*CS$6)</f>
        <v>0.18767318326239146</v>
      </c>
      <c r="CT37" s="256">
        <f ca="1">0.5774*CQ37+1.1547*CS37</f>
        <v>0.45661621238321143</v>
      </c>
      <c r="CU37" s="256">
        <f ca="1">IF(ISERROR(CQ37),-1,CQ37)</f>
        <v>0.41550049821636298</v>
      </c>
      <c r="CV37" s="217"/>
      <c r="CW37" s="252">
        <f t="shared" ca="1" si="42"/>
        <v>4.6503964949900176</v>
      </c>
      <c r="CX37" s="256">
        <f t="shared" ca="1" si="43"/>
        <v>3.1529741391446664</v>
      </c>
      <c r="CY37" s="252">
        <f t="shared" ca="1" si="44"/>
        <v>0.24133811230585425</v>
      </c>
      <c r="CZ37" s="252">
        <f t="shared" ca="1" si="45"/>
        <v>0.4885057471264368</v>
      </c>
      <c r="DA37" s="258">
        <f t="shared" ca="1" si="46"/>
        <v>149.29689895017259</v>
      </c>
      <c r="DB37" s="259"/>
      <c r="DC37" s="258">
        <f t="shared" ca="1" si="47"/>
        <v>629.79010538713112</v>
      </c>
    </row>
    <row r="38" spans="1:107" ht="14.4" x14ac:dyDescent="0.3">
      <c r="A38" s="217"/>
      <c r="B38" s="217"/>
      <c r="C38" s="264"/>
      <c r="D38" s="265" t="s">
        <v>324</v>
      </c>
      <c r="E38" s="264"/>
      <c r="F38" s="264"/>
      <c r="G38" s="264"/>
      <c r="H38" s="264"/>
      <c r="I38" s="228">
        <v>8.4</v>
      </c>
      <c r="J38" s="217"/>
      <c r="K38" s="228">
        <v>77</v>
      </c>
      <c r="L38" s="228">
        <v>0.2</v>
      </c>
      <c r="M38" s="228">
        <v>4</v>
      </c>
      <c r="N38" s="228">
        <v>2.4</v>
      </c>
      <c r="O38" s="228">
        <v>16</v>
      </c>
      <c r="P38" s="228"/>
      <c r="Q38" s="228">
        <v>49</v>
      </c>
      <c r="R38" s="217"/>
      <c r="S38" s="228">
        <v>48</v>
      </c>
      <c r="T38" s="228">
        <v>85</v>
      </c>
      <c r="U38" s="217">
        <v>6</v>
      </c>
      <c r="V38" s="264"/>
      <c r="W38" s="217"/>
      <c r="X38" s="247"/>
      <c r="Y38" s="269"/>
      <c r="Z38" s="228"/>
      <c r="AA38" s="247"/>
      <c r="AB38" s="217"/>
      <c r="AC38" s="228"/>
      <c r="AD38" s="264"/>
      <c r="AE38" s="217"/>
      <c r="AF38" s="217"/>
      <c r="AG38" s="217" t="str">
        <f ca="1">IF(ISBLANK(INDIRECT(AG$5&amp;(CELL("row", AG38)))),"",INDIRECT(AG$5&amp;(CELL("row", AG38))))</f>
        <v>W_ID_031_FS_001</v>
      </c>
      <c r="AH38" s="217"/>
      <c r="AI38" s="217"/>
      <c r="AJ38" s="217"/>
      <c r="AK38" s="217"/>
      <c r="AL38" s="217">
        <f t="shared" ca="1" si="50"/>
        <v>8.4</v>
      </c>
      <c r="AM38" s="228"/>
      <c r="AN38" s="217">
        <f t="shared" ca="1" si="51"/>
        <v>77</v>
      </c>
      <c r="AO38" s="217">
        <f t="shared" ca="1" si="51"/>
        <v>0.2</v>
      </c>
      <c r="AP38" s="217">
        <f t="shared" ca="1" si="51"/>
        <v>4</v>
      </c>
      <c r="AQ38" s="217">
        <f t="shared" ca="1" si="51"/>
        <v>2.4</v>
      </c>
      <c r="AR38" s="217">
        <f t="shared" ca="1" si="51"/>
        <v>16</v>
      </c>
      <c r="AS38" s="217">
        <f t="shared" ca="1" si="51"/>
        <v>0</v>
      </c>
      <c r="AT38" s="217">
        <f t="shared" ca="1" si="51"/>
        <v>49</v>
      </c>
      <c r="AU38" s="217">
        <f t="shared" ca="1" si="51"/>
        <v>0</v>
      </c>
      <c r="AV38" s="217">
        <f t="shared" ca="1" si="51"/>
        <v>48</v>
      </c>
      <c r="AW38" s="217">
        <f t="shared" ca="1" si="51"/>
        <v>85</v>
      </c>
      <c r="AX38" s="217">
        <f t="shared" ca="1" si="51"/>
        <v>6</v>
      </c>
      <c r="AY38" s="217"/>
      <c r="AZ38" s="217">
        <f t="shared" ca="1" si="51"/>
        <v>0</v>
      </c>
      <c r="BA38" s="217">
        <f t="shared" ca="1" si="51"/>
        <v>0</v>
      </c>
      <c r="BB38" s="217">
        <f t="shared" ca="1" si="51"/>
        <v>0</v>
      </c>
      <c r="BC38" s="217">
        <f t="shared" ca="1" si="51"/>
        <v>0</v>
      </c>
      <c r="BD38" s="217"/>
      <c r="BE38" s="217">
        <f t="shared" ca="1" si="49"/>
        <v>0</v>
      </c>
      <c r="BF38" s="217">
        <f t="shared" ca="1" si="49"/>
        <v>0</v>
      </c>
      <c r="BG38" s="217"/>
      <c r="BH38" s="217">
        <f t="shared" ca="1" si="3"/>
        <v>0</v>
      </c>
      <c r="BI38" s="217">
        <f t="shared" ca="1" si="26"/>
        <v>99</v>
      </c>
      <c r="BJ38" s="217"/>
      <c r="BK38" s="253">
        <f t="shared" ca="1" si="52"/>
        <v>3.7516419492231319</v>
      </c>
      <c r="BL38" s="253">
        <f t="shared" ca="1" si="53"/>
        <v>3.97478</v>
      </c>
      <c r="BM38" s="254">
        <f t="shared" ca="1" si="30"/>
        <v>-2.8879868617491689E-2</v>
      </c>
      <c r="BN38" s="252"/>
      <c r="BO38" s="255">
        <f t="shared" ref="BO38:BO101" ca="1" si="55">(AT38*BO$6)/(AT38*BO$6+AU38*BP$6+AS38*BQ$6)</f>
        <v>1</v>
      </c>
      <c r="BP38" s="255">
        <f t="shared" ref="BP38:BP101" ca="1" si="56">(AU38*BP$6)/(AT38*BO$6+AU38*BP$6+AS38*BQ$6)</f>
        <v>0</v>
      </c>
      <c r="BQ38" s="255">
        <f t="shared" ref="BQ38:BQ101" ca="1" si="57">(AS38*BQ$6)/(AT38*BO$6+AU38*BP$6+AS38*BQ$6)</f>
        <v>0</v>
      </c>
      <c r="BR38" s="256">
        <f t="shared" ref="BR38:BR101" ca="1" si="58">0.5774*BO38+1.1547*BQ38</f>
        <v>0.57740000000000002</v>
      </c>
      <c r="BS38" s="256">
        <f t="shared" ref="BS38:BS101" ca="1" si="59">IF(ISERROR(BO38),-1,BO38)</f>
        <v>1</v>
      </c>
      <c r="BT38" s="255">
        <f t="shared" ref="BT38:BT101" ca="1" si="60">(AT38*BT$6)/(AT38*BT$6+AM38*BU$6+AS38*BV$6)</f>
        <v>1</v>
      </c>
      <c r="BU38" s="255">
        <f t="shared" ref="BU38:BU101" ca="1" si="61">(AM38*BU$6)/(AT38*BT$6+AM38*BU$6+AS38*BV$6)</f>
        <v>0</v>
      </c>
      <c r="BV38" s="255">
        <f t="shared" ref="BV38:BV101" ca="1" si="62">(AS38*BV$6)/(AT38*BT$6+AM38*BU$6+AS38*BV$6)</f>
        <v>0</v>
      </c>
      <c r="BW38" s="256">
        <f t="shared" ref="BW38:BW101" ca="1" si="63">0.5774*BT38+1.1547*BV38</f>
        <v>0.57740000000000002</v>
      </c>
      <c r="BX38" s="256">
        <f t="shared" ca="1" si="54"/>
        <v>1</v>
      </c>
      <c r="BY38" s="255" t="e">
        <f t="shared" ref="BY38:BY101" ca="1" si="64">(AM38*BY$6)/(AM38*$BY$6+BA38*$BZ$6+BB38*$CA$6)</f>
        <v>#DIV/0!</v>
      </c>
      <c r="BZ38" s="255" t="e">
        <f t="shared" ref="BZ38:BZ101" ca="1" si="65">(BA38*BZ$6)/(AM38*$BY$6+BA38*$BZ$6+BB38*$CA$6)</f>
        <v>#DIV/0!</v>
      </c>
      <c r="CA38" s="255" t="e">
        <f t="shared" ref="CA38:CA101" ca="1" si="66">(BB38*CA$6)/(AM38*$BY$6+BA38*$BZ$6+BB38*$CA$6)</f>
        <v>#DIV/0!</v>
      </c>
      <c r="CB38" s="256" t="e">
        <f t="shared" ref="CB38:CB101" ca="1" si="67">0.5774*BY38+1.1547*CA38</f>
        <v>#DIV/0!</v>
      </c>
      <c r="CC38" s="256">
        <f t="shared" ref="CC38:CC101" ca="1" si="68">IF(ISERROR(BY38),-1,BY38)</f>
        <v>-1</v>
      </c>
      <c r="CD38" s="255">
        <f t="shared" ref="CD38:CD101" ca="1" si="69">(AT38*CD$6)/(AT38*CD$6+AV38*CE$6+AW38*CF$6)</f>
        <v>0.26923076923076922</v>
      </c>
      <c r="CE38" s="255">
        <f t="shared" ref="CE38:CE101" ca="1" si="70">(AV38*CE$6)/(AT38*CD$6+AV38*CE$6+AW38*CF$6)</f>
        <v>0.26373626373626374</v>
      </c>
      <c r="CF38" s="255">
        <f t="shared" ref="CF38:CF101" ca="1" si="71">(AW38*CF$6)/(AT38*CD$6+AV38*CE$6+AW38*CF$6)</f>
        <v>0.46703296703296704</v>
      </c>
      <c r="CG38" s="256">
        <f t="shared" ref="CG38:CG101" ca="1" si="72">0.5774*CD38+1.1547*CF38</f>
        <v>0.69473681318681324</v>
      </c>
      <c r="CH38" s="256">
        <f t="shared" ref="CH38:CH101" ca="1" si="73">IF(ISERROR(CD38),-1,CD38)</f>
        <v>0.26923076923076922</v>
      </c>
      <c r="CI38" s="257" t="e">
        <f t="shared" ca="1" si="48"/>
        <v>#REF!</v>
      </c>
      <c r="CJ38" s="257" t="e">
        <f t="shared" ca="1" si="35"/>
        <v>#REF!</v>
      </c>
      <c r="CK38" s="257" t="e">
        <f t="shared" ca="1" si="36"/>
        <v>#REF!</v>
      </c>
      <c r="CL38" s="255" t="e">
        <f t="shared" ca="1" si="37"/>
        <v>#REF!</v>
      </c>
      <c r="CM38" s="255" t="e">
        <f t="shared" ca="1" si="38"/>
        <v>#REF!</v>
      </c>
      <c r="CN38" s="255" t="e">
        <f t="shared" ca="1" si="39"/>
        <v>#REF!</v>
      </c>
      <c r="CO38" s="256" t="e">
        <f t="shared" ref="CO38:CO101" ca="1" si="74">0.5774*CL38+1.1547*CN38</f>
        <v>#REF!</v>
      </c>
      <c r="CP38" s="256">
        <f t="shared" ref="CP38:CP101" ca="1" si="75">IF(ISERROR(CL38),-1,CL38)</f>
        <v>-1</v>
      </c>
      <c r="CQ38" s="255">
        <f t="shared" ref="CQ38:CQ101" ca="1" si="76">(AN38*CQ$6)/(AN38*CQ$6+AO38*CR$6+(AQ38^0.5)*CS$6)</f>
        <v>4.7291681018510404E-2</v>
      </c>
      <c r="CR38" s="255">
        <f t="shared" ref="CR38:CR101" ca="1" si="77">(AO38*CR$6)/(AN38*CQ$6+AO38*CR$6+(AQ38^0.5)*CS$6)</f>
        <v>1.2283553511301404E-3</v>
      </c>
      <c r="CS38" s="255">
        <f t="shared" ref="CS38:CS101" ca="1" si="78">((AQ38^0.5)*CS$6)/(AN38*CQ$6+AO38*CR$6+(AQ38^0.5)*CS$6)</f>
        <v>0.95147996363035947</v>
      </c>
      <c r="CT38" s="256">
        <f t="shared" ref="CT38:CT101" ca="1" si="79">0.5774*CQ38+1.1547*CS38</f>
        <v>1.125980130624064</v>
      </c>
      <c r="CU38" s="256">
        <f t="shared" ref="CU38:CU101" ca="1" si="80">IF(ISERROR(CQ38),-1,CQ38)</f>
        <v>4.7291681018510404E-2</v>
      </c>
      <c r="CV38" s="217"/>
      <c r="CW38" s="252">
        <f t="shared" ca="1" si="42"/>
        <v>-1.7781512503836434</v>
      </c>
      <c r="CX38" s="256">
        <f t="shared" ca="1" si="43"/>
        <v>-2</v>
      </c>
      <c r="CY38" s="252">
        <f t="shared" ca="1" si="44"/>
        <v>0.8571428571428571</v>
      </c>
      <c r="CZ38" s="252">
        <f t="shared" ca="1" si="45"/>
        <v>2.5316455696202531E-2</v>
      </c>
      <c r="DA38" s="258">
        <f t="shared" ca="1" si="46"/>
        <v>55.080519582316519</v>
      </c>
      <c r="DB38" s="259"/>
      <c r="DC38" s="258">
        <f t="shared" ca="1" si="47"/>
        <v>232.54497279635908</v>
      </c>
    </row>
    <row r="39" spans="1:107" ht="14.4" x14ac:dyDescent="0.3">
      <c r="A39" s="217"/>
      <c r="B39" s="217"/>
      <c r="C39" s="264"/>
      <c r="D39" s="265" t="s">
        <v>325</v>
      </c>
      <c r="E39" s="264"/>
      <c r="F39" s="264"/>
      <c r="G39" s="264"/>
      <c r="H39" s="264"/>
      <c r="I39" s="228">
        <v>7.3</v>
      </c>
      <c r="J39" s="217"/>
      <c r="K39" s="228">
        <v>780</v>
      </c>
      <c r="L39" s="228">
        <v>38</v>
      </c>
      <c r="M39" s="228">
        <v>36</v>
      </c>
      <c r="N39" s="228">
        <v>17</v>
      </c>
      <c r="O39" s="228">
        <v>148</v>
      </c>
      <c r="P39" s="228">
        <v>28</v>
      </c>
      <c r="Q39" s="228">
        <v>396</v>
      </c>
      <c r="R39" s="217"/>
      <c r="S39" s="228">
        <v>13</v>
      </c>
      <c r="T39" s="228">
        <v>1641</v>
      </c>
      <c r="U39" s="217"/>
      <c r="V39" s="264"/>
      <c r="W39" s="217"/>
      <c r="X39" s="247"/>
      <c r="Y39" s="247"/>
      <c r="Z39" s="228"/>
      <c r="AA39" s="247"/>
      <c r="AB39" s="217"/>
      <c r="AC39" s="228"/>
      <c r="AD39" s="264"/>
      <c r="AE39" s="217"/>
      <c r="AF39" s="217"/>
      <c r="AG39" s="217" t="str">
        <f ca="1">IF(ISBLANK(INDIRECT(AG$5&amp;(CELL("row", AG39)))),"",INDIRECT(AG$5&amp;(CELL("row", AG39))))</f>
        <v>W_ID_032_FS_001</v>
      </c>
      <c r="AH39" s="217"/>
      <c r="AI39" s="217"/>
      <c r="AJ39" s="217"/>
      <c r="AK39" s="217"/>
      <c r="AL39" s="217">
        <f t="shared" ca="1" si="50"/>
        <v>7.3</v>
      </c>
      <c r="AM39" s="228"/>
      <c r="AN39" s="217">
        <f t="shared" ca="1" si="51"/>
        <v>780</v>
      </c>
      <c r="AO39" s="217">
        <f t="shared" ca="1" si="51"/>
        <v>38</v>
      </c>
      <c r="AP39" s="217">
        <f t="shared" ca="1" si="51"/>
        <v>36</v>
      </c>
      <c r="AQ39" s="217">
        <f t="shared" ca="1" si="51"/>
        <v>17</v>
      </c>
      <c r="AR39" s="217">
        <f t="shared" ca="1" si="51"/>
        <v>148</v>
      </c>
      <c r="AS39" s="217">
        <f t="shared" ca="1" si="51"/>
        <v>28</v>
      </c>
      <c r="AT39" s="217">
        <f t="shared" ca="1" si="51"/>
        <v>396</v>
      </c>
      <c r="AU39" s="217">
        <f t="shared" ca="1" si="51"/>
        <v>0</v>
      </c>
      <c r="AV39" s="217">
        <f t="shared" ca="1" si="51"/>
        <v>13</v>
      </c>
      <c r="AW39" s="217">
        <f t="shared" ca="1" si="51"/>
        <v>1641</v>
      </c>
      <c r="AX39" s="217">
        <f t="shared" ca="1" si="51"/>
        <v>0</v>
      </c>
      <c r="AY39" s="217"/>
      <c r="AZ39" s="217">
        <f t="shared" ca="1" si="51"/>
        <v>0</v>
      </c>
      <c r="BA39" s="217">
        <f t="shared" ca="1" si="51"/>
        <v>0</v>
      </c>
      <c r="BB39" s="217">
        <f t="shared" ca="1" si="51"/>
        <v>0</v>
      </c>
      <c r="BC39" s="217">
        <f t="shared" ca="1" si="51"/>
        <v>0</v>
      </c>
      <c r="BD39" s="217"/>
      <c r="BE39" s="217">
        <f t="shared" ref="BE39:BF54" ca="1" si="81">ABS(INDIRECT(BE$5&amp;(CELL("row", BE39))))</f>
        <v>0</v>
      </c>
      <c r="BF39" s="217">
        <f t="shared" ca="1" si="81"/>
        <v>0</v>
      </c>
      <c r="BG39" s="217"/>
      <c r="BH39" s="217">
        <f t="shared" ca="1" si="3"/>
        <v>0</v>
      </c>
      <c r="BI39" s="217">
        <f t="shared" ca="1" si="26"/>
        <v>99</v>
      </c>
      <c r="BJ39" s="217"/>
      <c r="BK39" s="253">
        <f t="shared" ca="1" si="52"/>
        <v>38.096529717773578</v>
      </c>
      <c r="BL39" s="253">
        <f t="shared" ca="1" si="53"/>
        <v>38.337809999999998</v>
      </c>
      <c r="BM39" s="254">
        <f t="shared" ca="1" si="30"/>
        <v>-3.1567000266807285E-3</v>
      </c>
      <c r="BN39" s="217"/>
      <c r="BO39" s="255">
        <f t="shared" ca="1" si="55"/>
        <v>0.36131386861313869</v>
      </c>
      <c r="BP39" s="255">
        <f t="shared" ca="1" si="56"/>
        <v>0</v>
      </c>
      <c r="BQ39" s="255">
        <f t="shared" ca="1" si="57"/>
        <v>0.63868613138686137</v>
      </c>
      <c r="BR39" s="256">
        <f t="shared" ca="1" si="58"/>
        <v>0.94611350364963509</v>
      </c>
      <c r="BS39" s="256">
        <f t="shared" ca="1" si="59"/>
        <v>0.36131386861313869</v>
      </c>
      <c r="BT39" s="255">
        <f t="shared" ca="1" si="60"/>
        <v>0.36131386861313869</v>
      </c>
      <c r="BU39" s="255">
        <f t="shared" ca="1" si="61"/>
        <v>0</v>
      </c>
      <c r="BV39" s="255">
        <f t="shared" ca="1" si="62"/>
        <v>0.63868613138686137</v>
      </c>
      <c r="BW39" s="256">
        <f t="shared" ca="1" si="63"/>
        <v>0.94611350364963509</v>
      </c>
      <c r="BX39" s="256">
        <f t="shared" ca="1" si="54"/>
        <v>0.36131386861313869</v>
      </c>
      <c r="BY39" s="255" t="e">
        <f t="shared" ca="1" si="64"/>
        <v>#DIV/0!</v>
      </c>
      <c r="BZ39" s="255" t="e">
        <f t="shared" ca="1" si="65"/>
        <v>#DIV/0!</v>
      </c>
      <c r="CA39" s="255" t="e">
        <f t="shared" ca="1" si="66"/>
        <v>#DIV/0!</v>
      </c>
      <c r="CB39" s="256" t="e">
        <f t="shared" ca="1" si="67"/>
        <v>#DIV/0!</v>
      </c>
      <c r="CC39" s="256">
        <f t="shared" ca="1" si="68"/>
        <v>-1</v>
      </c>
      <c r="CD39" s="255">
        <f t="shared" ca="1" si="69"/>
        <v>0.19317073170731708</v>
      </c>
      <c r="CE39" s="255">
        <f t="shared" ca="1" si="70"/>
        <v>6.3414634146341468E-3</v>
      </c>
      <c r="CF39" s="255">
        <f t="shared" ca="1" si="71"/>
        <v>0.80048780487804883</v>
      </c>
      <c r="CG39" s="256">
        <f t="shared" ca="1" si="72"/>
        <v>1.0358600487804879</v>
      </c>
      <c r="CH39" s="256">
        <f t="shared" ca="1" si="73"/>
        <v>0.19317073170731708</v>
      </c>
      <c r="CI39" s="257" t="e">
        <f t="shared" ca="1" si="48"/>
        <v>#REF!</v>
      </c>
      <c r="CJ39" s="257" t="e">
        <f t="shared" ca="1" si="35"/>
        <v>#REF!</v>
      </c>
      <c r="CK39" s="257" t="e">
        <f t="shared" ca="1" si="36"/>
        <v>#REF!</v>
      </c>
      <c r="CL39" s="255" t="e">
        <f t="shared" ca="1" si="37"/>
        <v>#REF!</v>
      </c>
      <c r="CM39" s="255" t="e">
        <f t="shared" ca="1" si="38"/>
        <v>#REF!</v>
      </c>
      <c r="CN39" s="255" t="e">
        <f t="shared" ca="1" si="39"/>
        <v>#REF!</v>
      </c>
      <c r="CO39" s="256" t="e">
        <f t="shared" ca="1" si="74"/>
        <v>#REF!</v>
      </c>
      <c r="CP39" s="256">
        <f t="shared" ca="1" si="75"/>
        <v>-1</v>
      </c>
      <c r="CQ39" s="255">
        <f t="shared" ca="1" si="76"/>
        <v>0.14764043259286688</v>
      </c>
      <c r="CR39" s="255">
        <f t="shared" ca="1" si="77"/>
        <v>7.1927390237550529E-2</v>
      </c>
      <c r="CS39" s="255">
        <f t="shared" ca="1" si="78"/>
        <v>0.78043217716958257</v>
      </c>
      <c r="CT39" s="256">
        <f t="shared" ca="1" si="79"/>
        <v>0.98641262075683844</v>
      </c>
      <c r="CU39" s="256">
        <f t="shared" ca="1" si="80"/>
        <v>0.14764043259286688</v>
      </c>
      <c r="CV39" s="217"/>
      <c r="CW39" s="252">
        <f t="shared" ca="1" si="42"/>
        <v>1.9291182718553463</v>
      </c>
      <c r="CX39" s="256">
        <f t="shared" ca="1" si="43"/>
        <v>1.603264692466333</v>
      </c>
      <c r="CY39" s="252">
        <f t="shared" ca="1" si="44"/>
        <v>0.82524271844660191</v>
      </c>
      <c r="CZ39" s="252">
        <f t="shared" ca="1" si="45"/>
        <v>0.32758620689655171</v>
      </c>
      <c r="DA39" s="258">
        <f t="shared" ca="1" si="46"/>
        <v>160.64663298053514</v>
      </c>
      <c r="DB39" s="259"/>
      <c r="DC39" s="258">
        <f t="shared" ca="1" si="47"/>
        <v>679.13236827078822</v>
      </c>
    </row>
    <row r="40" spans="1:107" ht="14.4" x14ac:dyDescent="0.3">
      <c r="A40" s="217"/>
      <c r="B40" s="217"/>
      <c r="C40" s="264"/>
      <c r="D40" s="265" t="s">
        <v>326</v>
      </c>
      <c r="E40" s="264"/>
      <c r="F40" s="264"/>
      <c r="G40" s="264"/>
      <c r="H40" s="264"/>
      <c r="I40" s="228">
        <v>6.4</v>
      </c>
      <c r="J40" s="217"/>
      <c r="K40" s="228">
        <v>32</v>
      </c>
      <c r="L40" s="228">
        <v>4.5999999999999996</v>
      </c>
      <c r="M40" s="228">
        <v>136</v>
      </c>
      <c r="N40" s="228">
        <v>22</v>
      </c>
      <c r="O40" s="228">
        <v>35</v>
      </c>
      <c r="P40" s="228">
        <v>0.9</v>
      </c>
      <c r="Q40" s="228">
        <v>16</v>
      </c>
      <c r="R40" s="217"/>
      <c r="S40" s="228">
        <v>19</v>
      </c>
      <c r="T40" s="228">
        <v>610</v>
      </c>
      <c r="U40" s="217"/>
      <c r="V40" s="264"/>
      <c r="W40" s="217"/>
      <c r="X40" s="247"/>
      <c r="Y40" s="247"/>
      <c r="Z40" s="228"/>
      <c r="AA40" s="247"/>
      <c r="AB40" s="217"/>
      <c r="AC40" s="228"/>
      <c r="AD40" s="264"/>
      <c r="AE40" s="217"/>
      <c r="AF40" s="217"/>
      <c r="AG40" s="217" t="str">
        <f ca="1">IF(ISBLANK(INDIRECT(AG$5&amp;(CELL("row", AG40)))),"",INDIRECT(AG$5&amp;(CELL("row", AG40))))</f>
        <v>W_ID_033_FS_001</v>
      </c>
      <c r="AH40" s="217"/>
      <c r="AI40" s="217"/>
      <c r="AJ40" s="217"/>
      <c r="AK40" s="217"/>
      <c r="AL40" s="217">
        <f t="shared" ref="AL40:AL56" ca="1" si="82">INDIRECT(AL$5&amp;(CELL("row", AL40)))</f>
        <v>6.4</v>
      </c>
      <c r="AM40" s="228"/>
      <c r="AN40" s="217">
        <f t="shared" ref="AN40:BC56" ca="1" si="83">ABS(INDIRECT(AN$5&amp;(CELL("row", AN40))))</f>
        <v>32</v>
      </c>
      <c r="AO40" s="217">
        <f t="shared" ca="1" si="83"/>
        <v>4.5999999999999996</v>
      </c>
      <c r="AP40" s="217">
        <f t="shared" ca="1" si="83"/>
        <v>136</v>
      </c>
      <c r="AQ40" s="217">
        <f t="shared" ca="1" si="83"/>
        <v>22</v>
      </c>
      <c r="AR40" s="217">
        <f t="shared" ca="1" si="83"/>
        <v>35</v>
      </c>
      <c r="AS40" s="217">
        <f t="shared" ca="1" si="83"/>
        <v>0.9</v>
      </c>
      <c r="AT40" s="217">
        <f t="shared" ca="1" si="83"/>
        <v>16</v>
      </c>
      <c r="AU40" s="217">
        <f t="shared" ca="1" si="83"/>
        <v>0</v>
      </c>
      <c r="AV40" s="217">
        <f t="shared" ca="1" si="83"/>
        <v>19</v>
      </c>
      <c r="AW40" s="217">
        <f t="shared" ca="1" si="83"/>
        <v>610</v>
      </c>
      <c r="AX40" s="217">
        <f t="shared" ca="1" si="83"/>
        <v>0</v>
      </c>
      <c r="AY40" s="217"/>
      <c r="AZ40" s="217">
        <f t="shared" ca="1" si="83"/>
        <v>0</v>
      </c>
      <c r="BA40" s="217">
        <f t="shared" ca="1" si="83"/>
        <v>0</v>
      </c>
      <c r="BB40" s="217">
        <f t="shared" ca="1" si="83"/>
        <v>0</v>
      </c>
      <c r="BC40" s="217">
        <f t="shared" ca="1" si="83"/>
        <v>0</v>
      </c>
      <c r="BD40" s="217"/>
      <c r="BE40" s="217">
        <f t="shared" ca="1" si="81"/>
        <v>0</v>
      </c>
      <c r="BF40" s="217">
        <f t="shared" ca="1" si="81"/>
        <v>0</v>
      </c>
      <c r="BG40" s="217"/>
      <c r="BH40" s="217">
        <f t="shared" ca="1" si="3"/>
        <v>0</v>
      </c>
      <c r="BI40" s="217">
        <f t="shared" ca="1" si="26"/>
        <v>99</v>
      </c>
      <c r="BJ40" s="217"/>
      <c r="BK40" s="253">
        <f t="shared" ca="1" si="52"/>
        <v>10.10613692231319</v>
      </c>
      <c r="BL40" s="253">
        <f t="shared" ca="1" si="53"/>
        <v>10.84484</v>
      </c>
      <c r="BM40" s="254">
        <f t="shared" ca="1" si="30"/>
        <v>-3.5258645953644113E-2</v>
      </c>
      <c r="BN40" s="217"/>
      <c r="BO40" s="255">
        <f t="shared" ca="1" si="55"/>
        <v>0.41558441558441561</v>
      </c>
      <c r="BP40" s="255">
        <f t="shared" ca="1" si="56"/>
        <v>0</v>
      </c>
      <c r="BQ40" s="255">
        <f t="shared" ca="1" si="57"/>
        <v>0.58441558441558439</v>
      </c>
      <c r="BR40" s="256">
        <f t="shared" ca="1" si="58"/>
        <v>0.91478311688311698</v>
      </c>
      <c r="BS40" s="256">
        <f t="shared" ca="1" si="59"/>
        <v>0.41558441558441561</v>
      </c>
      <c r="BT40" s="255">
        <f t="shared" ca="1" si="60"/>
        <v>0.41558441558441561</v>
      </c>
      <c r="BU40" s="255">
        <f t="shared" ca="1" si="61"/>
        <v>0</v>
      </c>
      <c r="BV40" s="255">
        <f t="shared" ca="1" si="62"/>
        <v>0.58441558441558439</v>
      </c>
      <c r="BW40" s="256">
        <f t="shared" ca="1" si="63"/>
        <v>0.91478311688311698</v>
      </c>
      <c r="BX40" s="256">
        <f t="shared" ca="1" si="54"/>
        <v>0.41558441558441561</v>
      </c>
      <c r="BY40" s="255" t="e">
        <f t="shared" ca="1" si="64"/>
        <v>#DIV/0!</v>
      </c>
      <c r="BZ40" s="255" t="e">
        <f t="shared" ca="1" si="65"/>
        <v>#DIV/0!</v>
      </c>
      <c r="CA40" s="255" t="e">
        <f t="shared" ca="1" si="66"/>
        <v>#DIV/0!</v>
      </c>
      <c r="CB40" s="256" t="e">
        <f t="shared" ca="1" si="67"/>
        <v>#DIV/0!</v>
      </c>
      <c r="CC40" s="256">
        <f t="shared" ca="1" si="68"/>
        <v>-1</v>
      </c>
      <c r="CD40" s="255">
        <f t="shared" ca="1" si="69"/>
        <v>2.4806201550387597E-2</v>
      </c>
      <c r="CE40" s="255">
        <f t="shared" ca="1" si="70"/>
        <v>2.9457364341085271E-2</v>
      </c>
      <c r="CF40" s="255">
        <f t="shared" ca="1" si="71"/>
        <v>0.94573643410852715</v>
      </c>
      <c r="CG40" s="256">
        <f t="shared" ca="1" si="72"/>
        <v>1.1063649612403101</v>
      </c>
      <c r="CH40" s="256">
        <f t="shared" ca="1" si="73"/>
        <v>2.4806201550387597E-2</v>
      </c>
      <c r="CI40" s="257" t="e">
        <f t="shared" ca="1" si="48"/>
        <v>#REF!</v>
      </c>
      <c r="CJ40" s="257" t="e">
        <f t="shared" ca="1" si="35"/>
        <v>#REF!</v>
      </c>
      <c r="CK40" s="257" t="e">
        <f t="shared" ca="1" si="36"/>
        <v>#REF!</v>
      </c>
      <c r="CL40" s="255" t="e">
        <f t="shared" ca="1" si="37"/>
        <v>#REF!</v>
      </c>
      <c r="CM40" s="255" t="e">
        <f t="shared" ca="1" si="38"/>
        <v>#REF!</v>
      </c>
      <c r="CN40" s="255" t="e">
        <f t="shared" ca="1" si="39"/>
        <v>#REF!</v>
      </c>
      <c r="CO40" s="256" t="e">
        <f t="shared" ca="1" si="74"/>
        <v>#REF!</v>
      </c>
      <c r="CP40" s="256">
        <f t="shared" ca="1" si="75"/>
        <v>-1</v>
      </c>
      <c r="CQ40" s="255">
        <f t="shared" ca="1" si="76"/>
        <v>6.7108242258609035E-3</v>
      </c>
      <c r="CR40" s="255">
        <f t="shared" ca="1" si="77"/>
        <v>9.6468098246750497E-3</v>
      </c>
      <c r="CS40" s="255">
        <f t="shared" ca="1" si="78"/>
        <v>0.98364236594946408</v>
      </c>
      <c r="CT40" s="256">
        <f t="shared" ca="1" si="79"/>
        <v>1.1396866698698582</v>
      </c>
      <c r="CU40" s="256">
        <f t="shared" ca="1" si="80"/>
        <v>6.7108242258609035E-3</v>
      </c>
      <c r="CV40" s="217"/>
      <c r="CW40" s="252">
        <f t="shared" ca="1" si="42"/>
        <v>-1.6907017459057982E-2</v>
      </c>
      <c r="CX40" s="256">
        <f t="shared" ca="1" si="43"/>
        <v>-0.80802324500706924</v>
      </c>
      <c r="CY40" s="252">
        <f t="shared" ca="1" si="44"/>
        <v>0.6179775280898876</v>
      </c>
      <c r="CZ40" s="252">
        <f t="shared" ca="1" si="45"/>
        <v>0.58974358974358976</v>
      </c>
      <c r="DA40" s="258">
        <f t="shared" ca="1" si="46"/>
        <v>86.402760597229133</v>
      </c>
      <c r="DB40" s="259"/>
      <c r="DC40" s="258">
        <f t="shared" ca="1" si="47"/>
        <v>360.99596314651626</v>
      </c>
    </row>
    <row r="41" spans="1:107" ht="14.4" x14ac:dyDescent="0.3">
      <c r="A41" s="217"/>
      <c r="B41" s="217"/>
      <c r="C41" s="264"/>
      <c r="D41" s="265" t="s">
        <v>366</v>
      </c>
      <c r="E41" s="264"/>
      <c r="F41" s="264"/>
      <c r="G41" s="264"/>
      <c r="H41" s="264"/>
      <c r="I41" s="228">
        <v>7.7</v>
      </c>
      <c r="J41" s="217"/>
      <c r="K41" s="228">
        <v>331</v>
      </c>
      <c r="L41" s="228">
        <v>199</v>
      </c>
      <c r="M41" s="228">
        <v>272</v>
      </c>
      <c r="N41" s="228">
        <v>25.3</v>
      </c>
      <c r="O41" s="228">
        <v>1.4</v>
      </c>
      <c r="P41" s="228">
        <v>4.8</v>
      </c>
      <c r="Q41" s="228">
        <v>227</v>
      </c>
      <c r="R41" s="217"/>
      <c r="S41" s="228">
        <v>884</v>
      </c>
      <c r="T41" s="228">
        <v>518</v>
      </c>
      <c r="U41" s="217"/>
      <c r="V41" s="264"/>
      <c r="W41" s="217"/>
      <c r="X41" s="247"/>
      <c r="Y41" s="247"/>
      <c r="Z41" s="228"/>
      <c r="AA41" s="247"/>
      <c r="AB41" s="217"/>
      <c r="AC41" s="228"/>
      <c r="AD41" s="264"/>
      <c r="AE41" s="217"/>
      <c r="AF41" s="217"/>
      <c r="AG41" s="217" t="str">
        <f ca="1">IF(ISBLANK(INDIRECT(AG$5&amp;(CELL("row", AG41)))),"",INDIRECT(AG$5&amp;(CELL("row", AG41))))</f>
        <v>W_ID_034_FS_001</v>
      </c>
      <c r="AH41" s="217"/>
      <c r="AI41" s="217"/>
      <c r="AJ41" s="217"/>
      <c r="AK41" s="217"/>
      <c r="AL41" s="217">
        <f t="shared" ca="1" si="82"/>
        <v>7.7</v>
      </c>
      <c r="AM41" s="228"/>
      <c r="AN41" s="217">
        <f t="shared" ca="1" si="83"/>
        <v>331</v>
      </c>
      <c r="AO41" s="217">
        <f t="shared" ca="1" si="83"/>
        <v>199</v>
      </c>
      <c r="AP41" s="217">
        <f t="shared" ca="1" si="83"/>
        <v>272</v>
      </c>
      <c r="AQ41" s="217">
        <f t="shared" ca="1" si="83"/>
        <v>25.3</v>
      </c>
      <c r="AR41" s="217">
        <f t="shared" ca="1" si="83"/>
        <v>1.4</v>
      </c>
      <c r="AS41" s="217">
        <f t="shared" ca="1" si="83"/>
        <v>4.8</v>
      </c>
      <c r="AT41" s="217">
        <f t="shared" ca="1" si="83"/>
        <v>227</v>
      </c>
      <c r="AU41" s="217">
        <f t="shared" ca="1" si="83"/>
        <v>0</v>
      </c>
      <c r="AV41" s="217">
        <f t="shared" ca="1" si="83"/>
        <v>884</v>
      </c>
      <c r="AW41" s="217">
        <f t="shared" ca="1" si="83"/>
        <v>518</v>
      </c>
      <c r="AX41" s="217">
        <f t="shared" ca="1" si="83"/>
        <v>0</v>
      </c>
      <c r="AY41" s="217"/>
      <c r="AZ41" s="217">
        <f t="shared" ca="1" si="83"/>
        <v>0</v>
      </c>
      <c r="BA41" s="217">
        <f t="shared" ca="1" si="83"/>
        <v>0</v>
      </c>
      <c r="BB41" s="217">
        <f t="shared" ca="1" si="83"/>
        <v>0</v>
      </c>
      <c r="BC41" s="217">
        <f t="shared" ca="1" si="83"/>
        <v>0</v>
      </c>
      <c r="BD41" s="217"/>
      <c r="BE41" s="217">
        <f t="shared" ca="1" si="81"/>
        <v>0</v>
      </c>
      <c r="BF41" s="217">
        <f t="shared" ca="1" si="81"/>
        <v>0</v>
      </c>
      <c r="BG41" s="217"/>
      <c r="BH41" s="217">
        <f t="shared" ca="1" si="3"/>
        <v>0</v>
      </c>
      <c r="BI41" s="217">
        <f t="shared" ca="1" si="26"/>
        <v>99</v>
      </c>
      <c r="BJ41" s="217"/>
      <c r="BK41" s="253">
        <f t="shared" ca="1" si="52"/>
        <v>35.14092779300217</v>
      </c>
      <c r="BL41" s="253">
        <f t="shared" ca="1" si="53"/>
        <v>33.298570000000005</v>
      </c>
      <c r="BM41" s="254">
        <f t="shared" ca="1" si="30"/>
        <v>2.6919510697966331E-2</v>
      </c>
      <c r="BN41" s="217"/>
      <c r="BO41" s="255">
        <f t="shared" ca="1" si="55"/>
        <v>0.65417867435158505</v>
      </c>
      <c r="BP41" s="255">
        <f t="shared" ca="1" si="56"/>
        <v>0</v>
      </c>
      <c r="BQ41" s="255">
        <f t="shared" ca="1" si="57"/>
        <v>0.345821325648415</v>
      </c>
      <c r="BR41" s="256">
        <f t="shared" ca="1" si="58"/>
        <v>0.77704265129683003</v>
      </c>
      <c r="BS41" s="256">
        <f t="shared" ca="1" si="59"/>
        <v>0.65417867435158505</v>
      </c>
      <c r="BT41" s="255">
        <f t="shared" ca="1" si="60"/>
        <v>0.65417867435158505</v>
      </c>
      <c r="BU41" s="255">
        <f t="shared" ca="1" si="61"/>
        <v>0</v>
      </c>
      <c r="BV41" s="255">
        <f t="shared" ca="1" si="62"/>
        <v>0.345821325648415</v>
      </c>
      <c r="BW41" s="256">
        <f t="shared" ca="1" si="63"/>
        <v>0.77704265129683003</v>
      </c>
      <c r="BX41" s="256">
        <f t="shared" ca="1" si="54"/>
        <v>0.65417867435158505</v>
      </c>
      <c r="BY41" s="255" t="e">
        <f t="shared" ca="1" si="64"/>
        <v>#DIV/0!</v>
      </c>
      <c r="BZ41" s="255" t="e">
        <f t="shared" ca="1" si="65"/>
        <v>#DIV/0!</v>
      </c>
      <c r="CA41" s="255" t="e">
        <f t="shared" ca="1" si="66"/>
        <v>#DIV/0!</v>
      </c>
      <c r="CB41" s="256" t="e">
        <f t="shared" ca="1" si="67"/>
        <v>#DIV/0!</v>
      </c>
      <c r="CC41" s="256">
        <f t="shared" ca="1" si="68"/>
        <v>-1</v>
      </c>
      <c r="CD41" s="255">
        <f t="shared" ca="1" si="69"/>
        <v>0.13934929404542665</v>
      </c>
      <c r="CE41" s="255">
        <f t="shared" ca="1" si="70"/>
        <v>0.54266421117249841</v>
      </c>
      <c r="CF41" s="255">
        <f t="shared" ca="1" si="71"/>
        <v>0.31798649478207491</v>
      </c>
      <c r="CG41" s="256">
        <f t="shared" ca="1" si="72"/>
        <v>0.44763928790669127</v>
      </c>
      <c r="CH41" s="256">
        <f t="shared" ca="1" si="73"/>
        <v>0.13934929404542665</v>
      </c>
      <c r="CI41" s="257" t="e">
        <f t="shared" ca="1" si="48"/>
        <v>#REF!</v>
      </c>
      <c r="CJ41" s="257" t="e">
        <f t="shared" ca="1" si="35"/>
        <v>#REF!</v>
      </c>
      <c r="CK41" s="257" t="e">
        <f t="shared" ca="1" si="36"/>
        <v>#REF!</v>
      </c>
      <c r="CL41" s="255" t="e">
        <f t="shared" ca="1" si="37"/>
        <v>#REF!</v>
      </c>
      <c r="CM41" s="255" t="e">
        <f t="shared" ca="1" si="38"/>
        <v>#REF!</v>
      </c>
      <c r="CN41" s="255" t="e">
        <f t="shared" ca="1" si="39"/>
        <v>#REF!</v>
      </c>
      <c r="CO41" s="256" t="e">
        <f t="shared" ca="1" si="74"/>
        <v>#REF!</v>
      </c>
      <c r="CP41" s="256">
        <f t="shared" ca="1" si="75"/>
        <v>-1</v>
      </c>
      <c r="CQ41" s="255">
        <f t="shared" ca="1" si="76"/>
        <v>4.5028435372694242E-2</v>
      </c>
      <c r="CR41" s="255">
        <f t="shared" ca="1" si="77"/>
        <v>0.27071476251257265</v>
      </c>
      <c r="CS41" s="255">
        <f t="shared" ca="1" si="78"/>
        <v>0.68425680211473305</v>
      </c>
      <c r="CT41" s="256">
        <f t="shared" ca="1" si="79"/>
        <v>0.81611074798607597</v>
      </c>
      <c r="CU41" s="256">
        <f t="shared" ca="1" si="80"/>
        <v>4.5028435372694242E-2</v>
      </c>
      <c r="CV41" s="217"/>
      <c r="CW41" s="252">
        <f t="shared" ca="1" si="42"/>
        <v>3.1945856316435957</v>
      </c>
      <c r="CX41" s="256">
        <f t="shared" ca="1" si="43"/>
        <v>2.163137248785215</v>
      </c>
      <c r="CY41" s="252">
        <f t="shared" ca="1" si="44"/>
        <v>0.48190476190476189</v>
      </c>
      <c r="CZ41" s="252">
        <f t="shared" ca="1" si="45"/>
        <v>0.85738905644118912</v>
      </c>
      <c r="DA41" s="258">
        <f t="shared" ca="1" si="46"/>
        <v>-30.538257076275013</v>
      </c>
      <c r="DB41" s="259"/>
      <c r="DC41" s="258">
        <f t="shared" ca="1" si="47"/>
        <v>-62.399590927601025</v>
      </c>
    </row>
    <row r="42" spans="1:107" ht="14.4" x14ac:dyDescent="0.3">
      <c r="A42" s="217"/>
      <c r="B42" s="217"/>
      <c r="C42" s="264"/>
      <c r="D42" s="265" t="s">
        <v>367</v>
      </c>
      <c r="E42" s="264"/>
      <c r="F42" s="264"/>
      <c r="G42" s="264"/>
      <c r="H42" s="264"/>
      <c r="I42" s="228">
        <v>8.15</v>
      </c>
      <c r="J42" s="217"/>
      <c r="K42" s="228">
        <v>84</v>
      </c>
      <c r="L42" s="228">
        <v>0.6</v>
      </c>
      <c r="M42" s="228">
        <v>12</v>
      </c>
      <c r="N42" s="228">
        <v>12</v>
      </c>
      <c r="O42" s="228">
        <v>24</v>
      </c>
      <c r="P42" s="228">
        <v>0.4</v>
      </c>
      <c r="Q42" s="228">
        <v>13</v>
      </c>
      <c r="R42" s="217"/>
      <c r="S42" s="228">
        <v>53</v>
      </c>
      <c r="T42" s="228">
        <v>226</v>
      </c>
      <c r="U42" s="217">
        <v>36</v>
      </c>
      <c r="V42" s="264"/>
      <c r="W42" s="217"/>
      <c r="X42" s="247"/>
      <c r="Y42" s="247"/>
      <c r="Z42" s="228"/>
      <c r="AA42" s="247"/>
      <c r="AB42" s="217"/>
      <c r="AC42" s="228"/>
      <c r="AD42" s="264"/>
      <c r="AE42" s="217"/>
      <c r="AF42" s="217"/>
      <c r="AG42" s="217" t="str">
        <f t="shared" ref="AG42:AG105" ca="1" si="84">IF(ISBLANK(INDIRECT(AG$5&amp;(CELL("row", AG42)))),"",INDIRECT(AG$5&amp;(CELL("row", AG42))))</f>
        <v>W_ID_035_FS_001</v>
      </c>
      <c r="AH42" s="217"/>
      <c r="AI42" s="217"/>
      <c r="AJ42" s="217"/>
      <c r="AK42" s="217"/>
      <c r="AL42" s="217">
        <f t="shared" ca="1" si="82"/>
        <v>8.15</v>
      </c>
      <c r="AM42" s="228"/>
      <c r="AN42" s="217">
        <f t="shared" ca="1" si="83"/>
        <v>84</v>
      </c>
      <c r="AO42" s="217">
        <f t="shared" ca="1" si="83"/>
        <v>0.6</v>
      </c>
      <c r="AP42" s="217">
        <f t="shared" ca="1" si="83"/>
        <v>12</v>
      </c>
      <c r="AQ42" s="217">
        <f t="shared" ca="1" si="83"/>
        <v>12</v>
      </c>
      <c r="AR42" s="217">
        <f t="shared" ca="1" si="83"/>
        <v>24</v>
      </c>
      <c r="AS42" s="217">
        <f t="shared" ca="1" si="83"/>
        <v>0.4</v>
      </c>
      <c r="AT42" s="217">
        <f t="shared" ca="1" si="83"/>
        <v>13</v>
      </c>
      <c r="AU42" s="217">
        <f t="shared" ca="1" si="83"/>
        <v>0</v>
      </c>
      <c r="AV42" s="217">
        <f t="shared" ca="1" si="83"/>
        <v>53</v>
      </c>
      <c r="AW42" s="217">
        <f t="shared" ca="1" si="83"/>
        <v>226</v>
      </c>
      <c r="AX42" s="217">
        <f t="shared" ca="1" si="83"/>
        <v>36</v>
      </c>
      <c r="AY42" s="217"/>
      <c r="AZ42" s="217">
        <f t="shared" ca="1" si="83"/>
        <v>0</v>
      </c>
      <c r="BA42" s="217">
        <f t="shared" ca="1" si="83"/>
        <v>0</v>
      </c>
      <c r="BB42" s="217">
        <f t="shared" ca="1" si="83"/>
        <v>0</v>
      </c>
      <c r="BC42" s="217">
        <f t="shared" ca="1" si="83"/>
        <v>0</v>
      </c>
      <c r="BD42" s="217"/>
      <c r="BE42" s="217">
        <f t="shared" ca="1" si="81"/>
        <v>0</v>
      </c>
      <c r="BF42" s="217">
        <f t="shared" ca="1" si="81"/>
        <v>0</v>
      </c>
      <c r="BG42" s="217"/>
      <c r="BH42" s="217">
        <f t="shared" ca="1" si="3"/>
        <v>0</v>
      </c>
      <c r="BI42" s="217">
        <f t="shared" ca="1" si="26"/>
        <v>99</v>
      </c>
      <c r="BJ42" s="217"/>
      <c r="BK42" s="253">
        <f t="shared" ca="1" si="52"/>
        <v>5.2552690228221808</v>
      </c>
      <c r="BL42" s="253">
        <f t="shared" ca="1" si="53"/>
        <v>6.3742099999999997</v>
      </c>
      <c r="BM42" s="254">
        <f t="shared" ca="1" si="30"/>
        <v>-9.6215916033896426E-2</v>
      </c>
      <c r="BN42" s="217"/>
      <c r="BO42" s="255">
        <f t="shared" ca="1" si="55"/>
        <v>0.56521739130434778</v>
      </c>
      <c r="BP42" s="255">
        <f t="shared" ca="1" si="56"/>
        <v>0</v>
      </c>
      <c r="BQ42" s="255">
        <f t="shared" ca="1" si="57"/>
        <v>0.43478260869565216</v>
      </c>
      <c r="BR42" s="256">
        <f t="shared" ca="1" si="58"/>
        <v>0.82840000000000003</v>
      </c>
      <c r="BS42" s="256">
        <f t="shared" ca="1" si="59"/>
        <v>0.56521739130434778</v>
      </c>
      <c r="BT42" s="255">
        <f t="shared" ca="1" si="60"/>
        <v>0.56521739130434778</v>
      </c>
      <c r="BU42" s="255">
        <f t="shared" ca="1" si="61"/>
        <v>0</v>
      </c>
      <c r="BV42" s="255">
        <f t="shared" ca="1" si="62"/>
        <v>0.43478260869565216</v>
      </c>
      <c r="BW42" s="256">
        <f t="shared" ca="1" si="63"/>
        <v>0.82840000000000003</v>
      </c>
      <c r="BX42" s="256">
        <f t="shared" ca="1" si="54"/>
        <v>0.56521739130434778</v>
      </c>
      <c r="BY42" s="255" t="e">
        <f t="shared" ca="1" si="64"/>
        <v>#DIV/0!</v>
      </c>
      <c r="BZ42" s="255" t="e">
        <f t="shared" ca="1" si="65"/>
        <v>#DIV/0!</v>
      </c>
      <c r="CA42" s="255" t="e">
        <f t="shared" ca="1" si="66"/>
        <v>#DIV/0!</v>
      </c>
      <c r="CB42" s="256" t="e">
        <f t="shared" ca="1" si="67"/>
        <v>#DIV/0!</v>
      </c>
      <c r="CC42" s="256">
        <f t="shared" ca="1" si="68"/>
        <v>-1</v>
      </c>
      <c r="CD42" s="255">
        <f t="shared" ca="1" si="69"/>
        <v>4.4520547945205477E-2</v>
      </c>
      <c r="CE42" s="255">
        <f t="shared" ca="1" si="70"/>
        <v>0.1815068493150685</v>
      </c>
      <c r="CF42" s="255">
        <f t="shared" ca="1" si="71"/>
        <v>0.77397260273972601</v>
      </c>
      <c r="CG42" s="256">
        <f t="shared" ca="1" si="72"/>
        <v>0.91941232876712331</v>
      </c>
      <c r="CH42" s="256">
        <f t="shared" ca="1" si="73"/>
        <v>4.4520547945205477E-2</v>
      </c>
      <c r="CI42" s="257" t="e">
        <f t="shared" ca="1" si="48"/>
        <v>#REF!</v>
      </c>
      <c r="CJ42" s="257" t="e">
        <f t="shared" ca="1" si="35"/>
        <v>#REF!</v>
      </c>
      <c r="CK42" s="257" t="e">
        <f t="shared" ca="1" si="36"/>
        <v>#REF!</v>
      </c>
      <c r="CL42" s="255" t="e">
        <f t="shared" ca="1" si="37"/>
        <v>#REF!</v>
      </c>
      <c r="CM42" s="255" t="e">
        <f t="shared" ca="1" si="38"/>
        <v>#REF!</v>
      </c>
      <c r="CN42" s="255" t="e">
        <f t="shared" ca="1" si="39"/>
        <v>#REF!</v>
      </c>
      <c r="CO42" s="256" t="e">
        <f t="shared" ca="1" si="74"/>
        <v>#REF!</v>
      </c>
      <c r="CP42" s="256">
        <f t="shared" ca="1" si="75"/>
        <v>-1</v>
      </c>
      <c r="CQ42" s="255">
        <f t="shared" ca="1" si="76"/>
        <v>2.3634664704639916E-2</v>
      </c>
      <c r="CR42" s="255">
        <f t="shared" ca="1" si="77"/>
        <v>1.6881903360457082E-3</v>
      </c>
      <c r="CS42" s="255">
        <f t="shared" ca="1" si="78"/>
        <v>0.97467714495931435</v>
      </c>
      <c r="CT42" s="256">
        <f t="shared" ca="1" si="79"/>
        <v>1.1391063546849793</v>
      </c>
      <c r="CU42" s="256">
        <f t="shared" ca="1" si="80"/>
        <v>2.3634664704639916E-2</v>
      </c>
      <c r="CV42" s="217"/>
      <c r="CW42" s="252">
        <f t="shared" ca="1" si="42"/>
        <v>-1.5228787452803376</v>
      </c>
      <c r="CX42" s="256">
        <f t="shared" ca="1" si="43"/>
        <v>-1.5228787452803376</v>
      </c>
      <c r="CY42" s="252">
        <f t="shared" ca="1" si="44"/>
        <v>0.90909090909090906</v>
      </c>
      <c r="CZ42" s="252">
        <f t="shared" ca="1" si="45"/>
        <v>6.6666666666666666E-2</v>
      </c>
      <c r="DA42" s="258">
        <f t="shared" ca="1" si="46"/>
        <v>70.837698803611858</v>
      </c>
      <c r="DB42" s="259"/>
      <c r="DC42" s="258">
        <f t="shared" ca="1" si="47"/>
        <v>296.4433920854417</v>
      </c>
    </row>
    <row r="43" spans="1:107" ht="14.4" x14ac:dyDescent="0.3">
      <c r="A43" s="217"/>
      <c r="B43" s="217"/>
      <c r="C43" s="264"/>
      <c r="D43" s="265" t="s">
        <v>368</v>
      </c>
      <c r="E43" s="264"/>
      <c r="F43" s="264"/>
      <c r="G43" s="264"/>
      <c r="H43" s="264"/>
      <c r="I43" s="228">
        <v>7.05</v>
      </c>
      <c r="J43" s="217"/>
      <c r="K43" s="228">
        <v>36</v>
      </c>
      <c r="L43" s="228">
        <v>1</v>
      </c>
      <c r="M43" s="228">
        <v>32</v>
      </c>
      <c r="N43" s="228">
        <v>25</v>
      </c>
      <c r="O43" s="228">
        <v>28</v>
      </c>
      <c r="P43" s="228">
        <v>0.1</v>
      </c>
      <c r="Q43" s="228">
        <v>20</v>
      </c>
      <c r="R43" s="217"/>
      <c r="S43" s="228">
        <v>24</v>
      </c>
      <c r="T43" s="228">
        <v>244</v>
      </c>
      <c r="U43" s="217">
        <v>0</v>
      </c>
      <c r="V43" s="264"/>
      <c r="W43" s="217"/>
      <c r="X43" s="247"/>
      <c r="Y43" s="247"/>
      <c r="Z43" s="228"/>
      <c r="AA43" s="247"/>
      <c r="AB43" s="217"/>
      <c r="AC43" s="228"/>
      <c r="AD43" s="264"/>
      <c r="AE43" s="217"/>
      <c r="AF43" s="217"/>
      <c r="AG43" s="217" t="str">
        <f t="shared" ca="1" si="84"/>
        <v>W_ID_036_FS_001</v>
      </c>
      <c r="AH43" s="217"/>
      <c r="AI43" s="217"/>
      <c r="AJ43" s="217"/>
      <c r="AK43" s="217"/>
      <c r="AL43" s="217">
        <f t="shared" ca="1" si="82"/>
        <v>7.05</v>
      </c>
      <c r="AM43" s="228"/>
      <c r="AN43" s="217">
        <f t="shared" ca="1" si="83"/>
        <v>36</v>
      </c>
      <c r="AO43" s="217">
        <f t="shared" ca="1" si="83"/>
        <v>1</v>
      </c>
      <c r="AP43" s="217">
        <f t="shared" ca="1" si="83"/>
        <v>32</v>
      </c>
      <c r="AQ43" s="217">
        <f t="shared" ca="1" si="83"/>
        <v>25</v>
      </c>
      <c r="AR43" s="217">
        <f t="shared" ca="1" si="83"/>
        <v>28</v>
      </c>
      <c r="AS43" s="217">
        <f t="shared" ca="1" si="83"/>
        <v>0.1</v>
      </c>
      <c r="AT43" s="217">
        <f t="shared" ca="1" si="83"/>
        <v>20</v>
      </c>
      <c r="AU43" s="217">
        <f t="shared" ca="1" si="83"/>
        <v>0</v>
      </c>
      <c r="AV43" s="217">
        <f t="shared" ca="1" si="83"/>
        <v>24</v>
      </c>
      <c r="AW43" s="217">
        <f t="shared" ca="1" si="83"/>
        <v>244</v>
      </c>
      <c r="AX43" s="217">
        <f t="shared" ca="1" si="83"/>
        <v>0</v>
      </c>
      <c r="AY43" s="217"/>
      <c r="AZ43" s="217">
        <f t="shared" ca="1" si="83"/>
        <v>0</v>
      </c>
      <c r="BA43" s="217">
        <f t="shared" ca="1" si="83"/>
        <v>0</v>
      </c>
      <c r="BB43" s="217">
        <f t="shared" ca="1" si="83"/>
        <v>0</v>
      </c>
      <c r="BC43" s="217">
        <f t="shared" ca="1" si="83"/>
        <v>0</v>
      </c>
      <c r="BD43" s="217"/>
      <c r="BE43" s="217">
        <f t="shared" ca="1" si="81"/>
        <v>0</v>
      </c>
      <c r="BF43" s="217">
        <f t="shared" ca="1" si="81"/>
        <v>0</v>
      </c>
      <c r="BG43" s="217"/>
      <c r="BH43" s="217">
        <f t="shared" ca="1" si="3"/>
        <v>0</v>
      </c>
      <c r="BI43" s="217">
        <f t="shared" ca="1" si="26"/>
        <v>99</v>
      </c>
      <c r="BJ43" s="217"/>
      <c r="BK43" s="253">
        <f t="shared" ca="1" si="52"/>
        <v>5.2449584120930623</v>
      </c>
      <c r="BL43" s="253">
        <f t="shared" ca="1" si="53"/>
        <v>5.0630399999999991</v>
      </c>
      <c r="BM43" s="254">
        <f t="shared" ca="1" si="30"/>
        <v>1.7648277077695469E-2</v>
      </c>
      <c r="BN43" s="217"/>
      <c r="BO43" s="255">
        <f t="shared" ca="1" si="55"/>
        <v>0.88888888888888884</v>
      </c>
      <c r="BP43" s="255">
        <f t="shared" ca="1" si="56"/>
        <v>0</v>
      </c>
      <c r="BQ43" s="255">
        <f t="shared" ca="1" si="57"/>
        <v>0.1111111111111111</v>
      </c>
      <c r="BR43" s="256">
        <f t="shared" ca="1" si="58"/>
        <v>0.64154444444444436</v>
      </c>
      <c r="BS43" s="256">
        <f t="shared" ca="1" si="59"/>
        <v>0.88888888888888884</v>
      </c>
      <c r="BT43" s="255">
        <f t="shared" ca="1" si="60"/>
        <v>0.88888888888888884</v>
      </c>
      <c r="BU43" s="255">
        <f t="shared" ca="1" si="61"/>
        <v>0</v>
      </c>
      <c r="BV43" s="255">
        <f t="shared" ca="1" si="62"/>
        <v>0.1111111111111111</v>
      </c>
      <c r="BW43" s="256">
        <f t="shared" ca="1" si="63"/>
        <v>0.64154444444444436</v>
      </c>
      <c r="BX43" s="256">
        <f t="shared" ca="1" si="54"/>
        <v>0.88888888888888884</v>
      </c>
      <c r="BY43" s="255" t="e">
        <f t="shared" ca="1" si="64"/>
        <v>#DIV/0!</v>
      </c>
      <c r="BZ43" s="255" t="e">
        <f t="shared" ca="1" si="65"/>
        <v>#DIV/0!</v>
      </c>
      <c r="CA43" s="255" t="e">
        <f t="shared" ca="1" si="66"/>
        <v>#DIV/0!</v>
      </c>
      <c r="CB43" s="256" t="e">
        <f t="shared" ca="1" si="67"/>
        <v>#DIV/0!</v>
      </c>
      <c r="CC43" s="256">
        <f t="shared" ca="1" si="68"/>
        <v>-1</v>
      </c>
      <c r="CD43" s="255">
        <f t="shared" ca="1" si="69"/>
        <v>6.9444444444444448E-2</v>
      </c>
      <c r="CE43" s="255">
        <f t="shared" ca="1" si="70"/>
        <v>8.3333333333333329E-2</v>
      </c>
      <c r="CF43" s="255">
        <f t="shared" ca="1" si="71"/>
        <v>0.84722222222222221</v>
      </c>
      <c r="CG43" s="256">
        <f t="shared" ca="1" si="72"/>
        <v>1.0183847222222222</v>
      </c>
      <c r="CH43" s="256">
        <f t="shared" ca="1" si="73"/>
        <v>6.9444444444444448E-2</v>
      </c>
      <c r="CI43" s="257" t="e">
        <f t="shared" ca="1" si="48"/>
        <v>#REF!</v>
      </c>
      <c r="CJ43" s="257" t="e">
        <f t="shared" ca="1" si="35"/>
        <v>#REF!</v>
      </c>
      <c r="CK43" s="257" t="e">
        <f t="shared" ca="1" si="36"/>
        <v>#REF!</v>
      </c>
      <c r="CL43" s="255" t="e">
        <f t="shared" ca="1" si="37"/>
        <v>#REF!</v>
      </c>
      <c r="CM43" s="255" t="e">
        <f t="shared" ca="1" si="38"/>
        <v>#REF!</v>
      </c>
      <c r="CN43" s="255" t="e">
        <f t="shared" ca="1" si="39"/>
        <v>#REF!</v>
      </c>
      <c r="CO43" s="256" t="e">
        <f t="shared" ca="1" si="74"/>
        <v>#REF!</v>
      </c>
      <c r="CP43" s="256">
        <f t="shared" ca="1" si="75"/>
        <v>-1</v>
      </c>
      <c r="CQ43" s="255">
        <f t="shared" ca="1" si="76"/>
        <v>7.1343638525564806E-3</v>
      </c>
      <c r="CR43" s="255">
        <f t="shared" ca="1" si="77"/>
        <v>1.9817677368212444E-3</v>
      </c>
      <c r="CS43" s="255">
        <f t="shared" ca="1" si="78"/>
        <v>0.99088386841062226</v>
      </c>
      <c r="CT43" s="256">
        <f t="shared" ca="1" si="79"/>
        <v>1.1482929845422116</v>
      </c>
      <c r="CU43" s="256">
        <f t="shared" ca="1" si="80"/>
        <v>7.1343638525564806E-3</v>
      </c>
      <c r="CV43" s="217"/>
      <c r="CW43" s="252">
        <f t="shared" ca="1" si="42"/>
        <v>-1.3979400086720377</v>
      </c>
      <c r="CX43" s="256">
        <f t="shared" ca="1" si="43"/>
        <v>-1.505149978319906</v>
      </c>
      <c r="CY43" s="252">
        <f t="shared" ca="1" si="44"/>
        <v>0.88652482269503541</v>
      </c>
      <c r="CZ43" s="252">
        <f t="shared" ca="1" si="45"/>
        <v>0.21739130434782608</v>
      </c>
      <c r="DA43" s="258">
        <f t="shared" ca="1" si="46"/>
        <v>77.074384647216533</v>
      </c>
      <c r="DB43" s="259"/>
      <c r="DC43" s="258">
        <f t="shared" ca="1" si="47"/>
        <v>322.16193359698127</v>
      </c>
    </row>
    <row r="44" spans="1:107" ht="14.4" x14ac:dyDescent="0.3">
      <c r="A44" s="217"/>
      <c r="B44" s="217"/>
      <c r="C44" s="264"/>
      <c r="D44" s="265" t="s">
        <v>369</v>
      </c>
      <c r="E44" s="264"/>
      <c r="F44" s="264"/>
      <c r="G44" s="264"/>
      <c r="H44" s="264"/>
      <c r="I44" s="228">
        <v>8.5</v>
      </c>
      <c r="J44" s="217"/>
      <c r="K44" s="228">
        <v>1900</v>
      </c>
      <c r="L44" s="228">
        <v>49</v>
      </c>
      <c r="M44" s="228">
        <v>3</v>
      </c>
      <c r="N44" s="228">
        <v>42</v>
      </c>
      <c r="O44" s="268">
        <v>1677</v>
      </c>
      <c r="P44" s="228"/>
      <c r="Q44" s="228"/>
      <c r="R44" s="217"/>
      <c r="S44" s="228"/>
      <c r="T44" s="228">
        <v>261</v>
      </c>
      <c r="U44" s="217">
        <v>1594</v>
      </c>
      <c r="V44" s="264"/>
      <c r="W44" s="217"/>
      <c r="X44" s="247"/>
      <c r="Y44" s="247"/>
      <c r="Z44" s="228"/>
      <c r="AA44" s="247"/>
      <c r="AB44" s="217"/>
      <c r="AC44" s="228"/>
      <c r="AD44" s="264"/>
      <c r="AE44" s="217"/>
      <c r="AF44" s="217"/>
      <c r="AG44" s="217" t="str">
        <f t="shared" ca="1" si="84"/>
        <v>W_ID_037_FS_001</v>
      </c>
      <c r="AH44" s="217"/>
      <c r="AI44" s="217"/>
      <c r="AJ44" s="217"/>
      <c r="AK44" s="217"/>
      <c r="AL44" s="217">
        <f t="shared" ca="1" si="82"/>
        <v>8.5</v>
      </c>
      <c r="AM44" s="228"/>
      <c r="AN44" s="217">
        <f t="shared" ca="1" si="83"/>
        <v>1900</v>
      </c>
      <c r="AO44" s="217">
        <f t="shared" ca="1" si="83"/>
        <v>49</v>
      </c>
      <c r="AP44" s="217">
        <f t="shared" ca="1" si="83"/>
        <v>3</v>
      </c>
      <c r="AQ44" s="217">
        <f t="shared" ca="1" si="83"/>
        <v>42</v>
      </c>
      <c r="AR44" s="217">
        <f t="shared" ca="1" si="83"/>
        <v>1677</v>
      </c>
      <c r="AS44" s="217">
        <f t="shared" ca="1" si="83"/>
        <v>0</v>
      </c>
      <c r="AT44" s="217">
        <f t="shared" ca="1" si="83"/>
        <v>0</v>
      </c>
      <c r="AU44" s="217">
        <f t="shared" ca="1" si="83"/>
        <v>0</v>
      </c>
      <c r="AV44" s="217">
        <f t="shared" ca="1" si="83"/>
        <v>0</v>
      </c>
      <c r="AW44" s="217">
        <f t="shared" ca="1" si="83"/>
        <v>261</v>
      </c>
      <c r="AX44" s="217">
        <f t="shared" ca="1" si="83"/>
        <v>1594</v>
      </c>
      <c r="AY44" s="217"/>
      <c r="AZ44" s="217">
        <f t="shared" ca="1" si="83"/>
        <v>0</v>
      </c>
      <c r="BA44" s="217">
        <f t="shared" ca="1" si="83"/>
        <v>0</v>
      </c>
      <c r="BB44" s="217">
        <f t="shared" ca="1" si="83"/>
        <v>0</v>
      </c>
      <c r="BC44" s="217">
        <f t="shared" ca="1" si="83"/>
        <v>0</v>
      </c>
      <c r="BD44" s="217"/>
      <c r="BE44" s="217">
        <f t="shared" ca="1" si="81"/>
        <v>0</v>
      </c>
      <c r="BF44" s="217">
        <f t="shared" ca="1" si="81"/>
        <v>0</v>
      </c>
      <c r="BG44" s="217"/>
      <c r="BH44" s="217">
        <f t="shared" ca="1" si="3"/>
        <v>0</v>
      </c>
      <c r="BI44" s="217">
        <f t="shared" ca="1" si="26"/>
        <v>99</v>
      </c>
      <c r="BJ44" s="217"/>
      <c r="BK44" s="253">
        <f t="shared" ca="1" si="52"/>
        <v>87.507553136979439</v>
      </c>
      <c r="BL44" s="253">
        <f t="shared" ca="1" si="53"/>
        <v>57.405810000000002</v>
      </c>
      <c r="BM44" s="254">
        <f t="shared" ca="1" si="30"/>
        <v>0.20772234171755261</v>
      </c>
      <c r="BN44" s="262"/>
      <c r="BO44" s="255" t="e">
        <f t="shared" ca="1" si="55"/>
        <v>#DIV/0!</v>
      </c>
      <c r="BP44" s="255" t="e">
        <f t="shared" ca="1" si="56"/>
        <v>#DIV/0!</v>
      </c>
      <c r="BQ44" s="255" t="e">
        <f t="shared" ca="1" si="57"/>
        <v>#DIV/0!</v>
      </c>
      <c r="BR44" s="256" t="e">
        <f t="shared" ca="1" si="58"/>
        <v>#DIV/0!</v>
      </c>
      <c r="BS44" s="256">
        <f t="shared" ca="1" si="59"/>
        <v>-1</v>
      </c>
      <c r="BT44" s="255" t="e">
        <f t="shared" ca="1" si="60"/>
        <v>#DIV/0!</v>
      </c>
      <c r="BU44" s="255" t="e">
        <f t="shared" ca="1" si="61"/>
        <v>#DIV/0!</v>
      </c>
      <c r="BV44" s="255" t="e">
        <f t="shared" ca="1" si="62"/>
        <v>#DIV/0!</v>
      </c>
      <c r="BW44" s="256" t="e">
        <f t="shared" ca="1" si="63"/>
        <v>#DIV/0!</v>
      </c>
      <c r="BX44" s="256">
        <f t="shared" ca="1" si="54"/>
        <v>-1</v>
      </c>
      <c r="BY44" s="255" t="e">
        <f t="shared" ca="1" si="64"/>
        <v>#DIV/0!</v>
      </c>
      <c r="BZ44" s="255" t="e">
        <f t="shared" ca="1" si="65"/>
        <v>#DIV/0!</v>
      </c>
      <c r="CA44" s="255" t="e">
        <f t="shared" ca="1" si="66"/>
        <v>#DIV/0!</v>
      </c>
      <c r="CB44" s="256" t="e">
        <f t="shared" ca="1" si="67"/>
        <v>#DIV/0!</v>
      </c>
      <c r="CC44" s="256">
        <f t="shared" ca="1" si="68"/>
        <v>-1</v>
      </c>
      <c r="CD44" s="255">
        <f t="shared" ca="1" si="69"/>
        <v>0</v>
      </c>
      <c r="CE44" s="255">
        <f t="shared" ca="1" si="70"/>
        <v>0</v>
      </c>
      <c r="CF44" s="255">
        <f t="shared" ca="1" si="71"/>
        <v>1</v>
      </c>
      <c r="CG44" s="256">
        <f t="shared" ca="1" si="72"/>
        <v>1.1547000000000001</v>
      </c>
      <c r="CH44" s="256">
        <f t="shared" ca="1" si="73"/>
        <v>0</v>
      </c>
      <c r="CI44" s="257" t="e">
        <f t="shared" ca="1" si="48"/>
        <v>#REF!</v>
      </c>
      <c r="CJ44" s="257" t="e">
        <f t="shared" ca="1" si="35"/>
        <v>#REF!</v>
      </c>
      <c r="CK44" s="257" t="e">
        <f t="shared" ca="1" si="36"/>
        <v>#REF!</v>
      </c>
      <c r="CL44" s="255" t="e">
        <f t="shared" ca="1" si="37"/>
        <v>#REF!</v>
      </c>
      <c r="CM44" s="255" t="e">
        <f t="shared" ca="1" si="38"/>
        <v>#REF!</v>
      </c>
      <c r="CN44" s="255" t="e">
        <f t="shared" ca="1" si="39"/>
        <v>#REF!</v>
      </c>
      <c r="CO44" s="256" t="e">
        <f t="shared" ca="1" si="74"/>
        <v>#REF!</v>
      </c>
      <c r="CP44" s="256">
        <f t="shared" ca="1" si="75"/>
        <v>-1</v>
      </c>
      <c r="CQ44" s="255">
        <f t="shared" ca="1" si="76"/>
        <v>0.21418730009107537</v>
      </c>
      <c r="CR44" s="255">
        <f t="shared" ca="1" si="77"/>
        <v>5.523777739190891E-2</v>
      </c>
      <c r="CS44" s="255">
        <f t="shared" ca="1" si="78"/>
        <v>0.73057492251701572</v>
      </c>
      <c r="CT44" s="256">
        <f t="shared" ca="1" si="79"/>
        <v>0.96726661010298498</v>
      </c>
      <c r="CU44" s="256">
        <f t="shared" ca="1" si="80"/>
        <v>0.21418730009107537</v>
      </c>
      <c r="CV44" s="217"/>
      <c r="CW44" s="252">
        <f t="shared" ca="1" si="42"/>
        <v>1.7571428696591267</v>
      </c>
      <c r="CX44" s="256">
        <f t="shared" ca="1" si="43"/>
        <v>2.9032709053373646</v>
      </c>
      <c r="CY44" s="252">
        <f t="shared" ca="1" si="44"/>
        <v>0.99290780141843971</v>
      </c>
      <c r="CZ44" s="252">
        <f t="shared" ca="1" si="45"/>
        <v>0.20502092050209206</v>
      </c>
      <c r="DA44" s="258">
        <f t="shared" ca="1" si="46"/>
        <v>1151.3742438592474</v>
      </c>
      <c r="DB44" s="259"/>
      <c r="DC44" s="258">
        <f t="shared" ca="1" si="47"/>
        <v>76514.718619607127</v>
      </c>
    </row>
    <row r="45" spans="1:107" ht="14.4" x14ac:dyDescent="0.3">
      <c r="A45" s="217"/>
      <c r="B45" s="217"/>
      <c r="C45" s="264"/>
      <c r="D45" s="265" t="s">
        <v>370</v>
      </c>
      <c r="E45" s="264"/>
      <c r="F45" s="264"/>
      <c r="G45" s="264"/>
      <c r="H45" s="264"/>
      <c r="I45" s="228">
        <v>7.9</v>
      </c>
      <c r="J45" s="217"/>
      <c r="K45" s="228">
        <v>205</v>
      </c>
      <c r="L45" s="228">
        <v>35</v>
      </c>
      <c r="M45" s="228">
        <v>146</v>
      </c>
      <c r="N45" s="228">
        <v>1</v>
      </c>
      <c r="O45" s="228">
        <v>48</v>
      </c>
      <c r="P45" s="228">
        <v>2</v>
      </c>
      <c r="Q45" s="228">
        <v>15</v>
      </c>
      <c r="R45" s="217"/>
      <c r="S45" s="228">
        <v>772</v>
      </c>
      <c r="T45" s="228">
        <v>6.1</v>
      </c>
      <c r="U45" s="217">
        <v>12</v>
      </c>
      <c r="V45" s="264"/>
      <c r="W45" s="217"/>
      <c r="X45" s="247"/>
      <c r="Y45" s="247"/>
      <c r="Z45" s="228"/>
      <c r="AA45" s="247"/>
      <c r="AB45" s="217"/>
      <c r="AC45" s="228"/>
      <c r="AD45" s="264"/>
      <c r="AE45" s="217"/>
      <c r="AF45" s="217"/>
      <c r="AG45" s="217" t="str">
        <f t="shared" ca="1" si="84"/>
        <v>W_ID_038_FS_001</v>
      </c>
      <c r="AH45" s="217"/>
      <c r="AI45" s="217"/>
      <c r="AJ45" s="217"/>
      <c r="AK45" s="217"/>
      <c r="AL45" s="217">
        <f t="shared" ca="1" si="82"/>
        <v>7.9</v>
      </c>
      <c r="AM45" s="228"/>
      <c r="AN45" s="217">
        <f t="shared" ca="1" si="83"/>
        <v>205</v>
      </c>
      <c r="AO45" s="217">
        <f t="shared" ca="1" si="83"/>
        <v>35</v>
      </c>
      <c r="AP45" s="217">
        <f t="shared" ca="1" si="83"/>
        <v>146</v>
      </c>
      <c r="AQ45" s="217">
        <f t="shared" ca="1" si="83"/>
        <v>1</v>
      </c>
      <c r="AR45" s="217">
        <f t="shared" ca="1" si="83"/>
        <v>48</v>
      </c>
      <c r="AS45" s="217">
        <f t="shared" ca="1" si="83"/>
        <v>2</v>
      </c>
      <c r="AT45" s="217">
        <f t="shared" ca="1" si="83"/>
        <v>15</v>
      </c>
      <c r="AU45" s="217">
        <f t="shared" ca="1" si="83"/>
        <v>0</v>
      </c>
      <c r="AV45" s="217">
        <f t="shared" ca="1" si="83"/>
        <v>772</v>
      </c>
      <c r="AW45" s="217">
        <f t="shared" ca="1" si="83"/>
        <v>6.1</v>
      </c>
      <c r="AX45" s="217">
        <f t="shared" ca="1" si="83"/>
        <v>12</v>
      </c>
      <c r="AY45" s="217"/>
      <c r="AZ45" s="217">
        <f t="shared" ca="1" si="83"/>
        <v>0</v>
      </c>
      <c r="BA45" s="217">
        <f t="shared" ca="1" si="83"/>
        <v>0</v>
      </c>
      <c r="BB45" s="217">
        <f t="shared" ca="1" si="83"/>
        <v>0</v>
      </c>
      <c r="BC45" s="217">
        <f t="shared" ca="1" si="83"/>
        <v>0</v>
      </c>
      <c r="BD45" s="217"/>
      <c r="BE45" s="217">
        <f t="shared" ca="1" si="81"/>
        <v>0</v>
      </c>
      <c r="BF45" s="217">
        <f t="shared" ca="1" si="81"/>
        <v>0</v>
      </c>
      <c r="BG45" s="217"/>
      <c r="BH45" s="217">
        <f t="shared" ca="1" si="3"/>
        <v>0</v>
      </c>
      <c r="BI45" s="217">
        <f t="shared" ca="1" si="26"/>
        <v>99</v>
      </c>
      <c r="BJ45" s="217"/>
      <c r="BK45" s="253">
        <f t="shared" ca="1" si="52"/>
        <v>17.180122488540086</v>
      </c>
      <c r="BL45" s="253">
        <f t="shared" ca="1" si="53"/>
        <v>16.996129000000003</v>
      </c>
      <c r="BM45" s="254">
        <f t="shared" ca="1" si="30"/>
        <v>5.3836649874190725E-3</v>
      </c>
      <c r="BN45" s="262"/>
      <c r="BO45" s="255">
        <f t="shared" ca="1" si="55"/>
        <v>0.23076923076923078</v>
      </c>
      <c r="BP45" s="255">
        <f t="shared" ca="1" si="56"/>
        <v>0</v>
      </c>
      <c r="BQ45" s="255">
        <f t="shared" ca="1" si="57"/>
        <v>0.76923076923076927</v>
      </c>
      <c r="BR45" s="256">
        <f t="shared" ca="1" si="58"/>
        <v>1.0214769230769232</v>
      </c>
      <c r="BS45" s="256">
        <f t="shared" ca="1" si="59"/>
        <v>0.23076923076923078</v>
      </c>
      <c r="BT45" s="255">
        <f t="shared" ca="1" si="60"/>
        <v>0.23076923076923078</v>
      </c>
      <c r="BU45" s="255">
        <f t="shared" ca="1" si="61"/>
        <v>0</v>
      </c>
      <c r="BV45" s="255">
        <f t="shared" ca="1" si="62"/>
        <v>0.76923076923076927</v>
      </c>
      <c r="BW45" s="256">
        <f t="shared" ca="1" si="63"/>
        <v>1.0214769230769232</v>
      </c>
      <c r="BX45" s="256">
        <f t="shared" ca="1" si="54"/>
        <v>0.23076923076923078</v>
      </c>
      <c r="BY45" s="255" t="e">
        <f t="shared" ca="1" si="64"/>
        <v>#DIV/0!</v>
      </c>
      <c r="BZ45" s="255" t="e">
        <f t="shared" ca="1" si="65"/>
        <v>#DIV/0!</v>
      </c>
      <c r="CA45" s="255" t="e">
        <f t="shared" ca="1" si="66"/>
        <v>#DIV/0!</v>
      </c>
      <c r="CB45" s="256" t="e">
        <f t="shared" ca="1" si="67"/>
        <v>#DIV/0!</v>
      </c>
      <c r="CC45" s="256">
        <f t="shared" ca="1" si="68"/>
        <v>-1</v>
      </c>
      <c r="CD45" s="255">
        <f t="shared" ca="1" si="69"/>
        <v>1.8913125709242213E-2</v>
      </c>
      <c r="CE45" s="255">
        <f t="shared" ca="1" si="70"/>
        <v>0.97339553650233257</v>
      </c>
      <c r="CF45" s="255">
        <f t="shared" ca="1" si="71"/>
        <v>7.6913377884251666E-3</v>
      </c>
      <c r="CG45" s="256">
        <f t="shared" ca="1" si="72"/>
        <v>1.9801626528810994E-2</v>
      </c>
      <c r="CH45" s="256">
        <f t="shared" ca="1" si="73"/>
        <v>1.8913125709242213E-2</v>
      </c>
      <c r="CI45" s="257" t="e">
        <f t="shared" ca="1" si="48"/>
        <v>#REF!</v>
      </c>
      <c r="CJ45" s="257" t="e">
        <f t="shared" ca="1" si="35"/>
        <v>#REF!</v>
      </c>
      <c r="CK45" s="257" t="e">
        <f t="shared" ca="1" si="36"/>
        <v>#REF!</v>
      </c>
      <c r="CL45" s="255" t="e">
        <f t="shared" ca="1" si="37"/>
        <v>#REF!</v>
      </c>
      <c r="CM45" s="255" t="e">
        <f t="shared" ca="1" si="38"/>
        <v>#REF!</v>
      </c>
      <c r="CN45" s="255" t="e">
        <f t="shared" ca="1" si="39"/>
        <v>#REF!</v>
      </c>
      <c r="CO45" s="256" t="e">
        <f t="shared" ca="1" si="74"/>
        <v>#REF!</v>
      </c>
      <c r="CP45" s="256">
        <f t="shared" ca="1" si="75"/>
        <v>-1</v>
      </c>
      <c r="CQ45" s="255">
        <f t="shared" ca="1" si="76"/>
        <v>0.13183279742765272</v>
      </c>
      <c r="CR45" s="255">
        <f t="shared" ca="1" si="77"/>
        <v>0.22508038585209003</v>
      </c>
      <c r="CS45" s="255">
        <f t="shared" ca="1" si="78"/>
        <v>0.64308681672025725</v>
      </c>
      <c r="CT45" s="256">
        <f t="shared" ca="1" si="79"/>
        <v>0.81869260450160775</v>
      </c>
      <c r="CU45" s="256">
        <f t="shared" ca="1" si="80"/>
        <v>0.13183279742765272</v>
      </c>
      <c r="CV45" s="217"/>
      <c r="CW45" s="252">
        <f t="shared" ca="1" si="42"/>
        <v>3.0881360887005513</v>
      </c>
      <c r="CX45" s="256">
        <f t="shared" ca="1" si="43"/>
        <v>0.92378323291611419</v>
      </c>
      <c r="CY45" s="252">
        <f t="shared" ca="1" si="44"/>
        <v>6.4102564102564097E-2</v>
      </c>
      <c r="CZ45" s="252">
        <f t="shared" ca="1" si="45"/>
        <v>0.63063063063063063</v>
      </c>
      <c r="DA45" s="258">
        <f t="shared" ca="1" si="46"/>
        <v>100.34339099679099</v>
      </c>
      <c r="DB45" s="259"/>
      <c r="DC45" s="258">
        <f t="shared" ca="1" si="47"/>
        <v>419.69631670059857</v>
      </c>
    </row>
    <row r="46" spans="1:107" ht="14.4" x14ac:dyDescent="0.3">
      <c r="A46" s="217"/>
      <c r="B46" s="217"/>
      <c r="C46" s="264"/>
      <c r="D46" s="265" t="s">
        <v>371</v>
      </c>
      <c r="E46" s="264"/>
      <c r="F46" s="264"/>
      <c r="G46" s="264"/>
      <c r="H46" s="264"/>
      <c r="I46" s="228">
        <v>7.4</v>
      </c>
      <c r="J46" s="217"/>
      <c r="K46" s="228">
        <v>426</v>
      </c>
      <c r="L46" s="228">
        <v>28</v>
      </c>
      <c r="M46" s="228">
        <v>41</v>
      </c>
      <c r="N46" s="228">
        <v>1.7</v>
      </c>
      <c r="O46" s="228">
        <v>34</v>
      </c>
      <c r="P46" s="228">
        <v>5.9</v>
      </c>
      <c r="Q46" s="228">
        <v>65</v>
      </c>
      <c r="R46" s="217"/>
      <c r="S46" s="228">
        <v>133</v>
      </c>
      <c r="T46" s="228">
        <v>1112</v>
      </c>
      <c r="U46" s="217"/>
      <c r="V46" s="264"/>
      <c r="W46" s="217"/>
      <c r="X46" s="247"/>
      <c r="Y46" s="247"/>
      <c r="Z46" s="228"/>
      <c r="AA46" s="247"/>
      <c r="AB46" s="217"/>
      <c r="AC46" s="228"/>
      <c r="AD46" s="264"/>
      <c r="AE46" s="217"/>
      <c r="AF46" s="217"/>
      <c r="AG46" s="217" t="str">
        <f t="shared" ca="1" si="84"/>
        <v>W_ID_039_FS_001</v>
      </c>
      <c r="AH46" s="217"/>
      <c r="AI46" s="217"/>
      <c r="AJ46" s="217"/>
      <c r="AK46" s="217"/>
      <c r="AL46" s="217">
        <f t="shared" ca="1" si="82"/>
        <v>7.4</v>
      </c>
      <c r="AM46" s="228"/>
      <c r="AN46" s="217">
        <f t="shared" ca="1" si="83"/>
        <v>426</v>
      </c>
      <c r="AO46" s="217">
        <f t="shared" ca="1" si="83"/>
        <v>28</v>
      </c>
      <c r="AP46" s="217">
        <f t="shared" ca="1" si="83"/>
        <v>41</v>
      </c>
      <c r="AQ46" s="217">
        <f t="shared" ca="1" si="83"/>
        <v>1.7</v>
      </c>
      <c r="AR46" s="217">
        <f t="shared" ca="1" si="83"/>
        <v>34</v>
      </c>
      <c r="AS46" s="217">
        <f t="shared" ca="1" si="83"/>
        <v>5.9</v>
      </c>
      <c r="AT46" s="217">
        <f t="shared" ca="1" si="83"/>
        <v>65</v>
      </c>
      <c r="AU46" s="217">
        <f t="shared" ca="1" si="83"/>
        <v>0</v>
      </c>
      <c r="AV46" s="217">
        <f t="shared" ca="1" si="83"/>
        <v>133</v>
      </c>
      <c r="AW46" s="217">
        <f t="shared" ca="1" si="83"/>
        <v>1112</v>
      </c>
      <c r="AX46" s="217">
        <f t="shared" ca="1" si="83"/>
        <v>0</v>
      </c>
      <c r="AY46" s="217"/>
      <c r="AZ46" s="217">
        <f t="shared" ca="1" si="83"/>
        <v>0</v>
      </c>
      <c r="BA46" s="217">
        <f t="shared" ca="1" si="83"/>
        <v>0</v>
      </c>
      <c r="BB46" s="217">
        <f t="shared" ca="1" si="83"/>
        <v>0</v>
      </c>
      <c r="BC46" s="217">
        <f t="shared" ca="1" si="83"/>
        <v>0</v>
      </c>
      <c r="BD46" s="217"/>
      <c r="BE46" s="217">
        <f t="shared" ca="1" si="81"/>
        <v>0</v>
      </c>
      <c r="BF46" s="217">
        <f t="shared" ca="1" si="81"/>
        <v>0</v>
      </c>
      <c r="BG46" s="217"/>
      <c r="BH46" s="217">
        <f t="shared" ca="1" si="3"/>
        <v>0</v>
      </c>
      <c r="BI46" s="217">
        <f t="shared" ca="1" si="26"/>
        <v>99</v>
      </c>
      <c r="BJ46" s="217"/>
      <c r="BK46" s="253">
        <f t="shared" ca="1" si="52"/>
        <v>21.432741492231319</v>
      </c>
      <c r="BL46" s="253">
        <f t="shared" ca="1" si="53"/>
        <v>22.828389999999999</v>
      </c>
      <c r="BM46" s="254">
        <f t="shared" ca="1" si="30"/>
        <v>-3.1532147071604878E-2</v>
      </c>
      <c r="BN46" s="217"/>
      <c r="BO46" s="255">
        <f t="shared" ca="1" si="55"/>
        <v>0.30588235294117649</v>
      </c>
      <c r="BP46" s="255">
        <f t="shared" ca="1" si="56"/>
        <v>0</v>
      </c>
      <c r="BQ46" s="255">
        <f t="shared" ca="1" si="57"/>
        <v>0.69411764705882351</v>
      </c>
      <c r="BR46" s="256">
        <f t="shared" ca="1" si="58"/>
        <v>0.97811411764705891</v>
      </c>
      <c r="BS46" s="256">
        <f t="shared" ca="1" si="59"/>
        <v>0.30588235294117649</v>
      </c>
      <c r="BT46" s="255">
        <f t="shared" ca="1" si="60"/>
        <v>0.30588235294117649</v>
      </c>
      <c r="BU46" s="255">
        <f t="shared" ca="1" si="61"/>
        <v>0</v>
      </c>
      <c r="BV46" s="255">
        <f t="shared" ca="1" si="62"/>
        <v>0.69411764705882351</v>
      </c>
      <c r="BW46" s="256">
        <f t="shared" ca="1" si="63"/>
        <v>0.97811411764705891</v>
      </c>
      <c r="BX46" s="256">
        <f t="shared" ca="1" si="54"/>
        <v>0.30588235294117649</v>
      </c>
      <c r="BY46" s="255" t="e">
        <f t="shared" ca="1" si="64"/>
        <v>#DIV/0!</v>
      </c>
      <c r="BZ46" s="255" t="e">
        <f t="shared" ca="1" si="65"/>
        <v>#DIV/0!</v>
      </c>
      <c r="CA46" s="255" t="e">
        <f t="shared" ca="1" si="66"/>
        <v>#DIV/0!</v>
      </c>
      <c r="CB46" s="256" t="e">
        <f t="shared" ca="1" si="67"/>
        <v>#DIV/0!</v>
      </c>
      <c r="CC46" s="256">
        <f t="shared" ca="1" si="68"/>
        <v>-1</v>
      </c>
      <c r="CD46" s="255">
        <f t="shared" ca="1" si="69"/>
        <v>4.9618320610687022E-2</v>
      </c>
      <c r="CE46" s="255">
        <f t="shared" ca="1" si="70"/>
        <v>0.10152671755725191</v>
      </c>
      <c r="CF46" s="255">
        <f t="shared" ca="1" si="71"/>
        <v>0.84885496183206111</v>
      </c>
      <c r="CG46" s="256">
        <f t="shared" ca="1" si="72"/>
        <v>1.0088224427480916</v>
      </c>
      <c r="CH46" s="256">
        <f t="shared" ca="1" si="73"/>
        <v>4.9618320610687022E-2</v>
      </c>
      <c r="CI46" s="257" t="e">
        <f t="shared" ca="1" si="48"/>
        <v>#REF!</v>
      </c>
      <c r="CJ46" s="257" t="e">
        <f t="shared" ca="1" si="35"/>
        <v>#REF!</v>
      </c>
      <c r="CK46" s="257" t="e">
        <f t="shared" ca="1" si="36"/>
        <v>#REF!</v>
      </c>
      <c r="CL46" s="255" t="e">
        <f t="shared" ca="1" si="37"/>
        <v>#REF!</v>
      </c>
      <c r="CM46" s="255" t="e">
        <f t="shared" ca="1" si="38"/>
        <v>#REF!</v>
      </c>
      <c r="CN46" s="255" t="e">
        <f t="shared" ca="1" si="39"/>
        <v>#REF!</v>
      </c>
      <c r="CO46" s="256" t="e">
        <f t="shared" ca="1" si="74"/>
        <v>#REF!</v>
      </c>
      <c r="CP46" s="256">
        <f t="shared" ca="1" si="75"/>
        <v>-1</v>
      </c>
      <c r="CQ46" s="255">
        <f t="shared" ca="1" si="76"/>
        <v>0.21195711998966818</v>
      </c>
      <c r="CR46" s="255">
        <f t="shared" ca="1" si="77"/>
        <v>0.13931453896034529</v>
      </c>
      <c r="CS46" s="255">
        <f t="shared" ca="1" si="78"/>
        <v>0.64872834104998656</v>
      </c>
      <c r="CT46" s="256">
        <f t="shared" ca="1" si="79"/>
        <v>0.87147065649245392</v>
      </c>
      <c r="CU46" s="256">
        <f t="shared" ca="1" si="80"/>
        <v>0.21195711998966818</v>
      </c>
      <c r="CV46" s="217"/>
      <c r="CW46" s="252">
        <f t="shared" ca="1" si="42"/>
        <v>2.6638671413061643</v>
      </c>
      <c r="CX46" s="256">
        <f t="shared" ca="1" si="43"/>
        <v>1.281532205964703</v>
      </c>
      <c r="CY46" s="252">
        <f t="shared" ca="1" si="44"/>
        <v>0.29310344827586204</v>
      </c>
      <c r="CZ46" s="252">
        <f t="shared" ca="1" si="45"/>
        <v>0.39660056657223797</v>
      </c>
      <c r="DA46" s="258">
        <f t="shared" ca="1" si="46"/>
        <v>85.168842347033092</v>
      </c>
      <c r="DB46" s="259"/>
      <c r="DC46" s="258">
        <f t="shared" ca="1" si="47"/>
        <v>355.83640400431022</v>
      </c>
    </row>
    <row r="47" spans="1:107" ht="14.4" x14ac:dyDescent="0.3">
      <c r="A47" s="217"/>
      <c r="B47" s="217"/>
      <c r="C47" s="264"/>
      <c r="D47" s="265" t="s">
        <v>372</v>
      </c>
      <c r="E47" s="264"/>
      <c r="F47" s="264"/>
      <c r="G47" s="264"/>
      <c r="H47" s="264"/>
      <c r="I47" s="228">
        <v>6.6</v>
      </c>
      <c r="J47" s="217"/>
      <c r="K47" s="228">
        <v>50</v>
      </c>
      <c r="L47" s="228">
        <v>17</v>
      </c>
      <c r="M47" s="228">
        <v>335</v>
      </c>
      <c r="N47" s="228">
        <v>59</v>
      </c>
      <c r="O47" s="228">
        <v>37</v>
      </c>
      <c r="P47" s="228">
        <v>0.2</v>
      </c>
      <c r="Q47" s="228"/>
      <c r="R47" s="217"/>
      <c r="S47" s="228">
        <v>577</v>
      </c>
      <c r="T47" s="228">
        <v>824</v>
      </c>
      <c r="U47" s="217"/>
      <c r="V47" s="264"/>
      <c r="W47" s="217"/>
      <c r="X47" s="247"/>
      <c r="Y47" s="247"/>
      <c r="Z47" s="228"/>
      <c r="AA47" s="247"/>
      <c r="AB47" s="217"/>
      <c r="AC47" s="228"/>
      <c r="AD47" s="264"/>
      <c r="AE47" s="217"/>
      <c r="AF47" s="217"/>
      <c r="AG47" s="217" t="str">
        <f t="shared" ca="1" si="84"/>
        <v>W_ID_040_FS_001</v>
      </c>
      <c r="AH47" s="217"/>
      <c r="AI47" s="217"/>
      <c r="AJ47" s="217"/>
      <c r="AK47" s="217"/>
      <c r="AL47" s="217">
        <f t="shared" ca="1" si="82"/>
        <v>6.6</v>
      </c>
      <c r="AM47" s="228"/>
      <c r="AN47" s="217">
        <f t="shared" ca="1" si="83"/>
        <v>50</v>
      </c>
      <c r="AO47" s="217">
        <f t="shared" ca="1" si="83"/>
        <v>17</v>
      </c>
      <c r="AP47" s="217">
        <f t="shared" ca="1" si="83"/>
        <v>335</v>
      </c>
      <c r="AQ47" s="217">
        <f t="shared" ca="1" si="83"/>
        <v>59</v>
      </c>
      <c r="AR47" s="217">
        <f t="shared" ca="1" si="83"/>
        <v>37</v>
      </c>
      <c r="AS47" s="217">
        <f t="shared" ca="1" si="83"/>
        <v>0.2</v>
      </c>
      <c r="AT47" s="217">
        <f t="shared" ca="1" si="83"/>
        <v>0</v>
      </c>
      <c r="AU47" s="217">
        <f t="shared" ca="1" si="83"/>
        <v>0</v>
      </c>
      <c r="AV47" s="217">
        <f t="shared" ca="1" si="83"/>
        <v>577</v>
      </c>
      <c r="AW47" s="217">
        <f t="shared" ca="1" si="83"/>
        <v>824</v>
      </c>
      <c r="AX47" s="217">
        <f t="shared" ca="1" si="83"/>
        <v>0</v>
      </c>
      <c r="AY47" s="217"/>
      <c r="AZ47" s="217">
        <f t="shared" ca="1" si="83"/>
        <v>0</v>
      </c>
      <c r="BA47" s="217">
        <f t="shared" ca="1" si="83"/>
        <v>0</v>
      </c>
      <c r="BB47" s="217">
        <f t="shared" ca="1" si="83"/>
        <v>0</v>
      </c>
      <c r="BC47" s="217">
        <f t="shared" ca="1" si="83"/>
        <v>0</v>
      </c>
      <c r="BD47" s="217"/>
      <c r="BE47" s="217">
        <f t="shared" ca="1" si="81"/>
        <v>0</v>
      </c>
      <c r="BF47" s="217">
        <f t="shared" ca="1" si="81"/>
        <v>0</v>
      </c>
      <c r="BG47" s="217"/>
      <c r="BH47" s="217">
        <f t="shared" ca="1" si="3"/>
        <v>0</v>
      </c>
      <c r="BI47" s="217">
        <f t="shared" ca="1" si="26"/>
        <v>99</v>
      </c>
      <c r="BJ47" s="217"/>
      <c r="BK47" s="253">
        <f t="shared" ca="1" si="52"/>
        <v>24.179779179134005</v>
      </c>
      <c r="BL47" s="253">
        <f t="shared" ca="1" si="53"/>
        <v>25.5185</v>
      </c>
      <c r="BM47" s="254">
        <f t="shared" ca="1" si="30"/>
        <v>-2.6936965282855524E-2</v>
      </c>
      <c r="BN47" s="217"/>
      <c r="BO47" s="255">
        <f t="shared" ca="1" si="55"/>
        <v>0</v>
      </c>
      <c r="BP47" s="255">
        <f t="shared" ca="1" si="56"/>
        <v>0</v>
      </c>
      <c r="BQ47" s="255">
        <f t="shared" ca="1" si="57"/>
        <v>1</v>
      </c>
      <c r="BR47" s="256">
        <f t="shared" ca="1" si="58"/>
        <v>1.1547000000000001</v>
      </c>
      <c r="BS47" s="256">
        <f t="shared" ca="1" si="59"/>
        <v>0</v>
      </c>
      <c r="BT47" s="255">
        <f t="shared" ca="1" si="60"/>
        <v>0</v>
      </c>
      <c r="BU47" s="255">
        <f t="shared" ca="1" si="61"/>
        <v>0</v>
      </c>
      <c r="BV47" s="255">
        <f t="shared" ca="1" si="62"/>
        <v>1</v>
      </c>
      <c r="BW47" s="256">
        <f t="shared" ca="1" si="63"/>
        <v>1.1547000000000001</v>
      </c>
      <c r="BX47" s="256">
        <f t="shared" ca="1" si="54"/>
        <v>0</v>
      </c>
      <c r="BY47" s="255" t="e">
        <f t="shared" ca="1" si="64"/>
        <v>#DIV/0!</v>
      </c>
      <c r="BZ47" s="255" t="e">
        <f t="shared" ca="1" si="65"/>
        <v>#DIV/0!</v>
      </c>
      <c r="CA47" s="255" t="e">
        <f t="shared" ca="1" si="66"/>
        <v>#DIV/0!</v>
      </c>
      <c r="CB47" s="256" t="e">
        <f t="shared" ca="1" si="67"/>
        <v>#DIV/0!</v>
      </c>
      <c r="CC47" s="256">
        <f t="shared" ca="1" si="68"/>
        <v>-1</v>
      </c>
      <c r="CD47" s="255">
        <f t="shared" ca="1" si="69"/>
        <v>0</v>
      </c>
      <c r="CE47" s="255">
        <f t="shared" ca="1" si="70"/>
        <v>0.41184867951463239</v>
      </c>
      <c r="CF47" s="255">
        <f t="shared" ca="1" si="71"/>
        <v>0.58815132048536756</v>
      </c>
      <c r="CG47" s="256">
        <f t="shared" ca="1" si="72"/>
        <v>0.67913832976445399</v>
      </c>
      <c r="CH47" s="256">
        <f t="shared" ca="1" si="73"/>
        <v>0</v>
      </c>
      <c r="CI47" s="257" t="e">
        <f t="shared" ca="1" si="48"/>
        <v>#REF!</v>
      </c>
      <c r="CJ47" s="257" t="e">
        <f t="shared" ca="1" si="35"/>
        <v>#REF!</v>
      </c>
      <c r="CK47" s="257" t="e">
        <f t="shared" ca="1" si="36"/>
        <v>#REF!</v>
      </c>
      <c r="CL47" s="255" t="e">
        <f t="shared" ca="1" si="37"/>
        <v>#REF!</v>
      </c>
      <c r="CM47" s="255" t="e">
        <f t="shared" ca="1" si="38"/>
        <v>#REF!</v>
      </c>
      <c r="CN47" s="255" t="e">
        <f t="shared" ca="1" si="39"/>
        <v>#REF!</v>
      </c>
      <c r="CO47" s="256" t="e">
        <f t="shared" ca="1" si="74"/>
        <v>#REF!</v>
      </c>
      <c r="CP47" s="256">
        <f t="shared" ca="1" si="75"/>
        <v>-1</v>
      </c>
      <c r="CQ47" s="255">
        <f t="shared" ca="1" si="76"/>
        <v>6.3281961370587128E-3</v>
      </c>
      <c r="CR47" s="255">
        <f t="shared" ca="1" si="77"/>
        <v>2.1515866865999624E-2</v>
      </c>
      <c r="CS47" s="255">
        <f t="shared" ca="1" si="78"/>
        <v>0.97215593699694169</v>
      </c>
      <c r="CT47" s="256">
        <f t="shared" ca="1" si="79"/>
        <v>1.1262023608999063</v>
      </c>
      <c r="CU47" s="256">
        <f t="shared" ca="1" si="80"/>
        <v>6.3281961370587128E-3</v>
      </c>
      <c r="CV47" s="217"/>
      <c r="CW47" s="252">
        <f t="shared" ca="1" si="42"/>
        <v>0.69004583111440354</v>
      </c>
      <c r="CX47" s="256">
        <f t="shared" ca="1" si="43"/>
        <v>-6.4146964280297425E-2</v>
      </c>
      <c r="CY47" s="252">
        <f t="shared" ca="1" si="44"/>
        <v>0.63783783783783787</v>
      </c>
      <c r="CZ47" s="252">
        <f t="shared" ca="1" si="45"/>
        <v>0.77272727272727271</v>
      </c>
      <c r="DA47" s="258">
        <f t="shared" ca="1" si="46"/>
        <v>88.788129544226877</v>
      </c>
      <c r="DB47" s="259"/>
      <c r="DC47" s="258">
        <f t="shared" ca="1" si="47"/>
        <v>370.98832734508221</v>
      </c>
    </row>
    <row r="48" spans="1:107" ht="14.4" x14ac:dyDescent="0.3">
      <c r="A48" s="217"/>
      <c r="B48" s="217"/>
      <c r="C48" s="264"/>
      <c r="D48" s="265" t="s">
        <v>373</v>
      </c>
      <c r="E48" s="264"/>
      <c r="F48" s="264"/>
      <c r="G48" s="264"/>
      <c r="H48" s="264"/>
      <c r="I48" s="228">
        <v>8.5299999999999994</v>
      </c>
      <c r="J48" s="217"/>
      <c r="K48" s="228">
        <v>41</v>
      </c>
      <c r="L48" s="228">
        <v>4</v>
      </c>
      <c r="M48" s="228">
        <v>37</v>
      </c>
      <c r="N48" s="228">
        <v>22</v>
      </c>
      <c r="O48" s="228">
        <v>19</v>
      </c>
      <c r="P48" s="228">
        <v>0.1</v>
      </c>
      <c r="Q48" s="228">
        <v>15</v>
      </c>
      <c r="R48" s="217"/>
      <c r="S48" s="228">
        <v>127</v>
      </c>
      <c r="T48" s="228">
        <v>232</v>
      </c>
      <c r="U48" s="217">
        <v>12</v>
      </c>
      <c r="V48" s="264"/>
      <c r="W48" s="217"/>
      <c r="X48" s="247"/>
      <c r="Y48" s="247"/>
      <c r="Z48" s="228"/>
      <c r="AA48" s="247"/>
      <c r="AB48" s="217"/>
      <c r="AC48" s="228"/>
      <c r="AD48" s="264"/>
      <c r="AE48" s="217"/>
      <c r="AF48" s="217"/>
      <c r="AG48" s="217" t="str">
        <f t="shared" ca="1" si="84"/>
        <v>W_ID_041_FS_001</v>
      </c>
      <c r="AH48" s="217"/>
      <c r="AI48" s="217"/>
      <c r="AJ48" s="217"/>
      <c r="AK48" s="217"/>
      <c r="AL48" s="217">
        <f t="shared" ca="1" si="82"/>
        <v>8.5299999999999994</v>
      </c>
      <c r="AM48" s="228"/>
      <c r="AN48" s="217">
        <f t="shared" ca="1" si="83"/>
        <v>41</v>
      </c>
      <c r="AO48" s="217">
        <f t="shared" ca="1" si="83"/>
        <v>4</v>
      </c>
      <c r="AP48" s="217">
        <f t="shared" ca="1" si="83"/>
        <v>37</v>
      </c>
      <c r="AQ48" s="217">
        <f t="shared" ca="1" si="83"/>
        <v>22</v>
      </c>
      <c r="AR48" s="217">
        <f t="shared" ca="1" si="83"/>
        <v>19</v>
      </c>
      <c r="AS48" s="217">
        <f t="shared" ca="1" si="83"/>
        <v>0.1</v>
      </c>
      <c r="AT48" s="217">
        <f t="shared" ca="1" si="83"/>
        <v>15</v>
      </c>
      <c r="AU48" s="217">
        <f t="shared" ca="1" si="83"/>
        <v>0</v>
      </c>
      <c r="AV48" s="217">
        <f t="shared" ca="1" si="83"/>
        <v>127</v>
      </c>
      <c r="AW48" s="217">
        <f t="shared" ca="1" si="83"/>
        <v>232</v>
      </c>
      <c r="AX48" s="217">
        <f t="shared" ca="1" si="83"/>
        <v>12</v>
      </c>
      <c r="AY48" s="217"/>
      <c r="AZ48" s="217">
        <f t="shared" ca="1" si="83"/>
        <v>0</v>
      </c>
      <c r="BA48" s="217">
        <f t="shared" ca="1" si="83"/>
        <v>0</v>
      </c>
      <c r="BB48" s="217">
        <f t="shared" ca="1" si="83"/>
        <v>0</v>
      </c>
      <c r="BC48" s="217">
        <f t="shared" ca="1" si="83"/>
        <v>0</v>
      </c>
      <c r="BD48" s="217"/>
      <c r="BE48" s="217">
        <f t="shared" ca="1" si="81"/>
        <v>0</v>
      </c>
      <c r="BF48" s="217">
        <f t="shared" ca="1" si="81"/>
        <v>0</v>
      </c>
      <c r="BG48" s="217"/>
      <c r="BH48" s="217">
        <f t="shared" ca="1" si="3"/>
        <v>0</v>
      </c>
      <c r="BI48" s="217">
        <f t="shared" ca="1" si="26"/>
        <v>99</v>
      </c>
      <c r="BJ48" s="217"/>
      <c r="BK48" s="253">
        <f t="shared" ca="1" si="52"/>
        <v>5.5418029275995533</v>
      </c>
      <c r="BL48" s="253">
        <f t="shared" ca="1" si="53"/>
        <v>7.26973</v>
      </c>
      <c r="BM48" s="254">
        <f t="shared" ca="1" si="30"/>
        <v>-0.13487278081126561</v>
      </c>
      <c r="BN48" s="217"/>
      <c r="BO48" s="255">
        <f t="shared" ca="1" si="55"/>
        <v>0.8571428571428571</v>
      </c>
      <c r="BP48" s="255">
        <f t="shared" ca="1" si="56"/>
        <v>0</v>
      </c>
      <c r="BQ48" s="255">
        <f t="shared" ca="1" si="57"/>
        <v>0.14285714285714285</v>
      </c>
      <c r="BR48" s="256">
        <f t="shared" ca="1" si="58"/>
        <v>0.65987142857142855</v>
      </c>
      <c r="BS48" s="256">
        <f t="shared" ca="1" si="59"/>
        <v>0.8571428571428571</v>
      </c>
      <c r="BT48" s="255">
        <f t="shared" ca="1" si="60"/>
        <v>0.8571428571428571</v>
      </c>
      <c r="BU48" s="255">
        <f t="shared" ca="1" si="61"/>
        <v>0</v>
      </c>
      <c r="BV48" s="255">
        <f t="shared" ca="1" si="62"/>
        <v>0.14285714285714285</v>
      </c>
      <c r="BW48" s="256">
        <f t="shared" ca="1" si="63"/>
        <v>0.65987142857142855</v>
      </c>
      <c r="BX48" s="256">
        <f t="shared" ca="1" si="54"/>
        <v>0.8571428571428571</v>
      </c>
      <c r="BY48" s="255" t="e">
        <f t="shared" ca="1" si="64"/>
        <v>#DIV/0!</v>
      </c>
      <c r="BZ48" s="255" t="e">
        <f t="shared" ca="1" si="65"/>
        <v>#DIV/0!</v>
      </c>
      <c r="CA48" s="255" t="e">
        <f t="shared" ca="1" si="66"/>
        <v>#DIV/0!</v>
      </c>
      <c r="CB48" s="256" t="e">
        <f t="shared" ca="1" si="67"/>
        <v>#DIV/0!</v>
      </c>
      <c r="CC48" s="256">
        <f t="shared" ca="1" si="68"/>
        <v>-1</v>
      </c>
      <c r="CD48" s="255">
        <f t="shared" ca="1" si="69"/>
        <v>4.0106951871657755E-2</v>
      </c>
      <c r="CE48" s="255">
        <f t="shared" ca="1" si="70"/>
        <v>0.33957219251336901</v>
      </c>
      <c r="CF48" s="255">
        <f t="shared" ca="1" si="71"/>
        <v>0.6203208556149733</v>
      </c>
      <c r="CG48" s="256">
        <f t="shared" ca="1" si="72"/>
        <v>0.73944224598930486</v>
      </c>
      <c r="CH48" s="256">
        <f t="shared" ca="1" si="73"/>
        <v>4.0106951871657755E-2</v>
      </c>
      <c r="CI48" s="257" t="e">
        <f t="shared" ca="1" si="48"/>
        <v>#REF!</v>
      </c>
      <c r="CJ48" s="257" t="e">
        <f t="shared" ca="1" si="35"/>
        <v>#REF!</v>
      </c>
      <c r="CK48" s="257" t="e">
        <f t="shared" ca="1" si="36"/>
        <v>#REF!</v>
      </c>
      <c r="CL48" s="255" t="e">
        <f t="shared" ca="1" si="37"/>
        <v>#REF!</v>
      </c>
      <c r="CM48" s="255" t="e">
        <f t="shared" ca="1" si="38"/>
        <v>#REF!</v>
      </c>
      <c r="CN48" s="255" t="e">
        <f t="shared" ca="1" si="39"/>
        <v>#REF!</v>
      </c>
      <c r="CO48" s="256" t="e">
        <f t="shared" ca="1" si="74"/>
        <v>#REF!</v>
      </c>
      <c r="CP48" s="256">
        <f t="shared" ca="1" si="75"/>
        <v>-1</v>
      </c>
      <c r="CQ48" s="255">
        <f t="shared" ca="1" si="76"/>
        <v>8.5928374436012762E-3</v>
      </c>
      <c r="CR48" s="255">
        <f t="shared" ca="1" si="77"/>
        <v>8.3832560425378295E-3</v>
      </c>
      <c r="CS48" s="255">
        <f t="shared" ca="1" si="78"/>
        <v>0.98302390651386085</v>
      </c>
      <c r="CT48" s="256">
        <f t="shared" ca="1" si="79"/>
        <v>1.1400592091914905</v>
      </c>
      <c r="CU48" s="256">
        <f t="shared" ca="1" si="80"/>
        <v>8.5928374436012762E-3</v>
      </c>
      <c r="CV48" s="217"/>
      <c r="CW48" s="252">
        <f t="shared" ca="1" si="42"/>
        <v>-0.13830269816628138</v>
      </c>
      <c r="CX48" s="256">
        <f t="shared" ca="1" si="43"/>
        <v>-0.36408174141107019</v>
      </c>
      <c r="CY48" s="252">
        <f t="shared" ca="1" si="44"/>
        <v>0.85603112840466922</v>
      </c>
      <c r="CZ48" s="252">
        <f t="shared" ca="1" si="45"/>
        <v>0.49382716049382713</v>
      </c>
      <c r="DA48" s="258">
        <f t="shared" ca="1" si="46"/>
        <v>61.657130338150218</v>
      </c>
      <c r="DB48" s="259"/>
      <c r="DC48" s="258">
        <f t="shared" ca="1" si="47"/>
        <v>259.00693648568188</v>
      </c>
    </row>
    <row r="49" spans="1:107" ht="14.4" x14ac:dyDescent="0.3">
      <c r="A49" s="217"/>
      <c r="B49" s="217"/>
      <c r="C49" s="264"/>
      <c r="D49" s="265" t="s">
        <v>374</v>
      </c>
      <c r="E49" s="264"/>
      <c r="F49" s="264"/>
      <c r="G49" s="264"/>
      <c r="H49" s="264"/>
      <c r="I49" s="228">
        <v>7.2</v>
      </c>
      <c r="J49" s="217"/>
      <c r="K49" s="228">
        <v>48</v>
      </c>
      <c r="L49" s="228">
        <v>1.6</v>
      </c>
      <c r="M49" s="228">
        <v>58</v>
      </c>
      <c r="N49" s="228">
        <v>35</v>
      </c>
      <c r="O49" s="228">
        <v>3.5</v>
      </c>
      <c r="P49" s="228">
        <v>0.2</v>
      </c>
      <c r="Q49" s="228">
        <v>58</v>
      </c>
      <c r="R49" s="217"/>
      <c r="S49" s="228">
        <v>77</v>
      </c>
      <c r="T49" s="228">
        <v>286</v>
      </c>
      <c r="U49" s="217">
        <v>0.1</v>
      </c>
      <c r="V49" s="264"/>
      <c r="W49" s="217"/>
      <c r="X49" s="247"/>
      <c r="Y49" s="247"/>
      <c r="Z49" s="228"/>
      <c r="AA49" s="247"/>
      <c r="AB49" s="217"/>
      <c r="AC49" s="228"/>
      <c r="AD49" s="264"/>
      <c r="AE49" s="217"/>
      <c r="AF49" s="217"/>
      <c r="AG49" s="217" t="str">
        <f t="shared" ca="1" si="84"/>
        <v>W_ID_042_FS_001</v>
      </c>
      <c r="AH49" s="217"/>
      <c r="AI49" s="217"/>
      <c r="AJ49" s="217"/>
      <c r="AK49" s="217"/>
      <c r="AL49" s="217">
        <f t="shared" ca="1" si="82"/>
        <v>7.2</v>
      </c>
      <c r="AM49" s="228"/>
      <c r="AN49" s="217">
        <f t="shared" ca="1" si="83"/>
        <v>48</v>
      </c>
      <c r="AO49" s="217">
        <f t="shared" ca="1" si="83"/>
        <v>1.6</v>
      </c>
      <c r="AP49" s="217">
        <f t="shared" ca="1" si="83"/>
        <v>58</v>
      </c>
      <c r="AQ49" s="217">
        <f t="shared" ca="1" si="83"/>
        <v>35</v>
      </c>
      <c r="AR49" s="217">
        <f t="shared" ca="1" si="83"/>
        <v>3.5</v>
      </c>
      <c r="AS49" s="217">
        <f t="shared" ca="1" si="83"/>
        <v>0.2</v>
      </c>
      <c r="AT49" s="217">
        <f t="shared" ca="1" si="83"/>
        <v>58</v>
      </c>
      <c r="AU49" s="217">
        <f t="shared" ca="1" si="83"/>
        <v>0</v>
      </c>
      <c r="AV49" s="217">
        <f t="shared" ca="1" si="83"/>
        <v>77</v>
      </c>
      <c r="AW49" s="217">
        <f t="shared" ca="1" si="83"/>
        <v>286</v>
      </c>
      <c r="AX49" s="217">
        <f t="shared" ca="1" si="83"/>
        <v>0.1</v>
      </c>
      <c r="AY49" s="217"/>
      <c r="AZ49" s="217">
        <f t="shared" ca="1" si="83"/>
        <v>0</v>
      </c>
      <c r="BA49" s="217">
        <f t="shared" ca="1" si="83"/>
        <v>0</v>
      </c>
      <c r="BB49" s="217">
        <f t="shared" ca="1" si="83"/>
        <v>0</v>
      </c>
      <c r="BC49" s="217">
        <f t="shared" ca="1" si="83"/>
        <v>0</v>
      </c>
      <c r="BD49" s="217"/>
      <c r="BE49" s="217">
        <f t="shared" ca="1" si="81"/>
        <v>0</v>
      </c>
      <c r="BF49" s="217">
        <f t="shared" ca="1" si="81"/>
        <v>0</v>
      </c>
      <c r="BG49" s="217"/>
      <c r="BH49" s="217">
        <f t="shared" ca="1" si="3"/>
        <v>0</v>
      </c>
      <c r="BI49" s="217">
        <f t="shared" ca="1" si="26"/>
        <v>99</v>
      </c>
      <c r="BJ49" s="217"/>
      <c r="BK49" s="253">
        <f t="shared" ca="1" si="52"/>
        <v>7.902274590968573</v>
      </c>
      <c r="BL49" s="253">
        <f t="shared" ca="1" si="53"/>
        <v>7.9301929999999992</v>
      </c>
      <c r="BM49" s="254">
        <f t="shared" ca="1" si="30"/>
        <v>-1.7633643568834381E-3</v>
      </c>
      <c r="BN49" s="217"/>
      <c r="BO49" s="255">
        <f t="shared" ca="1" si="55"/>
        <v>0.92063492063492058</v>
      </c>
      <c r="BP49" s="255">
        <f t="shared" ca="1" si="56"/>
        <v>0</v>
      </c>
      <c r="BQ49" s="255">
        <f t="shared" ca="1" si="57"/>
        <v>7.9365079365079361E-2</v>
      </c>
      <c r="BR49" s="256">
        <f t="shared" ca="1" si="58"/>
        <v>0.62321746031746028</v>
      </c>
      <c r="BS49" s="256">
        <f t="shared" ca="1" si="59"/>
        <v>0.92063492063492058</v>
      </c>
      <c r="BT49" s="255">
        <f t="shared" ca="1" si="60"/>
        <v>0.92063492063492058</v>
      </c>
      <c r="BU49" s="255">
        <f t="shared" ca="1" si="61"/>
        <v>0</v>
      </c>
      <c r="BV49" s="255">
        <f t="shared" ca="1" si="62"/>
        <v>7.9365079365079361E-2</v>
      </c>
      <c r="BW49" s="256">
        <f t="shared" ca="1" si="63"/>
        <v>0.62321746031746028</v>
      </c>
      <c r="BX49" s="256">
        <f t="shared" ca="1" si="54"/>
        <v>0.92063492063492058</v>
      </c>
      <c r="BY49" s="255" t="e">
        <f t="shared" ca="1" si="64"/>
        <v>#DIV/0!</v>
      </c>
      <c r="BZ49" s="255" t="e">
        <f t="shared" ca="1" si="65"/>
        <v>#DIV/0!</v>
      </c>
      <c r="CA49" s="255" t="e">
        <f t="shared" ca="1" si="66"/>
        <v>#DIV/0!</v>
      </c>
      <c r="CB49" s="256" t="e">
        <f t="shared" ca="1" si="67"/>
        <v>#DIV/0!</v>
      </c>
      <c r="CC49" s="256">
        <f t="shared" ca="1" si="68"/>
        <v>-1</v>
      </c>
      <c r="CD49" s="255">
        <f t="shared" ca="1" si="69"/>
        <v>0.13776722090261281</v>
      </c>
      <c r="CE49" s="255">
        <f t="shared" ca="1" si="70"/>
        <v>0.1828978622327791</v>
      </c>
      <c r="CF49" s="255">
        <f t="shared" ca="1" si="71"/>
        <v>0.67933491686460812</v>
      </c>
      <c r="CG49" s="256">
        <f t="shared" ca="1" si="72"/>
        <v>0.86397482185273167</v>
      </c>
      <c r="CH49" s="256">
        <f t="shared" ca="1" si="73"/>
        <v>0.13776722090261281</v>
      </c>
      <c r="CI49" s="257" t="e">
        <f t="shared" ca="1" si="48"/>
        <v>#REF!</v>
      </c>
      <c r="CJ49" s="257" t="e">
        <f t="shared" ca="1" si="35"/>
        <v>#REF!</v>
      </c>
      <c r="CK49" s="257" t="e">
        <f t="shared" ca="1" si="36"/>
        <v>#REF!</v>
      </c>
      <c r="CL49" s="255" t="e">
        <f t="shared" ca="1" si="37"/>
        <v>#REF!</v>
      </c>
      <c r="CM49" s="255" t="e">
        <f t="shared" ca="1" si="38"/>
        <v>#REF!</v>
      </c>
      <c r="CN49" s="255" t="e">
        <f t="shared" ca="1" si="39"/>
        <v>#REF!</v>
      </c>
      <c r="CO49" s="256" t="e">
        <f t="shared" ca="1" si="74"/>
        <v>#REF!</v>
      </c>
      <c r="CP49" s="256">
        <f t="shared" ca="1" si="75"/>
        <v>-1</v>
      </c>
      <c r="CQ49" s="255">
        <f t="shared" ca="1" si="76"/>
        <v>8.0266487640605465E-3</v>
      </c>
      <c r="CR49" s="255">
        <f t="shared" ca="1" si="77"/>
        <v>2.6755495880201826E-3</v>
      </c>
      <c r="CS49" s="255">
        <f t="shared" ca="1" si="78"/>
        <v>0.98929780164791925</v>
      </c>
      <c r="CT49" s="256">
        <f t="shared" ca="1" si="79"/>
        <v>1.146976758559221</v>
      </c>
      <c r="CU49" s="256">
        <f t="shared" ca="1" si="80"/>
        <v>8.0266487640605465E-3</v>
      </c>
      <c r="CV49" s="217"/>
      <c r="CW49" s="252">
        <f t="shared" ca="1" si="42"/>
        <v>-1.1358280790384261</v>
      </c>
      <c r="CX49" s="256">
        <f t="shared" ca="1" si="43"/>
        <v>-1.3551880282510878</v>
      </c>
      <c r="CY49" s="252">
        <f t="shared" ca="1" si="44"/>
        <v>0.85784313725490191</v>
      </c>
      <c r="CZ49" s="252">
        <f t="shared" ca="1" si="45"/>
        <v>0.25</v>
      </c>
      <c r="DA49" s="258">
        <f t="shared" ca="1" si="46"/>
        <v>0.71834226984788785</v>
      </c>
      <c r="DB49" s="259"/>
      <c r="DC49" s="258">
        <f t="shared" ca="1" si="47"/>
        <v>31.210652535772212</v>
      </c>
    </row>
    <row r="50" spans="1:107" ht="14.4" x14ac:dyDescent="0.3">
      <c r="A50" s="217"/>
      <c r="B50" s="217"/>
      <c r="C50" s="264"/>
      <c r="D50" s="265" t="s">
        <v>375</v>
      </c>
      <c r="E50" s="264"/>
      <c r="F50" s="264"/>
      <c r="G50" s="264"/>
      <c r="H50" s="264"/>
      <c r="I50" s="228">
        <v>6.5</v>
      </c>
      <c r="J50" s="217"/>
      <c r="K50" s="228">
        <v>367</v>
      </c>
      <c r="L50" s="228">
        <v>20.2</v>
      </c>
      <c r="M50" s="228">
        <v>75.099999999999994</v>
      </c>
      <c r="N50" s="228">
        <v>143</v>
      </c>
      <c r="O50" s="228">
        <v>141</v>
      </c>
      <c r="P50" s="228">
        <v>1.1000000000000001</v>
      </c>
      <c r="Q50" s="228">
        <v>221</v>
      </c>
      <c r="R50" s="217"/>
      <c r="S50" s="228">
        <v>251</v>
      </c>
      <c r="T50" s="228">
        <v>1375</v>
      </c>
      <c r="U50" s="217">
        <v>10</v>
      </c>
      <c r="V50" s="264"/>
      <c r="W50" s="217"/>
      <c r="X50" s="247"/>
      <c r="Y50" s="247"/>
      <c r="Z50" s="228"/>
      <c r="AA50" s="247"/>
      <c r="AB50" s="217"/>
      <c r="AC50" s="228"/>
      <c r="AD50" s="264"/>
      <c r="AE50" s="217"/>
      <c r="AF50" s="217"/>
      <c r="AG50" s="217" t="str">
        <f t="shared" ca="1" si="84"/>
        <v>W_ID_043_FS_001</v>
      </c>
      <c r="AH50" s="217"/>
      <c r="AI50" s="217"/>
      <c r="AJ50" s="217"/>
      <c r="AK50" s="217"/>
      <c r="AL50" s="217">
        <f t="shared" ca="1" si="82"/>
        <v>6.5</v>
      </c>
      <c r="AM50" s="228"/>
      <c r="AN50" s="217">
        <f t="shared" ca="1" si="83"/>
        <v>367</v>
      </c>
      <c r="AO50" s="217">
        <f t="shared" ca="1" si="83"/>
        <v>20.2</v>
      </c>
      <c r="AP50" s="217">
        <f t="shared" ca="1" si="83"/>
        <v>75.099999999999994</v>
      </c>
      <c r="AQ50" s="217">
        <f t="shared" ca="1" si="83"/>
        <v>143</v>
      </c>
      <c r="AR50" s="217">
        <f t="shared" ca="1" si="83"/>
        <v>141</v>
      </c>
      <c r="AS50" s="217">
        <f t="shared" ca="1" si="83"/>
        <v>1.1000000000000001</v>
      </c>
      <c r="AT50" s="217">
        <f t="shared" ca="1" si="83"/>
        <v>221</v>
      </c>
      <c r="AU50" s="217">
        <f t="shared" ca="1" si="83"/>
        <v>0</v>
      </c>
      <c r="AV50" s="217">
        <f t="shared" ca="1" si="83"/>
        <v>251</v>
      </c>
      <c r="AW50" s="217">
        <f t="shared" ca="1" si="83"/>
        <v>1375</v>
      </c>
      <c r="AX50" s="217">
        <f t="shared" ca="1" si="83"/>
        <v>10</v>
      </c>
      <c r="AY50" s="217"/>
      <c r="AZ50" s="217">
        <f t="shared" ca="1" si="83"/>
        <v>0</v>
      </c>
      <c r="BA50" s="217">
        <f t="shared" ca="1" si="83"/>
        <v>0</v>
      </c>
      <c r="BB50" s="217">
        <f t="shared" ca="1" si="83"/>
        <v>0</v>
      </c>
      <c r="BC50" s="217">
        <f t="shared" ca="1" si="83"/>
        <v>0</v>
      </c>
      <c r="BD50" s="217"/>
      <c r="BE50" s="217">
        <f t="shared" ca="1" si="81"/>
        <v>0</v>
      </c>
      <c r="BF50" s="217">
        <f t="shared" ca="1" si="81"/>
        <v>0</v>
      </c>
      <c r="BG50" s="217"/>
      <c r="BH50" s="217">
        <f t="shared" ca="1" si="3"/>
        <v>0</v>
      </c>
      <c r="BI50" s="217">
        <f t="shared" ca="1" si="26"/>
        <v>99</v>
      </c>
      <c r="BJ50" s="217"/>
      <c r="BK50" s="253">
        <f t="shared" ca="1" si="52"/>
        <v>31.991997697943887</v>
      </c>
      <c r="BL50" s="253">
        <f t="shared" ca="1" si="53"/>
        <v>34.32978</v>
      </c>
      <c r="BM50" s="254">
        <f t="shared" ca="1" si="30"/>
        <v>-3.5249089864619061E-2</v>
      </c>
      <c r="BN50" s="217"/>
      <c r="BO50" s="255">
        <f t="shared" ca="1" si="55"/>
        <v>0.88933601609657953</v>
      </c>
      <c r="BP50" s="255">
        <f t="shared" ca="1" si="56"/>
        <v>0</v>
      </c>
      <c r="BQ50" s="255">
        <f t="shared" ca="1" si="57"/>
        <v>0.11066398390342054</v>
      </c>
      <c r="BR50" s="256">
        <f t="shared" ca="1" si="58"/>
        <v>0.64128631790744473</v>
      </c>
      <c r="BS50" s="256">
        <f t="shared" ca="1" si="59"/>
        <v>0.88933601609657953</v>
      </c>
      <c r="BT50" s="255">
        <f t="shared" ca="1" si="60"/>
        <v>0.88933601609657953</v>
      </c>
      <c r="BU50" s="255">
        <f t="shared" ca="1" si="61"/>
        <v>0</v>
      </c>
      <c r="BV50" s="255">
        <f t="shared" ca="1" si="62"/>
        <v>0.11066398390342054</v>
      </c>
      <c r="BW50" s="256">
        <f t="shared" ca="1" si="63"/>
        <v>0.64128631790744473</v>
      </c>
      <c r="BX50" s="256">
        <f t="shared" ca="1" si="54"/>
        <v>0.88933601609657953</v>
      </c>
      <c r="BY50" s="255" t="e">
        <f t="shared" ca="1" si="64"/>
        <v>#DIV/0!</v>
      </c>
      <c r="BZ50" s="255" t="e">
        <f t="shared" ca="1" si="65"/>
        <v>#DIV/0!</v>
      </c>
      <c r="CA50" s="255" t="e">
        <f t="shared" ca="1" si="66"/>
        <v>#DIV/0!</v>
      </c>
      <c r="CB50" s="256" t="e">
        <f t="shared" ca="1" si="67"/>
        <v>#DIV/0!</v>
      </c>
      <c r="CC50" s="256">
        <f t="shared" ca="1" si="68"/>
        <v>-1</v>
      </c>
      <c r="CD50" s="255">
        <f t="shared" ca="1" si="69"/>
        <v>0.11965349214943151</v>
      </c>
      <c r="CE50" s="255">
        <f t="shared" ca="1" si="70"/>
        <v>0.13589604764482946</v>
      </c>
      <c r="CF50" s="255">
        <f t="shared" ca="1" si="71"/>
        <v>0.74445046020573902</v>
      </c>
      <c r="CG50" s="256">
        <f t="shared" ca="1" si="72"/>
        <v>0.92870487276664859</v>
      </c>
      <c r="CH50" s="256">
        <f t="shared" ca="1" si="73"/>
        <v>0.11965349214943151</v>
      </c>
      <c r="CI50" s="257" t="e">
        <f t="shared" ca="1" si="48"/>
        <v>#REF!</v>
      </c>
      <c r="CJ50" s="257" t="e">
        <f t="shared" ca="1" si="35"/>
        <v>#REF!</v>
      </c>
      <c r="CK50" s="257" t="e">
        <f t="shared" ca="1" si="36"/>
        <v>#REF!</v>
      </c>
      <c r="CL50" s="255" t="e">
        <f t="shared" ca="1" si="37"/>
        <v>#REF!</v>
      </c>
      <c r="CM50" s="255" t="e">
        <f t="shared" ca="1" si="38"/>
        <v>#REF!</v>
      </c>
      <c r="CN50" s="255" t="e">
        <f t="shared" ca="1" si="39"/>
        <v>#REF!</v>
      </c>
      <c r="CO50" s="256" t="e">
        <f t="shared" ca="1" si="74"/>
        <v>#REF!</v>
      </c>
      <c r="CP50" s="256">
        <f t="shared" ca="1" si="75"/>
        <v>-1</v>
      </c>
      <c r="CQ50" s="255">
        <f t="shared" ca="1" si="76"/>
        <v>2.9296109303233127E-2</v>
      </c>
      <c r="CR50" s="255">
        <f t="shared" ca="1" si="77"/>
        <v>1.6124834003414419E-2</v>
      </c>
      <c r="CS50" s="255">
        <f t="shared" ca="1" si="78"/>
        <v>0.95457905669335241</v>
      </c>
      <c r="CT50" s="256">
        <f t="shared" ca="1" si="79"/>
        <v>1.1191680102755008</v>
      </c>
      <c r="CU50" s="256">
        <f t="shared" ca="1" si="80"/>
        <v>2.9296109303233127E-2</v>
      </c>
      <c r="CV50" s="217"/>
      <c r="CW50" s="252">
        <f t="shared" ca="1" si="42"/>
        <v>0.45536670142818547</v>
      </c>
      <c r="CX50" s="256">
        <f t="shared" ca="1" si="43"/>
        <v>0.73506280188907902</v>
      </c>
      <c r="CY50" s="252">
        <f t="shared" ca="1" si="44"/>
        <v>0.95010298319048569</v>
      </c>
      <c r="CZ50" s="252">
        <f t="shared" ca="1" si="45"/>
        <v>0.35500878734622143</v>
      </c>
      <c r="DA50" s="258">
        <f t="shared" ca="1" si="46"/>
        <v>157.61075139394453</v>
      </c>
      <c r="DB50" s="259"/>
      <c r="DC50" s="258">
        <f t="shared" ca="1" si="47"/>
        <v>665.91078711056673</v>
      </c>
    </row>
    <row r="51" spans="1:107" ht="14.4" x14ac:dyDescent="0.3">
      <c r="A51" s="217"/>
      <c r="B51" s="217"/>
      <c r="C51" s="264"/>
      <c r="D51" s="265" t="s">
        <v>376</v>
      </c>
      <c r="E51" s="264"/>
      <c r="F51" s="264"/>
      <c r="G51" s="264"/>
      <c r="H51" s="264"/>
      <c r="I51" s="228">
        <v>7.6</v>
      </c>
      <c r="J51" s="217"/>
      <c r="K51" s="228">
        <v>1960</v>
      </c>
      <c r="L51" s="228">
        <v>42</v>
      </c>
      <c r="M51" s="228">
        <v>69</v>
      </c>
      <c r="N51" s="228">
        <v>49</v>
      </c>
      <c r="O51" s="228">
        <v>59</v>
      </c>
      <c r="P51" s="228">
        <v>72</v>
      </c>
      <c r="Q51" s="228">
        <v>325</v>
      </c>
      <c r="R51" s="217"/>
      <c r="S51" s="228">
        <v>1374</v>
      </c>
      <c r="T51" s="228">
        <v>3752</v>
      </c>
      <c r="U51" s="217"/>
      <c r="V51" s="264"/>
      <c r="W51" s="217"/>
      <c r="X51" s="247"/>
      <c r="Y51" s="247"/>
      <c r="Z51" s="228"/>
      <c r="AA51" s="247"/>
      <c r="AB51" s="217"/>
      <c r="AC51" s="228"/>
      <c r="AD51" s="264"/>
      <c r="AE51" s="217"/>
      <c r="AF51" s="217"/>
      <c r="AG51" s="217" t="str">
        <f t="shared" ca="1" si="84"/>
        <v>W_ID_044_FS_001</v>
      </c>
      <c r="AH51" s="217"/>
      <c r="AI51" s="217"/>
      <c r="AJ51" s="217"/>
      <c r="AK51" s="217"/>
      <c r="AL51" s="217">
        <f t="shared" ca="1" si="82"/>
        <v>7.6</v>
      </c>
      <c r="AM51" s="228"/>
      <c r="AN51" s="217">
        <f t="shared" ca="1" si="83"/>
        <v>1960</v>
      </c>
      <c r="AO51" s="217">
        <f t="shared" ca="1" si="83"/>
        <v>42</v>
      </c>
      <c r="AP51" s="217">
        <f t="shared" ca="1" si="83"/>
        <v>69</v>
      </c>
      <c r="AQ51" s="217">
        <f t="shared" ca="1" si="83"/>
        <v>49</v>
      </c>
      <c r="AR51" s="217">
        <f t="shared" ca="1" si="83"/>
        <v>59</v>
      </c>
      <c r="AS51" s="217">
        <f t="shared" ca="1" si="83"/>
        <v>72</v>
      </c>
      <c r="AT51" s="217">
        <f t="shared" ca="1" si="83"/>
        <v>325</v>
      </c>
      <c r="AU51" s="217">
        <f t="shared" ca="1" si="83"/>
        <v>0</v>
      </c>
      <c r="AV51" s="217">
        <f t="shared" ca="1" si="83"/>
        <v>1374</v>
      </c>
      <c r="AW51" s="217">
        <f t="shared" ca="1" si="83"/>
        <v>3752</v>
      </c>
      <c r="AX51" s="217">
        <f t="shared" ca="1" si="83"/>
        <v>0</v>
      </c>
      <c r="AY51" s="217"/>
      <c r="AZ51" s="217">
        <f t="shared" ca="1" si="83"/>
        <v>0</v>
      </c>
      <c r="BA51" s="217">
        <f t="shared" ca="1" si="83"/>
        <v>0</v>
      </c>
      <c r="BB51" s="217">
        <f t="shared" ca="1" si="83"/>
        <v>0</v>
      </c>
      <c r="BC51" s="217">
        <f t="shared" ca="1" si="83"/>
        <v>0</v>
      </c>
      <c r="BD51" s="217"/>
      <c r="BE51" s="217">
        <f t="shared" ca="1" si="81"/>
        <v>0</v>
      </c>
      <c r="BF51" s="217">
        <f t="shared" ca="1" si="81"/>
        <v>0</v>
      </c>
      <c r="BG51" s="217"/>
      <c r="BH51" s="217">
        <f t="shared" ca="1" si="3"/>
        <v>0</v>
      </c>
      <c r="BI51" s="217">
        <f t="shared" ca="1" si="26"/>
        <v>99</v>
      </c>
      <c r="BJ51" s="217"/>
      <c r="BK51" s="253">
        <f t="shared" ca="1" si="52"/>
        <v>93.807804917913387</v>
      </c>
      <c r="BL51" s="253">
        <f t="shared" ca="1" si="53"/>
        <v>99.270209999999992</v>
      </c>
      <c r="BM51" s="254">
        <f t="shared" ca="1" si="30"/>
        <v>-2.8291181077291127E-2</v>
      </c>
      <c r="BN51" s="217"/>
      <c r="BO51" s="255">
        <f t="shared" ca="1" si="55"/>
        <v>0.15294117647058825</v>
      </c>
      <c r="BP51" s="255">
        <f t="shared" ca="1" si="56"/>
        <v>0</v>
      </c>
      <c r="BQ51" s="255">
        <f t="shared" ca="1" si="57"/>
        <v>0.84705882352941175</v>
      </c>
      <c r="BR51" s="256">
        <f t="shared" ca="1" si="58"/>
        <v>1.0664070588235295</v>
      </c>
      <c r="BS51" s="256">
        <f t="shared" ca="1" si="59"/>
        <v>0.15294117647058825</v>
      </c>
      <c r="BT51" s="255">
        <f t="shared" ca="1" si="60"/>
        <v>0.15294117647058825</v>
      </c>
      <c r="BU51" s="255">
        <f t="shared" ca="1" si="61"/>
        <v>0</v>
      </c>
      <c r="BV51" s="255">
        <f t="shared" ca="1" si="62"/>
        <v>0.84705882352941175</v>
      </c>
      <c r="BW51" s="256">
        <f t="shared" ca="1" si="63"/>
        <v>1.0664070588235295</v>
      </c>
      <c r="BX51" s="256">
        <f t="shared" ca="1" si="54"/>
        <v>0.15294117647058825</v>
      </c>
      <c r="BY51" s="255" t="e">
        <f t="shared" ca="1" si="64"/>
        <v>#DIV/0!</v>
      </c>
      <c r="BZ51" s="255" t="e">
        <f t="shared" ca="1" si="65"/>
        <v>#DIV/0!</v>
      </c>
      <c r="CA51" s="255" t="e">
        <f t="shared" ca="1" si="66"/>
        <v>#DIV/0!</v>
      </c>
      <c r="CB51" s="256" t="e">
        <f t="shared" ca="1" si="67"/>
        <v>#DIV/0!</v>
      </c>
      <c r="CC51" s="256">
        <f t="shared" ca="1" si="68"/>
        <v>-1</v>
      </c>
      <c r="CD51" s="255">
        <f t="shared" ca="1" si="69"/>
        <v>5.9622087690332046E-2</v>
      </c>
      <c r="CE51" s="255">
        <f t="shared" ca="1" si="70"/>
        <v>0.25206384149697303</v>
      </c>
      <c r="CF51" s="255">
        <f t="shared" ca="1" si="71"/>
        <v>0.68831407081269491</v>
      </c>
      <c r="CG51" s="256">
        <f t="shared" ca="1" si="72"/>
        <v>0.82922205099981661</v>
      </c>
      <c r="CH51" s="256">
        <f t="shared" ca="1" si="73"/>
        <v>5.9622087690332046E-2</v>
      </c>
      <c r="CI51" s="257" t="e">
        <f t="shared" ca="1" si="48"/>
        <v>#REF!</v>
      </c>
      <c r="CJ51" s="257" t="e">
        <f t="shared" ca="1" si="35"/>
        <v>#REF!</v>
      </c>
      <c r="CK51" s="257" t="e">
        <f t="shared" ca="1" si="36"/>
        <v>#REF!</v>
      </c>
      <c r="CL51" s="255" t="e">
        <f t="shared" ca="1" si="37"/>
        <v>#REF!</v>
      </c>
      <c r="CM51" s="255" t="e">
        <f t="shared" ca="1" si="38"/>
        <v>#REF!</v>
      </c>
      <c r="CN51" s="255" t="e">
        <f t="shared" ca="1" si="39"/>
        <v>#REF!</v>
      </c>
      <c r="CO51" s="256" t="e">
        <f t="shared" ca="1" si="74"/>
        <v>#REF!</v>
      </c>
      <c r="CP51" s="256">
        <f t="shared" ca="1" si="75"/>
        <v>-1</v>
      </c>
      <c r="CQ51" s="255">
        <f t="shared" ca="1" si="76"/>
        <v>0.20895522388059701</v>
      </c>
      <c r="CR51" s="255">
        <f t="shared" ca="1" si="77"/>
        <v>4.4776119402985072E-2</v>
      </c>
      <c r="CS51" s="255">
        <f t="shared" ca="1" si="78"/>
        <v>0.74626865671641796</v>
      </c>
      <c r="CT51" s="256">
        <f t="shared" ca="1" si="79"/>
        <v>0.98236716417910452</v>
      </c>
      <c r="CU51" s="256">
        <f t="shared" ca="1" si="80"/>
        <v>0.20895522388059701</v>
      </c>
      <c r="CV51" s="217"/>
      <c r="CW51" s="252">
        <f t="shared" ca="1" si="42"/>
        <v>1.5563025007672875</v>
      </c>
      <c r="CX51" s="256">
        <f t="shared" ca="1" si="43"/>
        <v>1.4076494900585459</v>
      </c>
      <c r="CY51" s="252">
        <f t="shared" ca="1" si="44"/>
        <v>0.8765652951699463</v>
      </c>
      <c r="CZ51" s="252">
        <f t="shared" ca="1" si="45"/>
        <v>0.17647058823529413</v>
      </c>
      <c r="DA51" s="258">
        <f t="shared" ca="1" si="46"/>
        <v>110.01609746519094</v>
      </c>
      <c r="DB51" s="259"/>
      <c r="DC51" s="258">
        <f t="shared" ca="1" si="47"/>
        <v>460.79438917713674</v>
      </c>
    </row>
    <row r="52" spans="1:107" ht="14.4" x14ac:dyDescent="0.3">
      <c r="A52" s="217"/>
      <c r="B52" s="217"/>
      <c r="C52" s="264"/>
      <c r="D52" s="265" t="s">
        <v>377</v>
      </c>
      <c r="E52" s="264"/>
      <c r="F52" s="264"/>
      <c r="G52" s="264"/>
      <c r="H52" s="264"/>
      <c r="I52" s="228">
        <v>6.9</v>
      </c>
      <c r="J52" s="217"/>
      <c r="K52" s="228">
        <v>700</v>
      </c>
      <c r="L52" s="228">
        <v>96</v>
      </c>
      <c r="M52" s="228">
        <v>212</v>
      </c>
      <c r="N52" s="228">
        <v>130</v>
      </c>
      <c r="O52" s="228">
        <v>53</v>
      </c>
      <c r="P52" s="228">
        <v>16</v>
      </c>
      <c r="Q52" s="228">
        <v>199</v>
      </c>
      <c r="R52" s="217"/>
      <c r="S52" s="228">
        <v>35</v>
      </c>
      <c r="T52" s="228">
        <v>3124</v>
      </c>
      <c r="U52" s="217"/>
      <c r="V52" s="264"/>
      <c r="W52" s="217"/>
      <c r="X52" s="247"/>
      <c r="Y52" s="247"/>
      <c r="Z52" s="228"/>
      <c r="AA52" s="247"/>
      <c r="AB52" s="217"/>
      <c r="AC52" s="228"/>
      <c r="AD52" s="264"/>
      <c r="AE52" s="217"/>
      <c r="AF52" s="217"/>
      <c r="AG52" s="217" t="str">
        <f t="shared" ca="1" si="84"/>
        <v>W_ID_045_FS_001</v>
      </c>
      <c r="AH52" s="217"/>
      <c r="AI52" s="217"/>
      <c r="AJ52" s="217"/>
      <c r="AK52" s="217"/>
      <c r="AL52" s="217">
        <f t="shared" ca="1" si="82"/>
        <v>6.9</v>
      </c>
      <c r="AM52" s="228"/>
      <c r="AN52" s="217">
        <f t="shared" ca="1" si="83"/>
        <v>700</v>
      </c>
      <c r="AO52" s="217">
        <f t="shared" ca="1" si="83"/>
        <v>96</v>
      </c>
      <c r="AP52" s="217">
        <f t="shared" ca="1" si="83"/>
        <v>212</v>
      </c>
      <c r="AQ52" s="217">
        <f t="shared" ca="1" si="83"/>
        <v>130</v>
      </c>
      <c r="AR52" s="217">
        <f t="shared" ca="1" si="83"/>
        <v>53</v>
      </c>
      <c r="AS52" s="217">
        <f t="shared" ca="1" si="83"/>
        <v>16</v>
      </c>
      <c r="AT52" s="217">
        <f t="shared" ca="1" si="83"/>
        <v>199</v>
      </c>
      <c r="AU52" s="217">
        <f t="shared" ca="1" si="83"/>
        <v>0</v>
      </c>
      <c r="AV52" s="217">
        <f t="shared" ca="1" si="83"/>
        <v>35</v>
      </c>
      <c r="AW52" s="217">
        <f t="shared" ca="1" si="83"/>
        <v>3124</v>
      </c>
      <c r="AX52" s="217">
        <f t="shared" ca="1" si="83"/>
        <v>0</v>
      </c>
      <c r="AY52" s="217"/>
      <c r="AZ52" s="217">
        <f t="shared" ca="1" si="83"/>
        <v>0</v>
      </c>
      <c r="BA52" s="217">
        <f t="shared" ca="1" si="83"/>
        <v>0</v>
      </c>
      <c r="BB52" s="217">
        <f t="shared" ca="1" si="83"/>
        <v>0</v>
      </c>
      <c r="BC52" s="217">
        <f t="shared" ca="1" si="83"/>
        <v>0</v>
      </c>
      <c r="BD52" s="217"/>
      <c r="BE52" s="217">
        <f t="shared" ca="1" si="81"/>
        <v>0</v>
      </c>
      <c r="BF52" s="217">
        <f t="shared" ca="1" si="81"/>
        <v>0</v>
      </c>
      <c r="BG52" s="217"/>
      <c r="BH52" s="217">
        <f t="shared" ca="1" si="3"/>
        <v>0</v>
      </c>
      <c r="BI52" s="217">
        <f t="shared" ca="1" si="26"/>
        <v>99</v>
      </c>
      <c r="BJ52" s="217"/>
      <c r="BK52" s="253">
        <f t="shared" ca="1" si="52"/>
        <v>54.177444885400845</v>
      </c>
      <c r="BL52" s="253">
        <f t="shared" ca="1" si="53"/>
        <v>57.54484999999999</v>
      </c>
      <c r="BM52" s="254">
        <f t="shared" ca="1" si="30"/>
        <v>-3.0140851636222304E-2</v>
      </c>
      <c r="BN52" s="217"/>
      <c r="BO52" s="255">
        <f t="shared" ca="1" si="55"/>
        <v>0.332220367278798</v>
      </c>
      <c r="BP52" s="255">
        <f t="shared" ca="1" si="56"/>
        <v>0</v>
      </c>
      <c r="BQ52" s="255">
        <f t="shared" ca="1" si="57"/>
        <v>0.667779632721202</v>
      </c>
      <c r="BR52" s="256">
        <f t="shared" ca="1" si="58"/>
        <v>0.96290918196995001</v>
      </c>
      <c r="BS52" s="256">
        <f t="shared" ca="1" si="59"/>
        <v>0.332220367278798</v>
      </c>
      <c r="BT52" s="255">
        <f t="shared" ca="1" si="60"/>
        <v>0.332220367278798</v>
      </c>
      <c r="BU52" s="255">
        <f t="shared" ca="1" si="61"/>
        <v>0</v>
      </c>
      <c r="BV52" s="255">
        <f t="shared" ca="1" si="62"/>
        <v>0.667779632721202</v>
      </c>
      <c r="BW52" s="256">
        <f t="shared" ca="1" si="63"/>
        <v>0.96290918196995001</v>
      </c>
      <c r="BX52" s="256">
        <f t="shared" ca="1" si="54"/>
        <v>0.332220367278798</v>
      </c>
      <c r="BY52" s="255" t="e">
        <f t="shared" ca="1" si="64"/>
        <v>#DIV/0!</v>
      </c>
      <c r="BZ52" s="255" t="e">
        <f t="shared" ca="1" si="65"/>
        <v>#DIV/0!</v>
      </c>
      <c r="CA52" s="255" t="e">
        <f t="shared" ca="1" si="66"/>
        <v>#DIV/0!</v>
      </c>
      <c r="CB52" s="256" t="e">
        <f t="shared" ca="1" si="67"/>
        <v>#DIV/0!</v>
      </c>
      <c r="CC52" s="256">
        <f t="shared" ca="1" si="68"/>
        <v>-1</v>
      </c>
      <c r="CD52" s="255">
        <f t="shared" ca="1" si="69"/>
        <v>5.9261465157832045E-2</v>
      </c>
      <c r="CE52" s="255">
        <f t="shared" ca="1" si="70"/>
        <v>1.042287075640262E-2</v>
      </c>
      <c r="CF52" s="255">
        <f t="shared" ca="1" si="71"/>
        <v>0.93031566408576538</v>
      </c>
      <c r="CG52" s="256">
        <f t="shared" ca="1" si="72"/>
        <v>1.1084530673019657</v>
      </c>
      <c r="CH52" s="256">
        <f t="shared" ca="1" si="73"/>
        <v>5.9261465157832045E-2</v>
      </c>
      <c r="CI52" s="257" t="e">
        <f t="shared" ca="1" si="48"/>
        <v>#REF!</v>
      </c>
      <c r="CJ52" s="257" t="e">
        <f t="shared" ca="1" si="35"/>
        <v>#REF!</v>
      </c>
      <c r="CK52" s="257" t="e">
        <f t="shared" ca="1" si="36"/>
        <v>#REF!</v>
      </c>
      <c r="CL52" s="255" t="e">
        <f t="shared" ca="1" si="37"/>
        <v>#REF!</v>
      </c>
      <c r="CM52" s="255" t="e">
        <f t="shared" ca="1" si="38"/>
        <v>#REF!</v>
      </c>
      <c r="CN52" s="255" t="e">
        <f t="shared" ca="1" si="39"/>
        <v>#REF!</v>
      </c>
      <c r="CO52" s="256" t="e">
        <f t="shared" ca="1" si="74"/>
        <v>#REF!</v>
      </c>
      <c r="CP52" s="256">
        <f t="shared" ca="1" si="75"/>
        <v>-1</v>
      </c>
      <c r="CQ52" s="255">
        <f t="shared" ca="1" si="76"/>
        <v>5.3591576334156683E-2</v>
      </c>
      <c r="CR52" s="255">
        <f t="shared" ca="1" si="77"/>
        <v>7.349701897255774E-2</v>
      </c>
      <c r="CS52" s="255">
        <f t="shared" ca="1" si="78"/>
        <v>0.87291140469328554</v>
      </c>
      <c r="CT52" s="256">
        <f t="shared" ca="1" si="79"/>
        <v>1.038894575174679</v>
      </c>
      <c r="CU52" s="256">
        <f t="shared" ca="1" si="80"/>
        <v>5.3591576334156683E-2</v>
      </c>
      <c r="CV52" s="217"/>
      <c r="CW52" s="252">
        <f t="shared" ca="1" si="42"/>
        <v>1.8505991137722999</v>
      </c>
      <c r="CX52" s="256">
        <f t="shared" ca="1" si="43"/>
        <v>1.6382066051503856</v>
      </c>
      <c r="CY52" s="252">
        <f t="shared" ca="1" si="44"/>
        <v>0.85978835978835977</v>
      </c>
      <c r="CZ52" s="252">
        <f t="shared" ca="1" si="45"/>
        <v>0.57831325301204817</v>
      </c>
      <c r="DA52" s="258">
        <f t="shared" ca="1" si="46"/>
        <v>104.92692950087718</v>
      </c>
      <c r="DB52" s="259"/>
      <c r="DC52" s="258">
        <f t="shared" ca="1" si="47"/>
        <v>439.13841758882018</v>
      </c>
    </row>
    <row r="53" spans="1:107" ht="14.4" x14ac:dyDescent="0.3">
      <c r="A53" s="217"/>
      <c r="B53" s="217"/>
      <c r="C53" s="264"/>
      <c r="D53" s="265" t="s">
        <v>378</v>
      </c>
      <c r="E53" s="264"/>
      <c r="F53" s="264"/>
      <c r="G53" s="264"/>
      <c r="H53" s="264"/>
      <c r="I53" s="228">
        <v>6.9</v>
      </c>
      <c r="J53" s="217"/>
      <c r="K53" s="228">
        <v>12</v>
      </c>
      <c r="L53" s="228">
        <v>4.4000000000000004</v>
      </c>
      <c r="M53" s="228">
        <v>96</v>
      </c>
      <c r="N53" s="228">
        <v>41</v>
      </c>
      <c r="O53" s="228">
        <v>2.6</v>
      </c>
      <c r="P53" s="228"/>
      <c r="Q53" s="228">
        <v>5.3</v>
      </c>
      <c r="R53" s="217"/>
      <c r="S53" s="228">
        <v>63.4</v>
      </c>
      <c r="T53" s="228">
        <v>476</v>
      </c>
      <c r="U53" s="217">
        <v>0</v>
      </c>
      <c r="V53" s="264"/>
      <c r="W53" s="217"/>
      <c r="X53" s="247"/>
      <c r="Y53" s="247"/>
      <c r="Z53" s="228"/>
      <c r="AA53" s="247"/>
      <c r="AB53" s="217"/>
      <c r="AC53" s="228"/>
      <c r="AD53" s="264"/>
      <c r="AE53" s="217"/>
      <c r="AF53" s="217"/>
      <c r="AG53" s="217" t="str">
        <f t="shared" ca="1" si="84"/>
        <v>W_ID_046_FS_001</v>
      </c>
      <c r="AH53" s="217"/>
      <c r="AI53" s="217"/>
      <c r="AJ53" s="217"/>
      <c r="AK53" s="217"/>
      <c r="AL53" s="217">
        <f t="shared" ca="1" si="82"/>
        <v>6.9</v>
      </c>
      <c r="AM53" s="228"/>
      <c r="AN53" s="217">
        <f t="shared" ca="1" si="83"/>
        <v>12</v>
      </c>
      <c r="AO53" s="217">
        <f t="shared" ca="1" si="83"/>
        <v>4.4000000000000004</v>
      </c>
      <c r="AP53" s="217">
        <f t="shared" ca="1" si="83"/>
        <v>96</v>
      </c>
      <c r="AQ53" s="217">
        <f t="shared" ca="1" si="83"/>
        <v>41</v>
      </c>
      <c r="AR53" s="217">
        <f t="shared" ca="1" si="83"/>
        <v>2.6</v>
      </c>
      <c r="AS53" s="217">
        <f t="shared" ca="1" si="83"/>
        <v>0</v>
      </c>
      <c r="AT53" s="217">
        <f t="shared" ca="1" si="83"/>
        <v>5.3</v>
      </c>
      <c r="AU53" s="217">
        <f t="shared" ca="1" si="83"/>
        <v>0</v>
      </c>
      <c r="AV53" s="217">
        <f t="shared" ca="1" si="83"/>
        <v>63.4</v>
      </c>
      <c r="AW53" s="217">
        <f t="shared" ca="1" si="83"/>
        <v>476</v>
      </c>
      <c r="AX53" s="217">
        <f t="shared" ca="1" si="83"/>
        <v>0</v>
      </c>
      <c r="AY53" s="217"/>
      <c r="AZ53" s="217">
        <f t="shared" ca="1" si="83"/>
        <v>0</v>
      </c>
      <c r="BA53" s="217">
        <f t="shared" ca="1" si="83"/>
        <v>0</v>
      </c>
      <c r="BB53" s="217">
        <f t="shared" ca="1" si="83"/>
        <v>0</v>
      </c>
      <c r="BC53" s="217">
        <f t="shared" ca="1" si="83"/>
        <v>0</v>
      </c>
      <c r="BD53" s="217"/>
      <c r="BE53" s="217">
        <f t="shared" ca="1" si="81"/>
        <v>0</v>
      </c>
      <c r="BF53" s="217">
        <f t="shared" ca="1" si="81"/>
        <v>0</v>
      </c>
      <c r="BG53" s="217"/>
      <c r="BH53" s="217">
        <f t="shared" ca="1" si="3"/>
        <v>0</v>
      </c>
      <c r="BI53" s="217">
        <f t="shared" ca="1" si="26"/>
        <v>99</v>
      </c>
      <c r="BJ53" s="217"/>
      <c r="BK53" s="253">
        <f t="shared" ca="1" si="52"/>
        <v>8.7976928854008491</v>
      </c>
      <c r="BL53" s="253">
        <f t="shared" ca="1" si="53"/>
        <v>9.2711410000000001</v>
      </c>
      <c r="BM53" s="254">
        <f t="shared" ca="1" si="30"/>
        <v>-2.6202472035657197E-2</v>
      </c>
      <c r="BN53" s="217"/>
      <c r="BO53" s="255">
        <f t="shared" ca="1" si="55"/>
        <v>1</v>
      </c>
      <c r="BP53" s="255">
        <f t="shared" ca="1" si="56"/>
        <v>0</v>
      </c>
      <c r="BQ53" s="255">
        <f t="shared" ca="1" si="57"/>
        <v>0</v>
      </c>
      <c r="BR53" s="256">
        <f t="shared" ca="1" si="58"/>
        <v>0.57740000000000002</v>
      </c>
      <c r="BS53" s="256">
        <f t="shared" ca="1" si="59"/>
        <v>1</v>
      </c>
      <c r="BT53" s="255">
        <f t="shared" ca="1" si="60"/>
        <v>1</v>
      </c>
      <c r="BU53" s="255">
        <f t="shared" ca="1" si="61"/>
        <v>0</v>
      </c>
      <c r="BV53" s="255">
        <f t="shared" ca="1" si="62"/>
        <v>0</v>
      </c>
      <c r="BW53" s="256">
        <f t="shared" ca="1" si="63"/>
        <v>0.57740000000000002</v>
      </c>
      <c r="BX53" s="256">
        <f t="shared" ca="1" si="54"/>
        <v>1</v>
      </c>
      <c r="BY53" s="255" t="e">
        <f t="shared" ca="1" si="64"/>
        <v>#DIV/0!</v>
      </c>
      <c r="BZ53" s="255" t="e">
        <f t="shared" ca="1" si="65"/>
        <v>#DIV/0!</v>
      </c>
      <c r="CA53" s="255" t="e">
        <f t="shared" ca="1" si="66"/>
        <v>#DIV/0!</v>
      </c>
      <c r="CB53" s="256" t="e">
        <f t="shared" ca="1" si="67"/>
        <v>#DIV/0!</v>
      </c>
      <c r="CC53" s="256">
        <f t="shared" ca="1" si="68"/>
        <v>-1</v>
      </c>
      <c r="CD53" s="255">
        <f t="shared" ca="1" si="69"/>
        <v>9.7301266752340722E-3</v>
      </c>
      <c r="CE53" s="255">
        <f t="shared" ca="1" si="70"/>
        <v>0.1163943455112906</v>
      </c>
      <c r="CF53" s="255">
        <f t="shared" ca="1" si="71"/>
        <v>0.87387552781347522</v>
      </c>
      <c r="CG53" s="256">
        <f t="shared" ca="1" si="72"/>
        <v>1.0146822471085</v>
      </c>
      <c r="CH53" s="256">
        <f t="shared" ca="1" si="73"/>
        <v>9.7301266752340722E-3</v>
      </c>
      <c r="CI53" s="257" t="e">
        <f t="shared" ca="1" si="48"/>
        <v>#REF!</v>
      </c>
      <c r="CJ53" s="257" t="e">
        <f t="shared" ca="1" si="35"/>
        <v>#REF!</v>
      </c>
      <c r="CK53" s="257" t="e">
        <f t="shared" ca="1" si="36"/>
        <v>#REF!</v>
      </c>
      <c r="CL53" s="255" t="e">
        <f t="shared" ca="1" si="37"/>
        <v>#REF!</v>
      </c>
      <c r="CM53" s="255" t="e">
        <f t="shared" ca="1" si="38"/>
        <v>#REF!</v>
      </c>
      <c r="CN53" s="255" t="e">
        <f t="shared" ca="1" si="39"/>
        <v>#REF!</v>
      </c>
      <c r="CO53" s="256" t="e">
        <f t="shared" ca="1" si="74"/>
        <v>#REF!</v>
      </c>
      <c r="CP53" s="256">
        <f t="shared" ca="1" si="75"/>
        <v>-1</v>
      </c>
      <c r="CQ53" s="255">
        <f t="shared" ca="1" si="76"/>
        <v>1.8578370006348335E-3</v>
      </c>
      <c r="CR53" s="255">
        <f t="shared" ca="1" si="77"/>
        <v>6.8120690023277235E-3</v>
      </c>
      <c r="CS53" s="255">
        <f t="shared" ca="1" si="78"/>
        <v>0.99133009399703742</v>
      </c>
      <c r="CT53" s="256">
        <f t="shared" ca="1" si="79"/>
        <v>1.1457615746225456</v>
      </c>
      <c r="CU53" s="256">
        <f t="shared" ca="1" si="80"/>
        <v>1.8578370006348335E-3</v>
      </c>
      <c r="CV53" s="217"/>
      <c r="CW53" s="252">
        <f t="shared" ca="1" si="42"/>
        <v>-0.3258785037473606</v>
      </c>
      <c r="CX53" s="256">
        <f t="shared" ca="1" si="43"/>
        <v>-0.69536588006719358</v>
      </c>
      <c r="CY53" s="252">
        <f t="shared" ca="1" si="44"/>
        <v>0.81027667984189722</v>
      </c>
      <c r="CZ53" s="252">
        <f t="shared" ca="1" si="45"/>
        <v>0.7857142857142857</v>
      </c>
      <c r="DA53" s="258">
        <f t="shared" ca="1" si="46"/>
        <v>-9.4838115205756068</v>
      </c>
      <c r="DB53" s="259"/>
      <c r="DC53" s="258">
        <f t="shared" ca="1" si="47"/>
        <v>-1.6438826574668788</v>
      </c>
    </row>
    <row r="54" spans="1:107" ht="14.4" x14ac:dyDescent="0.3">
      <c r="A54" s="217"/>
      <c r="B54" s="217"/>
      <c r="C54" s="264"/>
      <c r="D54" s="265" t="s">
        <v>379</v>
      </c>
      <c r="E54" s="264"/>
      <c r="F54" s="264"/>
      <c r="G54" s="264"/>
      <c r="H54" s="264"/>
      <c r="I54" s="228">
        <v>6.9</v>
      </c>
      <c r="J54" s="217"/>
      <c r="K54" s="228">
        <v>230</v>
      </c>
      <c r="L54" s="228">
        <v>2</v>
      </c>
      <c r="M54" s="228">
        <v>170</v>
      </c>
      <c r="N54" s="228">
        <v>85</v>
      </c>
      <c r="O54" s="228">
        <v>13</v>
      </c>
      <c r="P54" s="228">
        <v>1</v>
      </c>
      <c r="Q54" s="228">
        <v>108</v>
      </c>
      <c r="R54" s="217"/>
      <c r="S54" s="228">
        <v>1100</v>
      </c>
      <c r="T54" s="228">
        <v>9</v>
      </c>
      <c r="U54" s="217">
        <v>6</v>
      </c>
      <c r="V54" s="264"/>
      <c r="W54" s="217"/>
      <c r="X54" s="247"/>
      <c r="Y54" s="247"/>
      <c r="Z54" s="228"/>
      <c r="AA54" s="247"/>
      <c r="AB54" s="217"/>
      <c r="AC54" s="228"/>
      <c r="AD54" s="264"/>
      <c r="AE54" s="217"/>
      <c r="AF54" s="217"/>
      <c r="AG54" s="217" t="str">
        <f t="shared" ca="1" si="84"/>
        <v>W_ID_047_FS_001</v>
      </c>
      <c r="AH54" s="217"/>
      <c r="AI54" s="217"/>
      <c r="AJ54" s="217"/>
      <c r="AK54" s="217"/>
      <c r="AL54" s="217">
        <f t="shared" ca="1" si="82"/>
        <v>6.9</v>
      </c>
      <c r="AM54" s="228"/>
      <c r="AN54" s="217">
        <f t="shared" ca="1" si="83"/>
        <v>230</v>
      </c>
      <c r="AO54" s="217">
        <f t="shared" ca="1" si="83"/>
        <v>2</v>
      </c>
      <c r="AP54" s="217">
        <f t="shared" ca="1" si="83"/>
        <v>170</v>
      </c>
      <c r="AQ54" s="217">
        <f t="shared" ca="1" si="83"/>
        <v>85</v>
      </c>
      <c r="AR54" s="217">
        <f t="shared" ca="1" si="83"/>
        <v>13</v>
      </c>
      <c r="AS54" s="217">
        <f t="shared" ca="1" si="83"/>
        <v>1</v>
      </c>
      <c r="AT54" s="217">
        <f t="shared" ca="1" si="83"/>
        <v>108</v>
      </c>
      <c r="AU54" s="217">
        <f t="shared" ca="1" si="83"/>
        <v>0</v>
      </c>
      <c r="AV54" s="217">
        <f t="shared" ca="1" si="83"/>
        <v>1100</v>
      </c>
      <c r="AW54" s="217">
        <f t="shared" ca="1" si="83"/>
        <v>9</v>
      </c>
      <c r="AX54" s="217">
        <f t="shared" ca="1" si="83"/>
        <v>6</v>
      </c>
      <c r="AY54" s="217"/>
      <c r="AZ54" s="217">
        <f t="shared" ca="1" si="83"/>
        <v>0</v>
      </c>
      <c r="BA54" s="217">
        <f t="shared" ca="1" si="83"/>
        <v>0</v>
      </c>
      <c r="BB54" s="217">
        <f t="shared" ca="1" si="83"/>
        <v>0</v>
      </c>
      <c r="BC54" s="217">
        <f t="shared" ca="1" si="83"/>
        <v>0</v>
      </c>
      <c r="BD54" s="217"/>
      <c r="BE54" s="217">
        <f t="shared" ca="1" si="81"/>
        <v>0</v>
      </c>
      <c r="BF54" s="217">
        <f t="shared" ca="1" si="81"/>
        <v>0</v>
      </c>
      <c r="BG54" s="217"/>
      <c r="BH54" s="217">
        <f t="shared" ca="1" si="3"/>
        <v>0</v>
      </c>
      <c r="BI54" s="217">
        <f t="shared" ca="1" si="26"/>
        <v>99</v>
      </c>
      <c r="BJ54" s="217"/>
      <c r="BK54" s="253">
        <f t="shared" ca="1" si="52"/>
        <v>25.531364885400851</v>
      </c>
      <c r="BL54" s="253">
        <f t="shared" ca="1" si="53"/>
        <v>26.29617</v>
      </c>
      <c r="BM54" s="254">
        <f t="shared" ca="1" si="30"/>
        <v>-1.475673339066305E-2</v>
      </c>
      <c r="BN54" s="217"/>
      <c r="BO54" s="255">
        <f t="shared" ca="1" si="55"/>
        <v>0.81203007518796988</v>
      </c>
      <c r="BP54" s="255">
        <f t="shared" ca="1" si="56"/>
        <v>0</v>
      </c>
      <c r="BQ54" s="255">
        <f t="shared" ca="1" si="57"/>
        <v>0.18796992481203006</v>
      </c>
      <c r="BR54" s="256">
        <f t="shared" ca="1" si="58"/>
        <v>0.68591503759398498</v>
      </c>
      <c r="BS54" s="256">
        <f t="shared" ca="1" si="59"/>
        <v>0.81203007518796988</v>
      </c>
      <c r="BT54" s="255">
        <f t="shared" ca="1" si="60"/>
        <v>0.81203007518796988</v>
      </c>
      <c r="BU54" s="255">
        <f t="shared" ca="1" si="61"/>
        <v>0</v>
      </c>
      <c r="BV54" s="255">
        <f t="shared" ca="1" si="62"/>
        <v>0.18796992481203006</v>
      </c>
      <c r="BW54" s="256">
        <f t="shared" ca="1" si="63"/>
        <v>0.68591503759398498</v>
      </c>
      <c r="BX54" s="256">
        <f t="shared" ca="1" si="54"/>
        <v>0.81203007518796988</v>
      </c>
      <c r="BY54" s="255" t="e">
        <f t="shared" ca="1" si="64"/>
        <v>#DIV/0!</v>
      </c>
      <c r="BZ54" s="255" t="e">
        <f t="shared" ca="1" si="65"/>
        <v>#DIV/0!</v>
      </c>
      <c r="CA54" s="255" t="e">
        <f t="shared" ca="1" si="66"/>
        <v>#DIV/0!</v>
      </c>
      <c r="CB54" s="256" t="e">
        <f t="shared" ca="1" si="67"/>
        <v>#DIV/0!</v>
      </c>
      <c r="CC54" s="256">
        <f t="shared" ca="1" si="68"/>
        <v>-1</v>
      </c>
      <c r="CD54" s="255">
        <f t="shared" ca="1" si="69"/>
        <v>8.8742810188989316E-2</v>
      </c>
      <c r="CE54" s="255">
        <f t="shared" ca="1" si="70"/>
        <v>0.90386195562859495</v>
      </c>
      <c r="CF54" s="255">
        <f t="shared" ca="1" si="71"/>
        <v>7.3952341824157766E-3</v>
      </c>
      <c r="CG54" s="256">
        <f t="shared" ca="1" si="72"/>
        <v>5.9779375513557928E-2</v>
      </c>
      <c r="CH54" s="256">
        <f t="shared" ca="1" si="73"/>
        <v>8.8742810188989316E-2</v>
      </c>
      <c r="CI54" s="257" t="e">
        <f t="shared" ca="1" si="48"/>
        <v>#REF!</v>
      </c>
      <c r="CJ54" s="257" t="e">
        <f t="shared" ca="1" si="35"/>
        <v>#REF!</v>
      </c>
      <c r="CK54" s="257" t="e">
        <f t="shared" ca="1" si="36"/>
        <v>#REF!</v>
      </c>
      <c r="CL54" s="255" t="e">
        <f t="shared" ca="1" si="37"/>
        <v>#REF!</v>
      </c>
      <c r="CM54" s="255" t="e">
        <f t="shared" ca="1" si="38"/>
        <v>#REF!</v>
      </c>
      <c r="CN54" s="255" t="e">
        <f t="shared" ca="1" si="39"/>
        <v>#REF!</v>
      </c>
      <c r="CO54" s="256" t="e">
        <f t="shared" ca="1" si="74"/>
        <v>#REF!</v>
      </c>
      <c r="CP54" s="256">
        <f t="shared" ca="1" si="75"/>
        <v>-1</v>
      </c>
      <c r="CQ54" s="255">
        <f t="shared" ca="1" si="76"/>
        <v>2.42883911720661E-2</v>
      </c>
      <c r="CR54" s="255">
        <f t="shared" ca="1" si="77"/>
        <v>2.1120340149622693E-3</v>
      </c>
      <c r="CS54" s="255">
        <f t="shared" ca="1" si="78"/>
        <v>0.97359957481297166</v>
      </c>
      <c r="CT54" s="256">
        <f t="shared" ca="1" si="79"/>
        <v>1.1382395460992893</v>
      </c>
      <c r="CU54" s="256">
        <f t="shared" ca="1" si="80"/>
        <v>2.42883911720661E-2</v>
      </c>
      <c r="CV54" s="217"/>
      <c r="CW54" s="252">
        <f t="shared" ca="1" si="42"/>
        <v>-1.3273589343863303</v>
      </c>
      <c r="CX54" s="256">
        <f t="shared" ca="1" si="43"/>
        <v>-1.6283889300503116</v>
      </c>
      <c r="CY54" s="252">
        <f t="shared" ca="1" si="44"/>
        <v>0.83333333333333337</v>
      </c>
      <c r="CZ54" s="252">
        <f t="shared" ca="1" si="45"/>
        <v>0.08</v>
      </c>
      <c r="DA54" s="258">
        <f t="shared" ca="1" si="46"/>
        <v>47.300238541654871</v>
      </c>
      <c r="DB54" s="259"/>
      <c r="DC54" s="258">
        <f t="shared" ca="1" si="47"/>
        <v>201.68344600233044</v>
      </c>
    </row>
    <row r="55" spans="1:107" ht="14.4" x14ac:dyDescent="0.3">
      <c r="A55" s="217"/>
      <c r="B55" s="217"/>
      <c r="C55" s="264"/>
      <c r="D55" s="265" t="s">
        <v>380</v>
      </c>
      <c r="E55" s="264"/>
      <c r="F55" s="264"/>
      <c r="G55" s="264"/>
      <c r="H55" s="264"/>
      <c r="I55" s="228">
        <v>6.5</v>
      </c>
      <c r="J55" s="217"/>
      <c r="K55" s="228">
        <v>750</v>
      </c>
      <c r="L55" s="228">
        <v>124</v>
      </c>
      <c r="M55" s="228">
        <v>222</v>
      </c>
      <c r="N55" s="228">
        <v>27.5</v>
      </c>
      <c r="O55" s="228">
        <v>35</v>
      </c>
      <c r="P55" s="228">
        <v>37</v>
      </c>
      <c r="Q55" s="228">
        <v>343</v>
      </c>
      <c r="R55" s="217"/>
      <c r="S55" s="228">
        <v>212</v>
      </c>
      <c r="T55" s="228">
        <v>2131</v>
      </c>
      <c r="U55" s="217"/>
      <c r="V55" s="264"/>
      <c r="W55" s="217"/>
      <c r="X55" s="247"/>
      <c r="Y55" s="247"/>
      <c r="Z55" s="228"/>
      <c r="AA55" s="247"/>
      <c r="AB55" s="217"/>
      <c r="AC55" s="228"/>
      <c r="AD55" s="264"/>
      <c r="AE55" s="217"/>
      <c r="AF55" s="217"/>
      <c r="AG55" s="217" t="str">
        <f t="shared" ca="1" si="84"/>
        <v>W_ID_048_FS_001</v>
      </c>
      <c r="AH55" s="217"/>
      <c r="AI55" s="217"/>
      <c r="AJ55" s="217"/>
      <c r="AK55" s="217"/>
      <c r="AL55" s="217">
        <f t="shared" ca="1" si="82"/>
        <v>6.5</v>
      </c>
      <c r="AM55" s="228"/>
      <c r="AN55" s="217">
        <f t="shared" ca="1" si="83"/>
        <v>750</v>
      </c>
      <c r="AO55" s="217">
        <f t="shared" ca="1" si="83"/>
        <v>124</v>
      </c>
      <c r="AP55" s="217">
        <f t="shared" ca="1" si="83"/>
        <v>222</v>
      </c>
      <c r="AQ55" s="217">
        <f t="shared" ca="1" si="83"/>
        <v>27.5</v>
      </c>
      <c r="AR55" s="217">
        <f t="shared" ca="1" si="83"/>
        <v>35</v>
      </c>
      <c r="AS55" s="217">
        <f t="shared" ca="1" si="83"/>
        <v>37</v>
      </c>
      <c r="AT55" s="217">
        <f t="shared" ca="1" si="83"/>
        <v>343</v>
      </c>
      <c r="AU55" s="217">
        <f t="shared" ca="1" si="83"/>
        <v>0</v>
      </c>
      <c r="AV55" s="217">
        <f t="shared" ca="1" si="83"/>
        <v>212</v>
      </c>
      <c r="AW55" s="217">
        <f t="shared" ca="1" si="83"/>
        <v>2131</v>
      </c>
      <c r="AX55" s="217">
        <f t="shared" ca="1" si="83"/>
        <v>0</v>
      </c>
      <c r="AY55" s="217"/>
      <c r="AZ55" s="217">
        <f t="shared" ca="1" si="83"/>
        <v>0</v>
      </c>
      <c r="BA55" s="217">
        <f t="shared" ca="1" si="83"/>
        <v>0</v>
      </c>
      <c r="BB55" s="217">
        <f t="shared" ca="1" si="83"/>
        <v>0</v>
      </c>
      <c r="BC55" s="217">
        <f t="shared" ca="1" si="83"/>
        <v>0</v>
      </c>
      <c r="BD55" s="217"/>
      <c r="BE55" s="217">
        <f t="shared" ref="BE55:BF118" ca="1" si="85">ABS(INDIRECT(BE$5&amp;(CELL("row", BE55))))</f>
        <v>0</v>
      </c>
      <c r="BF55" s="217">
        <f t="shared" ca="1" si="85"/>
        <v>0</v>
      </c>
      <c r="BG55" s="217"/>
      <c r="BH55" s="217">
        <f t="shared" ca="1" si="3"/>
        <v>0</v>
      </c>
      <c r="BI55" s="217">
        <f t="shared" ca="1" si="26"/>
        <v>99</v>
      </c>
      <c r="BJ55" s="217"/>
      <c r="BK55" s="253">
        <f t="shared" ca="1" si="52"/>
        <v>49.135943697943887</v>
      </c>
      <c r="BL55" s="253">
        <f t="shared" ca="1" si="53"/>
        <v>49.016959999999997</v>
      </c>
      <c r="BM55" s="254">
        <f t="shared" ca="1" si="30"/>
        <v>1.2122279979617343E-3</v>
      </c>
      <c r="BN55" s="217"/>
      <c r="BO55" s="255">
        <f t="shared" ca="1" si="55"/>
        <v>0.27050473186119872</v>
      </c>
      <c r="BP55" s="255">
        <f t="shared" ca="1" si="56"/>
        <v>0</v>
      </c>
      <c r="BQ55" s="255">
        <f t="shared" ca="1" si="57"/>
        <v>0.72949526813880128</v>
      </c>
      <c r="BR55" s="256">
        <f t="shared" ca="1" si="58"/>
        <v>0.99853761829652998</v>
      </c>
      <c r="BS55" s="256">
        <f t="shared" ca="1" si="59"/>
        <v>0.27050473186119872</v>
      </c>
      <c r="BT55" s="255">
        <f t="shared" ca="1" si="60"/>
        <v>0.27050473186119872</v>
      </c>
      <c r="BU55" s="255">
        <f t="shared" ca="1" si="61"/>
        <v>0</v>
      </c>
      <c r="BV55" s="255">
        <f t="shared" ca="1" si="62"/>
        <v>0.72949526813880128</v>
      </c>
      <c r="BW55" s="256">
        <f t="shared" ca="1" si="63"/>
        <v>0.99853761829652998</v>
      </c>
      <c r="BX55" s="256">
        <f t="shared" ca="1" si="54"/>
        <v>0.27050473186119872</v>
      </c>
      <c r="BY55" s="255" t="e">
        <f t="shared" ca="1" si="64"/>
        <v>#DIV/0!</v>
      </c>
      <c r="BZ55" s="255" t="e">
        <f t="shared" ca="1" si="65"/>
        <v>#DIV/0!</v>
      </c>
      <c r="CA55" s="255" t="e">
        <f t="shared" ca="1" si="66"/>
        <v>#DIV/0!</v>
      </c>
      <c r="CB55" s="256" t="e">
        <f t="shared" ca="1" si="67"/>
        <v>#DIV/0!</v>
      </c>
      <c r="CC55" s="256">
        <f t="shared" ca="1" si="68"/>
        <v>-1</v>
      </c>
      <c r="CD55" s="255">
        <f t="shared" ca="1" si="69"/>
        <v>0.12769918093819807</v>
      </c>
      <c r="CE55" s="255">
        <f t="shared" ca="1" si="70"/>
        <v>7.8927773641102011E-2</v>
      </c>
      <c r="CF55" s="255">
        <f t="shared" ca="1" si="71"/>
        <v>0.79337304542069997</v>
      </c>
      <c r="CG55" s="256">
        <f t="shared" ca="1" si="72"/>
        <v>0.98984136262099787</v>
      </c>
      <c r="CH55" s="256">
        <f t="shared" ca="1" si="73"/>
        <v>0.12769918093819807</v>
      </c>
      <c r="CI55" s="257" t="e">
        <f t="shared" ca="1" si="48"/>
        <v>#REF!</v>
      </c>
      <c r="CJ55" s="257" t="e">
        <f t="shared" ca="1" si="35"/>
        <v>#REF!</v>
      </c>
      <c r="CK55" s="257" t="e">
        <f t="shared" ca="1" si="36"/>
        <v>#REF!</v>
      </c>
      <c r="CL55" s="255" t="e">
        <f t="shared" ca="1" si="37"/>
        <v>#REF!</v>
      </c>
      <c r="CM55" s="255" t="e">
        <f t="shared" ca="1" si="38"/>
        <v>#REF!</v>
      </c>
      <c r="CN55" s="255" t="e">
        <f t="shared" ca="1" si="39"/>
        <v>#REF!</v>
      </c>
      <c r="CO55" s="256" t="e">
        <f t="shared" ca="1" si="74"/>
        <v>#REF!</v>
      </c>
      <c r="CP55" s="256">
        <f t="shared" ca="1" si="75"/>
        <v>-1</v>
      </c>
      <c r="CQ55" s="255">
        <f t="shared" ca="1" si="76"/>
        <v>0.10367644640113459</v>
      </c>
      <c r="CR55" s="255">
        <f t="shared" ca="1" si="77"/>
        <v>0.17141172471654254</v>
      </c>
      <c r="CS55" s="255">
        <f t="shared" ca="1" si="78"/>
        <v>0.72491182888232286</v>
      </c>
      <c r="CT55" s="256">
        <f t="shared" ca="1" si="79"/>
        <v>0.89691846896243332</v>
      </c>
      <c r="CU55" s="256">
        <f t="shared" ca="1" si="80"/>
        <v>0.10367644640113459</v>
      </c>
      <c r="CV55" s="217"/>
      <c r="CW55" s="252">
        <f t="shared" ca="1" si="42"/>
        <v>2.7475106764942074</v>
      </c>
      <c r="CX55" s="256">
        <f t="shared" ca="1" si="43"/>
        <v>1.8404903958738315</v>
      </c>
      <c r="CY55" s="252">
        <f t="shared" ca="1" si="44"/>
        <v>0.55331991951710258</v>
      </c>
      <c r="CZ55" s="252">
        <f t="shared" ca="1" si="45"/>
        <v>0.62311557788944727</v>
      </c>
      <c r="DA55" s="258">
        <f t="shared" ca="1" si="46"/>
        <v>86.402760597229133</v>
      </c>
      <c r="DB55" s="259"/>
      <c r="DC55" s="258">
        <f t="shared" ca="1" si="47"/>
        <v>360.99596314651626</v>
      </c>
    </row>
    <row r="56" spans="1:107" ht="14.4" x14ac:dyDescent="0.3">
      <c r="A56" s="217"/>
      <c r="B56" s="217"/>
      <c r="C56" s="264"/>
      <c r="D56" s="265" t="s">
        <v>381</v>
      </c>
      <c r="E56" s="264"/>
      <c r="F56" s="264"/>
      <c r="G56" s="264"/>
      <c r="H56" s="264"/>
      <c r="I56" s="228">
        <v>7.81</v>
      </c>
      <c r="J56" s="217"/>
      <c r="K56" s="228">
        <v>940</v>
      </c>
      <c r="L56" s="228">
        <v>170</v>
      </c>
      <c r="M56" s="228">
        <v>83</v>
      </c>
      <c r="N56" s="228">
        <v>62</v>
      </c>
      <c r="O56" s="228">
        <v>107</v>
      </c>
      <c r="P56" s="228">
        <v>58</v>
      </c>
      <c r="Q56" s="228">
        <v>479</v>
      </c>
      <c r="R56" s="217"/>
      <c r="S56" s="228">
        <v>318</v>
      </c>
      <c r="T56" s="228">
        <v>2056</v>
      </c>
      <c r="U56" s="217"/>
      <c r="V56" s="264"/>
      <c r="W56" s="217"/>
      <c r="X56" s="247"/>
      <c r="Y56" s="247"/>
      <c r="Z56" s="228"/>
      <c r="AA56" s="247"/>
      <c r="AB56" s="217"/>
      <c r="AC56" s="228"/>
      <c r="AD56" s="264"/>
      <c r="AE56" s="217"/>
      <c r="AF56" s="217"/>
      <c r="AG56" s="217" t="str">
        <f t="shared" ca="1" si="84"/>
        <v>W_ID_049_FS_001</v>
      </c>
      <c r="AH56" s="217"/>
      <c r="AI56" s="217"/>
      <c r="AJ56" s="217"/>
      <c r="AK56" s="217"/>
      <c r="AL56" s="217">
        <f t="shared" ca="1" si="82"/>
        <v>7.81</v>
      </c>
      <c r="AM56" s="228"/>
      <c r="AN56" s="217">
        <f t="shared" ca="1" si="83"/>
        <v>940</v>
      </c>
      <c r="AO56" s="217">
        <f t="shared" ca="1" si="83"/>
        <v>170</v>
      </c>
      <c r="AP56" s="217">
        <f t="shared" ca="1" si="83"/>
        <v>83</v>
      </c>
      <c r="AQ56" s="217">
        <f t="shared" ca="1" si="83"/>
        <v>62</v>
      </c>
      <c r="AR56" s="217">
        <f t="shared" ca="1" si="83"/>
        <v>107</v>
      </c>
      <c r="AS56" s="217">
        <f t="shared" ca="1" si="83"/>
        <v>58</v>
      </c>
      <c r="AT56" s="217">
        <f t="shared" ca="1" si="83"/>
        <v>479</v>
      </c>
      <c r="AU56" s="217">
        <f t="shared" ca="1" si="83"/>
        <v>0</v>
      </c>
      <c r="AV56" s="217">
        <f t="shared" ca="1" si="83"/>
        <v>318</v>
      </c>
      <c r="AW56" s="217">
        <f t="shared" ca="1" si="83"/>
        <v>2056</v>
      </c>
      <c r="AX56" s="217">
        <f t="shared" ca="1" si="83"/>
        <v>0</v>
      </c>
      <c r="AY56" s="217"/>
      <c r="AZ56" s="217">
        <f t="shared" ca="1" si="83"/>
        <v>0</v>
      </c>
      <c r="BA56" s="217">
        <f t="shared" ca="1" si="83"/>
        <v>0</v>
      </c>
      <c r="BB56" s="217">
        <f t="shared" ca="1" si="83"/>
        <v>0</v>
      </c>
      <c r="BC56" s="217">
        <f t="shared" ca="1" si="83"/>
        <v>0</v>
      </c>
      <c r="BD56" s="217"/>
      <c r="BE56" s="217">
        <f t="shared" ca="1" si="85"/>
        <v>0</v>
      </c>
      <c r="BF56" s="217">
        <f t="shared" ca="1" si="85"/>
        <v>0</v>
      </c>
      <c r="BG56" s="217"/>
      <c r="BH56" s="217">
        <f t="shared" ca="1" si="3"/>
        <v>0</v>
      </c>
      <c r="BI56" s="217">
        <f t="shared" ca="1" si="26"/>
        <v>99</v>
      </c>
      <c r="BJ56" s="217"/>
      <c r="BK56" s="253">
        <f t="shared" ca="1" si="52"/>
        <v>54.478735364260856</v>
      </c>
      <c r="BL56" s="253">
        <f t="shared" ca="1" si="53"/>
        <v>53.831189999999999</v>
      </c>
      <c r="BM56" s="254">
        <f t="shared" ca="1" si="30"/>
        <v>5.9786336486067626E-3</v>
      </c>
      <c r="BN56" s="217"/>
      <c r="BO56" s="255">
        <f t="shared" ca="1" si="55"/>
        <v>0.24831518921721099</v>
      </c>
      <c r="BP56" s="255">
        <f t="shared" ca="1" si="56"/>
        <v>0</v>
      </c>
      <c r="BQ56" s="255">
        <f t="shared" ca="1" si="57"/>
        <v>0.75168481078278904</v>
      </c>
      <c r="BR56" s="256">
        <f t="shared" ca="1" si="58"/>
        <v>1.0113476412649041</v>
      </c>
      <c r="BS56" s="256">
        <f t="shared" ca="1" si="59"/>
        <v>0.24831518921721099</v>
      </c>
      <c r="BT56" s="255">
        <f t="shared" ca="1" si="60"/>
        <v>0.24831518921721099</v>
      </c>
      <c r="BU56" s="255">
        <f t="shared" ca="1" si="61"/>
        <v>0</v>
      </c>
      <c r="BV56" s="255">
        <f t="shared" ca="1" si="62"/>
        <v>0.75168481078278904</v>
      </c>
      <c r="BW56" s="256">
        <f t="shared" ca="1" si="63"/>
        <v>1.0113476412649041</v>
      </c>
      <c r="BX56" s="256">
        <f t="shared" ca="1" si="54"/>
        <v>0.24831518921721099</v>
      </c>
      <c r="BY56" s="255" t="e">
        <f t="shared" ca="1" si="64"/>
        <v>#DIV/0!</v>
      </c>
      <c r="BZ56" s="255" t="e">
        <f t="shared" ca="1" si="65"/>
        <v>#DIV/0!</v>
      </c>
      <c r="CA56" s="255" t="e">
        <f t="shared" ca="1" si="66"/>
        <v>#DIV/0!</v>
      </c>
      <c r="CB56" s="256" t="e">
        <f t="shared" ca="1" si="67"/>
        <v>#DIV/0!</v>
      </c>
      <c r="CC56" s="256">
        <f t="shared" ca="1" si="68"/>
        <v>-1</v>
      </c>
      <c r="CD56" s="255">
        <f t="shared" ca="1" si="69"/>
        <v>0.16789344549596916</v>
      </c>
      <c r="CE56" s="255">
        <f t="shared" ca="1" si="70"/>
        <v>0.11146161934805468</v>
      </c>
      <c r="CF56" s="255">
        <f t="shared" ca="1" si="71"/>
        <v>0.72064493515597616</v>
      </c>
      <c r="CG56" s="256">
        <f t="shared" ca="1" si="72"/>
        <v>0.92907038205397829</v>
      </c>
      <c r="CH56" s="256">
        <f t="shared" ca="1" si="73"/>
        <v>0.16789344549596916</v>
      </c>
      <c r="CI56" s="257" t="e">
        <f t="shared" ca="1" si="48"/>
        <v>#REF!</v>
      </c>
      <c r="CJ56" s="257" t="e">
        <f t="shared" ca="1" si="35"/>
        <v>#REF!</v>
      </c>
      <c r="CK56" s="257" t="e">
        <f t="shared" ca="1" si="36"/>
        <v>#REF!</v>
      </c>
      <c r="CL56" s="255" t="e">
        <f t="shared" ca="1" si="37"/>
        <v>#REF!</v>
      </c>
      <c r="CM56" s="255" t="e">
        <f t="shared" ca="1" si="38"/>
        <v>#REF!</v>
      </c>
      <c r="CN56" s="255" t="e">
        <f t="shared" ca="1" si="39"/>
        <v>#REF!</v>
      </c>
      <c r="CO56" s="256" t="e">
        <f t="shared" ca="1" si="74"/>
        <v>#REF!</v>
      </c>
      <c r="CP56" s="256">
        <f t="shared" ca="1" si="75"/>
        <v>-1</v>
      </c>
      <c r="CQ56" s="255">
        <f t="shared" ca="1" si="76"/>
        <v>8.9404536430247677E-2</v>
      </c>
      <c r="CR56" s="255">
        <f t="shared" ca="1" si="77"/>
        <v>0.16168905524619262</v>
      </c>
      <c r="CS56" s="255">
        <f t="shared" ca="1" si="78"/>
        <v>0.7489064083235597</v>
      </c>
      <c r="CT56" s="256">
        <f t="shared" ca="1" si="79"/>
        <v>0.91638440902603946</v>
      </c>
      <c r="CU56" s="256">
        <f t="shared" ca="1" si="80"/>
        <v>8.9404536430247677E-2</v>
      </c>
      <c r="CV56" s="217"/>
      <c r="CW56" s="252">
        <f t="shared" ca="1" si="42"/>
        <v>2.6685061532582943</v>
      </c>
      <c r="CX56" s="256">
        <f t="shared" ca="1" si="43"/>
        <v>2.5418197503804745</v>
      </c>
      <c r="CY56" s="252">
        <f t="shared" ca="1" si="44"/>
        <v>0.88193456614509247</v>
      </c>
      <c r="CZ56" s="252">
        <f t="shared" ca="1" si="45"/>
        <v>0.64393939393939392</v>
      </c>
      <c r="DA56" s="258">
        <f t="shared" ca="1" si="46"/>
        <v>141.17044965615247</v>
      </c>
      <c r="DB56" s="259"/>
      <c r="DC56" s="258">
        <f t="shared" ca="1" si="47"/>
        <v>594.59968133847747</v>
      </c>
    </row>
    <row r="57" spans="1:107" ht="14.4" x14ac:dyDescent="0.3">
      <c r="A57" s="217"/>
      <c r="B57" s="217"/>
      <c r="C57" s="264"/>
      <c r="D57" s="265" t="s">
        <v>382</v>
      </c>
      <c r="E57" s="264"/>
      <c r="F57" s="264"/>
      <c r="G57" s="264"/>
      <c r="H57" s="264"/>
      <c r="I57" s="228">
        <v>8.6999999999999993</v>
      </c>
      <c r="J57" s="217"/>
      <c r="K57" s="228">
        <v>143</v>
      </c>
      <c r="L57" s="228">
        <v>6.4</v>
      </c>
      <c r="M57" s="228">
        <v>14</v>
      </c>
      <c r="N57" s="228">
        <v>3.6</v>
      </c>
      <c r="O57" s="228">
        <v>33</v>
      </c>
      <c r="P57" s="228">
        <v>0.1</v>
      </c>
      <c r="Q57" s="228">
        <v>5.6</v>
      </c>
      <c r="R57" s="217"/>
      <c r="S57" s="228">
        <v>46</v>
      </c>
      <c r="T57" s="228">
        <v>342</v>
      </c>
      <c r="U57" s="217">
        <v>24</v>
      </c>
      <c r="V57" s="264"/>
      <c r="W57" s="217"/>
      <c r="X57" s="247"/>
      <c r="Y57" s="270"/>
      <c r="Z57" s="228"/>
      <c r="AA57" s="247"/>
      <c r="AB57" s="217"/>
      <c r="AC57" s="228"/>
      <c r="AD57" s="264"/>
      <c r="AE57" s="217"/>
      <c r="AF57" s="217"/>
      <c r="AG57" s="217" t="str">
        <f t="shared" ca="1" si="84"/>
        <v>W_ID_050_FS_001</v>
      </c>
      <c r="AH57" s="217"/>
      <c r="AI57" s="217"/>
      <c r="AJ57" s="217"/>
      <c r="AK57" s="217"/>
      <c r="AL57" s="217">
        <f t="shared" ref="AL57:AL120" ca="1" si="86">INDIRECT(AL$5&amp;(CELL("row", AL57)))</f>
        <v>8.6999999999999993</v>
      </c>
      <c r="AM57" s="228"/>
      <c r="AN57" s="217">
        <f t="shared" ref="AN57:AX80" ca="1" si="87">ABS(INDIRECT(AN$5&amp;(CELL("row", AN57))))</f>
        <v>143</v>
      </c>
      <c r="AO57" s="217">
        <f t="shared" ca="1" si="87"/>
        <v>6.4</v>
      </c>
      <c r="AP57" s="217">
        <f t="shared" ca="1" si="87"/>
        <v>14</v>
      </c>
      <c r="AQ57" s="217">
        <f t="shared" ca="1" si="87"/>
        <v>3.6</v>
      </c>
      <c r="AR57" s="217">
        <f t="shared" ca="1" si="87"/>
        <v>33</v>
      </c>
      <c r="AS57" s="217">
        <f t="shared" ca="1" si="87"/>
        <v>0.1</v>
      </c>
      <c r="AT57" s="217">
        <f t="shared" ca="1" si="87"/>
        <v>5.6</v>
      </c>
      <c r="AU57" s="217">
        <f t="shared" ca="1" si="87"/>
        <v>0</v>
      </c>
      <c r="AV57" s="217">
        <f t="shared" ca="1" si="87"/>
        <v>46</v>
      </c>
      <c r="AW57" s="217">
        <f t="shared" ca="1" si="87"/>
        <v>342</v>
      </c>
      <c r="AX57" s="217">
        <f t="shared" ca="1" si="87"/>
        <v>24</v>
      </c>
      <c r="AY57" s="217"/>
      <c r="AZ57" s="217">
        <f t="shared" ref="AZ57:BC120" ca="1" si="88">ABS(INDIRECT(AZ$5&amp;(CELL("row", AZ57))))</f>
        <v>0</v>
      </c>
      <c r="BA57" s="217">
        <f t="shared" ca="1" si="88"/>
        <v>0</v>
      </c>
      <c r="BB57" s="217">
        <f t="shared" ca="1" si="88"/>
        <v>0</v>
      </c>
      <c r="BC57" s="217">
        <f t="shared" ca="1" si="88"/>
        <v>0</v>
      </c>
      <c r="BD57" s="217"/>
      <c r="BE57" s="217">
        <f t="shared" ca="1" si="85"/>
        <v>0</v>
      </c>
      <c r="BF57" s="217">
        <f t="shared" ca="1" si="85"/>
        <v>0</v>
      </c>
      <c r="BG57" s="217"/>
      <c r="BH57" s="217">
        <f t="shared" ca="1" si="3"/>
        <v>0</v>
      </c>
      <c r="BI57" s="217">
        <f t="shared" ca="1" si="26"/>
        <v>99</v>
      </c>
      <c r="BJ57" s="217"/>
      <c r="BK57" s="253">
        <f t="shared" ca="1" si="52"/>
        <v>7.3788859793002155</v>
      </c>
      <c r="BL57" s="253">
        <f t="shared" ca="1" si="53"/>
        <v>7.5209959999999993</v>
      </c>
      <c r="BM57" s="254">
        <f t="shared" ca="1" si="30"/>
        <v>-9.5376608282677251E-3</v>
      </c>
      <c r="BN57" s="217"/>
      <c r="BO57" s="255">
        <f t="shared" ca="1" si="55"/>
        <v>0.69135802469135799</v>
      </c>
      <c r="BP57" s="255">
        <f t="shared" ca="1" si="56"/>
        <v>0</v>
      </c>
      <c r="BQ57" s="255">
        <f t="shared" ca="1" si="57"/>
        <v>0.30864197530864201</v>
      </c>
      <c r="BR57" s="256">
        <f t="shared" ca="1" si="58"/>
        <v>0.75557901234567915</v>
      </c>
      <c r="BS57" s="256">
        <f t="shared" ca="1" si="59"/>
        <v>0.69135802469135799</v>
      </c>
      <c r="BT57" s="255">
        <f t="shared" ca="1" si="60"/>
        <v>0.69135802469135799</v>
      </c>
      <c r="BU57" s="255">
        <f t="shared" ca="1" si="61"/>
        <v>0</v>
      </c>
      <c r="BV57" s="255">
        <f t="shared" ca="1" si="62"/>
        <v>0.30864197530864201</v>
      </c>
      <c r="BW57" s="256">
        <f t="shared" ca="1" si="63"/>
        <v>0.75557901234567915</v>
      </c>
      <c r="BX57" s="256">
        <f t="shared" ca="1" si="54"/>
        <v>0.69135802469135799</v>
      </c>
      <c r="BY57" s="255" t="e">
        <f t="shared" ca="1" si="64"/>
        <v>#DIV/0!</v>
      </c>
      <c r="BZ57" s="255" t="e">
        <f t="shared" ca="1" si="65"/>
        <v>#DIV/0!</v>
      </c>
      <c r="CA57" s="255" t="e">
        <f t="shared" ca="1" si="66"/>
        <v>#DIV/0!</v>
      </c>
      <c r="CB57" s="256" t="e">
        <f t="shared" ca="1" si="67"/>
        <v>#DIV/0!</v>
      </c>
      <c r="CC57" s="256">
        <f t="shared" ca="1" si="68"/>
        <v>-1</v>
      </c>
      <c r="CD57" s="255">
        <f t="shared" ca="1" si="69"/>
        <v>1.4227642276422762E-2</v>
      </c>
      <c r="CE57" s="255">
        <f t="shared" ca="1" si="70"/>
        <v>0.11686991869918699</v>
      </c>
      <c r="CF57" s="255">
        <f t="shared" ca="1" si="71"/>
        <v>0.86890243902439024</v>
      </c>
      <c r="CG57" s="256">
        <f t="shared" ca="1" si="72"/>
        <v>1.0115366869918698</v>
      </c>
      <c r="CH57" s="256">
        <f t="shared" ca="1" si="73"/>
        <v>1.4227642276422762E-2</v>
      </c>
      <c r="CI57" s="257" t="e">
        <f t="shared" ca="1" si="48"/>
        <v>#REF!</v>
      </c>
      <c r="CJ57" s="257" t="e">
        <f t="shared" ca="1" si="35"/>
        <v>#REF!</v>
      </c>
      <c r="CK57" s="257" t="e">
        <f t="shared" ca="1" si="36"/>
        <v>#REF!</v>
      </c>
      <c r="CL57" s="255" t="e">
        <f t="shared" ca="1" si="37"/>
        <v>#REF!</v>
      </c>
      <c r="CM57" s="255" t="e">
        <f t="shared" ca="1" si="38"/>
        <v>#REF!</v>
      </c>
      <c r="CN57" s="255" t="e">
        <f t="shared" ca="1" si="39"/>
        <v>#REF!</v>
      </c>
      <c r="CO57" s="256" t="e">
        <f t="shared" ca="1" si="74"/>
        <v>#REF!</v>
      </c>
      <c r="CP57" s="256">
        <f t="shared" ca="1" si="75"/>
        <v>-1</v>
      </c>
      <c r="CQ57" s="255">
        <f t="shared" ca="1" si="76"/>
        <v>6.795393933022438E-2</v>
      </c>
      <c r="CR57" s="255">
        <f t="shared" ca="1" si="77"/>
        <v>3.0412951868072448E-2</v>
      </c>
      <c r="CS57" s="255">
        <f t="shared" ca="1" si="78"/>
        <v>0.90163310880170322</v>
      </c>
      <c r="CT57" s="256">
        <f t="shared" ca="1" si="79"/>
        <v>1.0803523553025984</v>
      </c>
      <c r="CU57" s="256">
        <f t="shared" ca="1" si="80"/>
        <v>6.795393933022438E-2</v>
      </c>
      <c r="CV57" s="217"/>
      <c r="CW57" s="252">
        <f t="shared" ca="1" si="42"/>
        <v>1.0560574472004871</v>
      </c>
      <c r="CX57" s="256">
        <f t="shared" ca="1" si="43"/>
        <v>0.46623191228953642</v>
      </c>
      <c r="CY57" s="252">
        <f t="shared" ca="1" si="44"/>
        <v>0.72</v>
      </c>
      <c r="CZ57" s="252">
        <f t="shared" ca="1" si="45"/>
        <v>0.30917874396135264</v>
      </c>
      <c r="DA57" s="258">
        <f t="shared" ca="1" si="46"/>
        <v>83.905301755603176</v>
      </c>
      <c r="DB57" s="259"/>
      <c r="DC57" s="258">
        <f t="shared" ca="1" si="47"/>
        <v>350.55982439009097</v>
      </c>
    </row>
    <row r="58" spans="1:107" ht="14.4" x14ac:dyDescent="0.3">
      <c r="A58" s="217"/>
      <c r="B58" s="217"/>
      <c r="C58" s="264"/>
      <c r="D58" s="265" t="s">
        <v>383</v>
      </c>
      <c r="E58" s="264"/>
      <c r="F58" s="264"/>
      <c r="G58" s="264"/>
      <c r="H58" s="264"/>
      <c r="I58" s="228">
        <v>8.1</v>
      </c>
      <c r="J58" s="217"/>
      <c r="K58" s="228">
        <v>146</v>
      </c>
      <c r="L58" s="228">
        <v>4.2</v>
      </c>
      <c r="M58" s="228">
        <v>19</v>
      </c>
      <c r="N58" s="228">
        <v>3.7</v>
      </c>
      <c r="O58" s="228">
        <v>3</v>
      </c>
      <c r="P58" s="228"/>
      <c r="Q58" s="228">
        <v>22</v>
      </c>
      <c r="R58" s="217"/>
      <c r="S58" s="228"/>
      <c r="T58" s="228">
        <v>372</v>
      </c>
      <c r="U58" s="217">
        <v>6.1</v>
      </c>
      <c r="V58" s="264"/>
      <c r="W58" s="217"/>
      <c r="X58" s="247"/>
      <c r="Y58" s="247"/>
      <c r="Z58" s="228"/>
      <c r="AA58" s="247"/>
      <c r="AB58" s="217"/>
      <c r="AC58" s="228"/>
      <c r="AD58" s="264"/>
      <c r="AE58" s="217"/>
      <c r="AF58" s="217"/>
      <c r="AG58" s="217" t="str">
        <f t="shared" ca="1" si="84"/>
        <v>W_ID_051_FS_001</v>
      </c>
      <c r="AH58" s="217"/>
      <c r="AI58" s="217"/>
      <c r="AJ58" s="217"/>
      <c r="AK58" s="217"/>
      <c r="AL58" s="217">
        <f t="shared" ca="1" si="86"/>
        <v>8.1</v>
      </c>
      <c r="AM58" s="228"/>
      <c r="AN58" s="217">
        <f t="shared" ca="1" si="87"/>
        <v>146</v>
      </c>
      <c r="AO58" s="217">
        <f t="shared" ca="1" si="87"/>
        <v>4.2</v>
      </c>
      <c r="AP58" s="217">
        <f t="shared" ca="1" si="87"/>
        <v>19</v>
      </c>
      <c r="AQ58" s="217">
        <f t="shared" ca="1" si="87"/>
        <v>3.7</v>
      </c>
      <c r="AR58" s="217">
        <f t="shared" ca="1" si="87"/>
        <v>3</v>
      </c>
      <c r="AS58" s="217">
        <f t="shared" ca="1" si="87"/>
        <v>0</v>
      </c>
      <c r="AT58" s="217">
        <f t="shared" ca="1" si="87"/>
        <v>22</v>
      </c>
      <c r="AU58" s="217">
        <f t="shared" ca="1" si="87"/>
        <v>0</v>
      </c>
      <c r="AV58" s="217">
        <f t="shared" ca="1" si="87"/>
        <v>0</v>
      </c>
      <c r="AW58" s="217">
        <f t="shared" ca="1" si="87"/>
        <v>372</v>
      </c>
      <c r="AX58" s="217">
        <f t="shared" ca="1" si="87"/>
        <v>6.1</v>
      </c>
      <c r="AY58" s="217"/>
      <c r="AZ58" s="217">
        <f t="shared" ca="1" si="88"/>
        <v>0</v>
      </c>
      <c r="BA58" s="217">
        <f t="shared" ca="1" si="88"/>
        <v>0</v>
      </c>
      <c r="BB58" s="217">
        <f t="shared" ca="1" si="88"/>
        <v>0</v>
      </c>
      <c r="BC58" s="217">
        <f t="shared" ca="1" si="88"/>
        <v>0</v>
      </c>
      <c r="BD58" s="217"/>
      <c r="BE58" s="217">
        <f t="shared" ca="1" si="85"/>
        <v>0</v>
      </c>
      <c r="BF58" s="217">
        <f t="shared" ca="1" si="85"/>
        <v>0</v>
      </c>
      <c r="BG58" s="217"/>
      <c r="BH58" s="217">
        <f t="shared" ca="1" si="3"/>
        <v>0</v>
      </c>
      <c r="BI58" s="217">
        <f t="shared" ca="1" si="26"/>
        <v>99</v>
      </c>
      <c r="BJ58" s="217"/>
      <c r="BK58" s="253">
        <f t="shared" ca="1" si="52"/>
        <v>7.7108638797360891</v>
      </c>
      <c r="BL58" s="253">
        <f t="shared" ca="1" si="53"/>
        <v>6.9210129999999985</v>
      </c>
      <c r="BM58" s="254">
        <f t="shared" ca="1" si="30"/>
        <v>5.3981514895738859E-2</v>
      </c>
      <c r="BN58" s="217"/>
      <c r="BO58" s="255">
        <f t="shared" ca="1" si="55"/>
        <v>1</v>
      </c>
      <c r="BP58" s="255">
        <f t="shared" ca="1" si="56"/>
        <v>0</v>
      </c>
      <c r="BQ58" s="255">
        <f t="shared" ca="1" si="57"/>
        <v>0</v>
      </c>
      <c r="BR58" s="256">
        <f t="shared" ca="1" si="58"/>
        <v>0.57740000000000002</v>
      </c>
      <c r="BS58" s="256">
        <f t="shared" ca="1" si="59"/>
        <v>1</v>
      </c>
      <c r="BT58" s="255">
        <f t="shared" ca="1" si="60"/>
        <v>1</v>
      </c>
      <c r="BU58" s="255">
        <f t="shared" ca="1" si="61"/>
        <v>0</v>
      </c>
      <c r="BV58" s="255">
        <f t="shared" ca="1" si="62"/>
        <v>0</v>
      </c>
      <c r="BW58" s="256">
        <f t="shared" ca="1" si="63"/>
        <v>0.57740000000000002</v>
      </c>
      <c r="BX58" s="256">
        <f t="shared" ca="1" si="54"/>
        <v>1</v>
      </c>
      <c r="BY58" s="255" t="e">
        <f t="shared" ca="1" si="64"/>
        <v>#DIV/0!</v>
      </c>
      <c r="BZ58" s="255" t="e">
        <f t="shared" ca="1" si="65"/>
        <v>#DIV/0!</v>
      </c>
      <c r="CA58" s="255" t="e">
        <f t="shared" ca="1" si="66"/>
        <v>#DIV/0!</v>
      </c>
      <c r="CB58" s="256" t="e">
        <f t="shared" ca="1" si="67"/>
        <v>#DIV/0!</v>
      </c>
      <c r="CC58" s="256">
        <f t="shared" ca="1" si="68"/>
        <v>-1</v>
      </c>
      <c r="CD58" s="255">
        <f t="shared" ca="1" si="69"/>
        <v>5.5837563451776651E-2</v>
      </c>
      <c r="CE58" s="255">
        <f t="shared" ca="1" si="70"/>
        <v>0</v>
      </c>
      <c r="CF58" s="255">
        <f t="shared" ca="1" si="71"/>
        <v>0.9441624365482234</v>
      </c>
      <c r="CG58" s="256">
        <f t="shared" ca="1" si="72"/>
        <v>1.1224649746192896</v>
      </c>
      <c r="CH58" s="256">
        <f t="shared" ca="1" si="73"/>
        <v>5.5837563451776651E-2</v>
      </c>
      <c r="CI58" s="257" t="e">
        <f t="shared" ca="1" si="48"/>
        <v>#REF!</v>
      </c>
      <c r="CJ58" s="257" t="e">
        <f t="shared" ca="1" si="35"/>
        <v>#REF!</v>
      </c>
      <c r="CK58" s="257" t="e">
        <f t="shared" ca="1" si="36"/>
        <v>#REF!</v>
      </c>
      <c r="CL58" s="255" t="e">
        <f t="shared" ca="1" si="37"/>
        <v>#REF!</v>
      </c>
      <c r="CM58" s="255" t="e">
        <f t="shared" ca="1" si="38"/>
        <v>#REF!</v>
      </c>
      <c r="CN58" s="255" t="e">
        <f t="shared" ca="1" si="39"/>
        <v>#REF!</v>
      </c>
      <c r="CO58" s="256" t="e">
        <f t="shared" ca="1" si="74"/>
        <v>#REF!</v>
      </c>
      <c r="CP58" s="256">
        <f t="shared" ca="1" si="75"/>
        <v>-1</v>
      </c>
      <c r="CQ58" s="255">
        <f t="shared" ca="1" si="76"/>
        <v>6.9143899809532353E-2</v>
      </c>
      <c r="CR58" s="255">
        <f t="shared" ca="1" si="77"/>
        <v>1.9890710904112048E-2</v>
      </c>
      <c r="CS58" s="255">
        <f t="shared" ca="1" si="78"/>
        <v>0.91096538928635551</v>
      </c>
      <c r="CT58" s="256">
        <f t="shared" ca="1" si="79"/>
        <v>1.0918154227589787</v>
      </c>
      <c r="CU58" s="256">
        <f t="shared" ca="1" si="80"/>
        <v>6.9143899809532353E-2</v>
      </c>
      <c r="CV58" s="217"/>
      <c r="CW58" s="252">
        <f t="shared" ca="1" si="42"/>
        <v>0.67829685672880591</v>
      </c>
      <c r="CX58" s="256">
        <f t="shared" ca="1" si="43"/>
        <v>-3.2255020157027969E-2</v>
      </c>
      <c r="CY58" s="252">
        <f t="shared" ca="1" si="44"/>
        <v>0.6607142857142857</v>
      </c>
      <c r="CZ58" s="252">
        <f t="shared" ca="1" si="45"/>
        <v>0.22340425531914893</v>
      </c>
      <c r="DA58" s="258">
        <f t="shared" ca="1" si="46"/>
        <v>-4.5818044543755221</v>
      </c>
      <c r="DB58" s="259"/>
      <c r="DC58" s="258">
        <f t="shared" ca="1" si="47"/>
        <v>13.892228748258294</v>
      </c>
    </row>
    <row r="59" spans="1:107" ht="14.4" x14ac:dyDescent="0.3">
      <c r="A59" s="217"/>
      <c r="B59" s="217"/>
      <c r="C59" s="264"/>
      <c r="D59" s="265" t="s">
        <v>384</v>
      </c>
      <c r="E59" s="264"/>
      <c r="F59" s="264"/>
      <c r="G59" s="264"/>
      <c r="H59" s="264"/>
      <c r="I59" s="228">
        <v>8</v>
      </c>
      <c r="J59" s="217"/>
      <c r="K59" s="228">
        <v>880</v>
      </c>
      <c r="L59" s="228">
        <v>32</v>
      </c>
      <c r="M59" s="228">
        <v>108</v>
      </c>
      <c r="N59" s="228">
        <v>12</v>
      </c>
      <c r="O59" s="228">
        <v>96</v>
      </c>
      <c r="P59" s="228">
        <v>9.6999999999999993</v>
      </c>
      <c r="Q59" s="228">
        <v>616</v>
      </c>
      <c r="R59" s="217"/>
      <c r="S59" s="228">
        <v>747</v>
      </c>
      <c r="T59" s="228">
        <v>647</v>
      </c>
      <c r="U59" s="217">
        <v>18</v>
      </c>
      <c r="V59" s="264"/>
      <c r="W59" s="217"/>
      <c r="X59" s="247"/>
      <c r="Y59" s="247"/>
      <c r="Z59" s="228"/>
      <c r="AA59" s="247"/>
      <c r="AB59" s="217"/>
      <c r="AC59" s="228"/>
      <c r="AD59" s="264"/>
      <c r="AE59" s="217"/>
      <c r="AF59" s="217"/>
      <c r="AG59" s="217" t="str">
        <f t="shared" ca="1" si="84"/>
        <v>W_ID_052_FS_001</v>
      </c>
      <c r="AH59" s="217"/>
      <c r="AI59" s="217"/>
      <c r="AJ59" s="217"/>
      <c r="AK59" s="217"/>
      <c r="AL59" s="217">
        <f t="shared" ca="1" si="86"/>
        <v>8</v>
      </c>
      <c r="AM59" s="228"/>
      <c r="AN59" s="217">
        <f t="shared" ca="1" si="87"/>
        <v>880</v>
      </c>
      <c r="AO59" s="217">
        <f t="shared" ca="1" si="87"/>
        <v>32</v>
      </c>
      <c r="AP59" s="217">
        <f t="shared" ca="1" si="87"/>
        <v>108</v>
      </c>
      <c r="AQ59" s="217">
        <f t="shared" ca="1" si="87"/>
        <v>12</v>
      </c>
      <c r="AR59" s="217">
        <f t="shared" ca="1" si="87"/>
        <v>96</v>
      </c>
      <c r="AS59" s="217">
        <f t="shared" ca="1" si="87"/>
        <v>9.6999999999999993</v>
      </c>
      <c r="AT59" s="217">
        <f t="shared" ca="1" si="87"/>
        <v>616</v>
      </c>
      <c r="AU59" s="217">
        <f t="shared" ca="1" si="87"/>
        <v>0</v>
      </c>
      <c r="AV59" s="217">
        <f t="shared" ca="1" si="87"/>
        <v>747</v>
      </c>
      <c r="AW59" s="217">
        <f t="shared" ca="1" si="87"/>
        <v>647</v>
      </c>
      <c r="AX59" s="217">
        <f t="shared" ca="1" si="87"/>
        <v>18</v>
      </c>
      <c r="AY59" s="217"/>
      <c r="AZ59" s="217">
        <f t="shared" ca="1" si="88"/>
        <v>0</v>
      </c>
      <c r="BA59" s="217">
        <f t="shared" ca="1" si="88"/>
        <v>0</v>
      </c>
      <c r="BB59" s="217">
        <f t="shared" ca="1" si="88"/>
        <v>0</v>
      </c>
      <c r="BC59" s="217">
        <f t="shared" ca="1" si="88"/>
        <v>0</v>
      </c>
      <c r="BD59" s="217"/>
      <c r="BE59" s="217">
        <f t="shared" ca="1" si="85"/>
        <v>0</v>
      </c>
      <c r="BF59" s="217">
        <f t="shared" ca="1" si="85"/>
        <v>0</v>
      </c>
      <c r="BG59" s="217"/>
      <c r="BH59" s="217">
        <f t="shared" ca="1" si="3"/>
        <v>0</v>
      </c>
      <c r="BI59" s="217">
        <f t="shared" ca="1" si="26"/>
        <v>99</v>
      </c>
      <c r="BJ59" s="217"/>
      <c r="BK59" s="253">
        <f t="shared" ca="1" si="52"/>
        <v>45.474569919999993</v>
      </c>
      <c r="BL59" s="253">
        <f t="shared" ca="1" si="53"/>
        <v>44.134169999999997</v>
      </c>
      <c r="BM59" s="254">
        <f t="shared" ca="1" si="30"/>
        <v>1.4958361441045426E-2</v>
      </c>
      <c r="BN59" s="217"/>
      <c r="BO59" s="255">
        <f t="shared" ca="1" si="55"/>
        <v>0.71753057658707042</v>
      </c>
      <c r="BP59" s="255">
        <f t="shared" ca="1" si="56"/>
        <v>0</v>
      </c>
      <c r="BQ59" s="255">
        <f t="shared" ca="1" si="57"/>
        <v>0.28246942341292952</v>
      </c>
      <c r="BR59" s="256">
        <f t="shared" ca="1" si="58"/>
        <v>0.74046959813628421</v>
      </c>
      <c r="BS59" s="256">
        <f t="shared" ca="1" si="59"/>
        <v>0.71753057658707042</v>
      </c>
      <c r="BT59" s="255">
        <f t="shared" ca="1" si="60"/>
        <v>0.71753057658707042</v>
      </c>
      <c r="BU59" s="255">
        <f t="shared" ca="1" si="61"/>
        <v>0</v>
      </c>
      <c r="BV59" s="255">
        <f t="shared" ca="1" si="62"/>
        <v>0.28246942341292952</v>
      </c>
      <c r="BW59" s="256">
        <f t="shared" ca="1" si="63"/>
        <v>0.74046959813628421</v>
      </c>
      <c r="BX59" s="256">
        <f t="shared" ca="1" si="54"/>
        <v>0.71753057658707042</v>
      </c>
      <c r="BY59" s="255" t="e">
        <f t="shared" ca="1" si="64"/>
        <v>#DIV/0!</v>
      </c>
      <c r="BZ59" s="255" t="e">
        <f t="shared" ca="1" si="65"/>
        <v>#DIV/0!</v>
      </c>
      <c r="CA59" s="255" t="e">
        <f t="shared" ca="1" si="66"/>
        <v>#DIV/0!</v>
      </c>
      <c r="CB59" s="256" t="e">
        <f t="shared" ca="1" si="67"/>
        <v>#DIV/0!</v>
      </c>
      <c r="CC59" s="256">
        <f t="shared" ca="1" si="68"/>
        <v>-1</v>
      </c>
      <c r="CD59" s="255">
        <f t="shared" ca="1" si="69"/>
        <v>0.30646766169154227</v>
      </c>
      <c r="CE59" s="255">
        <f t="shared" ca="1" si="70"/>
        <v>0.37164179104477613</v>
      </c>
      <c r="CF59" s="255">
        <f t="shared" ca="1" si="71"/>
        <v>0.3218905472636816</v>
      </c>
      <c r="CG59" s="256">
        <f t="shared" ca="1" si="72"/>
        <v>0.54864144278606963</v>
      </c>
      <c r="CH59" s="256">
        <f t="shared" ca="1" si="73"/>
        <v>0.30646766169154227</v>
      </c>
      <c r="CI59" s="257" t="e">
        <f t="shared" ca="1" si="48"/>
        <v>#REF!</v>
      </c>
      <c r="CJ59" s="257" t="e">
        <f t="shared" ca="1" si="35"/>
        <v>#REF!</v>
      </c>
      <c r="CK59" s="257" t="e">
        <f t="shared" ca="1" si="36"/>
        <v>#REF!</v>
      </c>
      <c r="CL59" s="255" t="e">
        <f t="shared" ca="1" si="37"/>
        <v>#REF!</v>
      </c>
      <c r="CM59" s="255" t="e">
        <f t="shared" ca="1" si="38"/>
        <v>#REF!</v>
      </c>
      <c r="CN59" s="255" t="e">
        <f t="shared" ca="1" si="39"/>
        <v>#REF!</v>
      </c>
      <c r="CO59" s="256" t="e">
        <f t="shared" ca="1" si="74"/>
        <v>#REF!</v>
      </c>
      <c r="CP59" s="256">
        <f t="shared" ca="1" si="75"/>
        <v>-1</v>
      </c>
      <c r="CQ59" s="255">
        <f t="shared" ca="1" si="76"/>
        <v>0.18867513459481289</v>
      </c>
      <c r="CR59" s="255">
        <f t="shared" ca="1" si="77"/>
        <v>6.8609139852659234E-2</v>
      </c>
      <c r="CS59" s="255">
        <f t="shared" ca="1" si="78"/>
        <v>0.74271572555252785</v>
      </c>
      <c r="CT59" s="256">
        <f t="shared" ca="1" si="79"/>
        <v>0.96655487101054893</v>
      </c>
      <c r="CU59" s="256">
        <f t="shared" ca="1" si="80"/>
        <v>0.18867513459481289</v>
      </c>
      <c r="CV59" s="217"/>
      <c r="CW59" s="252">
        <f t="shared" ca="1" si="42"/>
        <v>1.9311187105921872</v>
      </c>
      <c r="CX59" s="256">
        <f t="shared" ca="1" si="43"/>
        <v>0.97687620115286222</v>
      </c>
      <c r="CY59" s="252">
        <f t="shared" ca="1" si="44"/>
        <v>0.52631578947368418</v>
      </c>
      <c r="CZ59" s="252">
        <f t="shared" ca="1" si="45"/>
        <v>0.26666666666666666</v>
      </c>
      <c r="DA59" s="258">
        <f t="shared" ca="1" si="46"/>
        <v>135.08121206037012</v>
      </c>
      <c r="DB59" s="259"/>
      <c r="DC59" s="258">
        <f t="shared" ca="1" si="47"/>
        <v>568.30435229387615</v>
      </c>
    </row>
    <row r="60" spans="1:107" ht="14.4" x14ac:dyDescent="0.3">
      <c r="A60" s="217"/>
      <c r="B60" s="217"/>
      <c r="C60" s="264"/>
      <c r="D60" s="265" t="s">
        <v>389</v>
      </c>
      <c r="E60" s="264"/>
      <c r="F60" s="264"/>
      <c r="G60" s="264"/>
      <c r="H60" s="264"/>
      <c r="I60" s="228">
        <v>7.53</v>
      </c>
      <c r="J60" s="217"/>
      <c r="K60" s="228">
        <v>62</v>
      </c>
      <c r="L60" s="228">
        <v>0.7</v>
      </c>
      <c r="M60" s="228">
        <v>6</v>
      </c>
      <c r="N60" s="228">
        <v>1</v>
      </c>
      <c r="O60" s="228">
        <v>92</v>
      </c>
      <c r="P60" s="228">
        <v>0.5</v>
      </c>
      <c r="Q60" s="228">
        <v>11.88</v>
      </c>
      <c r="R60" s="217"/>
      <c r="S60" s="228">
        <v>79.42</v>
      </c>
      <c r="T60" s="228">
        <v>0.1</v>
      </c>
      <c r="U60" s="217">
        <v>30</v>
      </c>
      <c r="V60" s="264"/>
      <c r="W60" s="217"/>
      <c r="X60" s="247"/>
      <c r="Y60" s="247"/>
      <c r="Z60" s="228"/>
      <c r="AA60" s="247"/>
      <c r="AB60" s="217"/>
      <c r="AC60" s="228"/>
      <c r="AD60" s="264"/>
      <c r="AE60" s="217"/>
      <c r="AF60" s="217"/>
      <c r="AG60" s="217" t="str">
        <f t="shared" ca="1" si="84"/>
        <v>W_ID_053_FS_001</v>
      </c>
      <c r="AH60" s="217"/>
      <c r="AI60" s="217"/>
      <c r="AJ60" s="217"/>
      <c r="AK60" s="217"/>
      <c r="AL60" s="217">
        <f t="shared" ca="1" si="86"/>
        <v>7.53</v>
      </c>
      <c r="AM60" s="228"/>
      <c r="AN60" s="217">
        <f t="shared" ca="1" si="87"/>
        <v>62</v>
      </c>
      <c r="AO60" s="217">
        <f t="shared" ca="1" si="87"/>
        <v>0.7</v>
      </c>
      <c r="AP60" s="217">
        <f t="shared" ca="1" si="87"/>
        <v>6</v>
      </c>
      <c r="AQ60" s="217">
        <f t="shared" ca="1" si="87"/>
        <v>1</v>
      </c>
      <c r="AR60" s="217">
        <f t="shared" ca="1" si="87"/>
        <v>92</v>
      </c>
      <c r="AS60" s="217">
        <f t="shared" ca="1" si="87"/>
        <v>0.5</v>
      </c>
      <c r="AT60" s="217">
        <f t="shared" ca="1" si="87"/>
        <v>11.88</v>
      </c>
      <c r="AU60" s="217">
        <f t="shared" ca="1" si="87"/>
        <v>0</v>
      </c>
      <c r="AV60" s="217">
        <f t="shared" ca="1" si="87"/>
        <v>79.42</v>
      </c>
      <c r="AW60" s="217">
        <f t="shared" ca="1" si="87"/>
        <v>0.1</v>
      </c>
      <c r="AX60" s="217">
        <f t="shared" ca="1" si="87"/>
        <v>30</v>
      </c>
      <c r="AY60" s="217"/>
      <c r="AZ60" s="217">
        <f t="shared" ca="1" si="88"/>
        <v>0</v>
      </c>
      <c r="BA60" s="217">
        <f t="shared" ca="1" si="88"/>
        <v>0</v>
      </c>
      <c r="BB60" s="217">
        <f t="shared" ca="1" si="88"/>
        <v>0</v>
      </c>
      <c r="BC60" s="217">
        <f t="shared" ca="1" si="88"/>
        <v>0</v>
      </c>
      <c r="BD60" s="217"/>
      <c r="BE60" s="217">
        <f t="shared" ca="1" si="85"/>
        <v>0</v>
      </c>
      <c r="BF60" s="217">
        <f t="shared" ca="1" si="85"/>
        <v>0</v>
      </c>
      <c r="BG60" s="217"/>
      <c r="BH60" s="217">
        <f t="shared" ca="1" si="3"/>
        <v>0</v>
      </c>
      <c r="BI60" s="217">
        <f t="shared" ca="1" si="26"/>
        <v>99</v>
      </c>
      <c r="BJ60" s="217"/>
      <c r="BK60" s="253">
        <f t="shared" ca="1" si="52"/>
        <v>3.0965882759955279</v>
      </c>
      <c r="BL60" s="253">
        <f t="shared" ca="1" si="53"/>
        <v>2.9901982</v>
      </c>
      <c r="BM60" s="254">
        <f t="shared" ca="1" si="30"/>
        <v>1.7478857918722567E-2</v>
      </c>
      <c r="BN60" s="217"/>
      <c r="BO60" s="255">
        <f t="shared" ca="1" si="55"/>
        <v>0.48728465955701394</v>
      </c>
      <c r="BP60" s="255">
        <f t="shared" ca="1" si="56"/>
        <v>0</v>
      </c>
      <c r="BQ60" s="255">
        <f t="shared" ca="1" si="57"/>
        <v>0.51271534044298595</v>
      </c>
      <c r="BR60" s="256">
        <f t="shared" ca="1" si="58"/>
        <v>0.87339056603773579</v>
      </c>
      <c r="BS60" s="256">
        <f t="shared" ca="1" si="59"/>
        <v>0.48728465955701394</v>
      </c>
      <c r="BT60" s="255">
        <f t="shared" ca="1" si="60"/>
        <v>0.48728465955701394</v>
      </c>
      <c r="BU60" s="255">
        <f t="shared" ca="1" si="61"/>
        <v>0</v>
      </c>
      <c r="BV60" s="255">
        <f t="shared" ca="1" si="62"/>
        <v>0.51271534044298595</v>
      </c>
      <c r="BW60" s="256">
        <f t="shared" ca="1" si="63"/>
        <v>0.87339056603773579</v>
      </c>
      <c r="BX60" s="256">
        <f t="shared" ca="1" si="54"/>
        <v>0.48728465955701394</v>
      </c>
      <c r="BY60" s="255" t="e">
        <f t="shared" ca="1" si="64"/>
        <v>#DIV/0!</v>
      </c>
      <c r="BZ60" s="255" t="e">
        <f t="shared" ca="1" si="65"/>
        <v>#DIV/0!</v>
      </c>
      <c r="CA60" s="255" t="e">
        <f t="shared" ca="1" si="66"/>
        <v>#DIV/0!</v>
      </c>
      <c r="CB60" s="256" t="e">
        <f t="shared" ca="1" si="67"/>
        <v>#DIV/0!</v>
      </c>
      <c r="CC60" s="256">
        <f t="shared" ca="1" si="68"/>
        <v>-1</v>
      </c>
      <c r="CD60" s="255">
        <f t="shared" ca="1" si="69"/>
        <v>0.12997811816192562</v>
      </c>
      <c r="CE60" s="255">
        <f t="shared" ca="1" si="70"/>
        <v>0.8689277899343546</v>
      </c>
      <c r="CF60" s="255">
        <f t="shared" ca="1" si="71"/>
        <v>1.0940919037199126E-3</v>
      </c>
      <c r="CG60" s="256">
        <f t="shared" ca="1" si="72"/>
        <v>7.6312713347921238E-2</v>
      </c>
      <c r="CH60" s="256">
        <f t="shared" ca="1" si="73"/>
        <v>0.12997811816192562</v>
      </c>
      <c r="CI60" s="257" t="e">
        <f t="shared" ca="1" si="48"/>
        <v>#REF!</v>
      </c>
      <c r="CJ60" s="257" t="e">
        <f t="shared" ca="1" si="35"/>
        <v>#REF!</v>
      </c>
      <c r="CK60" s="257" t="e">
        <f t="shared" ca="1" si="36"/>
        <v>#REF!</v>
      </c>
      <c r="CL60" s="255" t="e">
        <f t="shared" ca="1" si="37"/>
        <v>#REF!</v>
      </c>
      <c r="CM60" s="255" t="e">
        <f t="shared" ca="1" si="38"/>
        <v>#REF!</v>
      </c>
      <c r="CN60" s="255" t="e">
        <f t="shared" ca="1" si="39"/>
        <v>#REF!</v>
      </c>
      <c r="CO60" s="256" t="e">
        <f t="shared" ca="1" si="74"/>
        <v>#REF!</v>
      </c>
      <c r="CP60" s="256">
        <f t="shared" ca="1" si="75"/>
        <v>-1</v>
      </c>
      <c r="CQ60" s="255">
        <f t="shared" ca="1" si="76"/>
        <v>5.7998129092609915E-2</v>
      </c>
      <c r="CR60" s="255">
        <f t="shared" ca="1" si="77"/>
        <v>6.5481758652946682E-3</v>
      </c>
      <c r="CS60" s="255">
        <f t="shared" ca="1" si="78"/>
        <v>0.93545369504209541</v>
      </c>
      <c r="CT60" s="256">
        <f t="shared" ca="1" si="79"/>
        <v>1.1136565014031805</v>
      </c>
      <c r="CU60" s="256">
        <f t="shared" ca="1" si="80"/>
        <v>5.7998129092609915E-2</v>
      </c>
      <c r="CV60" s="217"/>
      <c r="CW60" s="252">
        <f t="shared" ca="1" si="42"/>
        <v>-0.30980391997148637</v>
      </c>
      <c r="CX60" s="256">
        <f t="shared" ca="1" si="43"/>
        <v>-1.08795517035513</v>
      </c>
      <c r="CY60" s="252">
        <f t="shared" ca="1" si="44"/>
        <v>0.625</v>
      </c>
      <c r="CZ60" s="252">
        <f t="shared" ca="1" si="45"/>
        <v>0.10144927536231885</v>
      </c>
      <c r="DA60" s="258">
        <f t="shared" ca="1" si="46"/>
        <v>132.74642000693754</v>
      </c>
      <c r="DB60" s="259"/>
      <c r="DC60" s="258">
        <f t="shared" ca="1" si="47"/>
        <v>558.23881970910259</v>
      </c>
    </row>
    <row r="61" spans="1:107" ht="14.4" x14ac:dyDescent="0.3">
      <c r="A61" s="217"/>
      <c r="B61" s="217"/>
      <c r="C61" s="264"/>
      <c r="D61" s="265" t="s">
        <v>390</v>
      </c>
      <c r="E61" s="264"/>
      <c r="F61" s="264"/>
      <c r="G61" s="264"/>
      <c r="H61" s="264"/>
      <c r="I61" s="228">
        <v>7.4</v>
      </c>
      <c r="J61" s="217"/>
      <c r="K61" s="228">
        <v>12</v>
      </c>
      <c r="L61" s="228">
        <v>2</v>
      </c>
      <c r="M61" s="228">
        <v>240</v>
      </c>
      <c r="N61" s="228">
        <v>72</v>
      </c>
      <c r="O61" s="228">
        <v>31</v>
      </c>
      <c r="P61" s="228"/>
      <c r="Q61" s="228"/>
      <c r="R61" s="217"/>
      <c r="S61" s="228">
        <v>32</v>
      </c>
      <c r="T61" s="228">
        <v>0</v>
      </c>
      <c r="U61" s="217">
        <v>624</v>
      </c>
      <c r="V61" s="264"/>
      <c r="W61" s="217"/>
      <c r="X61" s="247"/>
      <c r="Y61" s="247"/>
      <c r="Z61" s="228"/>
      <c r="AA61" s="247"/>
      <c r="AB61" s="217"/>
      <c r="AC61" s="228"/>
      <c r="AD61" s="264"/>
      <c r="AE61" s="217"/>
      <c r="AF61" s="217"/>
      <c r="AG61" s="217" t="str">
        <f t="shared" ca="1" si="84"/>
        <v>W_ID_054_FS_001</v>
      </c>
      <c r="AH61" s="217"/>
      <c r="AI61" s="217"/>
      <c r="AJ61" s="217"/>
      <c r="AK61" s="217"/>
      <c r="AL61" s="217">
        <f t="shared" ca="1" si="86"/>
        <v>7.4</v>
      </c>
      <c r="AM61" s="228"/>
      <c r="AN61" s="217">
        <f t="shared" ca="1" si="87"/>
        <v>12</v>
      </c>
      <c r="AO61" s="217">
        <f t="shared" ca="1" si="87"/>
        <v>2</v>
      </c>
      <c r="AP61" s="217">
        <f t="shared" ca="1" si="87"/>
        <v>240</v>
      </c>
      <c r="AQ61" s="217">
        <f t="shared" ca="1" si="87"/>
        <v>72</v>
      </c>
      <c r="AR61" s="217">
        <f t="shared" ca="1" si="87"/>
        <v>31</v>
      </c>
      <c r="AS61" s="217">
        <f t="shared" ca="1" si="87"/>
        <v>0</v>
      </c>
      <c r="AT61" s="217">
        <f t="shared" ca="1" si="87"/>
        <v>0</v>
      </c>
      <c r="AU61" s="217">
        <f t="shared" ca="1" si="87"/>
        <v>0</v>
      </c>
      <c r="AV61" s="217">
        <f t="shared" ca="1" si="87"/>
        <v>32</v>
      </c>
      <c r="AW61" s="217">
        <f t="shared" ca="1" si="87"/>
        <v>0</v>
      </c>
      <c r="AX61" s="217">
        <f t="shared" ca="1" si="87"/>
        <v>624</v>
      </c>
      <c r="AY61" s="217"/>
      <c r="AZ61" s="217">
        <f t="shared" ca="1" si="88"/>
        <v>0</v>
      </c>
      <c r="BA61" s="217">
        <f t="shared" ca="1" si="88"/>
        <v>0</v>
      </c>
      <c r="BB61" s="217">
        <f t="shared" ca="1" si="88"/>
        <v>0</v>
      </c>
      <c r="BC61" s="217">
        <f t="shared" ca="1" si="88"/>
        <v>0</v>
      </c>
      <c r="BD61" s="217"/>
      <c r="BE61" s="217">
        <f t="shared" ca="1" si="85"/>
        <v>0</v>
      </c>
      <c r="BF61" s="217">
        <f t="shared" ca="1" si="85"/>
        <v>0</v>
      </c>
      <c r="BG61" s="217"/>
      <c r="BH61" s="217">
        <f t="shared" ca="1" si="3"/>
        <v>0</v>
      </c>
      <c r="BI61" s="217">
        <f t="shared" ca="1" si="26"/>
        <v>99</v>
      </c>
      <c r="BJ61" s="217"/>
      <c r="BK61" s="253">
        <f t="shared" ca="1" si="52"/>
        <v>18.471899492231319</v>
      </c>
      <c r="BL61" s="253">
        <f t="shared" ca="1" si="53"/>
        <v>21.464159999999996</v>
      </c>
      <c r="BM61" s="254">
        <f t="shared" ca="1" si="30"/>
        <v>-7.4926283309217218E-2</v>
      </c>
      <c r="BN61" s="217"/>
      <c r="BO61" s="255" t="e">
        <f t="shared" ca="1" si="55"/>
        <v>#DIV/0!</v>
      </c>
      <c r="BP61" s="255" t="e">
        <f t="shared" ca="1" si="56"/>
        <v>#DIV/0!</v>
      </c>
      <c r="BQ61" s="255" t="e">
        <f t="shared" ca="1" si="57"/>
        <v>#DIV/0!</v>
      </c>
      <c r="BR61" s="256" t="e">
        <f t="shared" ca="1" si="58"/>
        <v>#DIV/0!</v>
      </c>
      <c r="BS61" s="256">
        <f t="shared" ca="1" si="59"/>
        <v>-1</v>
      </c>
      <c r="BT61" s="255" t="e">
        <f t="shared" ca="1" si="60"/>
        <v>#DIV/0!</v>
      </c>
      <c r="BU61" s="255" t="e">
        <f t="shared" ca="1" si="61"/>
        <v>#DIV/0!</v>
      </c>
      <c r="BV61" s="255" t="e">
        <f t="shared" ca="1" si="62"/>
        <v>#DIV/0!</v>
      </c>
      <c r="BW61" s="256" t="e">
        <f t="shared" ca="1" si="63"/>
        <v>#DIV/0!</v>
      </c>
      <c r="BX61" s="256">
        <f t="shared" ca="1" si="54"/>
        <v>-1</v>
      </c>
      <c r="BY61" s="255" t="e">
        <f t="shared" ca="1" si="64"/>
        <v>#DIV/0!</v>
      </c>
      <c r="BZ61" s="255" t="e">
        <f t="shared" ca="1" si="65"/>
        <v>#DIV/0!</v>
      </c>
      <c r="CA61" s="255" t="e">
        <f t="shared" ca="1" si="66"/>
        <v>#DIV/0!</v>
      </c>
      <c r="CB61" s="256" t="e">
        <f t="shared" ca="1" si="67"/>
        <v>#DIV/0!</v>
      </c>
      <c r="CC61" s="256">
        <f t="shared" ca="1" si="68"/>
        <v>-1</v>
      </c>
      <c r="CD61" s="255">
        <f t="shared" ca="1" si="69"/>
        <v>0</v>
      </c>
      <c r="CE61" s="255">
        <f t="shared" ca="1" si="70"/>
        <v>1</v>
      </c>
      <c r="CF61" s="255">
        <f t="shared" ca="1" si="71"/>
        <v>0</v>
      </c>
      <c r="CG61" s="256">
        <f t="shared" ca="1" si="72"/>
        <v>0</v>
      </c>
      <c r="CH61" s="256">
        <f t="shared" ca="1" si="73"/>
        <v>0</v>
      </c>
      <c r="CI61" s="257" t="e">
        <f t="shared" ca="1" si="48"/>
        <v>#REF!</v>
      </c>
      <c r="CJ61" s="257" t="e">
        <f t="shared" ca="1" si="35"/>
        <v>#REF!</v>
      </c>
      <c r="CK61" s="257" t="e">
        <f t="shared" ca="1" si="36"/>
        <v>#REF!</v>
      </c>
      <c r="CL61" s="255" t="e">
        <f t="shared" ca="1" si="37"/>
        <v>#REF!</v>
      </c>
      <c r="CM61" s="255" t="e">
        <f t="shared" ca="1" si="38"/>
        <v>#REF!</v>
      </c>
      <c r="CN61" s="255" t="e">
        <f t="shared" ca="1" si="39"/>
        <v>#REF!</v>
      </c>
      <c r="CO61" s="256" t="e">
        <f t="shared" ca="1" si="74"/>
        <v>#REF!</v>
      </c>
      <c r="CP61" s="256">
        <f t="shared" ca="1" si="75"/>
        <v>-1</v>
      </c>
      <c r="CQ61" s="255">
        <f t="shared" ca="1" si="76"/>
        <v>1.4089002667324443E-3</v>
      </c>
      <c r="CR61" s="255">
        <f t="shared" ca="1" si="77"/>
        <v>2.3481671112207405E-3</v>
      </c>
      <c r="CS61" s="255">
        <f t="shared" ca="1" si="78"/>
        <v>0.99624293262204677</v>
      </c>
      <c r="CT61" s="256">
        <f t="shared" ca="1" si="79"/>
        <v>1.1511752133126889</v>
      </c>
      <c r="CU61" s="256">
        <f t="shared" ca="1" si="80"/>
        <v>1.4089002667324443E-3</v>
      </c>
      <c r="CV61" s="217"/>
      <c r="CW61" s="252">
        <f t="shared" ca="1" si="42"/>
        <v>-1.255272505103306</v>
      </c>
      <c r="CX61" s="256">
        <f t="shared" ca="1" si="43"/>
        <v>-1.7781512503836434</v>
      </c>
      <c r="CY61" s="252">
        <f t="shared" ca="1" si="44"/>
        <v>0.75</v>
      </c>
      <c r="CZ61" s="252">
        <f t="shared" ca="1" si="45"/>
        <v>0.625</v>
      </c>
      <c r="DA61" s="258">
        <f t="shared" ca="1" si="46"/>
        <v>81.282047582979374</v>
      </c>
      <c r="DB61" s="259"/>
      <c r="DC61" s="258">
        <f t="shared" ca="1" si="47"/>
        <v>339.6279806122426</v>
      </c>
    </row>
    <row r="62" spans="1:107" ht="14.4" x14ac:dyDescent="0.3">
      <c r="A62" s="217"/>
      <c r="B62" s="217"/>
      <c r="C62" s="264"/>
      <c r="D62" s="265" t="s">
        <v>442</v>
      </c>
      <c r="E62" s="264"/>
      <c r="F62" s="264"/>
      <c r="G62" s="264"/>
      <c r="H62" s="264"/>
      <c r="I62" s="228">
        <v>6.55</v>
      </c>
      <c r="J62" s="217"/>
      <c r="K62" s="228">
        <v>216</v>
      </c>
      <c r="L62" s="228">
        <v>73.5</v>
      </c>
      <c r="M62" s="228">
        <v>341</v>
      </c>
      <c r="N62" s="228">
        <v>50.3</v>
      </c>
      <c r="O62" s="228">
        <v>42</v>
      </c>
      <c r="P62" s="228">
        <v>34.9</v>
      </c>
      <c r="Q62" s="228">
        <v>182</v>
      </c>
      <c r="R62" s="217"/>
      <c r="S62" s="228">
        <v>189</v>
      </c>
      <c r="T62" s="228">
        <v>1673</v>
      </c>
      <c r="U62" s="217"/>
      <c r="V62" s="264"/>
      <c r="W62" s="217"/>
      <c r="X62" s="247"/>
      <c r="Y62" s="247"/>
      <c r="Z62" s="228"/>
      <c r="AA62" s="247"/>
      <c r="AB62" s="217"/>
      <c r="AC62" s="228"/>
      <c r="AD62" s="264"/>
      <c r="AE62" s="217"/>
      <c r="AF62" s="217"/>
      <c r="AG62" s="217" t="str">
        <f t="shared" ca="1" si="84"/>
        <v>W_ID_055_FS_001</v>
      </c>
      <c r="AH62" s="217"/>
      <c r="AI62" s="217"/>
      <c r="AJ62" s="217"/>
      <c r="AK62" s="217"/>
      <c r="AL62" s="217">
        <f t="shared" ca="1" si="86"/>
        <v>6.55</v>
      </c>
      <c r="AM62" s="228"/>
      <c r="AN62" s="217">
        <f t="shared" ca="1" si="87"/>
        <v>216</v>
      </c>
      <c r="AO62" s="217">
        <f t="shared" ca="1" si="87"/>
        <v>73.5</v>
      </c>
      <c r="AP62" s="217">
        <f t="shared" ca="1" si="87"/>
        <v>341</v>
      </c>
      <c r="AQ62" s="217">
        <f t="shared" ca="1" si="87"/>
        <v>50.3</v>
      </c>
      <c r="AR62" s="217">
        <f t="shared" ca="1" si="87"/>
        <v>42</v>
      </c>
      <c r="AS62" s="217">
        <f t="shared" ca="1" si="87"/>
        <v>34.9</v>
      </c>
      <c r="AT62" s="217">
        <f t="shared" ca="1" si="87"/>
        <v>182</v>
      </c>
      <c r="AU62" s="217">
        <f t="shared" ca="1" si="87"/>
        <v>0</v>
      </c>
      <c r="AV62" s="217">
        <f t="shared" ca="1" si="87"/>
        <v>189</v>
      </c>
      <c r="AW62" s="217">
        <f t="shared" ca="1" si="87"/>
        <v>1673</v>
      </c>
      <c r="AX62" s="217">
        <f t="shared" ca="1" si="87"/>
        <v>0</v>
      </c>
      <c r="AY62" s="217"/>
      <c r="AZ62" s="217">
        <f t="shared" ca="1" si="88"/>
        <v>0</v>
      </c>
      <c r="BA62" s="217">
        <f t="shared" ca="1" si="88"/>
        <v>0</v>
      </c>
      <c r="BB62" s="217">
        <f t="shared" ca="1" si="88"/>
        <v>0</v>
      </c>
      <c r="BC62" s="217">
        <f t="shared" ca="1" si="88"/>
        <v>0</v>
      </c>
      <c r="BD62" s="217"/>
      <c r="BE62" s="217">
        <f t="shared" ca="1" si="85"/>
        <v>0</v>
      </c>
      <c r="BF62" s="217">
        <f t="shared" ca="1" si="85"/>
        <v>0</v>
      </c>
      <c r="BG62" s="217"/>
      <c r="BH62" s="217">
        <f t="shared" ca="1" si="3"/>
        <v>0</v>
      </c>
      <c r="BI62" s="217">
        <f t="shared" ca="1" si="26"/>
        <v>99</v>
      </c>
      <c r="BJ62" s="217"/>
      <c r="BK62" s="253">
        <f t="shared" ca="1" si="52"/>
        <v>32.429252583586781</v>
      </c>
      <c r="BL62" s="253">
        <f t="shared" ca="1" si="53"/>
        <v>36.489669999999997</v>
      </c>
      <c r="BM62" s="254">
        <f t="shared" ca="1" si="30"/>
        <v>-5.891585741910909E-2</v>
      </c>
      <c r="BN62" s="217"/>
      <c r="BO62" s="255">
        <f t="shared" ca="1" si="55"/>
        <v>0.17259364627785681</v>
      </c>
      <c r="BP62" s="255">
        <f t="shared" ca="1" si="56"/>
        <v>0</v>
      </c>
      <c r="BQ62" s="255">
        <f t="shared" ca="1" si="57"/>
        <v>0.82740635372214322</v>
      </c>
      <c r="BR62" s="256">
        <f t="shared" ca="1" si="58"/>
        <v>1.0550616880037933</v>
      </c>
      <c r="BS62" s="256">
        <f t="shared" ca="1" si="59"/>
        <v>0.17259364627785681</v>
      </c>
      <c r="BT62" s="255">
        <f t="shared" ca="1" si="60"/>
        <v>0.17259364627785681</v>
      </c>
      <c r="BU62" s="255">
        <f t="shared" ca="1" si="61"/>
        <v>0</v>
      </c>
      <c r="BV62" s="255">
        <f t="shared" ca="1" si="62"/>
        <v>0.82740635372214322</v>
      </c>
      <c r="BW62" s="256">
        <f t="shared" ca="1" si="63"/>
        <v>1.0550616880037933</v>
      </c>
      <c r="BX62" s="256">
        <f t="shared" ca="1" si="54"/>
        <v>0.17259364627785681</v>
      </c>
      <c r="BY62" s="255" t="e">
        <f t="shared" ca="1" si="64"/>
        <v>#DIV/0!</v>
      </c>
      <c r="BZ62" s="255" t="e">
        <f t="shared" ca="1" si="65"/>
        <v>#DIV/0!</v>
      </c>
      <c r="CA62" s="255" t="e">
        <f t="shared" ca="1" si="66"/>
        <v>#DIV/0!</v>
      </c>
      <c r="CB62" s="256" t="e">
        <f t="shared" ca="1" si="67"/>
        <v>#DIV/0!</v>
      </c>
      <c r="CC62" s="256">
        <f t="shared" ca="1" si="68"/>
        <v>-1</v>
      </c>
      <c r="CD62" s="255">
        <f t="shared" ca="1" si="69"/>
        <v>8.9041095890410954E-2</v>
      </c>
      <c r="CE62" s="255">
        <f t="shared" ca="1" si="70"/>
        <v>9.2465753424657529E-2</v>
      </c>
      <c r="CF62" s="255">
        <f t="shared" ca="1" si="71"/>
        <v>0.81849315068493156</v>
      </c>
      <c r="CG62" s="256">
        <f t="shared" ca="1" si="72"/>
        <v>0.99652636986301379</v>
      </c>
      <c r="CH62" s="256">
        <f t="shared" ca="1" si="73"/>
        <v>8.9041095890410954E-2</v>
      </c>
      <c r="CI62" s="257" t="e">
        <f t="shared" ca="1" si="48"/>
        <v>#REF!</v>
      </c>
      <c r="CJ62" s="257" t="e">
        <f t="shared" ca="1" si="35"/>
        <v>#REF!</v>
      </c>
      <c r="CK62" s="257" t="e">
        <f t="shared" ca="1" si="36"/>
        <v>#REF!</v>
      </c>
      <c r="CL62" s="255" t="e">
        <f t="shared" ca="1" si="37"/>
        <v>#REF!</v>
      </c>
      <c r="CM62" s="255" t="e">
        <f t="shared" ca="1" si="38"/>
        <v>#REF!</v>
      </c>
      <c r="CN62" s="255" t="e">
        <f t="shared" ca="1" si="39"/>
        <v>#REF!</v>
      </c>
      <c r="CO62" s="256" t="e">
        <f t="shared" ca="1" si="74"/>
        <v>#REF!</v>
      </c>
      <c r="CP62" s="256">
        <f t="shared" ca="1" si="75"/>
        <v>-1</v>
      </c>
      <c r="CQ62" s="255">
        <f t="shared" ca="1" si="76"/>
        <v>2.6854818518737941E-2</v>
      </c>
      <c r="CR62" s="255">
        <f t="shared" ca="1" si="77"/>
        <v>9.1380979681816604E-2</v>
      </c>
      <c r="CS62" s="255">
        <f t="shared" ca="1" si="78"/>
        <v>0.88176420179944548</v>
      </c>
      <c r="CT62" s="256">
        <f t="shared" ca="1" si="79"/>
        <v>1.0336790960305391</v>
      </c>
      <c r="CU62" s="256">
        <f t="shared" ca="1" si="80"/>
        <v>2.6854818518737941E-2</v>
      </c>
      <c r="CV62" s="217"/>
      <c r="CW62" s="252">
        <f t="shared" ca="1" si="42"/>
        <v>2.0310066931124626</v>
      </c>
      <c r="CX62" s="256">
        <f t="shared" ca="1" si="43"/>
        <v>1.1998202991758924</v>
      </c>
      <c r="CY62" s="252">
        <f t="shared" ca="1" si="44"/>
        <v>0.59597156398104267</v>
      </c>
      <c r="CZ62" s="252">
        <f t="shared" ca="1" si="45"/>
        <v>0.77287066246056779</v>
      </c>
      <c r="DA62" s="258">
        <f t="shared" ca="1" si="46"/>
        <v>94.332724761711887</v>
      </c>
      <c r="DB62" s="259"/>
      <c r="DC62" s="258">
        <f t="shared" ca="1" si="47"/>
        <v>394.30096898247018</v>
      </c>
    </row>
    <row r="63" spans="1:107" ht="14.4" x14ac:dyDescent="0.3">
      <c r="A63" s="217"/>
      <c r="B63" s="217"/>
      <c r="C63" s="217"/>
      <c r="D63" s="265" t="s">
        <v>443</v>
      </c>
      <c r="E63" s="217"/>
      <c r="F63" s="217"/>
      <c r="G63" s="217"/>
      <c r="H63" s="217"/>
      <c r="I63" s="228">
        <v>7.3</v>
      </c>
      <c r="J63" s="217"/>
      <c r="K63" s="228">
        <v>124</v>
      </c>
      <c r="L63" s="228">
        <v>54</v>
      </c>
      <c r="M63" s="228">
        <v>175</v>
      </c>
      <c r="N63" s="228">
        <v>107</v>
      </c>
      <c r="O63" s="228">
        <v>48</v>
      </c>
      <c r="P63" s="228">
        <v>30</v>
      </c>
      <c r="Q63" s="228">
        <v>131</v>
      </c>
      <c r="R63" s="217"/>
      <c r="S63" s="228">
        <v>253</v>
      </c>
      <c r="T63" s="228">
        <v>861</v>
      </c>
      <c r="U63" s="217"/>
      <c r="V63" s="217"/>
      <c r="W63" s="217"/>
      <c r="X63" s="247"/>
      <c r="Y63" s="247"/>
      <c r="Z63" s="228"/>
      <c r="AA63" s="247"/>
      <c r="AB63" s="217"/>
      <c r="AC63" s="228"/>
      <c r="AD63" s="217"/>
      <c r="AE63" s="217"/>
      <c r="AF63" s="217"/>
      <c r="AG63" s="217" t="str">
        <f t="shared" ca="1" si="84"/>
        <v>W_ID_056_FS_001</v>
      </c>
      <c r="AH63" s="217"/>
      <c r="AI63" s="217"/>
      <c r="AJ63" s="217"/>
      <c r="AK63" s="217"/>
      <c r="AL63" s="217">
        <f t="shared" ca="1" si="86"/>
        <v>7.3</v>
      </c>
      <c r="AM63" s="228"/>
      <c r="AN63" s="217">
        <f t="shared" ca="1" si="87"/>
        <v>124</v>
      </c>
      <c r="AO63" s="217">
        <f t="shared" ca="1" si="87"/>
        <v>54</v>
      </c>
      <c r="AP63" s="217">
        <f t="shared" ca="1" si="87"/>
        <v>175</v>
      </c>
      <c r="AQ63" s="217">
        <f t="shared" ca="1" si="87"/>
        <v>107</v>
      </c>
      <c r="AR63" s="217">
        <f t="shared" ca="1" si="87"/>
        <v>48</v>
      </c>
      <c r="AS63" s="217">
        <f t="shared" ca="1" si="87"/>
        <v>30</v>
      </c>
      <c r="AT63" s="217">
        <f t="shared" ca="1" si="87"/>
        <v>131</v>
      </c>
      <c r="AU63" s="217">
        <f t="shared" ca="1" si="87"/>
        <v>0</v>
      </c>
      <c r="AV63" s="217">
        <f t="shared" ca="1" si="87"/>
        <v>253</v>
      </c>
      <c r="AW63" s="217">
        <f t="shared" ca="1" si="87"/>
        <v>861</v>
      </c>
      <c r="AX63" s="217">
        <f t="shared" ca="1" si="87"/>
        <v>0</v>
      </c>
      <c r="AY63" s="217"/>
      <c r="AZ63" s="217">
        <f t="shared" ca="1" si="88"/>
        <v>0</v>
      </c>
      <c r="BA63" s="217">
        <f t="shared" ca="1" si="88"/>
        <v>0</v>
      </c>
      <c r="BB63" s="217">
        <f t="shared" ca="1" si="88"/>
        <v>0</v>
      </c>
      <c r="BC63" s="217">
        <f t="shared" ca="1" si="88"/>
        <v>0</v>
      </c>
      <c r="BD63" s="217"/>
      <c r="BE63" s="217">
        <f t="shared" ca="1" si="85"/>
        <v>0</v>
      </c>
      <c r="BF63" s="217">
        <f t="shared" ca="1" si="85"/>
        <v>0</v>
      </c>
      <c r="BG63" s="217"/>
      <c r="BH63" s="217">
        <f t="shared" ca="1" si="3"/>
        <v>0</v>
      </c>
      <c r="BI63" s="217">
        <f t="shared" ca="1" si="26"/>
        <v>99</v>
      </c>
      <c r="BJ63" s="217"/>
      <c r="BK63" s="253">
        <f t="shared" ca="1" si="52"/>
        <v>24.309149717773572</v>
      </c>
      <c r="BL63" s="253">
        <f t="shared" ca="1" si="53"/>
        <v>23.074759999999998</v>
      </c>
      <c r="BM63" s="254">
        <f t="shared" ca="1" si="30"/>
        <v>2.6050820312756042E-2</v>
      </c>
      <c r="BN63" s="217"/>
      <c r="BO63" s="255">
        <f t="shared" ca="1" si="55"/>
        <v>0.14869466515323496</v>
      </c>
      <c r="BP63" s="255">
        <f t="shared" ca="1" si="56"/>
        <v>0</v>
      </c>
      <c r="BQ63" s="255">
        <f t="shared" ca="1" si="57"/>
        <v>0.85130533484676507</v>
      </c>
      <c r="BR63" s="256">
        <f t="shared" ca="1" si="58"/>
        <v>1.0688585698070376</v>
      </c>
      <c r="BS63" s="256">
        <f t="shared" ca="1" si="59"/>
        <v>0.14869466515323496</v>
      </c>
      <c r="BT63" s="255">
        <f t="shared" ca="1" si="60"/>
        <v>0.14869466515323496</v>
      </c>
      <c r="BU63" s="255">
        <f t="shared" ca="1" si="61"/>
        <v>0</v>
      </c>
      <c r="BV63" s="255">
        <f t="shared" ca="1" si="62"/>
        <v>0.85130533484676507</v>
      </c>
      <c r="BW63" s="256">
        <f t="shared" ca="1" si="63"/>
        <v>1.0688585698070376</v>
      </c>
      <c r="BX63" s="256">
        <f t="shared" ca="1" si="54"/>
        <v>0.14869466515323496</v>
      </c>
      <c r="BY63" s="255" t="e">
        <f t="shared" ca="1" si="64"/>
        <v>#DIV/0!</v>
      </c>
      <c r="BZ63" s="255" t="e">
        <f t="shared" ca="1" si="65"/>
        <v>#DIV/0!</v>
      </c>
      <c r="CA63" s="255" t="e">
        <f t="shared" ca="1" si="66"/>
        <v>#DIV/0!</v>
      </c>
      <c r="CB63" s="256" t="e">
        <f t="shared" ca="1" si="67"/>
        <v>#DIV/0!</v>
      </c>
      <c r="CC63" s="256">
        <f t="shared" ca="1" si="68"/>
        <v>-1</v>
      </c>
      <c r="CD63" s="255">
        <f t="shared" ca="1" si="69"/>
        <v>0.10522088353413654</v>
      </c>
      <c r="CE63" s="255">
        <f t="shared" ca="1" si="70"/>
        <v>0.20321285140562248</v>
      </c>
      <c r="CF63" s="255">
        <f t="shared" ca="1" si="71"/>
        <v>0.69156626506024099</v>
      </c>
      <c r="CG63" s="256">
        <f t="shared" ca="1" si="72"/>
        <v>0.85930610441767075</v>
      </c>
      <c r="CH63" s="256">
        <f t="shared" ca="1" si="73"/>
        <v>0.10522088353413654</v>
      </c>
      <c r="CI63" s="257" t="e">
        <f t="shared" ca="1" si="48"/>
        <v>#REF!</v>
      </c>
      <c r="CJ63" s="257" t="e">
        <f t="shared" ca="1" si="35"/>
        <v>#REF!</v>
      </c>
      <c r="CK63" s="257" t="e">
        <f t="shared" ca="1" si="36"/>
        <v>#REF!</v>
      </c>
      <c r="CL63" s="255" t="e">
        <f t="shared" ca="1" si="37"/>
        <v>#REF!</v>
      </c>
      <c r="CM63" s="255" t="e">
        <f t="shared" ca="1" si="38"/>
        <v>#REF!</v>
      </c>
      <c r="CN63" s="255" t="e">
        <f t="shared" ca="1" si="39"/>
        <v>#REF!</v>
      </c>
      <c r="CO63" s="256" t="e">
        <f t="shared" ca="1" si="74"/>
        <v>#REF!</v>
      </c>
      <c r="CP63" s="256">
        <f t="shared" ca="1" si="75"/>
        <v>-1</v>
      </c>
      <c r="CQ63" s="255">
        <f t="shared" ca="1" si="76"/>
        <v>1.1264452577095491E-2</v>
      </c>
      <c r="CR63" s="255">
        <f t="shared" ca="1" si="77"/>
        <v>4.9054874126061007E-2</v>
      </c>
      <c r="CS63" s="255">
        <f t="shared" ca="1" si="78"/>
        <v>0.93968067329684346</v>
      </c>
      <c r="CT63" s="256">
        <f t="shared" ca="1" si="79"/>
        <v>1.0915533683738801</v>
      </c>
      <c r="CU63" s="256">
        <f t="shared" ca="1" si="80"/>
        <v>1.1264452577095491E-2</v>
      </c>
      <c r="CV63" s="217"/>
      <c r="CW63" s="252">
        <f t="shared" ca="1" si="42"/>
        <v>1.4354037419607275</v>
      </c>
      <c r="CX63" s="256">
        <f t="shared" ca="1" si="43"/>
        <v>1.2217494709596428</v>
      </c>
      <c r="CY63" s="252">
        <f t="shared" ca="1" si="44"/>
        <v>0.85943775100401609</v>
      </c>
      <c r="CZ63" s="252">
        <f t="shared" ca="1" si="45"/>
        <v>0.81325301204819278</v>
      </c>
      <c r="DA63" s="258">
        <f t="shared" ca="1" si="46"/>
        <v>100.34339099679099</v>
      </c>
      <c r="DB63" s="259"/>
      <c r="DC63" s="258">
        <f t="shared" ca="1" si="47"/>
        <v>419.69631670059857</v>
      </c>
    </row>
    <row r="64" spans="1:107" ht="14.4" x14ac:dyDescent="0.3">
      <c r="A64" s="217"/>
      <c r="B64" s="217"/>
      <c r="C64" s="217"/>
      <c r="D64" s="265" t="s">
        <v>444</v>
      </c>
      <c r="E64" s="217"/>
      <c r="F64" s="217"/>
      <c r="G64" s="217"/>
      <c r="H64" s="217"/>
      <c r="I64" s="228">
        <v>6.9</v>
      </c>
      <c r="J64" s="217"/>
      <c r="K64" s="228">
        <v>173</v>
      </c>
      <c r="L64" s="228">
        <v>58</v>
      </c>
      <c r="M64" s="228">
        <v>208</v>
      </c>
      <c r="N64" s="228">
        <v>71.260000000000005</v>
      </c>
      <c r="O64" s="228">
        <v>31</v>
      </c>
      <c r="P64" s="228"/>
      <c r="Q64" s="228">
        <v>151</v>
      </c>
      <c r="R64" s="217"/>
      <c r="S64" s="228">
        <v>143.6</v>
      </c>
      <c r="T64" s="228">
        <v>1141.9000000000001</v>
      </c>
      <c r="U64" s="217"/>
      <c r="V64" s="217"/>
      <c r="W64" s="217"/>
      <c r="X64" s="247"/>
      <c r="Y64" s="247"/>
      <c r="Z64" s="228"/>
      <c r="AA64" s="247"/>
      <c r="AB64" s="217"/>
      <c r="AC64" s="228"/>
      <c r="AD64" s="217"/>
      <c r="AE64" s="217"/>
      <c r="AF64" s="217"/>
      <c r="AG64" s="217" t="str">
        <f t="shared" ca="1" si="84"/>
        <v>W_ID_057_FS_001</v>
      </c>
      <c r="AH64" s="217"/>
      <c r="AI64" s="217"/>
      <c r="AJ64" s="217"/>
      <c r="AK64" s="217"/>
      <c r="AL64" s="217">
        <f t="shared" ca="1" si="86"/>
        <v>6.9</v>
      </c>
      <c r="AM64" s="228"/>
      <c r="AN64" s="217">
        <f t="shared" ca="1" si="87"/>
        <v>173</v>
      </c>
      <c r="AO64" s="217">
        <f t="shared" ca="1" si="87"/>
        <v>58</v>
      </c>
      <c r="AP64" s="217">
        <f t="shared" ca="1" si="87"/>
        <v>208</v>
      </c>
      <c r="AQ64" s="217">
        <f t="shared" ca="1" si="87"/>
        <v>71.260000000000005</v>
      </c>
      <c r="AR64" s="217">
        <f t="shared" ca="1" si="87"/>
        <v>31</v>
      </c>
      <c r="AS64" s="217">
        <f t="shared" ca="1" si="87"/>
        <v>0</v>
      </c>
      <c r="AT64" s="217">
        <f t="shared" ca="1" si="87"/>
        <v>151</v>
      </c>
      <c r="AU64" s="217">
        <f t="shared" ca="1" si="87"/>
        <v>0</v>
      </c>
      <c r="AV64" s="217">
        <f t="shared" ca="1" si="87"/>
        <v>143.6</v>
      </c>
      <c r="AW64" s="217">
        <f t="shared" ca="1" si="87"/>
        <v>1141.9000000000001</v>
      </c>
      <c r="AX64" s="217">
        <f t="shared" ca="1" si="87"/>
        <v>0</v>
      </c>
      <c r="AY64" s="217"/>
      <c r="AZ64" s="217">
        <f t="shared" ca="1" si="88"/>
        <v>0</v>
      </c>
      <c r="BA64" s="217">
        <f t="shared" ca="1" si="88"/>
        <v>0</v>
      </c>
      <c r="BB64" s="217">
        <f t="shared" ca="1" si="88"/>
        <v>0</v>
      </c>
      <c r="BC64" s="217">
        <f t="shared" ca="1" si="88"/>
        <v>0</v>
      </c>
      <c r="BD64" s="217"/>
      <c r="BE64" s="217">
        <f t="shared" ca="1" si="85"/>
        <v>0</v>
      </c>
      <c r="BF64" s="217">
        <f t="shared" ca="1" si="85"/>
        <v>0</v>
      </c>
      <c r="BG64" s="217"/>
      <c r="BH64" s="217">
        <f t="shared" ca="1" si="3"/>
        <v>0</v>
      </c>
      <c r="BI64" s="217">
        <f t="shared" ca="1" si="26"/>
        <v>99</v>
      </c>
      <c r="BJ64" s="217"/>
      <c r="BK64" s="253">
        <f t="shared" ca="1" si="52"/>
        <v>25.249732485400852</v>
      </c>
      <c r="BL64" s="253">
        <f t="shared" ca="1" si="53"/>
        <v>25.965203000000002</v>
      </c>
      <c r="BM64" s="254">
        <f t="shared" ca="1" si="30"/>
        <v>-1.3969958329891875E-2</v>
      </c>
      <c r="BN64" s="217"/>
      <c r="BO64" s="255">
        <f t="shared" ca="1" si="55"/>
        <v>1</v>
      </c>
      <c r="BP64" s="255">
        <f t="shared" ca="1" si="56"/>
        <v>0</v>
      </c>
      <c r="BQ64" s="255">
        <f t="shared" ca="1" si="57"/>
        <v>0</v>
      </c>
      <c r="BR64" s="256">
        <f t="shared" ca="1" si="58"/>
        <v>0.57740000000000002</v>
      </c>
      <c r="BS64" s="256">
        <f t="shared" ca="1" si="59"/>
        <v>1</v>
      </c>
      <c r="BT64" s="255">
        <f t="shared" ca="1" si="60"/>
        <v>1</v>
      </c>
      <c r="BU64" s="255">
        <f t="shared" ca="1" si="61"/>
        <v>0</v>
      </c>
      <c r="BV64" s="255">
        <f t="shared" ca="1" si="62"/>
        <v>0</v>
      </c>
      <c r="BW64" s="256">
        <f t="shared" ca="1" si="63"/>
        <v>0.57740000000000002</v>
      </c>
      <c r="BX64" s="256">
        <f t="shared" ca="1" si="54"/>
        <v>1</v>
      </c>
      <c r="BY64" s="255" t="e">
        <f t="shared" ca="1" si="64"/>
        <v>#DIV/0!</v>
      </c>
      <c r="BZ64" s="255" t="e">
        <f t="shared" ca="1" si="65"/>
        <v>#DIV/0!</v>
      </c>
      <c r="CA64" s="255" t="e">
        <f t="shared" ca="1" si="66"/>
        <v>#DIV/0!</v>
      </c>
      <c r="CB64" s="256" t="e">
        <f t="shared" ca="1" si="67"/>
        <v>#DIV/0!</v>
      </c>
      <c r="CC64" s="256">
        <f t="shared" ca="1" si="68"/>
        <v>-1</v>
      </c>
      <c r="CD64" s="255">
        <f t="shared" ca="1" si="69"/>
        <v>0.10511660285415941</v>
      </c>
      <c r="CE64" s="255">
        <f t="shared" ca="1" si="70"/>
        <v>9.9965193177862857E-2</v>
      </c>
      <c r="CF64" s="255">
        <f t="shared" ca="1" si="71"/>
        <v>0.79491820396797774</v>
      </c>
      <c r="CG64" s="256">
        <f t="shared" ca="1" si="72"/>
        <v>0.97858637660981562</v>
      </c>
      <c r="CH64" s="256">
        <f t="shared" ca="1" si="73"/>
        <v>0.10511660285415941</v>
      </c>
      <c r="CI64" s="257" t="e">
        <f t="shared" ca="1" si="48"/>
        <v>#REF!</v>
      </c>
      <c r="CJ64" s="257" t="e">
        <f t="shared" ca="1" si="35"/>
        <v>#REF!</v>
      </c>
      <c r="CK64" s="257" t="e">
        <f t="shared" ca="1" si="36"/>
        <v>#REF!</v>
      </c>
      <c r="CL64" s="255" t="e">
        <f t="shared" ca="1" si="37"/>
        <v>#REF!</v>
      </c>
      <c r="CM64" s="255" t="e">
        <f t="shared" ca="1" si="38"/>
        <v>#REF!</v>
      </c>
      <c r="CN64" s="255" t="e">
        <f t="shared" ca="1" si="39"/>
        <v>#REF!</v>
      </c>
      <c r="CO64" s="256" t="e">
        <f t="shared" ca="1" si="74"/>
        <v>#REF!</v>
      </c>
      <c r="CP64" s="256">
        <f t="shared" ca="1" si="75"/>
        <v>-1</v>
      </c>
      <c r="CQ64" s="255">
        <f t="shared" ca="1" si="76"/>
        <v>1.881546564716784E-2</v>
      </c>
      <c r="CR64" s="255">
        <f t="shared" ca="1" si="77"/>
        <v>6.3080751880678312E-2</v>
      </c>
      <c r="CS64" s="255">
        <f t="shared" ca="1" si="78"/>
        <v>0.91810378247215385</v>
      </c>
      <c r="CT64" s="256">
        <f t="shared" ca="1" si="79"/>
        <v>1.0709984874852709</v>
      </c>
      <c r="CU64" s="256">
        <f t="shared" ca="1" si="80"/>
        <v>1.881546564716784E-2</v>
      </c>
      <c r="CV64" s="217"/>
      <c r="CW64" s="252">
        <f t="shared" ca="1" si="42"/>
        <v>1.674010169110878</v>
      </c>
      <c r="CX64" s="256">
        <f t="shared" ca="1" si="43"/>
        <v>1.2087926521631132</v>
      </c>
      <c r="CY64" s="252">
        <f t="shared" ca="1" si="44"/>
        <v>0.77406039539430804</v>
      </c>
      <c r="CZ64" s="252">
        <f t="shared" ca="1" si="45"/>
        <v>0.77025232403718458</v>
      </c>
      <c r="DA64" s="258">
        <f t="shared" ca="1" si="46"/>
        <v>81.282047582979374</v>
      </c>
      <c r="DB64" s="259"/>
      <c r="DC64" s="258">
        <f t="shared" ca="1" si="47"/>
        <v>339.6279806122426</v>
      </c>
    </row>
    <row r="65" spans="1:107" ht="14.4" x14ac:dyDescent="0.3">
      <c r="A65" s="217"/>
      <c r="B65" s="217"/>
      <c r="C65" s="217"/>
      <c r="D65" s="265" t="s">
        <v>445</v>
      </c>
      <c r="E65" s="217"/>
      <c r="F65" s="217"/>
      <c r="G65" s="217"/>
      <c r="H65" s="217"/>
      <c r="I65" s="228">
        <v>7.8</v>
      </c>
      <c r="J65" s="217"/>
      <c r="K65" s="228">
        <v>619</v>
      </c>
      <c r="L65" s="228">
        <v>38</v>
      </c>
      <c r="M65" s="228">
        <v>28.1</v>
      </c>
      <c r="N65" s="228">
        <v>151.69999999999999</v>
      </c>
      <c r="O65" s="228">
        <v>56</v>
      </c>
      <c r="P65" s="228"/>
      <c r="Q65" s="228">
        <v>405</v>
      </c>
      <c r="R65" s="217"/>
      <c r="S65" s="228">
        <v>12</v>
      </c>
      <c r="T65" s="228">
        <v>1881</v>
      </c>
      <c r="U65" s="217"/>
      <c r="V65" s="217"/>
      <c r="W65" s="217"/>
      <c r="X65" s="247"/>
      <c r="Y65" s="247"/>
      <c r="Z65" s="228"/>
      <c r="AA65" s="247"/>
      <c r="AB65" s="217"/>
      <c r="AC65" s="228"/>
      <c r="AD65" s="217"/>
      <c r="AE65" s="217"/>
      <c r="AF65" s="217"/>
      <c r="AG65" s="217" t="str">
        <f t="shared" ca="1" si="84"/>
        <v>W_ID_058_FS_001</v>
      </c>
      <c r="AH65" s="217"/>
      <c r="AI65" s="217"/>
      <c r="AJ65" s="217"/>
      <c r="AK65" s="217"/>
      <c r="AL65" s="217">
        <f t="shared" ca="1" si="86"/>
        <v>7.8</v>
      </c>
      <c r="AM65" s="228"/>
      <c r="AN65" s="217">
        <f t="shared" ca="1" si="87"/>
        <v>619</v>
      </c>
      <c r="AO65" s="217">
        <f t="shared" ca="1" si="87"/>
        <v>38</v>
      </c>
      <c r="AP65" s="217">
        <f t="shared" ca="1" si="87"/>
        <v>28.1</v>
      </c>
      <c r="AQ65" s="217">
        <f t="shared" ca="1" si="87"/>
        <v>151.69999999999999</v>
      </c>
      <c r="AR65" s="217">
        <f t="shared" ca="1" si="87"/>
        <v>56</v>
      </c>
      <c r="AS65" s="217">
        <f t="shared" ca="1" si="87"/>
        <v>0</v>
      </c>
      <c r="AT65" s="217">
        <f t="shared" ca="1" si="87"/>
        <v>405</v>
      </c>
      <c r="AU65" s="217">
        <f t="shared" ca="1" si="87"/>
        <v>0</v>
      </c>
      <c r="AV65" s="217">
        <f t="shared" ca="1" si="87"/>
        <v>12</v>
      </c>
      <c r="AW65" s="217">
        <f t="shared" ca="1" si="87"/>
        <v>1881</v>
      </c>
      <c r="AX65" s="217">
        <f t="shared" ca="1" si="87"/>
        <v>0</v>
      </c>
      <c r="AY65" s="217"/>
      <c r="AZ65" s="217">
        <f t="shared" ca="1" si="88"/>
        <v>0</v>
      </c>
      <c r="BA65" s="217">
        <f t="shared" ca="1" si="88"/>
        <v>0</v>
      </c>
      <c r="BB65" s="217">
        <f t="shared" ca="1" si="88"/>
        <v>0</v>
      </c>
      <c r="BC65" s="217">
        <f t="shared" ca="1" si="88"/>
        <v>0</v>
      </c>
      <c r="BD65" s="217"/>
      <c r="BE65" s="217">
        <f t="shared" ca="1" si="85"/>
        <v>0</v>
      </c>
      <c r="BF65" s="217">
        <f t="shared" ca="1" si="85"/>
        <v>0</v>
      </c>
      <c r="BG65" s="217"/>
      <c r="BH65" s="217">
        <f t="shared" ca="1" si="3"/>
        <v>0</v>
      </c>
      <c r="BI65" s="217">
        <f t="shared" ca="1" si="26"/>
        <v>99</v>
      </c>
      <c r="BJ65" s="217"/>
      <c r="BK65" s="253">
        <f t="shared" ca="1" si="52"/>
        <v>41.779207722140463</v>
      </c>
      <c r="BL65" s="253">
        <f t="shared" ca="1" si="53"/>
        <v>42.504479999999994</v>
      </c>
      <c r="BM65" s="254">
        <f t="shared" ca="1" si="30"/>
        <v>-8.605132232117672E-3</v>
      </c>
      <c r="BN65" s="217"/>
      <c r="BO65" s="255">
        <f t="shared" ca="1" si="55"/>
        <v>1</v>
      </c>
      <c r="BP65" s="255">
        <f t="shared" ca="1" si="56"/>
        <v>0</v>
      </c>
      <c r="BQ65" s="255">
        <f t="shared" ca="1" si="57"/>
        <v>0</v>
      </c>
      <c r="BR65" s="256">
        <f t="shared" ca="1" si="58"/>
        <v>0.57740000000000002</v>
      </c>
      <c r="BS65" s="256">
        <f t="shared" ca="1" si="59"/>
        <v>1</v>
      </c>
      <c r="BT65" s="255">
        <f t="shared" ca="1" si="60"/>
        <v>1</v>
      </c>
      <c r="BU65" s="255">
        <f t="shared" ca="1" si="61"/>
        <v>0</v>
      </c>
      <c r="BV65" s="255">
        <f t="shared" ca="1" si="62"/>
        <v>0</v>
      </c>
      <c r="BW65" s="256">
        <f t="shared" ca="1" si="63"/>
        <v>0.57740000000000002</v>
      </c>
      <c r="BX65" s="256">
        <f t="shared" ca="1" si="54"/>
        <v>1</v>
      </c>
      <c r="BY65" s="255" t="e">
        <f t="shared" ca="1" si="64"/>
        <v>#DIV/0!</v>
      </c>
      <c r="BZ65" s="255" t="e">
        <f t="shared" ca="1" si="65"/>
        <v>#DIV/0!</v>
      </c>
      <c r="CA65" s="255" t="e">
        <f t="shared" ca="1" si="66"/>
        <v>#DIV/0!</v>
      </c>
      <c r="CB65" s="256" t="e">
        <f t="shared" ca="1" si="67"/>
        <v>#DIV/0!</v>
      </c>
      <c r="CC65" s="256">
        <f t="shared" ca="1" si="68"/>
        <v>-1</v>
      </c>
      <c r="CD65" s="255">
        <f t="shared" ca="1" si="69"/>
        <v>0.17624020887728459</v>
      </c>
      <c r="CE65" s="255">
        <f t="shared" ca="1" si="70"/>
        <v>5.2219321148825066E-3</v>
      </c>
      <c r="CF65" s="255">
        <f t="shared" ca="1" si="71"/>
        <v>0.81853785900783294</v>
      </c>
      <c r="CG65" s="256">
        <f t="shared" ca="1" si="72"/>
        <v>1.0469267624020888</v>
      </c>
      <c r="CH65" s="256">
        <f t="shared" ca="1" si="73"/>
        <v>0.17624020887728459</v>
      </c>
      <c r="CI65" s="257" t="e">
        <f t="shared" ca="1" si="48"/>
        <v>#REF!</v>
      </c>
      <c r="CJ65" s="257" t="e">
        <f t="shared" ca="1" si="35"/>
        <v>#REF!</v>
      </c>
      <c r="CK65" s="257" t="e">
        <f t="shared" ca="1" si="36"/>
        <v>#REF!</v>
      </c>
      <c r="CL65" s="255" t="e">
        <f t="shared" ca="1" si="37"/>
        <v>#REF!</v>
      </c>
      <c r="CM65" s="255" t="e">
        <f t="shared" ca="1" si="38"/>
        <v>#REF!</v>
      </c>
      <c r="CN65" s="255" t="e">
        <f t="shared" ca="1" si="39"/>
        <v>#REF!</v>
      </c>
      <c r="CO65" s="256" t="e">
        <f t="shared" ca="1" si="74"/>
        <v>#REF!</v>
      </c>
      <c r="CP65" s="256">
        <f t="shared" ca="1" si="75"/>
        <v>-1</v>
      </c>
      <c r="CQ65" s="255">
        <f t="shared" ca="1" si="76"/>
        <v>4.6486634105696971E-2</v>
      </c>
      <c r="CR65" s="255">
        <f t="shared" ca="1" si="77"/>
        <v>2.8537836769248544E-2</v>
      </c>
      <c r="CS65" s="255">
        <f t="shared" ca="1" si="78"/>
        <v>0.92497552912505443</v>
      </c>
      <c r="CT65" s="256">
        <f t="shared" ca="1" si="79"/>
        <v>1.0949106260133299</v>
      </c>
      <c r="CU65" s="256">
        <f t="shared" ca="1" si="80"/>
        <v>4.6486634105696971E-2</v>
      </c>
      <c r="CV65" s="217"/>
      <c r="CW65" s="252">
        <f t="shared" ca="1" si="42"/>
        <v>0.97858161244688979</v>
      </c>
      <c r="CX65" s="256">
        <f t="shared" ca="1" si="43"/>
        <v>1.7108608733285404</v>
      </c>
      <c r="CY65" s="252">
        <f t="shared" ca="1" si="44"/>
        <v>0.98181347485599646</v>
      </c>
      <c r="CZ65" s="252">
        <f t="shared" ca="1" si="45"/>
        <v>0.38038038038038036</v>
      </c>
      <c r="DA65" s="258">
        <f t="shared" ca="1" si="46"/>
        <v>107.52241231879566</v>
      </c>
      <c r="DB65" s="259"/>
      <c r="DC65" s="258">
        <f t="shared" ca="1" si="47"/>
        <v>450.17436521296599</v>
      </c>
    </row>
    <row r="66" spans="1:107" ht="14.4" x14ac:dyDescent="0.3">
      <c r="A66" s="217"/>
      <c r="B66" s="217"/>
      <c r="C66" s="217"/>
      <c r="D66" s="265" t="s">
        <v>446</v>
      </c>
      <c r="E66" s="217"/>
      <c r="F66" s="217"/>
      <c r="G66" s="217"/>
      <c r="H66" s="217"/>
      <c r="I66" s="228">
        <v>7.6</v>
      </c>
      <c r="J66" s="217"/>
      <c r="K66" s="228">
        <v>609</v>
      </c>
      <c r="L66" s="228">
        <v>84</v>
      </c>
      <c r="M66" s="228">
        <v>89</v>
      </c>
      <c r="N66" s="228">
        <v>123</v>
      </c>
      <c r="O66" s="228">
        <v>91</v>
      </c>
      <c r="P66" s="228">
        <v>9.8000000000000007</v>
      </c>
      <c r="Q66" s="228">
        <v>588</v>
      </c>
      <c r="R66" s="217"/>
      <c r="S66" s="228">
        <v>934</v>
      </c>
      <c r="T66" s="228">
        <v>532</v>
      </c>
      <c r="U66" s="217"/>
      <c r="V66" s="217"/>
      <c r="W66" s="217"/>
      <c r="X66" s="247"/>
      <c r="Y66" s="247"/>
      <c r="Z66" s="228"/>
      <c r="AA66" s="247"/>
      <c r="AB66" s="217"/>
      <c r="AC66" s="228"/>
      <c r="AD66" s="217"/>
      <c r="AE66" s="217"/>
      <c r="AF66" s="217"/>
      <c r="AG66" s="217" t="str">
        <f t="shared" ca="1" si="84"/>
        <v>W_ID_059_FS_001</v>
      </c>
      <c r="AH66" s="217"/>
      <c r="AI66" s="217"/>
      <c r="AJ66" s="217"/>
      <c r="AK66" s="217"/>
      <c r="AL66" s="217">
        <f t="shared" ca="1" si="86"/>
        <v>7.6</v>
      </c>
      <c r="AM66" s="228"/>
      <c r="AN66" s="217">
        <f t="shared" ca="1" si="87"/>
        <v>609</v>
      </c>
      <c r="AO66" s="217">
        <f t="shared" ca="1" si="87"/>
        <v>84</v>
      </c>
      <c r="AP66" s="217">
        <f t="shared" ca="1" si="87"/>
        <v>89</v>
      </c>
      <c r="AQ66" s="217">
        <f t="shared" ca="1" si="87"/>
        <v>123</v>
      </c>
      <c r="AR66" s="217">
        <f t="shared" ca="1" si="87"/>
        <v>91</v>
      </c>
      <c r="AS66" s="217">
        <f t="shared" ca="1" si="87"/>
        <v>9.8000000000000007</v>
      </c>
      <c r="AT66" s="217">
        <f t="shared" ca="1" si="87"/>
        <v>588</v>
      </c>
      <c r="AU66" s="217">
        <f t="shared" ca="1" si="87"/>
        <v>0</v>
      </c>
      <c r="AV66" s="217">
        <f t="shared" ca="1" si="87"/>
        <v>934</v>
      </c>
      <c r="AW66" s="217">
        <f t="shared" ca="1" si="87"/>
        <v>532</v>
      </c>
      <c r="AX66" s="217">
        <f t="shared" ca="1" si="87"/>
        <v>0</v>
      </c>
      <c r="AY66" s="217"/>
      <c r="AZ66" s="217">
        <f t="shared" ca="1" si="88"/>
        <v>0</v>
      </c>
      <c r="BA66" s="217">
        <f t="shared" ca="1" si="88"/>
        <v>0</v>
      </c>
      <c r="BB66" s="217">
        <f t="shared" ca="1" si="88"/>
        <v>0</v>
      </c>
      <c r="BC66" s="217">
        <f t="shared" ca="1" si="88"/>
        <v>0</v>
      </c>
      <c r="BD66" s="217"/>
      <c r="BE66" s="217">
        <f t="shared" ca="1" si="85"/>
        <v>0</v>
      </c>
      <c r="BF66" s="217">
        <f t="shared" ca="1" si="85"/>
        <v>0</v>
      </c>
      <c r="BG66" s="217"/>
      <c r="BH66" s="217">
        <f t="shared" ca="1" si="3"/>
        <v>0</v>
      </c>
      <c r="BI66" s="217">
        <f t="shared" ca="1" si="26"/>
        <v>99</v>
      </c>
      <c r="BJ66" s="217"/>
      <c r="BK66" s="253">
        <f t="shared" ca="1" si="52"/>
        <v>43.198484917913397</v>
      </c>
      <c r="BL66" s="253">
        <f t="shared" ca="1" si="53"/>
        <v>44.752839999999999</v>
      </c>
      <c r="BM66" s="254">
        <f t="shared" ca="1" si="30"/>
        <v>-1.7672901272804135E-2</v>
      </c>
      <c r="BN66" s="217"/>
      <c r="BO66" s="255">
        <f t="shared" ca="1" si="55"/>
        <v>0.70588235294117652</v>
      </c>
      <c r="BP66" s="255">
        <f t="shared" ca="1" si="56"/>
        <v>0</v>
      </c>
      <c r="BQ66" s="255">
        <f t="shared" ca="1" si="57"/>
        <v>0.29411764705882354</v>
      </c>
      <c r="BR66" s="256">
        <f t="shared" ca="1" si="58"/>
        <v>0.7471941176470589</v>
      </c>
      <c r="BS66" s="256">
        <f t="shared" ca="1" si="59"/>
        <v>0.70588235294117652</v>
      </c>
      <c r="BT66" s="255">
        <f t="shared" ca="1" si="60"/>
        <v>0.70588235294117652</v>
      </c>
      <c r="BU66" s="255">
        <f t="shared" ca="1" si="61"/>
        <v>0</v>
      </c>
      <c r="BV66" s="255">
        <f t="shared" ca="1" si="62"/>
        <v>0.29411764705882354</v>
      </c>
      <c r="BW66" s="256">
        <f t="shared" ca="1" si="63"/>
        <v>0.7471941176470589</v>
      </c>
      <c r="BX66" s="256">
        <f t="shared" ca="1" si="54"/>
        <v>0.70588235294117652</v>
      </c>
      <c r="BY66" s="255" t="e">
        <f t="shared" ca="1" si="64"/>
        <v>#DIV/0!</v>
      </c>
      <c r="BZ66" s="255" t="e">
        <f t="shared" ca="1" si="65"/>
        <v>#DIV/0!</v>
      </c>
      <c r="CA66" s="255" t="e">
        <f t="shared" ca="1" si="66"/>
        <v>#DIV/0!</v>
      </c>
      <c r="CB66" s="256" t="e">
        <f t="shared" ca="1" si="67"/>
        <v>#DIV/0!</v>
      </c>
      <c r="CC66" s="256">
        <f t="shared" ca="1" si="68"/>
        <v>-1</v>
      </c>
      <c r="CD66" s="255">
        <f t="shared" ca="1" si="69"/>
        <v>0.28627069133398247</v>
      </c>
      <c r="CE66" s="255">
        <f t="shared" ca="1" si="70"/>
        <v>0.45472249269717624</v>
      </c>
      <c r="CF66" s="255">
        <f t="shared" ca="1" si="71"/>
        <v>0.25900681596884129</v>
      </c>
      <c r="CG66" s="256">
        <f t="shared" ca="1" si="72"/>
        <v>0.46436786757546256</v>
      </c>
      <c r="CH66" s="256">
        <f t="shared" ca="1" si="73"/>
        <v>0.28627069133398247</v>
      </c>
      <c r="CI66" s="257" t="e">
        <f t="shared" ca="1" si="48"/>
        <v>#REF!</v>
      </c>
      <c r="CJ66" s="257" t="e">
        <f t="shared" ca="1" si="35"/>
        <v>#REF!</v>
      </c>
      <c r="CK66" s="257" t="e">
        <f t="shared" ca="1" si="36"/>
        <v>#REF!</v>
      </c>
      <c r="CL66" s="255" t="e">
        <f t="shared" ca="1" si="37"/>
        <v>#REF!</v>
      </c>
      <c r="CM66" s="255" t="e">
        <f t="shared" ca="1" si="38"/>
        <v>#REF!</v>
      </c>
      <c r="CN66" s="255" t="e">
        <f t="shared" ca="1" si="39"/>
        <v>#REF!</v>
      </c>
      <c r="CO66" s="256" t="e">
        <f t="shared" ca="1" si="74"/>
        <v>#REF!</v>
      </c>
      <c r="CP66" s="256">
        <f t="shared" ca="1" si="75"/>
        <v>-1</v>
      </c>
      <c r="CQ66" s="255">
        <f t="shared" ca="1" si="76"/>
        <v>4.8566388373981584E-2</v>
      </c>
      <c r="CR66" s="255">
        <f t="shared" ca="1" si="77"/>
        <v>6.698812189514701E-2</v>
      </c>
      <c r="CS66" s="255">
        <f t="shared" ca="1" si="78"/>
        <v>0.88444548973087145</v>
      </c>
      <c r="CT66" s="256">
        <f t="shared" ca="1" si="79"/>
        <v>1.0493114396393743</v>
      </c>
      <c r="CU66" s="256">
        <f t="shared" ca="1" si="80"/>
        <v>4.8566388373981584E-2</v>
      </c>
      <c r="CV66" s="217"/>
      <c r="CW66" s="252">
        <f t="shared" ca="1" si="42"/>
        <v>1.7586534606843651</v>
      </c>
      <c r="CX66" s="256">
        <f t="shared" ca="1" si="43"/>
        <v>1.8991685654788504</v>
      </c>
      <c r="CY66" s="252">
        <f t="shared" ca="1" si="44"/>
        <v>0.93252463987869594</v>
      </c>
      <c r="CZ66" s="252">
        <f t="shared" ca="1" si="45"/>
        <v>0.57971014492753625</v>
      </c>
      <c r="DA66" s="258">
        <f t="shared" ca="1" si="46"/>
        <v>132.15165521321313</v>
      </c>
      <c r="DB66" s="259"/>
      <c r="DC66" s="258">
        <f t="shared" ca="1" si="47"/>
        <v>555.67624995134759</v>
      </c>
    </row>
    <row r="67" spans="1:107" ht="14.4" x14ac:dyDescent="0.3">
      <c r="A67" s="217"/>
      <c r="B67" s="217"/>
      <c r="C67" s="217"/>
      <c r="D67" s="265" t="s">
        <v>447</v>
      </c>
      <c r="E67" s="217"/>
      <c r="F67" s="217"/>
      <c r="G67" s="217"/>
      <c r="H67" s="217"/>
      <c r="I67" s="228">
        <v>8.3000000000000007</v>
      </c>
      <c r="J67" s="217"/>
      <c r="K67" s="228">
        <v>1497</v>
      </c>
      <c r="L67" s="228">
        <v>141</v>
      </c>
      <c r="M67" s="228">
        <v>5</v>
      </c>
      <c r="N67" s="228">
        <v>43.1</v>
      </c>
      <c r="O67" s="228">
        <v>45</v>
      </c>
      <c r="P67" s="228">
        <v>58</v>
      </c>
      <c r="Q67" s="228">
        <v>447</v>
      </c>
      <c r="R67" s="217"/>
      <c r="S67" s="228">
        <v>980</v>
      </c>
      <c r="T67" s="228">
        <v>2441</v>
      </c>
      <c r="U67" s="217">
        <v>125</v>
      </c>
      <c r="V67" s="217"/>
      <c r="W67" s="217"/>
      <c r="X67" s="247"/>
      <c r="Y67" s="247"/>
      <c r="Z67" s="228"/>
      <c r="AA67" s="247"/>
      <c r="AB67" s="217"/>
      <c r="AC67" s="228"/>
      <c r="AD67" s="217"/>
      <c r="AE67" s="217"/>
      <c r="AF67" s="217"/>
      <c r="AG67" s="217" t="str">
        <f t="shared" ca="1" si="84"/>
        <v>W_ID_060_FS_001</v>
      </c>
      <c r="AH67" s="217"/>
      <c r="AI67" s="217"/>
      <c r="AJ67" s="217"/>
      <c r="AK67" s="217"/>
      <c r="AL67" s="217">
        <f t="shared" ca="1" si="86"/>
        <v>8.3000000000000007</v>
      </c>
      <c r="AM67" s="228"/>
      <c r="AN67" s="217">
        <f t="shared" ca="1" si="87"/>
        <v>1497</v>
      </c>
      <c r="AO67" s="217">
        <f t="shared" ca="1" si="87"/>
        <v>141</v>
      </c>
      <c r="AP67" s="217">
        <f t="shared" ca="1" si="87"/>
        <v>5</v>
      </c>
      <c r="AQ67" s="217">
        <f t="shared" ca="1" si="87"/>
        <v>43.1</v>
      </c>
      <c r="AR67" s="217">
        <f t="shared" ca="1" si="87"/>
        <v>45</v>
      </c>
      <c r="AS67" s="217">
        <f t="shared" ca="1" si="87"/>
        <v>58</v>
      </c>
      <c r="AT67" s="217">
        <f t="shared" ca="1" si="87"/>
        <v>447</v>
      </c>
      <c r="AU67" s="217">
        <f t="shared" ca="1" si="87"/>
        <v>0</v>
      </c>
      <c r="AV67" s="217">
        <f t="shared" ca="1" si="87"/>
        <v>980</v>
      </c>
      <c r="AW67" s="217">
        <f t="shared" ca="1" si="87"/>
        <v>2441</v>
      </c>
      <c r="AX67" s="217">
        <f t="shared" ca="1" si="87"/>
        <v>125</v>
      </c>
      <c r="AY67" s="217"/>
      <c r="AZ67" s="217">
        <f t="shared" ca="1" si="88"/>
        <v>0</v>
      </c>
      <c r="BA67" s="217">
        <f t="shared" ca="1" si="88"/>
        <v>0</v>
      </c>
      <c r="BB67" s="217">
        <f t="shared" ca="1" si="88"/>
        <v>0</v>
      </c>
      <c r="BC67" s="217">
        <f t="shared" ca="1" si="88"/>
        <v>0</v>
      </c>
      <c r="BD67" s="217"/>
      <c r="BE67" s="217">
        <f t="shared" ca="1" si="85"/>
        <v>0</v>
      </c>
      <c r="BF67" s="217">
        <f t="shared" ca="1" si="85"/>
        <v>0</v>
      </c>
      <c r="BG67" s="217"/>
      <c r="BH67" s="217">
        <f t="shared" ca="1" si="3"/>
        <v>0</v>
      </c>
      <c r="BI67" s="217">
        <f t="shared" ca="1" si="26"/>
        <v>99</v>
      </c>
      <c r="BJ67" s="217"/>
      <c r="BK67" s="253">
        <f t="shared" ca="1" si="52"/>
        <v>72.519780971777351</v>
      </c>
      <c r="BL67" s="253">
        <f t="shared" ca="1" si="53"/>
        <v>77.187709999999996</v>
      </c>
      <c r="BM67" s="254">
        <f t="shared" ca="1" si="30"/>
        <v>-3.118033037573675E-2</v>
      </c>
      <c r="BN67" s="217"/>
      <c r="BO67" s="255">
        <f t="shared" ca="1" si="55"/>
        <v>0.23563521349499209</v>
      </c>
      <c r="BP67" s="255">
        <f t="shared" ca="1" si="56"/>
        <v>0</v>
      </c>
      <c r="BQ67" s="255">
        <f t="shared" ca="1" si="57"/>
        <v>0.76436478650500794</v>
      </c>
      <c r="BR67" s="256">
        <f t="shared" ca="1" si="58"/>
        <v>1.0186677912493411</v>
      </c>
      <c r="BS67" s="256">
        <f t="shared" ca="1" si="59"/>
        <v>0.23563521349499209</v>
      </c>
      <c r="BT67" s="255">
        <f t="shared" ca="1" si="60"/>
        <v>0.23563521349499209</v>
      </c>
      <c r="BU67" s="255">
        <f t="shared" ca="1" si="61"/>
        <v>0</v>
      </c>
      <c r="BV67" s="255">
        <f t="shared" ca="1" si="62"/>
        <v>0.76436478650500794</v>
      </c>
      <c r="BW67" s="256">
        <f t="shared" ca="1" si="63"/>
        <v>1.0186677912493411</v>
      </c>
      <c r="BX67" s="256">
        <f t="shared" ca="1" si="54"/>
        <v>0.23563521349499209</v>
      </c>
      <c r="BY67" s="255" t="e">
        <f t="shared" ca="1" si="64"/>
        <v>#DIV/0!</v>
      </c>
      <c r="BZ67" s="255" t="e">
        <f t="shared" ca="1" si="65"/>
        <v>#DIV/0!</v>
      </c>
      <c r="CA67" s="255" t="e">
        <f t="shared" ca="1" si="66"/>
        <v>#DIV/0!</v>
      </c>
      <c r="CB67" s="256" t="e">
        <f t="shared" ca="1" si="67"/>
        <v>#DIV/0!</v>
      </c>
      <c r="CC67" s="256">
        <f t="shared" ca="1" si="68"/>
        <v>-1</v>
      </c>
      <c r="CD67" s="255">
        <f t="shared" ca="1" si="69"/>
        <v>0.11556359875904861</v>
      </c>
      <c r="CE67" s="255">
        <f t="shared" ca="1" si="70"/>
        <v>0.25336091003102379</v>
      </c>
      <c r="CF67" s="255">
        <f t="shared" ca="1" si="71"/>
        <v>0.63107549120992756</v>
      </c>
      <c r="CG67" s="256">
        <f t="shared" ca="1" si="72"/>
        <v>0.79542929162357812</v>
      </c>
      <c r="CH67" s="256">
        <f t="shared" ca="1" si="73"/>
        <v>0.11556359875904861</v>
      </c>
      <c r="CI67" s="257" t="e">
        <f t="shared" ca="1" si="48"/>
        <v>#REF!</v>
      </c>
      <c r="CJ67" s="257" t="e">
        <f t="shared" ca="1" si="35"/>
        <v>#REF!</v>
      </c>
      <c r="CK67" s="257" t="e">
        <f t="shared" ca="1" si="36"/>
        <v>#REF!</v>
      </c>
      <c r="CL67" s="255" t="e">
        <f t="shared" ca="1" si="37"/>
        <v>#REF!</v>
      </c>
      <c r="CM67" s="255" t="e">
        <f t="shared" ca="1" si="38"/>
        <v>#REF!</v>
      </c>
      <c r="CN67" s="255" t="e">
        <f t="shared" ca="1" si="39"/>
        <v>#REF!</v>
      </c>
      <c r="CO67" s="256" t="e">
        <f t="shared" ca="1" si="74"/>
        <v>#REF!</v>
      </c>
      <c r="CP67" s="256">
        <f t="shared" ca="1" si="75"/>
        <v>-1</v>
      </c>
      <c r="CQ67" s="255">
        <f t="shared" ca="1" si="76"/>
        <v>0.15804377866203925</v>
      </c>
      <c r="CR67" s="255">
        <f t="shared" ca="1" si="77"/>
        <v>0.14885886968168024</v>
      </c>
      <c r="CS67" s="255">
        <f t="shared" ca="1" si="78"/>
        <v>0.69309735165628061</v>
      </c>
      <c r="CT67" s="256">
        <f t="shared" ca="1" si="79"/>
        <v>0.89157398975696878</v>
      </c>
      <c r="CU67" s="256">
        <f t="shared" ca="1" si="80"/>
        <v>0.15804377866203925</v>
      </c>
      <c r="CV67" s="217"/>
      <c r="CW67" s="252">
        <f t="shared" ca="1" si="42"/>
        <v>2.6639609551500278</v>
      </c>
      <c r="CX67" s="256">
        <f t="shared" ca="1" si="43"/>
        <v>3.5994682209747406</v>
      </c>
      <c r="CY67" s="252">
        <f t="shared" ca="1" si="44"/>
        <v>0.98853211009174313</v>
      </c>
      <c r="CZ67" s="252">
        <f t="shared" ca="1" si="45"/>
        <v>0.48503611971104232</v>
      </c>
      <c r="DA67" s="258">
        <f t="shared" ca="1" si="46"/>
        <v>97.415486017419823</v>
      </c>
      <c r="DB67" s="259"/>
      <c r="DC67" s="258">
        <f t="shared" ca="1" si="47"/>
        <v>407.31078091428071</v>
      </c>
    </row>
    <row r="68" spans="1:107" ht="14.4" x14ac:dyDescent="0.3">
      <c r="A68" s="217"/>
      <c r="B68" s="217"/>
      <c r="C68" s="217"/>
      <c r="D68" s="265" t="s">
        <v>448</v>
      </c>
      <c r="E68" s="217"/>
      <c r="F68" s="217"/>
      <c r="G68" s="217"/>
      <c r="H68" s="217"/>
      <c r="I68" s="228">
        <v>6.57</v>
      </c>
      <c r="J68" s="217"/>
      <c r="K68" s="228">
        <v>225</v>
      </c>
      <c r="L68" s="228">
        <v>7</v>
      </c>
      <c r="M68" s="228">
        <v>204</v>
      </c>
      <c r="N68" s="228">
        <v>13</v>
      </c>
      <c r="O68" s="228">
        <v>30</v>
      </c>
      <c r="P68" s="228">
        <v>5.5</v>
      </c>
      <c r="Q68" s="228">
        <v>84</v>
      </c>
      <c r="R68" s="217"/>
      <c r="S68" s="228">
        <v>149</v>
      </c>
      <c r="T68" s="228">
        <v>976</v>
      </c>
      <c r="U68" s="217">
        <v>0</v>
      </c>
      <c r="V68" s="217"/>
      <c r="W68" s="217"/>
      <c r="X68" s="247"/>
      <c r="Y68" s="247"/>
      <c r="Z68" s="228"/>
      <c r="AA68" s="247"/>
      <c r="AB68" s="217"/>
      <c r="AC68" s="228"/>
      <c r="AD68" s="217"/>
      <c r="AE68" s="217"/>
      <c r="AF68" s="217"/>
      <c r="AG68" s="217" t="str">
        <f t="shared" ca="1" si="84"/>
        <v>W_ID_061_FS_001</v>
      </c>
      <c r="AH68" s="217"/>
      <c r="AI68" s="217"/>
      <c r="AJ68" s="217"/>
      <c r="AK68" s="217"/>
      <c r="AL68" s="217">
        <f t="shared" ca="1" si="86"/>
        <v>6.57</v>
      </c>
      <c r="AM68" s="228"/>
      <c r="AN68" s="217">
        <f t="shared" ca="1" si="87"/>
        <v>225</v>
      </c>
      <c r="AO68" s="217">
        <f t="shared" ca="1" si="87"/>
        <v>7</v>
      </c>
      <c r="AP68" s="217">
        <f t="shared" ca="1" si="87"/>
        <v>204</v>
      </c>
      <c r="AQ68" s="217">
        <f t="shared" ca="1" si="87"/>
        <v>13</v>
      </c>
      <c r="AR68" s="217">
        <f t="shared" ca="1" si="87"/>
        <v>30</v>
      </c>
      <c r="AS68" s="217">
        <f t="shared" ca="1" si="87"/>
        <v>5.5</v>
      </c>
      <c r="AT68" s="217">
        <f t="shared" ca="1" si="87"/>
        <v>84</v>
      </c>
      <c r="AU68" s="217">
        <f t="shared" ca="1" si="87"/>
        <v>0</v>
      </c>
      <c r="AV68" s="217">
        <f t="shared" ca="1" si="87"/>
        <v>149</v>
      </c>
      <c r="AW68" s="217">
        <f t="shared" ca="1" si="87"/>
        <v>976</v>
      </c>
      <c r="AX68" s="217">
        <f t="shared" ca="1" si="87"/>
        <v>0</v>
      </c>
      <c r="AY68" s="217"/>
      <c r="AZ68" s="217">
        <f t="shared" ca="1" si="88"/>
        <v>0</v>
      </c>
      <c r="BA68" s="217">
        <f t="shared" ca="1" si="88"/>
        <v>0</v>
      </c>
      <c r="BB68" s="217">
        <f t="shared" ca="1" si="88"/>
        <v>0</v>
      </c>
      <c r="BC68" s="217">
        <f t="shared" ca="1" si="88"/>
        <v>0</v>
      </c>
      <c r="BD68" s="217"/>
      <c r="BE68" s="217">
        <f t="shared" ca="1" si="85"/>
        <v>0</v>
      </c>
      <c r="BF68" s="217">
        <f t="shared" ca="1" si="85"/>
        <v>0</v>
      </c>
      <c r="BG68" s="217"/>
      <c r="BH68" s="217">
        <f t="shared" ca="1" si="3"/>
        <v>0</v>
      </c>
      <c r="BI68" s="217">
        <f t="shared" ca="1" si="26"/>
        <v>99</v>
      </c>
      <c r="BJ68" s="217"/>
      <c r="BK68" s="253">
        <f t="shared" ca="1" si="52"/>
        <v>21.215737000252549</v>
      </c>
      <c r="BL68" s="253">
        <f t="shared" ca="1" si="53"/>
        <v>21.468459999999997</v>
      </c>
      <c r="BM68" s="254">
        <f t="shared" ca="1" si="30"/>
        <v>-5.9207626594440224E-3</v>
      </c>
      <c r="BN68" s="252"/>
      <c r="BO68" s="255">
        <f t="shared" ca="1" si="55"/>
        <v>0.37923250564334088</v>
      </c>
      <c r="BP68" s="255">
        <f t="shared" ca="1" si="56"/>
        <v>0</v>
      </c>
      <c r="BQ68" s="255">
        <f t="shared" ca="1" si="57"/>
        <v>0.62076749435665912</v>
      </c>
      <c r="BR68" s="256">
        <f t="shared" ca="1" si="58"/>
        <v>0.93576907449209934</v>
      </c>
      <c r="BS68" s="256">
        <f t="shared" ca="1" si="59"/>
        <v>0.37923250564334088</v>
      </c>
      <c r="BT68" s="255">
        <f t="shared" ca="1" si="60"/>
        <v>0.37923250564334088</v>
      </c>
      <c r="BU68" s="255">
        <f t="shared" ca="1" si="61"/>
        <v>0</v>
      </c>
      <c r="BV68" s="255">
        <f t="shared" ca="1" si="62"/>
        <v>0.62076749435665912</v>
      </c>
      <c r="BW68" s="256">
        <f t="shared" ca="1" si="63"/>
        <v>0.93576907449209934</v>
      </c>
      <c r="BX68" s="256">
        <f t="shared" ca="1" si="54"/>
        <v>0.37923250564334088</v>
      </c>
      <c r="BY68" s="255" t="e">
        <f t="shared" ca="1" si="64"/>
        <v>#DIV/0!</v>
      </c>
      <c r="BZ68" s="255" t="e">
        <f t="shared" ca="1" si="65"/>
        <v>#DIV/0!</v>
      </c>
      <c r="CA68" s="255" t="e">
        <f t="shared" ca="1" si="66"/>
        <v>#DIV/0!</v>
      </c>
      <c r="CB68" s="256" t="e">
        <f t="shared" ca="1" si="67"/>
        <v>#DIV/0!</v>
      </c>
      <c r="CC68" s="256">
        <f t="shared" ca="1" si="68"/>
        <v>-1</v>
      </c>
      <c r="CD68" s="255">
        <f t="shared" ca="1" si="69"/>
        <v>6.9478908188585611E-2</v>
      </c>
      <c r="CE68" s="255">
        <f t="shared" ca="1" si="70"/>
        <v>0.12324234904880066</v>
      </c>
      <c r="CF68" s="255">
        <f t="shared" ca="1" si="71"/>
        <v>0.80727874276261369</v>
      </c>
      <c r="CG68" s="256">
        <f t="shared" ca="1" si="72"/>
        <v>0.97228188585607944</v>
      </c>
      <c r="CH68" s="256">
        <f t="shared" ca="1" si="73"/>
        <v>6.9478908188585611E-2</v>
      </c>
      <c r="CI68" s="257" t="e">
        <f t="shared" ca="1" si="48"/>
        <v>#REF!</v>
      </c>
      <c r="CJ68" s="257" t="e">
        <f t="shared" ca="1" si="35"/>
        <v>#REF!</v>
      </c>
      <c r="CK68" s="257" t="e">
        <f t="shared" ca="1" si="36"/>
        <v>#REF!</v>
      </c>
      <c r="CL68" s="255" t="e">
        <f t="shared" ca="1" si="37"/>
        <v>#REF!</v>
      </c>
      <c r="CM68" s="255" t="e">
        <f t="shared" ca="1" si="38"/>
        <v>#REF!</v>
      </c>
      <c r="CN68" s="255" t="e">
        <f t="shared" ca="1" si="39"/>
        <v>#REF!</v>
      </c>
      <c r="CO68" s="256" t="e">
        <f t="shared" ca="1" si="74"/>
        <v>#REF!</v>
      </c>
      <c r="CP68" s="256">
        <f t="shared" ca="1" si="75"/>
        <v>-1</v>
      </c>
      <c r="CQ68" s="255">
        <f t="shared" ca="1" si="76"/>
        <v>5.7684153882385555E-2</v>
      </c>
      <c r="CR68" s="255">
        <f t="shared" ca="1" si="77"/>
        <v>1.7946181207853285E-2</v>
      </c>
      <c r="CS68" s="255">
        <f t="shared" ca="1" si="78"/>
        <v>0.92436966490976114</v>
      </c>
      <c r="CT68" s="256">
        <f t="shared" ca="1" si="79"/>
        <v>1.1006764825229907</v>
      </c>
      <c r="CU68" s="256">
        <f t="shared" ca="1" si="80"/>
        <v>5.7684153882385555E-2</v>
      </c>
      <c r="CV68" s="217"/>
      <c r="CW68" s="252">
        <f t="shared" ca="1" si="42"/>
        <v>0.57625272772167691</v>
      </c>
      <c r="CX68" s="256">
        <f t="shared" ca="1" si="43"/>
        <v>-0.61943408739738515</v>
      </c>
      <c r="CY68" s="252">
        <f t="shared" ca="1" si="44"/>
        <v>0.38922155688622756</v>
      </c>
      <c r="CZ68" s="252">
        <f t="shared" ca="1" si="45"/>
        <v>0.23728813559322035</v>
      </c>
      <c r="DA68" s="258">
        <f t="shared" ca="1" si="46"/>
        <v>79.918234286074465</v>
      </c>
      <c r="DB68" s="259"/>
      <c r="DC68" s="258">
        <f t="shared" ca="1" si="47"/>
        <v>333.95727944426119</v>
      </c>
    </row>
    <row r="69" spans="1:107" ht="14.4" x14ac:dyDescent="0.3">
      <c r="A69" s="217"/>
      <c r="B69" s="217"/>
      <c r="C69" s="217"/>
      <c r="D69" s="265" t="s">
        <v>449</v>
      </c>
      <c r="E69" s="217"/>
      <c r="F69" s="217"/>
      <c r="G69" s="217"/>
      <c r="H69" s="217"/>
      <c r="I69" s="228">
        <v>6.2</v>
      </c>
      <c r="J69" s="217"/>
      <c r="K69" s="228">
        <v>350</v>
      </c>
      <c r="L69" s="228">
        <v>38</v>
      </c>
      <c r="M69" s="228">
        <v>38</v>
      </c>
      <c r="N69" s="228">
        <v>6</v>
      </c>
      <c r="O69" s="228">
        <v>205</v>
      </c>
      <c r="P69" s="228">
        <v>5.4</v>
      </c>
      <c r="Q69" s="228"/>
      <c r="R69" s="217"/>
      <c r="S69" s="228">
        <v>9.5</v>
      </c>
      <c r="T69" s="228">
        <v>800</v>
      </c>
      <c r="U69" s="217"/>
      <c r="V69" s="217"/>
      <c r="W69" s="217"/>
      <c r="X69" s="247"/>
      <c r="Y69" s="247"/>
      <c r="Z69" s="228"/>
      <c r="AA69" s="247"/>
      <c r="AB69" s="217"/>
      <c r="AC69" s="228"/>
      <c r="AD69" s="217"/>
      <c r="AE69" s="217"/>
      <c r="AF69" s="217"/>
      <c r="AG69" s="217" t="str">
        <f t="shared" ca="1" si="84"/>
        <v>W_ID_062_FS_001</v>
      </c>
      <c r="AH69" s="217"/>
      <c r="AI69" s="217"/>
      <c r="AJ69" s="217"/>
      <c r="AK69" s="217"/>
      <c r="AL69" s="217">
        <f t="shared" ca="1" si="86"/>
        <v>6.2</v>
      </c>
      <c r="AM69" s="228"/>
      <c r="AN69" s="217">
        <f t="shared" ca="1" si="87"/>
        <v>350</v>
      </c>
      <c r="AO69" s="217">
        <f t="shared" ca="1" si="87"/>
        <v>38</v>
      </c>
      <c r="AP69" s="217">
        <f t="shared" ca="1" si="87"/>
        <v>38</v>
      </c>
      <c r="AQ69" s="217">
        <f t="shared" ca="1" si="87"/>
        <v>6</v>
      </c>
      <c r="AR69" s="217">
        <f t="shared" ca="1" si="87"/>
        <v>205</v>
      </c>
      <c r="AS69" s="217">
        <f t="shared" ca="1" si="87"/>
        <v>5.4</v>
      </c>
      <c r="AT69" s="217">
        <f t="shared" ca="1" si="87"/>
        <v>0</v>
      </c>
      <c r="AU69" s="217">
        <f t="shared" ca="1" si="87"/>
        <v>0</v>
      </c>
      <c r="AV69" s="217">
        <f t="shared" ca="1" si="87"/>
        <v>9.5</v>
      </c>
      <c r="AW69" s="217">
        <f t="shared" ca="1" si="87"/>
        <v>800</v>
      </c>
      <c r="AX69" s="217">
        <f t="shared" ca="1" si="87"/>
        <v>0</v>
      </c>
      <c r="AY69" s="217"/>
      <c r="AZ69" s="217">
        <f t="shared" ca="1" si="88"/>
        <v>0</v>
      </c>
      <c r="BA69" s="217">
        <f t="shared" ca="1" si="88"/>
        <v>0</v>
      </c>
      <c r="BB69" s="217">
        <f t="shared" ca="1" si="88"/>
        <v>0</v>
      </c>
      <c r="BC69" s="217">
        <f t="shared" ca="1" si="88"/>
        <v>0</v>
      </c>
      <c r="BD69" s="217"/>
      <c r="BE69" s="217">
        <f t="shared" ca="1" si="85"/>
        <v>0</v>
      </c>
      <c r="BF69" s="217">
        <f t="shared" ca="1" si="85"/>
        <v>0</v>
      </c>
      <c r="BG69" s="217"/>
      <c r="BH69" s="217">
        <f t="shared" ca="1" si="3"/>
        <v>0</v>
      </c>
      <c r="BI69" s="217">
        <f t="shared" ca="1" si="26"/>
        <v>99</v>
      </c>
      <c r="BJ69" s="217"/>
      <c r="BK69" s="253">
        <f t="shared" ca="1" si="52"/>
        <v>18.587045909685724</v>
      </c>
      <c r="BL69" s="253">
        <f t="shared" ca="1" si="53"/>
        <v>13.309789999999998</v>
      </c>
      <c r="BM69" s="254">
        <f t="shared" ca="1" si="30"/>
        <v>0.16544763012318869</v>
      </c>
      <c r="BN69" s="217"/>
      <c r="BO69" s="255">
        <f t="shared" ca="1" si="55"/>
        <v>0</v>
      </c>
      <c r="BP69" s="255">
        <f t="shared" ca="1" si="56"/>
        <v>0</v>
      </c>
      <c r="BQ69" s="255">
        <f t="shared" ca="1" si="57"/>
        <v>1</v>
      </c>
      <c r="BR69" s="256">
        <f t="shared" ca="1" si="58"/>
        <v>1.1547000000000001</v>
      </c>
      <c r="BS69" s="256">
        <f t="shared" ca="1" si="59"/>
        <v>0</v>
      </c>
      <c r="BT69" s="255">
        <f t="shared" ca="1" si="60"/>
        <v>0</v>
      </c>
      <c r="BU69" s="255">
        <f t="shared" ca="1" si="61"/>
        <v>0</v>
      </c>
      <c r="BV69" s="255">
        <f t="shared" ca="1" si="62"/>
        <v>1</v>
      </c>
      <c r="BW69" s="256">
        <f t="shared" ca="1" si="63"/>
        <v>1.1547000000000001</v>
      </c>
      <c r="BX69" s="256">
        <f t="shared" ca="1" si="54"/>
        <v>0</v>
      </c>
      <c r="BY69" s="255" t="e">
        <f t="shared" ca="1" si="64"/>
        <v>#DIV/0!</v>
      </c>
      <c r="BZ69" s="255" t="e">
        <f t="shared" ca="1" si="65"/>
        <v>#DIV/0!</v>
      </c>
      <c r="CA69" s="255" t="e">
        <f t="shared" ca="1" si="66"/>
        <v>#DIV/0!</v>
      </c>
      <c r="CB69" s="256" t="e">
        <f t="shared" ca="1" si="67"/>
        <v>#DIV/0!</v>
      </c>
      <c r="CC69" s="256">
        <f t="shared" ca="1" si="68"/>
        <v>-1</v>
      </c>
      <c r="CD69" s="255">
        <f t="shared" ca="1" si="69"/>
        <v>0</v>
      </c>
      <c r="CE69" s="255">
        <f t="shared" ca="1" si="70"/>
        <v>1.1735639283508339E-2</v>
      </c>
      <c r="CF69" s="255">
        <f t="shared" ca="1" si="71"/>
        <v>0.98826436071649171</v>
      </c>
      <c r="CG69" s="256">
        <f t="shared" ca="1" si="72"/>
        <v>1.1411488573193331</v>
      </c>
      <c r="CH69" s="256">
        <f t="shared" ca="1" si="73"/>
        <v>0</v>
      </c>
      <c r="CI69" s="257" t="e">
        <f t="shared" ca="1" si="48"/>
        <v>#REF!</v>
      </c>
      <c r="CJ69" s="257" t="e">
        <f t="shared" ca="1" si="35"/>
        <v>#REF!</v>
      </c>
      <c r="CK69" s="257" t="e">
        <f t="shared" ca="1" si="36"/>
        <v>#REF!</v>
      </c>
      <c r="CL69" s="255" t="e">
        <f t="shared" ca="1" si="37"/>
        <v>#REF!</v>
      </c>
      <c r="CM69" s="255" t="e">
        <f t="shared" ca="1" si="38"/>
        <v>#REF!</v>
      </c>
      <c r="CN69" s="255" t="e">
        <f t="shared" ca="1" si="39"/>
        <v>#REF!</v>
      </c>
      <c r="CO69" s="256" t="e">
        <f t="shared" ca="1" si="74"/>
        <v>#REF!</v>
      </c>
      <c r="CP69" s="256">
        <f t="shared" ca="1" si="75"/>
        <v>-1</v>
      </c>
      <c r="CQ69" s="255">
        <f t="shared" ca="1" si="76"/>
        <v>0.11008055641457305</v>
      </c>
      <c r="CR69" s="255">
        <f t="shared" ca="1" si="77"/>
        <v>0.11951603267867932</v>
      </c>
      <c r="CS69" s="255">
        <f t="shared" ca="1" si="78"/>
        <v>0.77040341090674758</v>
      </c>
      <c r="CT69" s="256">
        <f t="shared" ca="1" si="79"/>
        <v>0.95314533184779604</v>
      </c>
      <c r="CU69" s="256">
        <f t="shared" ca="1" si="80"/>
        <v>0.11008055641457305</v>
      </c>
      <c r="CV69" s="217"/>
      <c r="CW69" s="252">
        <f t="shared" ca="1" si="42"/>
        <v>2.3814159428499764</v>
      </c>
      <c r="CX69" s="256">
        <f t="shared" ca="1" si="43"/>
        <v>1.5797835966168101</v>
      </c>
      <c r="CY69" s="252">
        <f t="shared" ca="1" si="44"/>
        <v>0.61224489795918369</v>
      </c>
      <c r="CZ69" s="252">
        <f t="shared" ca="1" si="45"/>
        <v>0.52054794520547942</v>
      </c>
      <c r="DA69" s="258">
        <f t="shared" ca="1" si="46"/>
        <v>182.29988476381899</v>
      </c>
      <c r="DB69" s="259"/>
      <c r="DC69" s="258">
        <f t="shared" ca="1" si="47"/>
        <v>774.02537642544678</v>
      </c>
    </row>
    <row r="70" spans="1:107" ht="14.4" x14ac:dyDescent="0.3">
      <c r="A70" s="217"/>
      <c r="B70" s="217"/>
      <c r="C70" s="217"/>
      <c r="D70" s="265" t="s">
        <v>450</v>
      </c>
      <c r="E70" s="217"/>
      <c r="F70" s="217"/>
      <c r="G70" s="217"/>
      <c r="H70" s="217"/>
      <c r="I70" s="228">
        <v>8.9</v>
      </c>
      <c r="J70" s="217"/>
      <c r="K70" s="228">
        <v>380</v>
      </c>
      <c r="L70" s="228">
        <v>61</v>
      </c>
      <c r="M70" s="228">
        <v>170</v>
      </c>
      <c r="N70" s="228">
        <v>78</v>
      </c>
      <c r="O70" s="228">
        <v>170</v>
      </c>
      <c r="P70" s="228">
        <v>6.3</v>
      </c>
      <c r="Q70" s="228"/>
      <c r="R70" s="217"/>
      <c r="S70" s="228">
        <v>27</v>
      </c>
      <c r="T70" s="228">
        <v>1600</v>
      </c>
      <c r="U70" s="217"/>
      <c r="V70" s="217"/>
      <c r="W70" s="217"/>
      <c r="X70" s="247"/>
      <c r="Y70" s="247"/>
      <c r="Z70" s="228"/>
      <c r="AA70" s="247"/>
      <c r="AB70" s="217"/>
      <c r="AC70" s="228"/>
      <c r="AD70" s="217"/>
      <c r="AE70" s="217"/>
      <c r="AF70" s="217"/>
      <c r="AG70" s="217" t="str">
        <f t="shared" ca="1" si="84"/>
        <v>W_ID_063_FS_001</v>
      </c>
      <c r="AH70" s="217"/>
      <c r="AI70" s="217"/>
      <c r="AJ70" s="217"/>
      <c r="AK70" s="217"/>
      <c r="AL70" s="217">
        <f t="shared" ca="1" si="86"/>
        <v>8.9</v>
      </c>
      <c r="AM70" s="228"/>
      <c r="AN70" s="217">
        <f t="shared" ca="1" si="87"/>
        <v>380</v>
      </c>
      <c r="AO70" s="217">
        <f t="shared" ca="1" si="87"/>
        <v>61</v>
      </c>
      <c r="AP70" s="217">
        <f t="shared" ca="1" si="87"/>
        <v>170</v>
      </c>
      <c r="AQ70" s="217">
        <f t="shared" ca="1" si="87"/>
        <v>78</v>
      </c>
      <c r="AR70" s="217">
        <f t="shared" ca="1" si="87"/>
        <v>170</v>
      </c>
      <c r="AS70" s="217">
        <f t="shared" ca="1" si="87"/>
        <v>6.3</v>
      </c>
      <c r="AT70" s="217">
        <f t="shared" ca="1" si="87"/>
        <v>0</v>
      </c>
      <c r="AU70" s="217">
        <f t="shared" ca="1" si="87"/>
        <v>0</v>
      </c>
      <c r="AV70" s="217">
        <f t="shared" ca="1" si="87"/>
        <v>27</v>
      </c>
      <c r="AW70" s="217">
        <f t="shared" ca="1" si="87"/>
        <v>1600</v>
      </c>
      <c r="AX70" s="217">
        <f t="shared" ca="1" si="87"/>
        <v>0</v>
      </c>
      <c r="AY70" s="217"/>
      <c r="AZ70" s="217">
        <f t="shared" ca="1" si="88"/>
        <v>0</v>
      </c>
      <c r="BA70" s="217">
        <f t="shared" ca="1" si="88"/>
        <v>0</v>
      </c>
      <c r="BB70" s="217">
        <f t="shared" ca="1" si="88"/>
        <v>0</v>
      </c>
      <c r="BC70" s="217">
        <f t="shared" ca="1" si="88"/>
        <v>0</v>
      </c>
      <c r="BD70" s="217"/>
      <c r="BE70" s="217">
        <f t="shared" ca="1" si="85"/>
        <v>0</v>
      </c>
      <c r="BF70" s="217">
        <f t="shared" ca="1" si="85"/>
        <v>0</v>
      </c>
      <c r="BG70" s="217"/>
      <c r="BH70" s="217">
        <f t="shared" ca="1" si="3"/>
        <v>0</v>
      </c>
      <c r="BI70" s="217">
        <f t="shared" ca="1" si="26"/>
        <v>99</v>
      </c>
      <c r="BJ70" s="217"/>
      <c r="BK70" s="253">
        <f t="shared" ca="1" si="52"/>
        <v>32.989051248854004</v>
      </c>
      <c r="BL70" s="253">
        <f t="shared" ca="1" si="53"/>
        <v>26.786139999999996</v>
      </c>
      <c r="BM70" s="254">
        <f t="shared" ca="1" si="30"/>
        <v>0.10377066336819005</v>
      </c>
      <c r="BN70" s="217"/>
      <c r="BO70" s="255">
        <f t="shared" ca="1" si="55"/>
        <v>0</v>
      </c>
      <c r="BP70" s="255">
        <f t="shared" ca="1" si="56"/>
        <v>0</v>
      </c>
      <c r="BQ70" s="255">
        <f t="shared" ca="1" si="57"/>
        <v>1</v>
      </c>
      <c r="BR70" s="256">
        <f t="shared" ca="1" si="58"/>
        <v>1.1547000000000001</v>
      </c>
      <c r="BS70" s="256">
        <f t="shared" ca="1" si="59"/>
        <v>0</v>
      </c>
      <c r="BT70" s="255">
        <f t="shared" ca="1" si="60"/>
        <v>0</v>
      </c>
      <c r="BU70" s="255">
        <f t="shared" ca="1" si="61"/>
        <v>0</v>
      </c>
      <c r="BV70" s="255">
        <f t="shared" ca="1" si="62"/>
        <v>1</v>
      </c>
      <c r="BW70" s="256">
        <f t="shared" ca="1" si="63"/>
        <v>1.1547000000000001</v>
      </c>
      <c r="BX70" s="256">
        <f t="shared" ca="1" si="54"/>
        <v>0</v>
      </c>
      <c r="BY70" s="255" t="e">
        <f t="shared" ca="1" si="64"/>
        <v>#DIV/0!</v>
      </c>
      <c r="BZ70" s="255" t="e">
        <f t="shared" ca="1" si="65"/>
        <v>#DIV/0!</v>
      </c>
      <c r="CA70" s="255" t="e">
        <f t="shared" ca="1" si="66"/>
        <v>#DIV/0!</v>
      </c>
      <c r="CB70" s="256" t="e">
        <f t="shared" ca="1" si="67"/>
        <v>#DIV/0!</v>
      </c>
      <c r="CC70" s="256">
        <f t="shared" ca="1" si="68"/>
        <v>-1</v>
      </c>
      <c r="CD70" s="255">
        <f t="shared" ca="1" si="69"/>
        <v>0</v>
      </c>
      <c r="CE70" s="255">
        <f t="shared" ca="1" si="70"/>
        <v>1.6594960049170254E-2</v>
      </c>
      <c r="CF70" s="255">
        <f t="shared" ca="1" si="71"/>
        <v>0.98340503995082973</v>
      </c>
      <c r="CG70" s="256">
        <f t="shared" ca="1" si="72"/>
        <v>1.1355377996312233</v>
      </c>
      <c r="CH70" s="256">
        <f t="shared" ca="1" si="73"/>
        <v>0</v>
      </c>
      <c r="CI70" s="257" t="e">
        <f t="shared" ca="1" si="48"/>
        <v>#REF!</v>
      </c>
      <c r="CJ70" s="257" t="e">
        <f t="shared" ca="1" si="35"/>
        <v>#REF!</v>
      </c>
      <c r="CK70" s="257" t="e">
        <f t="shared" ca="1" si="36"/>
        <v>#REF!</v>
      </c>
      <c r="CL70" s="255" t="e">
        <f t="shared" ca="1" si="37"/>
        <v>#REF!</v>
      </c>
      <c r="CM70" s="255" t="e">
        <f t="shared" ca="1" si="38"/>
        <v>#REF!</v>
      </c>
      <c r="CN70" s="255" t="e">
        <f t="shared" ca="1" si="39"/>
        <v>#REF!</v>
      </c>
      <c r="CO70" s="256" t="e">
        <f t="shared" ca="1" si="74"/>
        <v>#REF!</v>
      </c>
      <c r="CP70" s="256">
        <f t="shared" ca="1" si="75"/>
        <v>-1</v>
      </c>
      <c r="CQ70" s="255">
        <f t="shared" ca="1" si="76"/>
        <v>3.8689600080038813E-2</v>
      </c>
      <c r="CR70" s="255">
        <f t="shared" ca="1" si="77"/>
        <v>6.2106989602167567E-2</v>
      </c>
      <c r="CS70" s="255">
        <f t="shared" ca="1" si="78"/>
        <v>0.89920341031779361</v>
      </c>
      <c r="CT70" s="256">
        <f t="shared" ca="1" si="79"/>
        <v>1.0606495529801707</v>
      </c>
      <c r="CU70" s="256">
        <f t="shared" ca="1" si="80"/>
        <v>3.8689600080038813E-2</v>
      </c>
      <c r="CV70" s="217"/>
      <c r="CW70" s="252">
        <f t="shared" ca="1" si="42"/>
        <v>1.6785650673310539</v>
      </c>
      <c r="CX70" s="256">
        <f t="shared" ca="1" si="43"/>
        <v>1.3402107486432602</v>
      </c>
      <c r="CY70" s="252">
        <f t="shared" ca="1" si="44"/>
        <v>0.82105263157894737</v>
      </c>
      <c r="CZ70" s="252">
        <f t="shared" ca="1" si="45"/>
        <v>0.61616161616161613</v>
      </c>
      <c r="DA70" s="258">
        <f t="shared" ca="1" si="46"/>
        <v>169.58854965945397</v>
      </c>
      <c r="DB70" s="259"/>
      <c r="DC70" s="258">
        <f t="shared" ca="1" si="47"/>
        <v>718.18428639632077</v>
      </c>
    </row>
    <row r="71" spans="1:107" ht="14.4" x14ac:dyDescent="0.3">
      <c r="A71" s="217"/>
      <c r="B71" s="217"/>
      <c r="C71" s="217"/>
      <c r="D71" s="265" t="s">
        <v>451</v>
      </c>
      <c r="E71" s="217"/>
      <c r="F71" s="217"/>
      <c r="G71" s="217"/>
      <c r="H71" s="217"/>
      <c r="I71" s="228">
        <v>7.1</v>
      </c>
      <c r="J71" s="217"/>
      <c r="K71" s="228">
        <v>254</v>
      </c>
      <c r="L71" s="228">
        <v>76</v>
      </c>
      <c r="M71" s="228">
        <v>494</v>
      </c>
      <c r="N71" s="228">
        <v>74.900000000000006</v>
      </c>
      <c r="O71" s="228">
        <v>38</v>
      </c>
      <c r="P71" s="228">
        <v>8.3000000000000007</v>
      </c>
      <c r="Q71" s="228">
        <v>77.3</v>
      </c>
      <c r="R71" s="217"/>
      <c r="S71" s="228">
        <v>151</v>
      </c>
      <c r="T71" s="228">
        <v>2380</v>
      </c>
      <c r="U71" s="217"/>
      <c r="V71" s="217"/>
      <c r="W71" s="217"/>
      <c r="X71" s="247"/>
      <c r="Y71" s="247"/>
      <c r="Z71" s="228"/>
      <c r="AA71" s="247"/>
      <c r="AB71" s="217"/>
      <c r="AC71" s="228"/>
      <c r="AD71" s="217"/>
      <c r="AE71" s="217"/>
      <c r="AF71" s="217"/>
      <c r="AG71" s="217" t="str">
        <f t="shared" ca="1" si="84"/>
        <v>W_ID_064_FS_001</v>
      </c>
      <c r="AH71" s="217"/>
      <c r="AI71" s="217"/>
      <c r="AJ71" s="217"/>
      <c r="AK71" s="217"/>
      <c r="AL71" s="217">
        <f t="shared" ca="1" si="86"/>
        <v>7.1</v>
      </c>
      <c r="AM71" s="228"/>
      <c r="AN71" s="217">
        <f t="shared" ca="1" si="87"/>
        <v>254</v>
      </c>
      <c r="AO71" s="217">
        <f t="shared" ca="1" si="87"/>
        <v>76</v>
      </c>
      <c r="AP71" s="217">
        <f t="shared" ca="1" si="87"/>
        <v>494</v>
      </c>
      <c r="AQ71" s="217">
        <f t="shared" ca="1" si="87"/>
        <v>74.900000000000006</v>
      </c>
      <c r="AR71" s="217">
        <f t="shared" ca="1" si="87"/>
        <v>38</v>
      </c>
      <c r="AS71" s="217">
        <f t="shared" ca="1" si="87"/>
        <v>8.3000000000000007</v>
      </c>
      <c r="AT71" s="217">
        <f t="shared" ca="1" si="87"/>
        <v>77.3</v>
      </c>
      <c r="AU71" s="217">
        <f t="shared" ca="1" si="87"/>
        <v>0</v>
      </c>
      <c r="AV71" s="217">
        <f t="shared" ca="1" si="87"/>
        <v>151</v>
      </c>
      <c r="AW71" s="217">
        <f t="shared" ca="1" si="87"/>
        <v>2380</v>
      </c>
      <c r="AX71" s="217">
        <f t="shared" ca="1" si="87"/>
        <v>0</v>
      </c>
      <c r="AY71" s="217"/>
      <c r="AZ71" s="217">
        <f t="shared" ca="1" si="88"/>
        <v>0</v>
      </c>
      <c r="BA71" s="217">
        <f t="shared" ca="1" si="88"/>
        <v>0</v>
      </c>
      <c r="BB71" s="217">
        <f t="shared" ca="1" si="88"/>
        <v>0</v>
      </c>
      <c r="BC71" s="217">
        <f t="shared" ca="1" si="88"/>
        <v>0</v>
      </c>
      <c r="BD71" s="217"/>
      <c r="BE71" s="217">
        <f t="shared" ca="1" si="85"/>
        <v>0</v>
      </c>
      <c r="BF71" s="217">
        <f t="shared" ca="1" si="85"/>
        <v>0</v>
      </c>
      <c r="BG71" s="217"/>
      <c r="BH71" s="217">
        <f t="shared" ca="1" si="3"/>
        <v>0</v>
      </c>
      <c r="BI71" s="217">
        <f t="shared" ca="1" si="26"/>
        <v>99</v>
      </c>
      <c r="BJ71" s="217"/>
      <c r="BK71" s="253">
        <f t="shared" ca="1" si="52"/>
        <v>43.804272797360888</v>
      </c>
      <c r="BL71" s="253">
        <f t="shared" ca="1" si="53"/>
        <v>44.332652999999993</v>
      </c>
      <c r="BM71" s="254">
        <f t="shared" ca="1" si="30"/>
        <v>-5.994992426374455E-3</v>
      </c>
      <c r="BN71" s="217"/>
      <c r="BO71" s="255">
        <f t="shared" ca="1" si="55"/>
        <v>0.2714185393258427</v>
      </c>
      <c r="BP71" s="255">
        <f t="shared" ca="1" si="56"/>
        <v>0</v>
      </c>
      <c r="BQ71" s="255">
        <f t="shared" ca="1" si="57"/>
        <v>0.72858146067415741</v>
      </c>
      <c r="BR71" s="256">
        <f t="shared" ca="1" si="58"/>
        <v>0.99801007724719126</v>
      </c>
      <c r="BS71" s="256">
        <f t="shared" ca="1" si="59"/>
        <v>0.2714185393258427</v>
      </c>
      <c r="BT71" s="255">
        <f t="shared" ca="1" si="60"/>
        <v>0.2714185393258427</v>
      </c>
      <c r="BU71" s="255">
        <f t="shared" ca="1" si="61"/>
        <v>0</v>
      </c>
      <c r="BV71" s="255">
        <f t="shared" ca="1" si="62"/>
        <v>0.72858146067415741</v>
      </c>
      <c r="BW71" s="256">
        <f t="shared" ca="1" si="63"/>
        <v>0.99801007724719126</v>
      </c>
      <c r="BX71" s="256">
        <f t="shared" ca="1" si="54"/>
        <v>0.2714185393258427</v>
      </c>
      <c r="BY71" s="255" t="e">
        <f t="shared" ca="1" si="64"/>
        <v>#DIV/0!</v>
      </c>
      <c r="BZ71" s="255" t="e">
        <f t="shared" ca="1" si="65"/>
        <v>#DIV/0!</v>
      </c>
      <c r="CA71" s="255" t="e">
        <f t="shared" ca="1" si="66"/>
        <v>#DIV/0!</v>
      </c>
      <c r="CB71" s="256" t="e">
        <f t="shared" ca="1" si="67"/>
        <v>#DIV/0!</v>
      </c>
      <c r="CC71" s="256">
        <f t="shared" ca="1" si="68"/>
        <v>-1</v>
      </c>
      <c r="CD71" s="255">
        <f t="shared" ca="1" si="69"/>
        <v>2.9636161484491812E-2</v>
      </c>
      <c r="CE71" s="255">
        <f t="shared" ca="1" si="70"/>
        <v>5.7892113637234975E-2</v>
      </c>
      <c r="CF71" s="255">
        <f t="shared" ca="1" si="71"/>
        <v>0.9124717248782731</v>
      </c>
      <c r="CG71" s="256">
        <f t="shared" ca="1" si="72"/>
        <v>1.0707430203580877</v>
      </c>
      <c r="CH71" s="256">
        <f t="shared" ca="1" si="73"/>
        <v>2.9636161484491812E-2</v>
      </c>
      <c r="CI71" s="257" t="e">
        <f t="shared" ca="1" si="48"/>
        <v>#REF!</v>
      </c>
      <c r="CJ71" s="257" t="e">
        <f t="shared" ca="1" si="35"/>
        <v>#REF!</v>
      </c>
      <c r="CK71" s="257" t="e">
        <f t="shared" ca="1" si="36"/>
        <v>#REF!</v>
      </c>
      <c r="CL71" s="255" t="e">
        <f t="shared" ca="1" si="37"/>
        <v>#REF!</v>
      </c>
      <c r="CM71" s="255" t="e">
        <f t="shared" ca="1" si="38"/>
        <v>#REF!</v>
      </c>
      <c r="CN71" s="255" t="e">
        <f t="shared" ca="1" si="39"/>
        <v>#REF!</v>
      </c>
      <c r="CO71" s="256" t="e">
        <f t="shared" ca="1" si="74"/>
        <v>#REF!</v>
      </c>
      <c r="CP71" s="256">
        <f t="shared" ca="1" si="75"/>
        <v>-1</v>
      </c>
      <c r="CQ71" s="255">
        <f t="shared" ca="1" si="76"/>
        <v>2.6270937782693793E-2</v>
      </c>
      <c r="CR71" s="255">
        <f t="shared" ca="1" si="77"/>
        <v>7.8605955570264896E-2</v>
      </c>
      <c r="CS71" s="255">
        <f t="shared" ca="1" si="78"/>
        <v>0.89512310664704131</v>
      </c>
      <c r="CT71" s="256">
        <f t="shared" ca="1" si="79"/>
        <v>1.048767490721066</v>
      </c>
      <c r="CU71" s="256">
        <f t="shared" ca="1" si="80"/>
        <v>2.6270937782693793E-2</v>
      </c>
      <c r="CV71" s="217"/>
      <c r="CW71" s="252">
        <f t="shared" ca="1" si="42"/>
        <v>1.8871453668621163</v>
      </c>
      <c r="CX71" s="256">
        <f t="shared" ca="1" si="43"/>
        <v>1.0679002356379357</v>
      </c>
      <c r="CY71" s="252">
        <f t="shared" ca="1" si="44"/>
        <v>0.60257441673370882</v>
      </c>
      <c r="CZ71" s="252">
        <f t="shared" ca="1" si="45"/>
        <v>0.74950690335305725</v>
      </c>
      <c r="DA71" s="258">
        <f t="shared" ca="1" si="46"/>
        <v>89.942458960579359</v>
      </c>
      <c r="DB71" s="259"/>
      <c r="DC71" s="258">
        <f t="shared" ca="1" si="47"/>
        <v>375.83210590904844</v>
      </c>
    </row>
    <row r="72" spans="1:107" ht="14.4" x14ac:dyDescent="0.3">
      <c r="A72" s="217"/>
      <c r="B72" s="217"/>
      <c r="C72" s="217"/>
      <c r="D72" s="265" t="s">
        <v>452</v>
      </c>
      <c r="E72" s="217"/>
      <c r="F72" s="217"/>
      <c r="G72" s="217"/>
      <c r="H72" s="217"/>
      <c r="I72" s="228">
        <v>7.3</v>
      </c>
      <c r="J72" s="217"/>
      <c r="K72" s="228">
        <v>350</v>
      </c>
      <c r="L72" s="228">
        <v>5.6</v>
      </c>
      <c r="M72" s="228">
        <v>245</v>
      </c>
      <c r="N72" s="228">
        <v>522</v>
      </c>
      <c r="O72" s="228">
        <v>103</v>
      </c>
      <c r="P72" s="228">
        <v>8.1</v>
      </c>
      <c r="Q72" s="228">
        <v>361</v>
      </c>
      <c r="R72" s="217"/>
      <c r="S72" s="228">
        <v>21</v>
      </c>
      <c r="T72" s="228">
        <v>3650</v>
      </c>
      <c r="U72" s="217">
        <v>0</v>
      </c>
      <c r="V72" s="217"/>
      <c r="W72" s="217"/>
      <c r="X72" s="247"/>
      <c r="Y72" s="247"/>
      <c r="Z72" s="228"/>
      <c r="AA72" s="247"/>
      <c r="AB72" s="217"/>
      <c r="AC72" s="228"/>
      <c r="AD72" s="217"/>
      <c r="AE72" s="217"/>
      <c r="AF72" s="217"/>
      <c r="AG72" s="217" t="str">
        <f t="shared" ca="1" si="84"/>
        <v>W_ID_065_FS_001</v>
      </c>
      <c r="AH72" s="217"/>
      <c r="AI72" s="217"/>
      <c r="AJ72" s="217"/>
      <c r="AK72" s="217"/>
      <c r="AL72" s="217">
        <f t="shared" ca="1" si="86"/>
        <v>7.3</v>
      </c>
      <c r="AM72" s="228"/>
      <c r="AN72" s="217">
        <f t="shared" ca="1" si="87"/>
        <v>350</v>
      </c>
      <c r="AO72" s="217">
        <f t="shared" ca="1" si="87"/>
        <v>5.6</v>
      </c>
      <c r="AP72" s="217">
        <f t="shared" ca="1" si="87"/>
        <v>245</v>
      </c>
      <c r="AQ72" s="217">
        <f t="shared" ca="1" si="87"/>
        <v>522</v>
      </c>
      <c r="AR72" s="217">
        <f t="shared" ca="1" si="87"/>
        <v>103</v>
      </c>
      <c r="AS72" s="217">
        <f t="shared" ca="1" si="87"/>
        <v>8.1</v>
      </c>
      <c r="AT72" s="217">
        <f t="shared" ca="1" si="87"/>
        <v>361</v>
      </c>
      <c r="AU72" s="217">
        <f t="shared" ca="1" si="87"/>
        <v>0</v>
      </c>
      <c r="AV72" s="217">
        <f t="shared" ca="1" si="87"/>
        <v>21</v>
      </c>
      <c r="AW72" s="217">
        <f t="shared" ca="1" si="87"/>
        <v>3650</v>
      </c>
      <c r="AX72" s="217">
        <f t="shared" ca="1" si="87"/>
        <v>0</v>
      </c>
      <c r="AY72" s="217"/>
      <c r="AZ72" s="217">
        <f t="shared" ca="1" si="88"/>
        <v>0</v>
      </c>
      <c r="BA72" s="217">
        <f t="shared" ca="1" si="88"/>
        <v>0</v>
      </c>
      <c r="BB72" s="217">
        <f t="shared" ca="1" si="88"/>
        <v>0</v>
      </c>
      <c r="BC72" s="217">
        <f t="shared" ca="1" si="88"/>
        <v>0</v>
      </c>
      <c r="BD72" s="217"/>
      <c r="BE72" s="217">
        <f t="shared" ca="1" si="85"/>
        <v>0</v>
      </c>
      <c r="BF72" s="217">
        <f t="shared" ca="1" si="85"/>
        <v>0</v>
      </c>
      <c r="BG72" s="217"/>
      <c r="BH72" s="217">
        <f t="shared" ref="BH72:BH135" ca="1" si="89">INDIRECT(BH$5&amp;(CELL("row", BH72)))</f>
        <v>0</v>
      </c>
      <c r="BI72" s="217">
        <f t="shared" ca="1" si="26"/>
        <v>99</v>
      </c>
      <c r="BJ72" s="217"/>
      <c r="BK72" s="253">
        <f t="shared" ca="1" si="52"/>
        <v>70.533461717773577</v>
      </c>
      <c r="BL72" s="253">
        <f t="shared" ca="1" si="53"/>
        <v>70.44453</v>
      </c>
      <c r="BM72" s="254">
        <f t="shared" ca="1" si="30"/>
        <v>6.3081986549794417E-4</v>
      </c>
      <c r="BN72" s="217"/>
      <c r="BO72" s="255">
        <f t="shared" ca="1" si="55"/>
        <v>0.64063886424134875</v>
      </c>
      <c r="BP72" s="255">
        <f t="shared" ca="1" si="56"/>
        <v>0</v>
      </c>
      <c r="BQ72" s="255">
        <f t="shared" ca="1" si="57"/>
        <v>0.35936113575865131</v>
      </c>
      <c r="BR72" s="256">
        <f t="shared" ca="1" si="58"/>
        <v>0.78485918367346952</v>
      </c>
      <c r="BS72" s="256">
        <f t="shared" ca="1" si="59"/>
        <v>0.64063886424134875</v>
      </c>
      <c r="BT72" s="255">
        <f t="shared" ca="1" si="60"/>
        <v>0.64063886424134875</v>
      </c>
      <c r="BU72" s="255">
        <f t="shared" ca="1" si="61"/>
        <v>0</v>
      </c>
      <c r="BV72" s="255">
        <f t="shared" ca="1" si="62"/>
        <v>0.35936113575865131</v>
      </c>
      <c r="BW72" s="256">
        <f t="shared" ca="1" si="63"/>
        <v>0.78485918367346952</v>
      </c>
      <c r="BX72" s="256">
        <f t="shared" ca="1" si="54"/>
        <v>0.64063886424134875</v>
      </c>
      <c r="BY72" s="255" t="e">
        <f t="shared" ca="1" si="64"/>
        <v>#DIV/0!</v>
      </c>
      <c r="BZ72" s="255" t="e">
        <f t="shared" ca="1" si="65"/>
        <v>#DIV/0!</v>
      </c>
      <c r="CA72" s="255" t="e">
        <f t="shared" ca="1" si="66"/>
        <v>#DIV/0!</v>
      </c>
      <c r="CB72" s="256" t="e">
        <f t="shared" ca="1" si="67"/>
        <v>#DIV/0!</v>
      </c>
      <c r="CC72" s="256">
        <f t="shared" ca="1" si="68"/>
        <v>-1</v>
      </c>
      <c r="CD72" s="255">
        <f t="shared" ca="1" si="69"/>
        <v>8.953373015873016E-2</v>
      </c>
      <c r="CE72" s="255">
        <f t="shared" ca="1" si="70"/>
        <v>5.208333333333333E-3</v>
      </c>
      <c r="CF72" s="255">
        <f t="shared" ca="1" si="71"/>
        <v>0.90525793650793651</v>
      </c>
      <c r="CG72" s="256">
        <f t="shared" ca="1" si="72"/>
        <v>1.0969981150793653</v>
      </c>
      <c r="CH72" s="256">
        <f t="shared" ca="1" si="73"/>
        <v>8.953373015873016E-2</v>
      </c>
      <c r="CI72" s="257" t="e">
        <f t="shared" ca="1" si="48"/>
        <v>#REF!</v>
      </c>
      <c r="CJ72" s="257" t="e">
        <f t="shared" ca="1" si="35"/>
        <v>#REF!</v>
      </c>
      <c r="CK72" s="257" t="e">
        <f t="shared" ca="1" si="36"/>
        <v>#REF!</v>
      </c>
      <c r="CL72" s="255" t="e">
        <f t="shared" ca="1" si="37"/>
        <v>#REF!</v>
      </c>
      <c r="CM72" s="255" t="e">
        <f t="shared" ca="1" si="38"/>
        <v>#REF!</v>
      </c>
      <c r="CN72" s="255" t="e">
        <f t="shared" ca="1" si="39"/>
        <v>#REF!</v>
      </c>
      <c r="CO72" s="256" t="e">
        <f t="shared" ca="1" si="74"/>
        <v>#REF!</v>
      </c>
      <c r="CP72" s="256">
        <f t="shared" ca="1" si="75"/>
        <v>-1</v>
      </c>
      <c r="CQ72" s="255">
        <f t="shared" ca="1" si="76"/>
        <v>1.5051614576815109E-2</v>
      </c>
      <c r="CR72" s="255">
        <f t="shared" ca="1" si="77"/>
        <v>2.4082583322904178E-3</v>
      </c>
      <c r="CS72" s="255">
        <f t="shared" ca="1" si="78"/>
        <v>0.98254012709089444</v>
      </c>
      <c r="CT72" s="256">
        <f t="shared" ca="1" si="79"/>
        <v>1.1432298870085089</v>
      </c>
      <c r="CU72" s="256">
        <f t="shared" ca="1" si="80"/>
        <v>1.5051614576815109E-2</v>
      </c>
      <c r="CV72" s="217"/>
      <c r="CW72" s="252">
        <f t="shared" ca="1" si="42"/>
        <v>-1.2212944489898614</v>
      </c>
      <c r="CX72" s="256">
        <f t="shared" ca="1" si="43"/>
        <v>-0.89279003035213189</v>
      </c>
      <c r="CY72" s="252">
        <f t="shared" ca="1" si="44"/>
        <v>0.95516925892040261</v>
      </c>
      <c r="CZ72" s="252">
        <f t="shared" ca="1" si="45"/>
        <v>0.13793103448275862</v>
      </c>
      <c r="DA72" s="258">
        <f t="shared" ca="1" si="46"/>
        <v>139.00882703248823</v>
      </c>
      <c r="DB72" s="259"/>
      <c r="DC72" s="258">
        <f t="shared" ca="1" si="47"/>
        <v>585.25787782208329</v>
      </c>
    </row>
    <row r="73" spans="1:107" ht="14.4" x14ac:dyDescent="0.3">
      <c r="A73" s="217"/>
      <c r="B73" s="217"/>
      <c r="C73" s="217"/>
      <c r="D73" s="265" t="s">
        <v>453</v>
      </c>
      <c r="E73" s="217"/>
      <c r="F73" s="217"/>
      <c r="G73" s="217"/>
      <c r="H73" s="217"/>
      <c r="I73" s="228">
        <v>7.57</v>
      </c>
      <c r="J73" s="217"/>
      <c r="K73" s="228">
        <v>920</v>
      </c>
      <c r="L73" s="228">
        <v>74</v>
      </c>
      <c r="M73" s="228">
        <v>69</v>
      </c>
      <c r="N73" s="228">
        <v>104</v>
      </c>
      <c r="O73" s="228">
        <v>169</v>
      </c>
      <c r="P73" s="228">
        <v>6.2</v>
      </c>
      <c r="Q73" s="228">
        <v>1059</v>
      </c>
      <c r="R73" s="217"/>
      <c r="S73" s="228">
        <v>5</v>
      </c>
      <c r="T73" s="228">
        <v>1391</v>
      </c>
      <c r="U73" s="217">
        <v>10</v>
      </c>
      <c r="V73" s="217"/>
      <c r="W73" s="217"/>
      <c r="X73" s="247"/>
      <c r="Y73" s="247"/>
      <c r="Z73" s="228"/>
      <c r="AA73" s="247"/>
      <c r="AB73" s="217"/>
      <c r="AC73" s="228"/>
      <c r="AD73" s="217"/>
      <c r="AE73" s="217"/>
      <c r="AF73" s="217"/>
      <c r="AG73" s="217" t="str">
        <f t="shared" ca="1" si="84"/>
        <v>W_ID_066_FS_001</v>
      </c>
      <c r="AH73" s="217"/>
      <c r="AI73" s="217"/>
      <c r="AJ73" s="217"/>
      <c r="AK73" s="217"/>
      <c r="AL73" s="217">
        <f t="shared" ca="1" si="86"/>
        <v>7.57</v>
      </c>
      <c r="AM73" s="228"/>
      <c r="AN73" s="217">
        <f t="shared" ca="1" si="87"/>
        <v>920</v>
      </c>
      <c r="AO73" s="217">
        <f t="shared" ca="1" si="87"/>
        <v>74</v>
      </c>
      <c r="AP73" s="217">
        <f t="shared" ca="1" si="87"/>
        <v>69</v>
      </c>
      <c r="AQ73" s="217">
        <f t="shared" ca="1" si="87"/>
        <v>104</v>
      </c>
      <c r="AR73" s="217">
        <f t="shared" ca="1" si="87"/>
        <v>169</v>
      </c>
      <c r="AS73" s="217">
        <f t="shared" ca="1" si="87"/>
        <v>6.2</v>
      </c>
      <c r="AT73" s="217">
        <f t="shared" ca="1" si="87"/>
        <v>1059</v>
      </c>
      <c r="AU73" s="217">
        <f t="shared" ca="1" si="87"/>
        <v>0</v>
      </c>
      <c r="AV73" s="217">
        <f t="shared" ca="1" si="87"/>
        <v>5</v>
      </c>
      <c r="AW73" s="217">
        <f t="shared" ca="1" si="87"/>
        <v>1391</v>
      </c>
      <c r="AX73" s="217">
        <f t="shared" ca="1" si="87"/>
        <v>10</v>
      </c>
      <c r="AY73" s="217"/>
      <c r="AZ73" s="217">
        <f t="shared" ca="1" si="88"/>
        <v>0</v>
      </c>
      <c r="BA73" s="217">
        <f t="shared" ca="1" si="88"/>
        <v>0</v>
      </c>
      <c r="BB73" s="217">
        <f t="shared" ca="1" si="88"/>
        <v>0</v>
      </c>
      <c r="BC73" s="217">
        <f t="shared" ca="1" si="88"/>
        <v>0</v>
      </c>
      <c r="BD73" s="217"/>
      <c r="BE73" s="217">
        <f t="shared" ca="1" si="85"/>
        <v>0</v>
      </c>
      <c r="BF73" s="217">
        <f t="shared" ca="1" si="85"/>
        <v>0</v>
      </c>
      <c r="BG73" s="217"/>
      <c r="BH73" s="217">
        <f t="shared" ca="1" si="89"/>
        <v>0</v>
      </c>
      <c r="BI73" s="217">
        <f t="shared" ref="BI73:BI136" ca="1" si="90">IF(INDIRECT(BI$5&amp;(CELL("row", BI73)))=0,99,INDIRECT(BI$5&amp;(CELL("row", BI73))))</f>
        <v>99</v>
      </c>
      <c r="BJ73" s="217"/>
      <c r="BK73" s="253">
        <f t="shared" ca="1" si="52"/>
        <v>53.910346700025251</v>
      </c>
      <c r="BL73" s="253">
        <f t="shared" ca="1" si="53"/>
        <v>53.110279999999996</v>
      </c>
      <c r="BM73" s="254">
        <f t="shared" ref="BM73:BM136" ca="1" si="91">IF(BK73=0,"",(BK73-BL73)/(BK73+BL73))</f>
        <v>7.4758177436935721E-3</v>
      </c>
      <c r="BN73" s="217"/>
      <c r="BO73" s="255">
        <f t="shared" ca="1" si="55"/>
        <v>0.87232289950576603</v>
      </c>
      <c r="BP73" s="255">
        <f t="shared" ca="1" si="56"/>
        <v>0</v>
      </c>
      <c r="BQ73" s="255">
        <f t="shared" ca="1" si="57"/>
        <v>0.12767710049423395</v>
      </c>
      <c r="BR73" s="256">
        <f t="shared" ca="1" si="58"/>
        <v>0.65110799011532128</v>
      </c>
      <c r="BS73" s="256">
        <f t="shared" ca="1" si="59"/>
        <v>0.87232289950576603</v>
      </c>
      <c r="BT73" s="255">
        <f t="shared" ca="1" si="60"/>
        <v>0.87232289950576603</v>
      </c>
      <c r="BU73" s="255">
        <f t="shared" ca="1" si="61"/>
        <v>0</v>
      </c>
      <c r="BV73" s="255">
        <f t="shared" ca="1" si="62"/>
        <v>0.12767710049423395</v>
      </c>
      <c r="BW73" s="256">
        <f t="shared" ca="1" si="63"/>
        <v>0.65110799011532128</v>
      </c>
      <c r="BX73" s="256">
        <f t="shared" ca="1" si="54"/>
        <v>0.87232289950576603</v>
      </c>
      <c r="BY73" s="255" t="e">
        <f t="shared" ca="1" si="64"/>
        <v>#DIV/0!</v>
      </c>
      <c r="BZ73" s="255" t="e">
        <f t="shared" ca="1" si="65"/>
        <v>#DIV/0!</v>
      </c>
      <c r="CA73" s="255" t="e">
        <f t="shared" ca="1" si="66"/>
        <v>#DIV/0!</v>
      </c>
      <c r="CB73" s="256" t="e">
        <f t="shared" ca="1" si="67"/>
        <v>#DIV/0!</v>
      </c>
      <c r="CC73" s="256">
        <f t="shared" ca="1" si="68"/>
        <v>-1</v>
      </c>
      <c r="CD73" s="255">
        <f t="shared" ca="1" si="69"/>
        <v>0.43136456211812629</v>
      </c>
      <c r="CE73" s="255">
        <f t="shared" ca="1" si="70"/>
        <v>2.0366598778004071E-3</v>
      </c>
      <c r="CF73" s="255">
        <f t="shared" ca="1" si="71"/>
        <v>0.56659877800407332</v>
      </c>
      <c r="CG73" s="256">
        <f t="shared" ca="1" si="72"/>
        <v>0.90332150712830961</v>
      </c>
      <c r="CH73" s="256">
        <f t="shared" ca="1" si="73"/>
        <v>0.43136456211812629</v>
      </c>
      <c r="CI73" s="257" t="e">
        <f t="shared" ca="1" si="48"/>
        <v>#REF!</v>
      </c>
      <c r="CJ73" s="257" t="e">
        <f t="shared" ref="CJ73:CJ136" ca="1" si="92">INDIRECT("R"&amp;ROW(CJ73)&amp;"C"&amp;(COLUMN(INDIRECT($X$4&amp;ROW(CJ73),TRUE))+29),FALSE)</f>
        <v>#REF!</v>
      </c>
      <c r="CK73" s="257" t="e">
        <f t="shared" ref="CK73:CK136" ca="1" si="93">INDIRECT("R"&amp;ROW(CK73)&amp;"C"&amp;(COLUMN(INDIRECT($X$5&amp;ROW(CK73),TRUE))+29),FALSE)</f>
        <v>#REF!</v>
      </c>
      <c r="CL73" s="255" t="e">
        <f t="shared" ref="CL73:CL136" ca="1" si="94">(CI73*CL$6)/(CI73*CL$6+CJ73*CM$6+CK73*CN$6)</f>
        <v>#REF!</v>
      </c>
      <c r="CM73" s="255" t="e">
        <f t="shared" ref="CM73:CM136" ca="1" si="95">(CJ73*CM$6)/(CI73*CL$6+CJ73*CM$6+CK73*CN$6)</f>
        <v>#REF!</v>
      </c>
      <c r="CN73" s="255" t="e">
        <f t="shared" ref="CN73:CN136" ca="1" si="96">(CK73*CN$6)/(CI73*CL$6+CJ73*CM$6+CK73*CN$6)</f>
        <v>#REF!</v>
      </c>
      <c r="CO73" s="256" t="e">
        <f t="shared" ca="1" si="74"/>
        <v>#REF!</v>
      </c>
      <c r="CP73" s="256">
        <f t="shared" ca="1" si="75"/>
        <v>-1</v>
      </c>
      <c r="CQ73" s="255">
        <f t="shared" ca="1" si="76"/>
        <v>7.7584497562440236E-2</v>
      </c>
      <c r="CR73" s="255">
        <f t="shared" ca="1" si="77"/>
        <v>6.2404921952397586E-2</v>
      </c>
      <c r="CS73" s="255">
        <f t="shared" ca="1" si="78"/>
        <v>0.86001058048516221</v>
      </c>
      <c r="CT73" s="256">
        <f t="shared" ca="1" si="79"/>
        <v>1.0378515061787699</v>
      </c>
      <c r="CU73" s="256">
        <f t="shared" ca="1" si="80"/>
        <v>7.7584497562440236E-2</v>
      </c>
      <c r="CV73" s="217"/>
      <c r="CW73" s="252">
        <f t="shared" ref="CW73:CW136" ca="1" si="97">IF(ISERROR(2*LOG(AO73)-LOG(AQ73)),-99,2*LOG(AO73)-LOG(AQ73))</f>
        <v>1.7214301001631722</v>
      </c>
      <c r="CX73" s="256">
        <f t="shared" ref="CX73:CX136" ca="1" si="98">IF(ISERROR(2*LOG(AO73)-LOG(AP73)),-99,2*LOG(AO73)-LOG(AP73))</f>
        <v>1.8996143487246973</v>
      </c>
      <c r="CY73" s="252">
        <f t="shared" ref="CY73:CY136" ca="1" si="99">IF(ISERROR(10*AQ73/(10*AQ73+AP73)),-99,10*AQ73/(10*AQ73+AP73))</f>
        <v>0.93778178539224522</v>
      </c>
      <c r="CZ73" s="252">
        <f t="shared" ref="CZ73:CZ136" ca="1" si="100">IF(ISERROR(10*AO73/(10*AO73+AN73)),-99,10*AO73/(10*AO73+AN73))</f>
        <v>0.44578313253012047</v>
      </c>
      <c r="DA73" s="258">
        <f t="shared" ref="DA73:DA136" ca="1" si="101">0.00000031665*AR73^3 - 0.00036686*AR73^2 + 0.28831*AR73 + 77.034 *LOG(AR73) - 42.198</f>
        <v>169.19993501305973</v>
      </c>
      <c r="DB73" s="259"/>
      <c r="DC73" s="258">
        <f t="shared" ref="DC73:DC136" ca="1" si="102">IF(ISERROR(DA73),-999,0.000000068133*DA73^4-0.00003873*DA73^3+0.0090986*DA73^2+3.3034*DA73+28.833)</f>
        <v>716.48348126152848</v>
      </c>
    </row>
    <row r="74" spans="1:107" ht="14.4" x14ac:dyDescent="0.3">
      <c r="A74" s="217"/>
      <c r="B74" s="217"/>
      <c r="C74" s="217"/>
      <c r="D74" s="265" t="s">
        <v>454</v>
      </c>
      <c r="E74" s="217"/>
      <c r="F74" s="217"/>
      <c r="G74" s="217"/>
      <c r="H74" s="217"/>
      <c r="I74" s="228">
        <v>6.95</v>
      </c>
      <c r="J74" s="217"/>
      <c r="K74" s="228">
        <v>1398</v>
      </c>
      <c r="L74" s="228">
        <v>33</v>
      </c>
      <c r="M74" s="228">
        <v>49</v>
      </c>
      <c r="N74" s="228">
        <v>50</v>
      </c>
      <c r="O74" s="228">
        <v>109</v>
      </c>
      <c r="P74" s="228">
        <v>34</v>
      </c>
      <c r="Q74" s="228">
        <v>1067</v>
      </c>
      <c r="R74" s="217"/>
      <c r="S74" s="228">
        <v>0</v>
      </c>
      <c r="T74" s="228">
        <v>2300</v>
      </c>
      <c r="U74" s="217">
        <v>0</v>
      </c>
      <c r="V74" s="217"/>
      <c r="W74" s="217"/>
      <c r="X74" s="247"/>
      <c r="Y74" s="247"/>
      <c r="Z74" s="228"/>
      <c r="AA74" s="247"/>
      <c r="AB74" s="217"/>
      <c r="AC74" s="228"/>
      <c r="AD74" s="217"/>
      <c r="AE74" s="217"/>
      <c r="AF74" s="217"/>
      <c r="AG74" s="217" t="str">
        <f t="shared" ca="1" si="84"/>
        <v>W_ID_067_FS_001</v>
      </c>
      <c r="AH74" s="217"/>
      <c r="AI74" s="217"/>
      <c r="AJ74" s="217"/>
      <c r="AK74" s="217"/>
      <c r="AL74" s="217">
        <f t="shared" ca="1" si="86"/>
        <v>6.95</v>
      </c>
      <c r="AM74" s="228"/>
      <c r="AN74" s="217">
        <f t="shared" ca="1" si="87"/>
        <v>1398</v>
      </c>
      <c r="AO74" s="217">
        <f t="shared" ca="1" si="87"/>
        <v>33</v>
      </c>
      <c r="AP74" s="217">
        <f t="shared" ca="1" si="87"/>
        <v>49</v>
      </c>
      <c r="AQ74" s="217">
        <f t="shared" ca="1" si="87"/>
        <v>50</v>
      </c>
      <c r="AR74" s="217">
        <f t="shared" ca="1" si="87"/>
        <v>109</v>
      </c>
      <c r="AS74" s="217">
        <f t="shared" ca="1" si="87"/>
        <v>34</v>
      </c>
      <c r="AT74" s="217">
        <f t="shared" ca="1" si="87"/>
        <v>1067</v>
      </c>
      <c r="AU74" s="217">
        <f t="shared" ca="1" si="87"/>
        <v>0</v>
      </c>
      <c r="AV74" s="217">
        <f t="shared" ca="1" si="87"/>
        <v>0</v>
      </c>
      <c r="AW74" s="217">
        <f t="shared" ca="1" si="87"/>
        <v>2300</v>
      </c>
      <c r="AX74" s="217">
        <f t="shared" ca="1" si="87"/>
        <v>0</v>
      </c>
      <c r="AY74" s="217"/>
      <c r="AZ74" s="217">
        <f t="shared" ca="1" si="88"/>
        <v>0</v>
      </c>
      <c r="BA74" s="217">
        <f t="shared" ca="1" si="88"/>
        <v>0</v>
      </c>
      <c r="BB74" s="217">
        <f t="shared" ca="1" si="88"/>
        <v>0</v>
      </c>
      <c r="BC74" s="217">
        <f t="shared" ca="1" si="88"/>
        <v>0</v>
      </c>
      <c r="BD74" s="217"/>
      <c r="BE74" s="217">
        <f t="shared" ca="1" si="85"/>
        <v>0</v>
      </c>
      <c r="BF74" s="217">
        <f t="shared" ca="1" si="85"/>
        <v>0</v>
      </c>
      <c r="BG74" s="217"/>
      <c r="BH74" s="217">
        <f t="shared" ca="1" si="89"/>
        <v>0</v>
      </c>
      <c r="BI74" s="217">
        <f t="shared" ca="1" si="90"/>
        <v>99</v>
      </c>
      <c r="BJ74" s="217"/>
      <c r="BK74" s="253">
        <f t="shared" ca="1" si="52"/>
        <v>68.21502130423066</v>
      </c>
      <c r="BL74" s="253">
        <f t="shared" ca="1" si="53"/>
        <v>67.797069999999991</v>
      </c>
      <c r="BM74" s="254">
        <f t="shared" ca="1" si="91"/>
        <v>3.0728981535604783E-3</v>
      </c>
      <c r="BN74" s="262"/>
      <c r="BO74" s="255">
        <f t="shared" ca="1" si="55"/>
        <v>0.55659885237350026</v>
      </c>
      <c r="BP74" s="255">
        <f t="shared" ca="1" si="56"/>
        <v>0</v>
      </c>
      <c r="BQ74" s="255">
        <f t="shared" ca="1" si="57"/>
        <v>0.44340114762649974</v>
      </c>
      <c r="BR74" s="256">
        <f t="shared" ca="1" si="58"/>
        <v>0.83337548252477833</v>
      </c>
      <c r="BS74" s="256">
        <f t="shared" ca="1" si="59"/>
        <v>0.55659885237350026</v>
      </c>
      <c r="BT74" s="255">
        <f t="shared" ca="1" si="60"/>
        <v>0.55659885237350026</v>
      </c>
      <c r="BU74" s="255">
        <f t="shared" ca="1" si="61"/>
        <v>0</v>
      </c>
      <c r="BV74" s="255">
        <f t="shared" ca="1" si="62"/>
        <v>0.44340114762649974</v>
      </c>
      <c r="BW74" s="256">
        <f t="shared" ca="1" si="63"/>
        <v>0.83337548252477833</v>
      </c>
      <c r="BX74" s="256">
        <f t="shared" ca="1" si="54"/>
        <v>0.55659885237350026</v>
      </c>
      <c r="BY74" s="255" t="e">
        <f t="shared" ca="1" si="64"/>
        <v>#DIV/0!</v>
      </c>
      <c r="BZ74" s="255" t="e">
        <f t="shared" ca="1" si="65"/>
        <v>#DIV/0!</v>
      </c>
      <c r="CA74" s="255" t="e">
        <f t="shared" ca="1" si="66"/>
        <v>#DIV/0!</v>
      </c>
      <c r="CB74" s="256" t="e">
        <f t="shared" ca="1" si="67"/>
        <v>#DIV/0!</v>
      </c>
      <c r="CC74" s="256">
        <f t="shared" ca="1" si="68"/>
        <v>-1</v>
      </c>
      <c r="CD74" s="255">
        <f t="shared" ca="1" si="69"/>
        <v>0.31689931689931689</v>
      </c>
      <c r="CE74" s="255">
        <f t="shared" ca="1" si="70"/>
        <v>0</v>
      </c>
      <c r="CF74" s="255">
        <f t="shared" ca="1" si="71"/>
        <v>0.68310068310068306</v>
      </c>
      <c r="CG74" s="256">
        <f t="shared" ca="1" si="72"/>
        <v>0.97175402435402436</v>
      </c>
      <c r="CH74" s="256">
        <f t="shared" ca="1" si="73"/>
        <v>0.31689931689931689</v>
      </c>
      <c r="CI74" s="257" t="e">
        <f t="shared" ref="CI74:CI137" ca="1" si="103">INDIRECT("R"&amp;ROW(CI74)&amp;"C"&amp;(COLUMN(INDIRECT(X$3&amp;ROW(CI74),TRUE))+29),FALSE)</f>
        <v>#REF!</v>
      </c>
      <c r="CJ74" s="257" t="e">
        <f t="shared" ca="1" si="92"/>
        <v>#REF!</v>
      </c>
      <c r="CK74" s="257" t="e">
        <f t="shared" ca="1" si="93"/>
        <v>#REF!</v>
      </c>
      <c r="CL74" s="255" t="e">
        <f t="shared" ca="1" si="94"/>
        <v>#REF!</v>
      </c>
      <c r="CM74" s="255" t="e">
        <f t="shared" ca="1" si="95"/>
        <v>#REF!</v>
      </c>
      <c r="CN74" s="255" t="e">
        <f t="shared" ca="1" si="96"/>
        <v>#REF!</v>
      </c>
      <c r="CO74" s="256" t="e">
        <f t="shared" ca="1" si="74"/>
        <v>#REF!</v>
      </c>
      <c r="CP74" s="256">
        <f t="shared" ca="1" si="75"/>
        <v>-1</v>
      </c>
      <c r="CQ74" s="255">
        <f t="shared" ca="1" si="76"/>
        <v>0.15888046664611535</v>
      </c>
      <c r="CR74" s="255">
        <f t="shared" ca="1" si="77"/>
        <v>3.7503972813460705E-2</v>
      </c>
      <c r="CS74" s="255">
        <f t="shared" ca="1" si="78"/>
        <v>0.80361556054042393</v>
      </c>
      <c r="CT74" s="256">
        <f t="shared" ca="1" si="79"/>
        <v>1.0196724691974945</v>
      </c>
      <c r="CU74" s="256">
        <f t="shared" ca="1" si="80"/>
        <v>0.15888046664611535</v>
      </c>
      <c r="CV74" s="217"/>
      <c r="CW74" s="252">
        <f t="shared" ca="1" si="97"/>
        <v>1.3380578754197563</v>
      </c>
      <c r="CX74" s="256">
        <f t="shared" ca="1" si="98"/>
        <v>1.3468317997272614</v>
      </c>
      <c r="CY74" s="252">
        <f t="shared" ca="1" si="99"/>
        <v>0.91074681238615662</v>
      </c>
      <c r="CZ74" s="252">
        <f t="shared" ca="1" si="100"/>
        <v>0.19097222222222221</v>
      </c>
      <c r="DA74" s="258">
        <f t="shared" ca="1" si="101"/>
        <v>142.230310115208</v>
      </c>
      <c r="DB74" s="259"/>
      <c r="DC74" s="258">
        <f t="shared" ca="1" si="102"/>
        <v>599.18292056698431</v>
      </c>
    </row>
    <row r="75" spans="1:107" ht="14.4" x14ac:dyDescent="0.3">
      <c r="A75" s="217"/>
      <c r="B75" s="217"/>
      <c r="C75" s="217"/>
      <c r="D75" s="265" t="s">
        <v>455</v>
      </c>
      <c r="E75" s="217"/>
      <c r="F75" s="217"/>
      <c r="G75" s="217"/>
      <c r="H75" s="217"/>
      <c r="I75" s="228">
        <v>8.4</v>
      </c>
      <c r="J75" s="217"/>
      <c r="K75" s="228">
        <v>2230</v>
      </c>
      <c r="L75" s="228">
        <v>145</v>
      </c>
      <c r="M75" s="228">
        <v>5.4</v>
      </c>
      <c r="N75" s="228">
        <v>39.200000000000003</v>
      </c>
      <c r="O75" s="228">
        <v>84</v>
      </c>
      <c r="P75" s="228">
        <v>99</v>
      </c>
      <c r="Q75" s="228">
        <v>693</v>
      </c>
      <c r="R75" s="217"/>
      <c r="S75" s="228">
        <v>209</v>
      </c>
      <c r="T75" s="228">
        <v>4651</v>
      </c>
      <c r="U75" s="217">
        <v>287</v>
      </c>
      <c r="V75" s="217"/>
      <c r="W75" s="217"/>
      <c r="X75" s="247"/>
      <c r="Y75" s="269"/>
      <c r="Z75" s="228"/>
      <c r="AA75" s="247"/>
      <c r="AB75" s="217"/>
      <c r="AC75" s="228"/>
      <c r="AD75" s="217"/>
      <c r="AE75" s="217"/>
      <c r="AF75" s="217"/>
      <c r="AG75" s="217" t="str">
        <f t="shared" ca="1" si="84"/>
        <v>W_ID_068_FS_001</v>
      </c>
      <c r="AH75" s="217"/>
      <c r="AI75" s="217"/>
      <c r="AJ75" s="217"/>
      <c r="AK75" s="217"/>
      <c r="AL75" s="217">
        <f t="shared" ca="1" si="86"/>
        <v>8.4</v>
      </c>
      <c r="AM75" s="228"/>
      <c r="AN75" s="217">
        <f t="shared" ca="1" si="87"/>
        <v>2230</v>
      </c>
      <c r="AO75" s="217">
        <f t="shared" ca="1" si="87"/>
        <v>145</v>
      </c>
      <c r="AP75" s="217">
        <f t="shared" ca="1" si="87"/>
        <v>5.4</v>
      </c>
      <c r="AQ75" s="217">
        <f t="shared" ca="1" si="87"/>
        <v>39.200000000000003</v>
      </c>
      <c r="AR75" s="217">
        <f t="shared" ca="1" si="87"/>
        <v>84</v>
      </c>
      <c r="AS75" s="217">
        <f t="shared" ca="1" si="87"/>
        <v>99</v>
      </c>
      <c r="AT75" s="217">
        <f t="shared" ca="1" si="87"/>
        <v>693</v>
      </c>
      <c r="AU75" s="217">
        <f t="shared" ca="1" si="87"/>
        <v>0</v>
      </c>
      <c r="AV75" s="217">
        <f t="shared" ca="1" si="87"/>
        <v>209</v>
      </c>
      <c r="AW75" s="217">
        <f t="shared" ca="1" si="87"/>
        <v>4651</v>
      </c>
      <c r="AX75" s="217">
        <f t="shared" ca="1" si="87"/>
        <v>287</v>
      </c>
      <c r="AY75" s="217"/>
      <c r="AZ75" s="217">
        <f t="shared" ca="1" si="88"/>
        <v>0</v>
      </c>
      <c r="BA75" s="217">
        <f t="shared" ca="1" si="88"/>
        <v>0</v>
      </c>
      <c r="BB75" s="217">
        <f t="shared" ca="1" si="88"/>
        <v>0</v>
      </c>
      <c r="BC75" s="217">
        <f t="shared" ca="1" si="88"/>
        <v>0</v>
      </c>
      <c r="BD75" s="217"/>
      <c r="BE75" s="217">
        <f t="shared" ca="1" si="85"/>
        <v>0</v>
      </c>
      <c r="BF75" s="217">
        <f t="shared" ca="1" si="85"/>
        <v>0</v>
      </c>
      <c r="BG75" s="217"/>
      <c r="BH75" s="217">
        <f t="shared" ca="1" si="89"/>
        <v>0</v>
      </c>
      <c r="BI75" s="217">
        <f t="shared" ca="1" si="90"/>
        <v>99</v>
      </c>
      <c r="BJ75" s="217"/>
      <c r="BK75" s="253">
        <f t="shared" ca="1" si="52"/>
        <v>104.20670594922312</v>
      </c>
      <c r="BL75" s="253">
        <f t="shared" ca="1" si="53"/>
        <v>109.69650999999999</v>
      </c>
      <c r="BM75" s="254">
        <f t="shared" ca="1" si="91"/>
        <v>-2.5664897212578849E-2</v>
      </c>
      <c r="BN75" s="262"/>
      <c r="BO75" s="255">
        <f t="shared" ca="1" si="55"/>
        <v>0.21875</v>
      </c>
      <c r="BP75" s="255">
        <f t="shared" ca="1" si="56"/>
        <v>0</v>
      </c>
      <c r="BQ75" s="255">
        <f t="shared" ca="1" si="57"/>
        <v>0.78125</v>
      </c>
      <c r="BR75" s="256">
        <f t="shared" ca="1" si="58"/>
        <v>1.0284156250000001</v>
      </c>
      <c r="BS75" s="256">
        <f t="shared" ca="1" si="59"/>
        <v>0.21875</v>
      </c>
      <c r="BT75" s="255">
        <f t="shared" ca="1" si="60"/>
        <v>0.21875</v>
      </c>
      <c r="BU75" s="255">
        <f t="shared" ca="1" si="61"/>
        <v>0</v>
      </c>
      <c r="BV75" s="255">
        <f t="shared" ca="1" si="62"/>
        <v>0.78125</v>
      </c>
      <c r="BW75" s="256">
        <f t="shared" ca="1" si="63"/>
        <v>1.0284156250000001</v>
      </c>
      <c r="BX75" s="256">
        <f t="shared" ca="1" si="54"/>
        <v>0.21875</v>
      </c>
      <c r="BY75" s="255" t="e">
        <f t="shared" ca="1" si="64"/>
        <v>#DIV/0!</v>
      </c>
      <c r="BZ75" s="255" t="e">
        <f t="shared" ca="1" si="65"/>
        <v>#DIV/0!</v>
      </c>
      <c r="CA75" s="255" t="e">
        <f t="shared" ca="1" si="66"/>
        <v>#DIV/0!</v>
      </c>
      <c r="CB75" s="256" t="e">
        <f t="shared" ca="1" si="67"/>
        <v>#DIV/0!</v>
      </c>
      <c r="CC75" s="256">
        <f t="shared" ca="1" si="68"/>
        <v>-1</v>
      </c>
      <c r="CD75" s="255">
        <f t="shared" ca="1" si="69"/>
        <v>0.12479740680713128</v>
      </c>
      <c r="CE75" s="255">
        <f t="shared" ca="1" si="70"/>
        <v>3.7637313164055462E-2</v>
      </c>
      <c r="CF75" s="255">
        <f t="shared" ca="1" si="71"/>
        <v>0.83756528002881325</v>
      </c>
      <c r="CG75" s="256">
        <f t="shared" ca="1" si="72"/>
        <v>1.0391946515397084</v>
      </c>
      <c r="CH75" s="256">
        <f t="shared" ca="1" si="73"/>
        <v>0.12479740680713128</v>
      </c>
      <c r="CI75" s="257" t="e">
        <f t="shared" ca="1" si="103"/>
        <v>#REF!</v>
      </c>
      <c r="CJ75" s="257" t="e">
        <f t="shared" ca="1" si="92"/>
        <v>#REF!</v>
      </c>
      <c r="CK75" s="257" t="e">
        <f t="shared" ca="1" si="93"/>
        <v>#REF!</v>
      </c>
      <c r="CL75" s="255" t="e">
        <f t="shared" ca="1" si="94"/>
        <v>#REF!</v>
      </c>
      <c r="CM75" s="255" t="e">
        <f t="shared" ca="1" si="95"/>
        <v>#REF!</v>
      </c>
      <c r="CN75" s="255" t="e">
        <f t="shared" ca="1" si="96"/>
        <v>#REF!</v>
      </c>
      <c r="CO75" s="256" t="e">
        <f t="shared" ca="1" si="74"/>
        <v>#REF!</v>
      </c>
      <c r="CP75" s="256">
        <f t="shared" ca="1" si="75"/>
        <v>-1</v>
      </c>
      <c r="CQ75" s="255">
        <f t="shared" ca="1" si="76"/>
        <v>0.2243237267518664</v>
      </c>
      <c r="CR75" s="255">
        <f t="shared" ca="1" si="77"/>
        <v>0.14586071918843332</v>
      </c>
      <c r="CS75" s="255">
        <f t="shared" ca="1" si="78"/>
        <v>0.62981555405970036</v>
      </c>
      <c r="CT75" s="256">
        <f t="shared" ca="1" si="79"/>
        <v>0.85677254009926374</v>
      </c>
      <c r="CU75" s="256">
        <f t="shared" ca="1" si="80"/>
        <v>0.2243237267518664</v>
      </c>
      <c r="CV75" s="217"/>
      <c r="CW75" s="252">
        <f t="shared" ca="1" si="97"/>
        <v>2.729449937449492</v>
      </c>
      <c r="CX75" s="256">
        <f t="shared" ca="1" si="98"/>
        <v>3.590342244646981</v>
      </c>
      <c r="CY75" s="252">
        <f t="shared" ca="1" si="99"/>
        <v>0.98641167589330658</v>
      </c>
      <c r="CZ75" s="252">
        <f t="shared" ca="1" si="100"/>
        <v>0.39402173913043476</v>
      </c>
      <c r="DA75" s="258">
        <f t="shared" ca="1" si="101"/>
        <v>127.85408608409099</v>
      </c>
      <c r="DB75" s="259"/>
      <c r="DC75" s="258">
        <f t="shared" ca="1" si="102"/>
        <v>537.17879150814304</v>
      </c>
    </row>
    <row r="76" spans="1:107" ht="14.4" x14ac:dyDescent="0.3">
      <c r="A76" s="217"/>
      <c r="B76" s="217"/>
      <c r="C76" s="217"/>
      <c r="D76" s="265" t="s">
        <v>456</v>
      </c>
      <c r="E76" s="217"/>
      <c r="F76" s="217"/>
      <c r="G76" s="217"/>
      <c r="H76" s="217"/>
      <c r="I76" s="228">
        <v>7.2</v>
      </c>
      <c r="J76" s="217"/>
      <c r="K76" s="228">
        <v>2420</v>
      </c>
      <c r="L76" s="228">
        <v>238</v>
      </c>
      <c r="M76" s="228">
        <v>98.2</v>
      </c>
      <c r="N76" s="228">
        <v>60</v>
      </c>
      <c r="O76" s="228">
        <v>40</v>
      </c>
      <c r="P76" s="228">
        <v>275</v>
      </c>
      <c r="Q76" s="228">
        <v>2041</v>
      </c>
      <c r="R76" s="217"/>
      <c r="S76" s="228">
        <v>818</v>
      </c>
      <c r="T76" s="228">
        <v>3462</v>
      </c>
      <c r="U76" s="217"/>
      <c r="V76" s="217"/>
      <c r="W76" s="217"/>
      <c r="X76" s="247"/>
      <c r="Y76" s="247"/>
      <c r="Z76" s="228"/>
      <c r="AA76" s="247"/>
      <c r="AB76" s="217"/>
      <c r="AC76" s="228"/>
      <c r="AD76" s="217"/>
      <c r="AE76" s="217"/>
      <c r="AF76" s="217"/>
      <c r="AG76" s="217" t="str">
        <f t="shared" ca="1" si="84"/>
        <v>W_ID_069_FS_001</v>
      </c>
      <c r="AH76" s="217"/>
      <c r="AI76" s="217"/>
      <c r="AJ76" s="217"/>
      <c r="AK76" s="217"/>
      <c r="AL76" s="217">
        <f t="shared" ca="1" si="86"/>
        <v>7.2</v>
      </c>
      <c r="AM76" s="228"/>
      <c r="AN76" s="217">
        <f t="shared" ca="1" si="87"/>
        <v>2420</v>
      </c>
      <c r="AO76" s="217">
        <f t="shared" ca="1" si="87"/>
        <v>238</v>
      </c>
      <c r="AP76" s="217">
        <f t="shared" ca="1" si="87"/>
        <v>98.2</v>
      </c>
      <c r="AQ76" s="217">
        <f t="shared" ca="1" si="87"/>
        <v>60</v>
      </c>
      <c r="AR76" s="217">
        <f t="shared" ca="1" si="87"/>
        <v>40</v>
      </c>
      <c r="AS76" s="217">
        <f t="shared" ca="1" si="87"/>
        <v>275</v>
      </c>
      <c r="AT76" s="217">
        <f t="shared" ca="1" si="87"/>
        <v>2041</v>
      </c>
      <c r="AU76" s="217">
        <f t="shared" ca="1" si="87"/>
        <v>0</v>
      </c>
      <c r="AV76" s="217">
        <f t="shared" ca="1" si="87"/>
        <v>818</v>
      </c>
      <c r="AW76" s="217">
        <f t="shared" ca="1" si="87"/>
        <v>3462</v>
      </c>
      <c r="AX76" s="217">
        <f t="shared" ca="1" si="87"/>
        <v>0</v>
      </c>
      <c r="AY76" s="217"/>
      <c r="AZ76" s="217">
        <f t="shared" ca="1" si="88"/>
        <v>0</v>
      </c>
      <c r="BA76" s="217">
        <f t="shared" ca="1" si="88"/>
        <v>0</v>
      </c>
      <c r="BB76" s="217">
        <f t="shared" ca="1" si="88"/>
        <v>0</v>
      </c>
      <c r="BC76" s="217">
        <f t="shared" ca="1" si="88"/>
        <v>0</v>
      </c>
      <c r="BD76" s="217"/>
      <c r="BE76" s="217">
        <f t="shared" ca="1" si="85"/>
        <v>0</v>
      </c>
      <c r="BF76" s="217">
        <f t="shared" ca="1" si="85"/>
        <v>0</v>
      </c>
      <c r="BG76" s="217"/>
      <c r="BH76" s="217">
        <f t="shared" ca="1" si="89"/>
        <v>0</v>
      </c>
      <c r="BI76" s="217">
        <f t="shared" ca="1" si="90"/>
        <v>99</v>
      </c>
      <c r="BJ76" s="217"/>
      <c r="BK76" s="253">
        <f t="shared" ca="1" si="52"/>
        <v>121.19150259096857</v>
      </c>
      <c r="BL76" s="253">
        <f t="shared" ca="1" si="53"/>
        <v>131.34954999999999</v>
      </c>
      <c r="BM76" s="254">
        <f t="shared" ca="1" si="91"/>
        <v>-4.0223351034669369E-2</v>
      </c>
      <c r="BN76" s="217"/>
      <c r="BO76" s="255">
        <f t="shared" ca="1" si="55"/>
        <v>0.22891431135038134</v>
      </c>
      <c r="BP76" s="255">
        <f t="shared" ca="1" si="56"/>
        <v>0</v>
      </c>
      <c r="BQ76" s="255">
        <f t="shared" ca="1" si="57"/>
        <v>0.77108568864961868</v>
      </c>
      <c r="BR76" s="256">
        <f t="shared" ca="1" si="58"/>
        <v>1.0225477680574249</v>
      </c>
      <c r="BS76" s="256">
        <f t="shared" ca="1" si="59"/>
        <v>0.22891431135038134</v>
      </c>
      <c r="BT76" s="255">
        <f t="shared" ca="1" si="60"/>
        <v>0.22891431135038134</v>
      </c>
      <c r="BU76" s="255">
        <f t="shared" ca="1" si="61"/>
        <v>0</v>
      </c>
      <c r="BV76" s="255">
        <f t="shared" ca="1" si="62"/>
        <v>0.77108568864961868</v>
      </c>
      <c r="BW76" s="256">
        <f t="shared" ca="1" si="63"/>
        <v>1.0225477680574249</v>
      </c>
      <c r="BX76" s="256">
        <f t="shared" ca="1" si="54"/>
        <v>0.22891431135038134</v>
      </c>
      <c r="BY76" s="255" t="e">
        <f t="shared" ca="1" si="64"/>
        <v>#DIV/0!</v>
      </c>
      <c r="BZ76" s="255" t="e">
        <f t="shared" ca="1" si="65"/>
        <v>#DIV/0!</v>
      </c>
      <c r="CA76" s="255" t="e">
        <f t="shared" ca="1" si="66"/>
        <v>#DIV/0!</v>
      </c>
      <c r="CB76" s="256" t="e">
        <f t="shared" ca="1" si="67"/>
        <v>#DIV/0!</v>
      </c>
      <c r="CC76" s="256">
        <f t="shared" ca="1" si="68"/>
        <v>-1</v>
      </c>
      <c r="CD76" s="255">
        <f t="shared" ca="1" si="69"/>
        <v>0.32289194747666511</v>
      </c>
      <c r="CE76" s="255">
        <f t="shared" ca="1" si="70"/>
        <v>0.12940990349628223</v>
      </c>
      <c r="CF76" s="255">
        <f t="shared" ca="1" si="71"/>
        <v>0.54769814902705272</v>
      </c>
      <c r="CG76" s="256">
        <f t="shared" ca="1" si="72"/>
        <v>0.81886486315456419</v>
      </c>
      <c r="CH76" s="256">
        <f t="shared" ca="1" si="73"/>
        <v>0.32289194747666511</v>
      </c>
      <c r="CI76" s="257" t="e">
        <f t="shared" ca="1" si="103"/>
        <v>#REF!</v>
      </c>
      <c r="CJ76" s="257" t="e">
        <f t="shared" ca="1" si="92"/>
        <v>#REF!</v>
      </c>
      <c r="CK76" s="257" t="e">
        <f t="shared" ca="1" si="93"/>
        <v>#REF!</v>
      </c>
      <c r="CL76" s="255" t="e">
        <f t="shared" ca="1" si="94"/>
        <v>#REF!</v>
      </c>
      <c r="CM76" s="255" t="e">
        <f t="shared" ca="1" si="95"/>
        <v>#REF!</v>
      </c>
      <c r="CN76" s="255" t="e">
        <f t="shared" ca="1" si="96"/>
        <v>#REF!</v>
      </c>
      <c r="CO76" s="256" t="e">
        <f t="shared" ca="1" si="74"/>
        <v>#REF!</v>
      </c>
      <c r="CP76" s="256">
        <f t="shared" ca="1" si="75"/>
        <v>-1</v>
      </c>
      <c r="CQ76" s="255">
        <f t="shared" ca="1" si="76"/>
        <v>0.1928906762890665</v>
      </c>
      <c r="CR76" s="255">
        <f t="shared" ca="1" si="77"/>
        <v>0.1897024006479249</v>
      </c>
      <c r="CS76" s="255">
        <f t="shared" ca="1" si="78"/>
        <v>0.61740692306300871</v>
      </c>
      <c r="CT76" s="256">
        <f t="shared" ca="1" si="79"/>
        <v>0.82429485055016316</v>
      </c>
      <c r="CU76" s="256">
        <f t="shared" ca="1" si="80"/>
        <v>0.1928906762890665</v>
      </c>
      <c r="CV76" s="217"/>
      <c r="CW76" s="252">
        <f t="shared" ca="1" si="97"/>
        <v>2.9750026637293798</v>
      </c>
      <c r="CX76" s="256">
        <f t="shared" ca="1" si="98"/>
        <v>2.7610424263260738</v>
      </c>
      <c r="CY76" s="252">
        <f t="shared" ca="1" si="99"/>
        <v>0.85935262102549403</v>
      </c>
      <c r="CZ76" s="252">
        <f t="shared" ca="1" si="100"/>
        <v>0.49583333333333335</v>
      </c>
      <c r="DA76" s="258">
        <f t="shared" ca="1" si="101"/>
        <v>92.180778971958233</v>
      </c>
      <c r="DB76" s="259"/>
      <c r="DC76" s="258">
        <f t="shared" ca="1" si="102"/>
        <v>385.23924090681942</v>
      </c>
    </row>
    <row r="77" spans="1:107" ht="14.4" x14ac:dyDescent="0.3">
      <c r="A77" s="217"/>
      <c r="B77" s="217"/>
      <c r="C77" s="217"/>
      <c r="D77" s="265" t="s">
        <v>457</v>
      </c>
      <c r="E77" s="217"/>
      <c r="F77" s="217"/>
      <c r="G77" s="217"/>
      <c r="H77" s="217"/>
      <c r="I77" s="228">
        <v>7.2</v>
      </c>
      <c r="J77" s="217"/>
      <c r="K77" s="228">
        <v>153</v>
      </c>
      <c r="L77" s="228">
        <v>17.600000000000001</v>
      </c>
      <c r="M77" s="228">
        <v>72.3</v>
      </c>
      <c r="N77" s="228">
        <v>25</v>
      </c>
      <c r="O77" s="228">
        <v>30</v>
      </c>
      <c r="P77" s="228">
        <v>6.7</v>
      </c>
      <c r="Q77" s="228">
        <v>135</v>
      </c>
      <c r="R77" s="217"/>
      <c r="S77" s="228">
        <v>61</v>
      </c>
      <c r="T77" s="228">
        <v>458</v>
      </c>
      <c r="U77" s="217"/>
      <c r="V77" s="217"/>
      <c r="W77" s="217"/>
      <c r="X77" s="247"/>
      <c r="Y77" s="247"/>
      <c r="Z77" s="228"/>
      <c r="AA77" s="247"/>
      <c r="AB77" s="217"/>
      <c r="AC77" s="228"/>
      <c r="AD77" s="217"/>
      <c r="AE77" s="217"/>
      <c r="AF77" s="217"/>
      <c r="AG77" s="217" t="str">
        <f t="shared" ca="1" si="84"/>
        <v>W_ID_070_FS_001</v>
      </c>
      <c r="AH77" s="217"/>
      <c r="AI77" s="217"/>
      <c r="AJ77" s="217"/>
      <c r="AK77" s="217"/>
      <c r="AL77" s="217">
        <f t="shared" ca="1" si="86"/>
        <v>7.2</v>
      </c>
      <c r="AM77" s="228"/>
      <c r="AN77" s="217">
        <f t="shared" ca="1" si="87"/>
        <v>153</v>
      </c>
      <c r="AO77" s="217">
        <f t="shared" ca="1" si="87"/>
        <v>17.600000000000001</v>
      </c>
      <c r="AP77" s="217">
        <f t="shared" ca="1" si="87"/>
        <v>72.3</v>
      </c>
      <c r="AQ77" s="217">
        <f t="shared" ca="1" si="87"/>
        <v>25</v>
      </c>
      <c r="AR77" s="217">
        <f t="shared" ca="1" si="87"/>
        <v>30</v>
      </c>
      <c r="AS77" s="217">
        <f t="shared" ca="1" si="87"/>
        <v>6.7</v>
      </c>
      <c r="AT77" s="217">
        <f t="shared" ca="1" si="87"/>
        <v>135</v>
      </c>
      <c r="AU77" s="217">
        <f t="shared" ca="1" si="87"/>
        <v>0</v>
      </c>
      <c r="AV77" s="217">
        <f t="shared" ca="1" si="87"/>
        <v>61</v>
      </c>
      <c r="AW77" s="217">
        <f t="shared" ca="1" si="87"/>
        <v>458</v>
      </c>
      <c r="AX77" s="217">
        <f t="shared" ca="1" si="87"/>
        <v>0</v>
      </c>
      <c r="AY77" s="217"/>
      <c r="AZ77" s="217">
        <f t="shared" ca="1" si="88"/>
        <v>0</v>
      </c>
      <c r="BA77" s="217">
        <f t="shared" ca="1" si="88"/>
        <v>0</v>
      </c>
      <c r="BB77" s="217">
        <f t="shared" ca="1" si="88"/>
        <v>0</v>
      </c>
      <c r="BC77" s="217">
        <f t="shared" ca="1" si="88"/>
        <v>0</v>
      </c>
      <c r="BD77" s="217"/>
      <c r="BE77" s="217">
        <f t="shared" ca="1" si="85"/>
        <v>0</v>
      </c>
      <c r="BF77" s="217">
        <f t="shared" ca="1" si="85"/>
        <v>0</v>
      </c>
      <c r="BG77" s="217"/>
      <c r="BH77" s="217">
        <f t="shared" ca="1" si="89"/>
        <v>0</v>
      </c>
      <c r="BI77" s="217">
        <f t="shared" ca="1" si="90"/>
        <v>99</v>
      </c>
      <c r="BJ77" s="217"/>
      <c r="BK77" s="253">
        <f t="shared" ca="1" si="52"/>
        <v>12.769864590968572</v>
      </c>
      <c r="BL77" s="253">
        <f t="shared" ca="1" si="53"/>
        <v>12.584989999999998</v>
      </c>
      <c r="BM77" s="254">
        <f t="shared" ca="1" si="91"/>
        <v>7.2914869341994502E-3</v>
      </c>
      <c r="BN77" s="217"/>
      <c r="BO77" s="255">
        <f t="shared" ca="1" si="55"/>
        <v>0.4462809917355372</v>
      </c>
      <c r="BP77" s="255">
        <f t="shared" ca="1" si="56"/>
        <v>0</v>
      </c>
      <c r="BQ77" s="255">
        <f t="shared" ca="1" si="57"/>
        <v>0.55371900826446285</v>
      </c>
      <c r="BR77" s="256">
        <f t="shared" ca="1" si="58"/>
        <v>0.89706198347107446</v>
      </c>
      <c r="BS77" s="256">
        <f t="shared" ca="1" si="59"/>
        <v>0.4462809917355372</v>
      </c>
      <c r="BT77" s="255">
        <f t="shared" ca="1" si="60"/>
        <v>0.4462809917355372</v>
      </c>
      <c r="BU77" s="255">
        <f t="shared" ca="1" si="61"/>
        <v>0</v>
      </c>
      <c r="BV77" s="255">
        <f t="shared" ca="1" si="62"/>
        <v>0.55371900826446285</v>
      </c>
      <c r="BW77" s="256">
        <f t="shared" ca="1" si="63"/>
        <v>0.89706198347107446</v>
      </c>
      <c r="BX77" s="256">
        <f t="shared" ca="1" si="54"/>
        <v>0.4462809917355372</v>
      </c>
      <c r="BY77" s="255" t="e">
        <f t="shared" ca="1" si="64"/>
        <v>#DIV/0!</v>
      </c>
      <c r="BZ77" s="255" t="e">
        <f t="shared" ca="1" si="65"/>
        <v>#DIV/0!</v>
      </c>
      <c r="CA77" s="255" t="e">
        <f t="shared" ca="1" si="66"/>
        <v>#DIV/0!</v>
      </c>
      <c r="CB77" s="256" t="e">
        <f t="shared" ca="1" si="67"/>
        <v>#DIV/0!</v>
      </c>
      <c r="CC77" s="256">
        <f t="shared" ca="1" si="68"/>
        <v>-1</v>
      </c>
      <c r="CD77" s="255">
        <f t="shared" ca="1" si="69"/>
        <v>0.20642201834862386</v>
      </c>
      <c r="CE77" s="255">
        <f t="shared" ca="1" si="70"/>
        <v>9.3272171253822631E-2</v>
      </c>
      <c r="CF77" s="255">
        <f t="shared" ca="1" si="71"/>
        <v>0.70030581039755346</v>
      </c>
      <c r="CG77" s="256">
        <f t="shared" ca="1" si="72"/>
        <v>0.92783119266055047</v>
      </c>
      <c r="CH77" s="256">
        <f t="shared" ca="1" si="73"/>
        <v>0.20642201834862386</v>
      </c>
      <c r="CI77" s="257" t="e">
        <f t="shared" ca="1" si="103"/>
        <v>#REF!</v>
      </c>
      <c r="CJ77" s="257" t="e">
        <f t="shared" ca="1" si="92"/>
        <v>#REF!</v>
      </c>
      <c r="CK77" s="257" t="e">
        <f t="shared" ca="1" si="93"/>
        <v>#REF!</v>
      </c>
      <c r="CL77" s="255" t="e">
        <f t="shared" ca="1" si="94"/>
        <v>#REF!</v>
      </c>
      <c r="CM77" s="255" t="e">
        <f t="shared" ca="1" si="95"/>
        <v>#REF!</v>
      </c>
      <c r="CN77" s="255" t="e">
        <f t="shared" ca="1" si="96"/>
        <v>#REF!</v>
      </c>
      <c r="CO77" s="256" t="e">
        <f t="shared" ca="1" si="74"/>
        <v>#REF!</v>
      </c>
      <c r="CP77" s="256">
        <f t="shared" ca="1" si="75"/>
        <v>-1</v>
      </c>
      <c r="CQ77" s="255">
        <f t="shared" ca="1" si="76"/>
        <v>2.8710827547382248E-2</v>
      </c>
      <c r="CR77" s="255">
        <f t="shared" ca="1" si="77"/>
        <v>3.302683430287108E-2</v>
      </c>
      <c r="CS77" s="255">
        <f t="shared" ca="1" si="78"/>
        <v>0.93826233814974669</v>
      </c>
      <c r="CT77" s="256">
        <f t="shared" ca="1" si="79"/>
        <v>1.0999891536873712</v>
      </c>
      <c r="CU77" s="256">
        <f t="shared" ca="1" si="80"/>
        <v>2.8710827547382248E-2</v>
      </c>
      <c r="CV77" s="217"/>
      <c r="CW77" s="252">
        <f t="shared" ca="1" si="97"/>
        <v>1.0930853269562621</v>
      </c>
      <c r="CX77" s="256">
        <f t="shared" ca="1" si="98"/>
        <v>0.63188703833376914</v>
      </c>
      <c r="CY77" s="252">
        <f t="shared" ca="1" si="99"/>
        <v>0.77567483710828422</v>
      </c>
      <c r="CZ77" s="252">
        <f t="shared" ca="1" si="100"/>
        <v>0.53495440729483279</v>
      </c>
      <c r="DA77" s="258">
        <f t="shared" ca="1" si="101"/>
        <v>79.918234286074465</v>
      </c>
      <c r="DB77" s="259"/>
      <c r="DC77" s="258">
        <f t="shared" ca="1" si="102"/>
        <v>333.95727944426119</v>
      </c>
    </row>
    <row r="78" spans="1:107" ht="14.4" x14ac:dyDescent="0.3">
      <c r="A78" s="217"/>
      <c r="B78" s="217"/>
      <c r="C78" s="217"/>
      <c r="D78" s="265" t="s">
        <v>458</v>
      </c>
      <c r="E78" s="217"/>
      <c r="F78" s="217"/>
      <c r="G78" s="217"/>
      <c r="H78" s="217"/>
      <c r="I78" s="228">
        <v>7.34</v>
      </c>
      <c r="J78" s="217"/>
      <c r="K78" s="228">
        <v>145</v>
      </c>
      <c r="L78" s="228">
        <v>14.4</v>
      </c>
      <c r="M78" s="228">
        <v>282</v>
      </c>
      <c r="N78" s="228">
        <v>20.7</v>
      </c>
      <c r="O78" s="228">
        <v>70</v>
      </c>
      <c r="P78" s="228">
        <v>0.6</v>
      </c>
      <c r="Q78" s="228">
        <v>228</v>
      </c>
      <c r="R78" s="217"/>
      <c r="S78" s="228">
        <v>568</v>
      </c>
      <c r="T78" s="228">
        <v>409</v>
      </c>
      <c r="U78" s="217">
        <v>0</v>
      </c>
      <c r="V78" s="217"/>
      <c r="W78" s="217"/>
      <c r="X78" s="247"/>
      <c r="Y78" s="247"/>
      <c r="Z78" s="228"/>
      <c r="AA78" s="247"/>
      <c r="AB78" s="217"/>
      <c r="AC78" s="228"/>
      <c r="AD78" s="217"/>
      <c r="AE78" s="217"/>
      <c r="AF78" s="217"/>
      <c r="AG78" s="217" t="str">
        <f t="shared" ca="1" si="84"/>
        <v>W_ID_071_FS_001</v>
      </c>
      <c r="AH78" s="217"/>
      <c r="AI78" s="217"/>
      <c r="AJ78" s="217"/>
      <c r="AK78" s="217"/>
      <c r="AL78" s="217">
        <f t="shared" ca="1" si="86"/>
        <v>7.34</v>
      </c>
      <c r="AM78" s="228"/>
      <c r="AN78" s="217">
        <f t="shared" ca="1" si="87"/>
        <v>145</v>
      </c>
      <c r="AO78" s="217">
        <f t="shared" ca="1" si="87"/>
        <v>14.4</v>
      </c>
      <c r="AP78" s="217">
        <f t="shared" ca="1" si="87"/>
        <v>282</v>
      </c>
      <c r="AQ78" s="217">
        <f t="shared" ca="1" si="87"/>
        <v>20.7</v>
      </c>
      <c r="AR78" s="217">
        <f t="shared" ca="1" si="87"/>
        <v>70</v>
      </c>
      <c r="AS78" s="217">
        <f t="shared" ca="1" si="87"/>
        <v>0.6</v>
      </c>
      <c r="AT78" s="217">
        <f t="shared" ca="1" si="87"/>
        <v>228</v>
      </c>
      <c r="AU78" s="217">
        <f t="shared" ca="1" si="87"/>
        <v>0</v>
      </c>
      <c r="AV78" s="217">
        <f t="shared" ca="1" si="87"/>
        <v>568</v>
      </c>
      <c r="AW78" s="217">
        <f t="shared" ca="1" si="87"/>
        <v>409</v>
      </c>
      <c r="AX78" s="217">
        <f t="shared" ca="1" si="87"/>
        <v>0</v>
      </c>
      <c r="AY78" s="217"/>
      <c r="AZ78" s="217">
        <f t="shared" ca="1" si="88"/>
        <v>0</v>
      </c>
      <c r="BA78" s="217">
        <f t="shared" ca="1" si="88"/>
        <v>0</v>
      </c>
      <c r="BB78" s="217">
        <f t="shared" ca="1" si="88"/>
        <v>0</v>
      </c>
      <c r="BC78" s="217">
        <f t="shared" ca="1" si="88"/>
        <v>0</v>
      </c>
      <c r="BD78" s="217"/>
      <c r="BE78" s="217">
        <f t="shared" ca="1" si="85"/>
        <v>0</v>
      </c>
      <c r="BF78" s="217">
        <f t="shared" ca="1" si="85"/>
        <v>0</v>
      </c>
      <c r="BG78" s="217"/>
      <c r="BH78" s="217">
        <f t="shared" ca="1" si="89"/>
        <v>0</v>
      </c>
      <c r="BI78" s="217">
        <f t="shared" ca="1" si="90"/>
        <v>99</v>
      </c>
      <c r="BJ78" s="217"/>
      <c r="BK78" s="253">
        <f t="shared" ca="1" si="52"/>
        <v>22.45033534314841</v>
      </c>
      <c r="BL78" s="253">
        <f t="shared" ca="1" si="53"/>
        <v>24.961150000000004</v>
      </c>
      <c r="BM78" s="254">
        <f t="shared" ca="1" si="91"/>
        <v>-5.2957941281087481E-2</v>
      </c>
      <c r="BN78" s="217"/>
      <c r="BO78" s="255">
        <f t="shared" ca="1" si="55"/>
        <v>0.93827160493827155</v>
      </c>
      <c r="BP78" s="255">
        <f t="shared" ca="1" si="56"/>
        <v>0</v>
      </c>
      <c r="BQ78" s="255">
        <f t="shared" ca="1" si="57"/>
        <v>6.1728395061728392E-2</v>
      </c>
      <c r="BR78" s="256">
        <f t="shared" ca="1" si="58"/>
        <v>0.6130358024691358</v>
      </c>
      <c r="BS78" s="256">
        <f t="shared" ca="1" si="59"/>
        <v>0.93827160493827155</v>
      </c>
      <c r="BT78" s="255">
        <f t="shared" ca="1" si="60"/>
        <v>0.93827160493827155</v>
      </c>
      <c r="BU78" s="255">
        <f t="shared" ca="1" si="61"/>
        <v>0</v>
      </c>
      <c r="BV78" s="255">
        <f t="shared" ca="1" si="62"/>
        <v>6.1728395061728392E-2</v>
      </c>
      <c r="BW78" s="256">
        <f t="shared" ca="1" si="63"/>
        <v>0.6130358024691358</v>
      </c>
      <c r="BX78" s="256">
        <f t="shared" ca="1" si="54"/>
        <v>0.93827160493827155</v>
      </c>
      <c r="BY78" s="255" t="e">
        <f t="shared" ca="1" si="64"/>
        <v>#DIV/0!</v>
      </c>
      <c r="BZ78" s="255" t="e">
        <f t="shared" ca="1" si="65"/>
        <v>#DIV/0!</v>
      </c>
      <c r="CA78" s="255" t="e">
        <f t="shared" ca="1" si="66"/>
        <v>#DIV/0!</v>
      </c>
      <c r="CB78" s="256" t="e">
        <f t="shared" ca="1" si="67"/>
        <v>#DIV/0!</v>
      </c>
      <c r="CC78" s="256">
        <f t="shared" ca="1" si="68"/>
        <v>-1</v>
      </c>
      <c r="CD78" s="255">
        <f t="shared" ca="1" si="69"/>
        <v>0.1892116182572614</v>
      </c>
      <c r="CE78" s="255">
        <f t="shared" ca="1" si="70"/>
        <v>0.47136929460580912</v>
      </c>
      <c r="CF78" s="255">
        <f t="shared" ca="1" si="71"/>
        <v>0.33941908713692948</v>
      </c>
      <c r="CG78" s="256">
        <f t="shared" ca="1" si="72"/>
        <v>0.50117800829875514</v>
      </c>
      <c r="CH78" s="256">
        <f t="shared" ca="1" si="73"/>
        <v>0.1892116182572614</v>
      </c>
      <c r="CI78" s="257" t="e">
        <f t="shared" ca="1" si="103"/>
        <v>#REF!</v>
      </c>
      <c r="CJ78" s="257" t="e">
        <f t="shared" ca="1" si="92"/>
        <v>#REF!</v>
      </c>
      <c r="CK78" s="257" t="e">
        <f t="shared" ca="1" si="93"/>
        <v>#REF!</v>
      </c>
      <c r="CL78" s="255" t="e">
        <f t="shared" ca="1" si="94"/>
        <v>#REF!</v>
      </c>
      <c r="CM78" s="255" t="e">
        <f t="shared" ca="1" si="95"/>
        <v>#REF!</v>
      </c>
      <c r="CN78" s="255" t="e">
        <f t="shared" ca="1" si="96"/>
        <v>#REF!</v>
      </c>
      <c r="CO78" s="256" t="e">
        <f t="shared" ca="1" si="74"/>
        <v>#REF!</v>
      </c>
      <c r="CP78" s="256">
        <f t="shared" ca="1" si="75"/>
        <v>-1</v>
      </c>
      <c r="CQ78" s="255">
        <f t="shared" ca="1" si="76"/>
        <v>2.996657012249691E-2</v>
      </c>
      <c r="CR78" s="255">
        <f t="shared" ca="1" si="77"/>
        <v>2.9759904121652102E-2</v>
      </c>
      <c r="CS78" s="255">
        <f t="shared" ca="1" si="78"/>
        <v>0.94027352575585099</v>
      </c>
      <c r="CT78" s="256">
        <f t="shared" ca="1" si="79"/>
        <v>1.103036537779011</v>
      </c>
      <c r="CU78" s="256">
        <f t="shared" ca="1" si="80"/>
        <v>2.996657012249691E-2</v>
      </c>
      <c r="CV78" s="217"/>
      <c r="CW78" s="252">
        <f t="shared" ca="1" si="97"/>
        <v>1.0007546387335817</v>
      </c>
      <c r="CX78" s="256">
        <f t="shared" ca="1" si="98"/>
        <v>-0.13352412412886139</v>
      </c>
      <c r="CY78" s="252">
        <f t="shared" ca="1" si="99"/>
        <v>0.42331288343558282</v>
      </c>
      <c r="CZ78" s="252">
        <f t="shared" ca="1" si="100"/>
        <v>0.4982698961937716</v>
      </c>
      <c r="DA78" s="258">
        <f t="shared" ca="1" si="101"/>
        <v>118.42997936445829</v>
      </c>
      <c r="DB78" s="259"/>
      <c r="DC78" s="258">
        <f t="shared" ca="1" si="102"/>
        <v>496.7387285244065</v>
      </c>
    </row>
    <row r="79" spans="1:107" ht="14.4" x14ac:dyDescent="0.3">
      <c r="A79" s="217"/>
      <c r="B79" s="217"/>
      <c r="C79" s="217"/>
      <c r="D79" s="265" t="s">
        <v>459</v>
      </c>
      <c r="E79" s="217"/>
      <c r="F79" s="217"/>
      <c r="G79" s="217"/>
      <c r="H79" s="217"/>
      <c r="I79" s="228">
        <v>7.5</v>
      </c>
      <c r="J79" s="217"/>
      <c r="K79" s="228">
        <v>140</v>
      </c>
      <c r="L79" s="228">
        <v>14</v>
      </c>
      <c r="M79" s="228">
        <v>284</v>
      </c>
      <c r="N79" s="228">
        <v>43.8</v>
      </c>
      <c r="O79" s="228">
        <v>12</v>
      </c>
      <c r="P79" s="228">
        <v>0.6</v>
      </c>
      <c r="Q79" s="228">
        <v>216</v>
      </c>
      <c r="R79" s="217"/>
      <c r="S79" s="228">
        <v>620</v>
      </c>
      <c r="T79" s="228">
        <v>446</v>
      </c>
      <c r="U79" s="217">
        <v>0</v>
      </c>
      <c r="V79" s="217"/>
      <c r="W79" s="217"/>
      <c r="X79" s="247"/>
      <c r="Y79" s="247"/>
      <c r="Z79" s="228"/>
      <c r="AA79" s="247"/>
      <c r="AB79" s="217"/>
      <c r="AC79" s="228"/>
      <c r="AD79" s="217"/>
      <c r="AE79" s="217"/>
      <c r="AF79" s="217"/>
      <c r="AG79" s="217" t="str">
        <f t="shared" ca="1" si="84"/>
        <v>W_ID_072_FS_001</v>
      </c>
      <c r="AH79" s="217"/>
      <c r="AI79" s="217"/>
      <c r="AJ79" s="217"/>
      <c r="AK79" s="217"/>
      <c r="AL79" s="217">
        <f t="shared" ca="1" si="86"/>
        <v>7.5</v>
      </c>
      <c r="AM79" s="228"/>
      <c r="AN79" s="217">
        <f t="shared" ca="1" si="87"/>
        <v>140</v>
      </c>
      <c r="AO79" s="217">
        <f t="shared" ca="1" si="87"/>
        <v>14</v>
      </c>
      <c r="AP79" s="217">
        <f t="shared" ca="1" si="87"/>
        <v>284</v>
      </c>
      <c r="AQ79" s="217">
        <f t="shared" ca="1" si="87"/>
        <v>43.8</v>
      </c>
      <c r="AR79" s="217">
        <f t="shared" ca="1" si="87"/>
        <v>12</v>
      </c>
      <c r="AS79" s="217">
        <f t="shared" ca="1" si="87"/>
        <v>0.6</v>
      </c>
      <c r="AT79" s="217">
        <f t="shared" ca="1" si="87"/>
        <v>216</v>
      </c>
      <c r="AU79" s="217">
        <f t="shared" ca="1" si="87"/>
        <v>0</v>
      </c>
      <c r="AV79" s="217">
        <f t="shared" ca="1" si="87"/>
        <v>620</v>
      </c>
      <c r="AW79" s="217">
        <f t="shared" ca="1" si="87"/>
        <v>446</v>
      </c>
      <c r="AX79" s="217">
        <f t="shared" ca="1" si="87"/>
        <v>0</v>
      </c>
      <c r="AY79" s="217"/>
      <c r="AZ79" s="217">
        <f t="shared" ca="1" si="88"/>
        <v>0</v>
      </c>
      <c r="BA79" s="217">
        <f t="shared" ca="1" si="88"/>
        <v>0</v>
      </c>
      <c r="BB79" s="217">
        <f t="shared" ca="1" si="88"/>
        <v>0</v>
      </c>
      <c r="BC79" s="217">
        <f t="shared" ca="1" si="88"/>
        <v>0</v>
      </c>
      <c r="BD79" s="217"/>
      <c r="BE79" s="217">
        <f t="shared" ca="1" si="85"/>
        <v>0</v>
      </c>
      <c r="BF79" s="217">
        <f t="shared" ca="1" si="85"/>
        <v>0</v>
      </c>
      <c r="BG79" s="217"/>
      <c r="BH79" s="217">
        <f t="shared" ca="1" si="89"/>
        <v>0</v>
      </c>
      <c r="BI79" s="217">
        <f t="shared" ca="1" si="90"/>
        <v>99</v>
      </c>
      <c r="BJ79" s="217"/>
      <c r="BK79" s="253">
        <f t="shared" ca="1" si="52"/>
        <v>24.222599369794388</v>
      </c>
      <c r="BL79" s="253">
        <f t="shared" ca="1" si="53"/>
        <v>26.311700000000002</v>
      </c>
      <c r="BM79" s="254">
        <f t="shared" ca="1" si="91"/>
        <v>-4.13402512008373E-2</v>
      </c>
      <c r="BN79" s="217"/>
      <c r="BO79" s="255">
        <f t="shared" ca="1" si="55"/>
        <v>0.93506493506493504</v>
      </c>
      <c r="BP79" s="255">
        <f t="shared" ca="1" si="56"/>
        <v>0</v>
      </c>
      <c r="BQ79" s="255">
        <f t="shared" ca="1" si="57"/>
        <v>6.4935064935064929E-2</v>
      </c>
      <c r="BR79" s="256">
        <f t="shared" ca="1" si="58"/>
        <v>0.61488701298701298</v>
      </c>
      <c r="BS79" s="256">
        <f t="shared" ca="1" si="59"/>
        <v>0.93506493506493504</v>
      </c>
      <c r="BT79" s="255">
        <f t="shared" ca="1" si="60"/>
        <v>0.93506493506493504</v>
      </c>
      <c r="BU79" s="255">
        <f t="shared" ca="1" si="61"/>
        <v>0</v>
      </c>
      <c r="BV79" s="255">
        <f t="shared" ca="1" si="62"/>
        <v>6.4935064935064929E-2</v>
      </c>
      <c r="BW79" s="256">
        <f t="shared" ca="1" si="63"/>
        <v>0.61488701298701298</v>
      </c>
      <c r="BX79" s="256">
        <f t="shared" ca="1" si="54"/>
        <v>0.93506493506493504</v>
      </c>
      <c r="BY79" s="255" t="e">
        <f t="shared" ca="1" si="64"/>
        <v>#DIV/0!</v>
      </c>
      <c r="BZ79" s="255" t="e">
        <f t="shared" ca="1" si="65"/>
        <v>#DIV/0!</v>
      </c>
      <c r="CA79" s="255" t="e">
        <f t="shared" ca="1" si="66"/>
        <v>#DIV/0!</v>
      </c>
      <c r="CB79" s="256" t="e">
        <f t="shared" ca="1" si="67"/>
        <v>#DIV/0!</v>
      </c>
      <c r="CC79" s="256">
        <f t="shared" ca="1" si="68"/>
        <v>-1</v>
      </c>
      <c r="CD79" s="255">
        <f t="shared" ca="1" si="69"/>
        <v>0.16848673946957879</v>
      </c>
      <c r="CE79" s="255">
        <f t="shared" ca="1" si="70"/>
        <v>0.48361934477379093</v>
      </c>
      <c r="CF79" s="255">
        <f t="shared" ca="1" si="71"/>
        <v>0.34789391575663026</v>
      </c>
      <c r="CG79" s="256">
        <f t="shared" ca="1" si="72"/>
        <v>0.49899734789391575</v>
      </c>
      <c r="CH79" s="256">
        <f t="shared" ca="1" si="73"/>
        <v>0.16848673946957879</v>
      </c>
      <c r="CI79" s="257" t="e">
        <f t="shared" ca="1" si="103"/>
        <v>#REF!</v>
      </c>
      <c r="CJ79" s="257" t="e">
        <f t="shared" ca="1" si="92"/>
        <v>#REF!</v>
      </c>
      <c r="CK79" s="257" t="e">
        <f t="shared" ca="1" si="93"/>
        <v>#REF!</v>
      </c>
      <c r="CL79" s="255" t="e">
        <f t="shared" ca="1" si="94"/>
        <v>#REF!</v>
      </c>
      <c r="CM79" s="255" t="e">
        <f t="shared" ca="1" si="95"/>
        <v>#REF!</v>
      </c>
      <c r="CN79" s="255" t="e">
        <f t="shared" ca="1" si="96"/>
        <v>#REF!</v>
      </c>
      <c r="CO79" s="256" t="e">
        <f t="shared" ca="1" si="74"/>
        <v>#REF!</v>
      </c>
      <c r="CP79" s="256">
        <f t="shared" ca="1" si="75"/>
        <v>-1</v>
      </c>
      <c r="CQ79" s="255">
        <f t="shared" ca="1" si="76"/>
        <v>2.0295276431680467E-2</v>
      </c>
      <c r="CR79" s="255">
        <f t="shared" ca="1" si="77"/>
        <v>2.0295276431680467E-2</v>
      </c>
      <c r="CS79" s="255">
        <f t="shared" ca="1" si="78"/>
        <v>0.95940944713663912</v>
      </c>
      <c r="CT79" s="256">
        <f t="shared" ca="1" si="79"/>
        <v>1.1195485812203294</v>
      </c>
      <c r="CU79" s="256">
        <f t="shared" ca="1" si="80"/>
        <v>2.0295276431680467E-2</v>
      </c>
      <c r="CV79" s="217"/>
      <c r="CW79" s="252">
        <f t="shared" ca="1" si="97"/>
        <v>0.65078196085237638</v>
      </c>
      <c r="CX79" s="256">
        <f t="shared" ca="1" si="98"/>
        <v>-0.16106226869056162</v>
      </c>
      <c r="CY79" s="252">
        <f t="shared" ca="1" si="99"/>
        <v>0.60664819944598336</v>
      </c>
      <c r="CZ79" s="252">
        <f t="shared" ca="1" si="100"/>
        <v>0.5</v>
      </c>
      <c r="DA79" s="258">
        <f t="shared" ca="1" si="101"/>
        <v>44.34308743923274</v>
      </c>
      <c r="DB79" s="259"/>
      <c r="DC79" s="258">
        <f t="shared" ca="1" si="102"/>
        <v>190.09309029507054</v>
      </c>
    </row>
    <row r="80" spans="1:107" ht="14.4" x14ac:dyDescent="0.3">
      <c r="A80" s="217"/>
      <c r="B80" s="217"/>
      <c r="C80" s="217"/>
      <c r="D80" s="265" t="s">
        <v>460</v>
      </c>
      <c r="E80" s="217"/>
      <c r="F80" s="217"/>
      <c r="G80" s="217"/>
      <c r="H80" s="217"/>
      <c r="I80" s="228">
        <v>7.5</v>
      </c>
      <c r="J80" s="217"/>
      <c r="K80" s="228">
        <v>132</v>
      </c>
      <c r="L80" s="228">
        <v>17.3</v>
      </c>
      <c r="M80" s="228">
        <v>251</v>
      </c>
      <c r="N80" s="228">
        <v>19</v>
      </c>
      <c r="O80" s="228">
        <v>21</v>
      </c>
      <c r="P80" s="228">
        <v>0.81</v>
      </c>
      <c r="Q80" s="228">
        <v>221</v>
      </c>
      <c r="R80" s="217"/>
      <c r="S80" s="228">
        <v>558</v>
      </c>
      <c r="T80" s="228">
        <v>354</v>
      </c>
      <c r="U80" s="217"/>
      <c r="V80" s="217"/>
      <c r="W80" s="217"/>
      <c r="X80" s="247"/>
      <c r="Y80" s="247"/>
      <c r="Z80" s="228"/>
      <c r="AA80" s="247"/>
      <c r="AB80" s="217"/>
      <c r="AC80" s="228"/>
      <c r="AD80" s="217"/>
      <c r="AE80" s="217"/>
      <c r="AF80" s="217"/>
      <c r="AG80" s="217" t="str">
        <f t="shared" ca="1" si="84"/>
        <v>W_ID_073_FS_001</v>
      </c>
      <c r="AH80" s="217"/>
      <c r="AI80" s="217"/>
      <c r="AJ80" s="217"/>
      <c r="AK80" s="217"/>
      <c r="AL80" s="217">
        <f t="shared" ca="1" si="86"/>
        <v>7.5</v>
      </c>
      <c r="AM80" s="228"/>
      <c r="AN80" s="217">
        <f t="shared" ca="1" si="87"/>
        <v>132</v>
      </c>
      <c r="AO80" s="217">
        <f t="shared" ca="1" si="87"/>
        <v>17.3</v>
      </c>
      <c r="AP80" s="217">
        <f t="shared" ref="AN80:AX103" ca="1" si="104">ABS(INDIRECT(AP$5&amp;(CELL("row", AP80))))</f>
        <v>251</v>
      </c>
      <c r="AQ80" s="217">
        <f t="shared" ca="1" si="104"/>
        <v>19</v>
      </c>
      <c r="AR80" s="217">
        <f t="shared" ca="1" si="104"/>
        <v>21</v>
      </c>
      <c r="AS80" s="217">
        <f t="shared" ca="1" si="104"/>
        <v>0.81</v>
      </c>
      <c r="AT80" s="217">
        <f t="shared" ca="1" si="104"/>
        <v>221</v>
      </c>
      <c r="AU80" s="217">
        <f t="shared" ca="1" si="104"/>
        <v>0</v>
      </c>
      <c r="AV80" s="217">
        <f t="shared" ca="1" si="104"/>
        <v>558</v>
      </c>
      <c r="AW80" s="217">
        <f t="shared" ca="1" si="104"/>
        <v>354</v>
      </c>
      <c r="AX80" s="217">
        <f t="shared" ca="1" si="104"/>
        <v>0</v>
      </c>
      <c r="AY80" s="217"/>
      <c r="AZ80" s="217">
        <f t="shared" ca="1" si="88"/>
        <v>0</v>
      </c>
      <c r="BA80" s="217">
        <f t="shared" ca="1" si="88"/>
        <v>0</v>
      </c>
      <c r="BB80" s="217">
        <f t="shared" ca="1" si="88"/>
        <v>0</v>
      </c>
      <c r="BC80" s="217">
        <f t="shared" ca="1" si="88"/>
        <v>0</v>
      </c>
      <c r="BD80" s="217"/>
      <c r="BE80" s="217">
        <f t="shared" ca="1" si="85"/>
        <v>0</v>
      </c>
      <c r="BF80" s="217">
        <f t="shared" ca="1" si="85"/>
        <v>0</v>
      </c>
      <c r="BG80" s="217"/>
      <c r="BH80" s="217">
        <f t="shared" ca="1" si="89"/>
        <v>0</v>
      </c>
      <c r="BI80" s="217">
        <f t="shared" ca="1" si="90"/>
        <v>99</v>
      </c>
      <c r="BJ80" s="217"/>
      <c r="BK80" s="253">
        <f t="shared" ca="1" si="52"/>
        <v>20.272232369794391</v>
      </c>
      <c r="BL80" s="253">
        <f t="shared" ca="1" si="53"/>
        <v>23.654029999999999</v>
      </c>
      <c r="BM80" s="254">
        <f t="shared" ca="1" si="91"/>
        <v>-7.6988057889739309E-2</v>
      </c>
      <c r="BN80" s="217"/>
      <c r="BO80" s="255">
        <f t="shared" ca="1" si="55"/>
        <v>0.9160621761658031</v>
      </c>
      <c r="BP80" s="255">
        <f t="shared" ca="1" si="56"/>
        <v>0</v>
      </c>
      <c r="BQ80" s="255">
        <f t="shared" ca="1" si="57"/>
        <v>8.3937823834196887E-2</v>
      </c>
      <c r="BR80" s="256">
        <f t="shared" ca="1" si="58"/>
        <v>0.62585730569948184</v>
      </c>
      <c r="BS80" s="256">
        <f t="shared" ca="1" si="59"/>
        <v>0.9160621761658031</v>
      </c>
      <c r="BT80" s="255">
        <f t="shared" ca="1" si="60"/>
        <v>0.9160621761658031</v>
      </c>
      <c r="BU80" s="255">
        <f t="shared" ca="1" si="61"/>
        <v>0</v>
      </c>
      <c r="BV80" s="255">
        <f t="shared" ca="1" si="62"/>
        <v>8.3937823834196887E-2</v>
      </c>
      <c r="BW80" s="256">
        <f t="shared" ca="1" si="63"/>
        <v>0.62585730569948184</v>
      </c>
      <c r="BX80" s="256">
        <f t="shared" ca="1" si="54"/>
        <v>0.9160621761658031</v>
      </c>
      <c r="BY80" s="255" t="e">
        <f t="shared" ca="1" si="64"/>
        <v>#DIV/0!</v>
      </c>
      <c r="BZ80" s="255" t="e">
        <f t="shared" ca="1" si="65"/>
        <v>#DIV/0!</v>
      </c>
      <c r="CA80" s="255" t="e">
        <f t="shared" ca="1" si="66"/>
        <v>#DIV/0!</v>
      </c>
      <c r="CB80" s="256" t="e">
        <f t="shared" ca="1" si="67"/>
        <v>#DIV/0!</v>
      </c>
      <c r="CC80" s="256">
        <f t="shared" ca="1" si="68"/>
        <v>-1</v>
      </c>
      <c r="CD80" s="255">
        <f t="shared" ca="1" si="69"/>
        <v>0.19505736981465135</v>
      </c>
      <c r="CE80" s="255">
        <f t="shared" ca="1" si="70"/>
        <v>0.49249779346866723</v>
      </c>
      <c r="CF80" s="255">
        <f t="shared" ca="1" si="71"/>
        <v>0.31244483671668138</v>
      </c>
      <c r="CG80" s="256">
        <f t="shared" ca="1" si="72"/>
        <v>0.47340617828773174</v>
      </c>
      <c r="CH80" s="256">
        <f t="shared" ca="1" si="73"/>
        <v>0.19505736981465135</v>
      </c>
      <c r="CI80" s="257" t="e">
        <f t="shared" ca="1" si="103"/>
        <v>#REF!</v>
      </c>
      <c r="CJ80" s="257" t="e">
        <f t="shared" ca="1" si="92"/>
        <v>#REF!</v>
      </c>
      <c r="CK80" s="257" t="e">
        <f t="shared" ca="1" si="93"/>
        <v>#REF!</v>
      </c>
      <c r="CL80" s="255" t="e">
        <f t="shared" ca="1" si="94"/>
        <v>#REF!</v>
      </c>
      <c r="CM80" s="255" t="e">
        <f t="shared" ca="1" si="95"/>
        <v>#REF!</v>
      </c>
      <c r="CN80" s="255" t="e">
        <f t="shared" ca="1" si="96"/>
        <v>#REF!</v>
      </c>
      <c r="CO80" s="256" t="e">
        <f t="shared" ca="1" si="74"/>
        <v>#REF!</v>
      </c>
      <c r="CP80" s="256">
        <f t="shared" ca="1" si="75"/>
        <v>-1</v>
      </c>
      <c r="CQ80" s="255">
        <f t="shared" ca="1" si="76"/>
        <v>2.8302500032256289E-2</v>
      </c>
      <c r="CR80" s="255">
        <f t="shared" ca="1" si="77"/>
        <v>3.7093428072578323E-2</v>
      </c>
      <c r="CS80" s="255">
        <f t="shared" ca="1" si="78"/>
        <v>0.93460407189516537</v>
      </c>
      <c r="CT80" s="256">
        <f t="shared" ca="1" si="79"/>
        <v>1.0955291853359723</v>
      </c>
      <c r="CU80" s="256">
        <f t="shared" ca="1" si="80"/>
        <v>2.8302500032256289E-2</v>
      </c>
      <c r="CV80" s="217"/>
      <c r="CW80" s="252">
        <f t="shared" ca="1" si="97"/>
        <v>1.1973386053047621</v>
      </c>
      <c r="CX80" s="256">
        <f t="shared" ca="1" si="98"/>
        <v>7.6418484776552997E-2</v>
      </c>
      <c r="CY80" s="252">
        <f t="shared" ca="1" si="99"/>
        <v>0.43083900226757371</v>
      </c>
      <c r="CZ80" s="252">
        <f t="shared" ca="1" si="100"/>
        <v>0.56721311475409841</v>
      </c>
      <c r="DA80" s="258">
        <f t="shared" ca="1" si="101"/>
        <v>65.553498386182753</v>
      </c>
      <c r="DB80" s="259"/>
      <c r="DC80" s="258">
        <f t="shared" ca="1" si="102"/>
        <v>274.82940130488623</v>
      </c>
    </row>
    <row r="81" spans="1:107" ht="14.4" x14ac:dyDescent="0.3">
      <c r="A81" s="217"/>
      <c r="B81" s="217"/>
      <c r="C81" s="217"/>
      <c r="D81" s="265" t="s">
        <v>461</v>
      </c>
      <c r="E81" s="217"/>
      <c r="F81" s="217"/>
      <c r="G81" s="217"/>
      <c r="H81" s="217"/>
      <c r="I81" s="228">
        <v>7.3</v>
      </c>
      <c r="J81" s="217"/>
      <c r="K81" s="228">
        <v>69.400000000000006</v>
      </c>
      <c r="L81" s="228">
        <v>18</v>
      </c>
      <c r="M81" s="228">
        <v>324</v>
      </c>
      <c r="N81" s="228">
        <v>15.7</v>
      </c>
      <c r="O81" s="228">
        <v>37</v>
      </c>
      <c r="P81" s="228">
        <v>0.28000000000000003</v>
      </c>
      <c r="Q81" s="228">
        <v>93</v>
      </c>
      <c r="R81" s="217"/>
      <c r="S81" s="228">
        <v>926</v>
      </c>
      <c r="T81" s="228">
        <v>180</v>
      </c>
      <c r="U81" s="217"/>
      <c r="V81" s="217"/>
      <c r="W81" s="217"/>
      <c r="X81" s="247"/>
      <c r="Y81" s="247"/>
      <c r="Z81" s="228"/>
      <c r="AA81" s="247"/>
      <c r="AB81" s="217"/>
      <c r="AC81" s="228"/>
      <c r="AD81" s="217"/>
      <c r="AE81" s="217"/>
      <c r="AF81" s="217"/>
      <c r="AG81" s="217" t="str">
        <f t="shared" ca="1" si="84"/>
        <v>W_ID_074_FS_001</v>
      </c>
      <c r="AH81" s="217"/>
      <c r="AI81" s="217"/>
      <c r="AJ81" s="217"/>
      <c r="AK81" s="217"/>
      <c r="AL81" s="217">
        <f t="shared" ca="1" si="86"/>
        <v>7.3</v>
      </c>
      <c r="AM81" s="228"/>
      <c r="AN81" s="217">
        <f t="shared" ca="1" si="104"/>
        <v>69.400000000000006</v>
      </c>
      <c r="AO81" s="217">
        <f t="shared" ca="1" si="104"/>
        <v>18</v>
      </c>
      <c r="AP81" s="217">
        <f t="shared" ca="1" si="104"/>
        <v>324</v>
      </c>
      <c r="AQ81" s="217">
        <f t="shared" ca="1" si="104"/>
        <v>15.7</v>
      </c>
      <c r="AR81" s="217">
        <f t="shared" ca="1" si="104"/>
        <v>37</v>
      </c>
      <c r="AS81" s="217">
        <f t="shared" ca="1" si="104"/>
        <v>0.28000000000000003</v>
      </c>
      <c r="AT81" s="217">
        <f t="shared" ca="1" si="104"/>
        <v>93</v>
      </c>
      <c r="AU81" s="217">
        <f t="shared" ca="1" si="104"/>
        <v>0</v>
      </c>
      <c r="AV81" s="217">
        <f t="shared" ca="1" si="104"/>
        <v>926</v>
      </c>
      <c r="AW81" s="217">
        <f t="shared" ca="1" si="104"/>
        <v>180</v>
      </c>
      <c r="AX81" s="217">
        <f t="shared" ca="1" si="104"/>
        <v>0</v>
      </c>
      <c r="AY81" s="217"/>
      <c r="AZ81" s="217">
        <f t="shared" ca="1" si="88"/>
        <v>0</v>
      </c>
      <c r="BA81" s="217">
        <f t="shared" ca="1" si="88"/>
        <v>0</v>
      </c>
      <c r="BB81" s="217">
        <f t="shared" ca="1" si="88"/>
        <v>0</v>
      </c>
      <c r="BC81" s="217">
        <f t="shared" ca="1" si="88"/>
        <v>0</v>
      </c>
      <c r="BD81" s="217"/>
      <c r="BE81" s="217">
        <f t="shared" ca="1" si="85"/>
        <v>0</v>
      </c>
      <c r="BF81" s="217">
        <f t="shared" ca="1" si="85"/>
        <v>0</v>
      </c>
      <c r="BG81" s="217"/>
      <c r="BH81" s="217">
        <f t="shared" ca="1" si="89"/>
        <v>0</v>
      </c>
      <c r="BI81" s="217">
        <f t="shared" ca="1" si="90"/>
        <v>99</v>
      </c>
      <c r="BJ81" s="217"/>
      <c r="BK81" s="253">
        <f t="shared" ca="1" si="52"/>
        <v>20.938291717773573</v>
      </c>
      <c r="BL81" s="253">
        <f t="shared" ca="1" si="53"/>
        <v>24.85305</v>
      </c>
      <c r="BM81" s="254">
        <f t="shared" ca="1" si="91"/>
        <v>-8.549123339417114E-2</v>
      </c>
      <c r="BN81" s="217"/>
      <c r="BO81" s="255">
        <f t="shared" ca="1" si="55"/>
        <v>0.93</v>
      </c>
      <c r="BP81" s="255">
        <f t="shared" ca="1" si="56"/>
        <v>0</v>
      </c>
      <c r="BQ81" s="255">
        <f t="shared" ca="1" si="57"/>
        <v>7.0000000000000007E-2</v>
      </c>
      <c r="BR81" s="256">
        <f t="shared" ca="1" si="58"/>
        <v>0.61781100000000011</v>
      </c>
      <c r="BS81" s="256">
        <f t="shared" ca="1" si="59"/>
        <v>0.93</v>
      </c>
      <c r="BT81" s="255">
        <f t="shared" ca="1" si="60"/>
        <v>0.93</v>
      </c>
      <c r="BU81" s="255">
        <f t="shared" ca="1" si="61"/>
        <v>0</v>
      </c>
      <c r="BV81" s="255">
        <f t="shared" ca="1" si="62"/>
        <v>7.0000000000000007E-2</v>
      </c>
      <c r="BW81" s="256">
        <f t="shared" ca="1" si="63"/>
        <v>0.61781100000000011</v>
      </c>
      <c r="BX81" s="256">
        <f t="shared" ca="1" si="54"/>
        <v>0.93</v>
      </c>
      <c r="BY81" s="255" t="e">
        <f t="shared" ca="1" si="64"/>
        <v>#DIV/0!</v>
      </c>
      <c r="BZ81" s="255" t="e">
        <f t="shared" ca="1" si="65"/>
        <v>#DIV/0!</v>
      </c>
      <c r="CA81" s="255" t="e">
        <f t="shared" ca="1" si="66"/>
        <v>#DIV/0!</v>
      </c>
      <c r="CB81" s="256" t="e">
        <f t="shared" ca="1" si="67"/>
        <v>#DIV/0!</v>
      </c>
      <c r="CC81" s="256">
        <f t="shared" ca="1" si="68"/>
        <v>-1</v>
      </c>
      <c r="CD81" s="255">
        <f t="shared" ca="1" si="69"/>
        <v>7.7564637197664724E-2</v>
      </c>
      <c r="CE81" s="255">
        <f t="shared" ca="1" si="70"/>
        <v>0.77231025854879065</v>
      </c>
      <c r="CF81" s="255">
        <f t="shared" ca="1" si="71"/>
        <v>0.15012510425354461</v>
      </c>
      <c r="CG81" s="256">
        <f t="shared" ca="1" si="72"/>
        <v>0.21813527939949959</v>
      </c>
      <c r="CH81" s="256">
        <f t="shared" ca="1" si="73"/>
        <v>7.7564637197664724E-2</v>
      </c>
      <c r="CI81" s="257" t="e">
        <f t="shared" ca="1" si="103"/>
        <v>#REF!</v>
      </c>
      <c r="CJ81" s="257" t="e">
        <f t="shared" ca="1" si="92"/>
        <v>#REF!</v>
      </c>
      <c r="CK81" s="257" t="e">
        <f t="shared" ca="1" si="93"/>
        <v>#REF!</v>
      </c>
      <c r="CL81" s="255" t="e">
        <f t="shared" ca="1" si="94"/>
        <v>#REF!</v>
      </c>
      <c r="CM81" s="255" t="e">
        <f t="shared" ca="1" si="95"/>
        <v>#REF!</v>
      </c>
      <c r="CN81" s="255" t="e">
        <f t="shared" ca="1" si="96"/>
        <v>#REF!</v>
      </c>
      <c r="CO81" s="256" t="e">
        <f t="shared" ca="1" si="74"/>
        <v>#REF!</v>
      </c>
      <c r="CP81" s="256">
        <f t="shared" ca="1" si="75"/>
        <v>-1</v>
      </c>
      <c r="CQ81" s="255">
        <f t="shared" ca="1" si="76"/>
        <v>1.6477818554240423E-2</v>
      </c>
      <c r="CR81" s="255">
        <f t="shared" ca="1" si="77"/>
        <v>4.2737857921661036E-2</v>
      </c>
      <c r="CS81" s="255">
        <f t="shared" ca="1" si="78"/>
        <v>0.94078432352409846</v>
      </c>
      <c r="CT81" s="256">
        <f t="shared" ca="1" si="79"/>
        <v>1.0958379508064948</v>
      </c>
      <c r="CU81" s="256">
        <f t="shared" ca="1" si="80"/>
        <v>1.6477818554240423E-2</v>
      </c>
      <c r="CV81" s="217"/>
      <c r="CW81" s="252">
        <f t="shared" ca="1" si="97"/>
        <v>1.3146453577973782</v>
      </c>
      <c r="CX81" s="256">
        <f t="shared" ca="1" si="98"/>
        <v>0</v>
      </c>
      <c r="CY81" s="252">
        <f t="shared" ca="1" si="99"/>
        <v>0.32640332640332642</v>
      </c>
      <c r="CZ81" s="252">
        <f t="shared" ca="1" si="100"/>
        <v>0.72173215717722528</v>
      </c>
      <c r="DA81" s="258">
        <f t="shared" ca="1" si="101"/>
        <v>88.788129544226877</v>
      </c>
      <c r="DB81" s="259"/>
      <c r="DC81" s="258">
        <f t="shared" ca="1" si="102"/>
        <v>370.98832734508221</v>
      </c>
    </row>
    <row r="82" spans="1:107" ht="14.4" x14ac:dyDescent="0.3">
      <c r="A82" s="217"/>
      <c r="B82" s="217"/>
      <c r="C82" s="217"/>
      <c r="D82" s="265" t="s">
        <v>462</v>
      </c>
      <c r="E82" s="217"/>
      <c r="F82" s="217"/>
      <c r="G82" s="217"/>
      <c r="H82" s="217"/>
      <c r="I82" s="228">
        <v>7</v>
      </c>
      <c r="J82" s="217"/>
      <c r="K82" s="228">
        <v>2326</v>
      </c>
      <c r="L82" s="228">
        <v>68.2</v>
      </c>
      <c r="M82" s="228">
        <v>97.7</v>
      </c>
      <c r="N82" s="228">
        <v>94.9</v>
      </c>
      <c r="O82" s="228">
        <v>29.3</v>
      </c>
      <c r="P82" s="228">
        <v>7.7</v>
      </c>
      <c r="Q82" s="228">
        <v>123</v>
      </c>
      <c r="R82" s="217"/>
      <c r="S82" s="228">
        <v>157.69999999999999</v>
      </c>
      <c r="T82" s="228">
        <v>1238</v>
      </c>
      <c r="U82" s="217"/>
      <c r="V82" s="217"/>
      <c r="W82" s="217"/>
      <c r="X82" s="247"/>
      <c r="Y82" s="247"/>
      <c r="Z82" s="228"/>
      <c r="AA82" s="247"/>
      <c r="AB82" s="217"/>
      <c r="AC82" s="228"/>
      <c r="AD82" s="217"/>
      <c r="AE82" s="217"/>
      <c r="AF82" s="217"/>
      <c r="AG82" s="217" t="str">
        <f t="shared" ca="1" si="84"/>
        <v>W_ID_075_FS_001</v>
      </c>
      <c r="AH82" s="217"/>
      <c r="AI82" s="217"/>
      <c r="AJ82" s="217"/>
      <c r="AK82" s="217"/>
      <c r="AL82" s="217">
        <f t="shared" ca="1" si="86"/>
        <v>7</v>
      </c>
      <c r="AM82" s="228"/>
      <c r="AN82" s="217">
        <f t="shared" ca="1" si="104"/>
        <v>2326</v>
      </c>
      <c r="AO82" s="217">
        <f t="shared" ca="1" si="104"/>
        <v>68.2</v>
      </c>
      <c r="AP82" s="217">
        <f t="shared" ca="1" si="104"/>
        <v>97.7</v>
      </c>
      <c r="AQ82" s="217">
        <f t="shared" ca="1" si="104"/>
        <v>94.9</v>
      </c>
      <c r="AR82" s="217">
        <f t="shared" ca="1" si="104"/>
        <v>29.3</v>
      </c>
      <c r="AS82" s="217">
        <f t="shared" ca="1" si="104"/>
        <v>7.7</v>
      </c>
      <c r="AT82" s="217">
        <f t="shared" ca="1" si="104"/>
        <v>123</v>
      </c>
      <c r="AU82" s="217">
        <f t="shared" ca="1" si="104"/>
        <v>0</v>
      </c>
      <c r="AV82" s="217">
        <f t="shared" ca="1" si="104"/>
        <v>157.69999999999999</v>
      </c>
      <c r="AW82" s="217">
        <f t="shared" ca="1" si="104"/>
        <v>1238</v>
      </c>
      <c r="AX82" s="217">
        <f t="shared" ca="1" si="104"/>
        <v>0</v>
      </c>
      <c r="AY82" s="217"/>
      <c r="AZ82" s="217">
        <f t="shared" ca="1" si="88"/>
        <v>0</v>
      </c>
      <c r="BA82" s="217">
        <f t="shared" ca="1" si="88"/>
        <v>0</v>
      </c>
      <c r="BB82" s="217">
        <f t="shared" ca="1" si="88"/>
        <v>0</v>
      </c>
      <c r="BC82" s="217">
        <f t="shared" ca="1" si="88"/>
        <v>0</v>
      </c>
      <c r="BD82" s="217"/>
      <c r="BE82" s="217">
        <f t="shared" ca="1" si="85"/>
        <v>0</v>
      </c>
      <c r="BF82" s="217">
        <f t="shared" ca="1" si="85"/>
        <v>0</v>
      </c>
      <c r="BG82" s="217"/>
      <c r="BH82" s="217">
        <f t="shared" ca="1" si="89"/>
        <v>0</v>
      </c>
      <c r="BI82" s="217">
        <f t="shared" ca="1" si="90"/>
        <v>99</v>
      </c>
      <c r="BJ82" s="217"/>
      <c r="BK82" s="253">
        <f t="shared" ca="1" si="52"/>
        <v>115.60667719999999</v>
      </c>
      <c r="BL82" s="253">
        <f t="shared" ca="1" si="53"/>
        <v>27.043963999999995</v>
      </c>
      <c r="BM82" s="254">
        <f t="shared" ca="1" si="91"/>
        <v>0.6208364186448535</v>
      </c>
      <c r="BN82" s="217"/>
      <c r="BO82" s="255">
        <f t="shared" ca="1" si="55"/>
        <v>0.38985736925515058</v>
      </c>
      <c r="BP82" s="255">
        <f t="shared" ca="1" si="56"/>
        <v>0</v>
      </c>
      <c r="BQ82" s="255">
        <f t="shared" ca="1" si="57"/>
        <v>0.61014263074484942</v>
      </c>
      <c r="BR82" s="256">
        <f t="shared" ca="1" si="58"/>
        <v>0.92963534072900167</v>
      </c>
      <c r="BS82" s="256">
        <f t="shared" ca="1" si="59"/>
        <v>0.38985736925515058</v>
      </c>
      <c r="BT82" s="255">
        <f t="shared" ca="1" si="60"/>
        <v>0.38985736925515058</v>
      </c>
      <c r="BU82" s="255">
        <f t="shared" ca="1" si="61"/>
        <v>0</v>
      </c>
      <c r="BV82" s="255">
        <f t="shared" ca="1" si="62"/>
        <v>0.61014263074484942</v>
      </c>
      <c r="BW82" s="256">
        <f t="shared" ca="1" si="63"/>
        <v>0.92963534072900167</v>
      </c>
      <c r="BX82" s="256">
        <f t="shared" ca="1" si="54"/>
        <v>0.38985736925515058</v>
      </c>
      <c r="BY82" s="255" t="e">
        <f t="shared" ca="1" si="64"/>
        <v>#DIV/0!</v>
      </c>
      <c r="BZ82" s="255" t="e">
        <f t="shared" ca="1" si="65"/>
        <v>#DIV/0!</v>
      </c>
      <c r="CA82" s="255" t="e">
        <f t="shared" ca="1" si="66"/>
        <v>#DIV/0!</v>
      </c>
      <c r="CB82" s="256" t="e">
        <f t="shared" ca="1" si="67"/>
        <v>#DIV/0!</v>
      </c>
      <c r="CC82" s="256">
        <f t="shared" ca="1" si="68"/>
        <v>-1</v>
      </c>
      <c r="CD82" s="255">
        <f t="shared" ca="1" si="69"/>
        <v>8.0990320668993213E-2</v>
      </c>
      <c r="CE82" s="255">
        <f t="shared" ca="1" si="70"/>
        <v>0.10383880950813194</v>
      </c>
      <c r="CF82" s="255">
        <f t="shared" ca="1" si="71"/>
        <v>0.81517086982287479</v>
      </c>
      <c r="CG82" s="256">
        <f t="shared" ca="1" si="72"/>
        <v>0.98804161453875017</v>
      </c>
      <c r="CH82" s="256">
        <f t="shared" ca="1" si="73"/>
        <v>8.0990320668993213E-2</v>
      </c>
      <c r="CI82" s="257" t="e">
        <f t="shared" ca="1" si="103"/>
        <v>#REF!</v>
      </c>
      <c r="CJ82" s="257" t="e">
        <f t="shared" ca="1" si="92"/>
        <v>#REF!</v>
      </c>
      <c r="CK82" s="257" t="e">
        <f t="shared" ca="1" si="93"/>
        <v>#REF!</v>
      </c>
      <c r="CL82" s="255" t="e">
        <f t="shared" ca="1" si="94"/>
        <v>#REF!</v>
      </c>
      <c r="CM82" s="255" t="e">
        <f t="shared" ca="1" si="95"/>
        <v>#REF!</v>
      </c>
      <c r="CN82" s="255" t="e">
        <f t="shared" ca="1" si="96"/>
        <v>#REF!</v>
      </c>
      <c r="CO82" s="256" t="e">
        <f t="shared" ca="1" si="74"/>
        <v>#REF!</v>
      </c>
      <c r="CP82" s="256">
        <f t="shared" ca="1" si="75"/>
        <v>-1</v>
      </c>
      <c r="CQ82" s="255">
        <f t="shared" ca="1" si="76"/>
        <v>0.18243619312327933</v>
      </c>
      <c r="CR82" s="255">
        <f t="shared" ca="1" si="77"/>
        <v>5.349160950562188E-2</v>
      </c>
      <c r="CS82" s="255">
        <f t="shared" ca="1" si="78"/>
        <v>0.76407219737109877</v>
      </c>
      <c r="CT82" s="256">
        <f t="shared" ca="1" si="79"/>
        <v>0.98761282421378926</v>
      </c>
      <c r="CU82" s="256">
        <f t="shared" ca="1" si="80"/>
        <v>0.18243619312327933</v>
      </c>
      <c r="CV82" s="217"/>
      <c r="CW82" s="252">
        <f t="shared" ca="1" si="97"/>
        <v>1.6903025368856655</v>
      </c>
      <c r="CX82" s="256">
        <f t="shared" ca="1" si="98"/>
        <v>1.677674185594185</v>
      </c>
      <c r="CY82" s="252">
        <f t="shared" ca="1" si="99"/>
        <v>0.90665902359797457</v>
      </c>
      <c r="CZ82" s="252">
        <f t="shared" ca="1" si="100"/>
        <v>0.22672872340425532</v>
      </c>
      <c r="DA82" s="258">
        <f t="shared" ca="1" si="101"/>
        <v>78.941182562112544</v>
      </c>
      <c r="DB82" s="259"/>
      <c r="DC82" s="258">
        <f t="shared" ca="1" si="102"/>
        <v>329.90025207171334</v>
      </c>
    </row>
    <row r="83" spans="1:107" ht="14.4" x14ac:dyDescent="0.3">
      <c r="A83" s="217"/>
      <c r="B83" s="217"/>
      <c r="C83" s="217"/>
      <c r="D83" s="265" t="s">
        <v>463</v>
      </c>
      <c r="E83" s="217"/>
      <c r="F83" s="217"/>
      <c r="G83" s="217"/>
      <c r="H83" s="217"/>
      <c r="I83" s="228">
        <v>6.3</v>
      </c>
      <c r="J83" s="217"/>
      <c r="K83" s="228">
        <v>838</v>
      </c>
      <c r="L83" s="228">
        <v>99</v>
      </c>
      <c r="M83" s="228">
        <v>135</v>
      </c>
      <c r="N83" s="228">
        <v>14</v>
      </c>
      <c r="O83" s="228">
        <v>90</v>
      </c>
      <c r="P83" s="228">
        <v>58</v>
      </c>
      <c r="Q83" s="228">
        <v>1075</v>
      </c>
      <c r="R83" s="217"/>
      <c r="S83" s="228">
        <v>250</v>
      </c>
      <c r="T83" s="228">
        <v>1075</v>
      </c>
      <c r="U83" s="217">
        <v>0</v>
      </c>
      <c r="V83" s="217"/>
      <c r="W83" s="217"/>
      <c r="X83" s="247"/>
      <c r="Y83" s="247"/>
      <c r="Z83" s="228"/>
      <c r="AA83" s="247"/>
      <c r="AB83" s="217"/>
      <c r="AC83" s="228"/>
      <c r="AD83" s="217"/>
      <c r="AE83" s="217"/>
      <c r="AF83" s="217"/>
      <c r="AG83" s="217" t="str">
        <f t="shared" ca="1" si="84"/>
        <v>W_ID_076_FS_001</v>
      </c>
      <c r="AH83" s="217"/>
      <c r="AI83" s="217"/>
      <c r="AJ83" s="217"/>
      <c r="AK83" s="217"/>
      <c r="AL83" s="217">
        <f t="shared" ca="1" si="86"/>
        <v>6.3</v>
      </c>
      <c r="AM83" s="228"/>
      <c r="AN83" s="217">
        <f t="shared" ca="1" si="104"/>
        <v>838</v>
      </c>
      <c r="AO83" s="217">
        <f t="shared" ca="1" si="104"/>
        <v>99</v>
      </c>
      <c r="AP83" s="217">
        <f t="shared" ca="1" si="104"/>
        <v>135</v>
      </c>
      <c r="AQ83" s="217">
        <f t="shared" ca="1" si="104"/>
        <v>14</v>
      </c>
      <c r="AR83" s="217">
        <f t="shared" ca="1" si="104"/>
        <v>90</v>
      </c>
      <c r="AS83" s="217">
        <f t="shared" ca="1" si="104"/>
        <v>58</v>
      </c>
      <c r="AT83" s="217">
        <f t="shared" ca="1" si="104"/>
        <v>1075</v>
      </c>
      <c r="AU83" s="217">
        <f t="shared" ca="1" si="104"/>
        <v>0</v>
      </c>
      <c r="AV83" s="217">
        <f t="shared" ca="1" si="104"/>
        <v>250</v>
      </c>
      <c r="AW83" s="217">
        <f t="shared" ca="1" si="104"/>
        <v>1075</v>
      </c>
      <c r="AX83" s="217">
        <f t="shared" ca="1" si="104"/>
        <v>0</v>
      </c>
      <c r="AY83" s="217"/>
      <c r="AZ83" s="217">
        <f t="shared" ca="1" si="88"/>
        <v>0</v>
      </c>
      <c r="BA83" s="217">
        <f t="shared" ca="1" si="88"/>
        <v>0</v>
      </c>
      <c r="BB83" s="217">
        <f t="shared" ca="1" si="88"/>
        <v>0</v>
      </c>
      <c r="BC83" s="217">
        <f t="shared" ca="1" si="88"/>
        <v>0</v>
      </c>
      <c r="BD83" s="217"/>
      <c r="BE83" s="217">
        <f t="shared" ca="1" si="85"/>
        <v>0</v>
      </c>
      <c r="BF83" s="217">
        <f t="shared" ca="1" si="85"/>
        <v>0</v>
      </c>
      <c r="BG83" s="217"/>
      <c r="BH83" s="217">
        <f t="shared" ca="1" si="89"/>
        <v>0</v>
      </c>
      <c r="BI83" s="217">
        <f t="shared" ca="1" si="90"/>
        <v>99</v>
      </c>
      <c r="BJ83" s="217"/>
      <c r="BK83" s="253">
        <f t="shared" ca="1" si="52"/>
        <v>46.873067177735756</v>
      </c>
      <c r="BL83" s="253">
        <f t="shared" ca="1" si="53"/>
        <v>53.149999999999991</v>
      </c>
      <c r="BM83" s="254">
        <f t="shared" ca="1" si="91"/>
        <v>-6.2754852449290063E-2</v>
      </c>
      <c r="BN83" s="217"/>
      <c r="BO83" s="255">
        <f t="shared" ca="1" si="55"/>
        <v>0.42574257425742573</v>
      </c>
      <c r="BP83" s="255">
        <f t="shared" ca="1" si="56"/>
        <v>0</v>
      </c>
      <c r="BQ83" s="255">
        <f t="shared" ca="1" si="57"/>
        <v>0.57425742574257421</v>
      </c>
      <c r="BR83" s="256">
        <f t="shared" ca="1" si="58"/>
        <v>0.90891881188118806</v>
      </c>
      <c r="BS83" s="256">
        <f t="shared" ca="1" si="59"/>
        <v>0.42574257425742573</v>
      </c>
      <c r="BT83" s="255">
        <f t="shared" ca="1" si="60"/>
        <v>0.42574257425742573</v>
      </c>
      <c r="BU83" s="255">
        <f t="shared" ca="1" si="61"/>
        <v>0</v>
      </c>
      <c r="BV83" s="255">
        <f t="shared" ca="1" si="62"/>
        <v>0.57425742574257421</v>
      </c>
      <c r="BW83" s="256">
        <f t="shared" ca="1" si="63"/>
        <v>0.90891881188118806</v>
      </c>
      <c r="BX83" s="256">
        <f t="shared" ca="1" si="54"/>
        <v>0.42574257425742573</v>
      </c>
      <c r="BY83" s="255" t="e">
        <f t="shared" ca="1" si="64"/>
        <v>#DIV/0!</v>
      </c>
      <c r="BZ83" s="255" t="e">
        <f t="shared" ca="1" si="65"/>
        <v>#DIV/0!</v>
      </c>
      <c r="CA83" s="255" t="e">
        <f t="shared" ca="1" si="66"/>
        <v>#DIV/0!</v>
      </c>
      <c r="CB83" s="256" t="e">
        <f t="shared" ca="1" si="67"/>
        <v>#DIV/0!</v>
      </c>
      <c r="CC83" s="256">
        <f t="shared" ca="1" si="68"/>
        <v>-1</v>
      </c>
      <c r="CD83" s="255">
        <f t="shared" ca="1" si="69"/>
        <v>0.44791666666666669</v>
      </c>
      <c r="CE83" s="255">
        <f t="shared" ca="1" si="70"/>
        <v>0.10416666666666667</v>
      </c>
      <c r="CF83" s="255">
        <f t="shared" ca="1" si="71"/>
        <v>0.44791666666666669</v>
      </c>
      <c r="CG83" s="256">
        <f t="shared" ca="1" si="72"/>
        <v>0.77583645833333348</v>
      </c>
      <c r="CH83" s="256">
        <f t="shared" ca="1" si="73"/>
        <v>0.44791666666666669</v>
      </c>
      <c r="CI83" s="257" t="e">
        <f t="shared" ca="1" si="103"/>
        <v>#REF!</v>
      </c>
      <c r="CJ83" s="257" t="e">
        <f t="shared" ca="1" si="92"/>
        <v>#REF!</v>
      </c>
      <c r="CK83" s="257" t="e">
        <f t="shared" ca="1" si="93"/>
        <v>#REF!</v>
      </c>
      <c r="CL83" s="255" t="e">
        <f t="shared" ca="1" si="94"/>
        <v>#REF!</v>
      </c>
      <c r="CM83" s="255" t="e">
        <f t="shared" ca="1" si="95"/>
        <v>#REF!</v>
      </c>
      <c r="CN83" s="255" t="e">
        <f t="shared" ca="1" si="96"/>
        <v>#REF!</v>
      </c>
      <c r="CO83" s="256" t="e">
        <f t="shared" ca="1" si="74"/>
        <v>#REF!</v>
      </c>
      <c r="CP83" s="256">
        <f t="shared" ca="1" si="75"/>
        <v>-1</v>
      </c>
      <c r="CQ83" s="255">
        <f t="shared" ca="1" si="76"/>
        <v>0.15045808777932509</v>
      </c>
      <c r="CR83" s="255">
        <f t="shared" ca="1" si="77"/>
        <v>0.17774881491829575</v>
      </c>
      <c r="CS83" s="255">
        <f t="shared" ca="1" si="78"/>
        <v>0.67179309730237924</v>
      </c>
      <c r="CT83" s="256">
        <f t="shared" ca="1" si="79"/>
        <v>0.86259398933883968</v>
      </c>
      <c r="CU83" s="256">
        <f t="shared" ca="1" si="80"/>
        <v>0.15045808777932509</v>
      </c>
      <c r="CV83" s="217"/>
      <c r="CW83" s="252">
        <f t="shared" ca="1" si="97"/>
        <v>2.8451423535168621</v>
      </c>
      <c r="CX83" s="256">
        <f t="shared" ca="1" si="98"/>
        <v>1.8609366207000937</v>
      </c>
      <c r="CY83" s="252">
        <f t="shared" ca="1" si="99"/>
        <v>0.50909090909090904</v>
      </c>
      <c r="CZ83" s="252">
        <f t="shared" ca="1" si="100"/>
        <v>0.54157549234135671</v>
      </c>
      <c r="DA83" s="258">
        <f t="shared" ca="1" si="101"/>
        <v>131.55228932214897</v>
      </c>
      <c r="DB83" s="259"/>
      <c r="DC83" s="258">
        <f t="shared" ca="1" si="102"/>
        <v>553.09448829855023</v>
      </c>
    </row>
    <row r="84" spans="1:107" ht="14.4" x14ac:dyDescent="0.3">
      <c r="A84" s="217"/>
      <c r="B84" s="217"/>
      <c r="C84" s="217"/>
      <c r="D84" s="265" t="s">
        <v>464</v>
      </c>
      <c r="E84" s="217"/>
      <c r="F84" s="217"/>
      <c r="G84" s="217"/>
      <c r="H84" s="217"/>
      <c r="I84" s="228">
        <v>5.8</v>
      </c>
      <c r="J84" s="217"/>
      <c r="K84" s="228">
        <v>590</v>
      </c>
      <c r="L84" s="228">
        <v>70</v>
      </c>
      <c r="M84" s="228">
        <v>200</v>
      </c>
      <c r="N84" s="228">
        <v>14</v>
      </c>
      <c r="O84" s="228">
        <v>100</v>
      </c>
      <c r="P84" s="228">
        <v>26</v>
      </c>
      <c r="Q84" s="228">
        <v>600</v>
      </c>
      <c r="R84" s="217"/>
      <c r="S84" s="228">
        <v>446</v>
      </c>
      <c r="T84" s="228">
        <v>900</v>
      </c>
      <c r="U84" s="217">
        <v>0</v>
      </c>
      <c r="V84" s="217"/>
      <c r="W84" s="217"/>
      <c r="X84" s="247"/>
      <c r="Y84" s="247"/>
      <c r="Z84" s="228"/>
      <c r="AA84" s="247"/>
      <c r="AB84" s="217"/>
      <c r="AC84" s="228"/>
      <c r="AD84" s="217"/>
      <c r="AE84" s="217"/>
      <c r="AF84" s="217"/>
      <c r="AG84" s="217" t="str">
        <f t="shared" ca="1" si="84"/>
        <v>W_ID_077_FS_001</v>
      </c>
      <c r="AH84" s="217"/>
      <c r="AI84" s="217"/>
      <c r="AJ84" s="217"/>
      <c r="AK84" s="217"/>
      <c r="AL84" s="217">
        <f t="shared" ca="1" si="86"/>
        <v>5.8</v>
      </c>
      <c r="AM84" s="228"/>
      <c r="AN84" s="217">
        <f t="shared" ca="1" si="104"/>
        <v>590</v>
      </c>
      <c r="AO84" s="217">
        <f t="shared" ca="1" si="104"/>
        <v>70</v>
      </c>
      <c r="AP84" s="217">
        <f t="shared" ca="1" si="104"/>
        <v>200</v>
      </c>
      <c r="AQ84" s="217">
        <f t="shared" ca="1" si="104"/>
        <v>14</v>
      </c>
      <c r="AR84" s="217">
        <f t="shared" ca="1" si="104"/>
        <v>100</v>
      </c>
      <c r="AS84" s="217">
        <f t="shared" ca="1" si="104"/>
        <v>26</v>
      </c>
      <c r="AT84" s="217">
        <f t="shared" ca="1" si="104"/>
        <v>600</v>
      </c>
      <c r="AU84" s="217">
        <f t="shared" ca="1" si="104"/>
        <v>0</v>
      </c>
      <c r="AV84" s="217">
        <f t="shared" ca="1" si="104"/>
        <v>446</v>
      </c>
      <c r="AW84" s="217">
        <f t="shared" ca="1" si="104"/>
        <v>900</v>
      </c>
      <c r="AX84" s="217">
        <f t="shared" ca="1" si="104"/>
        <v>0</v>
      </c>
      <c r="AY84" s="217"/>
      <c r="AZ84" s="217">
        <f t="shared" ca="1" si="88"/>
        <v>0</v>
      </c>
      <c r="BA84" s="217">
        <f t="shared" ca="1" si="88"/>
        <v>0</v>
      </c>
      <c r="BB84" s="217">
        <f t="shared" ca="1" si="88"/>
        <v>0</v>
      </c>
      <c r="BC84" s="217">
        <f t="shared" ca="1" si="88"/>
        <v>0</v>
      </c>
      <c r="BD84" s="217"/>
      <c r="BE84" s="217">
        <f t="shared" ca="1" si="85"/>
        <v>0</v>
      </c>
      <c r="BF84" s="217">
        <f t="shared" ca="1" si="85"/>
        <v>0</v>
      </c>
      <c r="BG84" s="217"/>
      <c r="BH84" s="217">
        <f t="shared" ca="1" si="89"/>
        <v>0</v>
      </c>
      <c r="BI84" s="217">
        <f t="shared" ca="1" si="90"/>
        <v>99</v>
      </c>
      <c r="BJ84" s="217"/>
      <c r="BK84" s="253">
        <f t="shared" ca="1" si="52"/>
        <v>38.588112214046923</v>
      </c>
      <c r="BL84" s="253">
        <f t="shared" ca="1" si="53"/>
        <v>40.962719999999997</v>
      </c>
      <c r="BM84" s="254">
        <f t="shared" ca="1" si="91"/>
        <v>-2.9850194144590871E-2</v>
      </c>
      <c r="BN84" s="217"/>
      <c r="BO84" s="255">
        <f t="shared" ca="1" si="55"/>
        <v>0.48</v>
      </c>
      <c r="BP84" s="255">
        <f t="shared" ca="1" si="56"/>
        <v>0</v>
      </c>
      <c r="BQ84" s="255">
        <f t="shared" ca="1" si="57"/>
        <v>0.52</v>
      </c>
      <c r="BR84" s="256">
        <f t="shared" ca="1" si="58"/>
        <v>0.87759600000000004</v>
      </c>
      <c r="BS84" s="256">
        <f t="shared" ca="1" si="59"/>
        <v>0.48</v>
      </c>
      <c r="BT84" s="255">
        <f t="shared" ca="1" si="60"/>
        <v>0.48</v>
      </c>
      <c r="BU84" s="255">
        <f t="shared" ca="1" si="61"/>
        <v>0</v>
      </c>
      <c r="BV84" s="255">
        <f t="shared" ca="1" si="62"/>
        <v>0.52</v>
      </c>
      <c r="BW84" s="256">
        <f t="shared" ca="1" si="63"/>
        <v>0.87759600000000004</v>
      </c>
      <c r="BX84" s="256">
        <f t="shared" ca="1" si="54"/>
        <v>0.48</v>
      </c>
      <c r="BY84" s="255" t="e">
        <f t="shared" ca="1" si="64"/>
        <v>#DIV/0!</v>
      </c>
      <c r="BZ84" s="255" t="e">
        <f t="shared" ca="1" si="65"/>
        <v>#DIV/0!</v>
      </c>
      <c r="CA84" s="255" t="e">
        <f t="shared" ca="1" si="66"/>
        <v>#DIV/0!</v>
      </c>
      <c r="CB84" s="256" t="e">
        <f t="shared" ca="1" si="67"/>
        <v>#DIV/0!</v>
      </c>
      <c r="CC84" s="256">
        <f t="shared" ca="1" si="68"/>
        <v>-1</v>
      </c>
      <c r="CD84" s="255">
        <f t="shared" ca="1" si="69"/>
        <v>0.30832476875642345</v>
      </c>
      <c r="CE84" s="255">
        <f t="shared" ca="1" si="70"/>
        <v>0.22918807810894143</v>
      </c>
      <c r="CF84" s="255">
        <f t="shared" ca="1" si="71"/>
        <v>0.46248715313463518</v>
      </c>
      <c r="CG84" s="256">
        <f t="shared" ca="1" si="72"/>
        <v>0.71206063720452217</v>
      </c>
      <c r="CH84" s="256">
        <f t="shared" ca="1" si="73"/>
        <v>0.30832476875642345</v>
      </c>
      <c r="CI84" s="257" t="e">
        <f t="shared" ca="1" si="103"/>
        <v>#REF!</v>
      </c>
      <c r="CJ84" s="257" t="e">
        <f t="shared" ca="1" si="92"/>
        <v>#REF!</v>
      </c>
      <c r="CK84" s="257" t="e">
        <f t="shared" ca="1" si="93"/>
        <v>#REF!</v>
      </c>
      <c r="CL84" s="255" t="e">
        <f t="shared" ca="1" si="94"/>
        <v>#REF!</v>
      </c>
      <c r="CM84" s="255" t="e">
        <f t="shared" ca="1" si="95"/>
        <v>#REF!</v>
      </c>
      <c r="CN84" s="255" t="e">
        <f t="shared" ca="1" si="96"/>
        <v>#REF!</v>
      </c>
      <c r="CO84" s="256" t="e">
        <f t="shared" ca="1" si="74"/>
        <v>#REF!</v>
      </c>
      <c r="CP84" s="256">
        <f t="shared" ca="1" si="75"/>
        <v>-1</v>
      </c>
      <c r="CQ84" s="255">
        <f t="shared" ca="1" si="76"/>
        <v>0.11725758624799371</v>
      </c>
      <c r="CR84" s="255">
        <f t="shared" ca="1" si="77"/>
        <v>0.13911917012473829</v>
      </c>
      <c r="CS84" s="255">
        <f t="shared" ca="1" si="78"/>
        <v>0.74362324362726806</v>
      </c>
      <c r="CT84" s="256">
        <f t="shared" ca="1" si="79"/>
        <v>0.92636628971599799</v>
      </c>
      <c r="CU84" s="256">
        <f t="shared" ca="1" si="80"/>
        <v>0.11725758624799371</v>
      </c>
      <c r="CV84" s="217"/>
      <c r="CW84" s="252">
        <f t="shared" ca="1" si="97"/>
        <v>2.5440680443502757</v>
      </c>
      <c r="CX84" s="256">
        <f t="shared" ca="1" si="98"/>
        <v>1.3891660843645326</v>
      </c>
      <c r="CY84" s="252">
        <f t="shared" ca="1" si="99"/>
        <v>0.41176470588235292</v>
      </c>
      <c r="CZ84" s="252">
        <f t="shared" ca="1" si="100"/>
        <v>0.54263565891472865</v>
      </c>
      <c r="DA84" s="258">
        <f t="shared" ca="1" si="101"/>
        <v>137.34905000000001</v>
      </c>
      <c r="DB84" s="259"/>
      <c r="DC84" s="258">
        <f t="shared" ca="1" si="102"/>
        <v>578.09024997719007</v>
      </c>
    </row>
    <row r="85" spans="1:107" ht="14.4" x14ac:dyDescent="0.3">
      <c r="A85" s="217"/>
      <c r="B85" s="217"/>
      <c r="C85" s="217"/>
      <c r="D85" s="265" t="s">
        <v>465</v>
      </c>
      <c r="E85" s="217"/>
      <c r="F85" s="217"/>
      <c r="G85" s="217"/>
      <c r="H85" s="217"/>
      <c r="I85" s="228">
        <v>5.0999999999999996</v>
      </c>
      <c r="J85" s="217"/>
      <c r="K85" s="228">
        <v>750</v>
      </c>
      <c r="L85" s="228">
        <v>68</v>
      </c>
      <c r="M85" s="228">
        <v>160</v>
      </c>
      <c r="N85" s="228">
        <v>8</v>
      </c>
      <c r="O85" s="228">
        <v>90</v>
      </c>
      <c r="P85" s="228">
        <v>34</v>
      </c>
      <c r="Q85" s="228">
        <v>750</v>
      </c>
      <c r="R85" s="217"/>
      <c r="S85" s="228">
        <v>540</v>
      </c>
      <c r="T85" s="228">
        <v>875</v>
      </c>
      <c r="U85" s="217">
        <v>0</v>
      </c>
      <c r="V85" s="217"/>
      <c r="W85" s="217"/>
      <c r="X85" s="247"/>
      <c r="Y85" s="247"/>
      <c r="Z85" s="228"/>
      <c r="AA85" s="247"/>
      <c r="AB85" s="217"/>
      <c r="AC85" s="228"/>
      <c r="AD85" s="217"/>
      <c r="AE85" s="217"/>
      <c r="AF85" s="217"/>
      <c r="AG85" s="217" t="str">
        <f t="shared" ca="1" si="84"/>
        <v>W_ID_078_FS_001</v>
      </c>
      <c r="AH85" s="217"/>
      <c r="AI85" s="217"/>
      <c r="AJ85" s="217"/>
      <c r="AK85" s="217"/>
      <c r="AL85" s="217">
        <f t="shared" ca="1" si="86"/>
        <v>5.0999999999999996</v>
      </c>
      <c r="AM85" s="228"/>
      <c r="AN85" s="217">
        <f t="shared" ca="1" si="104"/>
        <v>750</v>
      </c>
      <c r="AO85" s="217">
        <f t="shared" ca="1" si="104"/>
        <v>68</v>
      </c>
      <c r="AP85" s="217">
        <f t="shared" ca="1" si="104"/>
        <v>160</v>
      </c>
      <c r="AQ85" s="217">
        <f t="shared" ca="1" si="104"/>
        <v>8</v>
      </c>
      <c r="AR85" s="217">
        <f t="shared" ca="1" si="104"/>
        <v>90</v>
      </c>
      <c r="AS85" s="217">
        <f t="shared" ca="1" si="104"/>
        <v>34</v>
      </c>
      <c r="AT85" s="217">
        <f t="shared" ca="1" si="104"/>
        <v>750</v>
      </c>
      <c r="AU85" s="217">
        <f t="shared" ca="1" si="104"/>
        <v>0</v>
      </c>
      <c r="AV85" s="217">
        <f t="shared" ca="1" si="104"/>
        <v>540</v>
      </c>
      <c r="AW85" s="217">
        <f t="shared" ca="1" si="104"/>
        <v>875</v>
      </c>
      <c r="AX85" s="217">
        <f t="shared" ca="1" si="104"/>
        <v>0</v>
      </c>
      <c r="AY85" s="217"/>
      <c r="AZ85" s="217">
        <f t="shared" ca="1" si="88"/>
        <v>0</v>
      </c>
      <c r="BA85" s="217">
        <f t="shared" ca="1" si="88"/>
        <v>0</v>
      </c>
      <c r="BB85" s="217">
        <f t="shared" ca="1" si="88"/>
        <v>0</v>
      </c>
      <c r="BC85" s="217">
        <f t="shared" ca="1" si="88"/>
        <v>0</v>
      </c>
      <c r="BD85" s="217"/>
      <c r="BE85" s="217">
        <f t="shared" ca="1" si="85"/>
        <v>0</v>
      </c>
      <c r="BF85" s="217">
        <f t="shared" ca="1" si="85"/>
        <v>0</v>
      </c>
      <c r="BG85" s="217"/>
      <c r="BH85" s="217">
        <f t="shared" ca="1" si="89"/>
        <v>0</v>
      </c>
      <c r="BI85" s="217">
        <f t="shared" ca="1" si="90"/>
        <v>99</v>
      </c>
      <c r="BJ85" s="217"/>
      <c r="BK85" s="253">
        <f t="shared" ca="1" si="52"/>
        <v>43.013719736088461</v>
      </c>
      <c r="BL85" s="253">
        <f t="shared" ca="1" si="53"/>
        <v>46.741550000000004</v>
      </c>
      <c r="BM85" s="254">
        <f t="shared" ca="1" si="91"/>
        <v>-4.1533274590702614E-2</v>
      </c>
      <c r="BN85" s="217"/>
      <c r="BO85" s="255">
        <f t="shared" ca="1" si="55"/>
        <v>0.46875</v>
      </c>
      <c r="BP85" s="255">
        <f t="shared" ca="1" si="56"/>
        <v>0</v>
      </c>
      <c r="BQ85" s="255">
        <f t="shared" ca="1" si="57"/>
        <v>0.53125</v>
      </c>
      <c r="BR85" s="256">
        <f t="shared" ca="1" si="58"/>
        <v>0.88409062500000002</v>
      </c>
      <c r="BS85" s="256">
        <f t="shared" ca="1" si="59"/>
        <v>0.46875</v>
      </c>
      <c r="BT85" s="255">
        <f t="shared" ca="1" si="60"/>
        <v>0.46875</v>
      </c>
      <c r="BU85" s="255">
        <f t="shared" ca="1" si="61"/>
        <v>0</v>
      </c>
      <c r="BV85" s="255">
        <f t="shared" ca="1" si="62"/>
        <v>0.53125</v>
      </c>
      <c r="BW85" s="256">
        <f t="shared" ca="1" si="63"/>
        <v>0.88409062500000002</v>
      </c>
      <c r="BX85" s="256">
        <f t="shared" ca="1" si="54"/>
        <v>0.46875</v>
      </c>
      <c r="BY85" s="255" t="e">
        <f t="shared" ca="1" si="64"/>
        <v>#DIV/0!</v>
      </c>
      <c r="BZ85" s="255" t="e">
        <f t="shared" ca="1" si="65"/>
        <v>#DIV/0!</v>
      </c>
      <c r="CA85" s="255" t="e">
        <f t="shared" ca="1" si="66"/>
        <v>#DIV/0!</v>
      </c>
      <c r="CB85" s="256" t="e">
        <f t="shared" ca="1" si="67"/>
        <v>#DIV/0!</v>
      </c>
      <c r="CC85" s="256">
        <f t="shared" ca="1" si="68"/>
        <v>-1</v>
      </c>
      <c r="CD85" s="255">
        <f t="shared" ca="1" si="69"/>
        <v>0.3464203233256351</v>
      </c>
      <c r="CE85" s="255">
        <f t="shared" ca="1" si="70"/>
        <v>0.24942263279445728</v>
      </c>
      <c r="CF85" s="255">
        <f t="shared" ca="1" si="71"/>
        <v>0.40415704387990764</v>
      </c>
      <c r="CG85" s="256">
        <f t="shared" ca="1" si="72"/>
        <v>0.66670323325635117</v>
      </c>
      <c r="CH85" s="256">
        <f t="shared" ca="1" si="73"/>
        <v>0.3464203233256351</v>
      </c>
      <c r="CI85" s="257" t="e">
        <f t="shared" ca="1" si="103"/>
        <v>#REF!</v>
      </c>
      <c r="CJ85" s="257" t="e">
        <f t="shared" ca="1" si="92"/>
        <v>#REF!</v>
      </c>
      <c r="CK85" s="257" t="e">
        <f t="shared" ca="1" si="93"/>
        <v>#REF!</v>
      </c>
      <c r="CL85" s="255" t="e">
        <f t="shared" ca="1" si="94"/>
        <v>#REF!</v>
      </c>
      <c r="CM85" s="255" t="e">
        <f t="shared" ca="1" si="95"/>
        <v>#REF!</v>
      </c>
      <c r="CN85" s="255" t="e">
        <f t="shared" ca="1" si="96"/>
        <v>#REF!</v>
      </c>
      <c r="CO85" s="256" t="e">
        <f t="shared" ca="1" si="74"/>
        <v>#REF!</v>
      </c>
      <c r="CP85" s="256">
        <f t="shared" ca="1" si="75"/>
        <v>-1</v>
      </c>
      <c r="CQ85" s="255">
        <f t="shared" ca="1" si="76"/>
        <v>0.17612136547826948</v>
      </c>
      <c r="CR85" s="255">
        <f t="shared" ca="1" si="77"/>
        <v>0.15968337136696431</v>
      </c>
      <c r="CS85" s="255">
        <f t="shared" ca="1" si="78"/>
        <v>0.66419526315476618</v>
      </c>
      <c r="CT85" s="256">
        <f t="shared" ca="1" si="79"/>
        <v>0.8686387467919614</v>
      </c>
      <c r="CU85" s="256">
        <f t="shared" ca="1" si="80"/>
        <v>0.17612136547826948</v>
      </c>
      <c r="CV85" s="217"/>
      <c r="CW85" s="252">
        <f t="shared" ca="1" si="97"/>
        <v>2.7619278384205295</v>
      </c>
      <c r="CX85" s="256">
        <f t="shared" ca="1" si="98"/>
        <v>1.4608978427565482</v>
      </c>
      <c r="CY85" s="252">
        <f t="shared" ca="1" si="99"/>
        <v>0.33333333333333331</v>
      </c>
      <c r="CZ85" s="252">
        <f t="shared" ca="1" si="100"/>
        <v>0.47552447552447552</v>
      </c>
      <c r="DA85" s="258">
        <f t="shared" ca="1" si="101"/>
        <v>131.55228932214897</v>
      </c>
      <c r="DB85" s="259"/>
      <c r="DC85" s="258">
        <f t="shared" ca="1" si="102"/>
        <v>553.09448829855023</v>
      </c>
    </row>
    <row r="86" spans="1:107" ht="14.4" x14ac:dyDescent="0.3">
      <c r="A86" s="217"/>
      <c r="B86" s="217"/>
      <c r="C86" s="217"/>
      <c r="D86" s="265" t="s">
        <v>466</v>
      </c>
      <c r="E86" s="217"/>
      <c r="F86" s="217"/>
      <c r="G86" s="217"/>
      <c r="H86" s="217"/>
      <c r="I86" s="228">
        <v>6.5</v>
      </c>
      <c r="J86" s="217"/>
      <c r="K86" s="228">
        <v>850</v>
      </c>
      <c r="L86" s="228">
        <v>88</v>
      </c>
      <c r="M86" s="228">
        <v>150</v>
      </c>
      <c r="N86" s="228">
        <v>12</v>
      </c>
      <c r="O86" s="228">
        <v>80</v>
      </c>
      <c r="P86" s="228">
        <v>40</v>
      </c>
      <c r="Q86" s="228">
        <v>950</v>
      </c>
      <c r="R86" s="217"/>
      <c r="S86" s="228">
        <v>208</v>
      </c>
      <c r="T86" s="228">
        <v>1000</v>
      </c>
      <c r="U86" s="217">
        <v>0</v>
      </c>
      <c r="V86" s="217"/>
      <c r="W86" s="217"/>
      <c r="X86" s="247"/>
      <c r="Y86" s="247"/>
      <c r="Z86" s="228"/>
      <c r="AA86" s="247"/>
      <c r="AB86" s="217"/>
      <c r="AC86" s="228"/>
      <c r="AD86" s="217"/>
      <c r="AE86" s="217"/>
      <c r="AF86" s="217"/>
      <c r="AG86" s="217" t="str">
        <f t="shared" ca="1" si="84"/>
        <v>W_ID_079_FS_001</v>
      </c>
      <c r="AH86" s="217"/>
      <c r="AI86" s="217"/>
      <c r="AJ86" s="217"/>
      <c r="AK86" s="217"/>
      <c r="AL86" s="217">
        <f t="shared" ca="1" si="86"/>
        <v>6.5</v>
      </c>
      <c r="AM86" s="228"/>
      <c r="AN86" s="217">
        <f t="shared" ca="1" si="104"/>
        <v>850</v>
      </c>
      <c r="AO86" s="217">
        <f t="shared" ca="1" si="104"/>
        <v>88</v>
      </c>
      <c r="AP86" s="217">
        <f t="shared" ca="1" si="104"/>
        <v>150</v>
      </c>
      <c r="AQ86" s="217">
        <f t="shared" ca="1" si="104"/>
        <v>12</v>
      </c>
      <c r="AR86" s="217">
        <f t="shared" ca="1" si="104"/>
        <v>80</v>
      </c>
      <c r="AS86" s="217">
        <f t="shared" ca="1" si="104"/>
        <v>40</v>
      </c>
      <c r="AT86" s="217">
        <f t="shared" ca="1" si="104"/>
        <v>950</v>
      </c>
      <c r="AU86" s="217">
        <f t="shared" ca="1" si="104"/>
        <v>0</v>
      </c>
      <c r="AV86" s="217">
        <f t="shared" ca="1" si="104"/>
        <v>208</v>
      </c>
      <c r="AW86" s="217">
        <f t="shared" ca="1" si="104"/>
        <v>1000</v>
      </c>
      <c r="AX86" s="217">
        <f t="shared" ca="1" si="104"/>
        <v>0</v>
      </c>
      <c r="AY86" s="217"/>
      <c r="AZ86" s="217">
        <f t="shared" ca="1" si="88"/>
        <v>0</v>
      </c>
      <c r="BA86" s="217">
        <f t="shared" ca="1" si="88"/>
        <v>0</v>
      </c>
      <c r="BB86" s="217">
        <f t="shared" ca="1" si="88"/>
        <v>0</v>
      </c>
      <c r="BC86" s="217">
        <f t="shared" ca="1" si="88"/>
        <v>0</v>
      </c>
      <c r="BD86" s="217"/>
      <c r="BE86" s="217">
        <f t="shared" ca="1" si="85"/>
        <v>0</v>
      </c>
      <c r="BF86" s="217">
        <f t="shared" ca="1" si="85"/>
        <v>0</v>
      </c>
      <c r="BG86" s="217"/>
      <c r="BH86" s="217">
        <f t="shared" ca="1" si="89"/>
        <v>0</v>
      </c>
      <c r="BI86" s="217">
        <f t="shared" ca="1" si="90"/>
        <v>99</v>
      </c>
      <c r="BJ86" s="217"/>
      <c r="BK86" s="253">
        <f t="shared" ca="1" si="52"/>
        <v>47.69759369794388</v>
      </c>
      <c r="BL86" s="253">
        <f t="shared" ca="1" si="53"/>
        <v>47.520060000000001</v>
      </c>
      <c r="BM86" s="254">
        <f t="shared" ca="1" si="91"/>
        <v>1.8645040184151556E-3</v>
      </c>
      <c r="BN86" s="217"/>
      <c r="BO86" s="255">
        <f t="shared" ca="1" si="55"/>
        <v>0.48717948717948717</v>
      </c>
      <c r="BP86" s="255">
        <f t="shared" ca="1" si="56"/>
        <v>0</v>
      </c>
      <c r="BQ86" s="255">
        <f t="shared" ca="1" si="57"/>
        <v>0.51282051282051277</v>
      </c>
      <c r="BR86" s="256">
        <f t="shared" ca="1" si="58"/>
        <v>0.87345128205128209</v>
      </c>
      <c r="BS86" s="256">
        <f t="shared" ca="1" si="59"/>
        <v>0.48717948717948717</v>
      </c>
      <c r="BT86" s="255">
        <f t="shared" ca="1" si="60"/>
        <v>0.48717948717948717</v>
      </c>
      <c r="BU86" s="255">
        <f t="shared" ca="1" si="61"/>
        <v>0</v>
      </c>
      <c r="BV86" s="255">
        <f t="shared" ca="1" si="62"/>
        <v>0.51282051282051277</v>
      </c>
      <c r="BW86" s="256">
        <f t="shared" ca="1" si="63"/>
        <v>0.87345128205128209</v>
      </c>
      <c r="BX86" s="256">
        <f t="shared" ca="1" si="54"/>
        <v>0.48717948717948717</v>
      </c>
      <c r="BY86" s="255" t="e">
        <f t="shared" ca="1" si="64"/>
        <v>#DIV/0!</v>
      </c>
      <c r="BZ86" s="255" t="e">
        <f t="shared" ca="1" si="65"/>
        <v>#DIV/0!</v>
      </c>
      <c r="CA86" s="255" t="e">
        <f t="shared" ca="1" si="66"/>
        <v>#DIV/0!</v>
      </c>
      <c r="CB86" s="256" t="e">
        <f t="shared" ca="1" si="67"/>
        <v>#DIV/0!</v>
      </c>
      <c r="CC86" s="256">
        <f t="shared" ca="1" si="68"/>
        <v>-1</v>
      </c>
      <c r="CD86" s="255">
        <f t="shared" ca="1" si="69"/>
        <v>0.4402224281742354</v>
      </c>
      <c r="CE86" s="255">
        <f t="shared" ca="1" si="70"/>
        <v>9.6385542168674704E-2</v>
      </c>
      <c r="CF86" s="255">
        <f t="shared" ca="1" si="71"/>
        <v>0.46339202965708992</v>
      </c>
      <c r="CG86" s="256">
        <f t="shared" ca="1" si="72"/>
        <v>0.78926320667284533</v>
      </c>
      <c r="CH86" s="256">
        <f t="shared" ca="1" si="73"/>
        <v>0.4402224281742354</v>
      </c>
      <c r="CI86" s="257" t="e">
        <f t="shared" ca="1" si="103"/>
        <v>#REF!</v>
      </c>
      <c r="CJ86" s="257" t="e">
        <f t="shared" ca="1" si="92"/>
        <v>#REF!</v>
      </c>
      <c r="CK86" s="257" t="e">
        <f t="shared" ca="1" si="93"/>
        <v>#REF!</v>
      </c>
      <c r="CL86" s="255" t="e">
        <f t="shared" ca="1" si="94"/>
        <v>#REF!</v>
      </c>
      <c r="CM86" s="255" t="e">
        <f t="shared" ca="1" si="95"/>
        <v>#REF!</v>
      </c>
      <c r="CN86" s="255" t="e">
        <f t="shared" ca="1" si="96"/>
        <v>#REF!</v>
      </c>
      <c r="CO86" s="256" t="e">
        <f t="shared" ca="1" si="74"/>
        <v>#REF!</v>
      </c>
      <c r="CP86" s="256">
        <f t="shared" ca="1" si="75"/>
        <v>-1</v>
      </c>
      <c r="CQ86" s="255">
        <f t="shared" ca="1" si="76"/>
        <v>0.16364716422234588</v>
      </c>
      <c r="CR86" s="255">
        <f t="shared" ca="1" si="77"/>
        <v>0.1694229464890169</v>
      </c>
      <c r="CS86" s="255">
        <f t="shared" ca="1" si="78"/>
        <v>0.66692988928863728</v>
      </c>
      <c r="CT86" s="256">
        <f t="shared" ca="1" si="79"/>
        <v>0.86459381578357197</v>
      </c>
      <c r="CU86" s="256">
        <f t="shared" ca="1" si="80"/>
        <v>0.16364716422234588</v>
      </c>
      <c r="CV86" s="217"/>
      <c r="CW86" s="252">
        <f t="shared" ca="1" si="97"/>
        <v>2.8097840982527122</v>
      </c>
      <c r="CX86" s="256">
        <f t="shared" ca="1" si="98"/>
        <v>1.712874085244656</v>
      </c>
      <c r="CY86" s="252">
        <f t="shared" ca="1" si="99"/>
        <v>0.44444444444444442</v>
      </c>
      <c r="CZ86" s="252">
        <f t="shared" ca="1" si="100"/>
        <v>0.50867052023121384</v>
      </c>
      <c r="DA86" s="258">
        <f t="shared" ca="1" si="101"/>
        <v>125.28365485793739</v>
      </c>
      <c r="DB86" s="259"/>
      <c r="DC86" s="258">
        <f t="shared" ca="1" si="102"/>
        <v>526.1314651037253</v>
      </c>
    </row>
    <row r="87" spans="1:107" ht="14.4" x14ac:dyDescent="0.3">
      <c r="A87" s="217"/>
      <c r="B87" s="217"/>
      <c r="C87" s="217"/>
      <c r="D87" s="265" t="s">
        <v>469</v>
      </c>
      <c r="E87" s="217"/>
      <c r="F87" s="217"/>
      <c r="G87" s="217"/>
      <c r="H87" s="217"/>
      <c r="I87" s="228">
        <v>7.7</v>
      </c>
      <c r="J87" s="217"/>
      <c r="K87" s="228">
        <v>858</v>
      </c>
      <c r="L87" s="228">
        <v>108</v>
      </c>
      <c r="M87" s="228">
        <v>29.5</v>
      </c>
      <c r="N87" s="228">
        <v>47</v>
      </c>
      <c r="O87" s="228">
        <v>118</v>
      </c>
      <c r="P87" s="228">
        <v>44.1</v>
      </c>
      <c r="Q87" s="228">
        <v>560</v>
      </c>
      <c r="R87" s="217"/>
      <c r="S87" s="228">
        <v>491</v>
      </c>
      <c r="T87" s="228">
        <v>779</v>
      </c>
      <c r="U87" s="217"/>
      <c r="V87" s="217"/>
      <c r="W87" s="217"/>
      <c r="X87" s="247"/>
      <c r="Y87" s="247"/>
      <c r="Z87" s="228"/>
      <c r="AA87" s="247"/>
      <c r="AB87" s="217"/>
      <c r="AC87" s="228"/>
      <c r="AD87" s="217"/>
      <c r="AE87" s="217"/>
      <c r="AF87" s="217"/>
      <c r="AG87" s="217" t="str">
        <f t="shared" ca="1" si="84"/>
        <v>W_ID_080_FS_001</v>
      </c>
      <c r="AH87" s="217"/>
      <c r="AI87" s="217"/>
      <c r="AJ87" s="217"/>
      <c r="AK87" s="217"/>
      <c r="AL87" s="217">
        <f t="shared" ca="1" si="86"/>
        <v>7.7</v>
      </c>
      <c r="AM87" s="228"/>
      <c r="AN87" s="217">
        <f t="shared" ca="1" si="104"/>
        <v>858</v>
      </c>
      <c r="AO87" s="217">
        <f t="shared" ca="1" si="104"/>
        <v>108</v>
      </c>
      <c r="AP87" s="217">
        <f t="shared" ca="1" si="104"/>
        <v>29.5</v>
      </c>
      <c r="AQ87" s="217">
        <f t="shared" ca="1" si="104"/>
        <v>47</v>
      </c>
      <c r="AR87" s="217">
        <f t="shared" ca="1" si="104"/>
        <v>118</v>
      </c>
      <c r="AS87" s="217">
        <f t="shared" ca="1" si="104"/>
        <v>44.1</v>
      </c>
      <c r="AT87" s="217">
        <f t="shared" ca="1" si="104"/>
        <v>560</v>
      </c>
      <c r="AU87" s="217">
        <f t="shared" ca="1" si="104"/>
        <v>0</v>
      </c>
      <c r="AV87" s="217">
        <f t="shared" ca="1" si="104"/>
        <v>491</v>
      </c>
      <c r="AW87" s="217">
        <f t="shared" ca="1" si="104"/>
        <v>779</v>
      </c>
      <c r="AX87" s="217">
        <f t="shared" ca="1" si="104"/>
        <v>0</v>
      </c>
      <c r="AY87" s="217"/>
      <c r="AZ87" s="217">
        <f t="shared" ca="1" si="88"/>
        <v>0</v>
      </c>
      <c r="BA87" s="217">
        <f t="shared" ca="1" si="88"/>
        <v>0</v>
      </c>
      <c r="BB87" s="217">
        <f t="shared" ca="1" si="88"/>
        <v>0</v>
      </c>
      <c r="BC87" s="217">
        <f t="shared" ca="1" si="88"/>
        <v>0</v>
      </c>
      <c r="BD87" s="217"/>
      <c r="BE87" s="217">
        <f t="shared" ca="1" si="85"/>
        <v>0</v>
      </c>
      <c r="BF87" s="217">
        <f t="shared" ca="1" si="85"/>
        <v>0</v>
      </c>
      <c r="BG87" s="217"/>
      <c r="BH87" s="217">
        <f t="shared" ca="1" si="89"/>
        <v>0</v>
      </c>
      <c r="BI87" s="217">
        <f t="shared" ca="1" si="90"/>
        <v>99</v>
      </c>
      <c r="BJ87" s="217"/>
      <c r="BK87" s="253">
        <f t="shared" ca="1" si="52"/>
        <v>45.422849793002172</v>
      </c>
      <c r="BL87" s="253">
        <f t="shared" ca="1" si="53"/>
        <v>38.788029999999999</v>
      </c>
      <c r="BM87" s="254">
        <f t="shared" ca="1" si="91"/>
        <v>7.8788154325321741E-2</v>
      </c>
      <c r="BN87" s="217"/>
      <c r="BO87" s="255">
        <f t="shared" ca="1" si="55"/>
        <v>0.33684210526315789</v>
      </c>
      <c r="BP87" s="255">
        <f t="shared" ca="1" si="56"/>
        <v>0</v>
      </c>
      <c r="BQ87" s="255">
        <f t="shared" ca="1" si="57"/>
        <v>0.66315789473684206</v>
      </c>
      <c r="BR87" s="256">
        <f t="shared" ca="1" si="58"/>
        <v>0.96024105263157888</v>
      </c>
      <c r="BS87" s="256">
        <f t="shared" ca="1" si="59"/>
        <v>0.33684210526315789</v>
      </c>
      <c r="BT87" s="255">
        <f t="shared" ca="1" si="60"/>
        <v>0.33684210526315789</v>
      </c>
      <c r="BU87" s="255">
        <f t="shared" ca="1" si="61"/>
        <v>0</v>
      </c>
      <c r="BV87" s="255">
        <f t="shared" ca="1" si="62"/>
        <v>0.66315789473684206</v>
      </c>
      <c r="BW87" s="256">
        <f t="shared" ca="1" si="63"/>
        <v>0.96024105263157888</v>
      </c>
      <c r="BX87" s="256">
        <f t="shared" ca="1" si="54"/>
        <v>0.33684210526315789</v>
      </c>
      <c r="BY87" s="255" t="e">
        <f t="shared" ca="1" si="64"/>
        <v>#DIV/0!</v>
      </c>
      <c r="BZ87" s="255" t="e">
        <f t="shared" ca="1" si="65"/>
        <v>#DIV/0!</v>
      </c>
      <c r="CA87" s="255" t="e">
        <f t="shared" ca="1" si="66"/>
        <v>#DIV/0!</v>
      </c>
      <c r="CB87" s="256" t="e">
        <f t="shared" ca="1" si="67"/>
        <v>#DIV/0!</v>
      </c>
      <c r="CC87" s="256">
        <f t="shared" ca="1" si="68"/>
        <v>-1</v>
      </c>
      <c r="CD87" s="255">
        <f t="shared" ca="1" si="69"/>
        <v>0.30601092896174864</v>
      </c>
      <c r="CE87" s="255">
        <f t="shared" ca="1" si="70"/>
        <v>0.26830601092896172</v>
      </c>
      <c r="CF87" s="255">
        <f t="shared" ca="1" si="71"/>
        <v>0.42568306010928963</v>
      </c>
      <c r="CG87" s="256">
        <f t="shared" ca="1" si="72"/>
        <v>0.66822693989071036</v>
      </c>
      <c r="CH87" s="256">
        <f t="shared" ca="1" si="73"/>
        <v>0.30601092896174864</v>
      </c>
      <c r="CI87" s="257" t="e">
        <f t="shared" ca="1" si="103"/>
        <v>#REF!</v>
      </c>
      <c r="CJ87" s="257" t="e">
        <f t="shared" ca="1" si="92"/>
        <v>#REF!</v>
      </c>
      <c r="CK87" s="257" t="e">
        <f t="shared" ca="1" si="93"/>
        <v>#REF!</v>
      </c>
      <c r="CL87" s="255" t="e">
        <f t="shared" ca="1" si="94"/>
        <v>#REF!</v>
      </c>
      <c r="CM87" s="255" t="e">
        <f t="shared" ca="1" si="95"/>
        <v>#REF!</v>
      </c>
      <c r="CN87" s="255" t="e">
        <f t="shared" ca="1" si="96"/>
        <v>#REF!</v>
      </c>
      <c r="CO87" s="256" t="e">
        <f t="shared" ca="1" si="74"/>
        <v>#REF!</v>
      </c>
      <c r="CP87" s="256">
        <f t="shared" ca="1" si="75"/>
        <v>-1</v>
      </c>
      <c r="CQ87" s="255">
        <f t="shared" ca="1" si="76"/>
        <v>9.7570354873941709E-2</v>
      </c>
      <c r="CR87" s="255">
        <f t="shared" ca="1" si="77"/>
        <v>0.1228158313098567</v>
      </c>
      <c r="CS87" s="255">
        <f t="shared" ca="1" si="78"/>
        <v>0.77961381381620154</v>
      </c>
      <c r="CT87" s="256">
        <f t="shared" ca="1" si="79"/>
        <v>0.95655719371778192</v>
      </c>
      <c r="CU87" s="256">
        <f t="shared" ca="1" si="80"/>
        <v>9.7570354873941709E-2</v>
      </c>
      <c r="CV87" s="217"/>
      <c r="CW87" s="252">
        <f t="shared" ca="1" si="97"/>
        <v>2.3947496530381822</v>
      </c>
      <c r="CX87" s="256">
        <f t="shared" ca="1" si="98"/>
        <v>2.5970254949957368</v>
      </c>
      <c r="CY87" s="252">
        <f t="shared" ca="1" si="99"/>
        <v>0.94094094094094094</v>
      </c>
      <c r="CZ87" s="252">
        <f t="shared" ca="1" si="100"/>
        <v>0.55727554179566563</v>
      </c>
      <c r="DA87" s="258">
        <f t="shared" ca="1" si="101"/>
        <v>146.84004599362007</v>
      </c>
      <c r="DB87" s="259"/>
      <c r="DC87" s="258">
        <f t="shared" ca="1" si="102"/>
        <v>619.13922597143028</v>
      </c>
    </row>
    <row r="88" spans="1:107" ht="14.4" x14ac:dyDescent="0.3">
      <c r="A88" s="217"/>
      <c r="B88" s="217"/>
      <c r="C88" s="217"/>
      <c r="D88" s="265" t="s">
        <v>494</v>
      </c>
      <c r="E88" s="217"/>
      <c r="F88" s="217"/>
      <c r="G88" s="217"/>
      <c r="H88" s="217"/>
      <c r="I88" s="228">
        <v>6.83</v>
      </c>
      <c r="J88" s="217"/>
      <c r="K88" s="228">
        <v>440</v>
      </c>
      <c r="L88" s="228">
        <v>21</v>
      </c>
      <c r="M88" s="228">
        <v>208</v>
      </c>
      <c r="N88" s="228">
        <v>22</v>
      </c>
      <c r="O88" s="228">
        <v>87</v>
      </c>
      <c r="P88" s="228"/>
      <c r="Q88" s="228">
        <v>632</v>
      </c>
      <c r="R88" s="217"/>
      <c r="S88" s="228">
        <v>486</v>
      </c>
      <c r="T88" s="228">
        <v>427</v>
      </c>
      <c r="U88" s="217">
        <v>10</v>
      </c>
      <c r="V88" s="217"/>
      <c r="W88" s="217"/>
      <c r="X88" s="247"/>
      <c r="Y88" s="247"/>
      <c r="Z88" s="228"/>
      <c r="AA88" s="247"/>
      <c r="AB88" s="217"/>
      <c r="AC88" s="228"/>
      <c r="AD88" s="217"/>
      <c r="AE88" s="217"/>
      <c r="AF88" s="217"/>
      <c r="AG88" s="217" t="str">
        <f t="shared" ca="1" si="84"/>
        <v>W_ID_081_FS_001</v>
      </c>
      <c r="AH88" s="217"/>
      <c r="AI88" s="217"/>
      <c r="AJ88" s="217"/>
      <c r="AK88" s="217"/>
      <c r="AL88" s="217">
        <f t="shared" ca="1" si="86"/>
        <v>6.83</v>
      </c>
      <c r="AM88" s="228"/>
      <c r="AN88" s="217">
        <f t="shared" ca="1" si="104"/>
        <v>440</v>
      </c>
      <c r="AO88" s="217">
        <f t="shared" ca="1" si="104"/>
        <v>21</v>
      </c>
      <c r="AP88" s="217">
        <f t="shared" ca="1" si="104"/>
        <v>208</v>
      </c>
      <c r="AQ88" s="217">
        <f t="shared" ca="1" si="104"/>
        <v>22</v>
      </c>
      <c r="AR88" s="217">
        <f t="shared" ca="1" si="104"/>
        <v>87</v>
      </c>
      <c r="AS88" s="217">
        <f t="shared" ca="1" si="104"/>
        <v>0</v>
      </c>
      <c r="AT88" s="217">
        <f t="shared" ca="1" si="104"/>
        <v>632</v>
      </c>
      <c r="AU88" s="217">
        <f t="shared" ca="1" si="104"/>
        <v>0</v>
      </c>
      <c r="AV88" s="217">
        <f t="shared" ca="1" si="104"/>
        <v>486</v>
      </c>
      <c r="AW88" s="217">
        <f t="shared" ca="1" si="104"/>
        <v>427</v>
      </c>
      <c r="AX88" s="217">
        <f t="shared" ca="1" si="104"/>
        <v>10</v>
      </c>
      <c r="AY88" s="217"/>
      <c r="AZ88" s="217">
        <f t="shared" ca="1" si="88"/>
        <v>0</v>
      </c>
      <c r="BA88" s="217">
        <f t="shared" ca="1" si="88"/>
        <v>0</v>
      </c>
      <c r="BB88" s="217">
        <f t="shared" ca="1" si="88"/>
        <v>0</v>
      </c>
      <c r="BC88" s="217">
        <f t="shared" ca="1" si="88"/>
        <v>0</v>
      </c>
      <c r="BD88" s="217"/>
      <c r="BE88" s="217">
        <f t="shared" ca="1" si="85"/>
        <v>0</v>
      </c>
      <c r="BF88" s="217">
        <f t="shared" ca="1" si="85"/>
        <v>0</v>
      </c>
      <c r="BG88" s="217"/>
      <c r="BH88" s="217">
        <f t="shared" ca="1" si="89"/>
        <v>0</v>
      </c>
      <c r="BI88" s="217">
        <f t="shared" ca="1" si="90"/>
        <v>99</v>
      </c>
      <c r="BJ88" s="217"/>
      <c r="BK88" s="253">
        <f t="shared" ca="1" si="52"/>
        <v>31.866036727552103</v>
      </c>
      <c r="BL88" s="253">
        <f t="shared" ca="1" si="53"/>
        <v>35.279070000000004</v>
      </c>
      <c r="BM88" s="254">
        <f t="shared" ca="1" si="91"/>
        <v>-5.0830707385671754E-2</v>
      </c>
      <c r="BN88" s="217"/>
      <c r="BO88" s="255">
        <f t="shared" ca="1" si="55"/>
        <v>1</v>
      </c>
      <c r="BP88" s="255">
        <f t="shared" ca="1" si="56"/>
        <v>0</v>
      </c>
      <c r="BQ88" s="255">
        <f t="shared" ca="1" si="57"/>
        <v>0</v>
      </c>
      <c r="BR88" s="256">
        <f t="shared" ca="1" si="58"/>
        <v>0.57740000000000002</v>
      </c>
      <c r="BS88" s="256">
        <f t="shared" ca="1" si="59"/>
        <v>1</v>
      </c>
      <c r="BT88" s="255">
        <f t="shared" ca="1" si="60"/>
        <v>1</v>
      </c>
      <c r="BU88" s="255">
        <f t="shared" ca="1" si="61"/>
        <v>0</v>
      </c>
      <c r="BV88" s="255">
        <f t="shared" ca="1" si="62"/>
        <v>0</v>
      </c>
      <c r="BW88" s="256">
        <f t="shared" ca="1" si="63"/>
        <v>0.57740000000000002</v>
      </c>
      <c r="BX88" s="256">
        <f t="shared" ca="1" si="54"/>
        <v>1</v>
      </c>
      <c r="BY88" s="255" t="e">
        <f t="shared" ca="1" si="64"/>
        <v>#DIV/0!</v>
      </c>
      <c r="BZ88" s="255" t="e">
        <f t="shared" ca="1" si="65"/>
        <v>#DIV/0!</v>
      </c>
      <c r="CA88" s="255" t="e">
        <f t="shared" ca="1" si="66"/>
        <v>#DIV/0!</v>
      </c>
      <c r="CB88" s="256" t="e">
        <f t="shared" ca="1" si="67"/>
        <v>#DIV/0!</v>
      </c>
      <c r="CC88" s="256">
        <f t="shared" ca="1" si="68"/>
        <v>-1</v>
      </c>
      <c r="CD88" s="255">
        <f t="shared" ca="1" si="69"/>
        <v>0.40906148867313918</v>
      </c>
      <c r="CE88" s="255">
        <f t="shared" ca="1" si="70"/>
        <v>0.31456310679611649</v>
      </c>
      <c r="CF88" s="255">
        <f t="shared" ca="1" si="71"/>
        <v>0.27637540453074433</v>
      </c>
      <c r="CG88" s="256">
        <f t="shared" ca="1" si="72"/>
        <v>0.55532278317152106</v>
      </c>
      <c r="CH88" s="256">
        <f t="shared" ca="1" si="73"/>
        <v>0.40906148867313918</v>
      </c>
      <c r="CI88" s="257" t="e">
        <f t="shared" ca="1" si="103"/>
        <v>#REF!</v>
      </c>
      <c r="CJ88" s="257" t="e">
        <f t="shared" ca="1" si="92"/>
        <v>#REF!</v>
      </c>
      <c r="CK88" s="257" t="e">
        <f t="shared" ca="1" si="93"/>
        <v>#REF!</v>
      </c>
      <c r="CL88" s="255" t="e">
        <f t="shared" ca="1" si="94"/>
        <v>#REF!</v>
      </c>
      <c r="CM88" s="255" t="e">
        <f t="shared" ca="1" si="95"/>
        <v>#REF!</v>
      </c>
      <c r="CN88" s="255" t="e">
        <f t="shared" ca="1" si="96"/>
        <v>#REF!</v>
      </c>
      <c r="CO88" s="256" t="e">
        <f t="shared" ca="1" si="74"/>
        <v>#REF!</v>
      </c>
      <c r="CP88" s="256">
        <f t="shared" ca="1" si="75"/>
        <v>-1</v>
      </c>
      <c r="CQ88" s="255">
        <f t="shared" ca="1" si="76"/>
        <v>8.239058900810145E-2</v>
      </c>
      <c r="CR88" s="255">
        <f t="shared" ca="1" si="77"/>
        <v>3.932278111750296E-2</v>
      </c>
      <c r="CS88" s="255">
        <f t="shared" ca="1" si="78"/>
        <v>0.87828662987439554</v>
      </c>
      <c r="CT88" s="256">
        <f t="shared" ca="1" si="79"/>
        <v>1.0617298976092424</v>
      </c>
      <c r="CU88" s="256">
        <f t="shared" ca="1" si="80"/>
        <v>8.239058900810145E-2</v>
      </c>
      <c r="CV88" s="217"/>
      <c r="CW88" s="252">
        <f t="shared" ca="1" si="97"/>
        <v>1.3020159086456324</v>
      </c>
      <c r="CX88" s="256">
        <f t="shared" ca="1" si="98"/>
        <v>0.32637525450507709</v>
      </c>
      <c r="CY88" s="252">
        <f t="shared" ca="1" si="99"/>
        <v>0.51401869158878499</v>
      </c>
      <c r="CZ88" s="252">
        <f t="shared" ca="1" si="100"/>
        <v>0.32307692307692309</v>
      </c>
      <c r="DA88" s="258">
        <f t="shared" ca="1" si="101"/>
        <v>129.72564774117268</v>
      </c>
      <c r="DB88" s="259"/>
      <c r="DC88" s="258">
        <f t="shared" ca="1" si="102"/>
        <v>545.23020323253422</v>
      </c>
    </row>
    <row r="89" spans="1:107" ht="14.4" x14ac:dyDescent="0.3">
      <c r="A89" s="217"/>
      <c r="B89" s="217"/>
      <c r="C89" s="217"/>
      <c r="D89" s="265" t="s">
        <v>495</v>
      </c>
      <c r="E89" s="217"/>
      <c r="F89" s="217"/>
      <c r="G89" s="217"/>
      <c r="H89" s="217"/>
      <c r="I89" s="228">
        <v>6.9</v>
      </c>
      <c r="J89" s="217"/>
      <c r="K89" s="228">
        <v>450</v>
      </c>
      <c r="L89" s="228">
        <v>20</v>
      </c>
      <c r="M89" s="228">
        <v>198</v>
      </c>
      <c r="N89" s="228">
        <v>25.1</v>
      </c>
      <c r="O89" s="228">
        <v>67.7</v>
      </c>
      <c r="P89" s="228">
        <v>0.78</v>
      </c>
      <c r="Q89" s="228">
        <v>615</v>
      </c>
      <c r="R89" s="217"/>
      <c r="S89" s="228">
        <v>506</v>
      </c>
      <c r="T89" s="228">
        <v>286.7</v>
      </c>
      <c r="U89" s="217"/>
      <c r="V89" s="217"/>
      <c r="W89" s="217"/>
      <c r="X89" s="247"/>
      <c r="Y89" s="247"/>
      <c r="Z89" s="228"/>
      <c r="AA89" s="247"/>
      <c r="AB89" s="217"/>
      <c r="AC89" s="228"/>
      <c r="AD89" s="217"/>
      <c r="AE89" s="217"/>
      <c r="AF89" s="217"/>
      <c r="AG89" s="217" t="str">
        <f t="shared" ca="1" si="84"/>
        <v>W_ID_082_FS_001</v>
      </c>
      <c r="AH89" s="217"/>
      <c r="AI89" s="217"/>
      <c r="AJ89" s="217"/>
      <c r="AK89" s="217"/>
      <c r="AL89" s="217">
        <f t="shared" ca="1" si="86"/>
        <v>6.9</v>
      </c>
      <c r="AM89" s="228"/>
      <c r="AN89" s="217">
        <f t="shared" ca="1" si="104"/>
        <v>450</v>
      </c>
      <c r="AO89" s="217">
        <f t="shared" ca="1" si="104"/>
        <v>20</v>
      </c>
      <c r="AP89" s="217">
        <f t="shared" ca="1" si="104"/>
        <v>198</v>
      </c>
      <c r="AQ89" s="217">
        <f t="shared" ca="1" si="104"/>
        <v>25.1</v>
      </c>
      <c r="AR89" s="217">
        <f t="shared" ca="1" si="104"/>
        <v>67.7</v>
      </c>
      <c r="AS89" s="217">
        <f t="shared" ca="1" si="104"/>
        <v>0.78</v>
      </c>
      <c r="AT89" s="217">
        <f t="shared" ca="1" si="104"/>
        <v>615</v>
      </c>
      <c r="AU89" s="217">
        <f t="shared" ca="1" si="104"/>
        <v>0</v>
      </c>
      <c r="AV89" s="217">
        <f t="shared" ca="1" si="104"/>
        <v>506</v>
      </c>
      <c r="AW89" s="217">
        <f t="shared" ca="1" si="104"/>
        <v>286.7</v>
      </c>
      <c r="AX89" s="217">
        <f t="shared" ca="1" si="104"/>
        <v>0</v>
      </c>
      <c r="AY89" s="217"/>
      <c r="AZ89" s="217">
        <f t="shared" ca="1" si="88"/>
        <v>0</v>
      </c>
      <c r="BA89" s="217">
        <f t="shared" ca="1" si="88"/>
        <v>0</v>
      </c>
      <c r="BB89" s="217">
        <f t="shared" ca="1" si="88"/>
        <v>0</v>
      </c>
      <c r="BC89" s="217">
        <f t="shared" ca="1" si="88"/>
        <v>0</v>
      </c>
      <c r="BD89" s="217"/>
      <c r="BE89" s="217">
        <f t="shared" ca="1" si="85"/>
        <v>0</v>
      </c>
      <c r="BF89" s="217">
        <f t="shared" ca="1" si="85"/>
        <v>0</v>
      </c>
      <c r="BG89" s="217"/>
      <c r="BH89" s="217">
        <f t="shared" ca="1" si="89"/>
        <v>0</v>
      </c>
      <c r="BI89" s="217">
        <f t="shared" ca="1" si="90"/>
        <v>99</v>
      </c>
      <c r="BJ89" s="217"/>
      <c r="BK89" s="253">
        <f t="shared" ca="1" si="52"/>
        <v>32.031450885400851</v>
      </c>
      <c r="BL89" s="253">
        <f t="shared" ca="1" si="53"/>
        <v>32.583083000000002</v>
      </c>
      <c r="BM89" s="254">
        <f t="shared" ca="1" si="91"/>
        <v>-8.5372760806031005E-3</v>
      </c>
      <c r="BN89" s="217"/>
      <c r="BO89" s="255">
        <f t="shared" ca="1" si="55"/>
        <v>0.96926713947990539</v>
      </c>
      <c r="BP89" s="255">
        <f t="shared" ca="1" si="56"/>
        <v>0</v>
      </c>
      <c r="BQ89" s="255">
        <f t="shared" ca="1" si="57"/>
        <v>3.0732860520094562E-2</v>
      </c>
      <c r="BR89" s="256">
        <f t="shared" ca="1" si="58"/>
        <v>0.59514208037825056</v>
      </c>
      <c r="BS89" s="256">
        <f t="shared" ca="1" si="59"/>
        <v>0.96926713947990539</v>
      </c>
      <c r="BT89" s="255">
        <f t="shared" ca="1" si="60"/>
        <v>0.96926713947990539</v>
      </c>
      <c r="BU89" s="255">
        <f t="shared" ca="1" si="61"/>
        <v>0</v>
      </c>
      <c r="BV89" s="255">
        <f t="shared" ca="1" si="62"/>
        <v>3.0732860520094562E-2</v>
      </c>
      <c r="BW89" s="256">
        <f t="shared" ca="1" si="63"/>
        <v>0.59514208037825056</v>
      </c>
      <c r="BX89" s="256">
        <f t="shared" ca="1" si="54"/>
        <v>0.96926713947990539</v>
      </c>
      <c r="BY89" s="255" t="e">
        <f t="shared" ca="1" si="64"/>
        <v>#DIV/0!</v>
      </c>
      <c r="BZ89" s="255" t="e">
        <f t="shared" ca="1" si="65"/>
        <v>#DIV/0!</v>
      </c>
      <c r="CA89" s="255" t="e">
        <f t="shared" ca="1" si="66"/>
        <v>#DIV/0!</v>
      </c>
      <c r="CB89" s="256" t="e">
        <f t="shared" ca="1" si="67"/>
        <v>#DIV/0!</v>
      </c>
      <c r="CC89" s="256">
        <f t="shared" ca="1" si="68"/>
        <v>-1</v>
      </c>
      <c r="CD89" s="255">
        <f t="shared" ca="1" si="69"/>
        <v>0.43688285856361442</v>
      </c>
      <c r="CE89" s="255">
        <f t="shared" ca="1" si="70"/>
        <v>0.35945158769624208</v>
      </c>
      <c r="CF89" s="255">
        <f t="shared" ca="1" si="71"/>
        <v>0.20366555374014347</v>
      </c>
      <c r="CG89" s="256">
        <f t="shared" ca="1" si="72"/>
        <v>0.48742877743837465</v>
      </c>
      <c r="CH89" s="256">
        <f t="shared" ca="1" si="73"/>
        <v>0.43688285856361442</v>
      </c>
      <c r="CI89" s="257" t="e">
        <f t="shared" ca="1" si="103"/>
        <v>#REF!</v>
      </c>
      <c r="CJ89" s="257" t="e">
        <f t="shared" ca="1" si="92"/>
        <v>#REF!</v>
      </c>
      <c r="CK89" s="257" t="e">
        <f t="shared" ca="1" si="93"/>
        <v>#REF!</v>
      </c>
      <c r="CL89" s="255" t="e">
        <f t="shared" ca="1" si="94"/>
        <v>#REF!</v>
      </c>
      <c r="CM89" s="255" t="e">
        <f t="shared" ca="1" si="95"/>
        <v>#REF!</v>
      </c>
      <c r="CN89" s="255" t="e">
        <f t="shared" ca="1" si="96"/>
        <v>#REF!</v>
      </c>
      <c r="CO89" s="256" t="e">
        <f t="shared" ca="1" si="74"/>
        <v>#REF!</v>
      </c>
      <c r="CP89" s="256">
        <f t="shared" ca="1" si="75"/>
        <v>-1</v>
      </c>
      <c r="CQ89" s="255">
        <f t="shared" ca="1" si="76"/>
        <v>7.9505440542095546E-2</v>
      </c>
      <c r="CR89" s="255">
        <f t="shared" ca="1" si="77"/>
        <v>3.5335751352042463E-2</v>
      </c>
      <c r="CS89" s="255">
        <f t="shared" ca="1" si="78"/>
        <v>0.88515880810586201</v>
      </c>
      <c r="CT89" s="256">
        <f t="shared" ca="1" si="79"/>
        <v>1.0679993170888449</v>
      </c>
      <c r="CU89" s="256">
        <f t="shared" ca="1" si="80"/>
        <v>7.9505440542095546E-2</v>
      </c>
      <c r="CV89" s="217"/>
      <c r="CW89" s="252">
        <f t="shared" ca="1" si="97"/>
        <v>1.2023862698469243</v>
      </c>
      <c r="CX89" s="256">
        <f t="shared" ca="1" si="98"/>
        <v>0.30539480106643158</v>
      </c>
      <c r="CY89" s="252">
        <f t="shared" ca="1" si="99"/>
        <v>0.55902004454342979</v>
      </c>
      <c r="CZ89" s="252">
        <f t="shared" ca="1" si="100"/>
        <v>0.30769230769230771</v>
      </c>
      <c r="DA89" s="258">
        <f t="shared" ca="1" si="101"/>
        <v>116.75498166139587</v>
      </c>
      <c r="DB89" s="259"/>
      <c r="DC89" s="258">
        <f t="shared" ca="1" si="102"/>
        <v>489.57018996035981</v>
      </c>
    </row>
    <row r="90" spans="1:107" ht="14.4" x14ac:dyDescent="0.3">
      <c r="A90" s="217"/>
      <c r="B90" s="217"/>
      <c r="C90" s="217"/>
      <c r="D90" s="265" t="s">
        <v>496</v>
      </c>
      <c r="E90" s="217"/>
      <c r="F90" s="217"/>
      <c r="G90" s="217"/>
      <c r="H90" s="217"/>
      <c r="I90" s="228">
        <v>7.97</v>
      </c>
      <c r="J90" s="217"/>
      <c r="K90" s="228">
        <v>550</v>
      </c>
      <c r="L90" s="228">
        <v>182</v>
      </c>
      <c r="M90" s="228">
        <v>40</v>
      </c>
      <c r="N90" s="228">
        <v>156</v>
      </c>
      <c r="O90" s="228">
        <v>2</v>
      </c>
      <c r="P90" s="228">
        <v>24</v>
      </c>
      <c r="Q90" s="228">
        <v>872</v>
      </c>
      <c r="R90" s="217"/>
      <c r="S90" s="228">
        <v>183</v>
      </c>
      <c r="T90" s="228">
        <v>994</v>
      </c>
      <c r="U90" s="217">
        <v>30</v>
      </c>
      <c r="V90" s="217"/>
      <c r="W90" s="217"/>
      <c r="X90" s="247"/>
      <c r="Y90" s="247"/>
      <c r="Z90" s="228"/>
      <c r="AA90" s="247"/>
      <c r="AB90" s="217"/>
      <c r="AC90" s="228"/>
      <c r="AD90" s="217"/>
      <c r="AE90" s="217"/>
      <c r="AF90" s="217"/>
      <c r="AG90" s="217" t="str">
        <f t="shared" ca="1" si="84"/>
        <v>W_ID_083_FS_001</v>
      </c>
      <c r="AH90" s="217"/>
      <c r="AI90" s="217"/>
      <c r="AJ90" s="217"/>
      <c r="AK90" s="217"/>
      <c r="AL90" s="217">
        <f t="shared" ca="1" si="86"/>
        <v>7.97</v>
      </c>
      <c r="AM90" s="228"/>
      <c r="AN90" s="217">
        <f t="shared" ca="1" si="104"/>
        <v>550</v>
      </c>
      <c r="AO90" s="217">
        <f t="shared" ca="1" si="104"/>
        <v>182</v>
      </c>
      <c r="AP90" s="217">
        <f t="shared" ca="1" si="104"/>
        <v>40</v>
      </c>
      <c r="AQ90" s="217">
        <f t="shared" ca="1" si="104"/>
        <v>156</v>
      </c>
      <c r="AR90" s="217">
        <f t="shared" ca="1" si="104"/>
        <v>2</v>
      </c>
      <c r="AS90" s="217">
        <f t="shared" ca="1" si="104"/>
        <v>24</v>
      </c>
      <c r="AT90" s="217">
        <f t="shared" ca="1" si="104"/>
        <v>872</v>
      </c>
      <c r="AU90" s="217">
        <f t="shared" ca="1" si="104"/>
        <v>0</v>
      </c>
      <c r="AV90" s="217">
        <f t="shared" ca="1" si="104"/>
        <v>183</v>
      </c>
      <c r="AW90" s="217">
        <f t="shared" ca="1" si="104"/>
        <v>994</v>
      </c>
      <c r="AX90" s="217">
        <f t="shared" ca="1" si="104"/>
        <v>30</v>
      </c>
      <c r="AY90" s="217"/>
      <c r="AZ90" s="217">
        <f t="shared" ca="1" si="88"/>
        <v>0</v>
      </c>
      <c r="BA90" s="217">
        <f t="shared" ca="1" si="88"/>
        <v>0</v>
      </c>
      <c r="BB90" s="217">
        <f t="shared" ca="1" si="88"/>
        <v>0</v>
      </c>
      <c r="BC90" s="217">
        <f t="shared" ca="1" si="88"/>
        <v>0</v>
      </c>
      <c r="BD90" s="217"/>
      <c r="BE90" s="217">
        <f t="shared" ca="1" si="85"/>
        <v>0</v>
      </c>
      <c r="BF90" s="217">
        <f t="shared" ca="1" si="85"/>
        <v>0</v>
      </c>
      <c r="BG90" s="217"/>
      <c r="BH90" s="217">
        <f t="shared" ca="1" si="89"/>
        <v>0</v>
      </c>
      <c r="BI90" s="217">
        <f t="shared" ca="1" si="90"/>
        <v>99</v>
      </c>
      <c r="BJ90" s="217"/>
      <c r="BK90" s="253">
        <f t="shared" ca="1" si="52"/>
        <v>43.407310629471503</v>
      </c>
      <c r="BL90" s="253">
        <f t="shared" ca="1" si="53"/>
        <v>45.700739999999996</v>
      </c>
      <c r="BM90" s="254">
        <f t="shared" ca="1" si="91"/>
        <v>-2.5737622519260525E-2</v>
      </c>
      <c r="BN90" s="217"/>
      <c r="BO90" s="255">
        <f t="shared" ca="1" si="55"/>
        <v>0.59239130434782605</v>
      </c>
      <c r="BP90" s="255">
        <f t="shared" ca="1" si="56"/>
        <v>0</v>
      </c>
      <c r="BQ90" s="255">
        <f t="shared" ca="1" si="57"/>
        <v>0.40760869565217389</v>
      </c>
      <c r="BR90" s="256">
        <f t="shared" ca="1" si="58"/>
        <v>0.81271249999999995</v>
      </c>
      <c r="BS90" s="256">
        <f t="shared" ca="1" si="59"/>
        <v>0.59239130434782605</v>
      </c>
      <c r="BT90" s="255">
        <f t="shared" ca="1" si="60"/>
        <v>0.59239130434782605</v>
      </c>
      <c r="BU90" s="255">
        <f t="shared" ca="1" si="61"/>
        <v>0</v>
      </c>
      <c r="BV90" s="255">
        <f t="shared" ca="1" si="62"/>
        <v>0.40760869565217389</v>
      </c>
      <c r="BW90" s="256">
        <f t="shared" ca="1" si="63"/>
        <v>0.81271249999999995</v>
      </c>
      <c r="BX90" s="256">
        <f t="shared" ca="1" si="54"/>
        <v>0.59239130434782605</v>
      </c>
      <c r="BY90" s="255" t="e">
        <f t="shared" ca="1" si="64"/>
        <v>#DIV/0!</v>
      </c>
      <c r="BZ90" s="255" t="e">
        <f t="shared" ca="1" si="65"/>
        <v>#DIV/0!</v>
      </c>
      <c r="CA90" s="255" t="e">
        <f t="shared" ca="1" si="66"/>
        <v>#DIV/0!</v>
      </c>
      <c r="CB90" s="256" t="e">
        <f t="shared" ca="1" si="67"/>
        <v>#DIV/0!</v>
      </c>
      <c r="CC90" s="256">
        <f t="shared" ca="1" si="68"/>
        <v>-1</v>
      </c>
      <c r="CD90" s="255">
        <f t="shared" ca="1" si="69"/>
        <v>0.42557345046364081</v>
      </c>
      <c r="CE90" s="255">
        <f t="shared" ca="1" si="70"/>
        <v>8.9311859443631042E-2</v>
      </c>
      <c r="CF90" s="255">
        <f t="shared" ca="1" si="71"/>
        <v>0.48511469009272817</v>
      </c>
      <c r="CG90" s="256">
        <f t="shared" ca="1" si="72"/>
        <v>0.80588804294777949</v>
      </c>
      <c r="CH90" s="256">
        <f t="shared" ca="1" si="73"/>
        <v>0.42557345046364081</v>
      </c>
      <c r="CI90" s="257" t="e">
        <f t="shared" ca="1" si="103"/>
        <v>#REF!</v>
      </c>
      <c r="CJ90" s="257" t="e">
        <f t="shared" ca="1" si="92"/>
        <v>#REF!</v>
      </c>
      <c r="CK90" s="257" t="e">
        <f t="shared" ca="1" si="93"/>
        <v>#REF!</v>
      </c>
      <c r="CL90" s="255" t="e">
        <f t="shared" ca="1" si="94"/>
        <v>#REF!</v>
      </c>
      <c r="CM90" s="255" t="e">
        <f t="shared" ca="1" si="95"/>
        <v>#REF!</v>
      </c>
      <c r="CN90" s="255" t="e">
        <f t="shared" ca="1" si="96"/>
        <v>#REF!</v>
      </c>
      <c r="CO90" s="256" t="e">
        <f t="shared" ca="1" si="74"/>
        <v>#REF!</v>
      </c>
      <c r="CP90" s="256">
        <f t="shared" ca="1" si="75"/>
        <v>-1</v>
      </c>
      <c r="CQ90" s="255">
        <f t="shared" ca="1" si="76"/>
        <v>3.7012123026046395E-2</v>
      </c>
      <c r="CR90" s="255">
        <f t="shared" ca="1" si="77"/>
        <v>0.12247647983164443</v>
      </c>
      <c r="CS90" s="255">
        <f t="shared" ca="1" si="78"/>
        <v>0.84051139714230916</v>
      </c>
      <c r="CT90" s="256">
        <f t="shared" ca="1" si="79"/>
        <v>0.99190931011546357</v>
      </c>
      <c r="CU90" s="256">
        <f t="shared" ca="1" si="80"/>
        <v>3.7012123026046395E-2</v>
      </c>
      <c r="CV90" s="217"/>
      <c r="CW90" s="252">
        <f t="shared" ca="1" si="97"/>
        <v>2.3270181776156877</v>
      </c>
      <c r="CX90" s="256">
        <f t="shared" ca="1" si="98"/>
        <v>2.9180827846421868</v>
      </c>
      <c r="CY90" s="252">
        <f t="shared" ca="1" si="99"/>
        <v>0.97499999999999998</v>
      </c>
      <c r="CZ90" s="252">
        <f t="shared" ca="1" si="100"/>
        <v>0.76793248945147674</v>
      </c>
      <c r="DA90" s="258">
        <f t="shared" ca="1" si="101"/>
        <v>-18.433300220820872</v>
      </c>
      <c r="DB90" s="259"/>
      <c r="DC90" s="258">
        <f t="shared" ca="1" si="102"/>
        <v>-28.717534690264138</v>
      </c>
    </row>
    <row r="91" spans="1:107" ht="14.4" x14ac:dyDescent="0.3">
      <c r="A91" s="217"/>
      <c r="B91" s="217"/>
      <c r="C91" s="217"/>
      <c r="D91" s="265" t="s">
        <v>497</v>
      </c>
      <c r="E91" s="217"/>
      <c r="F91" s="217"/>
      <c r="G91" s="217"/>
      <c r="H91" s="217"/>
      <c r="I91" s="228">
        <v>7.66</v>
      </c>
      <c r="J91" s="217"/>
      <c r="K91" s="228">
        <v>53</v>
      </c>
      <c r="L91" s="228">
        <v>8.8000000000000007</v>
      </c>
      <c r="M91" s="228">
        <v>83</v>
      </c>
      <c r="N91" s="228">
        <v>34</v>
      </c>
      <c r="O91" s="228">
        <v>44</v>
      </c>
      <c r="P91" s="228">
        <v>0.6</v>
      </c>
      <c r="Q91" s="228">
        <v>39</v>
      </c>
      <c r="R91" s="217"/>
      <c r="S91" s="228">
        <v>48</v>
      </c>
      <c r="T91" s="228">
        <v>452</v>
      </c>
      <c r="U91" s="217">
        <v>1</v>
      </c>
      <c r="V91" s="217"/>
      <c r="W91" s="217"/>
      <c r="X91" s="247"/>
      <c r="Y91" s="247"/>
      <c r="Z91" s="228"/>
      <c r="AA91" s="247"/>
      <c r="AB91" s="217"/>
      <c r="AC91" s="228"/>
      <c r="AD91" s="217"/>
      <c r="AE91" s="217"/>
      <c r="AF91" s="217"/>
      <c r="AG91" s="217" t="str">
        <f t="shared" ca="1" si="84"/>
        <v>W_ID_084_FS_001</v>
      </c>
      <c r="AH91" s="217"/>
      <c r="AI91" s="217"/>
      <c r="AJ91" s="217"/>
      <c r="AK91" s="217"/>
      <c r="AL91" s="217">
        <f t="shared" ca="1" si="86"/>
        <v>7.66</v>
      </c>
      <c r="AM91" s="228"/>
      <c r="AN91" s="217">
        <f t="shared" ca="1" si="104"/>
        <v>53</v>
      </c>
      <c r="AO91" s="217">
        <f t="shared" ca="1" si="104"/>
        <v>8.8000000000000007</v>
      </c>
      <c r="AP91" s="217">
        <f t="shared" ca="1" si="104"/>
        <v>83</v>
      </c>
      <c r="AQ91" s="217">
        <f t="shared" ca="1" si="104"/>
        <v>34</v>
      </c>
      <c r="AR91" s="217">
        <f t="shared" ca="1" si="104"/>
        <v>44</v>
      </c>
      <c r="AS91" s="217">
        <f t="shared" ca="1" si="104"/>
        <v>0.6</v>
      </c>
      <c r="AT91" s="217">
        <f t="shared" ca="1" si="104"/>
        <v>39</v>
      </c>
      <c r="AU91" s="217">
        <f t="shared" ca="1" si="104"/>
        <v>0</v>
      </c>
      <c r="AV91" s="217">
        <f t="shared" ca="1" si="104"/>
        <v>48</v>
      </c>
      <c r="AW91" s="217">
        <f t="shared" ca="1" si="104"/>
        <v>452</v>
      </c>
      <c r="AX91" s="217">
        <f t="shared" ca="1" si="104"/>
        <v>1</v>
      </c>
      <c r="AY91" s="217"/>
      <c r="AZ91" s="217">
        <f t="shared" ca="1" si="88"/>
        <v>0</v>
      </c>
      <c r="BA91" s="217">
        <f t="shared" ca="1" si="88"/>
        <v>0</v>
      </c>
      <c r="BB91" s="217">
        <f t="shared" ca="1" si="88"/>
        <v>0</v>
      </c>
      <c r="BC91" s="217">
        <f t="shared" ca="1" si="88"/>
        <v>0</v>
      </c>
      <c r="BD91" s="217"/>
      <c r="BE91" s="217">
        <f t="shared" ca="1" si="85"/>
        <v>0</v>
      </c>
      <c r="BF91" s="217">
        <f t="shared" ca="1" si="85"/>
        <v>0</v>
      </c>
      <c r="BG91" s="217"/>
      <c r="BH91" s="217">
        <f t="shared" ca="1" si="89"/>
        <v>0</v>
      </c>
      <c r="BI91" s="217">
        <f t="shared" ca="1" si="90"/>
        <v>99</v>
      </c>
      <c r="BJ91" s="217"/>
      <c r="BK91" s="253">
        <f t="shared" ca="1" si="52"/>
        <v>9.4690777025953103</v>
      </c>
      <c r="BL91" s="253">
        <f t="shared" ca="1" si="53"/>
        <v>9.5411599999999979</v>
      </c>
      <c r="BM91" s="254">
        <f t="shared" ca="1" si="91"/>
        <v>-3.7917620248823472E-3</v>
      </c>
      <c r="BN91" s="217"/>
      <c r="BO91" s="255">
        <f t="shared" ca="1" si="55"/>
        <v>0.72222222222222221</v>
      </c>
      <c r="BP91" s="255">
        <f t="shared" ca="1" si="56"/>
        <v>0</v>
      </c>
      <c r="BQ91" s="255">
        <f t="shared" ca="1" si="57"/>
        <v>0.27777777777777779</v>
      </c>
      <c r="BR91" s="256">
        <f t="shared" ca="1" si="58"/>
        <v>0.73776111111111109</v>
      </c>
      <c r="BS91" s="256">
        <f t="shared" ca="1" si="59"/>
        <v>0.72222222222222221</v>
      </c>
      <c r="BT91" s="255">
        <f t="shared" ca="1" si="60"/>
        <v>0.72222222222222221</v>
      </c>
      <c r="BU91" s="255">
        <f t="shared" ca="1" si="61"/>
        <v>0</v>
      </c>
      <c r="BV91" s="255">
        <f t="shared" ca="1" si="62"/>
        <v>0.27777777777777779</v>
      </c>
      <c r="BW91" s="256">
        <f t="shared" ca="1" si="63"/>
        <v>0.73776111111111109</v>
      </c>
      <c r="BX91" s="256">
        <f t="shared" ca="1" si="54"/>
        <v>0.72222222222222221</v>
      </c>
      <c r="BY91" s="255" t="e">
        <f t="shared" ca="1" si="64"/>
        <v>#DIV/0!</v>
      </c>
      <c r="BZ91" s="255" t="e">
        <f t="shared" ca="1" si="65"/>
        <v>#DIV/0!</v>
      </c>
      <c r="CA91" s="255" t="e">
        <f t="shared" ca="1" si="66"/>
        <v>#DIV/0!</v>
      </c>
      <c r="CB91" s="256" t="e">
        <f t="shared" ca="1" si="67"/>
        <v>#DIV/0!</v>
      </c>
      <c r="CC91" s="256">
        <f t="shared" ca="1" si="68"/>
        <v>-1</v>
      </c>
      <c r="CD91" s="255">
        <f t="shared" ca="1" si="69"/>
        <v>7.2356215213358069E-2</v>
      </c>
      <c r="CE91" s="255">
        <f t="shared" ca="1" si="70"/>
        <v>8.9053803339517623E-2</v>
      </c>
      <c r="CF91" s="255">
        <f t="shared" ca="1" si="71"/>
        <v>0.83858998144712427</v>
      </c>
      <c r="CG91" s="256">
        <f t="shared" ca="1" si="72"/>
        <v>1.0100983302411874</v>
      </c>
      <c r="CH91" s="256">
        <f t="shared" ca="1" si="73"/>
        <v>7.2356215213358069E-2</v>
      </c>
      <c r="CI91" s="257" t="e">
        <f t="shared" ca="1" si="103"/>
        <v>#REF!</v>
      </c>
      <c r="CJ91" s="257" t="e">
        <f t="shared" ca="1" si="92"/>
        <v>#REF!</v>
      </c>
      <c r="CK91" s="257" t="e">
        <f t="shared" ca="1" si="93"/>
        <v>#REF!</v>
      </c>
      <c r="CL91" s="255" t="e">
        <f t="shared" ca="1" si="94"/>
        <v>#REF!</v>
      </c>
      <c r="CM91" s="255" t="e">
        <f t="shared" ca="1" si="95"/>
        <v>#REF!</v>
      </c>
      <c r="CN91" s="255" t="e">
        <f t="shared" ca="1" si="96"/>
        <v>#REF!</v>
      </c>
      <c r="CO91" s="256" t="e">
        <f t="shared" ca="1" si="74"/>
        <v>#REF!</v>
      </c>
      <c r="CP91" s="256">
        <f t="shared" ca="1" si="75"/>
        <v>-1</v>
      </c>
      <c r="CQ91" s="255">
        <f t="shared" ca="1" si="76"/>
        <v>8.8748203155733767E-3</v>
      </c>
      <c r="CR91" s="255">
        <f t="shared" ca="1" si="77"/>
        <v>1.4735550712650137E-2</v>
      </c>
      <c r="CS91" s="255">
        <f t="shared" ca="1" si="78"/>
        <v>0.9763896289717765</v>
      </c>
      <c r="CT91" s="256">
        <f t="shared" ca="1" si="79"/>
        <v>1.1325614258239225</v>
      </c>
      <c r="CU91" s="256">
        <f t="shared" ca="1" si="80"/>
        <v>8.8748203155733767E-3</v>
      </c>
      <c r="CV91" s="217"/>
      <c r="CW91" s="252">
        <f t="shared" ca="1" si="97"/>
        <v>0.35748642725808222</v>
      </c>
      <c r="CX91" s="256">
        <f t="shared" ca="1" si="98"/>
        <v>-3.0112748075736606E-2</v>
      </c>
      <c r="CY91" s="252">
        <f t="shared" ca="1" si="99"/>
        <v>0.80378250591016553</v>
      </c>
      <c r="CZ91" s="252">
        <f t="shared" ca="1" si="100"/>
        <v>0.62411347517730498</v>
      </c>
      <c r="DA91" s="258">
        <f t="shared" ca="1" si="101"/>
        <v>96.406106034036981</v>
      </c>
      <c r="DB91" s="259"/>
      <c r="DC91" s="258">
        <f t="shared" ca="1" si="102"/>
        <v>403.04743532070654</v>
      </c>
    </row>
    <row r="92" spans="1:107" ht="14.4" x14ac:dyDescent="0.3">
      <c r="A92" s="217"/>
      <c r="B92" s="217"/>
      <c r="C92" s="217"/>
      <c r="D92" s="265" t="s">
        <v>498</v>
      </c>
      <c r="E92" s="217"/>
      <c r="F92" s="217"/>
      <c r="G92" s="217"/>
      <c r="H92" s="217"/>
      <c r="I92" s="228">
        <v>8.3000000000000007</v>
      </c>
      <c r="J92" s="217"/>
      <c r="K92" s="228">
        <v>174</v>
      </c>
      <c r="L92" s="228">
        <v>34</v>
      </c>
      <c r="M92" s="228">
        <v>22.8</v>
      </c>
      <c r="N92" s="228">
        <v>68.3</v>
      </c>
      <c r="O92" s="228">
        <v>21.5</v>
      </c>
      <c r="P92" s="228">
        <v>1.3</v>
      </c>
      <c r="Q92" s="228">
        <v>195</v>
      </c>
      <c r="R92" s="217"/>
      <c r="S92" s="228">
        <v>47.3</v>
      </c>
      <c r="T92" s="228">
        <v>494</v>
      </c>
      <c r="U92" s="217">
        <v>54</v>
      </c>
      <c r="V92" s="217"/>
      <c r="W92" s="217"/>
      <c r="X92" s="247"/>
      <c r="Y92" s="247"/>
      <c r="Z92" s="228"/>
      <c r="AA92" s="247"/>
      <c r="AB92" s="217"/>
      <c r="AC92" s="228"/>
      <c r="AD92" s="217"/>
      <c r="AE92" s="217"/>
      <c r="AF92" s="217"/>
      <c r="AG92" s="217" t="str">
        <f t="shared" ca="1" si="84"/>
        <v>W_ID_085_FS_001</v>
      </c>
      <c r="AH92" s="217"/>
      <c r="AI92" s="217"/>
      <c r="AJ92" s="217"/>
      <c r="AK92" s="217"/>
      <c r="AL92" s="217">
        <f t="shared" ca="1" si="86"/>
        <v>8.3000000000000007</v>
      </c>
      <c r="AM92" s="228"/>
      <c r="AN92" s="217">
        <f t="shared" ca="1" si="104"/>
        <v>174</v>
      </c>
      <c r="AO92" s="217">
        <f t="shared" ca="1" si="104"/>
        <v>34</v>
      </c>
      <c r="AP92" s="217">
        <f t="shared" ca="1" si="104"/>
        <v>22.8</v>
      </c>
      <c r="AQ92" s="217">
        <f t="shared" ca="1" si="104"/>
        <v>68.3</v>
      </c>
      <c r="AR92" s="217">
        <f t="shared" ca="1" si="104"/>
        <v>21.5</v>
      </c>
      <c r="AS92" s="217">
        <f t="shared" ca="1" si="104"/>
        <v>1.3</v>
      </c>
      <c r="AT92" s="217">
        <f t="shared" ca="1" si="104"/>
        <v>195</v>
      </c>
      <c r="AU92" s="217">
        <f t="shared" ca="1" si="104"/>
        <v>0</v>
      </c>
      <c r="AV92" s="217">
        <f t="shared" ca="1" si="104"/>
        <v>47.3</v>
      </c>
      <c r="AW92" s="217">
        <f t="shared" ca="1" si="104"/>
        <v>494</v>
      </c>
      <c r="AX92" s="217">
        <f t="shared" ca="1" si="104"/>
        <v>54</v>
      </c>
      <c r="AY92" s="217"/>
      <c r="AZ92" s="217">
        <f t="shared" ca="1" si="88"/>
        <v>0</v>
      </c>
      <c r="BA92" s="217">
        <f t="shared" ca="1" si="88"/>
        <v>0</v>
      </c>
      <c r="BB92" s="217">
        <f t="shared" ca="1" si="88"/>
        <v>0</v>
      </c>
      <c r="BC92" s="217">
        <f t="shared" ca="1" si="88"/>
        <v>0</v>
      </c>
      <c r="BD92" s="217"/>
      <c r="BE92" s="217">
        <f t="shared" ca="1" si="85"/>
        <v>0</v>
      </c>
      <c r="BF92" s="217">
        <f t="shared" ca="1" si="85"/>
        <v>0</v>
      </c>
      <c r="BG92" s="217"/>
      <c r="BH92" s="217">
        <f t="shared" ca="1" si="89"/>
        <v>0</v>
      </c>
      <c r="BI92" s="217">
        <f t="shared" ca="1" si="90"/>
        <v>99</v>
      </c>
      <c r="BJ92" s="217"/>
      <c r="BK92" s="253">
        <f t="shared" ref="BK92:BK155" ca="1" si="105">IF(AL92=0,ABS(AM92)*0.14411+ABS(AN92)*0.0435+ABS(AO92)*0.02557+ABS(AP92)*0.0499+ABS(AQ92)*0.08226+ABS(AY92)*0.05544+ABS(BE92)*0.05372, ABS(AM92)*0.14411+ABS(AN92)*0.0435+ABS(AO92)*0.02557+ABS(AP92)*0.0499+ABS(AQ92)*0.08226+ABS(AY92)*0.05544+0.992*10^(3-AL92)+ABS(BE92)*0.05372)</f>
        <v>15.194462971777355</v>
      </c>
      <c r="BL92" s="253">
        <f t="shared" ref="BL92:BL155" ca="1" si="106">ABS(AT92)*0.02821+ABS(AU92)*0.05264+ABS(AV92)*0.02082+ABS(AW92)*0.01639+ABS(AX92)*0.03333</f>
        <v>16.382216</v>
      </c>
      <c r="BM92" s="254">
        <f t="shared" ca="1" si="91"/>
        <v>-3.7614881200275556E-2</v>
      </c>
      <c r="BN92" s="217"/>
      <c r="BO92" s="255">
        <f t="shared" ca="1" si="55"/>
        <v>0.8571428571428571</v>
      </c>
      <c r="BP92" s="255">
        <f t="shared" ca="1" si="56"/>
        <v>0</v>
      </c>
      <c r="BQ92" s="255">
        <f t="shared" ca="1" si="57"/>
        <v>0.14285714285714285</v>
      </c>
      <c r="BR92" s="256">
        <f t="shared" ca="1" si="58"/>
        <v>0.65987142857142855</v>
      </c>
      <c r="BS92" s="256">
        <f t="shared" ca="1" si="59"/>
        <v>0.8571428571428571</v>
      </c>
      <c r="BT92" s="255">
        <f t="shared" ca="1" si="60"/>
        <v>0.8571428571428571</v>
      </c>
      <c r="BU92" s="255">
        <f t="shared" ca="1" si="61"/>
        <v>0</v>
      </c>
      <c r="BV92" s="255">
        <f t="shared" ca="1" si="62"/>
        <v>0.14285714285714285</v>
      </c>
      <c r="BW92" s="256">
        <f t="shared" ca="1" si="63"/>
        <v>0.65987142857142855</v>
      </c>
      <c r="BX92" s="256">
        <f t="shared" ca="1" si="54"/>
        <v>0.8571428571428571</v>
      </c>
      <c r="BY92" s="255" t="e">
        <f t="shared" ca="1" si="64"/>
        <v>#DIV/0!</v>
      </c>
      <c r="BZ92" s="255" t="e">
        <f t="shared" ca="1" si="65"/>
        <v>#DIV/0!</v>
      </c>
      <c r="CA92" s="255" t="e">
        <f t="shared" ca="1" si="66"/>
        <v>#DIV/0!</v>
      </c>
      <c r="CB92" s="256" t="e">
        <f t="shared" ca="1" si="67"/>
        <v>#DIV/0!</v>
      </c>
      <c r="CC92" s="256">
        <f t="shared" ca="1" si="68"/>
        <v>-1</v>
      </c>
      <c r="CD92" s="255">
        <f t="shared" ca="1" si="69"/>
        <v>0.26483770202363172</v>
      </c>
      <c r="CE92" s="255">
        <f t="shared" ca="1" si="70"/>
        <v>6.4240119516501423E-2</v>
      </c>
      <c r="CF92" s="255">
        <f t="shared" ca="1" si="71"/>
        <v>0.6709221784598669</v>
      </c>
      <c r="CG92" s="256">
        <f t="shared" ca="1" si="72"/>
        <v>0.92763112861605324</v>
      </c>
      <c r="CH92" s="256">
        <f t="shared" ca="1" si="73"/>
        <v>0.26483770202363172</v>
      </c>
      <c r="CI92" s="257" t="e">
        <f t="shared" ca="1" si="103"/>
        <v>#REF!</v>
      </c>
      <c r="CJ92" s="257" t="e">
        <f t="shared" ca="1" si="92"/>
        <v>#REF!</v>
      </c>
      <c r="CK92" s="257" t="e">
        <f t="shared" ca="1" si="93"/>
        <v>#REF!</v>
      </c>
      <c r="CL92" s="255" t="e">
        <f t="shared" ca="1" si="94"/>
        <v>#REF!</v>
      </c>
      <c r="CM92" s="255" t="e">
        <f t="shared" ca="1" si="95"/>
        <v>#REF!</v>
      </c>
      <c r="CN92" s="255" t="e">
        <f t="shared" ca="1" si="96"/>
        <v>#REF!</v>
      </c>
      <c r="CO92" s="256" t="e">
        <f t="shared" ca="1" si="74"/>
        <v>#REF!</v>
      </c>
      <c r="CP92" s="256">
        <f t="shared" ca="1" si="75"/>
        <v>-1</v>
      </c>
      <c r="CQ92" s="255">
        <f t="shared" ca="1" si="76"/>
        <v>1.9821421738369538E-2</v>
      </c>
      <c r="CR92" s="255">
        <f t="shared" ca="1" si="77"/>
        <v>3.8731513741641625E-2</v>
      </c>
      <c r="CS92" s="255">
        <f t="shared" ca="1" si="78"/>
        <v>0.94144706451998883</v>
      </c>
      <c r="CT92" s="256">
        <f t="shared" ca="1" si="79"/>
        <v>1.0985338143129659</v>
      </c>
      <c r="CU92" s="256">
        <f t="shared" ca="1" si="80"/>
        <v>1.9821421738369538E-2</v>
      </c>
      <c r="CV92" s="217"/>
      <c r="CW92" s="252">
        <f t="shared" ca="1" si="97"/>
        <v>1.2285371304029777</v>
      </c>
      <c r="CX92" s="256">
        <f t="shared" ca="1" si="98"/>
        <v>1.7050229870840565</v>
      </c>
      <c r="CY92" s="252">
        <f t="shared" ca="1" si="99"/>
        <v>0.96769623122697657</v>
      </c>
      <c r="CZ92" s="252">
        <f t="shared" ca="1" si="100"/>
        <v>0.66147859922178986</v>
      </c>
      <c r="DA92" s="258">
        <f t="shared" ca="1" si="101"/>
        <v>66.477295272582495</v>
      </c>
      <c r="DB92" s="259"/>
      <c r="DC92" s="258">
        <f t="shared" ca="1" si="102"/>
        <v>278.5954790395154</v>
      </c>
    </row>
    <row r="93" spans="1:107" ht="14.4" x14ac:dyDescent="0.3">
      <c r="A93" s="217"/>
      <c r="B93" s="217"/>
      <c r="C93" s="217"/>
      <c r="D93" s="265" t="s">
        <v>499</v>
      </c>
      <c r="E93" s="217"/>
      <c r="F93" s="217"/>
      <c r="G93" s="217"/>
      <c r="H93" s="217"/>
      <c r="I93" s="228">
        <v>8.3000000000000007</v>
      </c>
      <c r="J93" s="217"/>
      <c r="K93" s="228">
        <v>1650</v>
      </c>
      <c r="L93" s="228">
        <v>44</v>
      </c>
      <c r="M93" s="228">
        <v>41</v>
      </c>
      <c r="N93" s="228">
        <v>27</v>
      </c>
      <c r="O93" s="228">
        <v>141</v>
      </c>
      <c r="P93" s="228">
        <v>35</v>
      </c>
      <c r="Q93" s="228">
        <v>354</v>
      </c>
      <c r="R93" s="217"/>
      <c r="S93" s="228">
        <v>428</v>
      </c>
      <c r="T93" s="228">
        <v>3325</v>
      </c>
      <c r="U93" s="217">
        <v>45</v>
      </c>
      <c r="V93" s="217"/>
      <c r="W93" s="217"/>
      <c r="X93" s="247"/>
      <c r="Y93" s="247"/>
      <c r="Z93" s="228"/>
      <c r="AA93" s="247"/>
      <c r="AB93" s="217"/>
      <c r="AC93" s="228"/>
      <c r="AD93" s="217"/>
      <c r="AE93" s="217"/>
      <c r="AF93" s="217"/>
      <c r="AG93" s="217" t="str">
        <f t="shared" ca="1" si="84"/>
        <v>W_ID_086_FS_001</v>
      </c>
      <c r="AH93" s="217"/>
      <c r="AI93" s="217"/>
      <c r="AJ93" s="217"/>
      <c r="AK93" s="217"/>
      <c r="AL93" s="217">
        <f t="shared" ca="1" si="86"/>
        <v>8.3000000000000007</v>
      </c>
      <c r="AM93" s="228"/>
      <c r="AN93" s="217">
        <f t="shared" ca="1" si="104"/>
        <v>1650</v>
      </c>
      <c r="AO93" s="217">
        <f t="shared" ca="1" si="104"/>
        <v>44</v>
      </c>
      <c r="AP93" s="217">
        <f t="shared" ca="1" si="104"/>
        <v>41</v>
      </c>
      <c r="AQ93" s="217">
        <f t="shared" ca="1" si="104"/>
        <v>27</v>
      </c>
      <c r="AR93" s="217">
        <f t="shared" ca="1" si="104"/>
        <v>141</v>
      </c>
      <c r="AS93" s="217">
        <f t="shared" ca="1" si="104"/>
        <v>35</v>
      </c>
      <c r="AT93" s="217">
        <f t="shared" ca="1" si="104"/>
        <v>354</v>
      </c>
      <c r="AU93" s="217">
        <f t="shared" ca="1" si="104"/>
        <v>0</v>
      </c>
      <c r="AV93" s="217">
        <f t="shared" ca="1" si="104"/>
        <v>428</v>
      </c>
      <c r="AW93" s="217">
        <f t="shared" ca="1" si="104"/>
        <v>3325</v>
      </c>
      <c r="AX93" s="217">
        <f t="shared" ca="1" si="104"/>
        <v>45</v>
      </c>
      <c r="AY93" s="217"/>
      <c r="AZ93" s="217">
        <f t="shared" ca="1" si="88"/>
        <v>0</v>
      </c>
      <c r="BA93" s="217">
        <f t="shared" ca="1" si="88"/>
        <v>0</v>
      </c>
      <c r="BB93" s="217">
        <f t="shared" ca="1" si="88"/>
        <v>0</v>
      </c>
      <c r="BC93" s="217">
        <f t="shared" ca="1" si="88"/>
        <v>0</v>
      </c>
      <c r="BD93" s="217"/>
      <c r="BE93" s="217">
        <f t="shared" ca="1" si="85"/>
        <v>0</v>
      </c>
      <c r="BF93" s="217">
        <f t="shared" ca="1" si="85"/>
        <v>0</v>
      </c>
      <c r="BG93" s="217"/>
      <c r="BH93" s="217">
        <f t="shared" ca="1" si="89"/>
        <v>0</v>
      </c>
      <c r="BI93" s="217">
        <f t="shared" ca="1" si="90"/>
        <v>99</v>
      </c>
      <c r="BJ93" s="217"/>
      <c r="BK93" s="253">
        <f t="shared" ca="1" si="105"/>
        <v>77.167004971777345</v>
      </c>
      <c r="BL93" s="253">
        <f t="shared" ca="1" si="106"/>
        <v>74.893899999999988</v>
      </c>
      <c r="BM93" s="254">
        <f t="shared" ca="1" si="91"/>
        <v>1.4948648189350495E-2</v>
      </c>
      <c r="BN93" s="217"/>
      <c r="BO93" s="255">
        <f t="shared" ca="1" si="55"/>
        <v>0.28803905614320585</v>
      </c>
      <c r="BP93" s="255">
        <f t="shared" ca="1" si="56"/>
        <v>0</v>
      </c>
      <c r="BQ93" s="255">
        <f t="shared" ca="1" si="57"/>
        <v>0.71196094385679409</v>
      </c>
      <c r="BR93" s="256">
        <f t="shared" ca="1" si="58"/>
        <v>0.98841505288852716</v>
      </c>
      <c r="BS93" s="256">
        <f t="shared" ca="1" si="59"/>
        <v>0.28803905614320585</v>
      </c>
      <c r="BT93" s="255">
        <f t="shared" ca="1" si="60"/>
        <v>0.28803905614320585</v>
      </c>
      <c r="BU93" s="255">
        <f t="shared" ca="1" si="61"/>
        <v>0</v>
      </c>
      <c r="BV93" s="255">
        <f t="shared" ca="1" si="62"/>
        <v>0.71196094385679409</v>
      </c>
      <c r="BW93" s="256">
        <f t="shared" ca="1" si="63"/>
        <v>0.98841505288852716</v>
      </c>
      <c r="BX93" s="256">
        <f t="shared" ref="BX93:BX156" ca="1" si="107">IF(ISERROR(BT93),-1,BT93)</f>
        <v>0.28803905614320585</v>
      </c>
      <c r="BY93" s="255" t="e">
        <f t="shared" ca="1" si="64"/>
        <v>#DIV/0!</v>
      </c>
      <c r="BZ93" s="255" t="e">
        <f t="shared" ca="1" si="65"/>
        <v>#DIV/0!</v>
      </c>
      <c r="CA93" s="255" t="e">
        <f t="shared" ca="1" si="66"/>
        <v>#DIV/0!</v>
      </c>
      <c r="CB93" s="256" t="e">
        <f t="shared" ca="1" si="67"/>
        <v>#DIV/0!</v>
      </c>
      <c r="CC93" s="256">
        <f t="shared" ca="1" si="68"/>
        <v>-1</v>
      </c>
      <c r="CD93" s="255">
        <f t="shared" ca="1" si="69"/>
        <v>8.6194302410518633E-2</v>
      </c>
      <c r="CE93" s="255">
        <f t="shared" ca="1" si="70"/>
        <v>0.10421232042853665</v>
      </c>
      <c r="CF93" s="255">
        <f t="shared" ca="1" si="71"/>
        <v>0.8095933771609447</v>
      </c>
      <c r="CG93" s="256">
        <f t="shared" ca="1" si="72"/>
        <v>0.9846060628195763</v>
      </c>
      <c r="CH93" s="256">
        <f t="shared" ca="1" si="73"/>
        <v>8.6194302410518633E-2</v>
      </c>
      <c r="CI93" s="257" t="e">
        <f t="shared" ca="1" si="103"/>
        <v>#REF!</v>
      </c>
      <c r="CJ93" s="257" t="e">
        <f t="shared" ca="1" si="92"/>
        <v>#REF!</v>
      </c>
      <c r="CK93" s="257" t="e">
        <f t="shared" ca="1" si="93"/>
        <v>#REF!</v>
      </c>
      <c r="CL93" s="255" t="e">
        <f t="shared" ca="1" si="94"/>
        <v>#REF!</v>
      </c>
      <c r="CM93" s="255" t="e">
        <f t="shared" ca="1" si="95"/>
        <v>#REF!</v>
      </c>
      <c r="CN93" s="255" t="e">
        <f t="shared" ca="1" si="96"/>
        <v>#REF!</v>
      </c>
      <c r="CO93" s="256" t="e">
        <f t="shared" ca="1" si="74"/>
        <v>#REF!</v>
      </c>
      <c r="CP93" s="256">
        <f t="shared" ca="1" si="75"/>
        <v>-1</v>
      </c>
      <c r="CQ93" s="255">
        <f t="shared" ca="1" si="76"/>
        <v>0.22645696991706143</v>
      </c>
      <c r="CR93" s="255">
        <f t="shared" ca="1" si="77"/>
        <v>6.0388525311216378E-2</v>
      </c>
      <c r="CS93" s="255">
        <f t="shared" ca="1" si="78"/>
        <v>0.71315450477172215</v>
      </c>
      <c r="CT93" s="256">
        <f t="shared" ca="1" si="79"/>
        <v>0.95423576109001895</v>
      </c>
      <c r="CU93" s="256">
        <f t="shared" ca="1" si="80"/>
        <v>0.22645696991706143</v>
      </c>
      <c r="CV93" s="217"/>
      <c r="CW93" s="252">
        <f t="shared" ca="1" si="97"/>
        <v>1.8555415888133875</v>
      </c>
      <c r="CX93" s="256">
        <f t="shared" ca="1" si="98"/>
        <v>1.6741214962526394</v>
      </c>
      <c r="CY93" s="252">
        <f t="shared" ca="1" si="99"/>
        <v>0.86816720257234725</v>
      </c>
      <c r="CZ93" s="252">
        <f t="shared" ca="1" si="100"/>
        <v>0.21052631578947367</v>
      </c>
      <c r="DA93" s="258">
        <f t="shared" ca="1" si="101"/>
        <v>157.61075139394453</v>
      </c>
      <c r="DB93" s="259"/>
      <c r="DC93" s="258">
        <f t="shared" ca="1" si="102"/>
        <v>665.91078711056673</v>
      </c>
    </row>
    <row r="94" spans="1:107" ht="14.4" x14ac:dyDescent="0.3">
      <c r="A94" s="217"/>
      <c r="B94" s="217"/>
      <c r="C94" s="217"/>
      <c r="D94" s="265" t="s">
        <v>500</v>
      </c>
      <c r="E94" s="217"/>
      <c r="F94" s="217"/>
      <c r="G94" s="217"/>
      <c r="H94" s="217"/>
      <c r="I94" s="228">
        <v>7</v>
      </c>
      <c r="J94" s="217"/>
      <c r="K94" s="228">
        <v>133</v>
      </c>
      <c r="L94" s="228">
        <v>22.7</v>
      </c>
      <c r="M94" s="228">
        <v>300</v>
      </c>
      <c r="N94" s="228">
        <v>71.5</v>
      </c>
      <c r="O94" s="228">
        <v>15.2</v>
      </c>
      <c r="P94" s="228">
        <v>3.5</v>
      </c>
      <c r="Q94" s="228">
        <v>220</v>
      </c>
      <c r="R94" s="217"/>
      <c r="S94" s="228">
        <v>10</v>
      </c>
      <c r="T94" s="228">
        <v>1403</v>
      </c>
      <c r="U94" s="217"/>
      <c r="V94" s="217"/>
      <c r="W94" s="217"/>
      <c r="X94" s="247"/>
      <c r="Y94" s="247"/>
      <c r="Z94" s="228"/>
      <c r="AA94" s="247"/>
      <c r="AB94" s="217"/>
      <c r="AC94" s="228"/>
      <c r="AD94" s="217"/>
      <c r="AE94" s="217"/>
      <c r="AF94" s="217"/>
      <c r="AG94" s="217" t="str">
        <f t="shared" ca="1" si="84"/>
        <v>W_ID_087_FS_001</v>
      </c>
      <c r="AH94" s="217"/>
      <c r="AI94" s="217"/>
      <c r="AJ94" s="217"/>
      <c r="AK94" s="217"/>
      <c r="AL94" s="217">
        <f t="shared" ca="1" si="86"/>
        <v>7</v>
      </c>
      <c r="AM94" s="228"/>
      <c r="AN94" s="217">
        <f t="shared" ca="1" si="104"/>
        <v>133</v>
      </c>
      <c r="AO94" s="217">
        <f t="shared" ca="1" si="104"/>
        <v>22.7</v>
      </c>
      <c r="AP94" s="217">
        <f t="shared" ca="1" si="104"/>
        <v>300</v>
      </c>
      <c r="AQ94" s="217">
        <f t="shared" ca="1" si="104"/>
        <v>71.5</v>
      </c>
      <c r="AR94" s="217">
        <f t="shared" ca="1" si="104"/>
        <v>15.2</v>
      </c>
      <c r="AS94" s="217">
        <f t="shared" ca="1" si="104"/>
        <v>3.5</v>
      </c>
      <c r="AT94" s="217">
        <f t="shared" ca="1" si="104"/>
        <v>220</v>
      </c>
      <c r="AU94" s="217">
        <f t="shared" ca="1" si="104"/>
        <v>0</v>
      </c>
      <c r="AV94" s="217">
        <f t="shared" ca="1" si="104"/>
        <v>10</v>
      </c>
      <c r="AW94" s="217">
        <f t="shared" ca="1" si="104"/>
        <v>1403</v>
      </c>
      <c r="AX94" s="217">
        <f t="shared" ca="1" si="104"/>
        <v>0</v>
      </c>
      <c r="AY94" s="217"/>
      <c r="AZ94" s="217">
        <f t="shared" ca="1" si="88"/>
        <v>0</v>
      </c>
      <c r="BA94" s="217">
        <f t="shared" ca="1" si="88"/>
        <v>0</v>
      </c>
      <c r="BB94" s="217">
        <f t="shared" ca="1" si="88"/>
        <v>0</v>
      </c>
      <c r="BC94" s="217">
        <f t="shared" ca="1" si="88"/>
        <v>0</v>
      </c>
      <c r="BD94" s="217"/>
      <c r="BE94" s="217">
        <f t="shared" ca="1" si="85"/>
        <v>0</v>
      </c>
      <c r="BF94" s="217">
        <f t="shared" ca="1" si="85"/>
        <v>0</v>
      </c>
      <c r="BG94" s="217"/>
      <c r="BH94" s="217">
        <f t="shared" ca="1" si="89"/>
        <v>0</v>
      </c>
      <c r="BI94" s="217">
        <f t="shared" ca="1" si="90"/>
        <v>99</v>
      </c>
      <c r="BJ94" s="217"/>
      <c r="BK94" s="253">
        <f t="shared" ca="1" si="105"/>
        <v>27.2176282</v>
      </c>
      <c r="BL94" s="253">
        <f t="shared" ca="1" si="106"/>
        <v>29.409569999999999</v>
      </c>
      <c r="BM94" s="254">
        <f t="shared" ca="1" si="91"/>
        <v>-3.8708286294835595E-2</v>
      </c>
      <c r="BN94" s="217"/>
      <c r="BO94" s="255">
        <f t="shared" ca="1" si="55"/>
        <v>0.71544715447154472</v>
      </c>
      <c r="BP94" s="255">
        <f t="shared" ca="1" si="56"/>
        <v>0</v>
      </c>
      <c r="BQ94" s="255">
        <f t="shared" ca="1" si="57"/>
        <v>0.28455284552845528</v>
      </c>
      <c r="BR94" s="256">
        <f t="shared" ca="1" si="58"/>
        <v>0.74167235772357731</v>
      </c>
      <c r="BS94" s="256">
        <f t="shared" ca="1" si="59"/>
        <v>0.71544715447154472</v>
      </c>
      <c r="BT94" s="255">
        <f t="shared" ca="1" si="60"/>
        <v>0.71544715447154472</v>
      </c>
      <c r="BU94" s="255">
        <f t="shared" ca="1" si="61"/>
        <v>0</v>
      </c>
      <c r="BV94" s="255">
        <f t="shared" ca="1" si="62"/>
        <v>0.28455284552845528</v>
      </c>
      <c r="BW94" s="256">
        <f t="shared" ca="1" si="63"/>
        <v>0.74167235772357731</v>
      </c>
      <c r="BX94" s="256">
        <f t="shared" ca="1" si="107"/>
        <v>0.71544715447154472</v>
      </c>
      <c r="BY94" s="255" t="e">
        <f t="shared" ca="1" si="64"/>
        <v>#DIV/0!</v>
      </c>
      <c r="BZ94" s="255" t="e">
        <f t="shared" ca="1" si="65"/>
        <v>#DIV/0!</v>
      </c>
      <c r="CA94" s="255" t="e">
        <f t="shared" ca="1" si="66"/>
        <v>#DIV/0!</v>
      </c>
      <c r="CB94" s="256" t="e">
        <f t="shared" ca="1" si="67"/>
        <v>#DIV/0!</v>
      </c>
      <c r="CC94" s="256">
        <f t="shared" ca="1" si="68"/>
        <v>-1</v>
      </c>
      <c r="CD94" s="255">
        <f t="shared" ca="1" si="69"/>
        <v>0.13472137170851195</v>
      </c>
      <c r="CE94" s="255">
        <f t="shared" ca="1" si="70"/>
        <v>6.1236987140232697E-3</v>
      </c>
      <c r="CF94" s="255">
        <f t="shared" ca="1" si="71"/>
        <v>0.85915492957746475</v>
      </c>
      <c r="CG94" s="256">
        <f t="shared" ca="1" si="72"/>
        <v>1.0698543172075934</v>
      </c>
      <c r="CH94" s="256">
        <f t="shared" ca="1" si="73"/>
        <v>0.13472137170851195</v>
      </c>
      <c r="CI94" s="257" t="e">
        <f t="shared" ca="1" si="103"/>
        <v>#REF!</v>
      </c>
      <c r="CJ94" s="257" t="e">
        <f t="shared" ca="1" si="92"/>
        <v>#REF!</v>
      </c>
      <c r="CK94" s="257" t="e">
        <f t="shared" ca="1" si="93"/>
        <v>#REF!</v>
      </c>
      <c r="CL94" s="255" t="e">
        <f t="shared" ca="1" si="94"/>
        <v>#REF!</v>
      </c>
      <c r="CM94" s="255" t="e">
        <f t="shared" ca="1" si="95"/>
        <v>#REF!</v>
      </c>
      <c r="CN94" s="255" t="e">
        <f t="shared" ca="1" si="96"/>
        <v>#REF!</v>
      </c>
      <c r="CO94" s="256" t="e">
        <f t="shared" ca="1" si="74"/>
        <v>#REF!</v>
      </c>
      <c r="CP94" s="256">
        <f t="shared" ca="1" si="75"/>
        <v>-1</v>
      </c>
      <c r="CQ94" s="255">
        <f t="shared" ca="1" si="76"/>
        <v>1.5086605174296854E-2</v>
      </c>
      <c r="CR94" s="255">
        <f t="shared" ca="1" si="77"/>
        <v>2.574931860575478E-2</v>
      </c>
      <c r="CS94" s="255">
        <f t="shared" ca="1" si="78"/>
        <v>0.95916407621994837</v>
      </c>
      <c r="CT94" s="256">
        <f t="shared" ca="1" si="79"/>
        <v>1.1162577646388134</v>
      </c>
      <c r="CU94" s="256">
        <f t="shared" ca="1" si="80"/>
        <v>1.5086605174296854E-2</v>
      </c>
      <c r="CV94" s="217"/>
      <c r="CW94" s="252">
        <f t="shared" ca="1" si="97"/>
        <v>0.85774567258516488</v>
      </c>
      <c r="CX94" s="256">
        <f t="shared" ca="1" si="98"/>
        <v>0.23493045966658288</v>
      </c>
      <c r="CY94" s="252">
        <f t="shared" ca="1" si="99"/>
        <v>0.70443349753694584</v>
      </c>
      <c r="CZ94" s="252">
        <f t="shared" ca="1" si="100"/>
        <v>0.63055555555555554</v>
      </c>
      <c r="DA94" s="258">
        <f t="shared" ca="1" si="101"/>
        <v>53.142803633340826</v>
      </c>
      <c r="DB94" s="259"/>
      <c r="DC94" s="258">
        <f t="shared" ca="1" si="102"/>
        <v>224.81149751520144</v>
      </c>
    </row>
    <row r="95" spans="1:107" ht="14.4" x14ac:dyDescent="0.3">
      <c r="A95" s="217"/>
      <c r="B95" s="217"/>
      <c r="C95" s="217"/>
      <c r="D95" s="265" t="s">
        <v>501</v>
      </c>
      <c r="E95" s="217"/>
      <c r="F95" s="217"/>
      <c r="G95" s="217"/>
      <c r="H95" s="217"/>
      <c r="I95" s="228">
        <v>7</v>
      </c>
      <c r="J95" s="217"/>
      <c r="K95" s="228">
        <v>70</v>
      </c>
      <c r="L95" s="228">
        <v>8.1</v>
      </c>
      <c r="M95" s="228">
        <v>100</v>
      </c>
      <c r="N95" s="228">
        <v>5</v>
      </c>
      <c r="O95" s="228">
        <v>33</v>
      </c>
      <c r="P95" s="228">
        <v>0.2</v>
      </c>
      <c r="Q95" s="228">
        <v>84</v>
      </c>
      <c r="R95" s="217"/>
      <c r="S95" s="228">
        <v>68</v>
      </c>
      <c r="T95" s="228">
        <v>281</v>
      </c>
      <c r="U95" s="217">
        <v>0</v>
      </c>
      <c r="V95" s="217"/>
      <c r="W95" s="217"/>
      <c r="X95" s="228"/>
      <c r="Y95" s="228"/>
      <c r="Z95" s="228"/>
      <c r="AA95" s="228"/>
      <c r="AB95" s="217"/>
      <c r="AC95" s="228"/>
      <c r="AD95" s="217"/>
      <c r="AE95" s="217"/>
      <c r="AF95" s="217"/>
      <c r="AG95" s="217" t="str">
        <f t="shared" ca="1" si="84"/>
        <v>W_ID_088_FS_001</v>
      </c>
      <c r="AH95" s="217"/>
      <c r="AI95" s="217"/>
      <c r="AJ95" s="217"/>
      <c r="AK95" s="217"/>
      <c r="AL95" s="217">
        <f t="shared" ca="1" si="86"/>
        <v>7</v>
      </c>
      <c r="AM95" s="228"/>
      <c r="AN95" s="217">
        <f t="shared" ca="1" si="104"/>
        <v>70</v>
      </c>
      <c r="AO95" s="217">
        <f t="shared" ca="1" si="104"/>
        <v>8.1</v>
      </c>
      <c r="AP95" s="217">
        <f t="shared" ca="1" si="104"/>
        <v>100</v>
      </c>
      <c r="AQ95" s="217">
        <f t="shared" ca="1" si="104"/>
        <v>5</v>
      </c>
      <c r="AR95" s="217">
        <f t="shared" ca="1" si="104"/>
        <v>33</v>
      </c>
      <c r="AS95" s="217">
        <f t="shared" ca="1" si="104"/>
        <v>0.2</v>
      </c>
      <c r="AT95" s="217">
        <f t="shared" ca="1" si="104"/>
        <v>84</v>
      </c>
      <c r="AU95" s="217">
        <f t="shared" ca="1" si="104"/>
        <v>0</v>
      </c>
      <c r="AV95" s="217">
        <f t="shared" ca="1" si="104"/>
        <v>68</v>
      </c>
      <c r="AW95" s="217">
        <f t="shared" ca="1" si="104"/>
        <v>281</v>
      </c>
      <c r="AX95" s="217">
        <f t="shared" ca="1" si="104"/>
        <v>0</v>
      </c>
      <c r="AY95" s="217"/>
      <c r="AZ95" s="217">
        <f t="shared" ca="1" si="88"/>
        <v>0</v>
      </c>
      <c r="BA95" s="217">
        <f t="shared" ca="1" si="88"/>
        <v>0</v>
      </c>
      <c r="BB95" s="217">
        <f t="shared" ca="1" si="88"/>
        <v>0</v>
      </c>
      <c r="BC95" s="217">
        <f t="shared" ca="1" si="88"/>
        <v>0</v>
      </c>
      <c r="BD95" s="217"/>
      <c r="BE95" s="217">
        <f t="shared" ca="1" si="85"/>
        <v>0</v>
      </c>
      <c r="BF95" s="217">
        <f t="shared" ca="1" si="85"/>
        <v>0</v>
      </c>
      <c r="BG95" s="217"/>
      <c r="BH95" s="217">
        <f t="shared" ca="1" si="89"/>
        <v>0</v>
      </c>
      <c r="BI95" s="217">
        <f t="shared" ca="1" si="90"/>
        <v>99</v>
      </c>
      <c r="BJ95" s="217"/>
      <c r="BK95" s="253">
        <f t="shared" ca="1" si="105"/>
        <v>8.6535162000000003</v>
      </c>
      <c r="BL95" s="253">
        <f t="shared" ca="1" si="106"/>
        <v>8.3909899999999986</v>
      </c>
      <c r="BM95" s="254">
        <f t="shared" ca="1" si="91"/>
        <v>1.5402393998366565E-2</v>
      </c>
      <c r="BN95" s="217"/>
      <c r="BO95" s="255">
        <f t="shared" ca="1" si="55"/>
        <v>0.9438202247191011</v>
      </c>
      <c r="BP95" s="255">
        <f t="shared" ca="1" si="56"/>
        <v>0</v>
      </c>
      <c r="BQ95" s="255">
        <f t="shared" ca="1" si="57"/>
        <v>5.6179775280898875E-2</v>
      </c>
      <c r="BR95" s="256">
        <f t="shared" ca="1" si="58"/>
        <v>0.60983258426966291</v>
      </c>
      <c r="BS95" s="256">
        <f t="shared" ca="1" si="59"/>
        <v>0.9438202247191011</v>
      </c>
      <c r="BT95" s="255">
        <f t="shared" ca="1" si="60"/>
        <v>0.9438202247191011</v>
      </c>
      <c r="BU95" s="255">
        <f t="shared" ca="1" si="61"/>
        <v>0</v>
      </c>
      <c r="BV95" s="255">
        <f t="shared" ca="1" si="62"/>
        <v>5.6179775280898875E-2</v>
      </c>
      <c r="BW95" s="256">
        <f t="shared" ca="1" si="63"/>
        <v>0.60983258426966291</v>
      </c>
      <c r="BX95" s="256">
        <f t="shared" ca="1" si="107"/>
        <v>0.9438202247191011</v>
      </c>
      <c r="BY95" s="255" t="e">
        <f t="shared" ca="1" si="64"/>
        <v>#DIV/0!</v>
      </c>
      <c r="BZ95" s="255" t="e">
        <f t="shared" ca="1" si="65"/>
        <v>#DIV/0!</v>
      </c>
      <c r="CA95" s="255" t="e">
        <f t="shared" ca="1" si="66"/>
        <v>#DIV/0!</v>
      </c>
      <c r="CB95" s="256" t="e">
        <f t="shared" ca="1" si="67"/>
        <v>#DIV/0!</v>
      </c>
      <c r="CC95" s="256">
        <f t="shared" ca="1" si="68"/>
        <v>-1</v>
      </c>
      <c r="CD95" s="255">
        <f t="shared" ca="1" si="69"/>
        <v>0.19399538106235567</v>
      </c>
      <c r="CE95" s="255">
        <f t="shared" ca="1" si="70"/>
        <v>0.15704387990762125</v>
      </c>
      <c r="CF95" s="255">
        <f t="shared" ca="1" si="71"/>
        <v>0.64896073903002305</v>
      </c>
      <c r="CG95" s="256">
        <f t="shared" ca="1" si="72"/>
        <v>0.8613678983833718</v>
      </c>
      <c r="CH95" s="256">
        <f t="shared" ca="1" si="73"/>
        <v>0.19399538106235567</v>
      </c>
      <c r="CI95" s="257" t="e">
        <f t="shared" ca="1" si="103"/>
        <v>#REF!</v>
      </c>
      <c r="CJ95" s="257" t="e">
        <f t="shared" ca="1" si="92"/>
        <v>#REF!</v>
      </c>
      <c r="CK95" s="257" t="e">
        <f t="shared" ca="1" si="93"/>
        <v>#REF!</v>
      </c>
      <c r="CL95" s="255" t="e">
        <f t="shared" ca="1" si="94"/>
        <v>#REF!</v>
      </c>
      <c r="CM95" s="255" t="e">
        <f t="shared" ca="1" si="95"/>
        <v>#REF!</v>
      </c>
      <c r="CN95" s="255" t="e">
        <f t="shared" ca="1" si="96"/>
        <v>#REF!</v>
      </c>
      <c r="CO95" s="256" t="e">
        <f t="shared" ca="1" si="74"/>
        <v>#REF!</v>
      </c>
      <c r="CP95" s="256">
        <f t="shared" ca="1" si="75"/>
        <v>-1</v>
      </c>
      <c r="CQ95" s="255">
        <f t="shared" ca="1" si="76"/>
        <v>2.9324678081986529E-2</v>
      </c>
      <c r="CR95" s="255">
        <f t="shared" ca="1" si="77"/>
        <v>3.3932841780584415E-2</v>
      </c>
      <c r="CS95" s="255">
        <f t="shared" ca="1" si="78"/>
        <v>0.93674248013742911</v>
      </c>
      <c r="CT95" s="256">
        <f t="shared" ca="1" si="79"/>
        <v>1.0985886109392284</v>
      </c>
      <c r="CU95" s="256">
        <f t="shared" ca="1" si="80"/>
        <v>2.9324678081986529E-2</v>
      </c>
      <c r="CV95" s="217"/>
      <c r="CW95" s="252">
        <f t="shared" ca="1" si="97"/>
        <v>1.1180000334212807</v>
      </c>
      <c r="CX95" s="256">
        <f t="shared" ca="1" si="98"/>
        <v>-0.18302996224270052</v>
      </c>
      <c r="CY95" s="252">
        <f t="shared" ca="1" si="99"/>
        <v>0.33333333333333331</v>
      </c>
      <c r="CZ95" s="252">
        <f t="shared" ca="1" si="100"/>
        <v>0.53642384105960261</v>
      </c>
      <c r="DA95" s="258">
        <f t="shared" ca="1" si="101"/>
        <v>83.905301755603176</v>
      </c>
      <c r="DB95" s="259"/>
      <c r="DC95" s="258">
        <f t="shared" ca="1" si="102"/>
        <v>350.55982439009097</v>
      </c>
    </row>
    <row r="96" spans="1:107" ht="14.4" x14ac:dyDescent="0.3">
      <c r="A96" s="217"/>
      <c r="B96" s="217"/>
      <c r="C96" s="217"/>
      <c r="D96" s="265" t="s">
        <v>502</v>
      </c>
      <c r="E96" s="217"/>
      <c r="F96" s="217"/>
      <c r="G96" s="217"/>
      <c r="H96" s="217"/>
      <c r="I96" s="228">
        <v>6.4</v>
      </c>
      <c r="J96" s="217"/>
      <c r="K96" s="228">
        <v>410</v>
      </c>
      <c r="L96" s="228">
        <v>11</v>
      </c>
      <c r="M96" s="228">
        <v>289</v>
      </c>
      <c r="N96" s="228">
        <v>63</v>
      </c>
      <c r="O96" s="228">
        <v>30</v>
      </c>
      <c r="P96" s="228">
        <v>0.3</v>
      </c>
      <c r="Q96" s="228">
        <v>576</v>
      </c>
      <c r="R96" s="217"/>
      <c r="S96" s="228">
        <v>294</v>
      </c>
      <c r="T96" s="228">
        <v>848</v>
      </c>
      <c r="U96" s="217"/>
      <c r="V96" s="217"/>
      <c r="W96" s="217"/>
      <c r="X96" s="228"/>
      <c r="Y96" s="228"/>
      <c r="Z96" s="228"/>
      <c r="AA96" s="228"/>
      <c r="AB96" s="217"/>
      <c r="AC96" s="228"/>
      <c r="AD96" s="217"/>
      <c r="AE96" s="217"/>
      <c r="AF96" s="217"/>
      <c r="AG96" s="217" t="str">
        <f t="shared" ca="1" si="84"/>
        <v>W_ID_089_FS_001</v>
      </c>
      <c r="AH96" s="217"/>
      <c r="AI96" s="217"/>
      <c r="AJ96" s="217"/>
      <c r="AK96" s="217"/>
      <c r="AL96" s="217">
        <f t="shared" ca="1" si="86"/>
        <v>6.4</v>
      </c>
      <c r="AM96" s="228"/>
      <c r="AN96" s="217">
        <f t="shared" ca="1" si="104"/>
        <v>410</v>
      </c>
      <c r="AO96" s="217">
        <f t="shared" ca="1" si="104"/>
        <v>11</v>
      </c>
      <c r="AP96" s="217">
        <f t="shared" ca="1" si="104"/>
        <v>289</v>
      </c>
      <c r="AQ96" s="217">
        <f t="shared" ca="1" si="104"/>
        <v>63</v>
      </c>
      <c r="AR96" s="217">
        <f t="shared" ca="1" si="104"/>
        <v>30</v>
      </c>
      <c r="AS96" s="217">
        <f t="shared" ca="1" si="104"/>
        <v>0.3</v>
      </c>
      <c r="AT96" s="217">
        <f t="shared" ca="1" si="104"/>
        <v>576</v>
      </c>
      <c r="AU96" s="217">
        <f t="shared" ca="1" si="104"/>
        <v>0</v>
      </c>
      <c r="AV96" s="217">
        <f t="shared" ca="1" si="104"/>
        <v>294</v>
      </c>
      <c r="AW96" s="217">
        <f t="shared" ca="1" si="104"/>
        <v>848</v>
      </c>
      <c r="AX96" s="217">
        <f t="shared" ca="1" si="104"/>
        <v>0</v>
      </c>
      <c r="AY96" s="217"/>
      <c r="AZ96" s="217">
        <f t="shared" ca="1" si="88"/>
        <v>0</v>
      </c>
      <c r="BA96" s="217">
        <f t="shared" ca="1" si="88"/>
        <v>0</v>
      </c>
      <c r="BB96" s="217">
        <f t="shared" ca="1" si="88"/>
        <v>0</v>
      </c>
      <c r="BC96" s="217">
        <f t="shared" ca="1" si="88"/>
        <v>0</v>
      </c>
      <c r="BD96" s="217"/>
      <c r="BE96" s="217">
        <f t="shared" ca="1" si="85"/>
        <v>0</v>
      </c>
      <c r="BF96" s="217">
        <f t="shared" ca="1" si="85"/>
        <v>0</v>
      </c>
      <c r="BG96" s="217"/>
      <c r="BH96" s="217">
        <f t="shared" ca="1" si="89"/>
        <v>0</v>
      </c>
      <c r="BI96" s="217">
        <f t="shared" ca="1" si="90"/>
        <v>99</v>
      </c>
      <c r="BJ96" s="217"/>
      <c r="BK96" s="253">
        <f t="shared" ca="1" si="105"/>
        <v>37.720144922313189</v>
      </c>
      <c r="BL96" s="253">
        <f t="shared" ca="1" si="106"/>
        <v>36.26876</v>
      </c>
      <c r="BM96" s="254">
        <f t="shared" ca="1" si="91"/>
        <v>1.9616250893794311E-2</v>
      </c>
      <c r="BN96" s="217"/>
      <c r="BO96" s="255">
        <f t="shared" ca="1" si="55"/>
        <v>0.98714652956298199</v>
      </c>
      <c r="BP96" s="255">
        <f t="shared" ca="1" si="56"/>
        <v>0</v>
      </c>
      <c r="BQ96" s="255">
        <f t="shared" ca="1" si="57"/>
        <v>1.2853470437017995E-2</v>
      </c>
      <c r="BR96" s="256">
        <f t="shared" ca="1" si="58"/>
        <v>0.58482030848329047</v>
      </c>
      <c r="BS96" s="256">
        <f t="shared" ca="1" si="59"/>
        <v>0.98714652956298199</v>
      </c>
      <c r="BT96" s="255">
        <f t="shared" ca="1" si="60"/>
        <v>0.98714652956298199</v>
      </c>
      <c r="BU96" s="255">
        <f t="shared" ca="1" si="61"/>
        <v>0</v>
      </c>
      <c r="BV96" s="255">
        <f t="shared" ca="1" si="62"/>
        <v>1.2853470437017995E-2</v>
      </c>
      <c r="BW96" s="256">
        <f t="shared" ca="1" si="63"/>
        <v>0.58482030848329047</v>
      </c>
      <c r="BX96" s="256">
        <f t="shared" ca="1" si="107"/>
        <v>0.98714652956298199</v>
      </c>
      <c r="BY96" s="255" t="e">
        <f t="shared" ca="1" si="64"/>
        <v>#DIV/0!</v>
      </c>
      <c r="BZ96" s="255" t="e">
        <f t="shared" ca="1" si="65"/>
        <v>#DIV/0!</v>
      </c>
      <c r="CA96" s="255" t="e">
        <f t="shared" ca="1" si="66"/>
        <v>#DIV/0!</v>
      </c>
      <c r="CB96" s="256" t="e">
        <f t="shared" ca="1" si="67"/>
        <v>#DIV/0!</v>
      </c>
      <c r="CC96" s="256">
        <f t="shared" ca="1" si="68"/>
        <v>-1</v>
      </c>
      <c r="CD96" s="255">
        <f t="shared" ca="1" si="69"/>
        <v>0.33527357392316648</v>
      </c>
      <c r="CE96" s="255">
        <f t="shared" ca="1" si="70"/>
        <v>0.17112922002328287</v>
      </c>
      <c r="CF96" s="255">
        <f t="shared" ca="1" si="71"/>
        <v>0.49359720605355062</v>
      </c>
      <c r="CG96" s="256">
        <f t="shared" ca="1" si="72"/>
        <v>0.76354365541327118</v>
      </c>
      <c r="CH96" s="256">
        <f t="shared" ca="1" si="73"/>
        <v>0.33527357392316648</v>
      </c>
      <c r="CI96" s="257" t="e">
        <f t="shared" ca="1" si="103"/>
        <v>#REF!</v>
      </c>
      <c r="CJ96" s="257" t="e">
        <f t="shared" ca="1" si="92"/>
        <v>#REF!</v>
      </c>
      <c r="CK96" s="257" t="e">
        <f t="shared" ca="1" si="93"/>
        <v>#REF!</v>
      </c>
      <c r="CL96" s="255" t="e">
        <f t="shared" ca="1" si="94"/>
        <v>#REF!</v>
      </c>
      <c r="CM96" s="255" t="e">
        <f t="shared" ca="1" si="95"/>
        <v>#REF!</v>
      </c>
      <c r="CN96" s="255" t="e">
        <f t="shared" ca="1" si="96"/>
        <v>#REF!</v>
      </c>
      <c r="CO96" s="256" t="e">
        <f t="shared" ca="1" si="74"/>
        <v>#REF!</v>
      </c>
      <c r="CP96" s="256">
        <f t="shared" ca="1" si="75"/>
        <v>-1</v>
      </c>
      <c r="CQ96" s="255">
        <f t="shared" ca="1" si="76"/>
        <v>4.8479093005685446E-2</v>
      </c>
      <c r="CR96" s="255">
        <f t="shared" ca="1" si="77"/>
        <v>1.3006585928354632E-2</v>
      </c>
      <c r="CS96" s="255">
        <f t="shared" ca="1" si="78"/>
        <v>0.93851432106595978</v>
      </c>
      <c r="CT96" s="256">
        <f t="shared" ca="1" si="79"/>
        <v>1.1116943148363467</v>
      </c>
      <c r="CU96" s="256">
        <f t="shared" ca="1" si="80"/>
        <v>4.8479093005685446E-2</v>
      </c>
      <c r="CV96" s="217"/>
      <c r="CW96" s="252">
        <f t="shared" ca="1" si="97"/>
        <v>0.2834448208628686</v>
      </c>
      <c r="CX96" s="256">
        <f t="shared" ca="1" si="98"/>
        <v>-0.37811247244009749</v>
      </c>
      <c r="CY96" s="252">
        <f t="shared" ca="1" si="99"/>
        <v>0.68552774755168666</v>
      </c>
      <c r="CZ96" s="252">
        <f t="shared" ca="1" si="100"/>
        <v>0.21153846153846154</v>
      </c>
      <c r="DA96" s="258">
        <f t="shared" ca="1" si="101"/>
        <v>79.918234286074465</v>
      </c>
      <c r="DB96" s="259"/>
      <c r="DC96" s="258">
        <f t="shared" ca="1" si="102"/>
        <v>333.95727944426119</v>
      </c>
    </row>
    <row r="97" spans="1:107" ht="14.4" x14ac:dyDescent="0.3">
      <c r="A97" s="217"/>
      <c r="B97" s="217"/>
      <c r="C97" s="217"/>
      <c r="D97" s="265" t="s">
        <v>503</v>
      </c>
      <c r="E97" s="217"/>
      <c r="F97" s="217"/>
      <c r="G97" s="217"/>
      <c r="H97" s="217"/>
      <c r="I97" s="228">
        <v>7.12</v>
      </c>
      <c r="J97" s="217"/>
      <c r="K97" s="228">
        <v>2900</v>
      </c>
      <c r="L97" s="228">
        <v>70</v>
      </c>
      <c r="M97" s="228">
        <v>1222</v>
      </c>
      <c r="N97" s="228">
        <v>12.2</v>
      </c>
      <c r="O97" s="228">
        <v>22</v>
      </c>
      <c r="P97" s="228">
        <v>7.4</v>
      </c>
      <c r="Q97" s="228">
        <v>3700</v>
      </c>
      <c r="R97" s="217"/>
      <c r="S97" s="228">
        <v>359</v>
      </c>
      <c r="T97" s="228">
        <v>43</v>
      </c>
      <c r="U97" s="217"/>
      <c r="V97" s="217"/>
      <c r="W97" s="217"/>
      <c r="X97" s="228"/>
      <c r="Y97" s="228"/>
      <c r="Z97" s="228"/>
      <c r="AA97" s="228"/>
      <c r="AB97" s="217"/>
      <c r="AC97" s="228"/>
      <c r="AD97" s="217"/>
      <c r="AE97" s="217"/>
      <c r="AF97" s="217"/>
      <c r="AG97" s="217" t="str">
        <f t="shared" ca="1" si="84"/>
        <v>W_ID_090_FS_001</v>
      </c>
      <c r="AH97" s="217"/>
      <c r="AI97" s="217"/>
      <c r="AJ97" s="217"/>
      <c r="AK97" s="217"/>
      <c r="AL97" s="217">
        <f t="shared" ca="1" si="86"/>
        <v>7.12</v>
      </c>
      <c r="AM97" s="228"/>
      <c r="AN97" s="217">
        <f t="shared" ca="1" si="104"/>
        <v>2900</v>
      </c>
      <c r="AO97" s="217">
        <f t="shared" ca="1" si="104"/>
        <v>70</v>
      </c>
      <c r="AP97" s="217">
        <f t="shared" ca="1" si="104"/>
        <v>1222</v>
      </c>
      <c r="AQ97" s="217">
        <f t="shared" ca="1" si="104"/>
        <v>12.2</v>
      </c>
      <c r="AR97" s="217">
        <f t="shared" ca="1" si="104"/>
        <v>22</v>
      </c>
      <c r="AS97" s="217">
        <f t="shared" ca="1" si="104"/>
        <v>7.4</v>
      </c>
      <c r="AT97" s="217">
        <f t="shared" ca="1" si="104"/>
        <v>3700</v>
      </c>
      <c r="AU97" s="217">
        <f t="shared" ca="1" si="104"/>
        <v>0</v>
      </c>
      <c r="AV97" s="217">
        <f t="shared" ca="1" si="104"/>
        <v>359</v>
      </c>
      <c r="AW97" s="217">
        <f t="shared" ca="1" si="104"/>
        <v>43</v>
      </c>
      <c r="AX97" s="217">
        <f t="shared" ca="1" si="104"/>
        <v>0</v>
      </c>
      <c r="AY97" s="217"/>
      <c r="AZ97" s="217">
        <f t="shared" ca="1" si="88"/>
        <v>0</v>
      </c>
      <c r="BA97" s="217">
        <f t="shared" ca="1" si="88"/>
        <v>0</v>
      </c>
      <c r="BB97" s="217">
        <f t="shared" ca="1" si="88"/>
        <v>0</v>
      </c>
      <c r="BC97" s="217">
        <f t="shared" ca="1" si="88"/>
        <v>0</v>
      </c>
      <c r="BD97" s="217"/>
      <c r="BE97" s="217">
        <f t="shared" ca="1" si="85"/>
        <v>0</v>
      </c>
      <c r="BF97" s="217">
        <f t="shared" ca="1" si="85"/>
        <v>0</v>
      </c>
      <c r="BG97" s="217"/>
      <c r="BH97" s="217">
        <f t="shared" ca="1" si="89"/>
        <v>0</v>
      </c>
      <c r="BI97" s="217">
        <f t="shared" ca="1" si="90"/>
        <v>99</v>
      </c>
      <c r="BJ97" s="217"/>
      <c r="BK97" s="253">
        <f t="shared" ca="1" si="105"/>
        <v>189.92134725089542</v>
      </c>
      <c r="BL97" s="253">
        <f t="shared" ca="1" si="106"/>
        <v>112.55614999999999</v>
      </c>
      <c r="BM97" s="254">
        <f t="shared" ca="1" si="91"/>
        <v>0.25577174485387744</v>
      </c>
      <c r="BN97" s="217"/>
      <c r="BO97" s="255">
        <f t="shared" ca="1" si="55"/>
        <v>0.95238095238095233</v>
      </c>
      <c r="BP97" s="255">
        <f t="shared" ca="1" si="56"/>
        <v>0</v>
      </c>
      <c r="BQ97" s="255">
        <f t="shared" ca="1" si="57"/>
        <v>4.7619047619047616E-2</v>
      </c>
      <c r="BR97" s="256">
        <f t="shared" ca="1" si="58"/>
        <v>0.6048904761904762</v>
      </c>
      <c r="BS97" s="256">
        <f t="shared" ca="1" si="59"/>
        <v>0.95238095238095233</v>
      </c>
      <c r="BT97" s="255">
        <f t="shared" ca="1" si="60"/>
        <v>0.95238095238095233</v>
      </c>
      <c r="BU97" s="255">
        <f t="shared" ca="1" si="61"/>
        <v>0</v>
      </c>
      <c r="BV97" s="255">
        <f t="shared" ca="1" si="62"/>
        <v>4.7619047619047616E-2</v>
      </c>
      <c r="BW97" s="256">
        <f t="shared" ca="1" si="63"/>
        <v>0.6048904761904762</v>
      </c>
      <c r="BX97" s="256">
        <f t="shared" ca="1" si="107"/>
        <v>0.95238095238095233</v>
      </c>
      <c r="BY97" s="255" t="e">
        <f t="shared" ca="1" si="64"/>
        <v>#DIV/0!</v>
      </c>
      <c r="BZ97" s="255" t="e">
        <f t="shared" ca="1" si="65"/>
        <v>#DIV/0!</v>
      </c>
      <c r="CA97" s="255" t="e">
        <f t="shared" ca="1" si="66"/>
        <v>#DIV/0!</v>
      </c>
      <c r="CB97" s="256" t="e">
        <f t="shared" ca="1" si="67"/>
        <v>#DIV/0!</v>
      </c>
      <c r="CC97" s="256">
        <f t="shared" ca="1" si="68"/>
        <v>-1</v>
      </c>
      <c r="CD97" s="255">
        <f t="shared" ca="1" si="69"/>
        <v>0.9019990248659191</v>
      </c>
      <c r="CE97" s="255">
        <f t="shared" ca="1" si="70"/>
        <v>8.7518283764017546E-2</v>
      </c>
      <c r="CF97" s="255">
        <f t="shared" ca="1" si="71"/>
        <v>1.0482691370063383E-2</v>
      </c>
      <c r="CG97" s="256">
        <f t="shared" ca="1" si="72"/>
        <v>0.53291860068259389</v>
      </c>
      <c r="CH97" s="256">
        <f t="shared" ca="1" si="73"/>
        <v>0.9019990248659191</v>
      </c>
      <c r="CI97" s="257" t="e">
        <f t="shared" ca="1" si="103"/>
        <v>#REF!</v>
      </c>
      <c r="CJ97" s="257" t="e">
        <f t="shared" ca="1" si="92"/>
        <v>#REF!</v>
      </c>
      <c r="CK97" s="257" t="e">
        <f t="shared" ca="1" si="93"/>
        <v>#REF!</v>
      </c>
      <c r="CL97" s="255" t="e">
        <f t="shared" ca="1" si="94"/>
        <v>#REF!</v>
      </c>
      <c r="CM97" s="255" t="e">
        <f t="shared" ca="1" si="95"/>
        <v>#REF!</v>
      </c>
      <c r="CN97" s="255" t="e">
        <f t="shared" ca="1" si="96"/>
        <v>#REF!</v>
      </c>
      <c r="CO97" s="256" t="e">
        <f t="shared" ca="1" si="74"/>
        <v>#REF!</v>
      </c>
      <c r="CP97" s="256">
        <f t="shared" ca="1" si="75"/>
        <v>-1</v>
      </c>
      <c r="CQ97" s="255">
        <f t="shared" ca="1" si="76"/>
        <v>0.40886245524693582</v>
      </c>
      <c r="CR97" s="255">
        <f t="shared" ca="1" si="77"/>
        <v>9.8690937473398299E-2</v>
      </c>
      <c r="CS97" s="255">
        <f t="shared" ca="1" si="78"/>
        <v>0.49244660727966583</v>
      </c>
      <c r="CT97" s="256">
        <f t="shared" ca="1" si="79"/>
        <v>0.80470527908541101</v>
      </c>
      <c r="CU97" s="256">
        <f t="shared" ca="1" si="80"/>
        <v>0.40886245524693582</v>
      </c>
      <c r="CV97" s="217"/>
      <c r="CW97" s="252">
        <f t="shared" ca="1" si="97"/>
        <v>2.6038362493537655</v>
      </c>
      <c r="CX97" s="256">
        <f t="shared" ca="1" si="98"/>
        <v>0.60312487412197857</v>
      </c>
      <c r="CY97" s="252">
        <f t="shared" ca="1" si="99"/>
        <v>9.0773809523809521E-2</v>
      </c>
      <c r="CZ97" s="252">
        <f t="shared" ca="1" si="100"/>
        <v>0.19444444444444445</v>
      </c>
      <c r="DA97" s="258">
        <f t="shared" ca="1" si="101"/>
        <v>67.382820243657847</v>
      </c>
      <c r="DB97" s="259"/>
      <c r="DC97" s="258">
        <f t="shared" ca="1" si="102"/>
        <v>282.29233729056853</v>
      </c>
    </row>
    <row r="98" spans="1:107" ht="14.4" x14ac:dyDescent="0.3">
      <c r="A98" s="217"/>
      <c r="B98" s="217"/>
      <c r="C98" s="217"/>
      <c r="D98" s="265" t="s">
        <v>504</v>
      </c>
      <c r="E98" s="217"/>
      <c r="F98" s="217"/>
      <c r="G98" s="217"/>
      <c r="H98" s="217"/>
      <c r="I98" s="228">
        <v>7.4</v>
      </c>
      <c r="J98" s="217"/>
      <c r="K98" s="228">
        <v>2100</v>
      </c>
      <c r="L98" s="228">
        <v>60</v>
      </c>
      <c r="M98" s="228">
        <v>821</v>
      </c>
      <c r="N98" s="228">
        <v>61</v>
      </c>
      <c r="O98" s="228">
        <v>30</v>
      </c>
      <c r="P98" s="228">
        <v>6.6</v>
      </c>
      <c r="Q98" s="228">
        <v>4418</v>
      </c>
      <c r="R98" s="217"/>
      <c r="S98" s="228">
        <v>428</v>
      </c>
      <c r="T98" s="228">
        <v>55</v>
      </c>
      <c r="U98" s="217"/>
      <c r="V98" s="217"/>
      <c r="W98" s="217"/>
      <c r="X98" s="228"/>
      <c r="Y98" s="228"/>
      <c r="Z98" s="228"/>
      <c r="AA98" s="228"/>
      <c r="AB98" s="217"/>
      <c r="AC98" s="228"/>
      <c r="AD98" s="217"/>
      <c r="AE98" s="217"/>
      <c r="AF98" s="217"/>
      <c r="AG98" s="217" t="str">
        <f t="shared" ca="1" si="84"/>
        <v>W_ID_091_FS_001</v>
      </c>
      <c r="AH98" s="217"/>
      <c r="AI98" s="217"/>
      <c r="AJ98" s="217"/>
      <c r="AK98" s="217"/>
      <c r="AL98" s="217">
        <f t="shared" ca="1" si="86"/>
        <v>7.4</v>
      </c>
      <c r="AM98" s="228"/>
      <c r="AN98" s="217">
        <f t="shared" ca="1" si="104"/>
        <v>2100</v>
      </c>
      <c r="AO98" s="217">
        <f t="shared" ca="1" si="104"/>
        <v>60</v>
      </c>
      <c r="AP98" s="217">
        <f t="shared" ca="1" si="104"/>
        <v>821</v>
      </c>
      <c r="AQ98" s="217">
        <f t="shared" ca="1" si="104"/>
        <v>61</v>
      </c>
      <c r="AR98" s="217">
        <f t="shared" ca="1" si="104"/>
        <v>30</v>
      </c>
      <c r="AS98" s="217">
        <f t="shared" ca="1" si="104"/>
        <v>6.6</v>
      </c>
      <c r="AT98" s="217">
        <f t="shared" ca="1" si="104"/>
        <v>4418</v>
      </c>
      <c r="AU98" s="217">
        <f t="shared" ca="1" si="104"/>
        <v>0</v>
      </c>
      <c r="AV98" s="217">
        <f t="shared" ca="1" si="104"/>
        <v>428</v>
      </c>
      <c r="AW98" s="217">
        <f t="shared" ca="1" si="104"/>
        <v>55</v>
      </c>
      <c r="AX98" s="217">
        <f t="shared" ca="1" si="104"/>
        <v>0</v>
      </c>
      <c r="AY98" s="217"/>
      <c r="AZ98" s="217">
        <f t="shared" ca="1" si="88"/>
        <v>0</v>
      </c>
      <c r="BA98" s="217">
        <f t="shared" ca="1" si="88"/>
        <v>0</v>
      </c>
      <c r="BB98" s="217">
        <f t="shared" ca="1" si="88"/>
        <v>0</v>
      </c>
      <c r="BC98" s="217">
        <f t="shared" ca="1" si="88"/>
        <v>0</v>
      </c>
      <c r="BD98" s="217"/>
      <c r="BE98" s="217">
        <f t="shared" ca="1" si="85"/>
        <v>0</v>
      </c>
      <c r="BF98" s="217">
        <f t="shared" ca="1" si="85"/>
        <v>0</v>
      </c>
      <c r="BG98" s="217"/>
      <c r="BH98" s="217">
        <f t="shared" ca="1" si="89"/>
        <v>0</v>
      </c>
      <c r="BI98" s="217">
        <f t="shared" ca="1" si="90"/>
        <v>99</v>
      </c>
      <c r="BJ98" s="217"/>
      <c r="BK98" s="253">
        <f t="shared" ca="1" si="105"/>
        <v>138.86999949223133</v>
      </c>
      <c r="BL98" s="253">
        <f t="shared" ca="1" si="106"/>
        <v>134.44418999999999</v>
      </c>
      <c r="BM98" s="254">
        <f t="shared" ca="1" si="91"/>
        <v>1.6193120088107013E-2</v>
      </c>
      <c r="BN98" s="252"/>
      <c r="BO98" s="255">
        <f t="shared" ca="1" si="55"/>
        <v>0.96399738162775472</v>
      </c>
      <c r="BP98" s="255">
        <f t="shared" ca="1" si="56"/>
        <v>0</v>
      </c>
      <c r="BQ98" s="255">
        <f t="shared" ca="1" si="57"/>
        <v>3.6002618372245256E-2</v>
      </c>
      <c r="BR98" s="256">
        <f t="shared" ca="1" si="58"/>
        <v>0.59818431158629715</v>
      </c>
      <c r="BS98" s="256">
        <f t="shared" ca="1" si="59"/>
        <v>0.96399738162775472</v>
      </c>
      <c r="BT98" s="255">
        <f t="shared" ca="1" si="60"/>
        <v>0.96399738162775472</v>
      </c>
      <c r="BU98" s="255">
        <f t="shared" ca="1" si="61"/>
        <v>0</v>
      </c>
      <c r="BV98" s="255">
        <f t="shared" ca="1" si="62"/>
        <v>3.6002618372245256E-2</v>
      </c>
      <c r="BW98" s="256">
        <f t="shared" ca="1" si="63"/>
        <v>0.59818431158629715</v>
      </c>
      <c r="BX98" s="256">
        <f t="shared" ca="1" si="107"/>
        <v>0.96399738162775472</v>
      </c>
      <c r="BY98" s="255" t="e">
        <f t="shared" ca="1" si="64"/>
        <v>#DIV/0!</v>
      </c>
      <c r="BZ98" s="255" t="e">
        <f t="shared" ca="1" si="65"/>
        <v>#DIV/0!</v>
      </c>
      <c r="CA98" s="255" t="e">
        <f t="shared" ca="1" si="66"/>
        <v>#DIV/0!</v>
      </c>
      <c r="CB98" s="256" t="e">
        <f t="shared" ca="1" si="67"/>
        <v>#DIV/0!</v>
      </c>
      <c r="CC98" s="256">
        <f t="shared" ca="1" si="68"/>
        <v>-1</v>
      </c>
      <c r="CD98" s="255">
        <f t="shared" ca="1" si="69"/>
        <v>0.90144868394205269</v>
      </c>
      <c r="CE98" s="255">
        <f t="shared" ca="1" si="70"/>
        <v>8.7329116506835336E-2</v>
      </c>
      <c r="CF98" s="255">
        <f t="shared" ca="1" si="71"/>
        <v>1.1222199551112018E-2</v>
      </c>
      <c r="CG98" s="256">
        <f t="shared" ca="1" si="72"/>
        <v>0.53345474392981029</v>
      </c>
      <c r="CH98" s="256">
        <f t="shared" ca="1" si="73"/>
        <v>0.90144868394205269</v>
      </c>
      <c r="CI98" s="257" t="e">
        <f t="shared" ca="1" si="103"/>
        <v>#REF!</v>
      </c>
      <c r="CJ98" s="257" t="e">
        <f t="shared" ca="1" si="92"/>
        <v>#REF!</v>
      </c>
      <c r="CK98" s="257" t="e">
        <f t="shared" ca="1" si="93"/>
        <v>#REF!</v>
      </c>
      <c r="CL98" s="255" t="e">
        <f t="shared" ca="1" si="94"/>
        <v>#REF!</v>
      </c>
      <c r="CM98" s="255" t="e">
        <f t="shared" ca="1" si="95"/>
        <v>#REF!</v>
      </c>
      <c r="CN98" s="255" t="e">
        <f t="shared" ca="1" si="96"/>
        <v>#REF!</v>
      </c>
      <c r="CO98" s="256" t="e">
        <f t="shared" ca="1" si="74"/>
        <v>#REF!</v>
      </c>
      <c r="CP98" s="256">
        <f t="shared" ca="1" si="75"/>
        <v>-1</v>
      </c>
      <c r="CQ98" s="255">
        <f t="shared" ca="1" si="76"/>
        <v>0.19980495846963273</v>
      </c>
      <c r="CR98" s="255">
        <f t="shared" ca="1" si="77"/>
        <v>5.7087130991323641E-2</v>
      </c>
      <c r="CS98" s="255">
        <f t="shared" ca="1" si="78"/>
        <v>0.74310791053904357</v>
      </c>
      <c r="CT98" s="256">
        <f t="shared" ca="1" si="79"/>
        <v>0.97343408731979963</v>
      </c>
      <c r="CU98" s="256">
        <f t="shared" ca="1" si="80"/>
        <v>0.19980495846963273</v>
      </c>
      <c r="CV98" s="217"/>
      <c r="CW98" s="252">
        <f t="shared" ca="1" si="97"/>
        <v>1.7709726657565201</v>
      </c>
      <c r="CX98" s="256">
        <f t="shared" ca="1" si="98"/>
        <v>0.64195934364784657</v>
      </c>
      <c r="CY98" s="252">
        <f t="shared" ca="1" si="99"/>
        <v>0.42627533193570927</v>
      </c>
      <c r="CZ98" s="252">
        <f t="shared" ca="1" si="100"/>
        <v>0.22222222222222221</v>
      </c>
      <c r="DA98" s="258">
        <f t="shared" ca="1" si="101"/>
        <v>79.918234286074465</v>
      </c>
      <c r="DB98" s="259"/>
      <c r="DC98" s="258">
        <f t="shared" ca="1" si="102"/>
        <v>333.95727944426119</v>
      </c>
    </row>
    <row r="99" spans="1:107" ht="14.4" x14ac:dyDescent="0.3">
      <c r="A99" s="217"/>
      <c r="B99" s="217"/>
      <c r="C99" s="217"/>
      <c r="D99" s="265" t="s">
        <v>505</v>
      </c>
      <c r="E99" s="217"/>
      <c r="F99" s="217"/>
      <c r="G99" s="217"/>
      <c r="H99" s="217"/>
      <c r="I99" s="228">
        <v>6.5</v>
      </c>
      <c r="J99" s="217"/>
      <c r="K99" s="228">
        <v>487</v>
      </c>
      <c r="L99" s="228">
        <v>62.9</v>
      </c>
      <c r="M99" s="228">
        <v>71.900000000000006</v>
      </c>
      <c r="N99" s="228">
        <v>57.1</v>
      </c>
      <c r="O99" s="228">
        <v>104</v>
      </c>
      <c r="P99" s="228">
        <v>2.1</v>
      </c>
      <c r="Q99" s="228">
        <v>328</v>
      </c>
      <c r="R99" s="217"/>
      <c r="S99" s="228">
        <v>461</v>
      </c>
      <c r="T99" s="228">
        <v>616</v>
      </c>
      <c r="U99" s="217"/>
      <c r="V99" s="217"/>
      <c r="W99" s="217"/>
      <c r="X99" s="228"/>
      <c r="Y99" s="228"/>
      <c r="Z99" s="228"/>
      <c r="AA99" s="228"/>
      <c r="AB99" s="217"/>
      <c r="AC99" s="228"/>
      <c r="AD99" s="217"/>
      <c r="AE99" s="217"/>
      <c r="AF99" s="217"/>
      <c r="AG99" s="217" t="str">
        <f t="shared" ca="1" si="84"/>
        <v>W_ID_092_FS_001</v>
      </c>
      <c r="AH99" s="217"/>
      <c r="AI99" s="217"/>
      <c r="AJ99" s="217"/>
      <c r="AK99" s="217"/>
      <c r="AL99" s="217">
        <f t="shared" ca="1" si="86"/>
        <v>6.5</v>
      </c>
      <c r="AM99" s="228"/>
      <c r="AN99" s="217">
        <f t="shared" ca="1" si="104"/>
        <v>487</v>
      </c>
      <c r="AO99" s="217">
        <f t="shared" ca="1" si="104"/>
        <v>62.9</v>
      </c>
      <c r="AP99" s="217">
        <f t="shared" ca="1" si="104"/>
        <v>71.900000000000006</v>
      </c>
      <c r="AQ99" s="217">
        <f t="shared" ca="1" si="104"/>
        <v>57.1</v>
      </c>
      <c r="AR99" s="217">
        <f t="shared" ca="1" si="104"/>
        <v>104</v>
      </c>
      <c r="AS99" s="217">
        <f t="shared" ca="1" si="104"/>
        <v>2.1</v>
      </c>
      <c r="AT99" s="217">
        <f t="shared" ca="1" si="104"/>
        <v>328</v>
      </c>
      <c r="AU99" s="217">
        <f t="shared" ca="1" si="104"/>
        <v>0</v>
      </c>
      <c r="AV99" s="217">
        <f t="shared" ca="1" si="104"/>
        <v>461</v>
      </c>
      <c r="AW99" s="217">
        <f t="shared" ca="1" si="104"/>
        <v>616</v>
      </c>
      <c r="AX99" s="217">
        <f t="shared" ca="1" si="104"/>
        <v>0</v>
      </c>
      <c r="AY99" s="217"/>
      <c r="AZ99" s="217">
        <f t="shared" ca="1" si="88"/>
        <v>0</v>
      </c>
      <c r="BA99" s="217">
        <f t="shared" ca="1" si="88"/>
        <v>0</v>
      </c>
      <c r="BB99" s="217">
        <f t="shared" ca="1" si="88"/>
        <v>0</v>
      </c>
      <c r="BC99" s="217">
        <f t="shared" ca="1" si="88"/>
        <v>0</v>
      </c>
      <c r="BD99" s="217"/>
      <c r="BE99" s="217">
        <f t="shared" ca="1" si="85"/>
        <v>0</v>
      </c>
      <c r="BF99" s="217">
        <f t="shared" ca="1" si="85"/>
        <v>0</v>
      </c>
      <c r="BG99" s="217"/>
      <c r="BH99" s="217">
        <f t="shared" ca="1" si="89"/>
        <v>0</v>
      </c>
      <c r="BI99" s="217">
        <f t="shared" ca="1" si="90"/>
        <v>99</v>
      </c>
      <c r="BJ99" s="217"/>
      <c r="BK99" s="253">
        <f t="shared" ca="1" si="105"/>
        <v>31.07802269794389</v>
      </c>
      <c r="BL99" s="253">
        <f t="shared" ca="1" si="106"/>
        <v>28.947139999999997</v>
      </c>
      <c r="BM99" s="254">
        <f t="shared" ca="1" si="91"/>
        <v>3.5499823776685646E-2</v>
      </c>
      <c r="BN99" s="217"/>
      <c r="BO99" s="255">
        <f t="shared" ca="1" si="55"/>
        <v>0.86202365308804207</v>
      </c>
      <c r="BP99" s="255">
        <f t="shared" ca="1" si="56"/>
        <v>0</v>
      </c>
      <c r="BQ99" s="255">
        <f t="shared" ca="1" si="57"/>
        <v>0.13797634691195795</v>
      </c>
      <c r="BR99" s="256">
        <f t="shared" ca="1" si="58"/>
        <v>0.65705374507227332</v>
      </c>
      <c r="BS99" s="256">
        <f t="shared" ca="1" si="59"/>
        <v>0.86202365308804207</v>
      </c>
      <c r="BT99" s="255">
        <f t="shared" ca="1" si="60"/>
        <v>0.86202365308804207</v>
      </c>
      <c r="BU99" s="255">
        <f t="shared" ca="1" si="61"/>
        <v>0</v>
      </c>
      <c r="BV99" s="255">
        <f t="shared" ca="1" si="62"/>
        <v>0.13797634691195795</v>
      </c>
      <c r="BW99" s="256">
        <f t="shared" ca="1" si="63"/>
        <v>0.65705374507227332</v>
      </c>
      <c r="BX99" s="256">
        <f t="shared" ca="1" si="107"/>
        <v>0.86202365308804207</v>
      </c>
      <c r="BY99" s="255" t="e">
        <f t="shared" ca="1" si="64"/>
        <v>#DIV/0!</v>
      </c>
      <c r="BZ99" s="255" t="e">
        <f t="shared" ca="1" si="65"/>
        <v>#DIV/0!</v>
      </c>
      <c r="CA99" s="255" t="e">
        <f t="shared" ca="1" si="66"/>
        <v>#DIV/0!</v>
      </c>
      <c r="CB99" s="256" t="e">
        <f t="shared" ca="1" si="67"/>
        <v>#DIV/0!</v>
      </c>
      <c r="CC99" s="256">
        <f t="shared" ca="1" si="68"/>
        <v>-1</v>
      </c>
      <c r="CD99" s="255">
        <f t="shared" ca="1" si="69"/>
        <v>0.23345195729537366</v>
      </c>
      <c r="CE99" s="255">
        <f t="shared" ca="1" si="70"/>
        <v>0.32811387900355871</v>
      </c>
      <c r="CF99" s="255">
        <f t="shared" ca="1" si="71"/>
        <v>0.43843416370106764</v>
      </c>
      <c r="CG99" s="256">
        <f t="shared" ca="1" si="72"/>
        <v>0.64105508896797159</v>
      </c>
      <c r="CH99" s="256">
        <f t="shared" ca="1" si="73"/>
        <v>0.23345195729537366</v>
      </c>
      <c r="CI99" s="257" t="e">
        <f t="shared" ca="1" si="103"/>
        <v>#REF!</v>
      </c>
      <c r="CJ99" s="257" t="e">
        <f t="shared" ca="1" si="92"/>
        <v>#REF!</v>
      </c>
      <c r="CK99" s="257" t="e">
        <f t="shared" ca="1" si="93"/>
        <v>#REF!</v>
      </c>
      <c r="CL99" s="255" t="e">
        <f t="shared" ca="1" si="94"/>
        <v>#REF!</v>
      </c>
      <c r="CM99" s="255" t="e">
        <f t="shared" ca="1" si="95"/>
        <v>#REF!</v>
      </c>
      <c r="CN99" s="255" t="e">
        <f t="shared" ca="1" si="96"/>
        <v>#REF!</v>
      </c>
      <c r="CO99" s="256" t="e">
        <f t="shared" ca="1" si="74"/>
        <v>#REF!</v>
      </c>
      <c r="CP99" s="256">
        <f t="shared" ca="1" si="75"/>
        <v>-1</v>
      </c>
      <c r="CQ99" s="255">
        <f t="shared" ca="1" si="76"/>
        <v>5.6154807976383919E-2</v>
      </c>
      <c r="CR99" s="255">
        <f t="shared" ca="1" si="77"/>
        <v>7.2528489152249465E-2</v>
      </c>
      <c r="CS99" s="255">
        <f t="shared" ca="1" si="78"/>
        <v>0.87131670287136664</v>
      </c>
      <c r="CT99" s="256">
        <f t="shared" ca="1" si="79"/>
        <v>1.0385331829311313</v>
      </c>
      <c r="CU99" s="256">
        <f t="shared" ca="1" si="80"/>
        <v>5.6154807976383919E-2</v>
      </c>
      <c r="CV99" s="217"/>
      <c r="CW99" s="252">
        <f t="shared" ca="1" si="97"/>
        <v>1.8406651826446896</v>
      </c>
      <c r="CX99" s="256">
        <f t="shared" ca="1" si="98"/>
        <v>1.740572400507655</v>
      </c>
      <c r="CY99" s="252">
        <f t="shared" ca="1" si="99"/>
        <v>0.88816301135479858</v>
      </c>
      <c r="CZ99" s="252">
        <f t="shared" ca="1" si="100"/>
        <v>0.56362007168458783</v>
      </c>
      <c r="DA99" s="258">
        <f t="shared" ca="1" si="101"/>
        <v>139.55461668514224</v>
      </c>
      <c r="DB99" s="259"/>
      <c r="DC99" s="258">
        <f t="shared" ca="1" si="102"/>
        <v>587.61585158787818</v>
      </c>
    </row>
    <row r="100" spans="1:107" ht="14.4" x14ac:dyDescent="0.3">
      <c r="A100" s="217"/>
      <c r="B100" s="217"/>
      <c r="C100" s="217"/>
      <c r="D100" s="265" t="s">
        <v>582</v>
      </c>
      <c r="E100" s="217"/>
      <c r="F100" s="217"/>
      <c r="G100" s="217"/>
      <c r="H100" s="217"/>
      <c r="I100" s="228">
        <v>6.2</v>
      </c>
      <c r="J100" s="217"/>
      <c r="K100" s="228">
        <v>71</v>
      </c>
      <c r="L100" s="228">
        <v>20</v>
      </c>
      <c r="M100" s="228">
        <v>48</v>
      </c>
      <c r="N100" s="228">
        <v>24</v>
      </c>
      <c r="O100" s="228">
        <v>88</v>
      </c>
      <c r="P100" s="228"/>
      <c r="Q100" s="228">
        <v>65</v>
      </c>
      <c r="R100" s="217"/>
      <c r="S100" s="228">
        <v>18</v>
      </c>
      <c r="T100" s="228">
        <v>336</v>
      </c>
      <c r="U100" s="217">
        <v>0</v>
      </c>
      <c r="V100" s="217"/>
      <c r="W100" s="217"/>
      <c r="X100" s="228"/>
      <c r="Y100" s="228"/>
      <c r="Z100" s="228"/>
      <c r="AA100" s="228"/>
      <c r="AB100" s="217"/>
      <c r="AC100" s="228"/>
      <c r="AD100" s="217"/>
      <c r="AE100" s="217"/>
      <c r="AF100" s="217"/>
      <c r="AG100" s="217" t="str">
        <f t="shared" ca="1" si="84"/>
        <v>W_ID_093_FS_001</v>
      </c>
      <c r="AH100" s="217"/>
      <c r="AI100" s="217"/>
      <c r="AJ100" s="217"/>
      <c r="AK100" s="217"/>
      <c r="AL100" s="217">
        <f t="shared" ca="1" si="86"/>
        <v>6.2</v>
      </c>
      <c r="AM100" s="228"/>
      <c r="AN100" s="217">
        <f t="shared" ca="1" si="104"/>
        <v>71</v>
      </c>
      <c r="AO100" s="217">
        <f t="shared" ca="1" si="104"/>
        <v>20</v>
      </c>
      <c r="AP100" s="217">
        <f t="shared" ca="1" si="104"/>
        <v>48</v>
      </c>
      <c r="AQ100" s="217">
        <f t="shared" ca="1" si="104"/>
        <v>24</v>
      </c>
      <c r="AR100" s="217">
        <f t="shared" ca="1" si="104"/>
        <v>88</v>
      </c>
      <c r="AS100" s="217">
        <f t="shared" ca="1" si="104"/>
        <v>0</v>
      </c>
      <c r="AT100" s="217">
        <f t="shared" ca="1" si="104"/>
        <v>65</v>
      </c>
      <c r="AU100" s="217">
        <f t="shared" ca="1" si="104"/>
        <v>0</v>
      </c>
      <c r="AV100" s="217">
        <f t="shared" ca="1" si="104"/>
        <v>18</v>
      </c>
      <c r="AW100" s="217">
        <f t="shared" ca="1" si="104"/>
        <v>336</v>
      </c>
      <c r="AX100" s="217">
        <f t="shared" ca="1" si="104"/>
        <v>0</v>
      </c>
      <c r="AY100" s="217"/>
      <c r="AZ100" s="217">
        <f t="shared" ca="1" si="88"/>
        <v>0</v>
      </c>
      <c r="BA100" s="217">
        <f t="shared" ca="1" si="88"/>
        <v>0</v>
      </c>
      <c r="BB100" s="217">
        <f t="shared" ca="1" si="88"/>
        <v>0</v>
      </c>
      <c r="BC100" s="217">
        <f t="shared" ca="1" si="88"/>
        <v>0</v>
      </c>
      <c r="BD100" s="217"/>
      <c r="BE100" s="217">
        <f t="shared" ca="1" si="85"/>
        <v>0</v>
      </c>
      <c r="BF100" s="217">
        <f t="shared" ca="1" si="85"/>
        <v>0</v>
      </c>
      <c r="BG100" s="217"/>
      <c r="BH100" s="217">
        <f t="shared" ca="1" si="89"/>
        <v>0</v>
      </c>
      <c r="BI100" s="217">
        <f t="shared" ca="1" si="90"/>
        <v>99</v>
      </c>
      <c r="BJ100" s="217"/>
      <c r="BK100" s="253">
        <f t="shared" ca="1" si="105"/>
        <v>7.9699659096857243</v>
      </c>
      <c r="BL100" s="253">
        <f t="shared" ca="1" si="106"/>
        <v>7.7154499999999988</v>
      </c>
      <c r="BM100" s="254">
        <f t="shared" ca="1" si="91"/>
        <v>1.6226277400050466E-2</v>
      </c>
      <c r="BN100" s="217"/>
      <c r="BO100" s="255">
        <f t="shared" ca="1" si="55"/>
        <v>1</v>
      </c>
      <c r="BP100" s="255">
        <f t="shared" ca="1" si="56"/>
        <v>0</v>
      </c>
      <c r="BQ100" s="255">
        <f t="shared" ca="1" si="57"/>
        <v>0</v>
      </c>
      <c r="BR100" s="256">
        <f t="shared" ca="1" si="58"/>
        <v>0.57740000000000002</v>
      </c>
      <c r="BS100" s="256">
        <f t="shared" ca="1" si="59"/>
        <v>1</v>
      </c>
      <c r="BT100" s="255">
        <f t="shared" ca="1" si="60"/>
        <v>1</v>
      </c>
      <c r="BU100" s="255">
        <f t="shared" ca="1" si="61"/>
        <v>0</v>
      </c>
      <c r="BV100" s="255">
        <f t="shared" ca="1" si="62"/>
        <v>0</v>
      </c>
      <c r="BW100" s="256">
        <f t="shared" ca="1" si="63"/>
        <v>0.57740000000000002</v>
      </c>
      <c r="BX100" s="256">
        <f t="shared" ca="1" si="107"/>
        <v>1</v>
      </c>
      <c r="BY100" s="255" t="e">
        <f t="shared" ca="1" si="64"/>
        <v>#DIV/0!</v>
      </c>
      <c r="BZ100" s="255" t="e">
        <f t="shared" ca="1" si="65"/>
        <v>#DIV/0!</v>
      </c>
      <c r="CA100" s="255" t="e">
        <f t="shared" ca="1" si="66"/>
        <v>#DIV/0!</v>
      </c>
      <c r="CB100" s="256" t="e">
        <f t="shared" ca="1" si="67"/>
        <v>#DIV/0!</v>
      </c>
      <c r="CC100" s="256">
        <f t="shared" ca="1" si="68"/>
        <v>-1</v>
      </c>
      <c r="CD100" s="255">
        <f t="shared" ca="1" si="69"/>
        <v>0.15513126491646778</v>
      </c>
      <c r="CE100" s="255">
        <f t="shared" ca="1" si="70"/>
        <v>4.2959427207637228E-2</v>
      </c>
      <c r="CF100" s="255">
        <f t="shared" ca="1" si="71"/>
        <v>0.80190930787589498</v>
      </c>
      <c r="CG100" s="256">
        <f t="shared" ca="1" si="72"/>
        <v>1.0155374701670645</v>
      </c>
      <c r="CH100" s="256">
        <f t="shared" ca="1" si="73"/>
        <v>0.15513126491646778</v>
      </c>
      <c r="CI100" s="257" t="e">
        <f t="shared" ca="1" si="103"/>
        <v>#REF!</v>
      </c>
      <c r="CJ100" s="257" t="e">
        <f t="shared" ca="1" si="92"/>
        <v>#REF!</v>
      </c>
      <c r="CK100" s="257" t="e">
        <f t="shared" ca="1" si="93"/>
        <v>#REF!</v>
      </c>
      <c r="CL100" s="255" t="e">
        <f t="shared" ca="1" si="94"/>
        <v>#REF!</v>
      </c>
      <c r="CM100" s="255" t="e">
        <f t="shared" ca="1" si="95"/>
        <v>#REF!</v>
      </c>
      <c r="CN100" s="255" t="e">
        <f t="shared" ca="1" si="96"/>
        <v>#REF!</v>
      </c>
      <c r="CO100" s="256" t="e">
        <f t="shared" ca="1" si="74"/>
        <v>#REF!</v>
      </c>
      <c r="CP100" s="256">
        <f t="shared" ca="1" si="75"/>
        <v>-1</v>
      </c>
      <c r="CQ100" s="255">
        <f t="shared" ca="1" si="76"/>
        <v>1.3733129927927008E-2</v>
      </c>
      <c r="CR100" s="255">
        <f t="shared" ca="1" si="77"/>
        <v>3.8684873036414109E-2</v>
      </c>
      <c r="CS100" s="255">
        <f t="shared" ca="1" si="78"/>
        <v>0.94758199703565893</v>
      </c>
      <c r="CT100" s="256">
        <f t="shared" ca="1" si="79"/>
        <v>1.1021024411974605</v>
      </c>
      <c r="CU100" s="256">
        <f t="shared" ca="1" si="80"/>
        <v>1.3733129927927008E-2</v>
      </c>
      <c r="CV100" s="217"/>
      <c r="CW100" s="252">
        <f t="shared" ca="1" si="97"/>
        <v>1.2218487496163566</v>
      </c>
      <c r="CX100" s="256">
        <f t="shared" ca="1" si="98"/>
        <v>0.92081875395237534</v>
      </c>
      <c r="CY100" s="252">
        <f t="shared" ca="1" si="99"/>
        <v>0.83333333333333337</v>
      </c>
      <c r="CZ100" s="252">
        <f t="shared" ca="1" si="100"/>
        <v>0.73800738007380073</v>
      </c>
      <c r="DA100" s="258">
        <f t="shared" ca="1" si="101"/>
        <v>130.33938243521609</v>
      </c>
      <c r="DB100" s="259"/>
      <c r="DC100" s="258">
        <f t="shared" ca="1" si="102"/>
        <v>547.87186230687109</v>
      </c>
    </row>
    <row r="101" spans="1:107" ht="14.4" x14ac:dyDescent="0.3">
      <c r="A101" s="217"/>
      <c r="B101" s="217"/>
      <c r="C101" s="217"/>
      <c r="D101" s="265" t="s">
        <v>583</v>
      </c>
      <c r="E101" s="217"/>
      <c r="F101" s="217"/>
      <c r="G101" s="217"/>
      <c r="H101" s="217"/>
      <c r="I101" s="228">
        <v>6.5</v>
      </c>
      <c r="J101" s="217"/>
      <c r="K101" s="228">
        <v>630</v>
      </c>
      <c r="L101" s="228">
        <v>30</v>
      </c>
      <c r="M101" s="228">
        <v>380</v>
      </c>
      <c r="N101" s="228">
        <v>158</v>
      </c>
      <c r="O101" s="228">
        <v>3</v>
      </c>
      <c r="P101" s="228">
        <v>5.4</v>
      </c>
      <c r="Q101" s="228">
        <v>1120</v>
      </c>
      <c r="R101" s="217"/>
      <c r="S101" s="228">
        <v>3.9</v>
      </c>
      <c r="T101" s="228">
        <v>1452</v>
      </c>
      <c r="U101" s="217">
        <v>0</v>
      </c>
      <c r="V101" s="217"/>
      <c r="W101" s="217"/>
      <c r="X101" s="228"/>
      <c r="Y101" s="228"/>
      <c r="Z101" s="228"/>
      <c r="AA101" s="228"/>
      <c r="AB101" s="217"/>
      <c r="AC101" s="228"/>
      <c r="AD101" s="217"/>
      <c r="AE101" s="217"/>
      <c r="AF101" s="217"/>
      <c r="AG101" s="217" t="str">
        <f t="shared" ca="1" si="84"/>
        <v>W_ID_094_FS_001</v>
      </c>
      <c r="AH101" s="217"/>
      <c r="AI101" s="217"/>
      <c r="AJ101" s="217"/>
      <c r="AK101" s="217"/>
      <c r="AL101" s="217">
        <f t="shared" ca="1" si="86"/>
        <v>6.5</v>
      </c>
      <c r="AM101" s="228"/>
      <c r="AN101" s="217">
        <f t="shared" ca="1" si="104"/>
        <v>630</v>
      </c>
      <c r="AO101" s="217">
        <f t="shared" ca="1" si="104"/>
        <v>30</v>
      </c>
      <c r="AP101" s="217">
        <f t="shared" ca="1" si="104"/>
        <v>380</v>
      </c>
      <c r="AQ101" s="217">
        <f t="shared" ca="1" si="104"/>
        <v>158</v>
      </c>
      <c r="AR101" s="217">
        <f t="shared" ca="1" si="104"/>
        <v>3</v>
      </c>
      <c r="AS101" s="217">
        <f t="shared" ca="1" si="104"/>
        <v>5.4</v>
      </c>
      <c r="AT101" s="217">
        <f t="shared" ca="1" si="104"/>
        <v>1120</v>
      </c>
      <c r="AU101" s="217">
        <f t="shared" ca="1" si="104"/>
        <v>0</v>
      </c>
      <c r="AV101" s="217">
        <f t="shared" ca="1" si="104"/>
        <v>3.9</v>
      </c>
      <c r="AW101" s="217">
        <f t="shared" ca="1" si="104"/>
        <v>1452</v>
      </c>
      <c r="AX101" s="217">
        <f t="shared" ca="1" si="104"/>
        <v>0</v>
      </c>
      <c r="AY101" s="217"/>
      <c r="AZ101" s="217">
        <f t="shared" ca="1" si="88"/>
        <v>0</v>
      </c>
      <c r="BA101" s="217">
        <f t="shared" ca="1" si="88"/>
        <v>0</v>
      </c>
      <c r="BB101" s="217">
        <f t="shared" ca="1" si="88"/>
        <v>0</v>
      </c>
      <c r="BC101" s="217">
        <f t="shared" ca="1" si="88"/>
        <v>0</v>
      </c>
      <c r="BD101" s="217"/>
      <c r="BE101" s="217">
        <f t="shared" ca="1" si="85"/>
        <v>0</v>
      </c>
      <c r="BF101" s="217">
        <f t="shared" ca="1" si="85"/>
        <v>0</v>
      </c>
      <c r="BG101" s="217"/>
      <c r="BH101" s="217">
        <f t="shared" ca="1" si="89"/>
        <v>0</v>
      </c>
      <c r="BI101" s="217">
        <f t="shared" ca="1" si="90"/>
        <v>99</v>
      </c>
      <c r="BJ101" s="217"/>
      <c r="BK101" s="253">
        <f t="shared" ca="1" si="105"/>
        <v>60.131493697943888</v>
      </c>
      <c r="BL101" s="253">
        <f t="shared" ca="1" si="106"/>
        <v>55.474677999999997</v>
      </c>
      <c r="BM101" s="254">
        <f t="shared" ca="1" si="91"/>
        <v>4.0281722243265969E-2</v>
      </c>
      <c r="BN101" s="217"/>
      <c r="BO101" s="255">
        <f t="shared" ca="1" si="55"/>
        <v>0.89243027888446214</v>
      </c>
      <c r="BP101" s="255">
        <f t="shared" ca="1" si="56"/>
        <v>0</v>
      </c>
      <c r="BQ101" s="255">
        <f t="shared" ca="1" si="57"/>
        <v>0.10756972111553785</v>
      </c>
      <c r="BR101" s="256">
        <f t="shared" ca="1" si="58"/>
        <v>0.63950000000000007</v>
      </c>
      <c r="BS101" s="256">
        <f t="shared" ca="1" si="59"/>
        <v>0.89243027888446214</v>
      </c>
      <c r="BT101" s="255">
        <f t="shared" ca="1" si="60"/>
        <v>0.89243027888446214</v>
      </c>
      <c r="BU101" s="255">
        <f t="shared" ca="1" si="61"/>
        <v>0</v>
      </c>
      <c r="BV101" s="255">
        <f t="shared" ca="1" si="62"/>
        <v>0.10756972111553785</v>
      </c>
      <c r="BW101" s="256">
        <f t="shared" ca="1" si="63"/>
        <v>0.63950000000000007</v>
      </c>
      <c r="BX101" s="256">
        <f t="shared" ca="1" si="107"/>
        <v>0.89243027888446214</v>
      </c>
      <c r="BY101" s="255" t="e">
        <f t="shared" ca="1" si="64"/>
        <v>#DIV/0!</v>
      </c>
      <c r="BZ101" s="255" t="e">
        <f t="shared" ca="1" si="65"/>
        <v>#DIV/0!</v>
      </c>
      <c r="CA101" s="255" t="e">
        <f t="shared" ca="1" si="66"/>
        <v>#DIV/0!</v>
      </c>
      <c r="CB101" s="256" t="e">
        <f t="shared" ca="1" si="67"/>
        <v>#DIV/0!</v>
      </c>
      <c r="CC101" s="256">
        <f t="shared" ca="1" si="68"/>
        <v>-1</v>
      </c>
      <c r="CD101" s="255">
        <f t="shared" ca="1" si="69"/>
        <v>0.43479948755774678</v>
      </c>
      <c r="CE101" s="255">
        <f t="shared" ca="1" si="70"/>
        <v>1.5140339298885825E-3</v>
      </c>
      <c r="CF101" s="255">
        <f t="shared" ca="1" si="71"/>
        <v>0.56368647851236464</v>
      </c>
      <c r="CG101" s="256">
        <f t="shared" ca="1" si="72"/>
        <v>0.90194200085407061</v>
      </c>
      <c r="CH101" s="256">
        <f t="shared" ca="1" si="73"/>
        <v>0.43479948755774678</v>
      </c>
      <c r="CI101" s="257" t="e">
        <f t="shared" ca="1" si="103"/>
        <v>#REF!</v>
      </c>
      <c r="CJ101" s="257" t="e">
        <f t="shared" ca="1" si="92"/>
        <v>#REF!</v>
      </c>
      <c r="CK101" s="257" t="e">
        <f t="shared" ca="1" si="93"/>
        <v>#REF!</v>
      </c>
      <c r="CL101" s="255" t="e">
        <f t="shared" ca="1" si="94"/>
        <v>#REF!</v>
      </c>
      <c r="CM101" s="255" t="e">
        <f t="shared" ca="1" si="95"/>
        <v>#REF!</v>
      </c>
      <c r="CN101" s="255" t="e">
        <f t="shared" ca="1" si="96"/>
        <v>#REF!</v>
      </c>
      <c r="CO101" s="256" t="e">
        <f t="shared" ca="1" si="74"/>
        <v>#REF!</v>
      </c>
      <c r="CP101" s="256">
        <f t="shared" ca="1" si="75"/>
        <v>-1</v>
      </c>
      <c r="CQ101" s="255">
        <f t="shared" ca="1" si="76"/>
        <v>4.6667340439438529E-2</v>
      </c>
      <c r="CR101" s="255">
        <f t="shared" ca="1" si="77"/>
        <v>2.2222543066399297E-2</v>
      </c>
      <c r="CS101" s="255">
        <f t="shared" ca="1" si="78"/>
        <v>0.9311101164941622</v>
      </c>
      <c r="CT101" s="256">
        <f t="shared" ca="1" si="79"/>
        <v>1.1020985738855409</v>
      </c>
      <c r="CU101" s="256">
        <f t="shared" ca="1" si="80"/>
        <v>4.6667340439438529E-2</v>
      </c>
      <c r="CV101" s="217"/>
      <c r="CW101" s="252">
        <f t="shared" ca="1" si="97"/>
        <v>0.75558542248490213</v>
      </c>
      <c r="CX101" s="256">
        <f t="shared" ca="1" si="98"/>
        <v>0.37445891282251464</v>
      </c>
      <c r="CY101" s="252">
        <f t="shared" ca="1" si="99"/>
        <v>0.80612244897959184</v>
      </c>
      <c r="CZ101" s="252">
        <f t="shared" ca="1" si="100"/>
        <v>0.32258064516129031</v>
      </c>
      <c r="DA101" s="258">
        <f t="shared" ca="1" si="101"/>
        <v>-4.5818044543755221</v>
      </c>
      <c r="DB101" s="259"/>
      <c r="DC101" s="258">
        <f t="shared" ca="1" si="102"/>
        <v>13.892228748258294</v>
      </c>
    </row>
    <row r="102" spans="1:107" ht="14.4" x14ac:dyDescent="0.3">
      <c r="A102" s="217"/>
      <c r="B102" s="217"/>
      <c r="C102" s="217"/>
      <c r="D102" s="265" t="s">
        <v>584</v>
      </c>
      <c r="E102" s="217"/>
      <c r="F102" s="217"/>
      <c r="G102" s="217"/>
      <c r="H102" s="217"/>
      <c r="I102" s="228">
        <v>7.7</v>
      </c>
      <c r="J102" s="217"/>
      <c r="K102" s="228">
        <v>11</v>
      </c>
      <c r="L102" s="228">
        <v>7.1</v>
      </c>
      <c r="M102" s="228">
        <v>56</v>
      </c>
      <c r="N102" s="228">
        <v>12</v>
      </c>
      <c r="O102" s="228">
        <v>54</v>
      </c>
      <c r="P102" s="228">
        <v>0.1</v>
      </c>
      <c r="Q102" s="228">
        <v>7.8</v>
      </c>
      <c r="R102" s="217"/>
      <c r="S102" s="228">
        <v>10</v>
      </c>
      <c r="T102" s="228">
        <v>207</v>
      </c>
      <c r="U102" s="217">
        <v>12</v>
      </c>
      <c r="V102" s="217"/>
      <c r="W102" s="217"/>
      <c r="X102" s="228"/>
      <c r="Y102" s="228"/>
      <c r="Z102" s="228"/>
      <c r="AA102" s="228"/>
      <c r="AB102" s="217"/>
      <c r="AC102" s="228"/>
      <c r="AD102" s="217"/>
      <c r="AE102" s="217"/>
      <c r="AF102" s="217"/>
      <c r="AG102" s="217" t="str">
        <f t="shared" ca="1" si="84"/>
        <v>W_ID_095_FS_001</v>
      </c>
      <c r="AH102" s="217"/>
      <c r="AI102" s="217"/>
      <c r="AJ102" s="217"/>
      <c r="AK102" s="217"/>
      <c r="AL102" s="217">
        <f t="shared" ca="1" si="86"/>
        <v>7.7</v>
      </c>
      <c r="AM102" s="228"/>
      <c r="AN102" s="217">
        <f t="shared" ca="1" si="104"/>
        <v>11</v>
      </c>
      <c r="AO102" s="217">
        <f t="shared" ca="1" si="104"/>
        <v>7.1</v>
      </c>
      <c r="AP102" s="217">
        <f t="shared" ca="1" si="104"/>
        <v>56</v>
      </c>
      <c r="AQ102" s="217">
        <f t="shared" ca="1" si="104"/>
        <v>12</v>
      </c>
      <c r="AR102" s="217">
        <f t="shared" ca="1" si="104"/>
        <v>54</v>
      </c>
      <c r="AS102" s="217">
        <f t="shared" ca="1" si="104"/>
        <v>0.1</v>
      </c>
      <c r="AT102" s="217">
        <f t="shared" ca="1" si="104"/>
        <v>7.8</v>
      </c>
      <c r="AU102" s="217">
        <f t="shared" ca="1" si="104"/>
        <v>0</v>
      </c>
      <c r="AV102" s="217">
        <f t="shared" ca="1" si="104"/>
        <v>10</v>
      </c>
      <c r="AW102" s="217">
        <f t="shared" ca="1" si="104"/>
        <v>207</v>
      </c>
      <c r="AX102" s="217">
        <f t="shared" ca="1" si="104"/>
        <v>12</v>
      </c>
      <c r="AY102" s="217"/>
      <c r="AZ102" s="217">
        <f t="shared" ca="1" si="88"/>
        <v>0</v>
      </c>
      <c r="BA102" s="217">
        <f t="shared" ca="1" si="88"/>
        <v>0</v>
      </c>
      <c r="BB102" s="217">
        <f t="shared" ca="1" si="88"/>
        <v>0</v>
      </c>
      <c r="BC102" s="217">
        <f t="shared" ca="1" si="88"/>
        <v>0</v>
      </c>
      <c r="BD102" s="217"/>
      <c r="BE102" s="217">
        <f t="shared" ca="1" si="85"/>
        <v>0</v>
      </c>
      <c r="BF102" s="217">
        <f t="shared" ca="1" si="85"/>
        <v>0</v>
      </c>
      <c r="BG102" s="217"/>
      <c r="BH102" s="217">
        <f t="shared" ca="1" si="89"/>
        <v>0</v>
      </c>
      <c r="BI102" s="217">
        <f t="shared" ca="1" si="90"/>
        <v>99</v>
      </c>
      <c r="BJ102" s="217"/>
      <c r="BK102" s="253">
        <f t="shared" ca="1" si="105"/>
        <v>4.4415867930021644</v>
      </c>
      <c r="BL102" s="253">
        <f t="shared" ca="1" si="106"/>
        <v>4.2209279999999998</v>
      </c>
      <c r="BM102" s="254">
        <f t="shared" ca="1" si="91"/>
        <v>2.5472833036939729E-2</v>
      </c>
      <c r="BN102" s="217"/>
      <c r="BO102" s="255">
        <f t="shared" ref="BO102:BO165" ca="1" si="108">(AT102*BO$6)/(AT102*BO$6+AU102*BP$6+AS102*BQ$6)</f>
        <v>0.75728155339805814</v>
      </c>
      <c r="BP102" s="255">
        <f t="shared" ref="BP102:BP165" ca="1" si="109">(AU102*BP$6)/(AT102*BO$6+AU102*BP$6+AS102*BQ$6)</f>
        <v>0</v>
      </c>
      <c r="BQ102" s="255">
        <f t="shared" ref="BQ102:BQ165" ca="1" si="110">(AS102*BQ$6)/(AT102*BO$6+AU102*BP$6+AS102*BQ$6)</f>
        <v>0.24271844660194172</v>
      </c>
      <c r="BR102" s="256">
        <f t="shared" ref="BR102:BR165" ca="1" si="111">0.5774*BO102+1.1547*BQ102</f>
        <v>0.71752135922330096</v>
      </c>
      <c r="BS102" s="256">
        <f t="shared" ref="BS102:BS165" ca="1" si="112">IF(ISERROR(BO102),-1,BO102)</f>
        <v>0.75728155339805814</v>
      </c>
      <c r="BT102" s="255">
        <f t="shared" ref="BT102:BT165" ca="1" si="113">(AT102*BT$6)/(AT102*BT$6+AM102*BU$6+AS102*BV$6)</f>
        <v>0.75728155339805814</v>
      </c>
      <c r="BU102" s="255">
        <f t="shared" ref="BU102:BU165" ca="1" si="114">(AM102*BU$6)/(AT102*BT$6+AM102*BU$6+AS102*BV$6)</f>
        <v>0</v>
      </c>
      <c r="BV102" s="255">
        <f t="shared" ref="BV102:BV165" ca="1" si="115">(AS102*BV$6)/(AT102*BT$6+AM102*BU$6+AS102*BV$6)</f>
        <v>0.24271844660194172</v>
      </c>
      <c r="BW102" s="256">
        <f t="shared" ref="BW102:BW165" ca="1" si="116">0.5774*BT102+1.1547*BV102</f>
        <v>0.71752135922330096</v>
      </c>
      <c r="BX102" s="256">
        <f t="shared" ca="1" si="107"/>
        <v>0.75728155339805814</v>
      </c>
      <c r="BY102" s="255" t="e">
        <f t="shared" ref="BY102:BY165" ca="1" si="117">(AM102*BY$6)/(AM102*$BY$6+BA102*$BZ$6+BB102*$CA$6)</f>
        <v>#DIV/0!</v>
      </c>
      <c r="BZ102" s="255" t="e">
        <f t="shared" ref="BZ102:BZ165" ca="1" si="118">(BA102*BZ$6)/(AM102*$BY$6+BA102*$BZ$6+BB102*$CA$6)</f>
        <v>#DIV/0!</v>
      </c>
      <c r="CA102" s="255" t="e">
        <f t="shared" ref="CA102:CA165" ca="1" si="119">(BB102*CA$6)/(AM102*$BY$6+BA102*$BZ$6+BB102*$CA$6)</f>
        <v>#DIV/0!</v>
      </c>
      <c r="CB102" s="256" t="e">
        <f t="shared" ref="CB102:CB165" ca="1" si="120">0.5774*BY102+1.1547*CA102</f>
        <v>#DIV/0!</v>
      </c>
      <c r="CC102" s="256">
        <f t="shared" ref="CC102:CC165" ca="1" si="121">IF(ISERROR(BY102),-1,BY102)</f>
        <v>-1</v>
      </c>
      <c r="CD102" s="255">
        <f t="shared" ref="CD102:CD165" ca="1" si="122">(AT102*CD$6)/(AT102*CD$6+AV102*CE$6+AW102*CF$6)</f>
        <v>3.4697508896797152E-2</v>
      </c>
      <c r="CE102" s="255">
        <f t="shared" ref="CE102:CE165" ca="1" si="123">(AV102*CE$6)/(AT102*CD$6+AV102*CE$6+AW102*CF$6)</f>
        <v>4.4483985765124551E-2</v>
      </c>
      <c r="CF102" s="255">
        <f t="shared" ref="CF102:CF165" ca="1" si="124">(AW102*CF$6)/(AT102*CD$6+AV102*CE$6+AW102*CF$6)</f>
        <v>0.9208185053380783</v>
      </c>
      <c r="CG102" s="256">
        <f t="shared" ref="CG102:CG165" ca="1" si="125">0.5774*CD102+1.1547*CF102</f>
        <v>1.0833034697508896</v>
      </c>
      <c r="CH102" s="256">
        <f t="shared" ref="CH102:CH165" ca="1" si="126">IF(ISERROR(CD102),-1,CD102)</f>
        <v>3.4697508896797152E-2</v>
      </c>
      <c r="CI102" s="257" t="e">
        <f t="shared" ca="1" si="103"/>
        <v>#REF!</v>
      </c>
      <c r="CJ102" s="257" t="e">
        <f t="shared" ca="1" si="92"/>
        <v>#REF!</v>
      </c>
      <c r="CK102" s="257" t="e">
        <f t="shared" ca="1" si="93"/>
        <v>#REF!</v>
      </c>
      <c r="CL102" s="255" t="e">
        <f t="shared" ca="1" si="94"/>
        <v>#REF!</v>
      </c>
      <c r="CM102" s="255" t="e">
        <f t="shared" ca="1" si="95"/>
        <v>#REF!</v>
      </c>
      <c r="CN102" s="255" t="e">
        <f t="shared" ca="1" si="96"/>
        <v>#REF!</v>
      </c>
      <c r="CO102" s="256" t="e">
        <f t="shared" ref="CO102:CO165" ca="1" si="127">0.5774*CL102+1.1547*CN102</f>
        <v>#REF!</v>
      </c>
      <c r="CP102" s="256">
        <f t="shared" ref="CP102:CP165" ca="1" si="128">IF(ISERROR(CL102),-1,CL102)</f>
        <v>-1</v>
      </c>
      <c r="CQ102" s="255">
        <f t="shared" ref="CQ102:CQ165" ca="1" si="129">(AN102*CQ$6)/(AN102*CQ$6+AO102*CR$6+(AQ102^0.5)*CS$6)</f>
        <v>3.10199796673697E-3</v>
      </c>
      <c r="CR102" s="255">
        <f t="shared" ref="CR102:CR165" ca="1" si="130">(AO102*CR$6)/(AN102*CQ$6+AO102*CR$6+(AQ102^0.5)*CS$6)</f>
        <v>2.0021986876211352E-2</v>
      </c>
      <c r="CS102" s="255">
        <f t="shared" ref="CS102:CS165" ca="1" si="131">((AQ102^0.5)*CS$6)/(AN102*CQ$6+AO102*CR$6+(AQ102^0.5)*CS$6)</f>
        <v>0.97687601515705169</v>
      </c>
      <c r="CT102" s="256">
        <f t="shared" ref="CT102:CT165" ca="1" si="132">0.5774*CQ102+1.1547*CS102</f>
        <v>1.1297898283278416</v>
      </c>
      <c r="CU102" s="256">
        <f t="shared" ref="CU102:CU165" ca="1" si="133">IF(ISERROR(CQ102),-1,CQ102)</f>
        <v>3.10199796673697E-3</v>
      </c>
      <c r="CV102" s="217"/>
      <c r="CW102" s="252">
        <f t="shared" ca="1" si="97"/>
        <v>0.6233354513905256</v>
      </c>
      <c r="CX102" s="256">
        <f t="shared" ca="1" si="98"/>
        <v>-4.5671329568049979E-2</v>
      </c>
      <c r="CY102" s="252">
        <f t="shared" ca="1" si="99"/>
        <v>0.68181818181818177</v>
      </c>
      <c r="CZ102" s="252">
        <f t="shared" ca="1" si="100"/>
        <v>0.86585365853658536</v>
      </c>
      <c r="DA102" s="258">
        <f t="shared" ca="1" si="101"/>
        <v>105.80405810980258</v>
      </c>
      <c r="DB102" s="259"/>
      <c r="DC102" s="258">
        <f t="shared" ca="1" si="102"/>
        <v>442.86588319362977</v>
      </c>
    </row>
    <row r="103" spans="1:107" ht="14.4" x14ac:dyDescent="0.3">
      <c r="A103" s="217"/>
      <c r="B103" s="217"/>
      <c r="C103" s="217"/>
      <c r="D103" s="265" t="s">
        <v>585</v>
      </c>
      <c r="E103" s="217"/>
      <c r="F103" s="217"/>
      <c r="G103" s="217"/>
      <c r="H103" s="217"/>
      <c r="I103" s="228">
        <v>6.9</v>
      </c>
      <c r="J103" s="217"/>
      <c r="K103" s="228">
        <v>640</v>
      </c>
      <c r="L103" s="228">
        <v>128</v>
      </c>
      <c r="M103" s="228">
        <v>44</v>
      </c>
      <c r="N103" s="228">
        <v>3</v>
      </c>
      <c r="O103" s="228">
        <v>79</v>
      </c>
      <c r="P103" s="228">
        <v>7.8</v>
      </c>
      <c r="Q103" s="228">
        <v>240</v>
      </c>
      <c r="R103" s="217"/>
      <c r="S103" s="228">
        <v>100</v>
      </c>
      <c r="T103" s="228">
        <v>1430</v>
      </c>
      <c r="U103" s="217">
        <v>0</v>
      </c>
      <c r="V103" s="217"/>
      <c r="W103" s="217"/>
      <c r="X103" s="228"/>
      <c r="Y103" s="228"/>
      <c r="Z103" s="228"/>
      <c r="AA103" s="228"/>
      <c r="AB103" s="217"/>
      <c r="AC103" s="228"/>
      <c r="AD103" s="217"/>
      <c r="AE103" s="217"/>
      <c r="AF103" s="217"/>
      <c r="AG103" s="217" t="str">
        <f t="shared" ca="1" si="84"/>
        <v>W_ID_096_FS_001</v>
      </c>
      <c r="AH103" s="217"/>
      <c r="AI103" s="217"/>
      <c r="AJ103" s="217"/>
      <c r="AK103" s="217"/>
      <c r="AL103" s="217">
        <f t="shared" ca="1" si="86"/>
        <v>6.9</v>
      </c>
      <c r="AM103" s="228"/>
      <c r="AN103" s="217">
        <f t="shared" ca="1" si="104"/>
        <v>640</v>
      </c>
      <c r="AO103" s="217">
        <f t="shared" ca="1" si="104"/>
        <v>128</v>
      </c>
      <c r="AP103" s="217">
        <f t="shared" ca="1" si="104"/>
        <v>44</v>
      </c>
      <c r="AQ103" s="217">
        <f t="shared" ca="1" si="104"/>
        <v>3</v>
      </c>
      <c r="AR103" s="217">
        <f t="shared" ref="AR103:AX134" ca="1" si="134">ABS(INDIRECT(AR$5&amp;(CELL("row", AR103))))</f>
        <v>79</v>
      </c>
      <c r="AS103" s="217">
        <f t="shared" ca="1" si="134"/>
        <v>7.8</v>
      </c>
      <c r="AT103" s="217">
        <f t="shared" ca="1" si="134"/>
        <v>240</v>
      </c>
      <c r="AU103" s="217">
        <f t="shared" ca="1" si="134"/>
        <v>0</v>
      </c>
      <c r="AV103" s="217">
        <f t="shared" ca="1" si="134"/>
        <v>100</v>
      </c>
      <c r="AW103" s="217">
        <f t="shared" ca="1" si="134"/>
        <v>1430</v>
      </c>
      <c r="AX103" s="217">
        <f t="shared" ca="1" si="134"/>
        <v>0</v>
      </c>
      <c r="AY103" s="217"/>
      <c r="AZ103" s="217">
        <f t="shared" ca="1" si="88"/>
        <v>0</v>
      </c>
      <c r="BA103" s="217">
        <f t="shared" ca="1" si="88"/>
        <v>0</v>
      </c>
      <c r="BB103" s="217">
        <f t="shared" ca="1" si="88"/>
        <v>0</v>
      </c>
      <c r="BC103" s="217">
        <f t="shared" ca="1" si="88"/>
        <v>0</v>
      </c>
      <c r="BD103" s="217"/>
      <c r="BE103" s="217">
        <f t="shared" ca="1" si="85"/>
        <v>0</v>
      </c>
      <c r="BF103" s="217">
        <f t="shared" ca="1" si="85"/>
        <v>0</v>
      </c>
      <c r="BG103" s="217"/>
      <c r="BH103" s="217">
        <f t="shared" ca="1" si="89"/>
        <v>0</v>
      </c>
      <c r="BI103" s="217">
        <f t="shared" ca="1" si="90"/>
        <v>99</v>
      </c>
      <c r="BJ103" s="217"/>
      <c r="BK103" s="253">
        <f t="shared" ca="1" si="105"/>
        <v>33.555464885400852</v>
      </c>
      <c r="BL103" s="253">
        <f t="shared" ca="1" si="106"/>
        <v>32.290099999999995</v>
      </c>
      <c r="BM103" s="254">
        <f t="shared" ca="1" si="91"/>
        <v>1.9217161969877956E-2</v>
      </c>
      <c r="BN103" s="217"/>
      <c r="BO103" s="255">
        <f t="shared" ca="1" si="108"/>
        <v>0.55172413793103448</v>
      </c>
      <c r="BP103" s="255">
        <f t="shared" ca="1" si="109"/>
        <v>0</v>
      </c>
      <c r="BQ103" s="255">
        <f t="shared" ca="1" si="110"/>
        <v>0.44827586206896552</v>
      </c>
      <c r="BR103" s="256">
        <f t="shared" ca="1" si="111"/>
        <v>0.83618965517241395</v>
      </c>
      <c r="BS103" s="256">
        <f t="shared" ca="1" si="112"/>
        <v>0.55172413793103448</v>
      </c>
      <c r="BT103" s="255">
        <f t="shared" ca="1" si="113"/>
        <v>0.55172413793103448</v>
      </c>
      <c r="BU103" s="255">
        <f t="shared" ca="1" si="114"/>
        <v>0</v>
      </c>
      <c r="BV103" s="255">
        <f t="shared" ca="1" si="115"/>
        <v>0.44827586206896552</v>
      </c>
      <c r="BW103" s="256">
        <f t="shared" ca="1" si="116"/>
        <v>0.83618965517241395</v>
      </c>
      <c r="BX103" s="256">
        <f t="shared" ca="1" si="107"/>
        <v>0.55172413793103448</v>
      </c>
      <c r="BY103" s="255" t="e">
        <f t="shared" ca="1" si="117"/>
        <v>#DIV/0!</v>
      </c>
      <c r="BZ103" s="255" t="e">
        <f t="shared" ca="1" si="118"/>
        <v>#DIV/0!</v>
      </c>
      <c r="CA103" s="255" t="e">
        <f t="shared" ca="1" si="119"/>
        <v>#DIV/0!</v>
      </c>
      <c r="CB103" s="256" t="e">
        <f t="shared" ca="1" si="120"/>
        <v>#DIV/0!</v>
      </c>
      <c r="CC103" s="256">
        <f t="shared" ca="1" si="121"/>
        <v>-1</v>
      </c>
      <c r="CD103" s="255">
        <f t="shared" ca="1" si="122"/>
        <v>0.13559322033898305</v>
      </c>
      <c r="CE103" s="255">
        <f t="shared" ca="1" si="123"/>
        <v>5.6497175141242938E-2</v>
      </c>
      <c r="CF103" s="255">
        <f t="shared" ca="1" si="124"/>
        <v>0.80790960451977401</v>
      </c>
      <c r="CG103" s="256">
        <f t="shared" ca="1" si="125"/>
        <v>1.0111847457627119</v>
      </c>
      <c r="CH103" s="256">
        <f t="shared" ca="1" si="126"/>
        <v>0.13559322033898305</v>
      </c>
      <c r="CI103" s="257" t="e">
        <f t="shared" ca="1" si="103"/>
        <v>#REF!</v>
      </c>
      <c r="CJ103" s="257" t="e">
        <f t="shared" ca="1" si="92"/>
        <v>#REF!</v>
      </c>
      <c r="CK103" s="257" t="e">
        <f t="shared" ca="1" si="93"/>
        <v>#REF!</v>
      </c>
      <c r="CL103" s="255" t="e">
        <f t="shared" ca="1" si="94"/>
        <v>#REF!</v>
      </c>
      <c r="CM103" s="255" t="e">
        <f t="shared" ca="1" si="95"/>
        <v>#REF!</v>
      </c>
      <c r="CN103" s="255" t="e">
        <f t="shared" ca="1" si="96"/>
        <v>#REF!</v>
      </c>
      <c r="CO103" s="256" t="e">
        <f t="shared" ca="1" si="127"/>
        <v>#REF!</v>
      </c>
      <c r="CP103" s="256">
        <f t="shared" ca="1" si="128"/>
        <v>-1</v>
      </c>
      <c r="CQ103" s="255">
        <f t="shared" ca="1" si="129"/>
        <v>0.17524400226678108</v>
      </c>
      <c r="CR103" s="255">
        <f t="shared" ca="1" si="130"/>
        <v>0.35048800453356216</v>
      </c>
      <c r="CS103" s="255">
        <f t="shared" ca="1" si="131"/>
        <v>0.47426799319965673</v>
      </c>
      <c r="CT103" s="256">
        <f t="shared" ca="1" si="132"/>
        <v>0.64882313865648311</v>
      </c>
      <c r="CU103" s="256">
        <f t="shared" ca="1" si="133"/>
        <v>0.17524400226678108</v>
      </c>
      <c r="CV103" s="217"/>
      <c r="CW103" s="252">
        <f t="shared" ca="1" si="97"/>
        <v>3.7372986845760741</v>
      </c>
      <c r="CX103" s="256">
        <f t="shared" ca="1" si="98"/>
        <v>2.5709672628095492</v>
      </c>
      <c r="CY103" s="252">
        <f t="shared" ca="1" si="99"/>
        <v>0.40540540540540543</v>
      </c>
      <c r="CZ103" s="252">
        <f t="shared" ca="1" si="100"/>
        <v>0.66666666666666663</v>
      </c>
      <c r="DA103" s="258">
        <f t="shared" ca="1" si="101"/>
        <v>124.62684288981788</v>
      </c>
      <c r="DB103" s="259"/>
      <c r="DC103" s="258">
        <f t="shared" ca="1" si="102"/>
        <v>523.31059980160228</v>
      </c>
    </row>
    <row r="104" spans="1:107" ht="14.4" x14ac:dyDescent="0.3">
      <c r="A104" s="217"/>
      <c r="B104" s="217"/>
      <c r="C104" s="217"/>
      <c r="D104" s="265" t="s">
        <v>586</v>
      </c>
      <c r="E104" s="217"/>
      <c r="F104" s="217"/>
      <c r="G104" s="217"/>
      <c r="H104" s="217"/>
      <c r="I104" s="228">
        <v>7.7</v>
      </c>
      <c r="J104" s="217"/>
      <c r="K104" s="228">
        <v>680</v>
      </c>
      <c r="L104" s="228">
        <v>66</v>
      </c>
      <c r="M104" s="228">
        <v>40</v>
      </c>
      <c r="N104" s="228">
        <v>11.7</v>
      </c>
      <c r="O104" s="228">
        <v>64</v>
      </c>
      <c r="P104" s="228">
        <v>8.5</v>
      </c>
      <c r="Q104" s="228">
        <v>237</v>
      </c>
      <c r="R104" s="217"/>
      <c r="S104" s="228">
        <v>122</v>
      </c>
      <c r="T104" s="228">
        <v>1525</v>
      </c>
      <c r="U104" s="217">
        <v>0</v>
      </c>
      <c r="V104" s="217"/>
      <c r="W104" s="217"/>
      <c r="X104" s="228"/>
      <c r="Y104" s="228"/>
      <c r="Z104" s="228"/>
      <c r="AA104" s="228"/>
      <c r="AB104" s="217"/>
      <c r="AC104" s="228"/>
      <c r="AD104" s="217"/>
      <c r="AE104" s="217"/>
      <c r="AF104" s="217"/>
      <c r="AG104" s="217" t="str">
        <f t="shared" ca="1" si="84"/>
        <v>W_ID_097_FS_001</v>
      </c>
      <c r="AH104" s="217"/>
      <c r="AI104" s="217"/>
      <c r="AJ104" s="217"/>
      <c r="AK104" s="217"/>
      <c r="AL104" s="217">
        <f t="shared" ca="1" si="86"/>
        <v>7.7</v>
      </c>
      <c r="AM104" s="228"/>
      <c r="AN104" s="217">
        <f t="shared" ref="AN104:AX146" ca="1" si="135">ABS(INDIRECT(AN$5&amp;(CELL("row", AN104))))</f>
        <v>680</v>
      </c>
      <c r="AO104" s="217">
        <f t="shared" ca="1" si="135"/>
        <v>66</v>
      </c>
      <c r="AP104" s="217">
        <f t="shared" ca="1" si="135"/>
        <v>40</v>
      </c>
      <c r="AQ104" s="217">
        <f t="shared" ca="1" si="135"/>
        <v>11.7</v>
      </c>
      <c r="AR104" s="217">
        <f t="shared" ca="1" si="134"/>
        <v>64</v>
      </c>
      <c r="AS104" s="217">
        <f t="shared" ca="1" si="134"/>
        <v>8.5</v>
      </c>
      <c r="AT104" s="217">
        <f t="shared" ca="1" si="134"/>
        <v>237</v>
      </c>
      <c r="AU104" s="217">
        <f t="shared" ca="1" si="134"/>
        <v>0</v>
      </c>
      <c r="AV104" s="217">
        <f t="shared" ca="1" si="134"/>
        <v>122</v>
      </c>
      <c r="AW104" s="217">
        <f t="shared" ca="1" si="134"/>
        <v>1525</v>
      </c>
      <c r="AX104" s="217">
        <f t="shared" ca="1" si="134"/>
        <v>0</v>
      </c>
      <c r="AY104" s="217"/>
      <c r="AZ104" s="217">
        <f t="shared" ca="1" si="88"/>
        <v>0</v>
      </c>
      <c r="BA104" s="217">
        <f t="shared" ca="1" si="88"/>
        <v>0</v>
      </c>
      <c r="BB104" s="217">
        <f t="shared" ca="1" si="88"/>
        <v>0</v>
      </c>
      <c r="BC104" s="217">
        <f t="shared" ca="1" si="88"/>
        <v>0</v>
      </c>
      <c r="BD104" s="217"/>
      <c r="BE104" s="217">
        <f t="shared" ca="1" si="85"/>
        <v>0</v>
      </c>
      <c r="BF104" s="217">
        <f t="shared" ca="1" si="85"/>
        <v>0</v>
      </c>
      <c r="BG104" s="217"/>
      <c r="BH104" s="217">
        <f t="shared" ca="1" si="89"/>
        <v>0</v>
      </c>
      <c r="BI104" s="217">
        <f t="shared" ca="1" si="90"/>
        <v>99</v>
      </c>
      <c r="BJ104" s="217"/>
      <c r="BK104" s="253">
        <f t="shared" ca="1" si="105"/>
        <v>34.226081793002166</v>
      </c>
      <c r="BL104" s="253">
        <f t="shared" ca="1" si="106"/>
        <v>34.220559999999992</v>
      </c>
      <c r="BM104" s="254">
        <f t="shared" ca="1" si="91"/>
        <v>8.0672957175505607E-5</v>
      </c>
      <c r="BN104" s="262"/>
      <c r="BO104" s="255">
        <f t="shared" ca="1" si="108"/>
        <v>0.52725250278086766</v>
      </c>
      <c r="BP104" s="255">
        <f t="shared" ca="1" si="109"/>
        <v>0</v>
      </c>
      <c r="BQ104" s="255">
        <f t="shared" ca="1" si="110"/>
        <v>0.4727474972191324</v>
      </c>
      <c r="BR104" s="256">
        <f t="shared" ca="1" si="111"/>
        <v>0.85031713014460519</v>
      </c>
      <c r="BS104" s="256">
        <f t="shared" ca="1" si="112"/>
        <v>0.52725250278086766</v>
      </c>
      <c r="BT104" s="255">
        <f t="shared" ca="1" si="113"/>
        <v>0.52725250278086766</v>
      </c>
      <c r="BU104" s="255">
        <f t="shared" ca="1" si="114"/>
        <v>0</v>
      </c>
      <c r="BV104" s="255">
        <f t="shared" ca="1" si="115"/>
        <v>0.4727474972191324</v>
      </c>
      <c r="BW104" s="256">
        <f t="shared" ca="1" si="116"/>
        <v>0.85031713014460519</v>
      </c>
      <c r="BX104" s="256">
        <f t="shared" ca="1" si="107"/>
        <v>0.52725250278086766</v>
      </c>
      <c r="BY104" s="255" t="e">
        <f t="shared" ca="1" si="117"/>
        <v>#DIV/0!</v>
      </c>
      <c r="BZ104" s="255" t="e">
        <f t="shared" ca="1" si="118"/>
        <v>#DIV/0!</v>
      </c>
      <c r="CA104" s="255" t="e">
        <f t="shared" ca="1" si="119"/>
        <v>#DIV/0!</v>
      </c>
      <c r="CB104" s="256" t="e">
        <f t="shared" ca="1" si="120"/>
        <v>#DIV/0!</v>
      </c>
      <c r="CC104" s="256">
        <f t="shared" ca="1" si="121"/>
        <v>-1</v>
      </c>
      <c r="CD104" s="255">
        <f t="shared" ca="1" si="122"/>
        <v>0.12579617834394904</v>
      </c>
      <c r="CE104" s="255">
        <f t="shared" ca="1" si="123"/>
        <v>6.4755838641188959E-2</v>
      </c>
      <c r="CF104" s="255">
        <f t="shared" ca="1" si="124"/>
        <v>0.80944798301486198</v>
      </c>
      <c r="CG104" s="256">
        <f t="shared" ca="1" si="125"/>
        <v>1.0073042993630572</v>
      </c>
      <c r="CH104" s="256">
        <f t="shared" ca="1" si="126"/>
        <v>0.12579617834394904</v>
      </c>
      <c r="CI104" s="257" t="e">
        <f t="shared" ca="1" si="103"/>
        <v>#REF!</v>
      </c>
      <c r="CJ104" s="257" t="e">
        <f t="shared" ca="1" si="92"/>
        <v>#REF!</v>
      </c>
      <c r="CK104" s="257" t="e">
        <f t="shared" ca="1" si="93"/>
        <v>#REF!</v>
      </c>
      <c r="CL104" s="255" t="e">
        <f t="shared" ca="1" si="94"/>
        <v>#REF!</v>
      </c>
      <c r="CM104" s="255" t="e">
        <f t="shared" ca="1" si="95"/>
        <v>#REF!</v>
      </c>
      <c r="CN104" s="255" t="e">
        <f t="shared" ca="1" si="96"/>
        <v>#REF!</v>
      </c>
      <c r="CO104" s="256" t="e">
        <f t="shared" ca="1" si="127"/>
        <v>#REF!</v>
      </c>
      <c r="CP104" s="256">
        <f t="shared" ca="1" si="128"/>
        <v>-1</v>
      </c>
      <c r="CQ104" s="255">
        <f t="shared" ca="1" si="129"/>
        <v>0.14284135002647727</v>
      </c>
      <c r="CR104" s="255">
        <f t="shared" ca="1" si="130"/>
        <v>0.13864013384922794</v>
      </c>
      <c r="CS104" s="255">
        <f t="shared" ca="1" si="131"/>
        <v>0.71851851612429485</v>
      </c>
      <c r="CT104" s="256">
        <f t="shared" ca="1" si="132"/>
        <v>0.91214992607401124</v>
      </c>
      <c r="CU104" s="256">
        <f t="shared" ca="1" si="133"/>
        <v>0.14284135002647727</v>
      </c>
      <c r="CV104" s="217"/>
      <c r="CW104" s="252">
        <f t="shared" ca="1" si="97"/>
        <v>2.5709020093375758</v>
      </c>
      <c r="CX104" s="256">
        <f t="shared" ca="1" si="98"/>
        <v>2.037027879755775</v>
      </c>
      <c r="CY104" s="252">
        <f t="shared" ca="1" si="99"/>
        <v>0.74522292993630568</v>
      </c>
      <c r="CZ104" s="252">
        <f t="shared" ca="1" si="100"/>
        <v>0.4925373134328358</v>
      </c>
      <c r="DA104" s="258">
        <f t="shared" ca="1" si="101"/>
        <v>113.97145745347476</v>
      </c>
      <c r="DB104" s="259"/>
      <c r="DC104" s="258">
        <f t="shared" ca="1" si="102"/>
        <v>477.67127609864281</v>
      </c>
    </row>
    <row r="105" spans="1:107" ht="14.4" x14ac:dyDescent="0.3">
      <c r="A105" s="217"/>
      <c r="B105" s="217"/>
      <c r="C105" s="217"/>
      <c r="D105" s="265" t="s">
        <v>587</v>
      </c>
      <c r="E105" s="217"/>
      <c r="F105" s="217"/>
      <c r="G105" s="217"/>
      <c r="H105" s="217"/>
      <c r="I105" s="228">
        <v>7.72</v>
      </c>
      <c r="J105" s="217"/>
      <c r="K105" s="228">
        <v>1200</v>
      </c>
      <c r="L105" s="228">
        <v>36</v>
      </c>
      <c r="M105" s="228">
        <v>42.4</v>
      </c>
      <c r="N105" s="228">
        <v>91</v>
      </c>
      <c r="O105" s="228">
        <v>39</v>
      </c>
      <c r="P105" s="228">
        <v>6.6</v>
      </c>
      <c r="Q105" s="228">
        <v>1098</v>
      </c>
      <c r="R105" s="217"/>
      <c r="S105" s="228">
        <v>2300</v>
      </c>
      <c r="T105" s="228">
        <v>494</v>
      </c>
      <c r="U105" s="217"/>
      <c r="V105" s="217"/>
      <c r="W105" s="217"/>
      <c r="X105" s="228"/>
      <c r="Y105" s="228"/>
      <c r="Z105" s="228"/>
      <c r="AA105" s="228"/>
      <c r="AB105" s="217"/>
      <c r="AC105" s="228"/>
      <c r="AD105" s="217"/>
      <c r="AE105" s="217"/>
      <c r="AF105" s="217"/>
      <c r="AG105" s="217" t="str">
        <f t="shared" ca="1" si="84"/>
        <v>W_ID_098_FS_001</v>
      </c>
      <c r="AH105" s="217"/>
      <c r="AI105" s="217"/>
      <c r="AJ105" s="217"/>
      <c r="AK105" s="217"/>
      <c r="AL105" s="217">
        <f t="shared" ca="1" si="86"/>
        <v>7.72</v>
      </c>
      <c r="AM105" s="228"/>
      <c r="AN105" s="217">
        <f t="shared" ca="1" si="135"/>
        <v>1200</v>
      </c>
      <c r="AO105" s="217">
        <f t="shared" ca="1" si="135"/>
        <v>36</v>
      </c>
      <c r="AP105" s="217">
        <f t="shared" ca="1" si="135"/>
        <v>42.4</v>
      </c>
      <c r="AQ105" s="217">
        <f t="shared" ca="1" si="135"/>
        <v>91</v>
      </c>
      <c r="AR105" s="217">
        <f t="shared" ca="1" si="134"/>
        <v>39</v>
      </c>
      <c r="AS105" s="217">
        <f t="shared" ca="1" si="134"/>
        <v>6.6</v>
      </c>
      <c r="AT105" s="217">
        <f t="shared" ca="1" si="134"/>
        <v>1098</v>
      </c>
      <c r="AU105" s="217">
        <f t="shared" ca="1" si="134"/>
        <v>0</v>
      </c>
      <c r="AV105" s="217">
        <f t="shared" ca="1" si="134"/>
        <v>2300</v>
      </c>
      <c r="AW105" s="217">
        <f t="shared" ca="1" si="134"/>
        <v>494</v>
      </c>
      <c r="AX105" s="217">
        <f t="shared" ca="1" si="134"/>
        <v>0</v>
      </c>
      <c r="AY105" s="217"/>
      <c r="AZ105" s="217">
        <f t="shared" ca="1" si="88"/>
        <v>0</v>
      </c>
      <c r="BA105" s="217">
        <f t="shared" ca="1" si="88"/>
        <v>0</v>
      </c>
      <c r="BB105" s="217">
        <f t="shared" ca="1" si="88"/>
        <v>0</v>
      </c>
      <c r="BC105" s="217">
        <f t="shared" ca="1" si="88"/>
        <v>0</v>
      </c>
      <c r="BD105" s="217"/>
      <c r="BE105" s="217">
        <f t="shared" ca="1" si="85"/>
        <v>0</v>
      </c>
      <c r="BF105" s="217">
        <f t="shared" ca="1" si="85"/>
        <v>0</v>
      </c>
      <c r="BG105" s="217"/>
      <c r="BH105" s="217">
        <f t="shared" ca="1" si="89"/>
        <v>0</v>
      </c>
      <c r="BI105" s="217">
        <f t="shared" ca="1" si="90"/>
        <v>99</v>
      </c>
      <c r="BJ105" s="217"/>
      <c r="BK105" s="253">
        <f t="shared" ca="1" si="105"/>
        <v>62.721958902170329</v>
      </c>
      <c r="BL105" s="253">
        <f t="shared" ca="1" si="106"/>
        <v>86.957239999999999</v>
      </c>
      <c r="BM105" s="254">
        <f t="shared" ca="1" si="91"/>
        <v>-0.16191482367346011</v>
      </c>
      <c r="BN105" s="262"/>
      <c r="BO105" s="255">
        <f t="shared" ca="1" si="108"/>
        <v>0.86935866983372923</v>
      </c>
      <c r="BP105" s="255">
        <f t="shared" ca="1" si="109"/>
        <v>0</v>
      </c>
      <c r="BQ105" s="255">
        <f t="shared" ca="1" si="110"/>
        <v>0.13064133016627077</v>
      </c>
      <c r="BR105" s="256">
        <f t="shared" ca="1" si="111"/>
        <v>0.65281923990498814</v>
      </c>
      <c r="BS105" s="256">
        <f t="shared" ca="1" si="112"/>
        <v>0.86935866983372923</v>
      </c>
      <c r="BT105" s="255">
        <f t="shared" ca="1" si="113"/>
        <v>0.86935866983372923</v>
      </c>
      <c r="BU105" s="255">
        <f t="shared" ca="1" si="114"/>
        <v>0</v>
      </c>
      <c r="BV105" s="255">
        <f t="shared" ca="1" si="115"/>
        <v>0.13064133016627077</v>
      </c>
      <c r="BW105" s="256">
        <f t="shared" ca="1" si="116"/>
        <v>0.65281923990498814</v>
      </c>
      <c r="BX105" s="256">
        <f t="shared" ca="1" si="107"/>
        <v>0.86935866983372923</v>
      </c>
      <c r="BY105" s="255" t="e">
        <f t="shared" ca="1" si="117"/>
        <v>#DIV/0!</v>
      </c>
      <c r="BZ105" s="255" t="e">
        <f t="shared" ca="1" si="118"/>
        <v>#DIV/0!</v>
      </c>
      <c r="CA105" s="255" t="e">
        <f t="shared" ca="1" si="119"/>
        <v>#DIV/0!</v>
      </c>
      <c r="CB105" s="256" t="e">
        <f t="shared" ca="1" si="120"/>
        <v>#DIV/0!</v>
      </c>
      <c r="CC105" s="256">
        <f t="shared" ca="1" si="121"/>
        <v>-1</v>
      </c>
      <c r="CD105" s="255">
        <f t="shared" ca="1" si="122"/>
        <v>0.28211716341212745</v>
      </c>
      <c r="CE105" s="255">
        <f t="shared" ca="1" si="123"/>
        <v>0.59095580678314497</v>
      </c>
      <c r="CF105" s="255">
        <f t="shared" ca="1" si="124"/>
        <v>0.12692702980472764</v>
      </c>
      <c r="CG105" s="256">
        <f t="shared" ca="1" si="125"/>
        <v>0.30945709146968142</v>
      </c>
      <c r="CH105" s="256">
        <f t="shared" ca="1" si="126"/>
        <v>0.28211716341212745</v>
      </c>
      <c r="CI105" s="257" t="e">
        <f t="shared" ca="1" si="103"/>
        <v>#REF!</v>
      </c>
      <c r="CJ105" s="257" t="e">
        <f t="shared" ca="1" si="92"/>
        <v>#REF!</v>
      </c>
      <c r="CK105" s="257" t="e">
        <f t="shared" ca="1" si="93"/>
        <v>#REF!</v>
      </c>
      <c r="CL105" s="255" t="e">
        <f t="shared" ca="1" si="94"/>
        <v>#REF!</v>
      </c>
      <c r="CM105" s="255" t="e">
        <f t="shared" ca="1" si="95"/>
        <v>#REF!</v>
      </c>
      <c r="CN105" s="255" t="e">
        <f t="shared" ca="1" si="96"/>
        <v>#REF!</v>
      </c>
      <c r="CO105" s="256" t="e">
        <f t="shared" ca="1" si="127"/>
        <v>#REF!</v>
      </c>
      <c r="CP105" s="256">
        <f t="shared" ca="1" si="128"/>
        <v>-1</v>
      </c>
      <c r="CQ105" s="255">
        <f t="shared" ca="1" si="129"/>
        <v>0.10811402989173488</v>
      </c>
      <c r="CR105" s="255">
        <f t="shared" ca="1" si="130"/>
        <v>3.2434208967520466E-2</v>
      </c>
      <c r="CS105" s="255">
        <f t="shared" ca="1" si="131"/>
        <v>0.85945176114074462</v>
      </c>
      <c r="CT105" s="256">
        <f t="shared" ca="1" si="132"/>
        <v>1.0548339894487055</v>
      </c>
      <c r="CU105" s="256">
        <f t="shared" ca="1" si="133"/>
        <v>0.10811402989173488</v>
      </c>
      <c r="CV105" s="217"/>
      <c r="CW105" s="252">
        <f t="shared" ca="1" si="97"/>
        <v>1.1535636092134809</v>
      </c>
      <c r="CX105" s="256">
        <f t="shared" ca="1" si="98"/>
        <v>1.4852391449418418</v>
      </c>
      <c r="CY105" s="252">
        <f t="shared" ca="1" si="99"/>
        <v>0.95548089038219242</v>
      </c>
      <c r="CZ105" s="252">
        <f t="shared" ca="1" si="100"/>
        <v>0.23076923076923078</v>
      </c>
      <c r="DA105" s="258">
        <f t="shared" ca="1" si="101"/>
        <v>91.072950239029325</v>
      </c>
      <c r="DB105" s="259"/>
      <c r="DC105" s="258">
        <f t="shared" ca="1" si="102"/>
        <v>380.58090663265943</v>
      </c>
    </row>
    <row r="106" spans="1:107" ht="14.4" x14ac:dyDescent="0.3">
      <c r="A106" s="217"/>
      <c r="B106" s="217"/>
      <c r="C106" s="217"/>
      <c r="D106" s="265" t="s">
        <v>588</v>
      </c>
      <c r="E106" s="217"/>
      <c r="F106" s="217"/>
      <c r="G106" s="217"/>
      <c r="H106" s="217"/>
      <c r="I106" s="228">
        <v>7.41</v>
      </c>
      <c r="J106" s="217"/>
      <c r="K106" s="228">
        <v>2500</v>
      </c>
      <c r="L106" s="228">
        <v>70</v>
      </c>
      <c r="M106" s="228">
        <v>480</v>
      </c>
      <c r="N106" s="228">
        <v>79</v>
      </c>
      <c r="O106" s="228">
        <v>68</v>
      </c>
      <c r="P106" s="228">
        <v>9</v>
      </c>
      <c r="Q106" s="228">
        <v>2126</v>
      </c>
      <c r="R106" s="217"/>
      <c r="S106" s="228">
        <v>2984</v>
      </c>
      <c r="T106" s="228">
        <v>1074</v>
      </c>
      <c r="U106" s="217"/>
      <c r="V106" s="217"/>
      <c r="W106" s="217"/>
      <c r="X106" s="228"/>
      <c r="Y106" s="228"/>
      <c r="Z106" s="228"/>
      <c r="AA106" s="228"/>
      <c r="AB106" s="217"/>
      <c r="AC106" s="228"/>
      <c r="AD106" s="217"/>
      <c r="AE106" s="217"/>
      <c r="AF106" s="217"/>
      <c r="AG106" s="217" t="str">
        <f t="shared" ref="AG106:AG169" ca="1" si="136">IF(ISBLANK(INDIRECT(AG$5&amp;(CELL("row", AG106)))),"",INDIRECT(AG$5&amp;(CELL("row", AG106))))</f>
        <v>W_ID_099_FS_001</v>
      </c>
      <c r="AH106" s="217"/>
      <c r="AI106" s="217"/>
      <c r="AJ106" s="217"/>
      <c r="AK106" s="217"/>
      <c r="AL106" s="217">
        <f t="shared" ca="1" si="86"/>
        <v>7.41</v>
      </c>
      <c r="AM106" s="228"/>
      <c r="AN106" s="217">
        <f t="shared" ca="1" si="135"/>
        <v>2500</v>
      </c>
      <c r="AO106" s="217">
        <f t="shared" ca="1" si="135"/>
        <v>70</v>
      </c>
      <c r="AP106" s="217">
        <f t="shared" ca="1" si="135"/>
        <v>480</v>
      </c>
      <c r="AQ106" s="217">
        <f t="shared" ca="1" si="135"/>
        <v>79</v>
      </c>
      <c r="AR106" s="217">
        <f t="shared" ca="1" si="134"/>
        <v>68</v>
      </c>
      <c r="AS106" s="217">
        <f t="shared" ca="1" si="134"/>
        <v>9</v>
      </c>
      <c r="AT106" s="217">
        <f t="shared" ca="1" si="134"/>
        <v>2126</v>
      </c>
      <c r="AU106" s="217">
        <f t="shared" ca="1" si="134"/>
        <v>0</v>
      </c>
      <c r="AV106" s="217">
        <f t="shared" ca="1" si="134"/>
        <v>2984</v>
      </c>
      <c r="AW106" s="217">
        <f t="shared" ca="1" si="134"/>
        <v>1074</v>
      </c>
      <c r="AX106" s="217">
        <f t="shared" ca="1" si="134"/>
        <v>0</v>
      </c>
      <c r="AY106" s="217"/>
      <c r="AZ106" s="217">
        <f t="shared" ca="1" si="88"/>
        <v>0</v>
      </c>
      <c r="BA106" s="217">
        <f t="shared" ca="1" si="88"/>
        <v>0</v>
      </c>
      <c r="BB106" s="217">
        <f t="shared" ca="1" si="88"/>
        <v>0</v>
      </c>
      <c r="BC106" s="217">
        <f t="shared" ca="1" si="88"/>
        <v>0</v>
      </c>
      <c r="BD106" s="217"/>
      <c r="BE106" s="217">
        <f t="shared" ca="1" si="85"/>
        <v>0</v>
      </c>
      <c r="BF106" s="217">
        <f t="shared" ca="1" si="85"/>
        <v>0</v>
      </c>
      <c r="BG106" s="217"/>
      <c r="BH106" s="217">
        <f t="shared" ca="1" si="89"/>
        <v>0</v>
      </c>
      <c r="BI106" s="217">
        <f t="shared" ca="1" si="90"/>
        <v>99</v>
      </c>
      <c r="BJ106" s="217"/>
      <c r="BK106" s="253">
        <f t="shared" ca="1" si="105"/>
        <v>140.99047859327837</v>
      </c>
      <c r="BL106" s="253">
        <f t="shared" ca="1" si="106"/>
        <v>139.70420000000001</v>
      </c>
      <c r="BM106" s="254">
        <f t="shared" ca="1" si="91"/>
        <v>4.5824830015468478E-3</v>
      </c>
      <c r="BN106" s="217"/>
      <c r="BO106" s="255">
        <f t="shared" ca="1" si="108"/>
        <v>0.90429604423649512</v>
      </c>
      <c r="BP106" s="255">
        <f t="shared" ca="1" si="109"/>
        <v>0</v>
      </c>
      <c r="BQ106" s="255">
        <f t="shared" ca="1" si="110"/>
        <v>9.5703955763504892E-2</v>
      </c>
      <c r="BR106" s="256">
        <f t="shared" ca="1" si="111"/>
        <v>0.63264989366227131</v>
      </c>
      <c r="BS106" s="256">
        <f t="shared" ca="1" si="112"/>
        <v>0.90429604423649512</v>
      </c>
      <c r="BT106" s="255">
        <f t="shared" ca="1" si="113"/>
        <v>0.90429604423649512</v>
      </c>
      <c r="BU106" s="255">
        <f t="shared" ca="1" si="114"/>
        <v>0</v>
      </c>
      <c r="BV106" s="255">
        <f t="shared" ca="1" si="115"/>
        <v>9.5703955763504892E-2</v>
      </c>
      <c r="BW106" s="256">
        <f t="shared" ca="1" si="116"/>
        <v>0.63264989366227131</v>
      </c>
      <c r="BX106" s="256">
        <f t="shared" ca="1" si="107"/>
        <v>0.90429604423649512</v>
      </c>
      <c r="BY106" s="255" t="e">
        <f t="shared" ca="1" si="117"/>
        <v>#DIV/0!</v>
      </c>
      <c r="BZ106" s="255" t="e">
        <f t="shared" ca="1" si="118"/>
        <v>#DIV/0!</v>
      </c>
      <c r="CA106" s="255" t="e">
        <f t="shared" ca="1" si="119"/>
        <v>#DIV/0!</v>
      </c>
      <c r="CB106" s="256" t="e">
        <f t="shared" ca="1" si="120"/>
        <v>#DIV/0!</v>
      </c>
      <c r="CC106" s="256">
        <f t="shared" ca="1" si="121"/>
        <v>-1</v>
      </c>
      <c r="CD106" s="255">
        <f t="shared" ca="1" si="122"/>
        <v>0.34379042690815004</v>
      </c>
      <c r="CE106" s="255">
        <f t="shared" ca="1" si="123"/>
        <v>0.48253557567917205</v>
      </c>
      <c r="CF106" s="255">
        <f t="shared" ca="1" si="124"/>
        <v>0.17367399741267789</v>
      </c>
      <c r="CG106" s="256">
        <f t="shared" ca="1" si="125"/>
        <v>0.39904595730918502</v>
      </c>
      <c r="CH106" s="256">
        <f t="shared" ca="1" si="126"/>
        <v>0.34379042690815004</v>
      </c>
      <c r="CI106" s="257" t="e">
        <f t="shared" ca="1" si="103"/>
        <v>#REF!</v>
      </c>
      <c r="CJ106" s="257" t="e">
        <f t="shared" ca="1" si="92"/>
        <v>#REF!</v>
      </c>
      <c r="CK106" s="257" t="e">
        <f t="shared" ca="1" si="93"/>
        <v>#REF!</v>
      </c>
      <c r="CL106" s="255" t="e">
        <f t="shared" ca="1" si="94"/>
        <v>#REF!</v>
      </c>
      <c r="CM106" s="255" t="e">
        <f t="shared" ca="1" si="95"/>
        <v>#REF!</v>
      </c>
      <c r="CN106" s="255" t="e">
        <f t="shared" ca="1" si="96"/>
        <v>#REF!</v>
      </c>
      <c r="CO106" s="256" t="e">
        <f t="shared" ca="1" si="127"/>
        <v>#REF!</v>
      </c>
      <c r="CP106" s="256">
        <f t="shared" ca="1" si="128"/>
        <v>-1</v>
      </c>
      <c r="CQ106" s="255">
        <f t="shared" ca="1" si="129"/>
        <v>0.20681335141490653</v>
      </c>
      <c r="CR106" s="255">
        <f t="shared" ca="1" si="130"/>
        <v>5.790773839617383E-2</v>
      </c>
      <c r="CS106" s="255">
        <f t="shared" ca="1" si="131"/>
        <v>0.73527891018891967</v>
      </c>
      <c r="CT106" s="256">
        <f t="shared" ca="1" si="132"/>
        <v>0.96844058670211264</v>
      </c>
      <c r="CU106" s="256">
        <f t="shared" ca="1" si="133"/>
        <v>0.20681335141490653</v>
      </c>
      <c r="CV106" s="217"/>
      <c r="CW106" s="252">
        <f t="shared" ca="1" si="97"/>
        <v>1.7925689887380725</v>
      </c>
      <c r="CX106" s="256">
        <f t="shared" ca="1" si="98"/>
        <v>1.0089548426529267</v>
      </c>
      <c r="CY106" s="252">
        <f t="shared" ca="1" si="99"/>
        <v>0.62204724409448819</v>
      </c>
      <c r="CZ106" s="252">
        <f t="shared" ca="1" si="100"/>
        <v>0.21875</v>
      </c>
      <c r="DA106" s="258">
        <f t="shared" ca="1" si="101"/>
        <v>116.97577583421221</v>
      </c>
      <c r="DB106" s="259"/>
      <c r="DC106" s="258">
        <f t="shared" ca="1" si="102"/>
        <v>490.51477868541247</v>
      </c>
    </row>
    <row r="107" spans="1:107" ht="14.4" x14ac:dyDescent="0.3">
      <c r="A107" s="217"/>
      <c r="B107" s="217"/>
      <c r="C107" s="217"/>
      <c r="D107" s="265" t="s">
        <v>589</v>
      </c>
      <c r="E107" s="217"/>
      <c r="F107" s="217"/>
      <c r="G107" s="217"/>
      <c r="H107" s="217"/>
      <c r="I107" s="228">
        <v>6.4</v>
      </c>
      <c r="J107" s="217"/>
      <c r="K107" s="228">
        <v>672</v>
      </c>
      <c r="L107" s="228">
        <v>58</v>
      </c>
      <c r="M107" s="228">
        <v>64</v>
      </c>
      <c r="N107" s="228">
        <v>4.8</v>
      </c>
      <c r="O107" s="228">
        <v>117</v>
      </c>
      <c r="P107" s="228">
        <v>10.4</v>
      </c>
      <c r="Q107" s="228">
        <v>106</v>
      </c>
      <c r="R107" s="217"/>
      <c r="S107" s="228">
        <v>1555</v>
      </c>
      <c r="T107" s="228">
        <v>1555</v>
      </c>
      <c r="U107" s="217"/>
      <c r="V107" s="217"/>
      <c r="W107" s="217"/>
      <c r="X107" s="228"/>
      <c r="Y107" s="228"/>
      <c r="Z107" s="228"/>
      <c r="AA107" s="228"/>
      <c r="AB107" s="217"/>
      <c r="AC107" s="228"/>
      <c r="AD107" s="217"/>
      <c r="AE107" s="217"/>
      <c r="AF107" s="217"/>
      <c r="AG107" s="217" t="str">
        <f t="shared" ca="1" si="136"/>
        <v>W_ID_100_FS_001</v>
      </c>
      <c r="AH107" s="217"/>
      <c r="AI107" s="217"/>
      <c r="AJ107" s="217"/>
      <c r="AK107" s="217"/>
      <c r="AL107" s="217">
        <f t="shared" ca="1" si="86"/>
        <v>6.4</v>
      </c>
      <c r="AM107" s="228"/>
      <c r="AN107" s="217">
        <f t="shared" ca="1" si="135"/>
        <v>672</v>
      </c>
      <c r="AO107" s="217">
        <f t="shared" ca="1" si="135"/>
        <v>58</v>
      </c>
      <c r="AP107" s="217">
        <f t="shared" ca="1" si="135"/>
        <v>64</v>
      </c>
      <c r="AQ107" s="217">
        <f t="shared" ca="1" si="135"/>
        <v>4.8</v>
      </c>
      <c r="AR107" s="217">
        <f t="shared" ca="1" si="134"/>
        <v>117</v>
      </c>
      <c r="AS107" s="217">
        <f t="shared" ca="1" si="134"/>
        <v>10.4</v>
      </c>
      <c r="AT107" s="217">
        <f t="shared" ca="1" si="134"/>
        <v>106</v>
      </c>
      <c r="AU107" s="217">
        <f t="shared" ca="1" si="134"/>
        <v>0</v>
      </c>
      <c r="AV107" s="217">
        <f t="shared" ca="1" si="134"/>
        <v>1555</v>
      </c>
      <c r="AW107" s="217">
        <f t="shared" ca="1" si="134"/>
        <v>1555</v>
      </c>
      <c r="AX107" s="217">
        <f t="shared" ca="1" si="134"/>
        <v>0</v>
      </c>
      <c r="AY107" s="217"/>
      <c r="AZ107" s="217">
        <f t="shared" ca="1" si="88"/>
        <v>0</v>
      </c>
      <c r="BA107" s="217">
        <f t="shared" ca="1" si="88"/>
        <v>0</v>
      </c>
      <c r="BB107" s="217">
        <f t="shared" ca="1" si="88"/>
        <v>0</v>
      </c>
      <c r="BC107" s="217">
        <f t="shared" ca="1" si="88"/>
        <v>0</v>
      </c>
      <c r="BD107" s="217"/>
      <c r="BE107" s="217">
        <f t="shared" ca="1" si="85"/>
        <v>0</v>
      </c>
      <c r="BF107" s="217">
        <f t="shared" ca="1" si="85"/>
        <v>0</v>
      </c>
      <c r="BG107" s="217"/>
      <c r="BH107" s="217">
        <f t="shared" ca="1" si="89"/>
        <v>0</v>
      </c>
      <c r="BI107" s="217">
        <f t="shared" ca="1" si="90"/>
        <v>99</v>
      </c>
      <c r="BJ107" s="217"/>
      <c r="BK107" s="253">
        <f t="shared" ca="1" si="105"/>
        <v>34.303902922313192</v>
      </c>
      <c r="BL107" s="253">
        <f t="shared" ca="1" si="106"/>
        <v>60.85181</v>
      </c>
      <c r="BM107" s="254">
        <f t="shared" ca="1" si="91"/>
        <v>-0.27899435842975595</v>
      </c>
      <c r="BN107" s="217"/>
      <c r="BO107" s="255">
        <f t="shared" ca="1" si="108"/>
        <v>0.2896174863387978</v>
      </c>
      <c r="BP107" s="255">
        <f t="shared" ca="1" si="109"/>
        <v>0</v>
      </c>
      <c r="BQ107" s="255">
        <f t="shared" ca="1" si="110"/>
        <v>0.7103825136612022</v>
      </c>
      <c r="BR107" s="256">
        <f t="shared" ca="1" si="111"/>
        <v>0.98750382513661206</v>
      </c>
      <c r="BS107" s="256">
        <f t="shared" ca="1" si="112"/>
        <v>0.2896174863387978</v>
      </c>
      <c r="BT107" s="255">
        <f t="shared" ca="1" si="113"/>
        <v>0.2896174863387978</v>
      </c>
      <c r="BU107" s="255">
        <f t="shared" ca="1" si="114"/>
        <v>0</v>
      </c>
      <c r="BV107" s="255">
        <f t="shared" ca="1" si="115"/>
        <v>0.7103825136612022</v>
      </c>
      <c r="BW107" s="256">
        <f t="shared" ca="1" si="116"/>
        <v>0.98750382513661206</v>
      </c>
      <c r="BX107" s="256">
        <f t="shared" ca="1" si="107"/>
        <v>0.2896174863387978</v>
      </c>
      <c r="BY107" s="255" t="e">
        <f t="shared" ca="1" si="117"/>
        <v>#DIV/0!</v>
      </c>
      <c r="BZ107" s="255" t="e">
        <f t="shared" ca="1" si="118"/>
        <v>#DIV/0!</v>
      </c>
      <c r="CA107" s="255" t="e">
        <f t="shared" ca="1" si="119"/>
        <v>#DIV/0!</v>
      </c>
      <c r="CB107" s="256" t="e">
        <f t="shared" ca="1" si="120"/>
        <v>#DIV/0!</v>
      </c>
      <c r="CC107" s="256">
        <f t="shared" ca="1" si="121"/>
        <v>-1</v>
      </c>
      <c r="CD107" s="255">
        <f t="shared" ca="1" si="122"/>
        <v>3.2960199004975127E-2</v>
      </c>
      <c r="CE107" s="255">
        <f t="shared" ca="1" si="123"/>
        <v>0.48351990049751242</v>
      </c>
      <c r="CF107" s="255">
        <f t="shared" ca="1" si="124"/>
        <v>0.48351990049751242</v>
      </c>
      <c r="CG107" s="256">
        <f t="shared" ca="1" si="125"/>
        <v>0.57735164800995031</v>
      </c>
      <c r="CH107" s="256">
        <f t="shared" ca="1" si="126"/>
        <v>3.2960199004975127E-2</v>
      </c>
      <c r="CI107" s="257" t="e">
        <f t="shared" ca="1" si="103"/>
        <v>#REF!</v>
      </c>
      <c r="CJ107" s="257" t="e">
        <f t="shared" ca="1" si="92"/>
        <v>#REF!</v>
      </c>
      <c r="CK107" s="257" t="e">
        <f t="shared" ca="1" si="93"/>
        <v>#REF!</v>
      </c>
      <c r="CL107" s="255" t="e">
        <f t="shared" ca="1" si="94"/>
        <v>#REF!</v>
      </c>
      <c r="CM107" s="255" t="e">
        <f t="shared" ca="1" si="95"/>
        <v>#REF!</v>
      </c>
      <c r="CN107" s="255" t="e">
        <f t="shared" ca="1" si="96"/>
        <v>#REF!</v>
      </c>
      <c r="CO107" s="256" t="e">
        <f t="shared" ca="1" si="127"/>
        <v>#REF!</v>
      </c>
      <c r="CP107" s="256">
        <f t="shared" ca="1" si="128"/>
        <v>-1</v>
      </c>
      <c r="CQ107" s="255">
        <f t="shared" ca="1" si="129"/>
        <v>0.19518484619126725</v>
      </c>
      <c r="CR107" s="255">
        <f t="shared" ca="1" si="130"/>
        <v>0.16846311129603422</v>
      </c>
      <c r="CS107" s="255">
        <f t="shared" ca="1" si="131"/>
        <v>0.6363520425126985</v>
      </c>
      <c r="CT107" s="256">
        <f t="shared" ca="1" si="132"/>
        <v>0.84749543368025071</v>
      </c>
      <c r="CU107" s="256">
        <f t="shared" ca="1" si="133"/>
        <v>0.19518484619126725</v>
      </c>
      <c r="CV107" s="217"/>
      <c r="CW107" s="252">
        <f t="shared" ca="1" si="97"/>
        <v>2.8456147497502875</v>
      </c>
      <c r="CX107" s="256">
        <f t="shared" ca="1" si="98"/>
        <v>1.7206760131419876</v>
      </c>
      <c r="CY107" s="252">
        <f t="shared" ca="1" si="99"/>
        <v>0.42857142857142855</v>
      </c>
      <c r="CZ107" s="252">
        <f t="shared" ca="1" si="100"/>
        <v>0.46325878594249204</v>
      </c>
      <c r="DA107" s="258">
        <f t="shared" ca="1" si="101"/>
        <v>146.34010389020384</v>
      </c>
      <c r="DB107" s="259"/>
      <c r="DC107" s="258">
        <f t="shared" ca="1" si="102"/>
        <v>616.97315443847822</v>
      </c>
    </row>
    <row r="108" spans="1:107" ht="14.4" x14ac:dyDescent="0.3">
      <c r="A108" s="217"/>
      <c r="B108" s="217"/>
      <c r="C108" s="217"/>
      <c r="D108" s="265" t="s">
        <v>590</v>
      </c>
      <c r="E108" s="217"/>
      <c r="F108" s="217"/>
      <c r="G108" s="217"/>
      <c r="H108" s="217"/>
      <c r="I108" s="228">
        <v>6.8</v>
      </c>
      <c r="J108" s="217"/>
      <c r="K108" s="228">
        <v>107</v>
      </c>
      <c r="L108" s="228">
        <v>5.2</v>
      </c>
      <c r="M108" s="228">
        <v>126</v>
      </c>
      <c r="N108" s="228">
        <v>35</v>
      </c>
      <c r="O108" s="228">
        <v>22</v>
      </c>
      <c r="P108" s="228">
        <v>0.65</v>
      </c>
      <c r="Q108" s="228">
        <v>123</v>
      </c>
      <c r="R108" s="217"/>
      <c r="S108" s="228">
        <v>482</v>
      </c>
      <c r="T108" s="228">
        <v>482</v>
      </c>
      <c r="U108" s="217"/>
      <c r="V108" s="217"/>
      <c r="W108" s="217"/>
      <c r="X108" s="228"/>
      <c r="Y108" s="228"/>
      <c r="Z108" s="228"/>
      <c r="AA108" s="228"/>
      <c r="AB108" s="217"/>
      <c r="AC108" s="228"/>
      <c r="AD108" s="217"/>
      <c r="AE108" s="217"/>
      <c r="AF108" s="217"/>
      <c r="AG108" s="217" t="str">
        <f t="shared" ca="1" si="136"/>
        <v>W_ID_101_FS_001</v>
      </c>
      <c r="AH108" s="217"/>
      <c r="AI108" s="217"/>
      <c r="AJ108" s="217"/>
      <c r="AK108" s="217"/>
      <c r="AL108" s="217">
        <f t="shared" ca="1" si="86"/>
        <v>6.8</v>
      </c>
      <c r="AM108" s="228"/>
      <c r="AN108" s="217">
        <f t="shared" ca="1" si="135"/>
        <v>107</v>
      </c>
      <c r="AO108" s="217">
        <f t="shared" ca="1" si="135"/>
        <v>5.2</v>
      </c>
      <c r="AP108" s="217">
        <f t="shared" ca="1" si="135"/>
        <v>126</v>
      </c>
      <c r="AQ108" s="217">
        <f t="shared" ca="1" si="135"/>
        <v>35</v>
      </c>
      <c r="AR108" s="217">
        <f t="shared" ca="1" si="134"/>
        <v>22</v>
      </c>
      <c r="AS108" s="217">
        <f t="shared" ca="1" si="134"/>
        <v>0.65</v>
      </c>
      <c r="AT108" s="217">
        <f t="shared" ca="1" si="134"/>
        <v>123</v>
      </c>
      <c r="AU108" s="217">
        <f t="shared" ca="1" si="134"/>
        <v>0</v>
      </c>
      <c r="AV108" s="217">
        <f t="shared" ca="1" si="134"/>
        <v>482</v>
      </c>
      <c r="AW108" s="217">
        <f t="shared" ca="1" si="134"/>
        <v>482</v>
      </c>
      <c r="AX108" s="217">
        <f t="shared" ca="1" si="134"/>
        <v>0</v>
      </c>
      <c r="AY108" s="217"/>
      <c r="AZ108" s="217">
        <f t="shared" ca="1" si="88"/>
        <v>0</v>
      </c>
      <c r="BA108" s="217">
        <f t="shared" ca="1" si="88"/>
        <v>0</v>
      </c>
      <c r="BB108" s="217">
        <f t="shared" ca="1" si="88"/>
        <v>0</v>
      </c>
      <c r="BC108" s="217">
        <f t="shared" ca="1" si="88"/>
        <v>0</v>
      </c>
      <c r="BD108" s="217"/>
      <c r="BE108" s="217">
        <f t="shared" ca="1" si="85"/>
        <v>0</v>
      </c>
      <c r="BF108" s="217">
        <f t="shared" ca="1" si="85"/>
        <v>0</v>
      </c>
      <c r="BG108" s="217"/>
      <c r="BH108" s="217">
        <f t="shared" ca="1" si="89"/>
        <v>0</v>
      </c>
      <c r="BI108" s="217">
        <f t="shared" ca="1" si="90"/>
        <v>99</v>
      </c>
      <c r="BJ108" s="217"/>
      <c r="BK108" s="253">
        <f t="shared" ca="1" si="105"/>
        <v>13.954121221404691</v>
      </c>
      <c r="BL108" s="253">
        <f t="shared" ca="1" si="106"/>
        <v>21.405049999999999</v>
      </c>
      <c r="BM108" s="254">
        <f t="shared" ca="1" si="91"/>
        <v>-0.21072125056157665</v>
      </c>
      <c r="BN108" s="217"/>
      <c r="BO108" s="255">
        <f t="shared" ca="1" si="108"/>
        <v>0.88330341113105926</v>
      </c>
      <c r="BP108" s="255">
        <f t="shared" ca="1" si="109"/>
        <v>0</v>
      </c>
      <c r="BQ108" s="255">
        <f t="shared" ca="1" si="110"/>
        <v>0.11669658886894076</v>
      </c>
      <c r="BR108" s="256">
        <f t="shared" ca="1" si="111"/>
        <v>0.64476894075403957</v>
      </c>
      <c r="BS108" s="256">
        <f t="shared" ca="1" si="112"/>
        <v>0.88330341113105926</v>
      </c>
      <c r="BT108" s="255">
        <f t="shared" ca="1" si="113"/>
        <v>0.88330341113105926</v>
      </c>
      <c r="BU108" s="255">
        <f t="shared" ca="1" si="114"/>
        <v>0</v>
      </c>
      <c r="BV108" s="255">
        <f t="shared" ca="1" si="115"/>
        <v>0.11669658886894076</v>
      </c>
      <c r="BW108" s="256">
        <f t="shared" ca="1" si="116"/>
        <v>0.64476894075403957</v>
      </c>
      <c r="BX108" s="256">
        <f t="shared" ca="1" si="107"/>
        <v>0.88330341113105926</v>
      </c>
      <c r="BY108" s="255" t="e">
        <f t="shared" ca="1" si="117"/>
        <v>#DIV/0!</v>
      </c>
      <c r="BZ108" s="255" t="e">
        <f t="shared" ca="1" si="118"/>
        <v>#DIV/0!</v>
      </c>
      <c r="CA108" s="255" t="e">
        <f t="shared" ca="1" si="119"/>
        <v>#DIV/0!</v>
      </c>
      <c r="CB108" s="256" t="e">
        <f t="shared" ca="1" si="120"/>
        <v>#DIV/0!</v>
      </c>
      <c r="CC108" s="256">
        <f t="shared" ca="1" si="121"/>
        <v>-1</v>
      </c>
      <c r="CD108" s="255">
        <f t="shared" ca="1" si="122"/>
        <v>0.11315547378104876</v>
      </c>
      <c r="CE108" s="255">
        <f t="shared" ca="1" si="123"/>
        <v>0.44342226310947563</v>
      </c>
      <c r="CF108" s="255">
        <f t="shared" ca="1" si="124"/>
        <v>0.44342226310947563</v>
      </c>
      <c r="CG108" s="256">
        <f t="shared" ca="1" si="125"/>
        <v>0.57735565777368913</v>
      </c>
      <c r="CH108" s="256">
        <f t="shared" ca="1" si="126"/>
        <v>0.11315547378104876</v>
      </c>
      <c r="CI108" s="257" t="e">
        <f t="shared" ca="1" si="103"/>
        <v>#REF!</v>
      </c>
      <c r="CJ108" s="257" t="e">
        <f t="shared" ca="1" si="92"/>
        <v>#REF!</v>
      </c>
      <c r="CK108" s="257" t="e">
        <f t="shared" ca="1" si="93"/>
        <v>#REF!</v>
      </c>
      <c r="CL108" s="255" t="e">
        <f t="shared" ca="1" si="94"/>
        <v>#REF!</v>
      </c>
      <c r="CM108" s="255" t="e">
        <f t="shared" ca="1" si="95"/>
        <v>#REF!</v>
      </c>
      <c r="CN108" s="255" t="e">
        <f t="shared" ca="1" si="96"/>
        <v>#REF!</v>
      </c>
      <c r="CO108" s="256" t="e">
        <f t="shared" ca="1" si="127"/>
        <v>#REF!</v>
      </c>
      <c r="CP108" s="256">
        <f t="shared" ca="1" si="128"/>
        <v>-1</v>
      </c>
      <c r="CQ108" s="255">
        <f t="shared" ca="1" si="129"/>
        <v>1.7612937413211495E-2</v>
      </c>
      <c r="CR108" s="255">
        <f t="shared" ca="1" si="130"/>
        <v>8.5595583690373615E-3</v>
      </c>
      <c r="CS108" s="255">
        <f t="shared" ca="1" si="131"/>
        <v>0.97382750421775111</v>
      </c>
      <c r="CT108" s="256">
        <f t="shared" ca="1" si="132"/>
        <v>1.1346483291826255</v>
      </c>
      <c r="CU108" s="256">
        <f t="shared" ca="1" si="133"/>
        <v>1.7612937413211495E-2</v>
      </c>
      <c r="CV108" s="217"/>
      <c r="CW108" s="252">
        <f t="shared" ca="1" si="97"/>
        <v>-0.11206135708067722</v>
      </c>
      <c r="CX108" s="256">
        <f t="shared" ca="1" si="98"/>
        <v>-0.66836385784796448</v>
      </c>
      <c r="CY108" s="252">
        <f t="shared" ca="1" si="99"/>
        <v>0.73529411764705888</v>
      </c>
      <c r="CZ108" s="252">
        <f t="shared" ca="1" si="100"/>
        <v>0.32704402515723269</v>
      </c>
      <c r="DA108" s="258">
        <f t="shared" ca="1" si="101"/>
        <v>67.382820243657847</v>
      </c>
      <c r="DB108" s="259"/>
      <c r="DC108" s="258">
        <f t="shared" ca="1" si="102"/>
        <v>282.29233729056853</v>
      </c>
    </row>
    <row r="109" spans="1:107" ht="14.4" x14ac:dyDescent="0.3">
      <c r="A109" s="217"/>
      <c r="B109" s="217"/>
      <c r="C109" s="217"/>
      <c r="D109" s="265" t="s">
        <v>591</v>
      </c>
      <c r="E109" s="217"/>
      <c r="F109" s="217"/>
      <c r="G109" s="217"/>
      <c r="H109" s="217"/>
      <c r="I109" s="228">
        <v>2.8</v>
      </c>
      <c r="J109" s="217"/>
      <c r="K109" s="228">
        <v>3500</v>
      </c>
      <c r="L109" s="228">
        <v>76</v>
      </c>
      <c r="M109" s="228">
        <v>431</v>
      </c>
      <c r="N109" s="228">
        <v>168</v>
      </c>
      <c r="O109" s="228">
        <v>79</v>
      </c>
      <c r="P109" s="228">
        <v>19.5</v>
      </c>
      <c r="Q109" s="228">
        <v>1827</v>
      </c>
      <c r="R109" s="217"/>
      <c r="S109" s="228">
        <v>903</v>
      </c>
      <c r="T109" s="228">
        <v>903</v>
      </c>
      <c r="U109" s="217"/>
      <c r="V109" s="217"/>
      <c r="W109" s="217"/>
      <c r="X109" s="228"/>
      <c r="Y109" s="228"/>
      <c r="Z109" s="228"/>
      <c r="AA109" s="228"/>
      <c r="AB109" s="217"/>
      <c r="AC109" s="228"/>
      <c r="AD109" s="217"/>
      <c r="AE109" s="217"/>
      <c r="AF109" s="217"/>
      <c r="AG109" s="217" t="str">
        <f t="shared" ca="1" si="136"/>
        <v>W_ID_102_FS_001</v>
      </c>
      <c r="AH109" s="217"/>
      <c r="AI109" s="217"/>
      <c r="AJ109" s="217"/>
      <c r="AK109" s="217"/>
      <c r="AL109" s="217">
        <f t="shared" ca="1" si="86"/>
        <v>2.8</v>
      </c>
      <c r="AM109" s="228"/>
      <c r="AN109" s="217">
        <f t="shared" ca="1" si="135"/>
        <v>3500</v>
      </c>
      <c r="AO109" s="217">
        <f t="shared" ca="1" si="135"/>
        <v>76</v>
      </c>
      <c r="AP109" s="217">
        <f t="shared" ca="1" si="135"/>
        <v>431</v>
      </c>
      <c r="AQ109" s="217">
        <f t="shared" ca="1" si="135"/>
        <v>168</v>
      </c>
      <c r="AR109" s="217">
        <f t="shared" ca="1" si="134"/>
        <v>79</v>
      </c>
      <c r="AS109" s="217">
        <f t="shared" ca="1" si="134"/>
        <v>19.5</v>
      </c>
      <c r="AT109" s="217">
        <f t="shared" ca="1" si="134"/>
        <v>1827</v>
      </c>
      <c r="AU109" s="217">
        <f t="shared" ca="1" si="134"/>
        <v>0</v>
      </c>
      <c r="AV109" s="217">
        <f t="shared" ca="1" si="134"/>
        <v>903</v>
      </c>
      <c r="AW109" s="217">
        <f t="shared" ca="1" si="134"/>
        <v>903</v>
      </c>
      <c r="AX109" s="217">
        <f t="shared" ca="1" si="134"/>
        <v>0</v>
      </c>
      <c r="AY109" s="217"/>
      <c r="AZ109" s="217">
        <f t="shared" ca="1" si="88"/>
        <v>0</v>
      </c>
      <c r="BA109" s="217">
        <f t="shared" ca="1" si="88"/>
        <v>0</v>
      </c>
      <c r="BB109" s="217">
        <f t="shared" ca="1" si="88"/>
        <v>0</v>
      </c>
      <c r="BC109" s="217">
        <f t="shared" ca="1" si="88"/>
        <v>0</v>
      </c>
      <c r="BD109" s="217"/>
      <c r="BE109" s="217">
        <f t="shared" ca="1" si="85"/>
        <v>0</v>
      </c>
      <c r="BF109" s="217">
        <f t="shared" ca="1" si="85"/>
        <v>0</v>
      </c>
      <c r="BG109" s="217"/>
      <c r="BH109" s="217">
        <f t="shared" ca="1" si="89"/>
        <v>0</v>
      </c>
      <c r="BI109" s="217">
        <f t="shared" ca="1" si="90"/>
        <v>99</v>
      </c>
      <c r="BJ109" s="217"/>
      <c r="BK109" s="253">
        <f t="shared" ca="1" si="105"/>
        <v>191.09211404692144</v>
      </c>
      <c r="BL109" s="253">
        <f t="shared" ca="1" si="106"/>
        <v>85.140299999999996</v>
      </c>
      <c r="BM109" s="254">
        <f t="shared" ca="1" si="91"/>
        <v>0.38356039573590456</v>
      </c>
      <c r="BN109" s="217"/>
      <c r="BO109" s="255">
        <f t="shared" ca="1" si="108"/>
        <v>0.78937135450421259</v>
      </c>
      <c r="BP109" s="255">
        <f t="shared" ca="1" si="109"/>
        <v>0</v>
      </c>
      <c r="BQ109" s="255">
        <f t="shared" ca="1" si="110"/>
        <v>0.21062864549578741</v>
      </c>
      <c r="BR109" s="256">
        <f t="shared" ca="1" si="111"/>
        <v>0.69899591704471808</v>
      </c>
      <c r="BS109" s="256">
        <f t="shared" ca="1" si="112"/>
        <v>0.78937135450421259</v>
      </c>
      <c r="BT109" s="255">
        <f t="shared" ca="1" si="113"/>
        <v>0.78937135450421259</v>
      </c>
      <c r="BU109" s="255">
        <f t="shared" ca="1" si="114"/>
        <v>0</v>
      </c>
      <c r="BV109" s="255">
        <f t="shared" ca="1" si="115"/>
        <v>0.21062864549578741</v>
      </c>
      <c r="BW109" s="256">
        <f t="shared" ca="1" si="116"/>
        <v>0.69899591704471808</v>
      </c>
      <c r="BX109" s="256">
        <f t="shared" ca="1" si="107"/>
        <v>0.78937135450421259</v>
      </c>
      <c r="BY109" s="255" t="e">
        <f t="shared" ca="1" si="117"/>
        <v>#DIV/0!</v>
      </c>
      <c r="BZ109" s="255" t="e">
        <f t="shared" ca="1" si="118"/>
        <v>#DIV/0!</v>
      </c>
      <c r="CA109" s="255" t="e">
        <f t="shared" ca="1" si="119"/>
        <v>#DIV/0!</v>
      </c>
      <c r="CB109" s="256" t="e">
        <f t="shared" ca="1" si="120"/>
        <v>#DIV/0!</v>
      </c>
      <c r="CC109" s="256">
        <f t="shared" ca="1" si="121"/>
        <v>-1</v>
      </c>
      <c r="CD109" s="255">
        <f t="shared" ca="1" si="122"/>
        <v>0.50289017341040465</v>
      </c>
      <c r="CE109" s="255">
        <f t="shared" ca="1" si="123"/>
        <v>0.24855491329479767</v>
      </c>
      <c r="CF109" s="255">
        <f t="shared" ca="1" si="124"/>
        <v>0.24855491329479767</v>
      </c>
      <c r="CG109" s="256">
        <f t="shared" ca="1" si="125"/>
        <v>0.57737514450867056</v>
      </c>
      <c r="CH109" s="256">
        <f t="shared" ca="1" si="126"/>
        <v>0.50289017341040465</v>
      </c>
      <c r="CI109" s="257" t="e">
        <f t="shared" ca="1" si="103"/>
        <v>#REF!</v>
      </c>
      <c r="CJ109" s="257" t="e">
        <f t="shared" ca="1" si="92"/>
        <v>#REF!</v>
      </c>
      <c r="CK109" s="257" t="e">
        <f t="shared" ca="1" si="93"/>
        <v>#REF!</v>
      </c>
      <c r="CL109" s="255" t="e">
        <f t="shared" ca="1" si="94"/>
        <v>#REF!</v>
      </c>
      <c r="CM109" s="255" t="e">
        <f t="shared" ca="1" si="95"/>
        <v>#REF!</v>
      </c>
      <c r="CN109" s="255" t="e">
        <f t="shared" ca="1" si="96"/>
        <v>#REF!</v>
      </c>
      <c r="CO109" s="256" t="e">
        <f t="shared" ca="1" si="127"/>
        <v>#REF!</v>
      </c>
      <c r="CP109" s="256">
        <f t="shared" ca="1" si="128"/>
        <v>-1</v>
      </c>
      <c r="CQ109" s="255">
        <f t="shared" ca="1" si="129"/>
        <v>0.20323454872164223</v>
      </c>
      <c r="CR109" s="255">
        <f t="shared" ca="1" si="130"/>
        <v>4.4130930579556596E-2</v>
      </c>
      <c r="CS109" s="255">
        <f t="shared" ca="1" si="131"/>
        <v>0.75263452069880121</v>
      </c>
      <c r="CT109" s="256">
        <f t="shared" ca="1" si="132"/>
        <v>0.98641470948278198</v>
      </c>
      <c r="CU109" s="256">
        <f t="shared" ca="1" si="133"/>
        <v>0.20323454872164223</v>
      </c>
      <c r="CV109" s="217"/>
      <c r="CW109" s="252">
        <f t="shared" ca="1" si="97"/>
        <v>1.5363179028357199</v>
      </c>
      <c r="CX109" s="256">
        <f t="shared" ca="1" si="98"/>
        <v>1.1271499144008512</v>
      </c>
      <c r="CY109" s="252">
        <f t="shared" ca="1" si="99"/>
        <v>0.7958313595452392</v>
      </c>
      <c r="CZ109" s="252">
        <f t="shared" ca="1" si="100"/>
        <v>0.17840375586854459</v>
      </c>
      <c r="DA109" s="258">
        <f t="shared" ca="1" si="101"/>
        <v>124.62684288981788</v>
      </c>
      <c r="DB109" s="259"/>
      <c r="DC109" s="258">
        <f t="shared" ca="1" si="102"/>
        <v>523.31059980160228</v>
      </c>
    </row>
    <row r="110" spans="1:107" ht="14.4" x14ac:dyDescent="0.3">
      <c r="A110" s="217"/>
      <c r="B110" s="217"/>
      <c r="C110" s="217"/>
      <c r="D110" s="265" t="s">
        <v>592</v>
      </c>
      <c r="E110" s="217"/>
      <c r="F110" s="217"/>
      <c r="G110" s="217"/>
      <c r="H110" s="217"/>
      <c r="I110" s="228">
        <v>7.6</v>
      </c>
      <c r="J110" s="217"/>
      <c r="K110" s="228">
        <v>2850</v>
      </c>
      <c r="L110" s="228">
        <v>300</v>
      </c>
      <c r="M110" s="228">
        <v>32</v>
      </c>
      <c r="N110" s="228">
        <v>19</v>
      </c>
      <c r="O110" s="228">
        <v>44</v>
      </c>
      <c r="P110" s="228">
        <v>36</v>
      </c>
      <c r="Q110" s="228">
        <v>800</v>
      </c>
      <c r="R110" s="217"/>
      <c r="S110" s="228">
        <v>105</v>
      </c>
      <c r="T110" s="228">
        <v>6832</v>
      </c>
      <c r="U110" s="217">
        <v>1</v>
      </c>
      <c r="V110" s="217"/>
      <c r="W110" s="217"/>
      <c r="X110" s="228"/>
      <c r="Y110" s="228"/>
      <c r="Z110" s="228"/>
      <c r="AA110" s="228"/>
      <c r="AB110" s="217"/>
      <c r="AC110" s="228"/>
      <c r="AD110" s="217"/>
      <c r="AE110" s="217"/>
      <c r="AF110" s="217"/>
      <c r="AG110" s="217" t="str">
        <f t="shared" ca="1" si="136"/>
        <v>W_ID_103_FS_001</v>
      </c>
      <c r="AH110" s="217"/>
      <c r="AI110" s="217"/>
      <c r="AJ110" s="217"/>
      <c r="AK110" s="217"/>
      <c r="AL110" s="217">
        <f t="shared" ca="1" si="86"/>
        <v>7.6</v>
      </c>
      <c r="AM110" s="228"/>
      <c r="AN110" s="217">
        <f t="shared" ca="1" si="135"/>
        <v>2850</v>
      </c>
      <c r="AO110" s="217">
        <f t="shared" ca="1" si="135"/>
        <v>300</v>
      </c>
      <c r="AP110" s="217">
        <f t="shared" ca="1" si="135"/>
        <v>32</v>
      </c>
      <c r="AQ110" s="217">
        <f t="shared" ca="1" si="135"/>
        <v>19</v>
      </c>
      <c r="AR110" s="217">
        <f t="shared" ca="1" si="134"/>
        <v>44</v>
      </c>
      <c r="AS110" s="217">
        <f t="shared" ca="1" si="134"/>
        <v>36</v>
      </c>
      <c r="AT110" s="217">
        <f t="shared" ca="1" si="134"/>
        <v>800</v>
      </c>
      <c r="AU110" s="217">
        <f t="shared" ca="1" si="134"/>
        <v>0</v>
      </c>
      <c r="AV110" s="217">
        <f t="shared" ca="1" si="134"/>
        <v>105</v>
      </c>
      <c r="AW110" s="217">
        <f t="shared" ca="1" si="134"/>
        <v>6832</v>
      </c>
      <c r="AX110" s="217">
        <f t="shared" ca="1" si="134"/>
        <v>1</v>
      </c>
      <c r="AY110" s="217"/>
      <c r="AZ110" s="217">
        <f t="shared" ca="1" si="88"/>
        <v>0</v>
      </c>
      <c r="BA110" s="217">
        <f t="shared" ca="1" si="88"/>
        <v>0</v>
      </c>
      <c r="BB110" s="217">
        <f t="shared" ca="1" si="88"/>
        <v>0</v>
      </c>
      <c r="BC110" s="217">
        <f t="shared" ca="1" si="88"/>
        <v>0</v>
      </c>
      <c r="BD110" s="217"/>
      <c r="BE110" s="217">
        <f t="shared" ca="1" si="85"/>
        <v>0</v>
      </c>
      <c r="BF110" s="217">
        <f t="shared" ca="1" si="85"/>
        <v>0</v>
      </c>
      <c r="BG110" s="217"/>
      <c r="BH110" s="217">
        <f t="shared" ca="1" si="89"/>
        <v>0</v>
      </c>
      <c r="BI110" s="217">
        <f t="shared" ca="1" si="90"/>
        <v>99</v>
      </c>
      <c r="BJ110" s="217"/>
      <c r="BK110" s="253">
        <f t="shared" ca="1" si="105"/>
        <v>134.80576491791339</v>
      </c>
      <c r="BL110" s="253">
        <f t="shared" ca="1" si="106"/>
        <v>136.76391000000001</v>
      </c>
      <c r="BM110" s="254">
        <f t="shared" ca="1" si="91"/>
        <v>-7.2104703247094859E-3</v>
      </c>
      <c r="BN110" s="217"/>
      <c r="BO110" s="255">
        <f t="shared" ca="1" si="108"/>
        <v>0.47058823529411764</v>
      </c>
      <c r="BP110" s="255">
        <f t="shared" ca="1" si="109"/>
        <v>0</v>
      </c>
      <c r="BQ110" s="255">
        <f t="shared" ca="1" si="110"/>
        <v>0.52941176470588236</v>
      </c>
      <c r="BR110" s="256">
        <f t="shared" ca="1" si="111"/>
        <v>0.88302941176470595</v>
      </c>
      <c r="BS110" s="256">
        <f t="shared" ca="1" si="112"/>
        <v>0.47058823529411764</v>
      </c>
      <c r="BT110" s="255">
        <f t="shared" ca="1" si="113"/>
        <v>0.47058823529411764</v>
      </c>
      <c r="BU110" s="255">
        <f t="shared" ca="1" si="114"/>
        <v>0</v>
      </c>
      <c r="BV110" s="255">
        <f t="shared" ca="1" si="115"/>
        <v>0.52941176470588236</v>
      </c>
      <c r="BW110" s="256">
        <f t="shared" ca="1" si="116"/>
        <v>0.88302941176470595</v>
      </c>
      <c r="BX110" s="256">
        <f t="shared" ca="1" si="107"/>
        <v>0.47058823529411764</v>
      </c>
      <c r="BY110" s="255" t="e">
        <f t="shared" ca="1" si="117"/>
        <v>#DIV/0!</v>
      </c>
      <c r="BZ110" s="255" t="e">
        <f t="shared" ca="1" si="118"/>
        <v>#DIV/0!</v>
      </c>
      <c r="CA110" s="255" t="e">
        <f t="shared" ca="1" si="119"/>
        <v>#DIV/0!</v>
      </c>
      <c r="CB110" s="256" t="e">
        <f t="shared" ca="1" si="120"/>
        <v>#DIV/0!</v>
      </c>
      <c r="CC110" s="256">
        <f t="shared" ca="1" si="121"/>
        <v>-1</v>
      </c>
      <c r="CD110" s="255">
        <f t="shared" ca="1" si="122"/>
        <v>0.10339925035543493</v>
      </c>
      <c r="CE110" s="255">
        <f t="shared" ca="1" si="123"/>
        <v>1.3571151609150834E-2</v>
      </c>
      <c r="CF110" s="255">
        <f t="shared" ca="1" si="124"/>
        <v>0.88302959803541425</v>
      </c>
      <c r="CG110" s="256">
        <f t="shared" ca="1" si="125"/>
        <v>1.0793370040067212</v>
      </c>
      <c r="CH110" s="256">
        <f t="shared" ca="1" si="126"/>
        <v>0.10339925035543493</v>
      </c>
      <c r="CI110" s="257" t="e">
        <f t="shared" ca="1" si="103"/>
        <v>#REF!</v>
      </c>
      <c r="CJ110" s="257" t="e">
        <f t="shared" ca="1" si="92"/>
        <v>#REF!</v>
      </c>
      <c r="CK110" s="257" t="e">
        <f t="shared" ca="1" si="93"/>
        <v>#REF!</v>
      </c>
      <c r="CL110" s="255" t="e">
        <f t="shared" ca="1" si="94"/>
        <v>#REF!</v>
      </c>
      <c r="CM110" s="255" t="e">
        <f t="shared" ca="1" si="95"/>
        <v>#REF!</v>
      </c>
      <c r="CN110" s="255" t="e">
        <f t="shared" ca="1" si="96"/>
        <v>#REF!</v>
      </c>
      <c r="CO110" s="256" t="e">
        <f t="shared" ca="1" si="127"/>
        <v>#REF!</v>
      </c>
      <c r="CP110" s="256">
        <f t="shared" ca="1" si="128"/>
        <v>-1</v>
      </c>
      <c r="CQ110" s="255">
        <f t="shared" ca="1" si="129"/>
        <v>0.27916820567640538</v>
      </c>
      <c r="CR110" s="255">
        <f t="shared" ca="1" si="130"/>
        <v>0.29386126913305827</v>
      </c>
      <c r="CS110" s="255">
        <f t="shared" ca="1" si="131"/>
        <v>0.42697052519053647</v>
      </c>
      <c r="CT110" s="256">
        <f t="shared" ca="1" si="132"/>
        <v>0.65421458739506899</v>
      </c>
      <c r="CU110" s="256">
        <f t="shared" ca="1" si="133"/>
        <v>0.27916820567640538</v>
      </c>
      <c r="CV110" s="217"/>
      <c r="CW110" s="252">
        <f t="shared" ca="1" si="97"/>
        <v>3.6754889084864963</v>
      </c>
      <c r="CX110" s="256">
        <f t="shared" ca="1" si="98"/>
        <v>3.4490925311194189</v>
      </c>
      <c r="CY110" s="252">
        <f t="shared" ca="1" si="99"/>
        <v>0.85585585585585588</v>
      </c>
      <c r="CZ110" s="252">
        <f t="shared" ca="1" si="100"/>
        <v>0.51282051282051277</v>
      </c>
      <c r="DA110" s="258">
        <f t="shared" ca="1" si="101"/>
        <v>96.406106034036981</v>
      </c>
      <c r="DB110" s="259"/>
      <c r="DC110" s="258">
        <f t="shared" ca="1" si="102"/>
        <v>403.04743532070654</v>
      </c>
    </row>
    <row r="111" spans="1:107" ht="14.4" x14ac:dyDescent="0.3">
      <c r="A111" s="217"/>
      <c r="B111" s="217"/>
      <c r="C111" s="217"/>
      <c r="D111" s="265" t="s">
        <v>593</v>
      </c>
      <c r="E111" s="217"/>
      <c r="F111" s="217"/>
      <c r="G111" s="217"/>
      <c r="H111" s="217"/>
      <c r="I111" s="228">
        <v>7</v>
      </c>
      <c r="J111" s="217"/>
      <c r="K111" s="228">
        <v>250</v>
      </c>
      <c r="L111" s="228">
        <v>49</v>
      </c>
      <c r="M111" s="228">
        <v>340</v>
      </c>
      <c r="N111" s="228">
        <v>192</v>
      </c>
      <c r="O111" s="228">
        <v>19</v>
      </c>
      <c r="P111" s="228">
        <v>4.8</v>
      </c>
      <c r="Q111" s="228">
        <v>38</v>
      </c>
      <c r="R111" s="217"/>
      <c r="S111" s="228">
        <v>69</v>
      </c>
      <c r="T111" s="228">
        <v>2495</v>
      </c>
      <c r="U111" s="217"/>
      <c r="V111" s="217"/>
      <c r="W111" s="217"/>
      <c r="X111" s="228"/>
      <c r="Y111" s="228"/>
      <c r="Z111" s="228"/>
      <c r="AA111" s="228"/>
      <c r="AB111" s="217"/>
      <c r="AC111" s="228"/>
      <c r="AD111" s="217"/>
      <c r="AE111" s="217"/>
      <c r="AF111" s="217"/>
      <c r="AG111" s="217" t="str">
        <f t="shared" ca="1" si="136"/>
        <v>W_ID_104_FS_001</v>
      </c>
      <c r="AH111" s="217"/>
      <c r="AI111" s="217"/>
      <c r="AJ111" s="217"/>
      <c r="AK111" s="217"/>
      <c r="AL111" s="217">
        <f t="shared" ca="1" si="86"/>
        <v>7</v>
      </c>
      <c r="AM111" s="228"/>
      <c r="AN111" s="217">
        <f t="shared" ca="1" si="135"/>
        <v>250</v>
      </c>
      <c r="AO111" s="217">
        <f t="shared" ca="1" si="135"/>
        <v>49</v>
      </c>
      <c r="AP111" s="217">
        <f t="shared" ca="1" si="135"/>
        <v>340</v>
      </c>
      <c r="AQ111" s="217">
        <f t="shared" ca="1" si="135"/>
        <v>192</v>
      </c>
      <c r="AR111" s="217">
        <f t="shared" ca="1" si="134"/>
        <v>19</v>
      </c>
      <c r="AS111" s="217">
        <f t="shared" ca="1" si="134"/>
        <v>4.8</v>
      </c>
      <c r="AT111" s="217">
        <f t="shared" ca="1" si="134"/>
        <v>38</v>
      </c>
      <c r="AU111" s="217">
        <f t="shared" ca="1" si="134"/>
        <v>0</v>
      </c>
      <c r="AV111" s="217">
        <f t="shared" ca="1" si="134"/>
        <v>69</v>
      </c>
      <c r="AW111" s="217">
        <f t="shared" ca="1" si="134"/>
        <v>2495</v>
      </c>
      <c r="AX111" s="217">
        <f t="shared" ca="1" si="134"/>
        <v>0</v>
      </c>
      <c r="AY111" s="217"/>
      <c r="AZ111" s="217">
        <f t="shared" ca="1" si="88"/>
        <v>0</v>
      </c>
      <c r="BA111" s="217">
        <f t="shared" ca="1" si="88"/>
        <v>0</v>
      </c>
      <c r="BB111" s="217">
        <f t="shared" ca="1" si="88"/>
        <v>0</v>
      </c>
      <c r="BC111" s="217">
        <f t="shared" ca="1" si="88"/>
        <v>0</v>
      </c>
      <c r="BD111" s="217"/>
      <c r="BE111" s="217">
        <f t="shared" ca="1" si="85"/>
        <v>0</v>
      </c>
      <c r="BF111" s="217">
        <f t="shared" ca="1" si="85"/>
        <v>0</v>
      </c>
      <c r="BG111" s="217"/>
      <c r="BH111" s="217">
        <f t="shared" ca="1" si="89"/>
        <v>0</v>
      </c>
      <c r="BI111" s="217">
        <f t="shared" ca="1" si="90"/>
        <v>99</v>
      </c>
      <c r="BJ111" s="217"/>
      <c r="BK111" s="253">
        <f t="shared" ca="1" si="105"/>
        <v>44.887949200000001</v>
      </c>
      <c r="BL111" s="253">
        <f t="shared" ca="1" si="106"/>
        <v>43.401609999999998</v>
      </c>
      <c r="BM111" s="254">
        <f t="shared" ca="1" si="91"/>
        <v>1.6834824111342978E-2</v>
      </c>
      <c r="BN111" s="217"/>
      <c r="BO111" s="255">
        <f t="shared" ca="1" si="108"/>
        <v>0.24050632911392406</v>
      </c>
      <c r="BP111" s="255">
        <f t="shared" ca="1" si="109"/>
        <v>0</v>
      </c>
      <c r="BQ111" s="255">
        <f t="shared" ca="1" si="110"/>
        <v>0.759493670886076</v>
      </c>
      <c r="BR111" s="256">
        <f t="shared" ca="1" si="111"/>
        <v>1.0158556962025318</v>
      </c>
      <c r="BS111" s="256">
        <f t="shared" ca="1" si="112"/>
        <v>0.24050632911392406</v>
      </c>
      <c r="BT111" s="255">
        <f t="shared" ca="1" si="113"/>
        <v>0.24050632911392406</v>
      </c>
      <c r="BU111" s="255">
        <f t="shared" ca="1" si="114"/>
        <v>0</v>
      </c>
      <c r="BV111" s="255">
        <f t="shared" ca="1" si="115"/>
        <v>0.759493670886076</v>
      </c>
      <c r="BW111" s="256">
        <f t="shared" ca="1" si="116"/>
        <v>1.0158556962025318</v>
      </c>
      <c r="BX111" s="256">
        <f t="shared" ca="1" si="107"/>
        <v>0.24050632911392406</v>
      </c>
      <c r="BY111" s="255" t="e">
        <f t="shared" ca="1" si="117"/>
        <v>#DIV/0!</v>
      </c>
      <c r="BZ111" s="255" t="e">
        <f t="shared" ca="1" si="118"/>
        <v>#DIV/0!</v>
      </c>
      <c r="CA111" s="255" t="e">
        <f t="shared" ca="1" si="119"/>
        <v>#DIV/0!</v>
      </c>
      <c r="CB111" s="256" t="e">
        <f t="shared" ca="1" si="120"/>
        <v>#DIV/0!</v>
      </c>
      <c r="CC111" s="256">
        <f t="shared" ca="1" si="121"/>
        <v>-1</v>
      </c>
      <c r="CD111" s="255">
        <f t="shared" ca="1" si="122"/>
        <v>1.4604150653343582E-2</v>
      </c>
      <c r="CE111" s="255">
        <f t="shared" ca="1" si="123"/>
        <v>2.6518063028439662E-2</v>
      </c>
      <c r="CF111" s="255">
        <f t="shared" ca="1" si="124"/>
        <v>0.95887778631821674</v>
      </c>
      <c r="CG111" s="256">
        <f t="shared" ca="1" si="125"/>
        <v>1.1156486164488855</v>
      </c>
      <c r="CH111" s="256">
        <f t="shared" ca="1" si="126"/>
        <v>1.4604150653343582E-2</v>
      </c>
      <c r="CI111" s="257" t="e">
        <f t="shared" ca="1" si="103"/>
        <v>#REF!</v>
      </c>
      <c r="CJ111" s="257" t="e">
        <f t="shared" ca="1" si="92"/>
        <v>#REF!</v>
      </c>
      <c r="CK111" s="257" t="e">
        <f t="shared" ca="1" si="93"/>
        <v>#REF!</v>
      </c>
      <c r="CL111" s="255" t="e">
        <f t="shared" ca="1" si="94"/>
        <v>#REF!</v>
      </c>
      <c r="CM111" s="255" t="e">
        <f t="shared" ca="1" si="95"/>
        <v>#REF!</v>
      </c>
      <c r="CN111" s="255" t="e">
        <f t="shared" ca="1" si="96"/>
        <v>#REF!</v>
      </c>
      <c r="CO111" s="256" t="e">
        <f t="shared" ca="1" si="127"/>
        <v>#REF!</v>
      </c>
      <c r="CP111" s="256">
        <f t="shared" ca="1" si="128"/>
        <v>-1</v>
      </c>
      <c r="CQ111" s="255">
        <f t="shared" ca="1" si="129"/>
        <v>1.7127503312247612E-2</v>
      </c>
      <c r="CR111" s="255">
        <f t="shared" ca="1" si="130"/>
        <v>3.3569906492005322E-2</v>
      </c>
      <c r="CS111" s="255">
        <f t="shared" ca="1" si="131"/>
        <v>0.94930259019574703</v>
      </c>
      <c r="CT111" s="256">
        <f t="shared" ca="1" si="132"/>
        <v>1.1060491213115209</v>
      </c>
      <c r="CU111" s="256">
        <f t="shared" ca="1" si="133"/>
        <v>1.7127503312247612E-2</v>
      </c>
      <c r="CV111" s="217"/>
      <c r="CW111" s="252">
        <f t="shared" ca="1" si="97"/>
        <v>1.0970909313534776</v>
      </c>
      <c r="CX111" s="256">
        <f t="shared" ca="1" si="98"/>
        <v>0.84891324301477233</v>
      </c>
      <c r="CY111" s="252">
        <f t="shared" ca="1" si="99"/>
        <v>0.84955752212389379</v>
      </c>
      <c r="CZ111" s="252">
        <f t="shared" ca="1" si="100"/>
        <v>0.66216216216216217</v>
      </c>
      <c r="DA111" s="258">
        <f t="shared" ca="1" si="101"/>
        <v>61.657130338150218</v>
      </c>
      <c r="DB111" s="259"/>
      <c r="DC111" s="258">
        <f t="shared" ca="1" si="102"/>
        <v>259.00693648568188</v>
      </c>
    </row>
    <row r="112" spans="1:107" ht="14.4" x14ac:dyDescent="0.3">
      <c r="A112" s="217"/>
      <c r="B112" s="217"/>
      <c r="C112" s="217"/>
      <c r="D112" s="265" t="s">
        <v>594</v>
      </c>
      <c r="E112" s="217"/>
      <c r="F112" s="217"/>
      <c r="G112" s="217"/>
      <c r="H112" s="217"/>
      <c r="I112" s="228">
        <v>7</v>
      </c>
      <c r="J112" s="217"/>
      <c r="K112" s="228">
        <v>23.5</v>
      </c>
      <c r="L112" s="228">
        <v>6</v>
      </c>
      <c r="M112" s="228">
        <v>19</v>
      </c>
      <c r="N112" s="228">
        <v>13</v>
      </c>
      <c r="O112" s="228">
        <v>108</v>
      </c>
      <c r="P112" s="228">
        <v>0.1</v>
      </c>
      <c r="Q112" s="228">
        <v>13</v>
      </c>
      <c r="R112" s="217"/>
      <c r="S112" s="228">
        <v>10</v>
      </c>
      <c r="T112" s="228">
        <v>234</v>
      </c>
      <c r="U112" s="217"/>
      <c r="V112" s="217"/>
      <c r="W112" s="217"/>
      <c r="X112" s="228"/>
      <c r="Y112" s="228"/>
      <c r="Z112" s="228"/>
      <c r="AA112" s="228"/>
      <c r="AB112" s="217"/>
      <c r="AC112" s="228"/>
      <c r="AD112" s="217"/>
      <c r="AE112" s="217"/>
      <c r="AF112" s="217"/>
      <c r="AG112" s="217" t="str">
        <f t="shared" ca="1" si="136"/>
        <v>W_ID_105_FS_001</v>
      </c>
      <c r="AH112" s="217"/>
      <c r="AI112" s="217"/>
      <c r="AJ112" s="217"/>
      <c r="AK112" s="217"/>
      <c r="AL112" s="217">
        <f t="shared" ca="1" si="86"/>
        <v>7</v>
      </c>
      <c r="AM112" s="228"/>
      <c r="AN112" s="217">
        <f t="shared" ca="1" si="135"/>
        <v>23.5</v>
      </c>
      <c r="AO112" s="217">
        <f t="shared" ca="1" si="135"/>
        <v>6</v>
      </c>
      <c r="AP112" s="217">
        <f t="shared" ca="1" si="135"/>
        <v>19</v>
      </c>
      <c r="AQ112" s="217">
        <f t="shared" ca="1" si="135"/>
        <v>13</v>
      </c>
      <c r="AR112" s="217">
        <f t="shared" ca="1" si="134"/>
        <v>108</v>
      </c>
      <c r="AS112" s="217">
        <f t="shared" ca="1" si="134"/>
        <v>0.1</v>
      </c>
      <c r="AT112" s="217">
        <f t="shared" ca="1" si="134"/>
        <v>13</v>
      </c>
      <c r="AU112" s="217">
        <f t="shared" ca="1" si="134"/>
        <v>0</v>
      </c>
      <c r="AV112" s="217">
        <f t="shared" ca="1" si="134"/>
        <v>10</v>
      </c>
      <c r="AW112" s="217">
        <f t="shared" ca="1" si="134"/>
        <v>234</v>
      </c>
      <c r="AX112" s="217">
        <f t="shared" ca="1" si="134"/>
        <v>0</v>
      </c>
      <c r="AY112" s="217"/>
      <c r="AZ112" s="217">
        <f t="shared" ca="1" si="88"/>
        <v>0</v>
      </c>
      <c r="BA112" s="217">
        <f t="shared" ca="1" si="88"/>
        <v>0</v>
      </c>
      <c r="BB112" s="217">
        <f t="shared" ca="1" si="88"/>
        <v>0</v>
      </c>
      <c r="BC112" s="217">
        <f t="shared" ca="1" si="88"/>
        <v>0</v>
      </c>
      <c r="BD112" s="217"/>
      <c r="BE112" s="217">
        <f t="shared" ca="1" si="85"/>
        <v>0</v>
      </c>
      <c r="BF112" s="217">
        <f t="shared" ca="1" si="85"/>
        <v>0</v>
      </c>
      <c r="BG112" s="217"/>
      <c r="BH112" s="217">
        <f t="shared" ca="1" si="89"/>
        <v>0</v>
      </c>
      <c r="BI112" s="217">
        <f t="shared" ca="1" si="90"/>
        <v>99</v>
      </c>
      <c r="BJ112" s="217"/>
      <c r="BK112" s="253">
        <f t="shared" ca="1" si="105"/>
        <v>3.1932491999999995</v>
      </c>
      <c r="BL112" s="253">
        <f t="shared" ca="1" si="106"/>
        <v>4.4101899999999992</v>
      </c>
      <c r="BM112" s="254">
        <f t="shared" ca="1" si="91"/>
        <v>-0.16005136202049197</v>
      </c>
      <c r="BN112" s="217"/>
      <c r="BO112" s="255">
        <f t="shared" ca="1" si="108"/>
        <v>0.83870967741935487</v>
      </c>
      <c r="BP112" s="255">
        <f t="shared" ca="1" si="109"/>
        <v>0</v>
      </c>
      <c r="BQ112" s="255">
        <f t="shared" ca="1" si="110"/>
        <v>0.16129032258064516</v>
      </c>
      <c r="BR112" s="256">
        <f t="shared" ca="1" si="111"/>
        <v>0.67051290322580648</v>
      </c>
      <c r="BS112" s="256">
        <f t="shared" ca="1" si="112"/>
        <v>0.83870967741935487</v>
      </c>
      <c r="BT112" s="255">
        <f t="shared" ca="1" si="113"/>
        <v>0.83870967741935487</v>
      </c>
      <c r="BU112" s="255">
        <f t="shared" ca="1" si="114"/>
        <v>0</v>
      </c>
      <c r="BV112" s="255">
        <f t="shared" ca="1" si="115"/>
        <v>0.16129032258064516</v>
      </c>
      <c r="BW112" s="256">
        <f t="shared" ca="1" si="116"/>
        <v>0.67051290322580648</v>
      </c>
      <c r="BX112" s="256">
        <f t="shared" ca="1" si="107"/>
        <v>0.83870967741935487</v>
      </c>
      <c r="BY112" s="255" t="e">
        <f t="shared" ca="1" si="117"/>
        <v>#DIV/0!</v>
      </c>
      <c r="BZ112" s="255" t="e">
        <f t="shared" ca="1" si="118"/>
        <v>#DIV/0!</v>
      </c>
      <c r="CA112" s="255" t="e">
        <f t="shared" ca="1" si="119"/>
        <v>#DIV/0!</v>
      </c>
      <c r="CB112" s="256" t="e">
        <f t="shared" ca="1" si="120"/>
        <v>#DIV/0!</v>
      </c>
      <c r="CC112" s="256">
        <f t="shared" ca="1" si="121"/>
        <v>-1</v>
      </c>
      <c r="CD112" s="255">
        <f t="shared" ca="1" si="122"/>
        <v>5.0583657587548639E-2</v>
      </c>
      <c r="CE112" s="255">
        <f t="shared" ca="1" si="123"/>
        <v>3.8910505836575876E-2</v>
      </c>
      <c r="CF112" s="255">
        <f t="shared" ca="1" si="124"/>
        <v>0.91050583657587547</v>
      </c>
      <c r="CG112" s="256">
        <f t="shared" ca="1" si="125"/>
        <v>1.080568093385214</v>
      </c>
      <c r="CH112" s="256">
        <f t="shared" ca="1" si="126"/>
        <v>5.0583657587548639E-2</v>
      </c>
      <c r="CI112" s="257" t="e">
        <f t="shared" ca="1" si="103"/>
        <v>#REF!</v>
      </c>
      <c r="CJ112" s="257" t="e">
        <f t="shared" ca="1" si="92"/>
        <v>#REF!</v>
      </c>
      <c r="CK112" s="257" t="e">
        <f t="shared" ca="1" si="93"/>
        <v>#REF!</v>
      </c>
      <c r="CL112" s="255" t="e">
        <f t="shared" ca="1" si="94"/>
        <v>#REF!</v>
      </c>
      <c r="CM112" s="255" t="e">
        <f t="shared" ca="1" si="95"/>
        <v>#REF!</v>
      </c>
      <c r="CN112" s="255" t="e">
        <f t="shared" ca="1" si="96"/>
        <v>#REF!</v>
      </c>
      <c r="CO112" s="256" t="e">
        <f t="shared" ca="1" si="127"/>
        <v>#REF!</v>
      </c>
      <c r="CP112" s="256">
        <f t="shared" ca="1" si="128"/>
        <v>-1</v>
      </c>
      <c r="CQ112" s="255">
        <f t="shared" ca="1" si="129"/>
        <v>6.3702015085285845E-3</v>
      </c>
      <c r="CR112" s="255">
        <f t="shared" ca="1" si="130"/>
        <v>1.6264344277094257E-2</v>
      </c>
      <c r="CS112" s="255">
        <f t="shared" ca="1" si="131"/>
        <v>0.97736545421437715</v>
      </c>
      <c r="CT112" s="256">
        <f t="shared" ca="1" si="132"/>
        <v>1.1322420443323657</v>
      </c>
      <c r="CU112" s="256">
        <f t="shared" ca="1" si="133"/>
        <v>6.3702015085285845E-3</v>
      </c>
      <c r="CV112" s="217"/>
      <c r="CW112" s="252">
        <f t="shared" ca="1" si="97"/>
        <v>0.44235914846045055</v>
      </c>
      <c r="CX112" s="256">
        <f t="shared" ca="1" si="98"/>
        <v>0.27754889981445841</v>
      </c>
      <c r="CY112" s="252">
        <f t="shared" ca="1" si="99"/>
        <v>0.87248322147651003</v>
      </c>
      <c r="CZ112" s="252">
        <f t="shared" ca="1" si="100"/>
        <v>0.71856287425149701</v>
      </c>
      <c r="DA112" s="258">
        <f t="shared" ca="1" si="101"/>
        <v>141.70207834498169</v>
      </c>
      <c r="DB112" s="259"/>
      <c r="DC112" s="258">
        <f t="shared" ca="1" si="102"/>
        <v>596.89840908460121</v>
      </c>
    </row>
    <row r="113" spans="1:107" ht="14.4" x14ac:dyDescent="0.3">
      <c r="A113" s="217"/>
      <c r="B113" s="217"/>
      <c r="C113" s="217"/>
      <c r="D113" s="265" t="s">
        <v>595</v>
      </c>
      <c r="E113" s="217"/>
      <c r="F113" s="217"/>
      <c r="G113" s="217"/>
      <c r="H113" s="217"/>
      <c r="I113" s="228">
        <v>8.3000000000000007</v>
      </c>
      <c r="J113" s="217"/>
      <c r="K113" s="228">
        <v>15</v>
      </c>
      <c r="L113" s="228">
        <v>2</v>
      </c>
      <c r="M113" s="228">
        <v>36</v>
      </c>
      <c r="N113" s="228">
        <v>32</v>
      </c>
      <c r="O113" s="228">
        <v>26</v>
      </c>
      <c r="P113" s="228">
        <v>0.2</v>
      </c>
      <c r="Q113" s="228">
        <v>10</v>
      </c>
      <c r="R113" s="217"/>
      <c r="S113" s="228">
        <v>58</v>
      </c>
      <c r="T113" s="228">
        <v>244</v>
      </c>
      <c r="U113" s="217">
        <v>12</v>
      </c>
      <c r="V113" s="217"/>
      <c r="W113" s="217"/>
      <c r="X113" s="228"/>
      <c r="Y113" s="228"/>
      <c r="Z113" s="228"/>
      <c r="AA113" s="228"/>
      <c r="AB113" s="217"/>
      <c r="AC113" s="228"/>
      <c r="AD113" s="217"/>
      <c r="AE113" s="217"/>
      <c r="AF113" s="217"/>
      <c r="AG113" s="217" t="str">
        <f t="shared" ca="1" si="136"/>
        <v>W_ID_106_FS_001</v>
      </c>
      <c r="AH113" s="217"/>
      <c r="AI113" s="217"/>
      <c r="AJ113" s="217"/>
      <c r="AK113" s="217"/>
      <c r="AL113" s="217">
        <f t="shared" ca="1" si="86"/>
        <v>8.3000000000000007</v>
      </c>
      <c r="AM113" s="228"/>
      <c r="AN113" s="217">
        <f t="shared" ca="1" si="135"/>
        <v>15</v>
      </c>
      <c r="AO113" s="217">
        <f t="shared" ca="1" si="135"/>
        <v>2</v>
      </c>
      <c r="AP113" s="217">
        <f t="shared" ca="1" si="135"/>
        <v>36</v>
      </c>
      <c r="AQ113" s="217">
        <f t="shared" ca="1" si="135"/>
        <v>32</v>
      </c>
      <c r="AR113" s="217">
        <f t="shared" ca="1" si="134"/>
        <v>26</v>
      </c>
      <c r="AS113" s="217">
        <f t="shared" ca="1" si="134"/>
        <v>0.2</v>
      </c>
      <c r="AT113" s="217">
        <f t="shared" ca="1" si="134"/>
        <v>10</v>
      </c>
      <c r="AU113" s="217">
        <f t="shared" ca="1" si="134"/>
        <v>0</v>
      </c>
      <c r="AV113" s="217">
        <f t="shared" ca="1" si="134"/>
        <v>58</v>
      </c>
      <c r="AW113" s="217">
        <f t="shared" ca="1" si="134"/>
        <v>244</v>
      </c>
      <c r="AX113" s="217">
        <f t="shared" ca="1" si="134"/>
        <v>12</v>
      </c>
      <c r="AY113" s="217"/>
      <c r="AZ113" s="217">
        <f t="shared" ca="1" si="88"/>
        <v>0</v>
      </c>
      <c r="BA113" s="217">
        <f t="shared" ca="1" si="88"/>
        <v>0</v>
      </c>
      <c r="BB113" s="217">
        <f t="shared" ca="1" si="88"/>
        <v>0</v>
      </c>
      <c r="BC113" s="217">
        <f t="shared" ca="1" si="88"/>
        <v>0</v>
      </c>
      <c r="BD113" s="217"/>
      <c r="BE113" s="217">
        <f t="shared" ca="1" si="85"/>
        <v>0</v>
      </c>
      <c r="BF113" s="217">
        <f t="shared" ca="1" si="85"/>
        <v>0</v>
      </c>
      <c r="BG113" s="217"/>
      <c r="BH113" s="217">
        <f t="shared" ca="1" si="89"/>
        <v>0</v>
      </c>
      <c r="BI113" s="217">
        <f t="shared" ca="1" si="90"/>
        <v>99</v>
      </c>
      <c r="BJ113" s="217"/>
      <c r="BK113" s="253">
        <f t="shared" ca="1" si="105"/>
        <v>5.1323649717773581</v>
      </c>
      <c r="BL113" s="253">
        <f t="shared" ca="1" si="106"/>
        <v>5.8887799999999997</v>
      </c>
      <c r="BM113" s="254">
        <f t="shared" ca="1" si="91"/>
        <v>-6.8633071260712775E-2</v>
      </c>
      <c r="BN113" s="217"/>
      <c r="BO113" s="255">
        <f t="shared" ca="1" si="108"/>
        <v>0.66666666666666663</v>
      </c>
      <c r="BP113" s="255">
        <f t="shared" ca="1" si="109"/>
        <v>0</v>
      </c>
      <c r="BQ113" s="255">
        <f t="shared" ca="1" si="110"/>
        <v>0.33333333333333331</v>
      </c>
      <c r="BR113" s="256">
        <f t="shared" ca="1" si="111"/>
        <v>0.76983333333333337</v>
      </c>
      <c r="BS113" s="256">
        <f t="shared" ca="1" si="112"/>
        <v>0.66666666666666663</v>
      </c>
      <c r="BT113" s="255">
        <f t="shared" ca="1" si="113"/>
        <v>0.66666666666666663</v>
      </c>
      <c r="BU113" s="255">
        <f t="shared" ca="1" si="114"/>
        <v>0</v>
      </c>
      <c r="BV113" s="255">
        <f t="shared" ca="1" si="115"/>
        <v>0.33333333333333331</v>
      </c>
      <c r="BW113" s="256">
        <f t="shared" ca="1" si="116"/>
        <v>0.76983333333333337</v>
      </c>
      <c r="BX113" s="256">
        <f t="shared" ca="1" si="107"/>
        <v>0.66666666666666663</v>
      </c>
      <c r="BY113" s="255" t="e">
        <f t="shared" ca="1" si="117"/>
        <v>#DIV/0!</v>
      </c>
      <c r="BZ113" s="255" t="e">
        <f t="shared" ca="1" si="118"/>
        <v>#DIV/0!</v>
      </c>
      <c r="CA113" s="255" t="e">
        <f t="shared" ca="1" si="119"/>
        <v>#DIV/0!</v>
      </c>
      <c r="CB113" s="256" t="e">
        <f t="shared" ca="1" si="120"/>
        <v>#DIV/0!</v>
      </c>
      <c r="CC113" s="256">
        <f t="shared" ca="1" si="121"/>
        <v>-1</v>
      </c>
      <c r="CD113" s="255">
        <f t="shared" ca="1" si="122"/>
        <v>3.2051282051282048E-2</v>
      </c>
      <c r="CE113" s="255">
        <f t="shared" ca="1" si="123"/>
        <v>0.1858974358974359</v>
      </c>
      <c r="CF113" s="255">
        <f t="shared" ca="1" si="124"/>
        <v>0.78205128205128205</v>
      </c>
      <c r="CG113" s="256">
        <f t="shared" ca="1" si="125"/>
        <v>0.92154102564102569</v>
      </c>
      <c r="CH113" s="256">
        <f t="shared" ca="1" si="126"/>
        <v>3.2051282051282048E-2</v>
      </c>
      <c r="CI113" s="257" t="e">
        <f t="shared" ca="1" si="103"/>
        <v>#REF!</v>
      </c>
      <c r="CJ113" s="257" t="e">
        <f t="shared" ca="1" si="92"/>
        <v>#REF!</v>
      </c>
      <c r="CK113" s="257" t="e">
        <f t="shared" ca="1" si="93"/>
        <v>#REF!</v>
      </c>
      <c r="CL113" s="255" t="e">
        <f t="shared" ca="1" si="94"/>
        <v>#REF!</v>
      </c>
      <c r="CM113" s="255" t="e">
        <f t="shared" ca="1" si="95"/>
        <v>#REF!</v>
      </c>
      <c r="CN113" s="255" t="e">
        <f t="shared" ca="1" si="96"/>
        <v>#REF!</v>
      </c>
      <c r="CO113" s="256" t="e">
        <f t="shared" ca="1" si="127"/>
        <v>#REF!</v>
      </c>
      <c r="CP113" s="256">
        <f t="shared" ca="1" si="128"/>
        <v>-1</v>
      </c>
      <c r="CQ113" s="255">
        <f t="shared" ca="1" si="129"/>
        <v>2.6353450637527751E-3</v>
      </c>
      <c r="CR113" s="255">
        <f t="shared" ca="1" si="130"/>
        <v>3.5137934183370333E-3</v>
      </c>
      <c r="CS113" s="255">
        <f t="shared" ca="1" si="131"/>
        <v>0.99385086151791024</v>
      </c>
      <c r="CT113" s="256">
        <f t="shared" ca="1" si="132"/>
        <v>1.1491212380345419</v>
      </c>
      <c r="CU113" s="256">
        <f t="shared" ca="1" si="133"/>
        <v>2.6353450637527751E-3</v>
      </c>
      <c r="CV113" s="217"/>
      <c r="CW113" s="252">
        <f t="shared" ca="1" si="97"/>
        <v>-0.90308998699194365</v>
      </c>
      <c r="CX113" s="256">
        <f t="shared" ca="1" si="98"/>
        <v>-0.95424250943932487</v>
      </c>
      <c r="CY113" s="252">
        <f t="shared" ca="1" si="99"/>
        <v>0.898876404494382</v>
      </c>
      <c r="CZ113" s="252">
        <f t="shared" ca="1" si="100"/>
        <v>0.5714285714285714</v>
      </c>
      <c r="DA113" s="258">
        <f t="shared" ca="1" si="101"/>
        <v>74.056684967984012</v>
      </c>
      <c r="DB113" s="259"/>
      <c r="DC113" s="258">
        <f t="shared" ca="1" si="102"/>
        <v>309.6910708674576</v>
      </c>
    </row>
    <row r="114" spans="1:107" ht="14.4" x14ac:dyDescent="0.3">
      <c r="A114" s="217"/>
      <c r="B114" s="217"/>
      <c r="C114" s="217"/>
      <c r="D114" s="265" t="s">
        <v>596</v>
      </c>
      <c r="E114" s="217"/>
      <c r="F114" s="217"/>
      <c r="G114" s="217"/>
      <c r="H114" s="217"/>
      <c r="I114" s="228">
        <v>7.5</v>
      </c>
      <c r="J114" s="217"/>
      <c r="K114" s="228">
        <v>14</v>
      </c>
      <c r="L114" s="228">
        <v>1.4</v>
      </c>
      <c r="M114" s="228">
        <v>58</v>
      </c>
      <c r="N114" s="228">
        <v>26</v>
      </c>
      <c r="O114" s="228">
        <v>24</v>
      </c>
      <c r="P114" s="228">
        <v>0.3</v>
      </c>
      <c r="Q114" s="228">
        <v>0.7</v>
      </c>
      <c r="R114" s="217"/>
      <c r="S114" s="228">
        <v>44</v>
      </c>
      <c r="T114" s="228">
        <v>281</v>
      </c>
      <c r="U114" s="217"/>
      <c r="V114" s="217"/>
      <c r="W114" s="217"/>
      <c r="X114" s="228"/>
      <c r="Y114" s="228"/>
      <c r="Z114" s="228"/>
      <c r="AA114" s="228"/>
      <c r="AB114" s="217"/>
      <c r="AC114" s="228"/>
      <c r="AD114" s="217"/>
      <c r="AE114" s="217"/>
      <c r="AF114" s="217"/>
      <c r="AG114" s="217" t="str">
        <f t="shared" ca="1" si="136"/>
        <v>W_ID_107_FS_001</v>
      </c>
      <c r="AH114" s="217"/>
      <c r="AI114" s="217"/>
      <c r="AJ114" s="217"/>
      <c r="AK114" s="217"/>
      <c r="AL114" s="217">
        <f t="shared" ca="1" si="86"/>
        <v>7.5</v>
      </c>
      <c r="AM114" s="228"/>
      <c r="AN114" s="217">
        <f t="shared" ca="1" si="135"/>
        <v>14</v>
      </c>
      <c r="AO114" s="217">
        <f t="shared" ca="1" si="135"/>
        <v>1.4</v>
      </c>
      <c r="AP114" s="217">
        <f t="shared" ca="1" si="135"/>
        <v>58</v>
      </c>
      <c r="AQ114" s="217">
        <f t="shared" ca="1" si="135"/>
        <v>26</v>
      </c>
      <c r="AR114" s="217">
        <f t="shared" ca="1" si="134"/>
        <v>24</v>
      </c>
      <c r="AS114" s="217">
        <f t="shared" ca="1" si="134"/>
        <v>0.3</v>
      </c>
      <c r="AT114" s="217">
        <f t="shared" ca="1" si="134"/>
        <v>0.7</v>
      </c>
      <c r="AU114" s="217">
        <f t="shared" ca="1" si="134"/>
        <v>0</v>
      </c>
      <c r="AV114" s="217">
        <f t="shared" ca="1" si="134"/>
        <v>44</v>
      </c>
      <c r="AW114" s="217">
        <f t="shared" ca="1" si="134"/>
        <v>281</v>
      </c>
      <c r="AX114" s="217">
        <f t="shared" ca="1" si="134"/>
        <v>0</v>
      </c>
      <c r="AY114" s="217"/>
      <c r="AZ114" s="217">
        <f t="shared" ca="1" si="88"/>
        <v>0</v>
      </c>
      <c r="BA114" s="217">
        <f t="shared" ca="1" si="88"/>
        <v>0</v>
      </c>
      <c r="BB114" s="217">
        <f t="shared" ca="1" si="88"/>
        <v>0</v>
      </c>
      <c r="BC114" s="217">
        <f t="shared" ca="1" si="88"/>
        <v>0</v>
      </c>
      <c r="BD114" s="217"/>
      <c r="BE114" s="217">
        <f t="shared" ca="1" si="85"/>
        <v>0</v>
      </c>
      <c r="BF114" s="217">
        <f t="shared" ca="1" si="85"/>
        <v>0</v>
      </c>
      <c r="BG114" s="217"/>
      <c r="BH114" s="217">
        <f t="shared" ca="1" si="89"/>
        <v>0</v>
      </c>
      <c r="BI114" s="217">
        <f t="shared" ca="1" si="90"/>
        <v>99</v>
      </c>
      <c r="BJ114" s="217"/>
      <c r="BK114" s="253">
        <f t="shared" ca="1" si="105"/>
        <v>5.6777893697943895</v>
      </c>
      <c r="BL114" s="253">
        <f t="shared" ca="1" si="106"/>
        <v>5.5414169999999991</v>
      </c>
      <c r="BM114" s="254">
        <f t="shared" ca="1" si="91"/>
        <v>1.2155259944370703E-2</v>
      </c>
      <c r="BN114" s="217"/>
      <c r="BO114" s="255">
        <f t="shared" ca="1" si="108"/>
        <v>8.5365853658536592E-2</v>
      </c>
      <c r="BP114" s="255">
        <f t="shared" ca="1" si="109"/>
        <v>0</v>
      </c>
      <c r="BQ114" s="255">
        <f t="shared" ca="1" si="110"/>
        <v>0.91463414634146345</v>
      </c>
      <c r="BR114" s="256">
        <f t="shared" ca="1" si="111"/>
        <v>1.1054182926829268</v>
      </c>
      <c r="BS114" s="256">
        <f t="shared" ca="1" si="112"/>
        <v>8.5365853658536592E-2</v>
      </c>
      <c r="BT114" s="255">
        <f t="shared" ca="1" si="113"/>
        <v>8.5365853658536592E-2</v>
      </c>
      <c r="BU114" s="255">
        <f t="shared" ca="1" si="114"/>
        <v>0</v>
      </c>
      <c r="BV114" s="255">
        <f t="shared" ca="1" si="115"/>
        <v>0.91463414634146345</v>
      </c>
      <c r="BW114" s="256">
        <f t="shared" ca="1" si="116"/>
        <v>1.1054182926829268</v>
      </c>
      <c r="BX114" s="256">
        <f t="shared" ca="1" si="107"/>
        <v>8.5365853658536592E-2</v>
      </c>
      <c r="BY114" s="255" t="e">
        <f t="shared" ca="1" si="117"/>
        <v>#DIV/0!</v>
      </c>
      <c r="BZ114" s="255" t="e">
        <f t="shared" ca="1" si="118"/>
        <v>#DIV/0!</v>
      </c>
      <c r="CA114" s="255" t="e">
        <f t="shared" ca="1" si="119"/>
        <v>#DIV/0!</v>
      </c>
      <c r="CB114" s="256" t="e">
        <f t="shared" ca="1" si="120"/>
        <v>#DIV/0!</v>
      </c>
      <c r="CC114" s="256">
        <f t="shared" ca="1" si="121"/>
        <v>-1</v>
      </c>
      <c r="CD114" s="255">
        <f t="shared" ca="1" si="122"/>
        <v>2.1492170709241634E-3</v>
      </c>
      <c r="CE114" s="255">
        <f t="shared" ca="1" si="123"/>
        <v>0.13509364445809027</v>
      </c>
      <c r="CF114" s="255">
        <f t="shared" ca="1" si="124"/>
        <v>0.86275713847098556</v>
      </c>
      <c r="CG114" s="256">
        <f t="shared" ca="1" si="125"/>
        <v>0.99746662572919864</v>
      </c>
      <c r="CH114" s="256">
        <f t="shared" ca="1" si="126"/>
        <v>2.1492170709241634E-3</v>
      </c>
      <c r="CI114" s="257" t="e">
        <f t="shared" ca="1" si="103"/>
        <v>#REF!</v>
      </c>
      <c r="CJ114" s="257" t="e">
        <f t="shared" ca="1" si="92"/>
        <v>#REF!</v>
      </c>
      <c r="CK114" s="257" t="e">
        <f t="shared" ca="1" si="93"/>
        <v>#REF!</v>
      </c>
      <c r="CL114" s="255" t="e">
        <f t="shared" ca="1" si="94"/>
        <v>#REF!</v>
      </c>
      <c r="CM114" s="255" t="e">
        <f t="shared" ca="1" si="95"/>
        <v>#REF!</v>
      </c>
      <c r="CN114" s="255" t="e">
        <f t="shared" ca="1" si="96"/>
        <v>#REF!</v>
      </c>
      <c r="CO114" s="256" t="e">
        <f t="shared" ca="1" si="127"/>
        <v>#REF!</v>
      </c>
      <c r="CP114" s="256">
        <f t="shared" ca="1" si="128"/>
        <v>-1</v>
      </c>
      <c r="CQ114" s="255">
        <f t="shared" ca="1" si="129"/>
        <v>2.7306313078940148E-3</v>
      </c>
      <c r="CR114" s="255">
        <f t="shared" ca="1" si="130"/>
        <v>2.7306313078940148E-3</v>
      </c>
      <c r="CS114" s="255">
        <f t="shared" ca="1" si="131"/>
        <v>0.99453873738421195</v>
      </c>
      <c r="CT114" s="256">
        <f t="shared" ca="1" si="132"/>
        <v>1.1499705465747274</v>
      </c>
      <c r="CU114" s="256">
        <f t="shared" ca="1" si="133"/>
        <v>2.7306313078940148E-3</v>
      </c>
      <c r="CV114" s="217"/>
      <c r="CW114" s="252">
        <f t="shared" ca="1" si="97"/>
        <v>-1.1227172766143418</v>
      </c>
      <c r="CX114" s="256">
        <f t="shared" ca="1" si="98"/>
        <v>-1.4711719222064614</v>
      </c>
      <c r="CY114" s="252">
        <f t="shared" ca="1" si="99"/>
        <v>0.8176100628930818</v>
      </c>
      <c r="CZ114" s="252">
        <f t="shared" ca="1" si="100"/>
        <v>0.5</v>
      </c>
      <c r="DA114" s="258">
        <f t="shared" ca="1" si="101"/>
        <v>70.837698803611858</v>
      </c>
      <c r="DB114" s="259"/>
      <c r="DC114" s="258">
        <f t="shared" ca="1" si="102"/>
        <v>296.4433920854417</v>
      </c>
    </row>
    <row r="115" spans="1:107" ht="14.4" x14ac:dyDescent="0.3">
      <c r="A115" s="217"/>
      <c r="B115" s="217"/>
      <c r="C115" s="217"/>
      <c r="D115" s="265" t="s">
        <v>597</v>
      </c>
      <c r="E115" s="217"/>
      <c r="F115" s="217"/>
      <c r="G115" s="217"/>
      <c r="H115" s="217"/>
      <c r="I115" s="228">
        <v>8.2799999999999994</v>
      </c>
      <c r="J115" s="217"/>
      <c r="K115" s="228">
        <v>17</v>
      </c>
      <c r="L115" s="228">
        <v>3</v>
      </c>
      <c r="M115" s="228">
        <v>40</v>
      </c>
      <c r="N115" s="228">
        <v>32</v>
      </c>
      <c r="O115" s="228">
        <v>26</v>
      </c>
      <c r="P115" s="228"/>
      <c r="Q115" s="228">
        <v>12</v>
      </c>
      <c r="R115" s="217"/>
      <c r="S115" s="228">
        <v>64</v>
      </c>
      <c r="T115" s="228">
        <v>262</v>
      </c>
      <c r="U115" s="217">
        <v>6</v>
      </c>
      <c r="V115" s="217"/>
      <c r="W115" s="217"/>
      <c r="X115" s="228"/>
      <c r="Y115" s="228"/>
      <c r="Z115" s="228"/>
      <c r="AA115" s="228"/>
      <c r="AB115" s="217"/>
      <c r="AC115" s="228"/>
      <c r="AD115" s="217"/>
      <c r="AE115" s="217"/>
      <c r="AF115" s="217"/>
      <c r="AG115" s="217" t="str">
        <f t="shared" ca="1" si="136"/>
        <v>W_ID_108_FS_001</v>
      </c>
      <c r="AH115" s="217"/>
      <c r="AI115" s="217"/>
      <c r="AJ115" s="217"/>
      <c r="AK115" s="217"/>
      <c r="AL115" s="217">
        <f t="shared" ca="1" si="86"/>
        <v>8.2799999999999994</v>
      </c>
      <c r="AM115" s="228"/>
      <c r="AN115" s="217">
        <f t="shared" ca="1" si="135"/>
        <v>17</v>
      </c>
      <c r="AO115" s="217">
        <f t="shared" ca="1" si="135"/>
        <v>3</v>
      </c>
      <c r="AP115" s="217">
        <f t="shared" ca="1" si="135"/>
        <v>40</v>
      </c>
      <c r="AQ115" s="217">
        <f t="shared" ca="1" si="135"/>
        <v>32</v>
      </c>
      <c r="AR115" s="217">
        <f t="shared" ca="1" si="134"/>
        <v>26</v>
      </c>
      <c r="AS115" s="217">
        <f t="shared" ca="1" si="134"/>
        <v>0</v>
      </c>
      <c r="AT115" s="217">
        <f t="shared" ca="1" si="134"/>
        <v>12</v>
      </c>
      <c r="AU115" s="217">
        <f t="shared" ca="1" si="134"/>
        <v>0</v>
      </c>
      <c r="AV115" s="217">
        <f t="shared" ca="1" si="134"/>
        <v>64</v>
      </c>
      <c r="AW115" s="217">
        <f t="shared" ca="1" si="134"/>
        <v>262</v>
      </c>
      <c r="AX115" s="217">
        <f t="shared" ca="1" si="134"/>
        <v>6</v>
      </c>
      <c r="AY115" s="217"/>
      <c r="AZ115" s="217">
        <f t="shared" ca="1" si="88"/>
        <v>0</v>
      </c>
      <c r="BA115" s="217">
        <f t="shared" ca="1" si="88"/>
        <v>0</v>
      </c>
      <c r="BB115" s="217">
        <f t="shared" ca="1" si="88"/>
        <v>0</v>
      </c>
      <c r="BC115" s="217">
        <f t="shared" ca="1" si="88"/>
        <v>0</v>
      </c>
      <c r="BD115" s="217"/>
      <c r="BE115" s="217">
        <f t="shared" ca="1" si="85"/>
        <v>0</v>
      </c>
      <c r="BF115" s="217">
        <f t="shared" ca="1" si="85"/>
        <v>0</v>
      </c>
      <c r="BG115" s="217"/>
      <c r="BH115" s="217">
        <f t="shared" ca="1" si="89"/>
        <v>0</v>
      </c>
      <c r="BI115" s="217">
        <f t="shared" ca="1" si="90"/>
        <v>99</v>
      </c>
      <c r="BJ115" s="217"/>
      <c r="BK115" s="253">
        <f t="shared" ca="1" si="105"/>
        <v>5.4445352060900056</v>
      </c>
      <c r="BL115" s="253">
        <f t="shared" ca="1" si="106"/>
        <v>6.1651600000000002</v>
      </c>
      <c r="BM115" s="254">
        <f t="shared" ca="1" si="91"/>
        <v>-6.2070948557889971E-2</v>
      </c>
      <c r="BN115" s="217"/>
      <c r="BO115" s="255">
        <f t="shared" ca="1" si="108"/>
        <v>1</v>
      </c>
      <c r="BP115" s="255">
        <f t="shared" ca="1" si="109"/>
        <v>0</v>
      </c>
      <c r="BQ115" s="255">
        <f t="shared" ca="1" si="110"/>
        <v>0</v>
      </c>
      <c r="BR115" s="256">
        <f t="shared" ca="1" si="111"/>
        <v>0.57740000000000002</v>
      </c>
      <c r="BS115" s="256">
        <f t="shared" ca="1" si="112"/>
        <v>1</v>
      </c>
      <c r="BT115" s="255">
        <f t="shared" ca="1" si="113"/>
        <v>1</v>
      </c>
      <c r="BU115" s="255">
        <f t="shared" ca="1" si="114"/>
        <v>0</v>
      </c>
      <c r="BV115" s="255">
        <f t="shared" ca="1" si="115"/>
        <v>0</v>
      </c>
      <c r="BW115" s="256">
        <f t="shared" ca="1" si="116"/>
        <v>0.57740000000000002</v>
      </c>
      <c r="BX115" s="256">
        <f t="shared" ca="1" si="107"/>
        <v>1</v>
      </c>
      <c r="BY115" s="255" t="e">
        <f t="shared" ca="1" si="117"/>
        <v>#DIV/0!</v>
      </c>
      <c r="BZ115" s="255" t="e">
        <f t="shared" ca="1" si="118"/>
        <v>#DIV/0!</v>
      </c>
      <c r="CA115" s="255" t="e">
        <f t="shared" ca="1" si="119"/>
        <v>#DIV/0!</v>
      </c>
      <c r="CB115" s="256" t="e">
        <f t="shared" ca="1" si="120"/>
        <v>#DIV/0!</v>
      </c>
      <c r="CC115" s="256">
        <f t="shared" ca="1" si="121"/>
        <v>-1</v>
      </c>
      <c r="CD115" s="255">
        <f t="shared" ca="1" si="122"/>
        <v>3.5502958579881658E-2</v>
      </c>
      <c r="CE115" s="255">
        <f t="shared" ca="1" si="123"/>
        <v>0.1893491124260355</v>
      </c>
      <c r="CF115" s="255">
        <f t="shared" ca="1" si="124"/>
        <v>0.7751479289940828</v>
      </c>
      <c r="CG115" s="256">
        <f t="shared" ca="1" si="125"/>
        <v>0.91556272189349108</v>
      </c>
      <c r="CH115" s="256">
        <f t="shared" ca="1" si="126"/>
        <v>3.5502958579881658E-2</v>
      </c>
      <c r="CI115" s="257" t="e">
        <f t="shared" ca="1" si="103"/>
        <v>#REF!</v>
      </c>
      <c r="CJ115" s="257" t="e">
        <f t="shared" ca="1" si="92"/>
        <v>#REF!</v>
      </c>
      <c r="CK115" s="257" t="e">
        <f t="shared" ca="1" si="93"/>
        <v>#REF!</v>
      </c>
      <c r="CL115" s="255" t="e">
        <f t="shared" ca="1" si="94"/>
        <v>#REF!</v>
      </c>
      <c r="CM115" s="255" t="e">
        <f t="shared" ca="1" si="95"/>
        <v>#REF!</v>
      </c>
      <c r="CN115" s="255" t="e">
        <f t="shared" ca="1" si="96"/>
        <v>#REF!</v>
      </c>
      <c r="CO115" s="256" t="e">
        <f t="shared" ca="1" si="127"/>
        <v>#REF!</v>
      </c>
      <c r="CP115" s="256">
        <f t="shared" ca="1" si="128"/>
        <v>-1</v>
      </c>
      <c r="CQ115" s="255">
        <f t="shared" ca="1" si="129"/>
        <v>2.9804408135977404E-3</v>
      </c>
      <c r="CR115" s="255">
        <f t="shared" ca="1" si="130"/>
        <v>5.2596014357607183E-3</v>
      </c>
      <c r="CS115" s="255">
        <f t="shared" ca="1" si="131"/>
        <v>0.99175995775064152</v>
      </c>
      <c r="CT115" s="256">
        <f t="shared" ca="1" si="132"/>
        <v>1.146906129740437</v>
      </c>
      <c r="CU115" s="256">
        <f t="shared" ca="1" si="133"/>
        <v>2.9804408135977404E-3</v>
      </c>
      <c r="CV115" s="217"/>
      <c r="CW115" s="252">
        <f t="shared" ca="1" si="97"/>
        <v>-0.55090746888058117</v>
      </c>
      <c r="CX115" s="256">
        <f t="shared" ca="1" si="98"/>
        <v>-0.64781748188863741</v>
      </c>
      <c r="CY115" s="252">
        <f t="shared" ca="1" si="99"/>
        <v>0.88888888888888884</v>
      </c>
      <c r="CZ115" s="252">
        <f t="shared" ca="1" si="100"/>
        <v>0.63829787234042556</v>
      </c>
      <c r="DA115" s="258">
        <f t="shared" ca="1" si="101"/>
        <v>74.056684967984012</v>
      </c>
      <c r="DB115" s="259"/>
      <c r="DC115" s="258">
        <f t="shared" ca="1" si="102"/>
        <v>309.6910708674576</v>
      </c>
    </row>
    <row r="116" spans="1:107" ht="14.4" x14ac:dyDescent="0.3">
      <c r="A116" s="217"/>
      <c r="B116" s="217"/>
      <c r="C116" s="217"/>
      <c r="D116" s="265" t="s">
        <v>598</v>
      </c>
      <c r="E116" s="217"/>
      <c r="F116" s="217"/>
      <c r="G116" s="217"/>
      <c r="H116" s="217"/>
      <c r="I116" s="228">
        <v>8.4</v>
      </c>
      <c r="J116" s="217"/>
      <c r="K116" s="228">
        <v>18</v>
      </c>
      <c r="L116" s="228">
        <v>2.9</v>
      </c>
      <c r="M116" s="228">
        <v>73</v>
      </c>
      <c r="N116" s="228">
        <v>28</v>
      </c>
      <c r="O116" s="228">
        <v>26</v>
      </c>
      <c r="P116" s="228">
        <v>0.2</v>
      </c>
      <c r="Q116" s="228">
        <v>16</v>
      </c>
      <c r="R116" s="217"/>
      <c r="S116" s="228">
        <v>24</v>
      </c>
      <c r="T116" s="228">
        <v>329</v>
      </c>
      <c r="U116" s="217">
        <v>6</v>
      </c>
      <c r="V116" s="217"/>
      <c r="W116" s="217"/>
      <c r="X116" s="228"/>
      <c r="Y116" s="228"/>
      <c r="Z116" s="228"/>
      <c r="AA116" s="228"/>
      <c r="AB116" s="217"/>
      <c r="AC116" s="228"/>
      <c r="AD116" s="217"/>
      <c r="AE116" s="217"/>
      <c r="AF116" s="217"/>
      <c r="AG116" s="217" t="str">
        <f t="shared" ca="1" si="136"/>
        <v>W_ID_109_FS_001</v>
      </c>
      <c r="AH116" s="217"/>
      <c r="AI116" s="217"/>
      <c r="AJ116" s="217"/>
      <c r="AK116" s="217"/>
      <c r="AL116" s="217">
        <f t="shared" ca="1" si="86"/>
        <v>8.4</v>
      </c>
      <c r="AM116" s="228"/>
      <c r="AN116" s="217">
        <f t="shared" ca="1" si="135"/>
        <v>18</v>
      </c>
      <c r="AO116" s="217">
        <f t="shared" ca="1" si="135"/>
        <v>2.9</v>
      </c>
      <c r="AP116" s="217">
        <f t="shared" ca="1" si="135"/>
        <v>73</v>
      </c>
      <c r="AQ116" s="217">
        <f t="shared" ca="1" si="135"/>
        <v>28</v>
      </c>
      <c r="AR116" s="217">
        <f t="shared" ca="1" si="134"/>
        <v>26</v>
      </c>
      <c r="AS116" s="217">
        <f t="shared" ca="1" si="134"/>
        <v>0.2</v>
      </c>
      <c r="AT116" s="217">
        <f t="shared" ca="1" si="134"/>
        <v>16</v>
      </c>
      <c r="AU116" s="217">
        <f t="shared" ca="1" si="134"/>
        <v>0</v>
      </c>
      <c r="AV116" s="217">
        <f t="shared" ca="1" si="134"/>
        <v>24</v>
      </c>
      <c r="AW116" s="217">
        <f t="shared" ca="1" si="134"/>
        <v>329</v>
      </c>
      <c r="AX116" s="217">
        <f t="shared" ca="1" si="134"/>
        <v>6</v>
      </c>
      <c r="AY116" s="217"/>
      <c r="AZ116" s="217">
        <f t="shared" ca="1" si="88"/>
        <v>0</v>
      </c>
      <c r="BA116" s="217">
        <f t="shared" ca="1" si="88"/>
        <v>0</v>
      </c>
      <c r="BB116" s="217">
        <f t="shared" ca="1" si="88"/>
        <v>0</v>
      </c>
      <c r="BC116" s="217">
        <f t="shared" ca="1" si="88"/>
        <v>0</v>
      </c>
      <c r="BD116" s="217"/>
      <c r="BE116" s="217">
        <f t="shared" ca="1" si="85"/>
        <v>0</v>
      </c>
      <c r="BF116" s="217">
        <f t="shared" ca="1" si="85"/>
        <v>0</v>
      </c>
      <c r="BG116" s="217"/>
      <c r="BH116" s="217">
        <f t="shared" ca="1" si="89"/>
        <v>0</v>
      </c>
      <c r="BI116" s="217">
        <f t="shared" ca="1" si="90"/>
        <v>99</v>
      </c>
      <c r="BJ116" s="217"/>
      <c r="BK116" s="253">
        <f t="shared" ca="1" si="105"/>
        <v>6.8031369492231315</v>
      </c>
      <c r="BL116" s="253">
        <f t="shared" ca="1" si="106"/>
        <v>6.5433299999999992</v>
      </c>
      <c r="BM116" s="254">
        <f t="shared" ca="1" si="91"/>
        <v>1.9466346427977711E-2</v>
      </c>
      <c r="BN116" s="217"/>
      <c r="BO116" s="255">
        <f t="shared" ca="1" si="108"/>
        <v>0.76190476190476186</v>
      </c>
      <c r="BP116" s="255">
        <f t="shared" ca="1" si="109"/>
        <v>0</v>
      </c>
      <c r="BQ116" s="255">
        <f t="shared" ca="1" si="110"/>
        <v>0.23809523809523808</v>
      </c>
      <c r="BR116" s="256">
        <f t="shared" ca="1" si="111"/>
        <v>0.71485238095238091</v>
      </c>
      <c r="BS116" s="256">
        <f t="shared" ca="1" si="112"/>
        <v>0.76190476190476186</v>
      </c>
      <c r="BT116" s="255">
        <f t="shared" ca="1" si="113"/>
        <v>0.76190476190476186</v>
      </c>
      <c r="BU116" s="255">
        <f t="shared" ca="1" si="114"/>
        <v>0</v>
      </c>
      <c r="BV116" s="255">
        <f t="shared" ca="1" si="115"/>
        <v>0.23809523809523808</v>
      </c>
      <c r="BW116" s="256">
        <f t="shared" ca="1" si="116"/>
        <v>0.71485238095238091</v>
      </c>
      <c r="BX116" s="256">
        <f t="shared" ca="1" si="107"/>
        <v>0.76190476190476186</v>
      </c>
      <c r="BY116" s="255" t="e">
        <f t="shared" ca="1" si="117"/>
        <v>#DIV/0!</v>
      </c>
      <c r="BZ116" s="255" t="e">
        <f t="shared" ca="1" si="118"/>
        <v>#DIV/0!</v>
      </c>
      <c r="CA116" s="255" t="e">
        <f t="shared" ca="1" si="119"/>
        <v>#DIV/0!</v>
      </c>
      <c r="CB116" s="256" t="e">
        <f t="shared" ca="1" si="120"/>
        <v>#DIV/0!</v>
      </c>
      <c r="CC116" s="256">
        <f t="shared" ca="1" si="121"/>
        <v>-1</v>
      </c>
      <c r="CD116" s="255">
        <f t="shared" ca="1" si="122"/>
        <v>4.3360433604336043E-2</v>
      </c>
      <c r="CE116" s="255">
        <f t="shared" ca="1" si="123"/>
        <v>6.5040650406504072E-2</v>
      </c>
      <c r="CF116" s="255">
        <f t="shared" ca="1" si="124"/>
        <v>0.89159891598915986</v>
      </c>
      <c r="CG116" s="256">
        <f t="shared" ca="1" si="125"/>
        <v>1.0545655826558265</v>
      </c>
      <c r="CH116" s="256">
        <f t="shared" ca="1" si="126"/>
        <v>4.3360433604336043E-2</v>
      </c>
      <c r="CI116" s="257" t="e">
        <f t="shared" ca="1" si="103"/>
        <v>#REF!</v>
      </c>
      <c r="CJ116" s="257" t="e">
        <f t="shared" ca="1" si="92"/>
        <v>#REF!</v>
      </c>
      <c r="CK116" s="257" t="e">
        <f t="shared" ca="1" si="93"/>
        <v>#REF!</v>
      </c>
      <c r="CL116" s="255" t="e">
        <f t="shared" ca="1" si="94"/>
        <v>#REF!</v>
      </c>
      <c r="CM116" s="255" t="e">
        <f t="shared" ca="1" si="95"/>
        <v>#REF!</v>
      </c>
      <c r="CN116" s="255" t="e">
        <f t="shared" ca="1" si="96"/>
        <v>#REF!</v>
      </c>
      <c r="CO116" s="256" t="e">
        <f t="shared" ca="1" si="127"/>
        <v>#REF!</v>
      </c>
      <c r="CP116" s="256">
        <f t="shared" ca="1" si="128"/>
        <v>-1</v>
      </c>
      <c r="CQ116" s="255">
        <f t="shared" ca="1" si="129"/>
        <v>3.3717319769379396E-3</v>
      </c>
      <c r="CR116" s="255">
        <f t="shared" ca="1" si="130"/>
        <v>5.4322348517333472E-3</v>
      </c>
      <c r="CS116" s="255">
        <f t="shared" ca="1" si="131"/>
        <v>0.99119603317132876</v>
      </c>
      <c r="CT116" s="256">
        <f t="shared" ca="1" si="132"/>
        <v>1.1464808975464174</v>
      </c>
      <c r="CU116" s="256">
        <f t="shared" ca="1" si="133"/>
        <v>3.3717319769379396E-3</v>
      </c>
      <c r="CV116" s="217"/>
      <c r="CW116" s="252">
        <f t="shared" ca="1" si="97"/>
        <v>-0.52236203554430705</v>
      </c>
      <c r="CX116" s="256">
        <f t="shared" ca="1" si="98"/>
        <v>-0.93852686432254373</v>
      </c>
      <c r="CY116" s="252">
        <f t="shared" ca="1" si="99"/>
        <v>0.79320113314447593</v>
      </c>
      <c r="CZ116" s="252">
        <f t="shared" ca="1" si="100"/>
        <v>0.61702127659574468</v>
      </c>
      <c r="DA116" s="258">
        <f t="shared" ca="1" si="101"/>
        <v>74.056684967984012</v>
      </c>
      <c r="DB116" s="259"/>
      <c r="DC116" s="258">
        <f t="shared" ca="1" si="102"/>
        <v>309.6910708674576</v>
      </c>
    </row>
    <row r="117" spans="1:107" ht="14.4" x14ac:dyDescent="0.3">
      <c r="A117" s="217"/>
      <c r="B117" s="217"/>
      <c r="C117" s="217"/>
      <c r="D117" s="265" t="s">
        <v>599</v>
      </c>
      <c r="E117" s="217"/>
      <c r="F117" s="217"/>
      <c r="G117" s="217"/>
      <c r="H117" s="217"/>
      <c r="I117" s="228">
        <v>7.3</v>
      </c>
      <c r="J117" s="217"/>
      <c r="K117" s="228">
        <v>128</v>
      </c>
      <c r="L117" s="228">
        <v>6.4</v>
      </c>
      <c r="M117" s="228">
        <v>60</v>
      </c>
      <c r="N117" s="228">
        <v>29</v>
      </c>
      <c r="O117" s="228">
        <v>40</v>
      </c>
      <c r="P117" s="228">
        <v>1.5</v>
      </c>
      <c r="Q117" s="228">
        <v>23</v>
      </c>
      <c r="R117" s="217"/>
      <c r="S117" s="228">
        <v>22</v>
      </c>
      <c r="T117" s="228">
        <v>604</v>
      </c>
      <c r="U117" s="217"/>
      <c r="V117" s="217"/>
      <c r="W117" s="217"/>
      <c r="X117" s="228"/>
      <c r="Y117" s="228"/>
      <c r="Z117" s="228"/>
      <c r="AA117" s="228"/>
      <c r="AB117" s="217"/>
      <c r="AC117" s="228"/>
      <c r="AD117" s="217"/>
      <c r="AE117" s="217"/>
      <c r="AF117" s="217"/>
      <c r="AG117" s="217" t="str">
        <f t="shared" ca="1" si="136"/>
        <v>W_ID_110_FS_001</v>
      </c>
      <c r="AH117" s="217"/>
      <c r="AI117" s="217"/>
      <c r="AJ117" s="217"/>
      <c r="AK117" s="217"/>
      <c r="AL117" s="217">
        <f t="shared" ca="1" si="86"/>
        <v>7.3</v>
      </c>
      <c r="AM117" s="228"/>
      <c r="AN117" s="217">
        <f t="shared" ca="1" si="135"/>
        <v>128</v>
      </c>
      <c r="AO117" s="217">
        <f t="shared" ca="1" si="135"/>
        <v>6.4</v>
      </c>
      <c r="AP117" s="217">
        <f t="shared" ca="1" si="135"/>
        <v>60</v>
      </c>
      <c r="AQ117" s="217">
        <f t="shared" ca="1" si="135"/>
        <v>29</v>
      </c>
      <c r="AR117" s="217">
        <f t="shared" ca="1" si="134"/>
        <v>40</v>
      </c>
      <c r="AS117" s="217">
        <f t="shared" ca="1" si="134"/>
        <v>1.5</v>
      </c>
      <c r="AT117" s="217">
        <f t="shared" ca="1" si="134"/>
        <v>23</v>
      </c>
      <c r="AU117" s="217">
        <f t="shared" ca="1" si="134"/>
        <v>0</v>
      </c>
      <c r="AV117" s="217">
        <f t="shared" ca="1" si="134"/>
        <v>22</v>
      </c>
      <c r="AW117" s="217">
        <f t="shared" ca="1" si="134"/>
        <v>604</v>
      </c>
      <c r="AX117" s="217">
        <f t="shared" ca="1" si="134"/>
        <v>0</v>
      </c>
      <c r="AY117" s="217"/>
      <c r="AZ117" s="217">
        <f t="shared" ca="1" si="88"/>
        <v>0</v>
      </c>
      <c r="BA117" s="217">
        <f t="shared" ca="1" si="88"/>
        <v>0</v>
      </c>
      <c r="BB117" s="217">
        <f t="shared" ca="1" si="88"/>
        <v>0</v>
      </c>
      <c r="BC117" s="217">
        <f t="shared" ca="1" si="88"/>
        <v>0</v>
      </c>
      <c r="BD117" s="217"/>
      <c r="BE117" s="217">
        <f t="shared" ca="1" si="85"/>
        <v>0</v>
      </c>
      <c r="BF117" s="217">
        <f t="shared" ca="1" si="85"/>
        <v>0</v>
      </c>
      <c r="BG117" s="217"/>
      <c r="BH117" s="217">
        <f t="shared" ca="1" si="89"/>
        <v>0</v>
      </c>
      <c r="BI117" s="217">
        <f t="shared" ca="1" si="90"/>
        <v>99</v>
      </c>
      <c r="BJ117" s="217"/>
      <c r="BK117" s="253">
        <f t="shared" ca="1" si="105"/>
        <v>11.111237717773575</v>
      </c>
      <c r="BL117" s="253">
        <f t="shared" ca="1" si="106"/>
        <v>11.00643</v>
      </c>
      <c r="BM117" s="254">
        <f t="shared" ca="1" si="91"/>
        <v>4.7386423881100393E-3</v>
      </c>
      <c r="BN117" s="217"/>
      <c r="BO117" s="255">
        <f t="shared" ca="1" si="108"/>
        <v>0.38016528925619836</v>
      </c>
      <c r="BP117" s="255">
        <f t="shared" ca="1" si="109"/>
        <v>0</v>
      </c>
      <c r="BQ117" s="255">
        <f t="shared" ca="1" si="110"/>
        <v>0.6198347107438017</v>
      </c>
      <c r="BR117" s="256">
        <f t="shared" ca="1" si="111"/>
        <v>0.93523057851239677</v>
      </c>
      <c r="BS117" s="256">
        <f t="shared" ca="1" si="112"/>
        <v>0.38016528925619836</v>
      </c>
      <c r="BT117" s="255">
        <f t="shared" ca="1" si="113"/>
        <v>0.38016528925619836</v>
      </c>
      <c r="BU117" s="255">
        <f t="shared" ca="1" si="114"/>
        <v>0</v>
      </c>
      <c r="BV117" s="255">
        <f t="shared" ca="1" si="115"/>
        <v>0.6198347107438017</v>
      </c>
      <c r="BW117" s="256">
        <f t="shared" ca="1" si="116"/>
        <v>0.93523057851239677</v>
      </c>
      <c r="BX117" s="256">
        <f t="shared" ca="1" si="107"/>
        <v>0.38016528925619836</v>
      </c>
      <c r="BY117" s="255" t="e">
        <f t="shared" ca="1" si="117"/>
        <v>#DIV/0!</v>
      </c>
      <c r="BZ117" s="255" t="e">
        <f t="shared" ca="1" si="118"/>
        <v>#DIV/0!</v>
      </c>
      <c r="CA117" s="255" t="e">
        <f t="shared" ca="1" si="119"/>
        <v>#DIV/0!</v>
      </c>
      <c r="CB117" s="256" t="e">
        <f t="shared" ca="1" si="120"/>
        <v>#DIV/0!</v>
      </c>
      <c r="CC117" s="256">
        <f t="shared" ca="1" si="121"/>
        <v>-1</v>
      </c>
      <c r="CD117" s="255">
        <f t="shared" ca="1" si="122"/>
        <v>3.543913713405239E-2</v>
      </c>
      <c r="CE117" s="255">
        <f t="shared" ca="1" si="123"/>
        <v>3.3898305084745763E-2</v>
      </c>
      <c r="CF117" s="255">
        <f t="shared" ca="1" si="124"/>
        <v>0.93066255778120188</v>
      </c>
      <c r="CG117" s="256">
        <f t="shared" ca="1" si="125"/>
        <v>1.0950986132511558</v>
      </c>
      <c r="CH117" s="256">
        <f t="shared" ca="1" si="126"/>
        <v>3.543913713405239E-2</v>
      </c>
      <c r="CI117" s="257" t="e">
        <f t="shared" ca="1" si="103"/>
        <v>#REF!</v>
      </c>
      <c r="CJ117" s="257" t="e">
        <f t="shared" ca="1" si="92"/>
        <v>#REF!</v>
      </c>
      <c r="CK117" s="257" t="e">
        <f t="shared" ca="1" si="93"/>
        <v>#REF!</v>
      </c>
      <c r="CL117" s="255" t="e">
        <f t="shared" ca="1" si="94"/>
        <v>#REF!</v>
      </c>
      <c r="CM117" s="255" t="e">
        <f t="shared" ca="1" si="95"/>
        <v>#REF!</v>
      </c>
      <c r="CN117" s="255" t="e">
        <f t="shared" ca="1" si="96"/>
        <v>#REF!</v>
      </c>
      <c r="CO117" s="256" t="e">
        <f t="shared" ca="1" si="127"/>
        <v>#REF!</v>
      </c>
      <c r="CP117" s="256">
        <f t="shared" ca="1" si="128"/>
        <v>-1</v>
      </c>
      <c r="CQ117" s="255">
        <f t="shared" ca="1" si="129"/>
        <v>2.2950729344820141E-2</v>
      </c>
      <c r="CR117" s="255">
        <f t="shared" ca="1" si="130"/>
        <v>1.147536467241007E-2</v>
      </c>
      <c r="CS117" s="255">
        <f t="shared" ca="1" si="131"/>
        <v>0.96557390598276982</v>
      </c>
      <c r="CT117" s="256">
        <f t="shared" ca="1" si="132"/>
        <v>1.1281999403620036</v>
      </c>
      <c r="CU117" s="256">
        <f t="shared" ca="1" si="133"/>
        <v>2.2950729344820141E-2</v>
      </c>
      <c r="CV117" s="217"/>
      <c r="CW117" s="252">
        <f t="shared" ca="1" si="97"/>
        <v>0.14996195006881829</v>
      </c>
      <c r="CX117" s="256">
        <f t="shared" ca="1" si="98"/>
        <v>-0.16579130241586926</v>
      </c>
      <c r="CY117" s="252">
        <f t="shared" ca="1" si="99"/>
        <v>0.82857142857142863</v>
      </c>
      <c r="CZ117" s="252">
        <f t="shared" ca="1" si="100"/>
        <v>0.33333333333333331</v>
      </c>
      <c r="DA117" s="258">
        <f t="shared" ca="1" si="101"/>
        <v>92.180778971958233</v>
      </c>
      <c r="DB117" s="259"/>
      <c r="DC117" s="258">
        <f t="shared" ca="1" si="102"/>
        <v>385.23924090681942</v>
      </c>
    </row>
    <row r="118" spans="1:107" ht="14.4" x14ac:dyDescent="0.3">
      <c r="A118" s="217"/>
      <c r="B118" s="217"/>
      <c r="C118" s="217"/>
      <c r="D118" s="265" t="s">
        <v>600</v>
      </c>
      <c r="E118" s="217"/>
      <c r="F118" s="217"/>
      <c r="G118" s="217"/>
      <c r="H118" s="217"/>
      <c r="I118" s="228"/>
      <c r="J118" s="217"/>
      <c r="K118" s="228">
        <v>15</v>
      </c>
      <c r="L118" s="228">
        <v>1.6</v>
      </c>
      <c r="M118" s="228">
        <v>53</v>
      </c>
      <c r="N118" s="228">
        <v>29</v>
      </c>
      <c r="O118" s="228">
        <v>51</v>
      </c>
      <c r="P118" s="228"/>
      <c r="Q118" s="228">
        <v>1.1000000000000001</v>
      </c>
      <c r="R118" s="217"/>
      <c r="S118" s="228">
        <v>33</v>
      </c>
      <c r="T118" s="228">
        <v>275</v>
      </c>
      <c r="U118" s="217"/>
      <c r="V118" s="217"/>
      <c r="W118" s="217"/>
      <c r="X118" s="228"/>
      <c r="Y118" s="228"/>
      <c r="Z118" s="228"/>
      <c r="AA118" s="228"/>
      <c r="AB118" s="217"/>
      <c r="AC118" s="228"/>
      <c r="AD118" s="217"/>
      <c r="AE118" s="217"/>
      <c r="AF118" s="217"/>
      <c r="AG118" s="217" t="str">
        <f t="shared" ca="1" si="136"/>
        <v>W_ID_111_FS_001</v>
      </c>
      <c r="AH118" s="217"/>
      <c r="AI118" s="217"/>
      <c r="AJ118" s="217"/>
      <c r="AK118" s="217"/>
      <c r="AL118" s="217">
        <f t="shared" ca="1" si="86"/>
        <v>0</v>
      </c>
      <c r="AM118" s="228"/>
      <c r="AN118" s="217">
        <f t="shared" ca="1" si="135"/>
        <v>15</v>
      </c>
      <c r="AO118" s="217">
        <f t="shared" ca="1" si="135"/>
        <v>1.6</v>
      </c>
      <c r="AP118" s="217">
        <f t="shared" ca="1" si="135"/>
        <v>53</v>
      </c>
      <c r="AQ118" s="217">
        <f t="shared" ca="1" si="135"/>
        <v>29</v>
      </c>
      <c r="AR118" s="217">
        <f t="shared" ca="1" si="134"/>
        <v>51</v>
      </c>
      <c r="AS118" s="217">
        <f t="shared" ca="1" si="134"/>
        <v>0</v>
      </c>
      <c r="AT118" s="217">
        <f t="shared" ca="1" si="134"/>
        <v>1.1000000000000001</v>
      </c>
      <c r="AU118" s="217">
        <f t="shared" ca="1" si="134"/>
        <v>0</v>
      </c>
      <c r="AV118" s="217">
        <f t="shared" ca="1" si="134"/>
        <v>33</v>
      </c>
      <c r="AW118" s="217">
        <f t="shared" ca="1" si="134"/>
        <v>275</v>
      </c>
      <c r="AX118" s="217">
        <f t="shared" ca="1" si="134"/>
        <v>0</v>
      </c>
      <c r="AY118" s="217"/>
      <c r="AZ118" s="217">
        <f t="shared" ca="1" si="88"/>
        <v>0</v>
      </c>
      <c r="BA118" s="217">
        <f t="shared" ca="1" si="88"/>
        <v>0</v>
      </c>
      <c r="BB118" s="217">
        <f t="shared" ca="1" si="88"/>
        <v>0</v>
      </c>
      <c r="BC118" s="217">
        <f t="shared" ca="1" si="88"/>
        <v>0</v>
      </c>
      <c r="BD118" s="217"/>
      <c r="BE118" s="217">
        <f t="shared" ca="1" si="85"/>
        <v>0</v>
      </c>
      <c r="BF118" s="217">
        <f t="shared" ca="1" si="85"/>
        <v>0</v>
      </c>
      <c r="BG118" s="217"/>
      <c r="BH118" s="217">
        <f t="shared" ca="1" si="89"/>
        <v>0</v>
      </c>
      <c r="BI118" s="217">
        <f t="shared" ca="1" si="90"/>
        <v>99</v>
      </c>
      <c r="BJ118" s="217"/>
      <c r="BK118" s="253">
        <f t="shared" ca="1" si="105"/>
        <v>5.7236519999999995</v>
      </c>
      <c r="BL118" s="253">
        <f t="shared" ca="1" si="106"/>
        <v>5.2253410000000002</v>
      </c>
      <c r="BM118" s="254">
        <f t="shared" ca="1" si="91"/>
        <v>4.5512039326356252E-2</v>
      </c>
      <c r="BN118" s="217"/>
      <c r="BO118" s="255">
        <f t="shared" ca="1" si="108"/>
        <v>1</v>
      </c>
      <c r="BP118" s="255">
        <f t="shared" ca="1" si="109"/>
        <v>0</v>
      </c>
      <c r="BQ118" s="255">
        <f t="shared" ca="1" si="110"/>
        <v>0</v>
      </c>
      <c r="BR118" s="256">
        <f t="shared" ca="1" si="111"/>
        <v>0.57740000000000002</v>
      </c>
      <c r="BS118" s="256">
        <f t="shared" ca="1" si="112"/>
        <v>1</v>
      </c>
      <c r="BT118" s="255">
        <f t="shared" ca="1" si="113"/>
        <v>1</v>
      </c>
      <c r="BU118" s="255">
        <f t="shared" ca="1" si="114"/>
        <v>0</v>
      </c>
      <c r="BV118" s="255">
        <f t="shared" ca="1" si="115"/>
        <v>0</v>
      </c>
      <c r="BW118" s="256">
        <f t="shared" ca="1" si="116"/>
        <v>0.57740000000000002</v>
      </c>
      <c r="BX118" s="256">
        <f t="shared" ca="1" si="107"/>
        <v>1</v>
      </c>
      <c r="BY118" s="255" t="e">
        <f t="shared" ca="1" si="117"/>
        <v>#DIV/0!</v>
      </c>
      <c r="BZ118" s="255" t="e">
        <f t="shared" ca="1" si="118"/>
        <v>#DIV/0!</v>
      </c>
      <c r="CA118" s="255" t="e">
        <f t="shared" ca="1" si="119"/>
        <v>#DIV/0!</v>
      </c>
      <c r="CB118" s="256" t="e">
        <f t="shared" ca="1" si="120"/>
        <v>#DIV/0!</v>
      </c>
      <c r="CC118" s="256">
        <f t="shared" ca="1" si="121"/>
        <v>-1</v>
      </c>
      <c r="CD118" s="255">
        <f t="shared" ca="1" si="122"/>
        <v>3.5587188612099642E-3</v>
      </c>
      <c r="CE118" s="255">
        <f t="shared" ca="1" si="123"/>
        <v>0.10676156583629892</v>
      </c>
      <c r="CF118" s="255">
        <f t="shared" ca="1" si="124"/>
        <v>0.88967971530249101</v>
      </c>
      <c r="CG118" s="256">
        <f t="shared" ca="1" si="125"/>
        <v>1.0293679715302491</v>
      </c>
      <c r="CH118" s="256">
        <f t="shared" ca="1" si="126"/>
        <v>3.5587188612099642E-3</v>
      </c>
      <c r="CI118" s="257" t="e">
        <f t="shared" ca="1" si="103"/>
        <v>#REF!</v>
      </c>
      <c r="CJ118" s="257" t="e">
        <f t="shared" ca="1" si="92"/>
        <v>#REF!</v>
      </c>
      <c r="CK118" s="257" t="e">
        <f t="shared" ca="1" si="93"/>
        <v>#REF!</v>
      </c>
      <c r="CL118" s="255" t="e">
        <f t="shared" ca="1" si="94"/>
        <v>#REF!</v>
      </c>
      <c r="CM118" s="255" t="e">
        <f t="shared" ca="1" si="95"/>
        <v>#REF!</v>
      </c>
      <c r="CN118" s="255" t="e">
        <f t="shared" ca="1" si="96"/>
        <v>#REF!</v>
      </c>
      <c r="CO118" s="256" t="e">
        <f t="shared" ca="1" si="127"/>
        <v>#REF!</v>
      </c>
      <c r="CP118" s="256">
        <f t="shared" ca="1" si="128"/>
        <v>-1</v>
      </c>
      <c r="CQ118" s="255">
        <f t="shared" ca="1" si="129"/>
        <v>2.7694873649784591E-3</v>
      </c>
      <c r="CR118" s="255">
        <f t="shared" ca="1" si="130"/>
        <v>2.954119855977023E-3</v>
      </c>
      <c r="CS118" s="255">
        <f t="shared" ca="1" si="131"/>
        <v>0.99427639277904456</v>
      </c>
      <c r="CT118" s="256">
        <f t="shared" ca="1" si="132"/>
        <v>1.1496900527465013</v>
      </c>
      <c r="CU118" s="256">
        <f t="shared" ca="1" si="133"/>
        <v>2.7694873649784591E-3</v>
      </c>
      <c r="CV118" s="217"/>
      <c r="CW118" s="252">
        <f t="shared" ca="1" si="97"/>
        <v>-1.0541580325871065</v>
      </c>
      <c r="CX118" s="256">
        <f t="shared" ca="1" si="98"/>
        <v>-1.3160359042889394</v>
      </c>
      <c r="CY118" s="252">
        <f t="shared" ca="1" si="99"/>
        <v>0.84548104956268222</v>
      </c>
      <c r="CZ118" s="252">
        <f t="shared" ca="1" si="100"/>
        <v>0.5161290322580645</v>
      </c>
      <c r="DA118" s="258">
        <f t="shared" ca="1" si="101"/>
        <v>103.13457202467842</v>
      </c>
      <c r="DB118" s="259"/>
      <c r="DC118" s="258">
        <f t="shared" ca="1" si="102"/>
        <v>431.52835600660023</v>
      </c>
    </row>
    <row r="119" spans="1:107" ht="14.4" x14ac:dyDescent="0.3">
      <c r="A119" s="217"/>
      <c r="B119" s="217"/>
      <c r="C119" s="217"/>
      <c r="D119" s="265" t="s">
        <v>601</v>
      </c>
      <c r="E119" s="217"/>
      <c r="F119" s="217"/>
      <c r="G119" s="217"/>
      <c r="H119" s="217"/>
      <c r="I119" s="228">
        <v>9.5299999999999994</v>
      </c>
      <c r="J119" s="217"/>
      <c r="K119" s="228">
        <v>1656</v>
      </c>
      <c r="L119" s="228">
        <v>392</v>
      </c>
      <c r="M119" s="228">
        <v>7.01</v>
      </c>
      <c r="N119" s="228">
        <v>653</v>
      </c>
      <c r="O119" s="228">
        <v>2.6</v>
      </c>
      <c r="P119" s="228">
        <v>2.5</v>
      </c>
      <c r="Q119" s="228">
        <v>1620</v>
      </c>
      <c r="R119" s="217"/>
      <c r="S119" s="228">
        <v>2993</v>
      </c>
      <c r="T119" s="228">
        <v>163</v>
      </c>
      <c r="U119" s="217">
        <v>480</v>
      </c>
      <c r="V119" s="217"/>
      <c r="W119" s="217"/>
      <c r="X119" s="228"/>
      <c r="Y119" s="228"/>
      <c r="Z119" s="228"/>
      <c r="AA119" s="228"/>
      <c r="AB119" s="217"/>
      <c r="AC119" s="228"/>
      <c r="AD119" s="217"/>
      <c r="AE119" s="217"/>
      <c r="AF119" s="217"/>
      <c r="AG119" s="217" t="str">
        <f t="shared" ca="1" si="136"/>
        <v>W_ID_112_FS_001</v>
      </c>
      <c r="AH119" s="217"/>
      <c r="AI119" s="217"/>
      <c r="AJ119" s="217"/>
      <c r="AK119" s="217"/>
      <c r="AL119" s="217">
        <f t="shared" ca="1" si="86"/>
        <v>9.5299999999999994</v>
      </c>
      <c r="AM119" s="228"/>
      <c r="AN119" s="217">
        <f t="shared" ca="1" si="135"/>
        <v>1656</v>
      </c>
      <c r="AO119" s="217">
        <f t="shared" ca="1" si="135"/>
        <v>392</v>
      </c>
      <c r="AP119" s="217">
        <f t="shared" ca="1" si="135"/>
        <v>7.01</v>
      </c>
      <c r="AQ119" s="217">
        <f t="shared" ca="1" si="135"/>
        <v>653</v>
      </c>
      <c r="AR119" s="217">
        <f t="shared" ca="1" si="134"/>
        <v>2.6</v>
      </c>
      <c r="AS119" s="217">
        <f t="shared" ca="1" si="134"/>
        <v>2.5</v>
      </c>
      <c r="AT119" s="217">
        <f t="shared" ca="1" si="134"/>
        <v>1620</v>
      </c>
      <c r="AU119" s="217">
        <f t="shared" ca="1" si="134"/>
        <v>0</v>
      </c>
      <c r="AV119" s="217">
        <f t="shared" ca="1" si="134"/>
        <v>2993</v>
      </c>
      <c r="AW119" s="217">
        <f t="shared" ca="1" si="134"/>
        <v>163</v>
      </c>
      <c r="AX119" s="217">
        <f t="shared" ca="1" si="134"/>
        <v>480</v>
      </c>
      <c r="AY119" s="217"/>
      <c r="AZ119" s="217">
        <f t="shared" ca="1" si="88"/>
        <v>0</v>
      </c>
      <c r="BA119" s="217">
        <f t="shared" ca="1" si="88"/>
        <v>0</v>
      </c>
      <c r="BB119" s="217">
        <f t="shared" ca="1" si="88"/>
        <v>0</v>
      </c>
      <c r="BC119" s="217">
        <f t="shared" ca="1" si="88"/>
        <v>0</v>
      </c>
      <c r="BD119" s="217"/>
      <c r="BE119" s="217">
        <f t="shared" ref="BE119:BF182" ca="1" si="137">ABS(INDIRECT(BE$5&amp;(CELL("row", BE119))))</f>
        <v>0</v>
      </c>
      <c r="BF119" s="217">
        <f t="shared" ca="1" si="137"/>
        <v>0</v>
      </c>
      <c r="BG119" s="217"/>
      <c r="BH119" s="217">
        <f t="shared" ca="1" si="89"/>
        <v>0</v>
      </c>
      <c r="BI119" s="217">
        <f t="shared" ca="1" si="90"/>
        <v>99</v>
      </c>
      <c r="BJ119" s="217"/>
      <c r="BK119" s="253">
        <f t="shared" ca="1" si="105"/>
        <v>136.12501929275996</v>
      </c>
      <c r="BL119" s="253">
        <f t="shared" ca="1" si="106"/>
        <v>126.68443000000001</v>
      </c>
      <c r="BM119" s="254">
        <f t="shared" ca="1" si="91"/>
        <v>3.5921803109307107E-2</v>
      </c>
      <c r="BN119" s="217"/>
      <c r="BO119" s="255">
        <f t="shared" ca="1" si="108"/>
        <v>0.96285289747399705</v>
      </c>
      <c r="BP119" s="255">
        <f t="shared" ca="1" si="109"/>
        <v>0</v>
      </c>
      <c r="BQ119" s="255">
        <f t="shared" ca="1" si="110"/>
        <v>3.7147102526002972E-2</v>
      </c>
      <c r="BR119" s="256">
        <f t="shared" ca="1" si="111"/>
        <v>0.59884502228826153</v>
      </c>
      <c r="BS119" s="256">
        <f t="shared" ca="1" si="112"/>
        <v>0.96285289747399705</v>
      </c>
      <c r="BT119" s="255">
        <f t="shared" ca="1" si="113"/>
        <v>0.96285289747399705</v>
      </c>
      <c r="BU119" s="255">
        <f t="shared" ca="1" si="114"/>
        <v>0</v>
      </c>
      <c r="BV119" s="255">
        <f t="shared" ca="1" si="115"/>
        <v>3.7147102526002972E-2</v>
      </c>
      <c r="BW119" s="256">
        <f t="shared" ca="1" si="116"/>
        <v>0.59884502228826153</v>
      </c>
      <c r="BX119" s="256">
        <f t="shared" ca="1" si="107"/>
        <v>0.96285289747399705</v>
      </c>
      <c r="BY119" s="255" t="e">
        <f t="shared" ca="1" si="117"/>
        <v>#DIV/0!</v>
      </c>
      <c r="BZ119" s="255" t="e">
        <f t="shared" ca="1" si="118"/>
        <v>#DIV/0!</v>
      </c>
      <c r="CA119" s="255" t="e">
        <f t="shared" ca="1" si="119"/>
        <v>#DIV/0!</v>
      </c>
      <c r="CB119" s="256" t="e">
        <f t="shared" ca="1" si="120"/>
        <v>#DIV/0!</v>
      </c>
      <c r="CC119" s="256">
        <f t="shared" ca="1" si="121"/>
        <v>-1</v>
      </c>
      <c r="CD119" s="255">
        <f t="shared" ca="1" si="122"/>
        <v>0.33919597989949751</v>
      </c>
      <c r="CE119" s="255">
        <f t="shared" ca="1" si="123"/>
        <v>0.62667504187604695</v>
      </c>
      <c r="CF119" s="255">
        <f t="shared" ca="1" si="124"/>
        <v>3.4128978224455611E-2</v>
      </c>
      <c r="CG119" s="256">
        <f t="shared" ca="1" si="125"/>
        <v>0.23526048994974877</v>
      </c>
      <c r="CH119" s="256">
        <f t="shared" ca="1" si="126"/>
        <v>0.33919597989949751</v>
      </c>
      <c r="CI119" s="257" t="e">
        <f t="shared" ca="1" si="103"/>
        <v>#REF!</v>
      </c>
      <c r="CJ119" s="257" t="e">
        <f t="shared" ca="1" si="92"/>
        <v>#REF!</v>
      </c>
      <c r="CK119" s="257" t="e">
        <f t="shared" ca="1" si="93"/>
        <v>#REF!</v>
      </c>
      <c r="CL119" s="255" t="e">
        <f t="shared" ca="1" si="94"/>
        <v>#REF!</v>
      </c>
      <c r="CM119" s="255" t="e">
        <f t="shared" ca="1" si="95"/>
        <v>#REF!</v>
      </c>
      <c r="CN119" s="255" t="e">
        <f t="shared" ca="1" si="96"/>
        <v>#REF!</v>
      </c>
      <c r="CO119" s="256" t="e">
        <f t="shared" ca="1" si="127"/>
        <v>#REF!</v>
      </c>
      <c r="CP119" s="256">
        <f t="shared" ca="1" si="128"/>
        <v>-1</v>
      </c>
      <c r="CQ119" s="255">
        <f t="shared" ca="1" si="129"/>
        <v>5.3196504935374957E-2</v>
      </c>
      <c r="CR119" s="255">
        <f t="shared" ca="1" si="130"/>
        <v>0.12592409380837549</v>
      </c>
      <c r="CS119" s="255">
        <f t="shared" ca="1" si="131"/>
        <v>0.82087940125624959</v>
      </c>
      <c r="CT119" s="256">
        <f t="shared" ca="1" si="132"/>
        <v>0.97858510658027686</v>
      </c>
      <c r="CU119" s="256">
        <f t="shared" ca="1" si="133"/>
        <v>5.3196504935374957E-2</v>
      </c>
      <c r="CV119" s="217"/>
      <c r="CW119" s="252">
        <f t="shared" ca="1" si="97"/>
        <v>2.3716589527658405</v>
      </c>
      <c r="CX119" s="256">
        <f t="shared" ca="1" si="98"/>
        <v>4.3408541160742553</v>
      </c>
      <c r="CY119" s="252">
        <f t="shared" ca="1" si="99"/>
        <v>0.99892764428997349</v>
      </c>
      <c r="CZ119" s="252">
        <f t="shared" ca="1" si="100"/>
        <v>0.70301291248206599</v>
      </c>
      <c r="DA119" s="258">
        <f t="shared" ca="1" si="101"/>
        <v>-9.4838115205756068</v>
      </c>
      <c r="DB119" s="259"/>
      <c r="DC119" s="258">
        <f t="shared" ca="1" si="102"/>
        <v>-1.6438826574668788</v>
      </c>
    </row>
    <row r="120" spans="1:107" ht="14.4" x14ac:dyDescent="0.3">
      <c r="A120" s="217"/>
      <c r="B120" s="217"/>
      <c r="C120" s="217"/>
      <c r="D120" s="265" t="s">
        <v>602</v>
      </c>
      <c r="E120" s="217"/>
      <c r="F120" s="217"/>
      <c r="G120" s="217"/>
      <c r="H120" s="217"/>
      <c r="I120" s="228">
        <v>7.3</v>
      </c>
      <c r="J120" s="217"/>
      <c r="K120" s="228">
        <v>22.5</v>
      </c>
      <c r="L120" s="228">
        <v>3.6</v>
      </c>
      <c r="M120" s="228">
        <v>79</v>
      </c>
      <c r="N120" s="228">
        <v>24</v>
      </c>
      <c r="O120" s="228">
        <v>25</v>
      </c>
      <c r="P120" s="228"/>
      <c r="Q120" s="228">
        <v>12</v>
      </c>
      <c r="R120" s="217"/>
      <c r="S120" s="228">
        <v>23</v>
      </c>
      <c r="T120" s="228">
        <v>372</v>
      </c>
      <c r="U120" s="217"/>
      <c r="V120" s="217"/>
      <c r="W120" s="217"/>
      <c r="X120" s="228"/>
      <c r="Y120" s="228"/>
      <c r="Z120" s="228"/>
      <c r="AA120" s="228"/>
      <c r="AB120" s="217"/>
      <c r="AC120" s="228"/>
      <c r="AD120" s="217"/>
      <c r="AE120" s="217"/>
      <c r="AF120" s="217"/>
      <c r="AG120" s="217" t="str">
        <f t="shared" ca="1" si="136"/>
        <v>W_ID_113_FS_001</v>
      </c>
      <c r="AH120" s="217"/>
      <c r="AI120" s="217"/>
      <c r="AJ120" s="217"/>
      <c r="AK120" s="217"/>
      <c r="AL120" s="217">
        <f t="shared" ca="1" si="86"/>
        <v>7.3</v>
      </c>
      <c r="AM120" s="228"/>
      <c r="AN120" s="217">
        <f t="shared" ca="1" si="135"/>
        <v>22.5</v>
      </c>
      <c r="AO120" s="217">
        <f t="shared" ca="1" si="135"/>
        <v>3.6</v>
      </c>
      <c r="AP120" s="217">
        <f t="shared" ca="1" si="135"/>
        <v>79</v>
      </c>
      <c r="AQ120" s="217">
        <f t="shared" ca="1" si="135"/>
        <v>24</v>
      </c>
      <c r="AR120" s="217">
        <f t="shared" ca="1" si="134"/>
        <v>25</v>
      </c>
      <c r="AS120" s="217">
        <f t="shared" ca="1" si="134"/>
        <v>0</v>
      </c>
      <c r="AT120" s="217">
        <f t="shared" ca="1" si="134"/>
        <v>12</v>
      </c>
      <c r="AU120" s="217">
        <f t="shared" ca="1" si="134"/>
        <v>0</v>
      </c>
      <c r="AV120" s="217">
        <f t="shared" ca="1" si="134"/>
        <v>23</v>
      </c>
      <c r="AW120" s="217">
        <f t="shared" ca="1" si="134"/>
        <v>372</v>
      </c>
      <c r="AX120" s="217">
        <f t="shared" ca="1" si="134"/>
        <v>0</v>
      </c>
      <c r="AY120" s="217"/>
      <c r="AZ120" s="217">
        <f t="shared" ca="1" si="88"/>
        <v>0</v>
      </c>
      <c r="BA120" s="217">
        <f t="shared" ca="1" si="88"/>
        <v>0</v>
      </c>
      <c r="BB120" s="217">
        <f t="shared" ca="1" si="88"/>
        <v>0</v>
      </c>
      <c r="BC120" s="217">
        <f t="shared" ref="BC120:BC183" ca="1" si="138">ABS(INDIRECT(BC$5&amp;(CELL("row", BC120))))</f>
        <v>0</v>
      </c>
      <c r="BD120" s="217"/>
      <c r="BE120" s="217">
        <f t="shared" ca="1" si="137"/>
        <v>0</v>
      </c>
      <c r="BF120" s="217">
        <f t="shared" ca="1" si="137"/>
        <v>0</v>
      </c>
      <c r="BG120" s="217"/>
      <c r="BH120" s="217">
        <f t="shared" ca="1" si="89"/>
        <v>0</v>
      </c>
      <c r="BI120" s="217">
        <f t="shared" ca="1" si="90"/>
        <v>99</v>
      </c>
      <c r="BJ120" s="217"/>
      <c r="BK120" s="253">
        <f t="shared" ca="1" si="105"/>
        <v>6.987191717773575</v>
      </c>
      <c r="BL120" s="253">
        <f t="shared" ca="1" si="106"/>
        <v>6.9144599999999992</v>
      </c>
      <c r="BM120" s="254">
        <f t="shared" ca="1" si="91"/>
        <v>5.231875984965632E-3</v>
      </c>
      <c r="BN120" s="217"/>
      <c r="BO120" s="255">
        <f t="shared" ca="1" si="108"/>
        <v>1</v>
      </c>
      <c r="BP120" s="255">
        <f t="shared" ca="1" si="109"/>
        <v>0</v>
      </c>
      <c r="BQ120" s="255">
        <f t="shared" ca="1" si="110"/>
        <v>0</v>
      </c>
      <c r="BR120" s="256">
        <f t="shared" ca="1" si="111"/>
        <v>0.57740000000000002</v>
      </c>
      <c r="BS120" s="256">
        <f t="shared" ca="1" si="112"/>
        <v>1</v>
      </c>
      <c r="BT120" s="255">
        <f t="shared" ca="1" si="113"/>
        <v>1</v>
      </c>
      <c r="BU120" s="255">
        <f t="shared" ca="1" si="114"/>
        <v>0</v>
      </c>
      <c r="BV120" s="255">
        <f t="shared" ca="1" si="115"/>
        <v>0</v>
      </c>
      <c r="BW120" s="256">
        <f t="shared" ca="1" si="116"/>
        <v>0.57740000000000002</v>
      </c>
      <c r="BX120" s="256">
        <f t="shared" ca="1" si="107"/>
        <v>1</v>
      </c>
      <c r="BY120" s="255" t="e">
        <f t="shared" ca="1" si="117"/>
        <v>#DIV/0!</v>
      </c>
      <c r="BZ120" s="255" t="e">
        <f t="shared" ca="1" si="118"/>
        <v>#DIV/0!</v>
      </c>
      <c r="CA120" s="255" t="e">
        <f t="shared" ca="1" si="119"/>
        <v>#DIV/0!</v>
      </c>
      <c r="CB120" s="256" t="e">
        <f t="shared" ca="1" si="120"/>
        <v>#DIV/0!</v>
      </c>
      <c r="CC120" s="256">
        <f t="shared" ca="1" si="121"/>
        <v>-1</v>
      </c>
      <c r="CD120" s="255">
        <f t="shared" ca="1" si="122"/>
        <v>2.9484029484029485E-2</v>
      </c>
      <c r="CE120" s="255">
        <f t="shared" ca="1" si="123"/>
        <v>5.6511056511056514E-2</v>
      </c>
      <c r="CF120" s="255">
        <f t="shared" ca="1" si="124"/>
        <v>0.91400491400491402</v>
      </c>
      <c r="CG120" s="256">
        <f t="shared" ca="1" si="125"/>
        <v>1.0724255528255531</v>
      </c>
      <c r="CH120" s="256">
        <f t="shared" ca="1" si="126"/>
        <v>2.9484029484029485E-2</v>
      </c>
      <c r="CI120" s="257" t="e">
        <f t="shared" ca="1" si="103"/>
        <v>#REF!</v>
      </c>
      <c r="CJ120" s="257" t="e">
        <f t="shared" ca="1" si="92"/>
        <v>#REF!</v>
      </c>
      <c r="CK120" s="257" t="e">
        <f t="shared" ca="1" si="93"/>
        <v>#REF!</v>
      </c>
      <c r="CL120" s="255" t="e">
        <f t="shared" ca="1" si="94"/>
        <v>#REF!</v>
      </c>
      <c r="CM120" s="255" t="e">
        <f t="shared" ca="1" si="95"/>
        <v>#REF!</v>
      </c>
      <c r="CN120" s="255" t="e">
        <f t="shared" ca="1" si="96"/>
        <v>#REF!</v>
      </c>
      <c r="CO120" s="256" t="e">
        <f t="shared" ca="1" si="127"/>
        <v>#REF!</v>
      </c>
      <c r="CP120" s="256">
        <f t="shared" ca="1" si="128"/>
        <v>-1</v>
      </c>
      <c r="CQ120" s="255">
        <f t="shared" ca="1" si="129"/>
        <v>4.538596693240686E-3</v>
      </c>
      <c r="CR120" s="255">
        <f t="shared" ca="1" si="130"/>
        <v>7.2617547091850974E-3</v>
      </c>
      <c r="CS120" s="255">
        <f t="shared" ca="1" si="131"/>
        <v>0.98819964859757425</v>
      </c>
      <c r="CT120" s="256">
        <f t="shared" ca="1" si="132"/>
        <v>1.1436947199662961</v>
      </c>
      <c r="CU120" s="256">
        <f t="shared" ca="1" si="133"/>
        <v>4.538596693240686E-3</v>
      </c>
      <c r="CV120" s="217"/>
      <c r="CW120" s="252">
        <f t="shared" ca="1" si="97"/>
        <v>-0.26760624017703138</v>
      </c>
      <c r="CX120" s="256">
        <f t="shared" ca="1" si="98"/>
        <v>-0.78502208975586685</v>
      </c>
      <c r="CY120" s="252">
        <f t="shared" ca="1" si="99"/>
        <v>0.75235109717868343</v>
      </c>
      <c r="CZ120" s="252">
        <f t="shared" ca="1" si="100"/>
        <v>0.61538461538461542</v>
      </c>
      <c r="DA120" s="258">
        <f t="shared" ca="1" si="101"/>
        <v>72.474320784291763</v>
      </c>
      <c r="DB120" s="259"/>
      <c r="DC120" s="258">
        <f t="shared" ca="1" si="102"/>
        <v>303.17156076475385</v>
      </c>
    </row>
    <row r="121" spans="1:107" ht="14.4" x14ac:dyDescent="0.3">
      <c r="A121" s="217"/>
      <c r="B121" s="217"/>
      <c r="C121" s="217"/>
      <c r="D121" s="265" t="s">
        <v>603</v>
      </c>
      <c r="E121" s="217"/>
      <c r="F121" s="217"/>
      <c r="G121" s="217"/>
      <c r="H121" s="217"/>
      <c r="I121" s="228">
        <v>7.1</v>
      </c>
      <c r="J121" s="217"/>
      <c r="K121" s="228">
        <v>15.3</v>
      </c>
      <c r="L121" s="228">
        <v>3.6</v>
      </c>
      <c r="M121" s="228">
        <v>88</v>
      </c>
      <c r="N121" s="228">
        <v>19</v>
      </c>
      <c r="O121" s="228">
        <v>25</v>
      </c>
      <c r="P121" s="228"/>
      <c r="Q121" s="228">
        <v>12</v>
      </c>
      <c r="R121" s="217"/>
      <c r="S121" s="228">
        <v>21</v>
      </c>
      <c r="T121" s="228">
        <v>372</v>
      </c>
      <c r="U121" s="217"/>
      <c r="V121" s="217"/>
      <c r="W121" s="217"/>
      <c r="X121" s="228"/>
      <c r="Y121" s="228"/>
      <c r="Z121" s="228"/>
      <c r="AA121" s="228"/>
      <c r="AB121" s="217"/>
      <c r="AC121" s="228"/>
      <c r="AD121" s="217"/>
      <c r="AE121" s="217"/>
      <c r="AF121" s="217"/>
      <c r="AG121" s="217" t="str">
        <f t="shared" ca="1" si="136"/>
        <v>W_ID_114_FS_001</v>
      </c>
      <c r="AH121" s="217"/>
      <c r="AI121" s="217"/>
      <c r="AJ121" s="217"/>
      <c r="AK121" s="217"/>
      <c r="AL121" s="217">
        <f t="shared" ref="AL121:AL184" ca="1" si="139">INDIRECT(AL$5&amp;(CELL("row", AL121)))</f>
        <v>7.1</v>
      </c>
      <c r="AM121" s="228"/>
      <c r="AN121" s="217">
        <f t="shared" ca="1" si="135"/>
        <v>15.3</v>
      </c>
      <c r="AO121" s="217">
        <f t="shared" ca="1" si="135"/>
        <v>3.6</v>
      </c>
      <c r="AP121" s="217">
        <f t="shared" ca="1" si="135"/>
        <v>88</v>
      </c>
      <c r="AQ121" s="217">
        <f t="shared" ca="1" si="135"/>
        <v>19</v>
      </c>
      <c r="AR121" s="217">
        <f t="shared" ca="1" si="134"/>
        <v>25</v>
      </c>
      <c r="AS121" s="217">
        <f t="shared" ca="1" si="134"/>
        <v>0</v>
      </c>
      <c r="AT121" s="217">
        <f t="shared" ca="1" si="134"/>
        <v>12</v>
      </c>
      <c r="AU121" s="217">
        <f t="shared" ca="1" si="134"/>
        <v>0</v>
      </c>
      <c r="AV121" s="217">
        <f t="shared" ca="1" si="134"/>
        <v>21</v>
      </c>
      <c r="AW121" s="217">
        <f t="shared" ca="1" si="134"/>
        <v>372</v>
      </c>
      <c r="AX121" s="217">
        <f t="shared" ca="1" si="134"/>
        <v>0</v>
      </c>
      <c r="AY121" s="217"/>
      <c r="AZ121" s="217">
        <f t="shared" ref="AZ121:BC184" ca="1" si="140">ABS(INDIRECT(AZ$5&amp;(CELL("row", AZ121))))</f>
        <v>0</v>
      </c>
      <c r="BA121" s="217">
        <f t="shared" ca="1" si="140"/>
        <v>0</v>
      </c>
      <c r="BB121" s="217">
        <f t="shared" ca="1" si="140"/>
        <v>0</v>
      </c>
      <c r="BC121" s="217">
        <f t="shared" ca="1" si="138"/>
        <v>0</v>
      </c>
      <c r="BD121" s="217"/>
      <c r="BE121" s="217">
        <f t="shared" ca="1" si="137"/>
        <v>0</v>
      </c>
      <c r="BF121" s="217">
        <f t="shared" ca="1" si="137"/>
        <v>0</v>
      </c>
      <c r="BG121" s="217"/>
      <c r="BH121" s="217">
        <f t="shared" ca="1" si="89"/>
        <v>0</v>
      </c>
      <c r="BI121" s="217">
        <f t="shared" ca="1" si="90"/>
        <v>99</v>
      </c>
      <c r="BJ121" s="217"/>
      <c r="BK121" s="253">
        <f t="shared" ca="1" si="105"/>
        <v>6.7118207973608843</v>
      </c>
      <c r="BL121" s="253">
        <f t="shared" ca="1" si="106"/>
        <v>6.872819999999999</v>
      </c>
      <c r="BM121" s="254">
        <f t="shared" ca="1" si="91"/>
        <v>-1.1851561262509963E-2</v>
      </c>
      <c r="BN121" s="217"/>
      <c r="BO121" s="255">
        <f t="shared" ca="1" si="108"/>
        <v>1</v>
      </c>
      <c r="BP121" s="255">
        <f t="shared" ca="1" si="109"/>
        <v>0</v>
      </c>
      <c r="BQ121" s="255">
        <f t="shared" ca="1" si="110"/>
        <v>0</v>
      </c>
      <c r="BR121" s="256">
        <f t="shared" ca="1" si="111"/>
        <v>0.57740000000000002</v>
      </c>
      <c r="BS121" s="256">
        <f t="shared" ca="1" si="112"/>
        <v>1</v>
      </c>
      <c r="BT121" s="255">
        <f t="shared" ca="1" si="113"/>
        <v>1</v>
      </c>
      <c r="BU121" s="255">
        <f t="shared" ca="1" si="114"/>
        <v>0</v>
      </c>
      <c r="BV121" s="255">
        <f t="shared" ca="1" si="115"/>
        <v>0</v>
      </c>
      <c r="BW121" s="256">
        <f t="shared" ca="1" si="116"/>
        <v>0.57740000000000002</v>
      </c>
      <c r="BX121" s="256">
        <f t="shared" ca="1" si="107"/>
        <v>1</v>
      </c>
      <c r="BY121" s="255" t="e">
        <f t="shared" ca="1" si="117"/>
        <v>#DIV/0!</v>
      </c>
      <c r="BZ121" s="255" t="e">
        <f t="shared" ca="1" si="118"/>
        <v>#DIV/0!</v>
      </c>
      <c r="CA121" s="255" t="e">
        <f t="shared" ca="1" si="119"/>
        <v>#DIV/0!</v>
      </c>
      <c r="CB121" s="256" t="e">
        <f t="shared" ca="1" si="120"/>
        <v>#DIV/0!</v>
      </c>
      <c r="CC121" s="256">
        <f t="shared" ca="1" si="121"/>
        <v>-1</v>
      </c>
      <c r="CD121" s="255">
        <f t="shared" ca="1" si="122"/>
        <v>2.9629629629629631E-2</v>
      </c>
      <c r="CE121" s="255">
        <f t="shared" ca="1" si="123"/>
        <v>5.185185185185185E-2</v>
      </c>
      <c r="CF121" s="255">
        <f t="shared" ca="1" si="124"/>
        <v>0.91851851851851851</v>
      </c>
      <c r="CG121" s="256">
        <f t="shared" ca="1" si="125"/>
        <v>1.0777214814814815</v>
      </c>
      <c r="CH121" s="256">
        <f t="shared" ca="1" si="126"/>
        <v>2.9629629629629631E-2</v>
      </c>
      <c r="CI121" s="257" t="e">
        <f t="shared" ca="1" si="103"/>
        <v>#REF!</v>
      </c>
      <c r="CJ121" s="257" t="e">
        <f t="shared" ca="1" si="92"/>
        <v>#REF!</v>
      </c>
      <c r="CK121" s="257" t="e">
        <f t="shared" ca="1" si="93"/>
        <v>#REF!</v>
      </c>
      <c r="CL121" s="255" t="e">
        <f t="shared" ca="1" si="94"/>
        <v>#REF!</v>
      </c>
      <c r="CM121" s="255" t="e">
        <f t="shared" ca="1" si="95"/>
        <v>#REF!</v>
      </c>
      <c r="CN121" s="255" t="e">
        <f t="shared" ca="1" si="96"/>
        <v>#REF!</v>
      </c>
      <c r="CO121" s="256" t="e">
        <f t="shared" ca="1" si="127"/>
        <v>#REF!</v>
      </c>
      <c r="CP121" s="256">
        <f t="shared" ca="1" si="128"/>
        <v>-1</v>
      </c>
      <c r="CQ121" s="255">
        <f t="shared" ca="1" si="129"/>
        <v>3.4692312514402316E-3</v>
      </c>
      <c r="CR121" s="255">
        <f t="shared" ca="1" si="130"/>
        <v>8.1628970622123105E-3</v>
      </c>
      <c r="CS121" s="255">
        <f t="shared" ca="1" si="131"/>
        <v>0.98836787168634743</v>
      </c>
      <c r="CT121" s="256">
        <f t="shared" ca="1" si="132"/>
        <v>1.1432715155608071</v>
      </c>
      <c r="CU121" s="256">
        <f t="shared" ca="1" si="133"/>
        <v>3.4692312514402316E-3</v>
      </c>
      <c r="CV121" s="217"/>
      <c r="CW121" s="252">
        <f t="shared" ca="1" si="97"/>
        <v>-0.16614859941825433</v>
      </c>
      <c r="CX121" s="256">
        <f t="shared" ca="1" si="98"/>
        <v>-0.83187767061559414</v>
      </c>
      <c r="CY121" s="252">
        <f t="shared" ca="1" si="99"/>
        <v>0.68345323741007191</v>
      </c>
      <c r="CZ121" s="252">
        <f t="shared" ca="1" si="100"/>
        <v>0.70175438596491235</v>
      </c>
      <c r="DA121" s="258">
        <f t="shared" ca="1" si="101"/>
        <v>72.474320784291763</v>
      </c>
      <c r="DB121" s="259"/>
      <c r="DC121" s="258">
        <f t="shared" ca="1" si="102"/>
        <v>303.17156076475385</v>
      </c>
    </row>
    <row r="122" spans="1:107" ht="14.4" x14ac:dyDescent="0.3">
      <c r="A122" s="217"/>
      <c r="B122" s="217"/>
      <c r="C122" s="217"/>
      <c r="D122" s="265" t="s">
        <v>604</v>
      </c>
      <c r="E122" s="217"/>
      <c r="F122" s="217"/>
      <c r="G122" s="217"/>
      <c r="H122" s="217"/>
      <c r="I122" s="228">
        <v>7.08</v>
      </c>
      <c r="J122" s="217"/>
      <c r="K122" s="228">
        <v>130</v>
      </c>
      <c r="L122" s="228">
        <v>8.8000000000000007</v>
      </c>
      <c r="M122" s="228">
        <v>96</v>
      </c>
      <c r="N122" s="228">
        <v>31</v>
      </c>
      <c r="O122" s="228">
        <v>35</v>
      </c>
      <c r="P122" s="228">
        <v>1.2</v>
      </c>
      <c r="Q122" s="228">
        <v>133</v>
      </c>
      <c r="R122" s="217"/>
      <c r="S122" s="228">
        <v>96</v>
      </c>
      <c r="T122" s="228">
        <v>549</v>
      </c>
      <c r="U122" s="217"/>
      <c r="V122" s="217"/>
      <c r="W122" s="217"/>
      <c r="X122" s="228"/>
      <c r="Y122" s="228"/>
      <c r="Z122" s="228"/>
      <c r="AA122" s="228"/>
      <c r="AB122" s="217"/>
      <c r="AC122" s="228"/>
      <c r="AD122" s="217"/>
      <c r="AE122" s="217"/>
      <c r="AF122" s="217"/>
      <c r="AG122" s="217" t="str">
        <f t="shared" ca="1" si="136"/>
        <v>W_ID_115_FS_001</v>
      </c>
      <c r="AH122" s="217"/>
      <c r="AI122" s="217"/>
      <c r="AJ122" s="217"/>
      <c r="AK122" s="217"/>
      <c r="AL122" s="217">
        <f t="shared" ca="1" si="139"/>
        <v>7.08</v>
      </c>
      <c r="AM122" s="228"/>
      <c r="AN122" s="217">
        <f t="shared" ca="1" si="135"/>
        <v>130</v>
      </c>
      <c r="AO122" s="217">
        <f t="shared" ca="1" si="135"/>
        <v>8.8000000000000007</v>
      </c>
      <c r="AP122" s="217">
        <f t="shared" ca="1" si="135"/>
        <v>96</v>
      </c>
      <c r="AQ122" s="217">
        <f t="shared" ca="1" si="135"/>
        <v>31</v>
      </c>
      <c r="AR122" s="217">
        <f t="shared" ca="1" si="134"/>
        <v>35</v>
      </c>
      <c r="AS122" s="217">
        <f t="shared" ca="1" si="134"/>
        <v>1.2</v>
      </c>
      <c r="AT122" s="217">
        <f t="shared" ca="1" si="134"/>
        <v>133</v>
      </c>
      <c r="AU122" s="217">
        <f t="shared" ca="1" si="134"/>
        <v>0</v>
      </c>
      <c r="AV122" s="217">
        <f t="shared" ca="1" si="134"/>
        <v>96</v>
      </c>
      <c r="AW122" s="217">
        <f t="shared" ca="1" si="134"/>
        <v>549</v>
      </c>
      <c r="AX122" s="217">
        <f t="shared" ca="1" si="134"/>
        <v>0</v>
      </c>
      <c r="AY122" s="217"/>
      <c r="AZ122" s="217">
        <f t="shared" ca="1" si="140"/>
        <v>0</v>
      </c>
      <c r="BA122" s="217">
        <f t="shared" ca="1" si="140"/>
        <v>0</v>
      </c>
      <c r="BB122" s="217">
        <f t="shared" ca="1" si="140"/>
        <v>0</v>
      </c>
      <c r="BC122" s="217">
        <f t="shared" ca="1" si="138"/>
        <v>0</v>
      </c>
      <c r="BD122" s="217"/>
      <c r="BE122" s="217">
        <f t="shared" ca="1" si="137"/>
        <v>0</v>
      </c>
      <c r="BF122" s="217">
        <f t="shared" ca="1" si="137"/>
        <v>0</v>
      </c>
      <c r="BG122" s="217"/>
      <c r="BH122" s="217">
        <f t="shared" ca="1" si="89"/>
        <v>0</v>
      </c>
      <c r="BI122" s="217">
        <f t="shared" ca="1" si="90"/>
        <v>99</v>
      </c>
      <c r="BJ122" s="217"/>
      <c r="BK122" s="253">
        <f t="shared" ca="1" si="105"/>
        <v>13.220558510966093</v>
      </c>
      <c r="BL122" s="253">
        <f t="shared" ca="1" si="106"/>
        <v>14.748759999999999</v>
      </c>
      <c r="BM122" s="254">
        <f t="shared" ca="1" si="91"/>
        <v>-5.463849569429928E-2</v>
      </c>
      <c r="BN122" s="217"/>
      <c r="BO122" s="255">
        <f t="shared" ca="1" si="108"/>
        <v>0.81595092024539873</v>
      </c>
      <c r="BP122" s="255">
        <f t="shared" ca="1" si="109"/>
        <v>0</v>
      </c>
      <c r="BQ122" s="255">
        <f t="shared" ca="1" si="110"/>
        <v>0.18404907975460122</v>
      </c>
      <c r="BR122" s="256">
        <f t="shared" ca="1" si="111"/>
        <v>0.68365153374233134</v>
      </c>
      <c r="BS122" s="256">
        <f t="shared" ca="1" si="112"/>
        <v>0.81595092024539873</v>
      </c>
      <c r="BT122" s="255">
        <f t="shared" ca="1" si="113"/>
        <v>0.81595092024539873</v>
      </c>
      <c r="BU122" s="255">
        <f t="shared" ca="1" si="114"/>
        <v>0</v>
      </c>
      <c r="BV122" s="255">
        <f t="shared" ca="1" si="115"/>
        <v>0.18404907975460122</v>
      </c>
      <c r="BW122" s="256">
        <f t="shared" ca="1" si="116"/>
        <v>0.68365153374233134</v>
      </c>
      <c r="BX122" s="256">
        <f t="shared" ca="1" si="107"/>
        <v>0.81595092024539873</v>
      </c>
      <c r="BY122" s="255" t="e">
        <f t="shared" ca="1" si="117"/>
        <v>#DIV/0!</v>
      </c>
      <c r="BZ122" s="255" t="e">
        <f t="shared" ca="1" si="118"/>
        <v>#DIV/0!</v>
      </c>
      <c r="CA122" s="255" t="e">
        <f t="shared" ca="1" si="119"/>
        <v>#DIV/0!</v>
      </c>
      <c r="CB122" s="256" t="e">
        <f t="shared" ca="1" si="120"/>
        <v>#DIV/0!</v>
      </c>
      <c r="CC122" s="256">
        <f t="shared" ca="1" si="121"/>
        <v>-1</v>
      </c>
      <c r="CD122" s="255">
        <f t="shared" ca="1" si="122"/>
        <v>0.17095115681233933</v>
      </c>
      <c r="CE122" s="255">
        <f t="shared" ca="1" si="123"/>
        <v>0.12339331619537275</v>
      </c>
      <c r="CF122" s="255">
        <f t="shared" ca="1" si="124"/>
        <v>0.70565552699228795</v>
      </c>
      <c r="CG122" s="256">
        <f t="shared" ca="1" si="125"/>
        <v>0.91352763496143963</v>
      </c>
      <c r="CH122" s="256">
        <f t="shared" ca="1" si="126"/>
        <v>0.17095115681233933</v>
      </c>
      <c r="CI122" s="257" t="e">
        <f t="shared" ca="1" si="103"/>
        <v>#REF!</v>
      </c>
      <c r="CJ122" s="257" t="e">
        <f t="shared" ca="1" si="92"/>
        <v>#REF!</v>
      </c>
      <c r="CK122" s="257" t="e">
        <f t="shared" ca="1" si="93"/>
        <v>#REF!</v>
      </c>
      <c r="CL122" s="255" t="e">
        <f t="shared" ca="1" si="94"/>
        <v>#REF!</v>
      </c>
      <c r="CM122" s="255" t="e">
        <f t="shared" ca="1" si="95"/>
        <v>#REF!</v>
      </c>
      <c r="CN122" s="255" t="e">
        <f t="shared" ca="1" si="96"/>
        <v>#REF!</v>
      </c>
      <c r="CO122" s="256" t="e">
        <f t="shared" ca="1" si="127"/>
        <v>#REF!</v>
      </c>
      <c r="CP122" s="256">
        <f t="shared" ca="1" si="128"/>
        <v>-1</v>
      </c>
      <c r="CQ122" s="255">
        <f t="shared" ca="1" si="129"/>
        <v>2.2468941326952419E-2</v>
      </c>
      <c r="CR122" s="255">
        <f t="shared" ca="1" si="130"/>
        <v>1.5209744898244715E-2</v>
      </c>
      <c r="CS122" s="255">
        <f t="shared" ca="1" si="131"/>
        <v>0.9623213137748029</v>
      </c>
      <c r="CT122" s="256">
        <f t="shared" ca="1" si="132"/>
        <v>1.1241659877379473</v>
      </c>
      <c r="CU122" s="256">
        <f t="shared" ca="1" si="133"/>
        <v>2.2468941326952419E-2</v>
      </c>
      <c r="CV122" s="217"/>
      <c r="CW122" s="252">
        <f t="shared" ca="1" si="97"/>
        <v>0.39760365046606472</v>
      </c>
      <c r="CX122" s="256">
        <f t="shared" ca="1" si="98"/>
        <v>-9.3305888739231069E-2</v>
      </c>
      <c r="CY122" s="252">
        <f t="shared" ca="1" si="99"/>
        <v>0.76354679802955661</v>
      </c>
      <c r="CZ122" s="252">
        <f t="shared" ca="1" si="100"/>
        <v>0.40366972477064222</v>
      </c>
      <c r="DA122" s="258">
        <f t="shared" ca="1" si="101"/>
        <v>86.402760597229133</v>
      </c>
      <c r="DB122" s="259"/>
      <c r="DC122" s="258">
        <f t="shared" ca="1" si="102"/>
        <v>360.99596314651626</v>
      </c>
    </row>
    <row r="123" spans="1:107" ht="14.4" x14ac:dyDescent="0.3">
      <c r="A123" s="217"/>
      <c r="B123" s="217"/>
      <c r="C123" s="217"/>
      <c r="D123" s="265" t="s">
        <v>605</v>
      </c>
      <c r="E123" s="217"/>
      <c r="F123" s="217"/>
      <c r="G123" s="217"/>
      <c r="H123" s="217"/>
      <c r="I123" s="228">
        <v>7.39</v>
      </c>
      <c r="J123" s="217"/>
      <c r="K123" s="228">
        <v>230</v>
      </c>
      <c r="L123" s="228">
        <v>34</v>
      </c>
      <c r="M123" s="228">
        <v>44</v>
      </c>
      <c r="N123" s="228">
        <v>39</v>
      </c>
      <c r="O123" s="228">
        <v>65</v>
      </c>
      <c r="P123" s="228">
        <v>3</v>
      </c>
      <c r="Q123" s="228">
        <v>162</v>
      </c>
      <c r="R123" s="217"/>
      <c r="S123" s="228">
        <v>190</v>
      </c>
      <c r="T123" s="228">
        <v>397</v>
      </c>
      <c r="U123" s="217">
        <v>42</v>
      </c>
      <c r="V123" s="217"/>
      <c r="W123" s="217"/>
      <c r="X123" s="228"/>
      <c r="Y123" s="228"/>
      <c r="Z123" s="228"/>
      <c r="AA123" s="228"/>
      <c r="AB123" s="217"/>
      <c r="AC123" s="228"/>
      <c r="AD123" s="217"/>
      <c r="AE123" s="217"/>
      <c r="AF123" s="217"/>
      <c r="AG123" s="217" t="str">
        <f t="shared" ca="1" si="136"/>
        <v>W_ID_116_FS_001</v>
      </c>
      <c r="AH123" s="217"/>
      <c r="AI123" s="217"/>
      <c r="AJ123" s="217"/>
      <c r="AK123" s="217"/>
      <c r="AL123" s="217">
        <f t="shared" ca="1" si="139"/>
        <v>7.39</v>
      </c>
      <c r="AM123" s="228"/>
      <c r="AN123" s="217">
        <f t="shared" ca="1" si="135"/>
        <v>230</v>
      </c>
      <c r="AO123" s="217">
        <f t="shared" ca="1" si="135"/>
        <v>34</v>
      </c>
      <c r="AP123" s="217">
        <f t="shared" ca="1" si="135"/>
        <v>44</v>
      </c>
      <c r="AQ123" s="217">
        <f t="shared" ca="1" si="135"/>
        <v>39</v>
      </c>
      <c r="AR123" s="217">
        <f t="shared" ca="1" si="134"/>
        <v>65</v>
      </c>
      <c r="AS123" s="217">
        <f t="shared" ca="1" si="134"/>
        <v>3</v>
      </c>
      <c r="AT123" s="217">
        <f t="shared" ca="1" si="134"/>
        <v>162</v>
      </c>
      <c r="AU123" s="217">
        <f t="shared" ca="1" si="134"/>
        <v>0</v>
      </c>
      <c r="AV123" s="217">
        <f t="shared" ca="1" si="134"/>
        <v>190</v>
      </c>
      <c r="AW123" s="217">
        <f t="shared" ca="1" si="134"/>
        <v>397</v>
      </c>
      <c r="AX123" s="217">
        <f t="shared" ca="1" si="134"/>
        <v>42</v>
      </c>
      <c r="AY123" s="217"/>
      <c r="AZ123" s="217">
        <f t="shared" ca="1" si="140"/>
        <v>0</v>
      </c>
      <c r="BA123" s="217">
        <f t="shared" ca="1" si="140"/>
        <v>0</v>
      </c>
      <c r="BB123" s="217">
        <f t="shared" ca="1" si="140"/>
        <v>0</v>
      </c>
      <c r="BC123" s="217">
        <f t="shared" ca="1" si="138"/>
        <v>0</v>
      </c>
      <c r="BD123" s="217"/>
      <c r="BE123" s="217">
        <f t="shared" ca="1" si="137"/>
        <v>0</v>
      </c>
      <c r="BF123" s="217">
        <f t="shared" ca="1" si="137"/>
        <v>0</v>
      </c>
      <c r="BG123" s="217"/>
      <c r="BH123" s="217">
        <f t="shared" ca="1" si="89"/>
        <v>0</v>
      </c>
      <c r="BI123" s="217">
        <f t="shared" ca="1" si="90"/>
        <v>99</v>
      </c>
      <c r="BJ123" s="217"/>
      <c r="BK123" s="253">
        <f t="shared" ca="1" si="105"/>
        <v>16.278160412123555</v>
      </c>
      <c r="BL123" s="253">
        <f t="shared" ca="1" si="106"/>
        <v>16.432509999999997</v>
      </c>
      <c r="BM123" s="254">
        <f t="shared" ca="1" si="91"/>
        <v>-4.7186311357053671E-3</v>
      </c>
      <c r="BN123" s="217"/>
      <c r="BO123" s="255">
        <f t="shared" ca="1" si="108"/>
        <v>0.68354430379746833</v>
      </c>
      <c r="BP123" s="255">
        <f t="shared" ca="1" si="109"/>
        <v>0</v>
      </c>
      <c r="BQ123" s="255">
        <f t="shared" ca="1" si="110"/>
        <v>0.31645569620253167</v>
      </c>
      <c r="BR123" s="256">
        <f t="shared" ca="1" si="111"/>
        <v>0.7600898734177215</v>
      </c>
      <c r="BS123" s="256">
        <f t="shared" ca="1" si="112"/>
        <v>0.68354430379746833</v>
      </c>
      <c r="BT123" s="255">
        <f t="shared" ca="1" si="113"/>
        <v>0.68354430379746833</v>
      </c>
      <c r="BU123" s="255">
        <f t="shared" ca="1" si="114"/>
        <v>0</v>
      </c>
      <c r="BV123" s="255">
        <f t="shared" ca="1" si="115"/>
        <v>0.31645569620253167</v>
      </c>
      <c r="BW123" s="256">
        <f t="shared" ca="1" si="116"/>
        <v>0.7600898734177215</v>
      </c>
      <c r="BX123" s="256">
        <f t="shared" ca="1" si="107"/>
        <v>0.68354430379746833</v>
      </c>
      <c r="BY123" s="255" t="e">
        <f t="shared" ca="1" si="117"/>
        <v>#DIV/0!</v>
      </c>
      <c r="BZ123" s="255" t="e">
        <f t="shared" ca="1" si="118"/>
        <v>#DIV/0!</v>
      </c>
      <c r="CA123" s="255" t="e">
        <f t="shared" ca="1" si="119"/>
        <v>#DIV/0!</v>
      </c>
      <c r="CB123" s="256" t="e">
        <f t="shared" ca="1" si="120"/>
        <v>#DIV/0!</v>
      </c>
      <c r="CC123" s="256">
        <f t="shared" ca="1" si="121"/>
        <v>-1</v>
      </c>
      <c r="CD123" s="255">
        <f t="shared" ca="1" si="122"/>
        <v>0.21628838451268359</v>
      </c>
      <c r="CE123" s="255">
        <f t="shared" ca="1" si="123"/>
        <v>0.25367156208277702</v>
      </c>
      <c r="CF123" s="255">
        <f t="shared" ca="1" si="124"/>
        <v>0.53004005340453941</v>
      </c>
      <c r="CG123" s="256">
        <f t="shared" ca="1" si="125"/>
        <v>0.73692216288384516</v>
      </c>
      <c r="CH123" s="256">
        <f t="shared" ca="1" si="126"/>
        <v>0.21628838451268359</v>
      </c>
      <c r="CI123" s="257" t="e">
        <f t="shared" ca="1" si="103"/>
        <v>#REF!</v>
      </c>
      <c r="CJ123" s="257" t="e">
        <f t="shared" ca="1" si="92"/>
        <v>#REF!</v>
      </c>
      <c r="CK123" s="257" t="e">
        <f t="shared" ca="1" si="93"/>
        <v>#REF!</v>
      </c>
      <c r="CL123" s="255" t="e">
        <f t="shared" ca="1" si="94"/>
        <v>#REF!</v>
      </c>
      <c r="CM123" s="255" t="e">
        <f t="shared" ca="1" si="95"/>
        <v>#REF!</v>
      </c>
      <c r="CN123" s="255" t="e">
        <f t="shared" ca="1" si="96"/>
        <v>#REF!</v>
      </c>
      <c r="CO123" s="256" t="e">
        <f t="shared" ca="1" si="127"/>
        <v>#REF!</v>
      </c>
      <c r="CP123" s="256">
        <f t="shared" ca="1" si="128"/>
        <v>-1</v>
      </c>
      <c r="CQ123" s="255">
        <f t="shared" ca="1" si="129"/>
        <v>3.3749092817643177E-2</v>
      </c>
      <c r="CR123" s="255">
        <f t="shared" ca="1" si="130"/>
        <v>4.9889963295646433E-2</v>
      </c>
      <c r="CS123" s="255">
        <f t="shared" ca="1" si="131"/>
        <v>0.91636094388671041</v>
      </c>
      <c r="CT123" s="256">
        <f t="shared" ca="1" si="132"/>
        <v>1.0776087080988919</v>
      </c>
      <c r="CU123" s="256">
        <f t="shared" ca="1" si="133"/>
        <v>3.3749092817643177E-2</v>
      </c>
      <c r="CV123" s="217"/>
      <c r="CW123" s="252">
        <f t="shared" ca="1" si="97"/>
        <v>1.4718932270580112</v>
      </c>
      <c r="CX123" s="256">
        <f t="shared" ca="1" si="98"/>
        <v>1.4195051575983229</v>
      </c>
      <c r="CY123" s="252">
        <f t="shared" ca="1" si="99"/>
        <v>0.89861751152073732</v>
      </c>
      <c r="CZ123" s="252">
        <f t="shared" ca="1" si="100"/>
        <v>0.59649122807017541</v>
      </c>
      <c r="DA123" s="258">
        <f t="shared" ca="1" si="101"/>
        <v>114.73509402187574</v>
      </c>
      <c r="DB123" s="259"/>
      <c r="DC123" s="258">
        <f t="shared" ca="1" si="102"/>
        <v>480.9338853591214</v>
      </c>
    </row>
    <row r="124" spans="1:107" ht="14.4" x14ac:dyDescent="0.3">
      <c r="A124" s="217"/>
      <c r="B124" s="217"/>
      <c r="C124" s="217"/>
      <c r="D124" s="265" t="s">
        <v>606</v>
      </c>
      <c r="E124" s="217"/>
      <c r="F124" s="217"/>
      <c r="G124" s="217"/>
      <c r="H124" s="217"/>
      <c r="I124" s="228">
        <v>6.9</v>
      </c>
      <c r="J124" s="217"/>
      <c r="K124" s="228">
        <v>213</v>
      </c>
      <c r="L124" s="228">
        <v>15</v>
      </c>
      <c r="M124" s="228">
        <v>174</v>
      </c>
      <c r="N124" s="228">
        <v>34</v>
      </c>
      <c r="O124" s="228">
        <v>39</v>
      </c>
      <c r="P124" s="228">
        <v>2</v>
      </c>
      <c r="Q124" s="228">
        <v>308</v>
      </c>
      <c r="R124" s="217"/>
      <c r="S124" s="228">
        <v>121</v>
      </c>
      <c r="T124" s="228">
        <v>757</v>
      </c>
      <c r="U124" s="217"/>
      <c r="V124" s="217"/>
      <c r="W124" s="217"/>
      <c r="X124" s="228"/>
      <c r="Y124" s="228"/>
      <c r="Z124" s="228"/>
      <c r="AA124" s="228"/>
      <c r="AB124" s="217"/>
      <c r="AC124" s="228"/>
      <c r="AD124" s="217"/>
      <c r="AE124" s="217"/>
      <c r="AF124" s="217"/>
      <c r="AG124" s="217" t="str">
        <f t="shared" ca="1" si="136"/>
        <v>W_ID_117_FS_001</v>
      </c>
      <c r="AH124" s="217"/>
      <c r="AI124" s="217"/>
      <c r="AJ124" s="217"/>
      <c r="AK124" s="217"/>
      <c r="AL124" s="217">
        <f t="shared" ca="1" si="139"/>
        <v>6.9</v>
      </c>
      <c r="AM124" s="228"/>
      <c r="AN124" s="217">
        <f t="shared" ca="1" si="135"/>
        <v>213</v>
      </c>
      <c r="AO124" s="217">
        <f t="shared" ca="1" si="135"/>
        <v>15</v>
      </c>
      <c r="AP124" s="217">
        <f t="shared" ca="1" si="135"/>
        <v>174</v>
      </c>
      <c r="AQ124" s="217">
        <f t="shared" ca="1" si="135"/>
        <v>34</v>
      </c>
      <c r="AR124" s="217">
        <f t="shared" ca="1" si="134"/>
        <v>39</v>
      </c>
      <c r="AS124" s="217">
        <f t="shared" ca="1" si="134"/>
        <v>2</v>
      </c>
      <c r="AT124" s="217">
        <f t="shared" ca="1" si="134"/>
        <v>308</v>
      </c>
      <c r="AU124" s="217">
        <f t="shared" ca="1" si="134"/>
        <v>0</v>
      </c>
      <c r="AV124" s="217">
        <f t="shared" ca="1" si="134"/>
        <v>121</v>
      </c>
      <c r="AW124" s="217">
        <f t="shared" ca="1" si="134"/>
        <v>757</v>
      </c>
      <c r="AX124" s="217">
        <f t="shared" ca="1" si="134"/>
        <v>0</v>
      </c>
      <c r="AY124" s="217"/>
      <c r="AZ124" s="217">
        <f t="shared" ca="1" si="140"/>
        <v>0</v>
      </c>
      <c r="BA124" s="217">
        <f t="shared" ca="1" si="140"/>
        <v>0</v>
      </c>
      <c r="BB124" s="217">
        <f t="shared" ca="1" si="140"/>
        <v>0</v>
      </c>
      <c r="BC124" s="217">
        <f t="shared" ca="1" si="138"/>
        <v>0</v>
      </c>
      <c r="BD124" s="217"/>
      <c r="BE124" s="217">
        <f t="shared" ca="1" si="137"/>
        <v>0</v>
      </c>
      <c r="BF124" s="217">
        <f t="shared" ca="1" si="137"/>
        <v>0</v>
      </c>
      <c r="BG124" s="217"/>
      <c r="BH124" s="217">
        <f t="shared" ca="1" si="89"/>
        <v>0</v>
      </c>
      <c r="BI124" s="217">
        <f t="shared" ca="1" si="90"/>
        <v>99</v>
      </c>
      <c r="BJ124" s="217"/>
      <c r="BK124" s="253">
        <f t="shared" ca="1" si="105"/>
        <v>21.12861488540085</v>
      </c>
      <c r="BL124" s="253">
        <f t="shared" ca="1" si="106"/>
        <v>23.615130000000001</v>
      </c>
      <c r="BM124" s="254">
        <f t="shared" ca="1" si="91"/>
        <v>-5.5572351419571488E-2</v>
      </c>
      <c r="BN124" s="217"/>
      <c r="BO124" s="255">
        <f t="shared" ca="1" si="108"/>
        <v>0.86033519553072624</v>
      </c>
      <c r="BP124" s="255">
        <f t="shared" ca="1" si="109"/>
        <v>0</v>
      </c>
      <c r="BQ124" s="255">
        <f t="shared" ca="1" si="110"/>
        <v>0.13966480446927373</v>
      </c>
      <c r="BR124" s="256">
        <f t="shared" ca="1" si="111"/>
        <v>0.65802849162011168</v>
      </c>
      <c r="BS124" s="256">
        <f t="shared" ca="1" si="112"/>
        <v>0.86033519553072624</v>
      </c>
      <c r="BT124" s="255">
        <f t="shared" ca="1" si="113"/>
        <v>0.86033519553072624</v>
      </c>
      <c r="BU124" s="255">
        <f t="shared" ca="1" si="114"/>
        <v>0</v>
      </c>
      <c r="BV124" s="255">
        <f t="shared" ca="1" si="115"/>
        <v>0.13966480446927373</v>
      </c>
      <c r="BW124" s="256">
        <f t="shared" ca="1" si="116"/>
        <v>0.65802849162011168</v>
      </c>
      <c r="BX124" s="256">
        <f t="shared" ca="1" si="107"/>
        <v>0.86033519553072624</v>
      </c>
      <c r="BY124" s="255" t="e">
        <f t="shared" ca="1" si="117"/>
        <v>#DIV/0!</v>
      </c>
      <c r="BZ124" s="255" t="e">
        <f t="shared" ca="1" si="118"/>
        <v>#DIV/0!</v>
      </c>
      <c r="CA124" s="255" t="e">
        <f t="shared" ca="1" si="119"/>
        <v>#DIV/0!</v>
      </c>
      <c r="CB124" s="256" t="e">
        <f t="shared" ca="1" si="120"/>
        <v>#DIV/0!</v>
      </c>
      <c r="CC124" s="256">
        <f t="shared" ca="1" si="121"/>
        <v>-1</v>
      </c>
      <c r="CD124" s="255">
        <f t="shared" ca="1" si="122"/>
        <v>0.2596964586846543</v>
      </c>
      <c r="CE124" s="255">
        <f t="shared" ca="1" si="123"/>
        <v>0.10202360876897133</v>
      </c>
      <c r="CF124" s="255">
        <f t="shared" ca="1" si="124"/>
        <v>0.63827993254637438</v>
      </c>
      <c r="CG124" s="256">
        <f t="shared" ca="1" si="125"/>
        <v>0.88697057335581797</v>
      </c>
      <c r="CH124" s="256">
        <f t="shared" ca="1" si="126"/>
        <v>0.2596964586846543</v>
      </c>
      <c r="CI124" s="257" t="e">
        <f t="shared" ca="1" si="103"/>
        <v>#REF!</v>
      </c>
      <c r="CJ124" s="257" t="e">
        <f t="shared" ca="1" si="92"/>
        <v>#REF!</v>
      </c>
      <c r="CK124" s="257" t="e">
        <f t="shared" ca="1" si="93"/>
        <v>#REF!</v>
      </c>
      <c r="CL124" s="255" t="e">
        <f t="shared" ca="1" si="94"/>
        <v>#REF!</v>
      </c>
      <c r="CM124" s="255" t="e">
        <f t="shared" ca="1" si="95"/>
        <v>#REF!</v>
      </c>
      <c r="CN124" s="255" t="e">
        <f t="shared" ca="1" si="96"/>
        <v>#REF!</v>
      </c>
      <c r="CO124" s="256" t="e">
        <f t="shared" ca="1" si="127"/>
        <v>#REF!</v>
      </c>
      <c r="CP124" s="256">
        <f t="shared" ca="1" si="128"/>
        <v>-1</v>
      </c>
      <c r="CQ124" s="255">
        <f t="shared" ca="1" si="129"/>
        <v>3.4388384607452603E-2</v>
      </c>
      <c r="CR124" s="255">
        <f t="shared" ca="1" si="130"/>
        <v>2.4217172258769435E-2</v>
      </c>
      <c r="CS124" s="255">
        <f t="shared" ca="1" si="131"/>
        <v>0.94139444313377796</v>
      </c>
      <c r="CT124" s="256">
        <f t="shared" ca="1" si="132"/>
        <v>1.1068840167589167</v>
      </c>
      <c r="CU124" s="256">
        <f t="shared" ca="1" si="133"/>
        <v>3.4388384607452603E-2</v>
      </c>
      <c r="CV124" s="217"/>
      <c r="CW124" s="252">
        <f t="shared" ca="1" si="97"/>
        <v>0.82070360106910756</v>
      </c>
      <c r="CX124" s="256">
        <f t="shared" ca="1" si="98"/>
        <v>0.11163326982876276</v>
      </c>
      <c r="CY124" s="252">
        <f t="shared" ca="1" si="99"/>
        <v>0.66147859922178986</v>
      </c>
      <c r="CZ124" s="252">
        <f t="shared" ca="1" si="100"/>
        <v>0.41322314049586778</v>
      </c>
      <c r="DA124" s="258">
        <f t="shared" ca="1" si="101"/>
        <v>91.072950239029325</v>
      </c>
      <c r="DB124" s="259"/>
      <c r="DC124" s="258">
        <f t="shared" ca="1" si="102"/>
        <v>380.58090663265943</v>
      </c>
    </row>
    <row r="125" spans="1:107" ht="14.4" x14ac:dyDescent="0.3">
      <c r="A125" s="217"/>
      <c r="B125" s="217"/>
      <c r="C125" s="217"/>
      <c r="D125" s="265" t="s">
        <v>607</v>
      </c>
      <c r="E125" s="217"/>
      <c r="F125" s="217"/>
      <c r="G125" s="217"/>
      <c r="H125" s="217"/>
      <c r="I125" s="228">
        <v>7.2</v>
      </c>
      <c r="J125" s="217"/>
      <c r="K125" s="228">
        <v>72</v>
      </c>
      <c r="L125" s="228">
        <v>11</v>
      </c>
      <c r="M125" s="228">
        <v>135</v>
      </c>
      <c r="N125" s="228">
        <v>19.5</v>
      </c>
      <c r="O125" s="228">
        <v>52</v>
      </c>
      <c r="P125" s="228">
        <v>0.1</v>
      </c>
      <c r="Q125" s="228">
        <v>61</v>
      </c>
      <c r="R125" s="217"/>
      <c r="S125" s="228">
        <v>23</v>
      </c>
      <c r="T125" s="228">
        <v>317</v>
      </c>
      <c r="U125" s="217"/>
      <c r="V125" s="217"/>
      <c r="W125" s="217"/>
      <c r="X125" s="228"/>
      <c r="Y125" s="228"/>
      <c r="Z125" s="228"/>
      <c r="AA125" s="228"/>
      <c r="AB125" s="217"/>
      <c r="AC125" s="228"/>
      <c r="AD125" s="217"/>
      <c r="AE125" s="217"/>
      <c r="AF125" s="217"/>
      <c r="AG125" s="217" t="str">
        <f t="shared" ca="1" si="136"/>
        <v>W_ID_118_FS_001</v>
      </c>
      <c r="AH125" s="217"/>
      <c r="AI125" s="217"/>
      <c r="AJ125" s="217"/>
      <c r="AK125" s="217"/>
      <c r="AL125" s="217">
        <f t="shared" ca="1" si="139"/>
        <v>7.2</v>
      </c>
      <c r="AM125" s="228"/>
      <c r="AN125" s="217">
        <f t="shared" ca="1" si="135"/>
        <v>72</v>
      </c>
      <c r="AO125" s="217">
        <f t="shared" ca="1" si="135"/>
        <v>11</v>
      </c>
      <c r="AP125" s="217">
        <f t="shared" ca="1" si="135"/>
        <v>135</v>
      </c>
      <c r="AQ125" s="217">
        <f t="shared" ca="1" si="135"/>
        <v>19.5</v>
      </c>
      <c r="AR125" s="217">
        <f t="shared" ca="1" si="134"/>
        <v>52</v>
      </c>
      <c r="AS125" s="217">
        <f t="shared" ca="1" si="134"/>
        <v>0.1</v>
      </c>
      <c r="AT125" s="217">
        <f t="shared" ca="1" si="134"/>
        <v>61</v>
      </c>
      <c r="AU125" s="217">
        <f t="shared" ca="1" si="134"/>
        <v>0</v>
      </c>
      <c r="AV125" s="217">
        <f t="shared" ca="1" si="134"/>
        <v>23</v>
      </c>
      <c r="AW125" s="217">
        <f t="shared" ca="1" si="134"/>
        <v>317</v>
      </c>
      <c r="AX125" s="217">
        <f t="shared" ca="1" si="134"/>
        <v>0</v>
      </c>
      <c r="AY125" s="217"/>
      <c r="AZ125" s="217">
        <f t="shared" ca="1" si="140"/>
        <v>0</v>
      </c>
      <c r="BA125" s="217">
        <f t="shared" ca="1" si="140"/>
        <v>0</v>
      </c>
      <c r="BB125" s="217">
        <f t="shared" ca="1" si="140"/>
        <v>0</v>
      </c>
      <c r="BC125" s="217">
        <f t="shared" ca="1" si="138"/>
        <v>0</v>
      </c>
      <c r="BD125" s="217"/>
      <c r="BE125" s="217">
        <f t="shared" ca="1" si="137"/>
        <v>0</v>
      </c>
      <c r="BF125" s="217">
        <f t="shared" ca="1" si="137"/>
        <v>0</v>
      </c>
      <c r="BG125" s="217"/>
      <c r="BH125" s="217">
        <f t="shared" ca="1" si="89"/>
        <v>0</v>
      </c>
      <c r="BI125" s="217">
        <f t="shared" ca="1" si="90"/>
        <v>99</v>
      </c>
      <c r="BJ125" s="217"/>
      <c r="BK125" s="253">
        <f t="shared" ca="1" si="105"/>
        <v>11.753902590968572</v>
      </c>
      <c r="BL125" s="253">
        <f t="shared" ca="1" si="106"/>
        <v>7.3952999999999998</v>
      </c>
      <c r="BM125" s="254">
        <f t="shared" ca="1" si="91"/>
        <v>0.22761274628867526</v>
      </c>
      <c r="BN125" s="217"/>
      <c r="BO125" s="255">
        <f t="shared" ca="1" si="108"/>
        <v>0.96062992125984248</v>
      </c>
      <c r="BP125" s="255">
        <f t="shared" ca="1" si="109"/>
        <v>0</v>
      </c>
      <c r="BQ125" s="255">
        <f t="shared" ca="1" si="110"/>
        <v>3.937007874015748E-2</v>
      </c>
      <c r="BR125" s="256">
        <f t="shared" ca="1" si="111"/>
        <v>0.600128346456693</v>
      </c>
      <c r="BS125" s="256">
        <f t="shared" ca="1" si="112"/>
        <v>0.96062992125984248</v>
      </c>
      <c r="BT125" s="255">
        <f t="shared" ca="1" si="113"/>
        <v>0.96062992125984248</v>
      </c>
      <c r="BU125" s="255">
        <f t="shared" ca="1" si="114"/>
        <v>0</v>
      </c>
      <c r="BV125" s="255">
        <f t="shared" ca="1" si="115"/>
        <v>3.937007874015748E-2</v>
      </c>
      <c r="BW125" s="256">
        <f t="shared" ca="1" si="116"/>
        <v>0.600128346456693</v>
      </c>
      <c r="BX125" s="256">
        <f t="shared" ca="1" si="107"/>
        <v>0.96062992125984248</v>
      </c>
      <c r="BY125" s="255" t="e">
        <f t="shared" ca="1" si="117"/>
        <v>#DIV/0!</v>
      </c>
      <c r="BZ125" s="255" t="e">
        <f t="shared" ca="1" si="118"/>
        <v>#DIV/0!</v>
      </c>
      <c r="CA125" s="255" t="e">
        <f t="shared" ca="1" si="119"/>
        <v>#DIV/0!</v>
      </c>
      <c r="CB125" s="256" t="e">
        <f t="shared" ca="1" si="120"/>
        <v>#DIV/0!</v>
      </c>
      <c r="CC125" s="256">
        <f t="shared" ca="1" si="121"/>
        <v>-1</v>
      </c>
      <c r="CD125" s="255">
        <f t="shared" ca="1" si="122"/>
        <v>0.15211970074812967</v>
      </c>
      <c r="CE125" s="255">
        <f t="shared" ca="1" si="123"/>
        <v>5.7356608478802994E-2</v>
      </c>
      <c r="CF125" s="255">
        <f t="shared" ca="1" si="124"/>
        <v>0.79052369077306728</v>
      </c>
      <c r="CG125" s="256">
        <f t="shared" ca="1" si="125"/>
        <v>1.0006516209476308</v>
      </c>
      <c r="CH125" s="256">
        <f t="shared" ca="1" si="126"/>
        <v>0.15211970074812967</v>
      </c>
      <c r="CI125" s="257" t="e">
        <f t="shared" ca="1" si="103"/>
        <v>#REF!</v>
      </c>
      <c r="CJ125" s="257" t="e">
        <f t="shared" ca="1" si="92"/>
        <v>#REF!</v>
      </c>
      <c r="CK125" s="257" t="e">
        <f t="shared" ca="1" si="93"/>
        <v>#REF!</v>
      </c>
      <c r="CL125" s="255" t="e">
        <f t="shared" ca="1" si="94"/>
        <v>#REF!</v>
      </c>
      <c r="CM125" s="255" t="e">
        <f t="shared" ca="1" si="95"/>
        <v>#REF!</v>
      </c>
      <c r="CN125" s="255" t="e">
        <f t="shared" ca="1" si="96"/>
        <v>#REF!</v>
      </c>
      <c r="CO125" s="256" t="e">
        <f t="shared" ca="1" si="127"/>
        <v>#REF!</v>
      </c>
      <c r="CP125" s="256">
        <f t="shared" ca="1" si="128"/>
        <v>-1</v>
      </c>
      <c r="CQ125" s="255">
        <f t="shared" ca="1" si="129"/>
        <v>1.565938937443288E-2</v>
      </c>
      <c r="CR125" s="255">
        <f t="shared" ca="1" si="130"/>
        <v>2.3924067099828011E-2</v>
      </c>
      <c r="CS125" s="255">
        <f t="shared" ca="1" si="131"/>
        <v>0.96041654352573913</v>
      </c>
      <c r="CT125" s="256">
        <f t="shared" ca="1" si="132"/>
        <v>1.1180347142339686</v>
      </c>
      <c r="CU125" s="256">
        <f t="shared" ca="1" si="133"/>
        <v>1.565938937443288E-2</v>
      </c>
      <c r="CV125" s="217"/>
      <c r="CW125" s="252">
        <f t="shared" ca="1" si="97"/>
        <v>0.79275075895393221</v>
      </c>
      <c r="CX125" s="256">
        <f t="shared" ca="1" si="98"/>
        <v>-4.7548398178555829E-2</v>
      </c>
      <c r="CY125" s="252">
        <f t="shared" ca="1" si="99"/>
        <v>0.59090909090909094</v>
      </c>
      <c r="CZ125" s="252">
        <f t="shared" ca="1" si="100"/>
        <v>0.60439560439560436</v>
      </c>
      <c r="DA125" s="258">
        <f t="shared" ca="1" si="101"/>
        <v>104.03725565676311</v>
      </c>
      <c r="DB125" s="259"/>
      <c r="DC125" s="258">
        <f t="shared" ca="1" si="102"/>
        <v>435.35985274730194</v>
      </c>
    </row>
    <row r="126" spans="1:107" ht="14.4" x14ac:dyDescent="0.3">
      <c r="A126" s="217"/>
      <c r="B126" s="217"/>
      <c r="C126" s="217"/>
      <c r="D126" s="265" t="s">
        <v>608</v>
      </c>
      <c r="E126" s="217"/>
      <c r="F126" s="217"/>
      <c r="G126" s="217"/>
      <c r="H126" s="217"/>
      <c r="I126" s="228">
        <v>9.1999999999999993</v>
      </c>
      <c r="J126" s="217"/>
      <c r="K126" s="228">
        <v>110</v>
      </c>
      <c r="L126" s="228">
        <v>1</v>
      </c>
      <c r="M126" s="228">
        <v>6</v>
      </c>
      <c r="N126" s="228">
        <v>1</v>
      </c>
      <c r="O126" s="228">
        <v>60</v>
      </c>
      <c r="P126" s="228">
        <v>0.7</v>
      </c>
      <c r="Q126" s="228">
        <v>83</v>
      </c>
      <c r="R126" s="217"/>
      <c r="S126" s="228">
        <v>64</v>
      </c>
      <c r="T126" s="228">
        <v>49</v>
      </c>
      <c r="U126" s="217">
        <v>30</v>
      </c>
      <c r="V126" s="217"/>
      <c r="W126" s="217"/>
      <c r="X126" s="228"/>
      <c r="Y126" s="228"/>
      <c r="Z126" s="228"/>
      <c r="AA126" s="228"/>
      <c r="AB126" s="217"/>
      <c r="AC126" s="228"/>
      <c r="AD126" s="217"/>
      <c r="AE126" s="217"/>
      <c r="AF126" s="217"/>
      <c r="AG126" s="217" t="str">
        <f t="shared" ca="1" si="136"/>
        <v>W_ID_119_FS_001</v>
      </c>
      <c r="AH126" s="217"/>
      <c r="AI126" s="217"/>
      <c r="AJ126" s="217"/>
      <c r="AK126" s="217"/>
      <c r="AL126" s="217">
        <f t="shared" ca="1" si="139"/>
        <v>9.1999999999999993</v>
      </c>
      <c r="AM126" s="228"/>
      <c r="AN126" s="217">
        <f t="shared" ca="1" si="135"/>
        <v>110</v>
      </c>
      <c r="AO126" s="217">
        <f t="shared" ca="1" si="135"/>
        <v>1</v>
      </c>
      <c r="AP126" s="217">
        <f t="shared" ca="1" si="135"/>
        <v>6</v>
      </c>
      <c r="AQ126" s="217">
        <f t="shared" ca="1" si="135"/>
        <v>1</v>
      </c>
      <c r="AR126" s="217">
        <f t="shared" ca="1" si="134"/>
        <v>60</v>
      </c>
      <c r="AS126" s="217">
        <f t="shared" ca="1" si="134"/>
        <v>0.7</v>
      </c>
      <c r="AT126" s="217">
        <f t="shared" ca="1" si="134"/>
        <v>83</v>
      </c>
      <c r="AU126" s="217">
        <f t="shared" ca="1" si="134"/>
        <v>0</v>
      </c>
      <c r="AV126" s="217">
        <f t="shared" ca="1" si="134"/>
        <v>64</v>
      </c>
      <c r="AW126" s="217">
        <f t="shared" ca="1" si="134"/>
        <v>49</v>
      </c>
      <c r="AX126" s="217">
        <f t="shared" ca="1" si="134"/>
        <v>30</v>
      </c>
      <c r="AY126" s="217"/>
      <c r="AZ126" s="217">
        <f t="shared" ca="1" si="140"/>
        <v>0</v>
      </c>
      <c r="BA126" s="217">
        <f t="shared" ca="1" si="140"/>
        <v>0</v>
      </c>
      <c r="BB126" s="217">
        <f t="shared" ca="1" si="140"/>
        <v>0</v>
      </c>
      <c r="BC126" s="217">
        <f t="shared" ca="1" si="138"/>
        <v>0</v>
      </c>
      <c r="BD126" s="217"/>
      <c r="BE126" s="217">
        <f t="shared" ca="1" si="137"/>
        <v>0</v>
      </c>
      <c r="BF126" s="217">
        <f t="shared" ca="1" si="137"/>
        <v>0</v>
      </c>
      <c r="BG126" s="217"/>
      <c r="BH126" s="217">
        <f t="shared" ca="1" si="89"/>
        <v>0</v>
      </c>
      <c r="BI126" s="217">
        <f t="shared" ca="1" si="90"/>
        <v>99</v>
      </c>
      <c r="BJ126" s="217"/>
      <c r="BK126" s="253">
        <f t="shared" ca="1" si="105"/>
        <v>5.1922306259096853</v>
      </c>
      <c r="BL126" s="253">
        <f t="shared" ca="1" si="106"/>
        <v>5.4769200000000007</v>
      </c>
      <c r="BM126" s="254">
        <f t="shared" ca="1" si="91"/>
        <v>-2.6683415022650109E-2</v>
      </c>
      <c r="BN126" s="217"/>
      <c r="BO126" s="255">
        <f t="shared" ca="1" si="108"/>
        <v>0.82587064676616917</v>
      </c>
      <c r="BP126" s="255">
        <f t="shared" ca="1" si="109"/>
        <v>0</v>
      </c>
      <c r="BQ126" s="255">
        <f t="shared" ca="1" si="110"/>
        <v>0.17412935323383086</v>
      </c>
      <c r="BR126" s="256">
        <f t="shared" ca="1" si="111"/>
        <v>0.67792487562189063</v>
      </c>
      <c r="BS126" s="256">
        <f t="shared" ca="1" si="112"/>
        <v>0.82587064676616917</v>
      </c>
      <c r="BT126" s="255">
        <f t="shared" ca="1" si="113"/>
        <v>0.82587064676616917</v>
      </c>
      <c r="BU126" s="255">
        <f t="shared" ca="1" si="114"/>
        <v>0</v>
      </c>
      <c r="BV126" s="255">
        <f t="shared" ca="1" si="115"/>
        <v>0.17412935323383086</v>
      </c>
      <c r="BW126" s="256">
        <f t="shared" ca="1" si="116"/>
        <v>0.67792487562189063</v>
      </c>
      <c r="BX126" s="256">
        <f t="shared" ca="1" si="107"/>
        <v>0.82587064676616917</v>
      </c>
      <c r="BY126" s="255" t="e">
        <f t="shared" ca="1" si="117"/>
        <v>#DIV/0!</v>
      </c>
      <c r="BZ126" s="255" t="e">
        <f t="shared" ca="1" si="118"/>
        <v>#DIV/0!</v>
      </c>
      <c r="CA126" s="255" t="e">
        <f t="shared" ca="1" si="119"/>
        <v>#DIV/0!</v>
      </c>
      <c r="CB126" s="256" t="e">
        <f t="shared" ca="1" si="120"/>
        <v>#DIV/0!</v>
      </c>
      <c r="CC126" s="256">
        <f t="shared" ca="1" si="121"/>
        <v>-1</v>
      </c>
      <c r="CD126" s="255">
        <f t="shared" ca="1" si="122"/>
        <v>0.42346938775510207</v>
      </c>
      <c r="CE126" s="255">
        <f t="shared" ca="1" si="123"/>
        <v>0.32653061224489793</v>
      </c>
      <c r="CF126" s="255">
        <f t="shared" ca="1" si="124"/>
        <v>0.25</v>
      </c>
      <c r="CG126" s="256">
        <f t="shared" ca="1" si="125"/>
        <v>0.53318622448979602</v>
      </c>
      <c r="CH126" s="256">
        <f t="shared" ca="1" si="126"/>
        <v>0.42346938775510207</v>
      </c>
      <c r="CI126" s="257" t="e">
        <f t="shared" ca="1" si="103"/>
        <v>#REF!</v>
      </c>
      <c r="CJ126" s="257" t="e">
        <f t="shared" ca="1" si="92"/>
        <v>#REF!</v>
      </c>
      <c r="CK126" s="257" t="e">
        <f t="shared" ca="1" si="93"/>
        <v>#REF!</v>
      </c>
      <c r="CL126" s="255" t="e">
        <f t="shared" ca="1" si="94"/>
        <v>#REF!</v>
      </c>
      <c r="CM126" s="255" t="e">
        <f t="shared" ca="1" si="95"/>
        <v>#REF!</v>
      </c>
      <c r="CN126" s="255" t="e">
        <f t="shared" ca="1" si="96"/>
        <v>#REF!</v>
      </c>
      <c r="CO126" s="256" t="e">
        <f t="shared" ca="1" si="127"/>
        <v>#REF!</v>
      </c>
      <c r="CP126" s="256">
        <f t="shared" ca="1" si="128"/>
        <v>-1</v>
      </c>
      <c r="CQ126" s="255">
        <f t="shared" ca="1" si="129"/>
        <v>9.8214285714285712E-2</v>
      </c>
      <c r="CR126" s="255">
        <f t="shared" ca="1" si="130"/>
        <v>8.9285714285714281E-3</v>
      </c>
      <c r="CS126" s="255">
        <f t="shared" ca="1" si="131"/>
        <v>0.8928571428571429</v>
      </c>
      <c r="CT126" s="256">
        <f t="shared" ca="1" si="132"/>
        <v>1.0876910714285717</v>
      </c>
      <c r="CU126" s="256">
        <f t="shared" ca="1" si="133"/>
        <v>9.8214285714285712E-2</v>
      </c>
      <c r="CV126" s="217"/>
      <c r="CW126" s="252">
        <f t="shared" ca="1" si="97"/>
        <v>0</v>
      </c>
      <c r="CX126" s="256">
        <f t="shared" ca="1" si="98"/>
        <v>-0.77815125038364363</v>
      </c>
      <c r="CY126" s="252">
        <f t="shared" ca="1" si="99"/>
        <v>0.625</v>
      </c>
      <c r="CZ126" s="252">
        <f t="shared" ca="1" si="100"/>
        <v>8.3333333333333329E-2</v>
      </c>
      <c r="DA126" s="258">
        <f t="shared" ca="1" si="101"/>
        <v>110.82640382205361</v>
      </c>
      <c r="DB126" s="259"/>
      <c r="DC126" s="258">
        <f t="shared" ca="1" si="102"/>
        <v>464.24871876582745</v>
      </c>
    </row>
    <row r="127" spans="1:107" ht="14.4" x14ac:dyDescent="0.3">
      <c r="A127" s="217"/>
      <c r="B127" s="217"/>
      <c r="C127" s="217"/>
      <c r="D127" s="265" t="s">
        <v>609</v>
      </c>
      <c r="E127" s="217"/>
      <c r="F127" s="217"/>
      <c r="G127" s="217"/>
      <c r="H127" s="217"/>
      <c r="I127" s="228">
        <v>7.41</v>
      </c>
      <c r="J127" s="217"/>
      <c r="K127" s="228">
        <v>1215</v>
      </c>
      <c r="L127" s="228">
        <v>98.8</v>
      </c>
      <c r="M127" s="228">
        <v>97</v>
      </c>
      <c r="N127" s="228">
        <v>17.5</v>
      </c>
      <c r="O127" s="228">
        <v>81</v>
      </c>
      <c r="P127" s="228">
        <v>5.6</v>
      </c>
      <c r="Q127" s="228">
        <v>1670</v>
      </c>
      <c r="R127" s="217"/>
      <c r="S127" s="228">
        <v>432</v>
      </c>
      <c r="T127" s="228">
        <v>7.6</v>
      </c>
      <c r="U127" s="217"/>
      <c r="V127" s="217"/>
      <c r="W127" s="217"/>
      <c r="X127" s="228"/>
      <c r="Y127" s="228"/>
      <c r="Z127" s="228"/>
      <c r="AA127" s="228"/>
      <c r="AB127" s="217"/>
      <c r="AC127" s="228"/>
      <c r="AD127" s="217"/>
      <c r="AE127" s="217"/>
      <c r="AF127" s="217"/>
      <c r="AG127" s="217" t="str">
        <f t="shared" ca="1" si="136"/>
        <v>W_ID_120_FS_001</v>
      </c>
      <c r="AH127" s="217"/>
      <c r="AI127" s="217"/>
      <c r="AJ127" s="217"/>
      <c r="AK127" s="217"/>
      <c r="AL127" s="217">
        <f t="shared" ca="1" si="139"/>
        <v>7.41</v>
      </c>
      <c r="AM127" s="228"/>
      <c r="AN127" s="217">
        <f t="shared" ca="1" si="135"/>
        <v>1215</v>
      </c>
      <c r="AO127" s="217">
        <f t="shared" ca="1" si="135"/>
        <v>98.8</v>
      </c>
      <c r="AP127" s="217">
        <f t="shared" ca="1" si="135"/>
        <v>97</v>
      </c>
      <c r="AQ127" s="217">
        <f t="shared" ca="1" si="135"/>
        <v>17.5</v>
      </c>
      <c r="AR127" s="217">
        <f t="shared" ca="1" si="134"/>
        <v>81</v>
      </c>
      <c r="AS127" s="217">
        <f t="shared" ca="1" si="134"/>
        <v>5.6</v>
      </c>
      <c r="AT127" s="217">
        <f t="shared" ca="1" si="134"/>
        <v>1670</v>
      </c>
      <c r="AU127" s="217">
        <f t="shared" ca="1" si="134"/>
        <v>0</v>
      </c>
      <c r="AV127" s="217">
        <f t="shared" ca="1" si="134"/>
        <v>432</v>
      </c>
      <c r="AW127" s="217">
        <f t="shared" ca="1" si="134"/>
        <v>7.6</v>
      </c>
      <c r="AX127" s="217">
        <f t="shared" ca="1" si="134"/>
        <v>0</v>
      </c>
      <c r="AY127" s="217"/>
      <c r="AZ127" s="217">
        <f t="shared" ca="1" si="140"/>
        <v>0</v>
      </c>
      <c r="BA127" s="217">
        <f t="shared" ca="1" si="140"/>
        <v>0</v>
      </c>
      <c r="BB127" s="217">
        <f t="shared" ca="1" si="140"/>
        <v>0</v>
      </c>
      <c r="BC127" s="217">
        <f t="shared" ca="1" si="138"/>
        <v>0</v>
      </c>
      <c r="BD127" s="217"/>
      <c r="BE127" s="217">
        <f t="shared" ca="1" si="137"/>
        <v>0</v>
      </c>
      <c r="BF127" s="217">
        <f t="shared" ca="1" si="137"/>
        <v>0</v>
      </c>
      <c r="BG127" s="217"/>
      <c r="BH127" s="217">
        <f t="shared" ca="1" si="89"/>
        <v>0</v>
      </c>
      <c r="BI127" s="217">
        <f t="shared" ca="1" si="90"/>
        <v>99</v>
      </c>
      <c r="BJ127" s="217"/>
      <c r="BK127" s="253">
        <f t="shared" ca="1" si="105"/>
        <v>61.658704593278379</v>
      </c>
      <c r="BL127" s="253">
        <f t="shared" ca="1" si="106"/>
        <v>56.229503999999999</v>
      </c>
      <c r="BM127" s="254">
        <f t="shared" ca="1" si="91"/>
        <v>4.6053805194457224E-2</v>
      </c>
      <c r="BN127" s="217"/>
      <c r="BO127" s="255">
        <f t="shared" ca="1" si="108"/>
        <v>0.92265193370165743</v>
      </c>
      <c r="BP127" s="255">
        <f t="shared" ca="1" si="109"/>
        <v>0</v>
      </c>
      <c r="BQ127" s="255">
        <f t="shared" ca="1" si="110"/>
        <v>7.7348066298342538E-2</v>
      </c>
      <c r="BR127" s="256">
        <f t="shared" ca="1" si="111"/>
        <v>0.62205303867403317</v>
      </c>
      <c r="BS127" s="256">
        <f t="shared" ca="1" si="112"/>
        <v>0.92265193370165743</v>
      </c>
      <c r="BT127" s="255">
        <f t="shared" ca="1" si="113"/>
        <v>0.92265193370165743</v>
      </c>
      <c r="BU127" s="255">
        <f t="shared" ca="1" si="114"/>
        <v>0</v>
      </c>
      <c r="BV127" s="255">
        <f t="shared" ca="1" si="115"/>
        <v>7.7348066298342538E-2</v>
      </c>
      <c r="BW127" s="256">
        <f t="shared" ca="1" si="116"/>
        <v>0.62205303867403317</v>
      </c>
      <c r="BX127" s="256">
        <f t="shared" ca="1" si="107"/>
        <v>0.92265193370165743</v>
      </c>
      <c r="BY127" s="255" t="e">
        <f t="shared" ca="1" si="117"/>
        <v>#DIV/0!</v>
      </c>
      <c r="BZ127" s="255" t="e">
        <f t="shared" ca="1" si="118"/>
        <v>#DIV/0!</v>
      </c>
      <c r="CA127" s="255" t="e">
        <f t="shared" ca="1" si="119"/>
        <v>#DIV/0!</v>
      </c>
      <c r="CB127" s="256" t="e">
        <f t="shared" ca="1" si="120"/>
        <v>#DIV/0!</v>
      </c>
      <c r="CC127" s="256">
        <f t="shared" ca="1" si="121"/>
        <v>-1</v>
      </c>
      <c r="CD127" s="255">
        <f t="shared" ca="1" si="122"/>
        <v>0.79161926431551011</v>
      </c>
      <c r="CE127" s="255">
        <f t="shared" ca="1" si="123"/>
        <v>0.20477815699658705</v>
      </c>
      <c r="CF127" s="255">
        <f t="shared" ca="1" si="124"/>
        <v>3.6025786879029199E-3</v>
      </c>
      <c r="CG127" s="256">
        <f t="shared" ca="1" si="125"/>
        <v>0.46124086082669707</v>
      </c>
      <c r="CH127" s="256">
        <f t="shared" ca="1" si="126"/>
        <v>0.79161926431551011</v>
      </c>
      <c r="CI127" s="257" t="e">
        <f t="shared" ca="1" si="103"/>
        <v>#REF!</v>
      </c>
      <c r="CJ127" s="257" t="e">
        <f t="shared" ca="1" si="92"/>
        <v>#REF!</v>
      </c>
      <c r="CK127" s="257" t="e">
        <f t="shared" ca="1" si="93"/>
        <v>#REF!</v>
      </c>
      <c r="CL127" s="255" t="e">
        <f t="shared" ca="1" si="94"/>
        <v>#REF!</v>
      </c>
      <c r="CM127" s="255" t="e">
        <f t="shared" ca="1" si="95"/>
        <v>#REF!</v>
      </c>
      <c r="CN127" s="255" t="e">
        <f t="shared" ca="1" si="96"/>
        <v>#REF!</v>
      </c>
      <c r="CO127" s="256" t="e">
        <f t="shared" ca="1" si="127"/>
        <v>#REF!</v>
      </c>
      <c r="CP127" s="256">
        <f t="shared" ca="1" si="128"/>
        <v>-1</v>
      </c>
      <c r="CQ127" s="255">
        <f t="shared" ca="1" si="129"/>
        <v>0.19025100210753138</v>
      </c>
      <c r="CR127" s="255">
        <f t="shared" ca="1" si="130"/>
        <v>0.15470616467674156</v>
      </c>
      <c r="CS127" s="255">
        <f t="shared" ca="1" si="131"/>
        <v>0.65504283321572709</v>
      </c>
      <c r="CT127" s="256">
        <f t="shared" ca="1" si="132"/>
        <v>0.86622888813108867</v>
      </c>
      <c r="CU127" s="256">
        <f t="shared" ca="1" si="133"/>
        <v>0.19025100210753138</v>
      </c>
      <c r="CV127" s="217"/>
      <c r="CW127" s="252">
        <f t="shared" ca="1" si="97"/>
        <v>2.7464758404889618</v>
      </c>
      <c r="CX127" s="256">
        <f t="shared" ca="1" si="98"/>
        <v>2.0027421549090114</v>
      </c>
      <c r="CY127" s="252">
        <f t="shared" ca="1" si="99"/>
        <v>0.64338235294117652</v>
      </c>
      <c r="CZ127" s="252">
        <f t="shared" ca="1" si="100"/>
        <v>0.44847934634589198</v>
      </c>
      <c r="DA127" s="258">
        <f t="shared" ca="1" si="101"/>
        <v>125.93465727694792</v>
      </c>
      <c r="DB127" s="259"/>
      <c r="DC127" s="258">
        <f t="shared" ca="1" si="102"/>
        <v>528.92819565496973</v>
      </c>
    </row>
    <row r="128" spans="1:107" ht="14.4" x14ac:dyDescent="0.3">
      <c r="A128" s="217"/>
      <c r="B128" s="217"/>
      <c r="C128" s="217"/>
      <c r="D128" s="265" t="s">
        <v>610</v>
      </c>
      <c r="E128" s="217"/>
      <c r="F128" s="217"/>
      <c r="G128" s="217"/>
      <c r="H128" s="217"/>
      <c r="I128" s="228">
        <v>7.8</v>
      </c>
      <c r="J128" s="217"/>
      <c r="K128" s="228">
        <v>819</v>
      </c>
      <c r="L128" s="228">
        <v>50.8</v>
      </c>
      <c r="M128" s="228">
        <v>242</v>
      </c>
      <c r="N128" s="228">
        <v>39</v>
      </c>
      <c r="O128" s="228">
        <v>58</v>
      </c>
      <c r="P128" s="228">
        <v>2.1</v>
      </c>
      <c r="Q128" s="228">
        <v>1002</v>
      </c>
      <c r="R128" s="217"/>
      <c r="S128" s="228">
        <v>1300</v>
      </c>
      <c r="T128" s="228">
        <v>305</v>
      </c>
      <c r="U128" s="217"/>
      <c r="V128" s="217"/>
      <c r="W128" s="217"/>
      <c r="X128" s="228"/>
      <c r="Y128" s="228"/>
      <c r="Z128" s="228"/>
      <c r="AA128" s="228"/>
      <c r="AB128" s="217"/>
      <c r="AC128" s="228"/>
      <c r="AD128" s="217"/>
      <c r="AE128" s="217"/>
      <c r="AF128" s="217"/>
      <c r="AG128" s="217" t="str">
        <f t="shared" ca="1" si="136"/>
        <v>W_ID_121_FS_001</v>
      </c>
      <c r="AH128" s="217"/>
      <c r="AI128" s="217"/>
      <c r="AJ128" s="217"/>
      <c r="AK128" s="217"/>
      <c r="AL128" s="217">
        <f t="shared" ca="1" si="139"/>
        <v>7.8</v>
      </c>
      <c r="AM128" s="228"/>
      <c r="AN128" s="217">
        <f t="shared" ca="1" si="135"/>
        <v>819</v>
      </c>
      <c r="AO128" s="217">
        <f t="shared" ca="1" si="135"/>
        <v>50.8</v>
      </c>
      <c r="AP128" s="217">
        <f t="shared" ca="1" si="135"/>
        <v>242</v>
      </c>
      <c r="AQ128" s="217">
        <f t="shared" ca="1" si="135"/>
        <v>39</v>
      </c>
      <c r="AR128" s="217">
        <f t="shared" ca="1" si="134"/>
        <v>58</v>
      </c>
      <c r="AS128" s="217">
        <f t="shared" ca="1" si="134"/>
        <v>2.1</v>
      </c>
      <c r="AT128" s="217">
        <f t="shared" ca="1" si="134"/>
        <v>1002</v>
      </c>
      <c r="AU128" s="217">
        <f t="shared" ca="1" si="134"/>
        <v>0</v>
      </c>
      <c r="AV128" s="217">
        <f t="shared" ca="1" si="134"/>
        <v>1300</v>
      </c>
      <c r="AW128" s="217">
        <f t="shared" ca="1" si="134"/>
        <v>305</v>
      </c>
      <c r="AX128" s="217">
        <f t="shared" ca="1" si="134"/>
        <v>0</v>
      </c>
      <c r="AY128" s="217"/>
      <c r="AZ128" s="217">
        <f t="shared" ca="1" si="140"/>
        <v>0</v>
      </c>
      <c r="BA128" s="217">
        <f t="shared" ca="1" si="140"/>
        <v>0</v>
      </c>
      <c r="BB128" s="217">
        <f t="shared" ca="1" si="140"/>
        <v>0</v>
      </c>
      <c r="BC128" s="217">
        <f t="shared" ca="1" si="138"/>
        <v>0</v>
      </c>
      <c r="BD128" s="217"/>
      <c r="BE128" s="217">
        <f t="shared" ca="1" si="137"/>
        <v>0</v>
      </c>
      <c r="BF128" s="217">
        <f t="shared" ca="1" si="137"/>
        <v>0</v>
      </c>
      <c r="BG128" s="217"/>
      <c r="BH128" s="217">
        <f t="shared" ca="1" si="89"/>
        <v>0</v>
      </c>
      <c r="BI128" s="217">
        <f t="shared" ca="1" si="90"/>
        <v>99</v>
      </c>
      <c r="BJ128" s="217"/>
      <c r="BK128" s="253">
        <f t="shared" ca="1" si="105"/>
        <v>52.209411722140466</v>
      </c>
      <c r="BL128" s="253">
        <f t="shared" ca="1" si="106"/>
        <v>60.33137</v>
      </c>
      <c r="BM128" s="254">
        <f t="shared" ca="1" si="91"/>
        <v>-7.2169023118325099E-2</v>
      </c>
      <c r="BN128" s="252"/>
      <c r="BO128" s="255">
        <f t="shared" ca="1" si="108"/>
        <v>0.9502133712660028</v>
      </c>
      <c r="BP128" s="255">
        <f t="shared" ca="1" si="109"/>
        <v>0</v>
      </c>
      <c r="BQ128" s="255">
        <f t="shared" ca="1" si="110"/>
        <v>4.9786628733997154E-2</v>
      </c>
      <c r="BR128" s="256">
        <f t="shared" ca="1" si="111"/>
        <v>0.6061418207681365</v>
      </c>
      <c r="BS128" s="256">
        <f t="shared" ca="1" si="112"/>
        <v>0.9502133712660028</v>
      </c>
      <c r="BT128" s="255">
        <f t="shared" ca="1" si="113"/>
        <v>0.9502133712660028</v>
      </c>
      <c r="BU128" s="255">
        <f t="shared" ca="1" si="114"/>
        <v>0</v>
      </c>
      <c r="BV128" s="255">
        <f t="shared" ca="1" si="115"/>
        <v>4.9786628733997154E-2</v>
      </c>
      <c r="BW128" s="256">
        <f t="shared" ca="1" si="116"/>
        <v>0.6061418207681365</v>
      </c>
      <c r="BX128" s="256">
        <f t="shared" ca="1" si="107"/>
        <v>0.9502133712660028</v>
      </c>
      <c r="BY128" s="255" t="e">
        <f t="shared" ca="1" si="117"/>
        <v>#DIV/0!</v>
      </c>
      <c r="BZ128" s="255" t="e">
        <f t="shared" ca="1" si="118"/>
        <v>#DIV/0!</v>
      </c>
      <c r="CA128" s="255" t="e">
        <f t="shared" ca="1" si="119"/>
        <v>#DIV/0!</v>
      </c>
      <c r="CB128" s="256" t="e">
        <f t="shared" ca="1" si="120"/>
        <v>#DIV/0!</v>
      </c>
      <c r="CC128" s="256">
        <f t="shared" ca="1" si="121"/>
        <v>-1</v>
      </c>
      <c r="CD128" s="255">
        <f t="shared" ca="1" si="122"/>
        <v>0.38434982738780205</v>
      </c>
      <c r="CE128" s="255">
        <f t="shared" ca="1" si="123"/>
        <v>0.49865746068277716</v>
      </c>
      <c r="CF128" s="255">
        <f t="shared" ca="1" si="124"/>
        <v>0.11699271192942079</v>
      </c>
      <c r="CG128" s="256">
        <f t="shared" ca="1" si="125"/>
        <v>0.3570150747986191</v>
      </c>
      <c r="CH128" s="256">
        <f t="shared" ca="1" si="126"/>
        <v>0.38434982738780205</v>
      </c>
      <c r="CI128" s="257" t="e">
        <f t="shared" ca="1" si="103"/>
        <v>#REF!</v>
      </c>
      <c r="CJ128" s="257" t="e">
        <f t="shared" ca="1" si="92"/>
        <v>#REF!</v>
      </c>
      <c r="CK128" s="257" t="e">
        <f t="shared" ca="1" si="93"/>
        <v>#REF!</v>
      </c>
      <c r="CL128" s="255" t="e">
        <f t="shared" ca="1" si="94"/>
        <v>#REF!</v>
      </c>
      <c r="CM128" s="255" t="e">
        <f t="shared" ca="1" si="95"/>
        <v>#REF!</v>
      </c>
      <c r="CN128" s="255" t="e">
        <f t="shared" ca="1" si="96"/>
        <v>#REF!</v>
      </c>
      <c r="CO128" s="256" t="e">
        <f t="shared" ca="1" si="127"/>
        <v>#REF!</v>
      </c>
      <c r="CP128" s="256">
        <f t="shared" ca="1" si="128"/>
        <v>-1</v>
      </c>
      <c r="CQ128" s="255">
        <f t="shared" ca="1" si="129"/>
        <v>0.10816167676922682</v>
      </c>
      <c r="CR128" s="255">
        <f t="shared" ca="1" si="130"/>
        <v>6.7089294015588788E-2</v>
      </c>
      <c r="CS128" s="255">
        <f t="shared" ca="1" si="131"/>
        <v>0.82474902921518434</v>
      </c>
      <c r="CT128" s="256">
        <f t="shared" ca="1" si="132"/>
        <v>1.0147902562013249</v>
      </c>
      <c r="CU128" s="256">
        <f t="shared" ca="1" si="133"/>
        <v>0.10816167676922682</v>
      </c>
      <c r="CV128" s="217"/>
      <c r="CW128" s="252">
        <f t="shared" ca="1" si="97"/>
        <v>1.8206628175413395</v>
      </c>
      <c r="CX128" s="256">
        <f t="shared" ca="1" si="98"/>
        <v>1.0279120585874075</v>
      </c>
      <c r="CY128" s="252">
        <f t="shared" ca="1" si="99"/>
        <v>0.61708860759493667</v>
      </c>
      <c r="CZ128" s="252">
        <f t="shared" ca="1" si="100"/>
        <v>0.38281838733986434</v>
      </c>
      <c r="DA128" s="258">
        <f t="shared" ca="1" si="101"/>
        <v>109.19555723092731</v>
      </c>
      <c r="DB128" s="259"/>
      <c r="DC128" s="258">
        <f t="shared" ca="1" si="102"/>
        <v>457.29812392705344</v>
      </c>
    </row>
    <row r="129" spans="1:107" ht="14.4" x14ac:dyDescent="0.3">
      <c r="A129" s="217"/>
      <c r="B129" s="217"/>
      <c r="C129" s="217"/>
      <c r="D129" s="265" t="s">
        <v>611</v>
      </c>
      <c r="E129" s="217"/>
      <c r="F129" s="217"/>
      <c r="G129" s="217"/>
      <c r="H129" s="217"/>
      <c r="I129" s="228">
        <v>8.5</v>
      </c>
      <c r="J129" s="217"/>
      <c r="K129" s="228">
        <v>106</v>
      </c>
      <c r="L129" s="228">
        <v>1</v>
      </c>
      <c r="M129" s="228">
        <v>4.4000000000000004</v>
      </c>
      <c r="N129" s="228">
        <v>0.2</v>
      </c>
      <c r="O129" s="228">
        <v>51</v>
      </c>
      <c r="P129" s="228"/>
      <c r="Q129" s="228">
        <v>78</v>
      </c>
      <c r="R129" s="217"/>
      <c r="S129" s="228">
        <v>45</v>
      </c>
      <c r="T129" s="228">
        <v>61</v>
      </c>
      <c r="U129" s="217">
        <v>12</v>
      </c>
      <c r="V129" s="217"/>
      <c r="W129" s="217"/>
      <c r="X129" s="228"/>
      <c r="Y129" s="228"/>
      <c r="Z129" s="228"/>
      <c r="AA129" s="228"/>
      <c r="AB129" s="217"/>
      <c r="AC129" s="228"/>
      <c r="AD129" s="217"/>
      <c r="AE129" s="217"/>
      <c r="AF129" s="217"/>
      <c r="AG129" s="217" t="str">
        <f t="shared" ca="1" si="136"/>
        <v>W_ID_122_FS_001</v>
      </c>
      <c r="AH129" s="217"/>
      <c r="AI129" s="217"/>
      <c r="AJ129" s="217"/>
      <c r="AK129" s="217"/>
      <c r="AL129" s="217">
        <f t="shared" ca="1" si="139"/>
        <v>8.5</v>
      </c>
      <c r="AM129" s="228"/>
      <c r="AN129" s="217">
        <f t="shared" ca="1" si="135"/>
        <v>106</v>
      </c>
      <c r="AO129" s="217">
        <f t="shared" ca="1" si="135"/>
        <v>1</v>
      </c>
      <c r="AP129" s="217">
        <f t="shared" ca="1" si="135"/>
        <v>4.4000000000000004</v>
      </c>
      <c r="AQ129" s="217">
        <f t="shared" ca="1" si="135"/>
        <v>0.2</v>
      </c>
      <c r="AR129" s="217">
        <f t="shared" ca="1" si="134"/>
        <v>51</v>
      </c>
      <c r="AS129" s="217">
        <f t="shared" ca="1" si="134"/>
        <v>0</v>
      </c>
      <c r="AT129" s="217">
        <f t="shared" ca="1" si="134"/>
        <v>78</v>
      </c>
      <c r="AU129" s="217">
        <f t="shared" ca="1" si="134"/>
        <v>0</v>
      </c>
      <c r="AV129" s="217">
        <f t="shared" ca="1" si="134"/>
        <v>45</v>
      </c>
      <c r="AW129" s="217">
        <f t="shared" ca="1" si="134"/>
        <v>61</v>
      </c>
      <c r="AX129" s="217">
        <f t="shared" ca="1" si="134"/>
        <v>12</v>
      </c>
      <c r="AY129" s="217"/>
      <c r="AZ129" s="217">
        <f t="shared" ca="1" si="140"/>
        <v>0</v>
      </c>
      <c r="BA129" s="217">
        <f t="shared" ca="1" si="140"/>
        <v>0</v>
      </c>
      <c r="BB129" s="217">
        <f t="shared" ca="1" si="140"/>
        <v>0</v>
      </c>
      <c r="BC129" s="217">
        <f t="shared" ca="1" si="138"/>
        <v>0</v>
      </c>
      <c r="BD129" s="217"/>
      <c r="BE129" s="217">
        <f t="shared" ca="1" si="137"/>
        <v>0</v>
      </c>
      <c r="BF129" s="217">
        <f t="shared" ca="1" si="137"/>
        <v>0</v>
      </c>
      <c r="BG129" s="217"/>
      <c r="BH129" s="217">
        <f t="shared" ca="1" si="89"/>
        <v>0</v>
      </c>
      <c r="BI129" s="217">
        <f t="shared" ca="1" si="90"/>
        <v>99</v>
      </c>
      <c r="BJ129" s="217"/>
      <c r="BK129" s="253">
        <f t="shared" ca="1" si="105"/>
        <v>4.8725851369794393</v>
      </c>
      <c r="BL129" s="253">
        <f t="shared" ca="1" si="106"/>
        <v>4.5370299999999997</v>
      </c>
      <c r="BM129" s="254">
        <f t="shared" ca="1" si="91"/>
        <v>3.5660877952459535E-2</v>
      </c>
      <c r="BN129" s="217"/>
      <c r="BO129" s="255">
        <f t="shared" ca="1" si="108"/>
        <v>1</v>
      </c>
      <c r="BP129" s="255">
        <f t="shared" ca="1" si="109"/>
        <v>0</v>
      </c>
      <c r="BQ129" s="255">
        <f t="shared" ca="1" si="110"/>
        <v>0</v>
      </c>
      <c r="BR129" s="256">
        <f t="shared" ca="1" si="111"/>
        <v>0.57740000000000002</v>
      </c>
      <c r="BS129" s="256">
        <f t="shared" ca="1" si="112"/>
        <v>1</v>
      </c>
      <c r="BT129" s="255">
        <f t="shared" ca="1" si="113"/>
        <v>1</v>
      </c>
      <c r="BU129" s="255">
        <f t="shared" ca="1" si="114"/>
        <v>0</v>
      </c>
      <c r="BV129" s="255">
        <f t="shared" ca="1" si="115"/>
        <v>0</v>
      </c>
      <c r="BW129" s="256">
        <f t="shared" ca="1" si="116"/>
        <v>0.57740000000000002</v>
      </c>
      <c r="BX129" s="256">
        <f t="shared" ca="1" si="107"/>
        <v>1</v>
      </c>
      <c r="BY129" s="255" t="e">
        <f t="shared" ca="1" si="117"/>
        <v>#DIV/0!</v>
      </c>
      <c r="BZ129" s="255" t="e">
        <f t="shared" ca="1" si="118"/>
        <v>#DIV/0!</v>
      </c>
      <c r="CA129" s="255" t="e">
        <f t="shared" ca="1" si="119"/>
        <v>#DIV/0!</v>
      </c>
      <c r="CB129" s="256" t="e">
        <f t="shared" ca="1" si="120"/>
        <v>#DIV/0!</v>
      </c>
      <c r="CC129" s="256">
        <f t="shared" ca="1" si="121"/>
        <v>-1</v>
      </c>
      <c r="CD129" s="255">
        <f t="shared" ca="1" si="122"/>
        <v>0.42391304347826086</v>
      </c>
      <c r="CE129" s="255">
        <f t="shared" ca="1" si="123"/>
        <v>0.24456521739130435</v>
      </c>
      <c r="CF129" s="255">
        <f t="shared" ca="1" si="124"/>
        <v>0.33152173913043476</v>
      </c>
      <c r="CG129" s="256">
        <f t="shared" ca="1" si="125"/>
        <v>0.62757554347826083</v>
      </c>
      <c r="CH129" s="256">
        <f t="shared" ca="1" si="126"/>
        <v>0.42391304347826086</v>
      </c>
      <c r="CI129" s="257" t="e">
        <f t="shared" ca="1" si="103"/>
        <v>#REF!</v>
      </c>
      <c r="CJ129" s="257" t="e">
        <f t="shared" ca="1" si="92"/>
        <v>#REF!</v>
      </c>
      <c r="CK129" s="257" t="e">
        <f t="shared" ca="1" si="93"/>
        <v>#REF!</v>
      </c>
      <c r="CL129" s="255" t="e">
        <f t="shared" ca="1" si="94"/>
        <v>#REF!</v>
      </c>
      <c r="CM129" s="255" t="e">
        <f t="shared" ca="1" si="95"/>
        <v>#REF!</v>
      </c>
      <c r="CN129" s="255" t="e">
        <f t="shared" ca="1" si="96"/>
        <v>#REF!</v>
      </c>
      <c r="CO129" s="256" t="e">
        <f t="shared" ca="1" si="127"/>
        <v>#REF!</v>
      </c>
      <c r="CP129" s="256">
        <f t="shared" ca="1" si="128"/>
        <v>-1</v>
      </c>
      <c r="CQ129" s="255">
        <f t="shared" ca="1" si="129"/>
        <v>0.18820568403698615</v>
      </c>
      <c r="CR129" s="255">
        <f t="shared" ca="1" si="130"/>
        <v>1.7755253211036427E-2</v>
      </c>
      <c r="CS129" s="255">
        <f t="shared" ca="1" si="131"/>
        <v>0.79403906275197744</v>
      </c>
      <c r="CT129" s="256">
        <f t="shared" ca="1" si="132"/>
        <v>1.0255468677226642</v>
      </c>
      <c r="CU129" s="256">
        <f t="shared" ca="1" si="133"/>
        <v>0.18820568403698615</v>
      </c>
      <c r="CV129" s="217"/>
      <c r="CW129" s="252">
        <f t="shared" ca="1" si="97"/>
        <v>0.69897000433601875</v>
      </c>
      <c r="CX129" s="256">
        <f t="shared" ca="1" si="98"/>
        <v>-0.64345267648618742</v>
      </c>
      <c r="CY129" s="252">
        <f t="shared" ca="1" si="99"/>
        <v>0.3125</v>
      </c>
      <c r="CZ129" s="252">
        <f t="shared" ca="1" si="100"/>
        <v>8.6206896551724144E-2</v>
      </c>
      <c r="DA129" s="258">
        <f t="shared" ca="1" si="101"/>
        <v>103.13457202467842</v>
      </c>
      <c r="DB129" s="259"/>
      <c r="DC129" s="258">
        <f t="shared" ca="1" si="102"/>
        <v>431.52835600660023</v>
      </c>
    </row>
    <row r="130" spans="1:107" ht="14.4" x14ac:dyDescent="0.3">
      <c r="A130" s="217"/>
      <c r="B130" s="217"/>
      <c r="C130" s="217"/>
      <c r="D130" s="265" t="s">
        <v>612</v>
      </c>
      <c r="E130" s="217"/>
      <c r="F130" s="217"/>
      <c r="G130" s="217"/>
      <c r="H130" s="217"/>
      <c r="I130" s="228">
        <v>6.5</v>
      </c>
      <c r="J130" s="217"/>
      <c r="K130" s="228">
        <v>45</v>
      </c>
      <c r="L130" s="228">
        <v>9.6</v>
      </c>
      <c r="M130" s="228">
        <v>130</v>
      </c>
      <c r="N130" s="228">
        <v>36</v>
      </c>
      <c r="O130" s="228">
        <v>41</v>
      </c>
      <c r="P130" s="228">
        <v>0.7</v>
      </c>
      <c r="Q130" s="228">
        <v>20</v>
      </c>
      <c r="R130" s="217"/>
      <c r="S130" s="228">
        <v>91.35</v>
      </c>
      <c r="T130" s="228">
        <v>556</v>
      </c>
      <c r="U130" s="217">
        <v>0</v>
      </c>
      <c r="V130" s="217"/>
      <c r="W130" s="217"/>
      <c r="X130" s="228"/>
      <c r="Y130" s="228"/>
      <c r="Z130" s="228"/>
      <c r="AA130" s="228"/>
      <c r="AB130" s="217"/>
      <c r="AC130" s="228"/>
      <c r="AD130" s="217"/>
      <c r="AE130" s="217"/>
      <c r="AF130" s="217"/>
      <c r="AG130" s="217" t="str">
        <f t="shared" ca="1" si="136"/>
        <v>W_ID_123_FS_001</v>
      </c>
      <c r="AH130" s="217"/>
      <c r="AI130" s="217"/>
      <c r="AJ130" s="217"/>
      <c r="AK130" s="217"/>
      <c r="AL130" s="217">
        <f t="shared" ca="1" si="139"/>
        <v>6.5</v>
      </c>
      <c r="AM130" s="228"/>
      <c r="AN130" s="217">
        <f t="shared" ca="1" si="135"/>
        <v>45</v>
      </c>
      <c r="AO130" s="217">
        <f t="shared" ca="1" si="135"/>
        <v>9.6</v>
      </c>
      <c r="AP130" s="217">
        <f t="shared" ca="1" si="135"/>
        <v>130</v>
      </c>
      <c r="AQ130" s="217">
        <f t="shared" ca="1" si="135"/>
        <v>36</v>
      </c>
      <c r="AR130" s="217">
        <f t="shared" ca="1" si="134"/>
        <v>41</v>
      </c>
      <c r="AS130" s="217">
        <f t="shared" ca="1" si="134"/>
        <v>0.7</v>
      </c>
      <c r="AT130" s="217">
        <f t="shared" ca="1" si="134"/>
        <v>20</v>
      </c>
      <c r="AU130" s="217">
        <f t="shared" ca="1" si="134"/>
        <v>0</v>
      </c>
      <c r="AV130" s="217">
        <f t="shared" ca="1" si="134"/>
        <v>91.35</v>
      </c>
      <c r="AW130" s="217">
        <f t="shared" ca="1" si="134"/>
        <v>556</v>
      </c>
      <c r="AX130" s="217">
        <f t="shared" ca="1" si="134"/>
        <v>0</v>
      </c>
      <c r="AY130" s="217"/>
      <c r="AZ130" s="217">
        <f t="shared" ca="1" si="140"/>
        <v>0</v>
      </c>
      <c r="BA130" s="217">
        <f t="shared" ca="1" si="140"/>
        <v>0</v>
      </c>
      <c r="BB130" s="217">
        <f t="shared" ca="1" si="140"/>
        <v>0</v>
      </c>
      <c r="BC130" s="217">
        <f t="shared" ca="1" si="138"/>
        <v>0</v>
      </c>
      <c r="BD130" s="217"/>
      <c r="BE130" s="217">
        <f t="shared" ca="1" si="137"/>
        <v>0</v>
      </c>
      <c r="BF130" s="217">
        <f t="shared" ca="1" si="137"/>
        <v>0</v>
      </c>
      <c r="BG130" s="217"/>
      <c r="BH130" s="217">
        <f t="shared" ca="1" si="89"/>
        <v>0</v>
      </c>
      <c r="BI130" s="217">
        <f t="shared" ca="1" si="90"/>
        <v>99</v>
      </c>
      <c r="BJ130" s="217"/>
      <c r="BK130" s="253">
        <f t="shared" ca="1" si="105"/>
        <v>11.65164569794389</v>
      </c>
      <c r="BL130" s="253">
        <f t="shared" ca="1" si="106"/>
        <v>11.578946999999999</v>
      </c>
      <c r="BM130" s="254">
        <f t="shared" ca="1" si="91"/>
        <v>3.1294379307990981E-3</v>
      </c>
      <c r="BN130" s="217"/>
      <c r="BO130" s="255">
        <f t="shared" ca="1" si="108"/>
        <v>0.53333333333333333</v>
      </c>
      <c r="BP130" s="255">
        <f t="shared" ca="1" si="109"/>
        <v>0</v>
      </c>
      <c r="BQ130" s="255">
        <f t="shared" ca="1" si="110"/>
        <v>0.46666666666666667</v>
      </c>
      <c r="BR130" s="256">
        <f t="shared" ca="1" si="111"/>
        <v>0.84680666666666671</v>
      </c>
      <c r="BS130" s="256">
        <f t="shared" ca="1" si="112"/>
        <v>0.53333333333333333</v>
      </c>
      <c r="BT130" s="255">
        <f t="shared" ca="1" si="113"/>
        <v>0.53333333333333333</v>
      </c>
      <c r="BU130" s="255">
        <f t="shared" ca="1" si="114"/>
        <v>0</v>
      </c>
      <c r="BV130" s="255">
        <f t="shared" ca="1" si="115"/>
        <v>0.46666666666666667</v>
      </c>
      <c r="BW130" s="256">
        <f t="shared" ca="1" si="116"/>
        <v>0.84680666666666671</v>
      </c>
      <c r="BX130" s="256">
        <f t="shared" ca="1" si="107"/>
        <v>0.53333333333333333</v>
      </c>
      <c r="BY130" s="255" t="e">
        <f t="shared" ca="1" si="117"/>
        <v>#DIV/0!</v>
      </c>
      <c r="BZ130" s="255" t="e">
        <f t="shared" ca="1" si="118"/>
        <v>#DIV/0!</v>
      </c>
      <c r="CA130" s="255" t="e">
        <f t="shared" ca="1" si="119"/>
        <v>#DIV/0!</v>
      </c>
      <c r="CB130" s="256" t="e">
        <f t="shared" ca="1" si="120"/>
        <v>#DIV/0!</v>
      </c>
      <c r="CC130" s="256">
        <f t="shared" ca="1" si="121"/>
        <v>-1</v>
      </c>
      <c r="CD130" s="255">
        <f t="shared" ca="1" si="122"/>
        <v>2.996928148647636E-2</v>
      </c>
      <c r="CE130" s="255">
        <f t="shared" ca="1" si="123"/>
        <v>0.13688469318948077</v>
      </c>
      <c r="CF130" s="255">
        <f t="shared" ca="1" si="124"/>
        <v>0.8331460253240428</v>
      </c>
      <c r="CG130" s="256">
        <f t="shared" ca="1" si="125"/>
        <v>0.9793379785719637</v>
      </c>
      <c r="CH130" s="256">
        <f t="shared" ca="1" si="126"/>
        <v>2.996928148647636E-2</v>
      </c>
      <c r="CI130" s="257" t="e">
        <f t="shared" ca="1" si="103"/>
        <v>#REF!</v>
      </c>
      <c r="CJ130" s="257" t="e">
        <f t="shared" ca="1" si="92"/>
        <v>#REF!</v>
      </c>
      <c r="CK130" s="257" t="e">
        <f t="shared" ca="1" si="93"/>
        <v>#REF!</v>
      </c>
      <c r="CL130" s="255" t="e">
        <f t="shared" ca="1" si="94"/>
        <v>#REF!</v>
      </c>
      <c r="CM130" s="255" t="e">
        <f t="shared" ca="1" si="95"/>
        <v>#REF!</v>
      </c>
      <c r="CN130" s="255" t="e">
        <f t="shared" ca="1" si="96"/>
        <v>#REF!</v>
      </c>
      <c r="CO130" s="256" t="e">
        <f t="shared" ca="1" si="127"/>
        <v>#REF!</v>
      </c>
      <c r="CP130" s="256">
        <f t="shared" ca="1" si="128"/>
        <v>-1</v>
      </c>
      <c r="CQ130" s="255">
        <f t="shared" ca="1" si="129"/>
        <v>7.3277967757694185E-3</v>
      </c>
      <c r="CR130" s="255">
        <f t="shared" ca="1" si="130"/>
        <v>1.5632633121641426E-2</v>
      </c>
      <c r="CS130" s="255">
        <f t="shared" ca="1" si="131"/>
        <v>0.97703957010258913</v>
      </c>
      <c r="CT130" s="256">
        <f t="shared" ca="1" si="132"/>
        <v>1.132418661455789</v>
      </c>
      <c r="CU130" s="256">
        <f t="shared" ca="1" si="133"/>
        <v>7.3277967757694185E-3</v>
      </c>
      <c r="CV130" s="217"/>
      <c r="CW130" s="252">
        <f t="shared" ca="1" si="97"/>
        <v>0.40823996531184958</v>
      </c>
      <c r="CX130" s="256">
        <f t="shared" ca="1" si="98"/>
        <v>-0.14940088622770009</v>
      </c>
      <c r="CY130" s="252">
        <f t="shared" ca="1" si="99"/>
        <v>0.73469387755102045</v>
      </c>
      <c r="CZ130" s="252">
        <f t="shared" ca="1" si="100"/>
        <v>0.68085106382978722</v>
      </c>
      <c r="DA130" s="258">
        <f t="shared" ca="1" si="101"/>
        <v>93.267033793198095</v>
      </c>
      <c r="DB130" s="259"/>
      <c r="DC130" s="258">
        <f t="shared" ca="1" si="102"/>
        <v>389.8112967174925</v>
      </c>
    </row>
    <row r="131" spans="1:107" ht="14.4" x14ac:dyDescent="0.3">
      <c r="A131" s="217"/>
      <c r="B131" s="217"/>
      <c r="C131" s="217"/>
      <c r="D131" s="265" t="s">
        <v>613</v>
      </c>
      <c r="E131" s="217"/>
      <c r="F131" s="217"/>
      <c r="G131" s="217"/>
      <c r="H131" s="217"/>
      <c r="I131" s="228">
        <v>7.6</v>
      </c>
      <c r="J131" s="217"/>
      <c r="K131" s="228">
        <v>52</v>
      </c>
      <c r="L131" s="228">
        <v>11</v>
      </c>
      <c r="M131" s="228">
        <v>106</v>
      </c>
      <c r="N131" s="228">
        <v>35</v>
      </c>
      <c r="O131" s="228">
        <v>32</v>
      </c>
      <c r="P131" s="228">
        <v>1.4</v>
      </c>
      <c r="Q131" s="228">
        <v>250</v>
      </c>
      <c r="R131" s="217"/>
      <c r="S131" s="228">
        <v>123</v>
      </c>
      <c r="T131" s="228">
        <v>470</v>
      </c>
      <c r="U131" s="217">
        <v>1</v>
      </c>
      <c r="V131" s="217"/>
      <c r="W131" s="217"/>
      <c r="X131" s="228"/>
      <c r="Y131" s="228"/>
      <c r="Z131" s="228"/>
      <c r="AA131" s="228"/>
      <c r="AB131" s="217"/>
      <c r="AC131" s="228"/>
      <c r="AD131" s="217"/>
      <c r="AE131" s="217"/>
      <c r="AF131" s="217"/>
      <c r="AG131" s="217" t="str">
        <f t="shared" ca="1" si="136"/>
        <v>W_ID_124_FS_001</v>
      </c>
      <c r="AH131" s="217"/>
      <c r="AI131" s="217"/>
      <c r="AJ131" s="217"/>
      <c r="AK131" s="217"/>
      <c r="AL131" s="217">
        <f t="shared" ca="1" si="139"/>
        <v>7.6</v>
      </c>
      <c r="AM131" s="228"/>
      <c r="AN131" s="217">
        <f t="shared" ca="1" si="135"/>
        <v>52</v>
      </c>
      <c r="AO131" s="217">
        <f t="shared" ca="1" si="135"/>
        <v>11</v>
      </c>
      <c r="AP131" s="217">
        <f t="shared" ca="1" si="135"/>
        <v>106</v>
      </c>
      <c r="AQ131" s="217">
        <f t="shared" ca="1" si="135"/>
        <v>35</v>
      </c>
      <c r="AR131" s="217">
        <f t="shared" ca="1" si="134"/>
        <v>32</v>
      </c>
      <c r="AS131" s="217">
        <f t="shared" ca="1" si="134"/>
        <v>1.4</v>
      </c>
      <c r="AT131" s="217">
        <f t="shared" ca="1" si="134"/>
        <v>250</v>
      </c>
      <c r="AU131" s="217">
        <f t="shared" ca="1" si="134"/>
        <v>0</v>
      </c>
      <c r="AV131" s="217">
        <f t="shared" ca="1" si="134"/>
        <v>123</v>
      </c>
      <c r="AW131" s="217">
        <f t="shared" ca="1" si="134"/>
        <v>470</v>
      </c>
      <c r="AX131" s="217">
        <f t="shared" ca="1" si="134"/>
        <v>1</v>
      </c>
      <c r="AY131" s="217"/>
      <c r="AZ131" s="217">
        <f t="shared" ca="1" si="140"/>
        <v>0</v>
      </c>
      <c r="BA131" s="217">
        <f t="shared" ca="1" si="140"/>
        <v>0</v>
      </c>
      <c r="BB131" s="217">
        <f t="shared" ca="1" si="140"/>
        <v>0</v>
      </c>
      <c r="BC131" s="217">
        <f t="shared" ca="1" si="138"/>
        <v>0</v>
      </c>
      <c r="BD131" s="217"/>
      <c r="BE131" s="217">
        <f t="shared" ca="1" si="137"/>
        <v>0</v>
      </c>
      <c r="BF131" s="217">
        <f t="shared" ca="1" si="137"/>
        <v>0</v>
      </c>
      <c r="BG131" s="217"/>
      <c r="BH131" s="217">
        <f t="shared" ca="1" si="89"/>
        <v>0</v>
      </c>
      <c r="BI131" s="217">
        <f t="shared" ca="1" si="90"/>
        <v>99</v>
      </c>
      <c r="BJ131" s="217"/>
      <c r="BK131" s="253">
        <f t="shared" ca="1" si="105"/>
        <v>10.711794917913402</v>
      </c>
      <c r="BL131" s="253">
        <f t="shared" ca="1" si="106"/>
        <v>17.349989999999998</v>
      </c>
      <c r="BM131" s="254">
        <f t="shared" ca="1" si="91"/>
        <v>-0.23655640941959707</v>
      </c>
      <c r="BN131" s="217"/>
      <c r="BO131" s="255">
        <f t="shared" ca="1" si="108"/>
        <v>0.8771929824561403</v>
      </c>
      <c r="BP131" s="255">
        <f t="shared" ca="1" si="109"/>
        <v>0</v>
      </c>
      <c r="BQ131" s="255">
        <f t="shared" ca="1" si="110"/>
        <v>0.12280701754385964</v>
      </c>
      <c r="BR131" s="256">
        <f t="shared" ca="1" si="111"/>
        <v>0.6482964912280702</v>
      </c>
      <c r="BS131" s="256">
        <f t="shared" ca="1" si="112"/>
        <v>0.8771929824561403</v>
      </c>
      <c r="BT131" s="255">
        <f t="shared" ca="1" si="113"/>
        <v>0.8771929824561403</v>
      </c>
      <c r="BU131" s="255">
        <f t="shared" ca="1" si="114"/>
        <v>0</v>
      </c>
      <c r="BV131" s="255">
        <f t="shared" ca="1" si="115"/>
        <v>0.12280701754385964</v>
      </c>
      <c r="BW131" s="256">
        <f t="shared" ca="1" si="116"/>
        <v>0.6482964912280702</v>
      </c>
      <c r="BX131" s="256">
        <f t="shared" ca="1" si="107"/>
        <v>0.8771929824561403</v>
      </c>
      <c r="BY131" s="255" t="e">
        <f t="shared" ca="1" si="117"/>
        <v>#DIV/0!</v>
      </c>
      <c r="BZ131" s="255" t="e">
        <f t="shared" ca="1" si="118"/>
        <v>#DIV/0!</v>
      </c>
      <c r="CA131" s="255" t="e">
        <f t="shared" ca="1" si="119"/>
        <v>#DIV/0!</v>
      </c>
      <c r="CB131" s="256" t="e">
        <f t="shared" ca="1" si="120"/>
        <v>#DIV/0!</v>
      </c>
      <c r="CC131" s="256">
        <f t="shared" ca="1" si="121"/>
        <v>-1</v>
      </c>
      <c r="CD131" s="255">
        <f t="shared" ca="1" si="122"/>
        <v>0.29655990510083036</v>
      </c>
      <c r="CE131" s="255">
        <f t="shared" ca="1" si="123"/>
        <v>0.14590747330960854</v>
      </c>
      <c r="CF131" s="255">
        <f t="shared" ca="1" si="124"/>
        <v>0.55753262158956107</v>
      </c>
      <c r="CG131" s="256">
        <f t="shared" ca="1" si="125"/>
        <v>0.81501660735468562</v>
      </c>
      <c r="CH131" s="256">
        <f t="shared" ca="1" si="126"/>
        <v>0.29655990510083036</v>
      </c>
      <c r="CI131" s="257" t="e">
        <f t="shared" ca="1" si="103"/>
        <v>#REF!</v>
      </c>
      <c r="CJ131" s="257" t="e">
        <f t="shared" ca="1" si="92"/>
        <v>#REF!</v>
      </c>
      <c r="CK131" s="257" t="e">
        <f t="shared" ca="1" si="93"/>
        <v>#REF!</v>
      </c>
      <c r="CL131" s="255" t="e">
        <f t="shared" ca="1" si="94"/>
        <v>#REF!</v>
      </c>
      <c r="CM131" s="255" t="e">
        <f t="shared" ca="1" si="95"/>
        <v>#REF!</v>
      </c>
      <c r="CN131" s="255" t="e">
        <f t="shared" ca="1" si="96"/>
        <v>#REF!</v>
      </c>
      <c r="CO131" s="256" t="e">
        <f t="shared" ca="1" si="127"/>
        <v>#REF!</v>
      </c>
      <c r="CP131" s="256">
        <f t="shared" ca="1" si="128"/>
        <v>-1</v>
      </c>
      <c r="CQ131" s="255">
        <f t="shared" ca="1" si="129"/>
        <v>8.5553335684385758E-3</v>
      </c>
      <c r="CR131" s="255">
        <f t="shared" ca="1" si="130"/>
        <v>1.8097821010158523E-2</v>
      </c>
      <c r="CS131" s="255">
        <f t="shared" ca="1" si="131"/>
        <v>0.97334684542140293</v>
      </c>
      <c r="CT131" s="256">
        <f t="shared" ca="1" si="132"/>
        <v>1.1288634520105105</v>
      </c>
      <c r="CU131" s="256">
        <f t="shared" ca="1" si="133"/>
        <v>8.5553335684385758E-3</v>
      </c>
      <c r="CV131" s="217"/>
      <c r="CW131" s="252">
        <f t="shared" ca="1" si="97"/>
        <v>0.53871732596617461</v>
      </c>
      <c r="CX131" s="256">
        <f t="shared" ca="1" si="98"/>
        <v>5.7479505051679869E-2</v>
      </c>
      <c r="CY131" s="252">
        <f t="shared" ca="1" si="99"/>
        <v>0.76754385964912286</v>
      </c>
      <c r="CZ131" s="252">
        <f t="shared" ca="1" si="100"/>
        <v>0.67901234567901236</v>
      </c>
      <c r="DA131" s="258">
        <f t="shared" ca="1" si="101"/>
        <v>82.610354777095637</v>
      </c>
      <c r="DB131" s="259"/>
      <c r="DC131" s="258">
        <f t="shared" ca="1" si="102"/>
        <v>345.15947322200725</v>
      </c>
    </row>
    <row r="132" spans="1:107" ht="14.4" x14ac:dyDescent="0.3">
      <c r="A132" s="217"/>
      <c r="B132" s="217"/>
      <c r="C132" s="217"/>
      <c r="D132" s="271" t="s">
        <v>614</v>
      </c>
      <c r="E132" s="217"/>
      <c r="F132" s="217"/>
      <c r="G132" s="217"/>
      <c r="H132" s="217"/>
      <c r="I132" s="228">
        <v>7.1</v>
      </c>
      <c r="J132" s="217"/>
      <c r="K132" s="228">
        <v>33</v>
      </c>
      <c r="L132" s="228">
        <v>2.8</v>
      </c>
      <c r="M132" s="228">
        <v>210</v>
      </c>
      <c r="N132" s="228">
        <v>41</v>
      </c>
      <c r="O132" s="228">
        <v>42</v>
      </c>
      <c r="P132" s="228">
        <v>0.15</v>
      </c>
      <c r="Q132" s="228">
        <v>7.3</v>
      </c>
      <c r="R132" s="217"/>
      <c r="S132" s="228">
        <v>607</v>
      </c>
      <c r="T132" s="228">
        <v>183</v>
      </c>
      <c r="U132" s="217">
        <v>0</v>
      </c>
      <c r="V132" s="217"/>
      <c r="W132" s="217"/>
      <c r="X132" s="228"/>
      <c r="Y132" s="228"/>
      <c r="Z132" s="228"/>
      <c r="AA132" s="228"/>
      <c r="AB132" s="217"/>
      <c r="AC132" s="228"/>
      <c r="AD132" s="217"/>
      <c r="AE132" s="217"/>
      <c r="AF132" s="217"/>
      <c r="AG132" s="217" t="str">
        <f t="shared" ca="1" si="136"/>
        <v>W_ID_125_FS_001</v>
      </c>
      <c r="AH132" s="217"/>
      <c r="AI132" s="217"/>
      <c r="AJ132" s="217"/>
      <c r="AK132" s="217"/>
      <c r="AL132" s="217">
        <f t="shared" ca="1" si="139"/>
        <v>7.1</v>
      </c>
      <c r="AM132" s="228"/>
      <c r="AN132" s="217">
        <f t="shared" ca="1" si="135"/>
        <v>33</v>
      </c>
      <c r="AO132" s="217">
        <f t="shared" ca="1" si="135"/>
        <v>2.8</v>
      </c>
      <c r="AP132" s="217">
        <f t="shared" ca="1" si="135"/>
        <v>210</v>
      </c>
      <c r="AQ132" s="217">
        <f t="shared" ca="1" si="135"/>
        <v>41</v>
      </c>
      <c r="AR132" s="217">
        <f t="shared" ca="1" si="134"/>
        <v>42</v>
      </c>
      <c r="AS132" s="217">
        <f t="shared" ca="1" si="134"/>
        <v>0.15</v>
      </c>
      <c r="AT132" s="217">
        <f t="shared" ca="1" si="134"/>
        <v>7.3</v>
      </c>
      <c r="AU132" s="217">
        <f t="shared" ca="1" si="134"/>
        <v>0</v>
      </c>
      <c r="AV132" s="217">
        <f t="shared" ca="1" si="134"/>
        <v>607</v>
      </c>
      <c r="AW132" s="217">
        <f t="shared" ca="1" si="134"/>
        <v>183</v>
      </c>
      <c r="AX132" s="217">
        <f t="shared" ca="1" si="134"/>
        <v>0</v>
      </c>
      <c r="AY132" s="217"/>
      <c r="AZ132" s="217">
        <f t="shared" ca="1" si="140"/>
        <v>0</v>
      </c>
      <c r="BA132" s="217">
        <f t="shared" ca="1" si="140"/>
        <v>0</v>
      </c>
      <c r="BB132" s="217">
        <f t="shared" ca="1" si="140"/>
        <v>0</v>
      </c>
      <c r="BC132" s="217">
        <f t="shared" ca="1" si="138"/>
        <v>0</v>
      </c>
      <c r="BD132" s="217"/>
      <c r="BE132" s="217">
        <f t="shared" ca="1" si="137"/>
        <v>0</v>
      </c>
      <c r="BF132" s="217">
        <f t="shared" ca="1" si="137"/>
        <v>0</v>
      </c>
      <c r="BG132" s="217"/>
      <c r="BH132" s="217">
        <f t="shared" ca="1" si="89"/>
        <v>0</v>
      </c>
      <c r="BI132" s="217">
        <f t="shared" ca="1" si="90"/>
        <v>99</v>
      </c>
      <c r="BJ132" s="217"/>
      <c r="BK132" s="253">
        <f t="shared" ca="1" si="105"/>
        <v>15.358834797360885</v>
      </c>
      <c r="BL132" s="253">
        <f t="shared" ca="1" si="106"/>
        <v>15.843043000000002</v>
      </c>
      <c r="BM132" s="254">
        <f t="shared" ca="1" si="91"/>
        <v>-1.551855967720225E-2</v>
      </c>
      <c r="BN132" s="217"/>
      <c r="BO132" s="255">
        <f t="shared" ca="1" si="108"/>
        <v>0.66063348416289591</v>
      </c>
      <c r="BP132" s="255">
        <f t="shared" ca="1" si="109"/>
        <v>0</v>
      </c>
      <c r="BQ132" s="255">
        <f t="shared" ca="1" si="110"/>
        <v>0.33936651583710403</v>
      </c>
      <c r="BR132" s="256">
        <f t="shared" ca="1" si="111"/>
        <v>0.77331628959276011</v>
      </c>
      <c r="BS132" s="256">
        <f t="shared" ca="1" si="112"/>
        <v>0.66063348416289591</v>
      </c>
      <c r="BT132" s="255">
        <f t="shared" ca="1" si="113"/>
        <v>0.66063348416289591</v>
      </c>
      <c r="BU132" s="255">
        <f t="shared" ca="1" si="114"/>
        <v>0</v>
      </c>
      <c r="BV132" s="255">
        <f t="shared" ca="1" si="115"/>
        <v>0.33936651583710403</v>
      </c>
      <c r="BW132" s="256">
        <f t="shared" ca="1" si="116"/>
        <v>0.77331628959276011</v>
      </c>
      <c r="BX132" s="256">
        <f t="shared" ca="1" si="107"/>
        <v>0.66063348416289591</v>
      </c>
      <c r="BY132" s="255" t="e">
        <f t="shared" ca="1" si="117"/>
        <v>#DIV/0!</v>
      </c>
      <c r="BZ132" s="255" t="e">
        <f t="shared" ca="1" si="118"/>
        <v>#DIV/0!</v>
      </c>
      <c r="CA132" s="255" t="e">
        <f t="shared" ca="1" si="119"/>
        <v>#DIV/0!</v>
      </c>
      <c r="CB132" s="256" t="e">
        <f t="shared" ca="1" si="120"/>
        <v>#DIV/0!</v>
      </c>
      <c r="CC132" s="256">
        <f t="shared" ca="1" si="121"/>
        <v>-1</v>
      </c>
      <c r="CD132" s="255">
        <f t="shared" ca="1" si="122"/>
        <v>9.1559011664367248E-3</v>
      </c>
      <c r="CE132" s="255">
        <f t="shared" ca="1" si="123"/>
        <v>0.76131945315439609</v>
      </c>
      <c r="CF132" s="255">
        <f t="shared" ca="1" si="124"/>
        <v>0.22952464567916719</v>
      </c>
      <c r="CG132" s="256">
        <f t="shared" ca="1" si="125"/>
        <v>0.27031872569923493</v>
      </c>
      <c r="CH132" s="256">
        <f t="shared" ca="1" si="126"/>
        <v>9.1559011664367248E-3</v>
      </c>
      <c r="CI132" s="257" t="e">
        <f t="shared" ca="1" si="103"/>
        <v>#REF!</v>
      </c>
      <c r="CJ132" s="257" t="e">
        <f t="shared" ca="1" si="92"/>
        <v>#REF!</v>
      </c>
      <c r="CK132" s="257" t="e">
        <f t="shared" ca="1" si="93"/>
        <v>#REF!</v>
      </c>
      <c r="CL132" s="255" t="e">
        <f t="shared" ca="1" si="94"/>
        <v>#REF!</v>
      </c>
      <c r="CM132" s="255" t="e">
        <f t="shared" ca="1" si="95"/>
        <v>#REF!</v>
      </c>
      <c r="CN132" s="255" t="e">
        <f t="shared" ca="1" si="96"/>
        <v>#REF!</v>
      </c>
      <c r="CO132" s="256" t="e">
        <f t="shared" ca="1" si="127"/>
        <v>#REF!</v>
      </c>
      <c r="CP132" s="256">
        <f t="shared" ca="1" si="128"/>
        <v>-1</v>
      </c>
      <c r="CQ132" s="255">
        <f t="shared" ca="1" si="129"/>
        <v>5.105099900293E-3</v>
      </c>
      <c r="CR132" s="255">
        <f t="shared" ca="1" si="130"/>
        <v>4.3315999154001214E-3</v>
      </c>
      <c r="CS132" s="255">
        <f t="shared" ca="1" si="131"/>
        <v>0.99056330018430683</v>
      </c>
      <c r="CT132" s="256">
        <f t="shared" ca="1" si="132"/>
        <v>1.1467511274052484</v>
      </c>
      <c r="CU132" s="256">
        <f t="shared" ca="1" si="133"/>
        <v>5.105099900293E-3</v>
      </c>
      <c r="CV132" s="217"/>
      <c r="CW132" s="252">
        <f t="shared" ca="1" si="97"/>
        <v>-0.71846779403529704</v>
      </c>
      <c r="CX132" s="256">
        <f t="shared" ca="1" si="98"/>
        <v>-1.4279032320494807</v>
      </c>
      <c r="CY132" s="252">
        <f t="shared" ca="1" si="99"/>
        <v>0.66129032258064513</v>
      </c>
      <c r="CZ132" s="252">
        <f t="shared" ca="1" si="100"/>
        <v>0.45901639344262296</v>
      </c>
      <c r="DA132" s="258">
        <f t="shared" ca="1" si="101"/>
        <v>94.332724761711887</v>
      </c>
      <c r="DB132" s="259"/>
      <c r="DC132" s="258">
        <f t="shared" ca="1" si="102"/>
        <v>394.30096898247018</v>
      </c>
    </row>
    <row r="133" spans="1:107" ht="14.4" x14ac:dyDescent="0.3">
      <c r="A133" s="217"/>
      <c r="B133" s="217"/>
      <c r="C133" s="217"/>
      <c r="D133" s="271" t="s">
        <v>615</v>
      </c>
      <c r="E133" s="217"/>
      <c r="F133" s="217"/>
      <c r="G133" s="217"/>
      <c r="H133" s="217"/>
      <c r="I133" s="228">
        <v>7.5</v>
      </c>
      <c r="J133" s="217"/>
      <c r="K133" s="228">
        <v>40</v>
      </c>
      <c r="L133" s="228">
        <v>1.6</v>
      </c>
      <c r="M133" s="228">
        <v>216</v>
      </c>
      <c r="N133" s="228">
        <v>45</v>
      </c>
      <c r="O133" s="228">
        <v>32</v>
      </c>
      <c r="P133" s="228">
        <v>0.2</v>
      </c>
      <c r="Q133" s="228">
        <v>67</v>
      </c>
      <c r="R133" s="217"/>
      <c r="S133" s="228">
        <v>604</v>
      </c>
      <c r="T133" s="228">
        <v>189</v>
      </c>
      <c r="U133" s="217">
        <v>0.1</v>
      </c>
      <c r="V133" s="217"/>
      <c r="W133" s="217"/>
      <c r="X133" s="228"/>
      <c r="Y133" s="228"/>
      <c r="Z133" s="228"/>
      <c r="AA133" s="228"/>
      <c r="AB133" s="217"/>
      <c r="AC133" s="228"/>
      <c r="AD133" s="217"/>
      <c r="AE133" s="217"/>
      <c r="AF133" s="217"/>
      <c r="AG133" s="217" t="str">
        <f t="shared" ca="1" si="136"/>
        <v>W_ID_126_FS_001</v>
      </c>
      <c r="AH133" s="217"/>
      <c r="AI133" s="217"/>
      <c r="AJ133" s="217"/>
      <c r="AK133" s="217"/>
      <c r="AL133" s="217">
        <f t="shared" ca="1" si="139"/>
        <v>7.5</v>
      </c>
      <c r="AM133" s="228"/>
      <c r="AN133" s="217">
        <f t="shared" ca="1" si="135"/>
        <v>40</v>
      </c>
      <c r="AO133" s="217">
        <f t="shared" ca="1" si="135"/>
        <v>1.6</v>
      </c>
      <c r="AP133" s="217">
        <f t="shared" ca="1" si="135"/>
        <v>216</v>
      </c>
      <c r="AQ133" s="217">
        <f t="shared" ca="1" si="135"/>
        <v>45</v>
      </c>
      <c r="AR133" s="217">
        <f t="shared" ca="1" si="134"/>
        <v>32</v>
      </c>
      <c r="AS133" s="217">
        <f t="shared" ca="1" si="134"/>
        <v>0.2</v>
      </c>
      <c r="AT133" s="217">
        <f t="shared" ca="1" si="134"/>
        <v>67</v>
      </c>
      <c r="AU133" s="217">
        <f t="shared" ca="1" si="134"/>
        <v>0</v>
      </c>
      <c r="AV133" s="217">
        <f t="shared" ca="1" si="134"/>
        <v>604</v>
      </c>
      <c r="AW133" s="217">
        <f t="shared" ca="1" si="134"/>
        <v>189</v>
      </c>
      <c r="AX133" s="217">
        <f t="shared" ca="1" si="134"/>
        <v>0.1</v>
      </c>
      <c r="AY133" s="217"/>
      <c r="AZ133" s="217">
        <f t="shared" ca="1" si="140"/>
        <v>0</v>
      </c>
      <c r="BA133" s="217">
        <f t="shared" ca="1" si="140"/>
        <v>0</v>
      </c>
      <c r="BB133" s="217">
        <f t="shared" ca="1" si="140"/>
        <v>0</v>
      </c>
      <c r="BC133" s="217">
        <f t="shared" ca="1" si="138"/>
        <v>0</v>
      </c>
      <c r="BD133" s="217"/>
      <c r="BE133" s="217">
        <f t="shared" ca="1" si="137"/>
        <v>0</v>
      </c>
      <c r="BF133" s="217">
        <f t="shared" ca="1" si="137"/>
        <v>0</v>
      </c>
      <c r="BG133" s="217"/>
      <c r="BH133" s="217">
        <f t="shared" ca="1" si="89"/>
        <v>0</v>
      </c>
      <c r="BI133" s="217">
        <f t="shared" ca="1" si="90"/>
        <v>99</v>
      </c>
      <c r="BJ133" s="217"/>
      <c r="BK133" s="253">
        <f t="shared" ca="1" si="105"/>
        <v>16.261043369794386</v>
      </c>
      <c r="BL133" s="253">
        <f t="shared" ca="1" si="106"/>
        <v>17.566393000000001</v>
      </c>
      <c r="BM133" s="254">
        <f t="shared" ca="1" si="91"/>
        <v>-3.8588488229962484E-2</v>
      </c>
      <c r="BN133" s="217"/>
      <c r="BO133" s="255">
        <f t="shared" ca="1" si="108"/>
        <v>0.93055555555555558</v>
      </c>
      <c r="BP133" s="255">
        <f t="shared" ca="1" si="109"/>
        <v>0</v>
      </c>
      <c r="BQ133" s="255">
        <f t="shared" ca="1" si="110"/>
        <v>6.9444444444444448E-2</v>
      </c>
      <c r="BR133" s="256">
        <f t="shared" ca="1" si="111"/>
        <v>0.61749027777777776</v>
      </c>
      <c r="BS133" s="256">
        <f t="shared" ca="1" si="112"/>
        <v>0.93055555555555558</v>
      </c>
      <c r="BT133" s="255">
        <f t="shared" ca="1" si="113"/>
        <v>0.93055555555555558</v>
      </c>
      <c r="BU133" s="255">
        <f t="shared" ca="1" si="114"/>
        <v>0</v>
      </c>
      <c r="BV133" s="255">
        <f t="shared" ca="1" si="115"/>
        <v>6.9444444444444448E-2</v>
      </c>
      <c r="BW133" s="256">
        <f t="shared" ca="1" si="116"/>
        <v>0.61749027777777776</v>
      </c>
      <c r="BX133" s="256">
        <f t="shared" ca="1" si="107"/>
        <v>0.93055555555555558</v>
      </c>
      <c r="BY133" s="255" t="e">
        <f t="shared" ca="1" si="117"/>
        <v>#DIV/0!</v>
      </c>
      <c r="BZ133" s="255" t="e">
        <f t="shared" ca="1" si="118"/>
        <v>#DIV/0!</v>
      </c>
      <c r="CA133" s="255" t="e">
        <f t="shared" ca="1" si="119"/>
        <v>#DIV/0!</v>
      </c>
      <c r="CB133" s="256" t="e">
        <f t="shared" ca="1" si="120"/>
        <v>#DIV/0!</v>
      </c>
      <c r="CC133" s="256">
        <f t="shared" ca="1" si="121"/>
        <v>-1</v>
      </c>
      <c r="CD133" s="255">
        <f t="shared" ca="1" si="122"/>
        <v>7.7906976744186049E-2</v>
      </c>
      <c r="CE133" s="255">
        <f t="shared" ca="1" si="123"/>
        <v>0.70232558139534884</v>
      </c>
      <c r="CF133" s="255">
        <f t="shared" ca="1" si="124"/>
        <v>0.21976744186046512</v>
      </c>
      <c r="CG133" s="256">
        <f t="shared" ca="1" si="125"/>
        <v>0.2987489534883721</v>
      </c>
      <c r="CH133" s="256">
        <f t="shared" ca="1" si="126"/>
        <v>7.7906976744186049E-2</v>
      </c>
      <c r="CI133" s="257" t="e">
        <f t="shared" ca="1" si="103"/>
        <v>#REF!</v>
      </c>
      <c r="CJ133" s="257" t="e">
        <f t="shared" ca="1" si="92"/>
        <v>#REF!</v>
      </c>
      <c r="CK133" s="257" t="e">
        <f t="shared" ca="1" si="93"/>
        <v>#REF!</v>
      </c>
      <c r="CL133" s="255" t="e">
        <f t="shared" ca="1" si="94"/>
        <v>#REF!</v>
      </c>
      <c r="CM133" s="255" t="e">
        <f t="shared" ca="1" si="95"/>
        <v>#REF!</v>
      </c>
      <c r="CN133" s="255" t="e">
        <f t="shared" ca="1" si="96"/>
        <v>#REF!</v>
      </c>
      <c r="CO133" s="256" t="e">
        <f t="shared" ca="1" si="127"/>
        <v>#REF!</v>
      </c>
      <c r="CP133" s="256">
        <f t="shared" ca="1" si="128"/>
        <v>-1</v>
      </c>
      <c r="CQ133" s="255">
        <f t="shared" ca="1" si="129"/>
        <v>5.9134822662302586E-3</v>
      </c>
      <c r="CR133" s="255">
        <f t="shared" ca="1" si="130"/>
        <v>2.3653929064921036E-3</v>
      </c>
      <c r="CS133" s="255">
        <f t="shared" ca="1" si="131"/>
        <v>0.99172112482727759</v>
      </c>
      <c r="CT133" s="256">
        <f t="shared" ca="1" si="132"/>
        <v>1.1485548274985788</v>
      </c>
      <c r="CU133" s="256">
        <f t="shared" ca="1" si="133"/>
        <v>5.9134822662302586E-3</v>
      </c>
      <c r="CV133" s="217"/>
      <c r="CW133" s="252">
        <f t="shared" ca="1" si="97"/>
        <v>-1.2449725484634941</v>
      </c>
      <c r="CX133" s="256">
        <f t="shared" ca="1" si="98"/>
        <v>-1.9262137858390811</v>
      </c>
      <c r="CY133" s="252">
        <f t="shared" ca="1" si="99"/>
        <v>0.67567567567567566</v>
      </c>
      <c r="CZ133" s="252">
        <f t="shared" ca="1" si="100"/>
        <v>0.2857142857142857</v>
      </c>
      <c r="DA133" s="258">
        <f t="shared" ca="1" si="101"/>
        <v>82.610354777095637</v>
      </c>
      <c r="DB133" s="259"/>
      <c r="DC133" s="258">
        <f t="shared" ca="1" si="102"/>
        <v>345.15947322200725</v>
      </c>
    </row>
    <row r="134" spans="1:107" ht="14.4" x14ac:dyDescent="0.3">
      <c r="A134" s="217"/>
      <c r="B134" s="217"/>
      <c r="C134" s="217"/>
      <c r="D134" s="271" t="s">
        <v>616</v>
      </c>
      <c r="E134" s="217"/>
      <c r="F134" s="217"/>
      <c r="G134" s="217"/>
      <c r="H134" s="217"/>
      <c r="I134" s="228">
        <v>8.83</v>
      </c>
      <c r="J134" s="217"/>
      <c r="K134" s="228">
        <v>33</v>
      </c>
      <c r="L134" s="228">
        <v>24</v>
      </c>
      <c r="M134" s="228">
        <v>8.42</v>
      </c>
      <c r="N134" s="228">
        <v>9.3000000000000007</v>
      </c>
      <c r="O134" s="228">
        <v>15</v>
      </c>
      <c r="P134" s="228"/>
      <c r="Q134" s="228">
        <v>8</v>
      </c>
      <c r="R134" s="217"/>
      <c r="S134" s="228">
        <v>8</v>
      </c>
      <c r="T134" s="228">
        <v>122</v>
      </c>
      <c r="U134" s="217">
        <v>6</v>
      </c>
      <c r="V134" s="217"/>
      <c r="W134" s="217"/>
      <c r="X134" s="228"/>
      <c r="Y134" s="228"/>
      <c r="Z134" s="228"/>
      <c r="AA134" s="228"/>
      <c r="AB134" s="217"/>
      <c r="AC134" s="228"/>
      <c r="AD134" s="217"/>
      <c r="AE134" s="217"/>
      <c r="AF134" s="217"/>
      <c r="AG134" s="217" t="str">
        <f t="shared" ca="1" si="136"/>
        <v>W_ID_127_FS_001</v>
      </c>
      <c r="AH134" s="217"/>
      <c r="AI134" s="217"/>
      <c r="AJ134" s="217"/>
      <c r="AK134" s="217"/>
      <c r="AL134" s="217">
        <f t="shared" ca="1" si="139"/>
        <v>8.83</v>
      </c>
      <c r="AM134" s="228"/>
      <c r="AN134" s="217">
        <f t="shared" ca="1" si="135"/>
        <v>33</v>
      </c>
      <c r="AO134" s="217">
        <f t="shared" ca="1" si="135"/>
        <v>24</v>
      </c>
      <c r="AP134" s="217">
        <f t="shared" ca="1" si="135"/>
        <v>8.42</v>
      </c>
      <c r="AQ134" s="217">
        <f t="shared" ca="1" si="135"/>
        <v>9.3000000000000007</v>
      </c>
      <c r="AR134" s="217">
        <f t="shared" ca="1" si="134"/>
        <v>15</v>
      </c>
      <c r="AS134" s="217">
        <f t="shared" ca="1" si="134"/>
        <v>0</v>
      </c>
      <c r="AT134" s="217">
        <f t="shared" ca="1" si="134"/>
        <v>8</v>
      </c>
      <c r="AU134" s="217">
        <f t="shared" ca="1" si="134"/>
        <v>0</v>
      </c>
      <c r="AV134" s="217">
        <f t="shared" ca="1" si="134"/>
        <v>8</v>
      </c>
      <c r="AW134" s="217">
        <f t="shared" ca="1" si="134"/>
        <v>122</v>
      </c>
      <c r="AX134" s="217">
        <f t="shared" ca="1" si="134"/>
        <v>6</v>
      </c>
      <c r="AY134" s="217"/>
      <c r="AZ134" s="217">
        <f t="shared" ca="1" si="140"/>
        <v>0</v>
      </c>
      <c r="BA134" s="217">
        <f t="shared" ca="1" si="140"/>
        <v>0</v>
      </c>
      <c r="BB134" s="217">
        <f t="shared" ca="1" si="140"/>
        <v>0</v>
      </c>
      <c r="BC134" s="217">
        <f t="shared" ca="1" si="138"/>
        <v>0</v>
      </c>
      <c r="BD134" s="217"/>
      <c r="BE134" s="217">
        <f t="shared" ca="1" si="137"/>
        <v>0</v>
      </c>
      <c r="BF134" s="217">
        <f t="shared" ca="1" si="137"/>
        <v>0</v>
      </c>
      <c r="BG134" s="217"/>
      <c r="BH134" s="217">
        <f t="shared" ca="1" si="89"/>
        <v>0</v>
      </c>
      <c r="BI134" s="217">
        <f t="shared" ca="1" si="90"/>
        <v>99</v>
      </c>
      <c r="BJ134" s="217"/>
      <c r="BK134" s="253">
        <f t="shared" ca="1" si="105"/>
        <v>3.2343574672755206</v>
      </c>
      <c r="BL134" s="253">
        <f t="shared" ca="1" si="106"/>
        <v>2.5917999999999997</v>
      </c>
      <c r="BM134" s="254">
        <f t="shared" ca="1" si="91"/>
        <v>0.11028837975709563</v>
      </c>
      <c r="BN134" s="262"/>
      <c r="BO134" s="255">
        <f t="shared" ca="1" si="108"/>
        <v>1</v>
      </c>
      <c r="BP134" s="255">
        <f t="shared" ca="1" si="109"/>
        <v>0</v>
      </c>
      <c r="BQ134" s="255">
        <f t="shared" ca="1" si="110"/>
        <v>0</v>
      </c>
      <c r="BR134" s="256">
        <f t="shared" ca="1" si="111"/>
        <v>0.57740000000000002</v>
      </c>
      <c r="BS134" s="256">
        <f t="shared" ca="1" si="112"/>
        <v>1</v>
      </c>
      <c r="BT134" s="255">
        <f t="shared" ca="1" si="113"/>
        <v>1</v>
      </c>
      <c r="BU134" s="255">
        <f t="shared" ca="1" si="114"/>
        <v>0</v>
      </c>
      <c r="BV134" s="255">
        <f t="shared" ca="1" si="115"/>
        <v>0</v>
      </c>
      <c r="BW134" s="256">
        <f t="shared" ca="1" si="116"/>
        <v>0.57740000000000002</v>
      </c>
      <c r="BX134" s="256">
        <f t="shared" ca="1" si="107"/>
        <v>1</v>
      </c>
      <c r="BY134" s="255" t="e">
        <f t="shared" ca="1" si="117"/>
        <v>#DIV/0!</v>
      </c>
      <c r="BZ134" s="255" t="e">
        <f t="shared" ca="1" si="118"/>
        <v>#DIV/0!</v>
      </c>
      <c r="CA134" s="255" t="e">
        <f t="shared" ca="1" si="119"/>
        <v>#DIV/0!</v>
      </c>
      <c r="CB134" s="256" t="e">
        <f t="shared" ca="1" si="120"/>
        <v>#DIV/0!</v>
      </c>
      <c r="CC134" s="256">
        <f t="shared" ca="1" si="121"/>
        <v>-1</v>
      </c>
      <c r="CD134" s="255">
        <f t="shared" ca="1" si="122"/>
        <v>5.7971014492753624E-2</v>
      </c>
      <c r="CE134" s="255">
        <f t="shared" ca="1" si="123"/>
        <v>5.7971014492753624E-2</v>
      </c>
      <c r="CF134" s="255">
        <f t="shared" ca="1" si="124"/>
        <v>0.88405797101449279</v>
      </c>
      <c r="CG134" s="256">
        <f t="shared" ca="1" si="125"/>
        <v>1.0542942028985507</v>
      </c>
      <c r="CH134" s="256">
        <f t="shared" ca="1" si="126"/>
        <v>5.7971014492753624E-2</v>
      </c>
      <c r="CI134" s="257" t="e">
        <f t="shared" ca="1" si="103"/>
        <v>#REF!</v>
      </c>
      <c r="CJ134" s="257" t="e">
        <f t="shared" ca="1" si="92"/>
        <v>#REF!</v>
      </c>
      <c r="CK134" s="257" t="e">
        <f t="shared" ca="1" si="93"/>
        <v>#REF!</v>
      </c>
      <c r="CL134" s="255" t="e">
        <f t="shared" ca="1" si="94"/>
        <v>#REF!</v>
      </c>
      <c r="CM134" s="255" t="e">
        <f t="shared" ca="1" si="95"/>
        <v>#REF!</v>
      </c>
      <c r="CN134" s="255" t="e">
        <f t="shared" ca="1" si="96"/>
        <v>#REF!</v>
      </c>
      <c r="CO134" s="256" t="e">
        <f t="shared" ca="1" si="127"/>
        <v>#REF!</v>
      </c>
      <c r="CP134" s="256">
        <f t="shared" ca="1" si="128"/>
        <v>-1</v>
      </c>
      <c r="CQ134" s="255">
        <f t="shared" ca="1" si="129"/>
        <v>9.932010463319171E-3</v>
      </c>
      <c r="CR134" s="255">
        <f t="shared" ca="1" si="130"/>
        <v>7.2232803369593979E-2</v>
      </c>
      <c r="CS134" s="255">
        <f t="shared" ca="1" si="131"/>
        <v>0.91783518616708681</v>
      </c>
      <c r="CT134" s="256">
        <f t="shared" ca="1" si="132"/>
        <v>1.0655590323086557</v>
      </c>
      <c r="CU134" s="256">
        <f t="shared" ca="1" si="133"/>
        <v>9.932010463319171E-3</v>
      </c>
      <c r="CV134" s="217"/>
      <c r="CW134" s="252">
        <f t="shared" ca="1" si="97"/>
        <v>1.7919395348692766</v>
      </c>
      <c r="CX134" s="256">
        <f t="shared" ca="1" si="98"/>
        <v>1.8351103919235623</v>
      </c>
      <c r="CY134" s="252">
        <f t="shared" ca="1" si="99"/>
        <v>0.91697889962532042</v>
      </c>
      <c r="CZ134" s="252">
        <f t="shared" ca="1" si="100"/>
        <v>0.87912087912087911</v>
      </c>
      <c r="DA134" s="258">
        <f t="shared" ca="1" si="101"/>
        <v>52.644189243845368</v>
      </c>
      <c r="DB134" s="259"/>
      <c r="DC134" s="258">
        <f t="shared" ca="1" si="102"/>
        <v>222.82642669932548</v>
      </c>
    </row>
    <row r="135" spans="1:107" ht="14.4" x14ac:dyDescent="0.3">
      <c r="A135" s="217"/>
      <c r="B135" s="217"/>
      <c r="C135" s="217"/>
      <c r="D135" s="271" t="s">
        <v>617</v>
      </c>
      <c r="E135" s="217"/>
      <c r="F135" s="217"/>
      <c r="G135" s="217"/>
      <c r="H135" s="217"/>
      <c r="I135" s="228">
        <v>8</v>
      </c>
      <c r="J135" s="217"/>
      <c r="K135" s="228">
        <v>264</v>
      </c>
      <c r="L135" s="228">
        <v>17.399999999999999</v>
      </c>
      <c r="M135" s="228">
        <v>199</v>
      </c>
      <c r="N135" s="228">
        <v>21</v>
      </c>
      <c r="O135" s="228">
        <v>48.5</v>
      </c>
      <c r="P135" s="228"/>
      <c r="Q135" s="228">
        <v>505.6</v>
      </c>
      <c r="R135" s="217"/>
      <c r="S135" s="228">
        <v>402.3</v>
      </c>
      <c r="T135" s="228">
        <v>360</v>
      </c>
      <c r="U135" s="217"/>
      <c r="V135" s="217"/>
      <c r="W135" s="217"/>
      <c r="X135" s="228"/>
      <c r="Y135" s="228"/>
      <c r="Z135" s="228"/>
      <c r="AA135" s="228"/>
      <c r="AB135" s="217"/>
      <c r="AC135" s="228"/>
      <c r="AD135" s="217"/>
      <c r="AE135" s="217"/>
      <c r="AF135" s="217"/>
      <c r="AG135" s="217" t="str">
        <f t="shared" ca="1" si="136"/>
        <v>W_ID_128_FS_001</v>
      </c>
      <c r="AH135" s="217"/>
      <c r="AI135" s="217"/>
      <c r="AJ135" s="217"/>
      <c r="AK135" s="217"/>
      <c r="AL135" s="217">
        <f t="shared" ca="1" si="139"/>
        <v>8</v>
      </c>
      <c r="AM135" s="228"/>
      <c r="AN135" s="217">
        <f t="shared" ca="1" si="135"/>
        <v>264</v>
      </c>
      <c r="AO135" s="217">
        <f t="shared" ca="1" si="135"/>
        <v>17.399999999999999</v>
      </c>
      <c r="AP135" s="217">
        <f t="shared" ca="1" si="135"/>
        <v>199</v>
      </c>
      <c r="AQ135" s="217">
        <f t="shared" ca="1" si="135"/>
        <v>21</v>
      </c>
      <c r="AR135" s="217">
        <f t="shared" ca="1" si="135"/>
        <v>48.5</v>
      </c>
      <c r="AS135" s="217">
        <f t="shared" ca="1" si="135"/>
        <v>0</v>
      </c>
      <c r="AT135" s="217">
        <f t="shared" ca="1" si="135"/>
        <v>505.6</v>
      </c>
      <c r="AU135" s="217">
        <f t="shared" ca="1" si="135"/>
        <v>0</v>
      </c>
      <c r="AV135" s="217">
        <f t="shared" ca="1" si="135"/>
        <v>402.3</v>
      </c>
      <c r="AW135" s="217">
        <f t="shared" ca="1" si="135"/>
        <v>360</v>
      </c>
      <c r="AX135" s="217">
        <f t="shared" ca="1" si="135"/>
        <v>0</v>
      </c>
      <c r="AY135" s="217"/>
      <c r="AZ135" s="217">
        <f t="shared" ca="1" si="140"/>
        <v>0</v>
      </c>
      <c r="BA135" s="217">
        <f t="shared" ca="1" si="140"/>
        <v>0</v>
      </c>
      <c r="BB135" s="217">
        <f t="shared" ca="1" si="140"/>
        <v>0</v>
      </c>
      <c r="BC135" s="217">
        <f t="shared" ca="1" si="138"/>
        <v>0</v>
      </c>
      <c r="BD135" s="217"/>
      <c r="BE135" s="217">
        <f t="shared" ca="1" si="137"/>
        <v>0</v>
      </c>
      <c r="BF135" s="217">
        <f t="shared" ca="1" si="137"/>
        <v>0</v>
      </c>
      <c r="BG135" s="217"/>
      <c r="BH135" s="217">
        <f t="shared" ca="1" si="89"/>
        <v>0</v>
      </c>
      <c r="BI135" s="217">
        <f t="shared" ca="1" si="90"/>
        <v>99</v>
      </c>
      <c r="BJ135" s="217"/>
      <c r="BK135" s="253">
        <f t="shared" ca="1" si="105"/>
        <v>23.58648792</v>
      </c>
      <c r="BL135" s="253">
        <f t="shared" ca="1" si="106"/>
        <v>28.539262000000001</v>
      </c>
      <c r="BM135" s="254">
        <f t="shared" ca="1" si="91"/>
        <v>-9.5015881548011702E-2</v>
      </c>
      <c r="BN135" s="262"/>
      <c r="BO135" s="255">
        <f t="shared" ca="1" si="108"/>
        <v>1</v>
      </c>
      <c r="BP135" s="255">
        <f t="shared" ca="1" si="109"/>
        <v>0</v>
      </c>
      <c r="BQ135" s="255">
        <f t="shared" ca="1" si="110"/>
        <v>0</v>
      </c>
      <c r="BR135" s="256">
        <f t="shared" ca="1" si="111"/>
        <v>0.57740000000000002</v>
      </c>
      <c r="BS135" s="256">
        <f t="shared" ca="1" si="112"/>
        <v>1</v>
      </c>
      <c r="BT135" s="255">
        <f t="shared" ca="1" si="113"/>
        <v>1</v>
      </c>
      <c r="BU135" s="255">
        <f t="shared" ca="1" si="114"/>
        <v>0</v>
      </c>
      <c r="BV135" s="255">
        <f t="shared" ca="1" si="115"/>
        <v>0</v>
      </c>
      <c r="BW135" s="256">
        <f t="shared" ca="1" si="116"/>
        <v>0.57740000000000002</v>
      </c>
      <c r="BX135" s="256">
        <f t="shared" ca="1" si="107"/>
        <v>1</v>
      </c>
      <c r="BY135" s="255" t="e">
        <f t="shared" ca="1" si="117"/>
        <v>#DIV/0!</v>
      </c>
      <c r="BZ135" s="255" t="e">
        <f t="shared" ca="1" si="118"/>
        <v>#DIV/0!</v>
      </c>
      <c r="CA135" s="255" t="e">
        <f t="shared" ca="1" si="119"/>
        <v>#DIV/0!</v>
      </c>
      <c r="CB135" s="256" t="e">
        <f t="shared" ca="1" si="120"/>
        <v>#DIV/0!</v>
      </c>
      <c r="CC135" s="256">
        <f t="shared" ca="1" si="121"/>
        <v>-1</v>
      </c>
      <c r="CD135" s="255">
        <f t="shared" ca="1" si="122"/>
        <v>0.39876961905513053</v>
      </c>
      <c r="CE135" s="255">
        <f t="shared" ca="1" si="123"/>
        <v>0.31729631674422271</v>
      </c>
      <c r="CF135" s="255">
        <f t="shared" ca="1" si="124"/>
        <v>0.28393406420064671</v>
      </c>
      <c r="CG135" s="256">
        <f t="shared" ca="1" si="125"/>
        <v>0.55810824197491915</v>
      </c>
      <c r="CH135" s="256">
        <f t="shared" ca="1" si="126"/>
        <v>0.39876961905513053</v>
      </c>
      <c r="CI135" s="257" t="e">
        <f t="shared" ca="1" si="103"/>
        <v>#REF!</v>
      </c>
      <c r="CJ135" s="257" t="e">
        <f t="shared" ca="1" si="92"/>
        <v>#REF!</v>
      </c>
      <c r="CK135" s="257" t="e">
        <f t="shared" ca="1" si="93"/>
        <v>#REF!</v>
      </c>
      <c r="CL135" s="255" t="e">
        <f t="shared" ca="1" si="94"/>
        <v>#REF!</v>
      </c>
      <c r="CM135" s="255" t="e">
        <f t="shared" ca="1" si="95"/>
        <v>#REF!</v>
      </c>
      <c r="CN135" s="255" t="e">
        <f t="shared" ca="1" si="96"/>
        <v>#REF!</v>
      </c>
      <c r="CO135" s="256" t="e">
        <f t="shared" ca="1" si="127"/>
        <v>#REF!</v>
      </c>
      <c r="CP135" s="256">
        <f t="shared" ca="1" si="128"/>
        <v>-1</v>
      </c>
      <c r="CQ135" s="255">
        <f t="shared" ca="1" si="129"/>
        <v>5.2583611131536201E-2</v>
      </c>
      <c r="CR135" s="255">
        <f t="shared" ca="1" si="130"/>
        <v>3.4657380063967042E-2</v>
      </c>
      <c r="CS135" s="255">
        <f t="shared" ca="1" si="131"/>
        <v>0.91275900880449679</v>
      </c>
      <c r="CT135" s="256">
        <f t="shared" ca="1" si="132"/>
        <v>1.0843246045339014</v>
      </c>
      <c r="CU135" s="256">
        <f t="shared" ca="1" si="133"/>
        <v>5.2583611131536201E-2</v>
      </c>
      <c r="CV135" s="217"/>
      <c r="CW135" s="252">
        <f t="shared" ca="1" si="97"/>
        <v>1.1588792018312801</v>
      </c>
      <c r="CX135" s="256">
        <f t="shared" ca="1" si="98"/>
        <v>0.18224542015549261</v>
      </c>
      <c r="CY135" s="252">
        <f t="shared" ca="1" si="99"/>
        <v>0.51344743276283622</v>
      </c>
      <c r="CZ135" s="252">
        <f t="shared" ca="1" si="100"/>
        <v>0.39726027397260272</v>
      </c>
      <c r="DA135" s="258">
        <f t="shared" ca="1" si="101"/>
        <v>100.81764239466804</v>
      </c>
      <c r="DB135" s="259"/>
      <c r="DC135" s="258">
        <f t="shared" ca="1" si="102"/>
        <v>421.70503686914594</v>
      </c>
    </row>
    <row r="136" spans="1:107" ht="14.4" x14ac:dyDescent="0.3">
      <c r="A136" s="217"/>
      <c r="B136" s="217"/>
      <c r="C136" s="217"/>
      <c r="D136" s="271" t="s">
        <v>618</v>
      </c>
      <c r="E136" s="217"/>
      <c r="F136" s="217"/>
      <c r="G136" s="217"/>
      <c r="H136" s="217"/>
      <c r="I136" s="228">
        <v>8.11</v>
      </c>
      <c r="J136" s="217"/>
      <c r="K136" s="228">
        <v>388</v>
      </c>
      <c r="L136" s="228">
        <v>21</v>
      </c>
      <c r="M136" s="228">
        <v>212.3</v>
      </c>
      <c r="N136" s="228">
        <v>24</v>
      </c>
      <c r="O136" s="228">
        <v>61.3</v>
      </c>
      <c r="P136" s="228"/>
      <c r="Q136" s="228">
        <v>566.29999999999995</v>
      </c>
      <c r="R136" s="217"/>
      <c r="S136" s="228">
        <v>473.6</v>
      </c>
      <c r="T136" s="228">
        <v>350.85</v>
      </c>
      <c r="U136" s="217"/>
      <c r="V136" s="217"/>
      <c r="W136" s="217"/>
      <c r="X136" s="228"/>
      <c r="Y136" s="228"/>
      <c r="Z136" s="228"/>
      <c r="AA136" s="228"/>
      <c r="AB136" s="217"/>
      <c r="AC136" s="228"/>
      <c r="AD136" s="217"/>
      <c r="AE136" s="217"/>
      <c r="AF136" s="217"/>
      <c r="AG136" s="217" t="str">
        <f t="shared" ca="1" si="136"/>
        <v>W_ID_129_FS_001</v>
      </c>
      <c r="AH136" s="217"/>
      <c r="AI136" s="217"/>
      <c r="AJ136" s="217"/>
      <c r="AK136" s="217"/>
      <c r="AL136" s="217">
        <f t="shared" ca="1" si="139"/>
        <v>8.11</v>
      </c>
      <c r="AM136" s="228"/>
      <c r="AN136" s="217">
        <f t="shared" ca="1" si="135"/>
        <v>388</v>
      </c>
      <c r="AO136" s="217">
        <f t="shared" ca="1" si="135"/>
        <v>21</v>
      </c>
      <c r="AP136" s="217">
        <f t="shared" ca="1" si="135"/>
        <v>212.3</v>
      </c>
      <c r="AQ136" s="217">
        <f t="shared" ca="1" si="135"/>
        <v>24</v>
      </c>
      <c r="AR136" s="217">
        <f t="shared" ca="1" si="135"/>
        <v>61.3</v>
      </c>
      <c r="AS136" s="217">
        <f t="shared" ca="1" si="135"/>
        <v>0</v>
      </c>
      <c r="AT136" s="217">
        <f t="shared" ca="1" si="135"/>
        <v>566.29999999999995</v>
      </c>
      <c r="AU136" s="217">
        <f t="shared" ca="1" si="135"/>
        <v>0</v>
      </c>
      <c r="AV136" s="217">
        <f t="shared" ca="1" si="135"/>
        <v>473.6</v>
      </c>
      <c r="AW136" s="217">
        <f t="shared" ca="1" si="135"/>
        <v>350.85</v>
      </c>
      <c r="AX136" s="217">
        <f t="shared" ca="1" si="135"/>
        <v>0</v>
      </c>
      <c r="AY136" s="217"/>
      <c r="AZ136" s="217">
        <f t="shared" ca="1" si="140"/>
        <v>0</v>
      </c>
      <c r="BA136" s="217">
        <f t="shared" ca="1" si="140"/>
        <v>0</v>
      </c>
      <c r="BB136" s="217">
        <f t="shared" ca="1" si="140"/>
        <v>0</v>
      </c>
      <c r="BC136" s="217">
        <f t="shared" ca="1" si="138"/>
        <v>0</v>
      </c>
      <c r="BD136" s="217"/>
      <c r="BE136" s="217">
        <f t="shared" ca="1" si="137"/>
        <v>0</v>
      </c>
      <c r="BF136" s="217">
        <f t="shared" ca="1" si="137"/>
        <v>0</v>
      </c>
      <c r="BG136" s="217"/>
      <c r="BH136" s="217">
        <f t="shared" ref="BH136:BH199" ca="1" si="141">INDIRECT(BH$5&amp;(CELL("row", BH136)))</f>
        <v>0</v>
      </c>
      <c r="BI136" s="217">
        <f t="shared" ca="1" si="90"/>
        <v>99</v>
      </c>
      <c r="BJ136" s="217"/>
      <c r="BK136" s="253">
        <f t="shared" ca="1" si="105"/>
        <v>29.982987700371403</v>
      </c>
      <c r="BL136" s="253">
        <f t="shared" ca="1" si="106"/>
        <v>31.5861065</v>
      </c>
      <c r="BM136" s="254">
        <f t="shared" ca="1" si="91"/>
        <v>-2.6037719418307213E-2</v>
      </c>
      <c r="BN136" s="217"/>
      <c r="BO136" s="255">
        <f t="shared" ca="1" si="108"/>
        <v>1</v>
      </c>
      <c r="BP136" s="255">
        <f t="shared" ca="1" si="109"/>
        <v>0</v>
      </c>
      <c r="BQ136" s="255">
        <f t="shared" ca="1" si="110"/>
        <v>0</v>
      </c>
      <c r="BR136" s="256">
        <f t="shared" ca="1" si="111"/>
        <v>0.57740000000000002</v>
      </c>
      <c r="BS136" s="256">
        <f t="shared" ca="1" si="112"/>
        <v>1</v>
      </c>
      <c r="BT136" s="255">
        <f t="shared" ca="1" si="113"/>
        <v>1</v>
      </c>
      <c r="BU136" s="255">
        <f t="shared" ca="1" si="114"/>
        <v>0</v>
      </c>
      <c r="BV136" s="255">
        <f t="shared" ca="1" si="115"/>
        <v>0</v>
      </c>
      <c r="BW136" s="256">
        <f t="shared" ca="1" si="116"/>
        <v>0.57740000000000002</v>
      </c>
      <c r="BX136" s="256">
        <f t="shared" ca="1" si="107"/>
        <v>1</v>
      </c>
      <c r="BY136" s="255" t="e">
        <f t="shared" ca="1" si="117"/>
        <v>#DIV/0!</v>
      </c>
      <c r="BZ136" s="255" t="e">
        <f t="shared" ca="1" si="118"/>
        <v>#DIV/0!</v>
      </c>
      <c r="CA136" s="255" t="e">
        <f t="shared" ca="1" si="119"/>
        <v>#DIV/0!</v>
      </c>
      <c r="CB136" s="256" t="e">
        <f t="shared" ca="1" si="120"/>
        <v>#DIV/0!</v>
      </c>
      <c r="CC136" s="256">
        <f t="shared" ca="1" si="121"/>
        <v>-1</v>
      </c>
      <c r="CD136" s="255">
        <f t="shared" ca="1" si="122"/>
        <v>0.40719036491101918</v>
      </c>
      <c r="CE136" s="255">
        <f t="shared" ca="1" si="123"/>
        <v>0.34053568218587094</v>
      </c>
      <c r="CF136" s="255">
        <f t="shared" ca="1" si="124"/>
        <v>0.25227395290310983</v>
      </c>
      <c r="CG136" s="256">
        <f t="shared" ca="1" si="125"/>
        <v>0.52641245011684346</v>
      </c>
      <c r="CH136" s="256">
        <f t="shared" ca="1" si="126"/>
        <v>0.40719036491101918</v>
      </c>
      <c r="CI136" s="257" t="e">
        <f t="shared" ca="1" si="103"/>
        <v>#REF!</v>
      </c>
      <c r="CJ136" s="257" t="e">
        <f t="shared" ca="1" si="92"/>
        <v>#REF!</v>
      </c>
      <c r="CK136" s="257" t="e">
        <f t="shared" ca="1" si="93"/>
        <v>#REF!</v>
      </c>
      <c r="CL136" s="255" t="e">
        <f t="shared" ca="1" si="94"/>
        <v>#REF!</v>
      </c>
      <c r="CM136" s="255" t="e">
        <f t="shared" ca="1" si="95"/>
        <v>#REF!</v>
      </c>
      <c r="CN136" s="255" t="e">
        <f t="shared" ca="1" si="96"/>
        <v>#REF!</v>
      </c>
      <c r="CO136" s="256" t="e">
        <f t="shared" ca="1" si="127"/>
        <v>#REF!</v>
      </c>
      <c r="CP136" s="256">
        <f t="shared" ca="1" si="128"/>
        <v>-1</v>
      </c>
      <c r="CQ136" s="255">
        <f t="shared" ca="1" si="129"/>
        <v>7.0584218300029589E-2</v>
      </c>
      <c r="CR136" s="255">
        <f t="shared" ca="1" si="130"/>
        <v>3.8202798564449005E-2</v>
      </c>
      <c r="CS136" s="255">
        <f t="shared" ca="1" si="131"/>
        <v>0.89121298313552144</v>
      </c>
      <c r="CT136" s="256">
        <f t="shared" ca="1" si="132"/>
        <v>1.0698389592730237</v>
      </c>
      <c r="CU136" s="256">
        <f t="shared" ca="1" si="133"/>
        <v>7.0584218300029589E-2</v>
      </c>
      <c r="CV136" s="217"/>
      <c r="CW136" s="252">
        <f t="shared" ca="1" si="97"/>
        <v>1.2642273477562327</v>
      </c>
      <c r="CX136" s="256">
        <f t="shared" ca="1" si="98"/>
        <v>0.31748859530183982</v>
      </c>
      <c r="CY136" s="252">
        <f t="shared" ca="1" si="99"/>
        <v>0.53062126906920182</v>
      </c>
      <c r="CZ136" s="252">
        <f t="shared" ca="1" si="100"/>
        <v>0.3511705685618729</v>
      </c>
      <c r="DA136" s="258">
        <f t="shared" ca="1" si="101"/>
        <v>111.86502622726164</v>
      </c>
      <c r="DB136" s="259"/>
      <c r="DC136" s="258">
        <f t="shared" ca="1" si="102"/>
        <v>468.67874071943493</v>
      </c>
    </row>
    <row r="137" spans="1:107" ht="14.4" x14ac:dyDescent="0.3">
      <c r="A137" s="217"/>
      <c r="B137" s="217"/>
      <c r="C137" s="217"/>
      <c r="D137" s="271" t="s">
        <v>619</v>
      </c>
      <c r="E137" s="217"/>
      <c r="F137" s="217"/>
      <c r="G137" s="217"/>
      <c r="H137" s="217"/>
      <c r="I137" s="228">
        <v>7.05</v>
      </c>
      <c r="J137" s="217"/>
      <c r="K137" s="228">
        <v>230</v>
      </c>
      <c r="L137" s="228">
        <v>12.6</v>
      </c>
      <c r="M137" s="228">
        <v>183.3</v>
      </c>
      <c r="N137" s="228">
        <v>26</v>
      </c>
      <c r="O137" s="228">
        <v>50.3</v>
      </c>
      <c r="P137" s="228"/>
      <c r="Q137" s="228">
        <v>347.8</v>
      </c>
      <c r="R137" s="217"/>
      <c r="S137" s="228">
        <v>330.4</v>
      </c>
      <c r="T137" s="228">
        <v>376.48</v>
      </c>
      <c r="U137" s="217"/>
      <c r="V137" s="217"/>
      <c r="W137" s="217"/>
      <c r="X137" s="228"/>
      <c r="Y137" s="228"/>
      <c r="Z137" s="228"/>
      <c r="AA137" s="228"/>
      <c r="AB137" s="217"/>
      <c r="AC137" s="228"/>
      <c r="AD137" s="217"/>
      <c r="AE137" s="217"/>
      <c r="AF137" s="217"/>
      <c r="AG137" s="217" t="str">
        <f t="shared" ca="1" si="136"/>
        <v>W_ID_130_FS_001</v>
      </c>
      <c r="AH137" s="217"/>
      <c r="AI137" s="217"/>
      <c r="AJ137" s="217"/>
      <c r="AK137" s="217"/>
      <c r="AL137" s="217">
        <f t="shared" ca="1" si="139"/>
        <v>7.05</v>
      </c>
      <c r="AM137" s="228"/>
      <c r="AN137" s="217">
        <f t="shared" ca="1" si="135"/>
        <v>230</v>
      </c>
      <c r="AO137" s="217">
        <f t="shared" ca="1" si="135"/>
        <v>12.6</v>
      </c>
      <c r="AP137" s="217">
        <f t="shared" ca="1" si="135"/>
        <v>183.3</v>
      </c>
      <c r="AQ137" s="217">
        <f t="shared" ca="1" si="135"/>
        <v>26</v>
      </c>
      <c r="AR137" s="217">
        <f t="shared" ca="1" si="135"/>
        <v>50.3</v>
      </c>
      <c r="AS137" s="217">
        <f t="shared" ca="1" si="135"/>
        <v>0</v>
      </c>
      <c r="AT137" s="217">
        <f t="shared" ca="1" si="135"/>
        <v>347.8</v>
      </c>
      <c r="AU137" s="217">
        <f t="shared" ca="1" si="135"/>
        <v>0</v>
      </c>
      <c r="AV137" s="217">
        <f t="shared" ca="1" si="135"/>
        <v>330.4</v>
      </c>
      <c r="AW137" s="217">
        <f t="shared" ca="1" si="135"/>
        <v>376.48</v>
      </c>
      <c r="AX137" s="217">
        <f t="shared" ca="1" si="135"/>
        <v>0</v>
      </c>
      <c r="AY137" s="217"/>
      <c r="AZ137" s="217">
        <f t="shared" ca="1" si="140"/>
        <v>0</v>
      </c>
      <c r="BA137" s="217">
        <f t="shared" ca="1" si="140"/>
        <v>0</v>
      </c>
      <c r="BB137" s="217">
        <f t="shared" ca="1" si="140"/>
        <v>0</v>
      </c>
      <c r="BC137" s="217">
        <f t="shared" ca="1" si="138"/>
        <v>0</v>
      </c>
      <c r="BD137" s="217"/>
      <c r="BE137" s="217">
        <f t="shared" ca="1" si="137"/>
        <v>0</v>
      </c>
      <c r="BF137" s="217">
        <f t="shared" ca="1" si="137"/>
        <v>0</v>
      </c>
      <c r="BG137" s="217"/>
      <c r="BH137" s="217">
        <f t="shared" ca="1" si="141"/>
        <v>0</v>
      </c>
      <c r="BI137" s="217">
        <f t="shared" ref="BI137:BI200" ca="1" si="142">IF(INDIRECT(BI$5&amp;(CELL("row", BI137)))=0,99,INDIRECT(BI$5&amp;(CELL("row", BI137))))</f>
        <v>99</v>
      </c>
      <c r="BJ137" s="217"/>
      <c r="BK137" s="253">
        <f t="shared" ca="1" si="105"/>
        <v>21.612700412093066</v>
      </c>
      <c r="BL137" s="253">
        <f t="shared" ca="1" si="106"/>
        <v>22.8608732</v>
      </c>
      <c r="BM137" s="254">
        <f t="shared" ref="BM137:BM200" ca="1" si="143">IF(BK137=0,"",(BK137-BL137)/(BK137+BL137))</f>
        <v>-2.8065493427484246E-2</v>
      </c>
      <c r="BN137" s="217"/>
      <c r="BO137" s="255">
        <f t="shared" ca="1" si="108"/>
        <v>1</v>
      </c>
      <c r="BP137" s="255">
        <f t="shared" ca="1" si="109"/>
        <v>0</v>
      </c>
      <c r="BQ137" s="255">
        <f t="shared" ca="1" si="110"/>
        <v>0</v>
      </c>
      <c r="BR137" s="256">
        <f t="shared" ca="1" si="111"/>
        <v>0.57740000000000002</v>
      </c>
      <c r="BS137" s="256">
        <f t="shared" ca="1" si="112"/>
        <v>1</v>
      </c>
      <c r="BT137" s="255">
        <f t="shared" ca="1" si="113"/>
        <v>1</v>
      </c>
      <c r="BU137" s="255">
        <f t="shared" ca="1" si="114"/>
        <v>0</v>
      </c>
      <c r="BV137" s="255">
        <f t="shared" ca="1" si="115"/>
        <v>0</v>
      </c>
      <c r="BW137" s="256">
        <f t="shared" ca="1" si="116"/>
        <v>0.57740000000000002</v>
      </c>
      <c r="BX137" s="256">
        <f t="shared" ca="1" si="107"/>
        <v>1</v>
      </c>
      <c r="BY137" s="255" t="e">
        <f t="shared" ca="1" si="117"/>
        <v>#DIV/0!</v>
      </c>
      <c r="BZ137" s="255" t="e">
        <f t="shared" ca="1" si="118"/>
        <v>#DIV/0!</v>
      </c>
      <c r="CA137" s="255" t="e">
        <f t="shared" ca="1" si="119"/>
        <v>#DIV/0!</v>
      </c>
      <c r="CB137" s="256" t="e">
        <f t="shared" ca="1" si="120"/>
        <v>#DIV/0!</v>
      </c>
      <c r="CC137" s="256">
        <f t="shared" ca="1" si="121"/>
        <v>-1</v>
      </c>
      <c r="CD137" s="255">
        <f t="shared" ca="1" si="122"/>
        <v>0.32976827094474154</v>
      </c>
      <c r="CE137" s="255">
        <f t="shared" ca="1" si="123"/>
        <v>0.31327037584859857</v>
      </c>
      <c r="CF137" s="255">
        <f t="shared" ca="1" si="124"/>
        <v>0.35696135320665984</v>
      </c>
      <c r="CG137" s="256">
        <f t="shared" ca="1" si="125"/>
        <v>0.60259147419122394</v>
      </c>
      <c r="CH137" s="256">
        <f t="shared" ca="1" si="126"/>
        <v>0.32976827094474154</v>
      </c>
      <c r="CI137" s="257" t="e">
        <f t="shared" ca="1" si="103"/>
        <v>#REF!</v>
      </c>
      <c r="CJ137" s="257" t="e">
        <f t="shared" ref="CJ137:CJ200" ca="1" si="144">INDIRECT("R"&amp;ROW(CJ137)&amp;"C"&amp;(COLUMN(INDIRECT($X$4&amp;ROW(CJ137),TRUE))+29),FALSE)</f>
        <v>#REF!</v>
      </c>
      <c r="CK137" s="257" t="e">
        <f t="shared" ref="CK137:CK200" ca="1" si="145">INDIRECT("R"&amp;ROW(CK137)&amp;"C"&amp;(COLUMN(INDIRECT($X$5&amp;ROW(CK137),TRUE))+29),FALSE)</f>
        <v>#REF!</v>
      </c>
      <c r="CL137" s="255" t="e">
        <f t="shared" ref="CL137:CL200" ca="1" si="146">(CI137*CL$6)/(CI137*CL$6+CJ137*CM$6+CK137*CN$6)</f>
        <v>#REF!</v>
      </c>
      <c r="CM137" s="255" t="e">
        <f t="shared" ref="CM137:CM200" ca="1" si="147">(CJ137*CM$6)/(CI137*CL$6+CJ137*CM$6+CK137*CN$6)</f>
        <v>#REF!</v>
      </c>
      <c r="CN137" s="255" t="e">
        <f t="shared" ref="CN137:CN200" ca="1" si="148">(CK137*CN$6)/(CI137*CL$6+CJ137*CM$6+CK137*CN$6)</f>
        <v>#REF!</v>
      </c>
      <c r="CO137" s="256" t="e">
        <f t="shared" ca="1" si="127"/>
        <v>#REF!</v>
      </c>
      <c r="CP137" s="256">
        <f t="shared" ca="1" si="128"/>
        <v>-1</v>
      </c>
      <c r="CQ137" s="255">
        <f t="shared" ca="1" si="129"/>
        <v>4.216300224534255E-2</v>
      </c>
      <c r="CR137" s="255">
        <f t="shared" ca="1" si="130"/>
        <v>2.3097992534405049E-2</v>
      </c>
      <c r="CS137" s="255">
        <f t="shared" ca="1" si="131"/>
        <v>0.93473900522025244</v>
      </c>
      <c r="CT137" s="256">
        <f t="shared" ca="1" si="132"/>
        <v>1.1036880468242862</v>
      </c>
      <c r="CU137" s="256">
        <f t="shared" ca="1" si="133"/>
        <v>4.216300224534255E-2</v>
      </c>
      <c r="CV137" s="217"/>
      <c r="CW137" s="252">
        <f t="shared" ref="CW137:CW200" ca="1" si="149">IF(ISERROR(2*LOG(AO137)-LOG(AQ137)),-99,2*LOG(AO137)-LOG(AQ137))</f>
        <v>0.7857677422643079</v>
      </c>
      <c r="CX137" s="256">
        <f t="shared" ref="CX137:CX200" ca="1" si="150">IF(ISERROR(2*LOG(AO137)-LOG(AP137)),-99,2*LOG(AO137)-LOG(AP137))</f>
        <v>-6.242137472709075E-2</v>
      </c>
      <c r="CY137" s="252">
        <f t="shared" ref="CY137:CY200" ca="1" si="151">IF(ISERROR(10*AQ137/(10*AQ137+AP137)),-99,10*AQ137/(10*AQ137+AP137))</f>
        <v>0.5865102639296188</v>
      </c>
      <c r="CZ137" s="252">
        <f t="shared" ref="CZ137:CZ200" ca="1" si="152">IF(ISERROR(10*AO137/(10*AO137+AN137)),-99,10*AO137/(10*AO137+AN137))</f>
        <v>0.3539325842696629</v>
      </c>
      <c r="DA137" s="258">
        <f t="shared" ref="DA137:DA200" ca="1" si="153">0.00000031665*AR137^3 - 0.00036686*AR137^2 + 0.28831*AR137 + 77.034 *LOG(AR137) - 42.198</f>
        <v>102.49469033922287</v>
      </c>
      <c r="DB137" s="259"/>
      <c r="DC137" s="258">
        <f t="shared" ref="DC137:DC200" ca="1" si="154">IF(ISERROR(DA137),-999,0.000000068133*DA137^4-0.00003873*DA137^3+0.0090986*DA137^2+3.3034*DA137+28.833)</f>
        <v>428.81378046973725</v>
      </c>
    </row>
    <row r="138" spans="1:107" ht="14.4" x14ac:dyDescent="0.3">
      <c r="A138" s="217"/>
      <c r="B138" s="217"/>
      <c r="C138" s="217"/>
      <c r="D138" s="271" t="s">
        <v>757</v>
      </c>
      <c r="E138" s="217"/>
      <c r="F138" s="217"/>
      <c r="G138" s="217"/>
      <c r="H138" s="217"/>
      <c r="I138" s="228">
        <v>9.3000000000000007</v>
      </c>
      <c r="J138" s="217"/>
      <c r="K138" s="228">
        <v>1290</v>
      </c>
      <c r="L138" s="228">
        <v>110</v>
      </c>
      <c r="M138" s="228">
        <v>1.6</v>
      </c>
      <c r="N138" s="228">
        <v>0.8</v>
      </c>
      <c r="O138" s="228">
        <v>380</v>
      </c>
      <c r="P138" s="228">
        <v>20.399999999999999</v>
      </c>
      <c r="Q138" s="228">
        <v>137</v>
      </c>
      <c r="R138" s="217"/>
      <c r="S138" s="228">
        <v>810</v>
      </c>
      <c r="T138" s="228">
        <v>2257</v>
      </c>
      <c r="U138" s="217">
        <v>420</v>
      </c>
      <c r="V138" s="217"/>
      <c r="W138" s="217"/>
      <c r="X138" s="228"/>
      <c r="Y138" s="228"/>
      <c r="Z138" s="228"/>
      <c r="AA138" s="228"/>
      <c r="AB138" s="217"/>
      <c r="AC138" s="228"/>
      <c r="AD138" s="217"/>
      <c r="AE138" s="217"/>
      <c r="AF138" s="217"/>
      <c r="AG138" s="217" t="str">
        <f t="shared" ca="1" si="136"/>
        <v>W_ID_131_FS_001</v>
      </c>
      <c r="AH138" s="217"/>
      <c r="AI138" s="217"/>
      <c r="AJ138" s="217"/>
      <c r="AK138" s="217"/>
      <c r="AL138" s="217">
        <f t="shared" ca="1" si="139"/>
        <v>9.3000000000000007</v>
      </c>
      <c r="AM138" s="228"/>
      <c r="AN138" s="217">
        <f t="shared" ca="1" si="135"/>
        <v>1290</v>
      </c>
      <c r="AO138" s="217">
        <f t="shared" ca="1" si="135"/>
        <v>110</v>
      </c>
      <c r="AP138" s="217">
        <f t="shared" ca="1" si="135"/>
        <v>1.6</v>
      </c>
      <c r="AQ138" s="217">
        <f t="shared" ca="1" si="135"/>
        <v>0.8</v>
      </c>
      <c r="AR138" s="217">
        <f t="shared" ca="1" si="135"/>
        <v>380</v>
      </c>
      <c r="AS138" s="217">
        <f t="shared" ca="1" si="135"/>
        <v>20.399999999999999</v>
      </c>
      <c r="AT138" s="217">
        <f t="shared" ca="1" si="135"/>
        <v>137</v>
      </c>
      <c r="AU138" s="217">
        <f t="shared" ca="1" si="135"/>
        <v>0</v>
      </c>
      <c r="AV138" s="217">
        <f t="shared" ca="1" si="135"/>
        <v>810</v>
      </c>
      <c r="AW138" s="217">
        <f t="shared" ca="1" si="135"/>
        <v>2257</v>
      </c>
      <c r="AX138" s="217">
        <f t="shared" ca="1" si="135"/>
        <v>420</v>
      </c>
      <c r="AY138" s="217"/>
      <c r="AZ138" s="217">
        <f t="shared" ca="1" si="140"/>
        <v>0</v>
      </c>
      <c r="BA138" s="217">
        <f t="shared" ca="1" si="140"/>
        <v>0</v>
      </c>
      <c r="BB138" s="217">
        <f t="shared" ca="1" si="140"/>
        <v>0</v>
      </c>
      <c r="BC138" s="217">
        <f t="shared" ca="1" si="138"/>
        <v>0</v>
      </c>
      <c r="BD138" s="217"/>
      <c r="BE138" s="217">
        <f t="shared" ca="1" si="137"/>
        <v>0</v>
      </c>
      <c r="BF138" s="217">
        <f t="shared" ca="1" si="137"/>
        <v>0</v>
      </c>
      <c r="BG138" s="217"/>
      <c r="BH138" s="217">
        <f t="shared" ca="1" si="141"/>
        <v>0</v>
      </c>
      <c r="BI138" s="217">
        <f t="shared" ca="1" si="142"/>
        <v>99</v>
      </c>
      <c r="BJ138" s="217"/>
      <c r="BK138" s="253">
        <f t="shared" ca="1" si="105"/>
        <v>59.073348497177726</v>
      </c>
      <c r="BL138" s="253">
        <f t="shared" ca="1" si="106"/>
        <v>71.719799999999992</v>
      </c>
      <c r="BM138" s="254">
        <f t="shared" ca="1" si="143"/>
        <v>-9.6690473836977431E-2</v>
      </c>
      <c r="BN138" s="217"/>
      <c r="BO138" s="255">
        <f t="shared" ca="1" si="108"/>
        <v>0.21174652241112829</v>
      </c>
      <c r="BP138" s="255">
        <f t="shared" ca="1" si="109"/>
        <v>0</v>
      </c>
      <c r="BQ138" s="255">
        <f t="shared" ca="1" si="110"/>
        <v>0.78825347758887165</v>
      </c>
      <c r="BR138" s="256">
        <f t="shared" ca="1" si="111"/>
        <v>1.0324587326120556</v>
      </c>
      <c r="BS138" s="256">
        <f t="shared" ca="1" si="112"/>
        <v>0.21174652241112829</v>
      </c>
      <c r="BT138" s="255">
        <f t="shared" ca="1" si="113"/>
        <v>0.21174652241112829</v>
      </c>
      <c r="BU138" s="255">
        <f t="shared" ca="1" si="114"/>
        <v>0</v>
      </c>
      <c r="BV138" s="255">
        <f t="shared" ca="1" si="115"/>
        <v>0.78825347758887165</v>
      </c>
      <c r="BW138" s="256">
        <f t="shared" ca="1" si="116"/>
        <v>1.0324587326120556</v>
      </c>
      <c r="BX138" s="256">
        <f t="shared" ca="1" si="107"/>
        <v>0.21174652241112829</v>
      </c>
      <c r="BY138" s="255" t="e">
        <f t="shared" ca="1" si="117"/>
        <v>#DIV/0!</v>
      </c>
      <c r="BZ138" s="255" t="e">
        <f t="shared" ca="1" si="118"/>
        <v>#DIV/0!</v>
      </c>
      <c r="CA138" s="255" t="e">
        <f t="shared" ca="1" si="119"/>
        <v>#DIV/0!</v>
      </c>
      <c r="CB138" s="256" t="e">
        <f t="shared" ca="1" si="120"/>
        <v>#DIV/0!</v>
      </c>
      <c r="CC138" s="256">
        <f t="shared" ca="1" si="121"/>
        <v>-1</v>
      </c>
      <c r="CD138" s="255">
        <f t="shared" ca="1" si="122"/>
        <v>4.2759051186017479E-2</v>
      </c>
      <c r="CE138" s="255">
        <f t="shared" ca="1" si="123"/>
        <v>0.25280898876404495</v>
      </c>
      <c r="CF138" s="255">
        <f t="shared" ca="1" si="124"/>
        <v>0.70443196004993758</v>
      </c>
      <c r="CG138" s="256">
        <f t="shared" ca="1" si="125"/>
        <v>0.83809666042446951</v>
      </c>
      <c r="CH138" s="256">
        <f t="shared" ca="1" si="126"/>
        <v>4.2759051186017479E-2</v>
      </c>
      <c r="CI138" s="257" t="e">
        <f t="shared" ref="CI138:CI201" ca="1" si="155">INDIRECT("R"&amp;ROW(CI138)&amp;"C"&amp;(COLUMN(INDIRECT(X$3&amp;ROW(CI138),TRUE))+29),FALSE)</f>
        <v>#REF!</v>
      </c>
      <c r="CJ138" s="257" t="e">
        <f t="shared" ca="1" si="144"/>
        <v>#REF!</v>
      </c>
      <c r="CK138" s="257" t="e">
        <f t="shared" ca="1" si="145"/>
        <v>#REF!</v>
      </c>
      <c r="CL138" s="255" t="e">
        <f t="shared" ca="1" si="146"/>
        <v>#REF!</v>
      </c>
      <c r="CM138" s="255" t="e">
        <f t="shared" ca="1" si="147"/>
        <v>#REF!</v>
      </c>
      <c r="CN138" s="255" t="e">
        <f t="shared" ca="1" si="148"/>
        <v>#REF!</v>
      </c>
      <c r="CO138" s="256" t="e">
        <f t="shared" ca="1" si="127"/>
        <v>#REF!</v>
      </c>
      <c r="CP138" s="256">
        <f t="shared" ca="1" si="128"/>
        <v>-1</v>
      </c>
      <c r="CQ138" s="255">
        <f t="shared" ca="1" si="129"/>
        <v>0.39276255035730306</v>
      </c>
      <c r="CR138" s="255">
        <f t="shared" ca="1" si="130"/>
        <v>0.33491380263025844</v>
      </c>
      <c r="CS138" s="255">
        <f t="shared" ca="1" si="131"/>
        <v>0.27232364701243844</v>
      </c>
      <c r="CT138" s="256">
        <f t="shared" ca="1" si="132"/>
        <v>0.54123321178156947</v>
      </c>
      <c r="CU138" s="256">
        <f t="shared" ca="1" si="133"/>
        <v>0.39276255035730306</v>
      </c>
      <c r="CV138" s="217"/>
      <c r="CW138" s="252">
        <f t="shared" ca="1" si="149"/>
        <v>4.1796953833245061</v>
      </c>
      <c r="CX138" s="256">
        <f t="shared" ca="1" si="150"/>
        <v>3.8786653876605248</v>
      </c>
      <c r="CY138" s="252">
        <f t="shared" ca="1" si="151"/>
        <v>0.83333333333333337</v>
      </c>
      <c r="CZ138" s="252">
        <f t="shared" ca="1" si="152"/>
        <v>0.46025104602510458</v>
      </c>
      <c r="DA138" s="258">
        <f t="shared" ca="1" si="153"/>
        <v>230.49148438177937</v>
      </c>
      <c r="DB138" s="259"/>
      <c r="DC138" s="258">
        <f t="shared" ca="1" si="154"/>
        <v>991.65750113462354</v>
      </c>
    </row>
    <row r="139" spans="1:107" ht="14.4" x14ac:dyDescent="0.3">
      <c r="A139" s="217"/>
      <c r="B139" s="217"/>
      <c r="C139" s="217"/>
      <c r="D139" s="271" t="s">
        <v>758</v>
      </c>
      <c r="E139" s="217"/>
      <c r="F139" s="217"/>
      <c r="G139" s="217"/>
      <c r="H139" s="217"/>
      <c r="I139" s="228">
        <v>8.81</v>
      </c>
      <c r="J139" s="217"/>
      <c r="K139" s="228">
        <v>417</v>
      </c>
      <c r="L139" s="228">
        <v>37.200000000000003</v>
      </c>
      <c r="M139" s="228">
        <v>1.4</v>
      </c>
      <c r="N139" s="228">
        <v>3.3</v>
      </c>
      <c r="O139" s="228">
        <v>156</v>
      </c>
      <c r="P139" s="228">
        <v>12.3</v>
      </c>
      <c r="Q139" s="228">
        <v>220</v>
      </c>
      <c r="R139" s="217"/>
      <c r="S139" s="228">
        <v>190</v>
      </c>
      <c r="T139" s="228">
        <v>585</v>
      </c>
      <c r="U139" s="217">
        <v>81</v>
      </c>
      <c r="V139" s="217"/>
      <c r="W139" s="217"/>
      <c r="X139" s="228"/>
      <c r="Y139" s="228"/>
      <c r="Z139" s="228"/>
      <c r="AA139" s="228"/>
      <c r="AB139" s="217"/>
      <c r="AC139" s="228"/>
      <c r="AD139" s="217"/>
      <c r="AE139" s="217"/>
      <c r="AF139" s="217"/>
      <c r="AG139" s="217" t="str">
        <f t="shared" ca="1" si="136"/>
        <v>W_ID_132_FS_001</v>
      </c>
      <c r="AH139" s="217"/>
      <c r="AI139" s="217"/>
      <c r="AJ139" s="217"/>
      <c r="AK139" s="217"/>
      <c r="AL139" s="217">
        <f t="shared" ca="1" si="139"/>
        <v>8.81</v>
      </c>
      <c r="AM139" s="228"/>
      <c r="AN139" s="217">
        <f t="shared" ca="1" si="135"/>
        <v>417</v>
      </c>
      <c r="AO139" s="217">
        <f t="shared" ca="1" si="135"/>
        <v>37.200000000000003</v>
      </c>
      <c r="AP139" s="217">
        <f t="shared" ca="1" si="135"/>
        <v>1.4</v>
      </c>
      <c r="AQ139" s="217">
        <f t="shared" ca="1" si="135"/>
        <v>3.3</v>
      </c>
      <c r="AR139" s="217">
        <f t="shared" ca="1" si="135"/>
        <v>156</v>
      </c>
      <c r="AS139" s="217">
        <f t="shared" ca="1" si="135"/>
        <v>12.3</v>
      </c>
      <c r="AT139" s="217">
        <f t="shared" ca="1" si="135"/>
        <v>220</v>
      </c>
      <c r="AU139" s="217">
        <f t="shared" ca="1" si="135"/>
        <v>0</v>
      </c>
      <c r="AV139" s="217">
        <f t="shared" ca="1" si="135"/>
        <v>190</v>
      </c>
      <c r="AW139" s="217">
        <f t="shared" ca="1" si="135"/>
        <v>585</v>
      </c>
      <c r="AX139" s="217">
        <f t="shared" ca="1" si="135"/>
        <v>81</v>
      </c>
      <c r="AY139" s="217"/>
      <c r="AZ139" s="217">
        <f t="shared" ca="1" si="140"/>
        <v>0</v>
      </c>
      <c r="BA139" s="217">
        <f t="shared" ca="1" si="140"/>
        <v>0</v>
      </c>
      <c r="BB139" s="217">
        <f t="shared" ca="1" si="140"/>
        <v>0</v>
      </c>
      <c r="BC139" s="217">
        <f t="shared" ca="1" si="138"/>
        <v>0</v>
      </c>
      <c r="BD139" s="217"/>
      <c r="BE139" s="217">
        <f t="shared" ca="1" si="137"/>
        <v>0</v>
      </c>
      <c r="BF139" s="217">
        <f t="shared" ca="1" si="137"/>
        <v>0</v>
      </c>
      <c r="BG139" s="217"/>
      <c r="BH139" s="217">
        <f t="shared" ca="1" si="141"/>
        <v>0</v>
      </c>
      <c r="BI139" s="217">
        <f t="shared" ca="1" si="142"/>
        <v>99</v>
      </c>
      <c r="BJ139" s="217"/>
      <c r="BK139" s="253">
        <f t="shared" ca="1" si="105"/>
        <v>19.432023536426083</v>
      </c>
      <c r="BL139" s="253">
        <f t="shared" ca="1" si="106"/>
        <v>22.449879999999997</v>
      </c>
      <c r="BM139" s="254">
        <f t="shared" ca="1" si="143"/>
        <v>-7.2056334806969408E-2</v>
      </c>
      <c r="BN139" s="217"/>
      <c r="BO139" s="255">
        <f t="shared" ca="1" si="108"/>
        <v>0.41706161137440756</v>
      </c>
      <c r="BP139" s="255">
        <f t="shared" ca="1" si="109"/>
        <v>0</v>
      </c>
      <c r="BQ139" s="255">
        <f t="shared" ca="1" si="110"/>
        <v>0.58293838862559244</v>
      </c>
      <c r="BR139" s="256">
        <f t="shared" ca="1" si="111"/>
        <v>0.91393033175355454</v>
      </c>
      <c r="BS139" s="256">
        <f t="shared" ca="1" si="112"/>
        <v>0.41706161137440756</v>
      </c>
      <c r="BT139" s="255">
        <f t="shared" ca="1" si="113"/>
        <v>0.41706161137440756</v>
      </c>
      <c r="BU139" s="255">
        <f t="shared" ca="1" si="114"/>
        <v>0</v>
      </c>
      <c r="BV139" s="255">
        <f t="shared" ca="1" si="115"/>
        <v>0.58293838862559244</v>
      </c>
      <c r="BW139" s="256">
        <f t="shared" ca="1" si="116"/>
        <v>0.91393033175355454</v>
      </c>
      <c r="BX139" s="256">
        <f t="shared" ca="1" si="107"/>
        <v>0.41706161137440756</v>
      </c>
      <c r="BY139" s="255" t="e">
        <f t="shared" ca="1" si="117"/>
        <v>#DIV/0!</v>
      </c>
      <c r="BZ139" s="255" t="e">
        <f t="shared" ca="1" si="118"/>
        <v>#DIV/0!</v>
      </c>
      <c r="CA139" s="255" t="e">
        <f t="shared" ca="1" si="119"/>
        <v>#DIV/0!</v>
      </c>
      <c r="CB139" s="256" t="e">
        <f t="shared" ca="1" si="120"/>
        <v>#DIV/0!</v>
      </c>
      <c r="CC139" s="256">
        <f t="shared" ca="1" si="121"/>
        <v>-1</v>
      </c>
      <c r="CD139" s="255">
        <f t="shared" ca="1" si="122"/>
        <v>0.22110552763819097</v>
      </c>
      <c r="CE139" s="255">
        <f t="shared" ca="1" si="123"/>
        <v>0.19095477386934673</v>
      </c>
      <c r="CF139" s="255">
        <f t="shared" ca="1" si="124"/>
        <v>0.5879396984924623</v>
      </c>
      <c r="CG139" s="256">
        <f t="shared" ca="1" si="125"/>
        <v>0.80656030150753766</v>
      </c>
      <c r="CH139" s="256">
        <f t="shared" ca="1" si="126"/>
        <v>0.22110552763819097</v>
      </c>
      <c r="CI139" s="257" t="e">
        <f t="shared" ca="1" si="155"/>
        <v>#REF!</v>
      </c>
      <c r="CJ139" s="257" t="e">
        <f t="shared" ca="1" si="144"/>
        <v>#REF!</v>
      </c>
      <c r="CK139" s="257" t="e">
        <f t="shared" ca="1" si="145"/>
        <v>#REF!</v>
      </c>
      <c r="CL139" s="255" t="e">
        <f t="shared" ca="1" si="146"/>
        <v>#REF!</v>
      </c>
      <c r="CM139" s="255" t="e">
        <f t="shared" ca="1" si="147"/>
        <v>#REF!</v>
      </c>
      <c r="CN139" s="255" t="e">
        <f t="shared" ca="1" si="148"/>
        <v>#REF!</v>
      </c>
      <c r="CO139" s="256" t="e">
        <f t="shared" ca="1" si="127"/>
        <v>#REF!</v>
      </c>
      <c r="CP139" s="256">
        <f t="shared" ca="1" si="128"/>
        <v>-1</v>
      </c>
      <c r="CQ139" s="255">
        <f t="shared" ca="1" si="129"/>
        <v>0.16004051519925735</v>
      </c>
      <c r="CR139" s="255">
        <f t="shared" ca="1" si="130"/>
        <v>0.1427699560050929</v>
      </c>
      <c r="CS139" s="255">
        <f t="shared" ca="1" si="131"/>
        <v>0.69718952879564977</v>
      </c>
      <c r="CT139" s="256">
        <f t="shared" ca="1" si="132"/>
        <v>0.89745214237638804</v>
      </c>
      <c r="CU139" s="256">
        <f t="shared" ca="1" si="133"/>
        <v>0.16004051519925735</v>
      </c>
      <c r="CV139" s="217"/>
      <c r="CW139" s="252">
        <f t="shared" ca="1" si="149"/>
        <v>2.6225719398859075</v>
      </c>
      <c r="CX139" s="256">
        <f t="shared" ca="1" si="150"/>
        <v>2.9949578440855569</v>
      </c>
      <c r="CY139" s="252">
        <f t="shared" ca="1" si="151"/>
        <v>0.95930232558139539</v>
      </c>
      <c r="CZ139" s="252">
        <f t="shared" ca="1" si="152"/>
        <v>0.47148288973384028</v>
      </c>
      <c r="DA139" s="258">
        <f t="shared" ca="1" si="153"/>
        <v>163.9977504760376</v>
      </c>
      <c r="DB139" s="259"/>
      <c r="DC139" s="258">
        <f t="shared" ca="1" si="154"/>
        <v>693.74792472121237</v>
      </c>
    </row>
    <row r="140" spans="1:107" ht="14.4" x14ac:dyDescent="0.3">
      <c r="A140" s="217"/>
      <c r="B140" s="217"/>
      <c r="C140" s="217"/>
      <c r="D140" s="271" t="s">
        <v>759</v>
      </c>
      <c r="E140" s="217"/>
      <c r="F140" s="217"/>
      <c r="G140" s="217"/>
      <c r="H140" s="217"/>
      <c r="I140" s="228">
        <v>6.8</v>
      </c>
      <c r="J140" s="217"/>
      <c r="K140" s="228">
        <v>2750</v>
      </c>
      <c r="L140" s="228">
        <v>254</v>
      </c>
      <c r="M140" s="228">
        <v>235</v>
      </c>
      <c r="N140" s="228">
        <v>100</v>
      </c>
      <c r="O140" s="228">
        <v>93</v>
      </c>
      <c r="P140" s="228">
        <v>10.6</v>
      </c>
      <c r="Q140" s="228">
        <v>4941</v>
      </c>
      <c r="R140" s="217"/>
      <c r="S140" s="228">
        <v>375</v>
      </c>
      <c r="T140" s="228">
        <v>689</v>
      </c>
      <c r="U140" s="217"/>
      <c r="V140" s="217"/>
      <c r="W140" s="217"/>
      <c r="X140" s="228"/>
      <c r="Y140" s="228"/>
      <c r="Z140" s="228"/>
      <c r="AA140" s="228"/>
      <c r="AB140" s="217"/>
      <c r="AC140" s="228"/>
      <c r="AD140" s="217"/>
      <c r="AE140" s="217"/>
      <c r="AF140" s="217"/>
      <c r="AG140" s="217" t="str">
        <f t="shared" ca="1" si="136"/>
        <v>W_ID_133_FS_001</v>
      </c>
      <c r="AH140" s="217"/>
      <c r="AI140" s="217"/>
      <c r="AJ140" s="217"/>
      <c r="AK140" s="217"/>
      <c r="AL140" s="217">
        <f t="shared" ca="1" si="139"/>
        <v>6.8</v>
      </c>
      <c r="AM140" s="228"/>
      <c r="AN140" s="217">
        <f t="shared" ca="1" si="135"/>
        <v>2750</v>
      </c>
      <c r="AO140" s="217">
        <f t="shared" ca="1" si="135"/>
        <v>254</v>
      </c>
      <c r="AP140" s="217">
        <f t="shared" ca="1" si="135"/>
        <v>235</v>
      </c>
      <c r="AQ140" s="217">
        <f t="shared" ca="1" si="135"/>
        <v>100</v>
      </c>
      <c r="AR140" s="217">
        <f t="shared" ca="1" si="135"/>
        <v>93</v>
      </c>
      <c r="AS140" s="217">
        <f t="shared" ca="1" si="135"/>
        <v>10.6</v>
      </c>
      <c r="AT140" s="217">
        <f t="shared" ca="1" si="135"/>
        <v>4941</v>
      </c>
      <c r="AU140" s="217">
        <f t="shared" ca="1" si="135"/>
        <v>0</v>
      </c>
      <c r="AV140" s="217">
        <f t="shared" ca="1" si="135"/>
        <v>375</v>
      </c>
      <c r="AW140" s="217">
        <f t="shared" ca="1" si="135"/>
        <v>689</v>
      </c>
      <c r="AX140" s="217">
        <f t="shared" ca="1" si="135"/>
        <v>0</v>
      </c>
      <c r="AY140" s="217"/>
      <c r="AZ140" s="217">
        <f t="shared" ca="1" si="140"/>
        <v>0</v>
      </c>
      <c r="BA140" s="217">
        <f t="shared" ca="1" si="140"/>
        <v>0</v>
      </c>
      <c r="BB140" s="217">
        <f t="shared" ca="1" si="140"/>
        <v>0</v>
      </c>
      <c r="BC140" s="217">
        <f t="shared" ca="1" si="138"/>
        <v>0</v>
      </c>
      <c r="BD140" s="217"/>
      <c r="BE140" s="217">
        <f t="shared" ca="1" si="137"/>
        <v>0</v>
      </c>
      <c r="BF140" s="217">
        <f t="shared" ca="1" si="137"/>
        <v>0</v>
      </c>
      <c r="BG140" s="217"/>
      <c r="BH140" s="217">
        <f t="shared" ca="1" si="141"/>
        <v>0</v>
      </c>
      <c r="BI140" s="217">
        <f t="shared" ca="1" si="142"/>
        <v>99</v>
      </c>
      <c r="BJ140" s="217"/>
      <c r="BK140" s="253">
        <f t="shared" ca="1" si="105"/>
        <v>146.07243722140467</v>
      </c>
      <c r="BL140" s="253">
        <f t="shared" ca="1" si="106"/>
        <v>158.48581999999999</v>
      </c>
      <c r="BM140" s="254">
        <f t="shared" ca="1" si="143"/>
        <v>-4.0758647924528817E-2</v>
      </c>
      <c r="BN140" s="217"/>
      <c r="BO140" s="255">
        <f t="shared" ca="1" si="108"/>
        <v>0.9490971955436035</v>
      </c>
      <c r="BP140" s="255">
        <f t="shared" ca="1" si="109"/>
        <v>0</v>
      </c>
      <c r="BQ140" s="255">
        <f t="shared" ca="1" si="110"/>
        <v>5.0902804456396465E-2</v>
      </c>
      <c r="BR140" s="256">
        <f t="shared" ca="1" si="111"/>
        <v>0.60678618901267767</v>
      </c>
      <c r="BS140" s="256">
        <f t="shared" ca="1" si="112"/>
        <v>0.9490971955436035</v>
      </c>
      <c r="BT140" s="255">
        <f t="shared" ca="1" si="113"/>
        <v>0.9490971955436035</v>
      </c>
      <c r="BU140" s="255">
        <f t="shared" ca="1" si="114"/>
        <v>0</v>
      </c>
      <c r="BV140" s="255">
        <f t="shared" ca="1" si="115"/>
        <v>5.0902804456396465E-2</v>
      </c>
      <c r="BW140" s="256">
        <f t="shared" ca="1" si="116"/>
        <v>0.60678618901267767</v>
      </c>
      <c r="BX140" s="256">
        <f t="shared" ca="1" si="107"/>
        <v>0.9490971955436035</v>
      </c>
      <c r="BY140" s="255" t="e">
        <f t="shared" ca="1" si="117"/>
        <v>#DIV/0!</v>
      </c>
      <c r="BZ140" s="255" t="e">
        <f t="shared" ca="1" si="118"/>
        <v>#DIV/0!</v>
      </c>
      <c r="CA140" s="255" t="e">
        <f t="shared" ca="1" si="119"/>
        <v>#DIV/0!</v>
      </c>
      <c r="CB140" s="256" t="e">
        <f t="shared" ca="1" si="120"/>
        <v>#DIV/0!</v>
      </c>
      <c r="CC140" s="256">
        <f t="shared" ca="1" si="121"/>
        <v>-1</v>
      </c>
      <c r="CD140" s="255">
        <f t="shared" ca="1" si="122"/>
        <v>0.82281432139883426</v>
      </c>
      <c r="CE140" s="255">
        <f t="shared" ca="1" si="123"/>
        <v>6.2447960033305577E-2</v>
      </c>
      <c r="CF140" s="255">
        <f t="shared" ca="1" si="124"/>
        <v>0.11473771856786012</v>
      </c>
      <c r="CG140" s="256">
        <f t="shared" ca="1" si="125"/>
        <v>0.60758063280599506</v>
      </c>
      <c r="CH140" s="256">
        <f t="shared" ca="1" si="126"/>
        <v>0.82281432139883426</v>
      </c>
      <c r="CI140" s="257" t="e">
        <f t="shared" ca="1" si="155"/>
        <v>#REF!</v>
      </c>
      <c r="CJ140" s="257" t="e">
        <f t="shared" ca="1" si="144"/>
        <v>#REF!</v>
      </c>
      <c r="CK140" s="257" t="e">
        <f t="shared" ca="1" si="145"/>
        <v>#REF!</v>
      </c>
      <c r="CL140" s="255" t="e">
        <f t="shared" ca="1" si="146"/>
        <v>#REF!</v>
      </c>
      <c r="CM140" s="255" t="e">
        <f t="shared" ca="1" si="147"/>
        <v>#REF!</v>
      </c>
      <c r="CN140" s="255" t="e">
        <f t="shared" ca="1" si="148"/>
        <v>#REF!</v>
      </c>
      <c r="CO140" s="256" t="e">
        <f t="shared" ca="1" si="127"/>
        <v>#REF!</v>
      </c>
      <c r="CP140" s="256">
        <f t="shared" ca="1" si="128"/>
        <v>-1</v>
      </c>
      <c r="CQ140" s="255">
        <f t="shared" ca="1" si="129"/>
        <v>0.17985611510791366</v>
      </c>
      <c r="CR140" s="255">
        <f t="shared" ca="1" si="130"/>
        <v>0.16612164813603664</v>
      </c>
      <c r="CS140" s="255">
        <f t="shared" ca="1" si="131"/>
        <v>0.65402223675604976</v>
      </c>
      <c r="CT140" s="256">
        <f t="shared" ca="1" si="132"/>
        <v>0.85904839764551999</v>
      </c>
      <c r="CU140" s="256">
        <f t="shared" ca="1" si="133"/>
        <v>0.17985611510791366</v>
      </c>
      <c r="CV140" s="217"/>
      <c r="CW140" s="252">
        <f t="shared" ca="1" si="149"/>
        <v>2.8096674332398761</v>
      </c>
      <c r="CX140" s="256">
        <f t="shared" ca="1" si="150"/>
        <v>2.4385995709681398</v>
      </c>
      <c r="CY140" s="252">
        <f t="shared" ca="1" si="151"/>
        <v>0.80971659919028338</v>
      </c>
      <c r="CZ140" s="252">
        <f t="shared" ca="1" si="152"/>
        <v>0.48015122873345933</v>
      </c>
      <c r="DA140" s="258">
        <f t="shared" ca="1" si="153"/>
        <v>133.33667296295383</v>
      </c>
      <c r="DB140" s="259"/>
      <c r="DC140" s="258">
        <f t="shared" ca="1" si="154"/>
        <v>560.78256450141964</v>
      </c>
    </row>
    <row r="141" spans="1:107" ht="14.4" x14ac:dyDescent="0.3">
      <c r="A141" s="217"/>
      <c r="B141" s="217"/>
      <c r="C141" s="217"/>
      <c r="D141" s="271" t="s">
        <v>760</v>
      </c>
      <c r="E141" s="217"/>
      <c r="F141" s="217"/>
      <c r="G141" s="217"/>
      <c r="H141" s="217"/>
      <c r="I141" s="228">
        <v>7.9</v>
      </c>
      <c r="J141" s="217"/>
      <c r="K141" s="228">
        <v>540</v>
      </c>
      <c r="L141" s="228">
        <v>35</v>
      </c>
      <c r="M141" s="228">
        <v>25</v>
      </c>
      <c r="N141" s="228">
        <v>3</v>
      </c>
      <c r="O141" s="228">
        <v>175</v>
      </c>
      <c r="P141" s="228">
        <v>5.5</v>
      </c>
      <c r="Q141" s="228">
        <v>71</v>
      </c>
      <c r="R141" s="217"/>
      <c r="S141" s="228">
        <v>705</v>
      </c>
      <c r="T141" s="228">
        <v>540</v>
      </c>
      <c r="U141" s="217">
        <v>0</v>
      </c>
      <c r="V141" s="217"/>
      <c r="W141" s="217"/>
      <c r="X141" s="228"/>
      <c r="Y141" s="228"/>
      <c r="Z141" s="228"/>
      <c r="AA141" s="228"/>
      <c r="AB141" s="217"/>
      <c r="AC141" s="228"/>
      <c r="AD141" s="217"/>
      <c r="AE141" s="217"/>
      <c r="AF141" s="217"/>
      <c r="AG141" s="217" t="str">
        <f t="shared" ca="1" si="136"/>
        <v>W_ID_134_FS_001</v>
      </c>
      <c r="AH141" s="217"/>
      <c r="AI141" s="217"/>
      <c r="AJ141" s="217"/>
      <c r="AK141" s="217"/>
      <c r="AL141" s="217">
        <f t="shared" ca="1" si="139"/>
        <v>7.9</v>
      </c>
      <c r="AM141" s="228"/>
      <c r="AN141" s="217">
        <f t="shared" ca="1" si="135"/>
        <v>540</v>
      </c>
      <c r="AO141" s="217">
        <f t="shared" ca="1" si="135"/>
        <v>35</v>
      </c>
      <c r="AP141" s="217">
        <f t="shared" ca="1" si="135"/>
        <v>25</v>
      </c>
      <c r="AQ141" s="217">
        <f t="shared" ca="1" si="135"/>
        <v>3</v>
      </c>
      <c r="AR141" s="217">
        <f t="shared" ca="1" si="135"/>
        <v>175</v>
      </c>
      <c r="AS141" s="217">
        <f t="shared" ca="1" si="135"/>
        <v>5.5</v>
      </c>
      <c r="AT141" s="217">
        <f t="shared" ca="1" si="135"/>
        <v>71</v>
      </c>
      <c r="AU141" s="217">
        <f t="shared" ca="1" si="135"/>
        <v>0</v>
      </c>
      <c r="AV141" s="217">
        <f t="shared" ca="1" si="135"/>
        <v>705</v>
      </c>
      <c r="AW141" s="217">
        <f t="shared" ca="1" si="135"/>
        <v>540</v>
      </c>
      <c r="AX141" s="217">
        <f t="shared" ca="1" si="135"/>
        <v>0</v>
      </c>
      <c r="AY141" s="217"/>
      <c r="AZ141" s="217">
        <f t="shared" ca="1" si="140"/>
        <v>0</v>
      </c>
      <c r="BA141" s="217">
        <f t="shared" ca="1" si="140"/>
        <v>0</v>
      </c>
      <c r="BB141" s="217">
        <f t="shared" ca="1" si="140"/>
        <v>0</v>
      </c>
      <c r="BC141" s="217">
        <f t="shared" ca="1" si="138"/>
        <v>0</v>
      </c>
      <c r="BD141" s="217"/>
      <c r="BE141" s="217">
        <f t="shared" ca="1" si="137"/>
        <v>0</v>
      </c>
      <c r="BF141" s="217">
        <f t="shared" ca="1" si="137"/>
        <v>0</v>
      </c>
      <c r="BG141" s="217"/>
      <c r="BH141" s="217">
        <f t="shared" ca="1" si="141"/>
        <v>0</v>
      </c>
      <c r="BI141" s="217">
        <f t="shared" ca="1" si="142"/>
        <v>99</v>
      </c>
      <c r="BJ141" s="217"/>
      <c r="BK141" s="253">
        <f t="shared" ca="1" si="105"/>
        <v>25.879242488540086</v>
      </c>
      <c r="BL141" s="253">
        <f t="shared" ca="1" si="106"/>
        <v>25.531610000000001</v>
      </c>
      <c r="BM141" s="254">
        <f t="shared" ca="1" si="143"/>
        <v>6.7618503042246939E-3</v>
      </c>
      <c r="BN141" s="217"/>
      <c r="BO141" s="255">
        <f t="shared" ca="1" si="108"/>
        <v>0.34052757793764987</v>
      </c>
      <c r="BP141" s="255">
        <f t="shared" ca="1" si="109"/>
        <v>0</v>
      </c>
      <c r="BQ141" s="255">
        <f t="shared" ca="1" si="110"/>
        <v>0.65947242206235013</v>
      </c>
      <c r="BR141" s="256">
        <f t="shared" ca="1" si="111"/>
        <v>0.95811342925659471</v>
      </c>
      <c r="BS141" s="256">
        <f t="shared" ca="1" si="112"/>
        <v>0.34052757793764987</v>
      </c>
      <c r="BT141" s="255">
        <f t="shared" ca="1" si="113"/>
        <v>0.34052757793764987</v>
      </c>
      <c r="BU141" s="255">
        <f t="shared" ca="1" si="114"/>
        <v>0</v>
      </c>
      <c r="BV141" s="255">
        <f t="shared" ca="1" si="115"/>
        <v>0.65947242206235013</v>
      </c>
      <c r="BW141" s="256">
        <f t="shared" ca="1" si="116"/>
        <v>0.95811342925659471</v>
      </c>
      <c r="BX141" s="256">
        <f t="shared" ca="1" si="107"/>
        <v>0.34052757793764987</v>
      </c>
      <c r="BY141" s="255" t="e">
        <f t="shared" ca="1" si="117"/>
        <v>#DIV/0!</v>
      </c>
      <c r="BZ141" s="255" t="e">
        <f t="shared" ca="1" si="118"/>
        <v>#DIV/0!</v>
      </c>
      <c r="CA141" s="255" t="e">
        <f t="shared" ca="1" si="119"/>
        <v>#DIV/0!</v>
      </c>
      <c r="CB141" s="256" t="e">
        <f t="shared" ca="1" si="120"/>
        <v>#DIV/0!</v>
      </c>
      <c r="CC141" s="256">
        <f t="shared" ca="1" si="121"/>
        <v>-1</v>
      </c>
      <c r="CD141" s="255">
        <f t="shared" ca="1" si="122"/>
        <v>5.3951367781155016E-2</v>
      </c>
      <c r="CE141" s="255">
        <f t="shared" ca="1" si="123"/>
        <v>0.5357142857142857</v>
      </c>
      <c r="CF141" s="255">
        <f t="shared" ca="1" si="124"/>
        <v>0.41033434650455924</v>
      </c>
      <c r="CG141" s="256">
        <f t="shared" ca="1" si="125"/>
        <v>0.5049645896656535</v>
      </c>
      <c r="CH141" s="256">
        <f t="shared" ca="1" si="126"/>
        <v>5.3951367781155016E-2</v>
      </c>
      <c r="CI141" s="257" t="e">
        <f t="shared" ca="1" si="155"/>
        <v>#REF!</v>
      </c>
      <c r="CJ141" s="257" t="e">
        <f t="shared" ca="1" si="144"/>
        <v>#REF!</v>
      </c>
      <c r="CK141" s="257" t="e">
        <f t="shared" ca="1" si="145"/>
        <v>#REF!</v>
      </c>
      <c r="CL141" s="255" t="e">
        <f t="shared" ca="1" si="146"/>
        <v>#REF!</v>
      </c>
      <c r="CM141" s="255" t="e">
        <f t="shared" ca="1" si="147"/>
        <v>#REF!</v>
      </c>
      <c r="CN141" s="255" t="e">
        <f t="shared" ca="1" si="148"/>
        <v>#REF!</v>
      </c>
      <c r="CO141" s="256" t="e">
        <f t="shared" ca="1" si="127"/>
        <v>#REF!</v>
      </c>
      <c r="CP141" s="256">
        <f t="shared" ca="1" si="128"/>
        <v>-1</v>
      </c>
      <c r="CQ141" s="255">
        <f t="shared" ca="1" si="129"/>
        <v>0.2059456660569744</v>
      </c>
      <c r="CR141" s="255">
        <f t="shared" ca="1" si="130"/>
        <v>0.13348330207396489</v>
      </c>
      <c r="CS141" s="255">
        <f t="shared" ca="1" si="131"/>
        <v>0.66057103186906074</v>
      </c>
      <c r="CT141" s="256">
        <f t="shared" ca="1" si="132"/>
        <v>0.88167439808050152</v>
      </c>
      <c r="CU141" s="256">
        <f t="shared" ca="1" si="133"/>
        <v>0.2059456660569744</v>
      </c>
      <c r="CV141" s="217"/>
      <c r="CW141" s="252">
        <f t="shared" ca="1" si="149"/>
        <v>2.6110148339808887</v>
      </c>
      <c r="CX141" s="256">
        <f t="shared" ca="1" si="150"/>
        <v>1.6901960800285136</v>
      </c>
      <c r="CY141" s="252">
        <f t="shared" ca="1" si="151"/>
        <v>0.54545454545454541</v>
      </c>
      <c r="CZ141" s="252">
        <f t="shared" ca="1" si="152"/>
        <v>0.39325842696629215</v>
      </c>
      <c r="DA141" s="258">
        <f t="shared" ca="1" si="153"/>
        <v>171.50840163625</v>
      </c>
      <c r="DB141" s="259"/>
      <c r="DC141" s="258">
        <f t="shared" ca="1" si="154"/>
        <v>726.59183625867297</v>
      </c>
    </row>
    <row r="142" spans="1:107" ht="14.4" x14ac:dyDescent="0.3">
      <c r="A142" s="217"/>
      <c r="B142" s="217"/>
      <c r="C142" s="217"/>
      <c r="D142" s="271" t="s">
        <v>761</v>
      </c>
      <c r="E142" s="217"/>
      <c r="F142" s="217"/>
      <c r="G142" s="217"/>
      <c r="H142" s="217"/>
      <c r="I142" s="228">
        <v>8.65</v>
      </c>
      <c r="J142" s="217"/>
      <c r="K142" s="228">
        <v>310</v>
      </c>
      <c r="L142" s="228">
        <v>11</v>
      </c>
      <c r="M142" s="228">
        <v>118</v>
      </c>
      <c r="N142" s="228">
        <v>6.1</v>
      </c>
      <c r="O142" s="228">
        <v>80</v>
      </c>
      <c r="P142" s="228">
        <v>0.4</v>
      </c>
      <c r="Q142" s="228">
        <v>43</v>
      </c>
      <c r="R142" s="217"/>
      <c r="S142" s="228">
        <v>790</v>
      </c>
      <c r="T142" s="228">
        <v>150</v>
      </c>
      <c r="U142" s="217">
        <v>18</v>
      </c>
      <c r="V142" s="217"/>
      <c r="W142" s="217"/>
      <c r="X142" s="228"/>
      <c r="Y142" s="228"/>
      <c r="Z142" s="228"/>
      <c r="AA142" s="228"/>
      <c r="AB142" s="217"/>
      <c r="AC142" s="228"/>
      <c r="AD142" s="217"/>
      <c r="AE142" s="217"/>
      <c r="AF142" s="217"/>
      <c r="AG142" s="217" t="str">
        <f t="shared" ca="1" si="136"/>
        <v>W_ID_135_FS_001</v>
      </c>
      <c r="AH142" s="217"/>
      <c r="AI142" s="217"/>
      <c r="AJ142" s="217"/>
      <c r="AK142" s="217"/>
      <c r="AL142" s="217">
        <f t="shared" ca="1" si="139"/>
        <v>8.65</v>
      </c>
      <c r="AM142" s="228"/>
      <c r="AN142" s="217">
        <f t="shared" ca="1" si="135"/>
        <v>310</v>
      </c>
      <c r="AO142" s="217">
        <f t="shared" ca="1" si="135"/>
        <v>11</v>
      </c>
      <c r="AP142" s="217">
        <f t="shared" ca="1" si="135"/>
        <v>118</v>
      </c>
      <c r="AQ142" s="217">
        <f t="shared" ca="1" si="135"/>
        <v>6.1</v>
      </c>
      <c r="AR142" s="217">
        <f t="shared" ca="1" si="135"/>
        <v>80</v>
      </c>
      <c r="AS142" s="217">
        <f t="shared" ca="1" si="135"/>
        <v>0.4</v>
      </c>
      <c r="AT142" s="217">
        <f t="shared" ca="1" si="135"/>
        <v>43</v>
      </c>
      <c r="AU142" s="217">
        <f t="shared" ca="1" si="135"/>
        <v>0</v>
      </c>
      <c r="AV142" s="217">
        <f t="shared" ca="1" si="135"/>
        <v>790</v>
      </c>
      <c r="AW142" s="217">
        <f t="shared" ca="1" si="135"/>
        <v>150</v>
      </c>
      <c r="AX142" s="217">
        <f t="shared" ca="1" si="135"/>
        <v>18</v>
      </c>
      <c r="AY142" s="217"/>
      <c r="AZ142" s="217">
        <f t="shared" ca="1" si="140"/>
        <v>0</v>
      </c>
      <c r="BA142" s="217">
        <f t="shared" ca="1" si="140"/>
        <v>0</v>
      </c>
      <c r="BB142" s="217">
        <f t="shared" ca="1" si="140"/>
        <v>0</v>
      </c>
      <c r="BC142" s="217">
        <f t="shared" ca="1" si="138"/>
        <v>0</v>
      </c>
      <c r="BD142" s="217"/>
      <c r="BE142" s="217">
        <f t="shared" ca="1" si="137"/>
        <v>0</v>
      </c>
      <c r="BF142" s="217">
        <f t="shared" ca="1" si="137"/>
        <v>0</v>
      </c>
      <c r="BG142" s="217"/>
      <c r="BH142" s="217">
        <f t="shared" ca="1" si="141"/>
        <v>0</v>
      </c>
      <c r="BI142" s="217">
        <f t="shared" ca="1" si="142"/>
        <v>99</v>
      </c>
      <c r="BJ142" s="217"/>
      <c r="BK142" s="253">
        <f t="shared" ca="1" si="105"/>
        <v>20.156258220811367</v>
      </c>
      <c r="BL142" s="253">
        <f t="shared" ca="1" si="106"/>
        <v>20.719270000000002</v>
      </c>
      <c r="BM142" s="254">
        <f t="shared" ca="1" si="143"/>
        <v>-1.3773810485022259E-2</v>
      </c>
      <c r="BN142" s="217"/>
      <c r="BO142" s="255">
        <f t="shared" ca="1" si="108"/>
        <v>0.81132075471698117</v>
      </c>
      <c r="BP142" s="255">
        <f t="shared" ca="1" si="109"/>
        <v>0</v>
      </c>
      <c r="BQ142" s="255">
        <f t="shared" ca="1" si="110"/>
        <v>0.18867924528301888</v>
      </c>
      <c r="BR142" s="256">
        <f t="shared" ca="1" si="111"/>
        <v>0.68632452830188684</v>
      </c>
      <c r="BS142" s="256">
        <f t="shared" ca="1" si="112"/>
        <v>0.81132075471698117</v>
      </c>
      <c r="BT142" s="255">
        <f t="shared" ca="1" si="113"/>
        <v>0.81132075471698117</v>
      </c>
      <c r="BU142" s="255">
        <f t="shared" ca="1" si="114"/>
        <v>0</v>
      </c>
      <c r="BV142" s="255">
        <f t="shared" ca="1" si="115"/>
        <v>0.18867924528301888</v>
      </c>
      <c r="BW142" s="256">
        <f t="shared" ca="1" si="116"/>
        <v>0.68632452830188684</v>
      </c>
      <c r="BX142" s="256">
        <f t="shared" ca="1" si="107"/>
        <v>0.81132075471698117</v>
      </c>
      <c r="BY142" s="255" t="e">
        <f t="shared" ca="1" si="117"/>
        <v>#DIV/0!</v>
      </c>
      <c r="BZ142" s="255" t="e">
        <f t="shared" ca="1" si="118"/>
        <v>#DIV/0!</v>
      </c>
      <c r="CA142" s="255" t="e">
        <f t="shared" ca="1" si="119"/>
        <v>#DIV/0!</v>
      </c>
      <c r="CB142" s="256" t="e">
        <f t="shared" ca="1" si="120"/>
        <v>#DIV/0!</v>
      </c>
      <c r="CC142" s="256">
        <f t="shared" ca="1" si="121"/>
        <v>-1</v>
      </c>
      <c r="CD142" s="255">
        <f t="shared" ca="1" si="122"/>
        <v>4.3743641912512718E-2</v>
      </c>
      <c r="CE142" s="255">
        <f t="shared" ca="1" si="123"/>
        <v>0.80366225839267547</v>
      </c>
      <c r="CF142" s="255">
        <f t="shared" ca="1" si="124"/>
        <v>0.1525940996948118</v>
      </c>
      <c r="CG142" s="256">
        <f t="shared" ca="1" si="125"/>
        <v>0.20145798575788404</v>
      </c>
      <c r="CH142" s="256">
        <f t="shared" ca="1" si="126"/>
        <v>4.3743641912512718E-2</v>
      </c>
      <c r="CI142" s="257" t="e">
        <f t="shared" ca="1" si="155"/>
        <v>#REF!</v>
      </c>
      <c r="CJ142" s="257" t="e">
        <f t="shared" ca="1" si="144"/>
        <v>#REF!</v>
      </c>
      <c r="CK142" s="257" t="e">
        <f t="shared" ca="1" si="145"/>
        <v>#REF!</v>
      </c>
      <c r="CL142" s="255" t="e">
        <f t="shared" ca="1" si="146"/>
        <v>#REF!</v>
      </c>
      <c r="CM142" s="255" t="e">
        <f t="shared" ca="1" si="147"/>
        <v>#REF!</v>
      </c>
      <c r="CN142" s="255" t="e">
        <f t="shared" ca="1" si="148"/>
        <v>#REF!</v>
      </c>
      <c r="CO142" s="256" t="e">
        <f t="shared" ca="1" si="127"/>
        <v>#REF!</v>
      </c>
      <c r="CP142" s="256">
        <f t="shared" ca="1" si="128"/>
        <v>-1</v>
      </c>
      <c r="CQ142" s="255">
        <f t="shared" ca="1" si="129"/>
        <v>0.10727319876159178</v>
      </c>
      <c r="CR142" s="255">
        <f t="shared" ca="1" si="130"/>
        <v>3.8064683431532569E-2</v>
      </c>
      <c r="CS142" s="255">
        <f t="shared" ca="1" si="131"/>
        <v>0.85466211780687562</v>
      </c>
      <c r="CT142" s="256">
        <f t="shared" ca="1" si="132"/>
        <v>1.0488178923965423</v>
      </c>
      <c r="CU142" s="256">
        <f t="shared" ca="1" si="133"/>
        <v>0.10727319876159178</v>
      </c>
      <c r="CV142" s="217"/>
      <c r="CW142" s="252">
        <f t="shared" ca="1" si="149"/>
        <v>1.2974555353056831</v>
      </c>
      <c r="CX142" s="256">
        <f t="shared" ca="1" si="150"/>
        <v>1.0903363010324796E-2</v>
      </c>
      <c r="CY142" s="252">
        <f t="shared" ca="1" si="151"/>
        <v>0.34078212290502791</v>
      </c>
      <c r="CZ142" s="252">
        <f t="shared" ca="1" si="152"/>
        <v>0.26190476190476192</v>
      </c>
      <c r="DA142" s="258">
        <f t="shared" ca="1" si="153"/>
        <v>125.28365485793739</v>
      </c>
      <c r="DB142" s="259"/>
      <c r="DC142" s="258">
        <f t="shared" ca="1" si="154"/>
        <v>526.1314651037253</v>
      </c>
    </row>
    <row r="143" spans="1:107" ht="14.4" x14ac:dyDescent="0.3">
      <c r="A143" s="217"/>
      <c r="B143" s="217"/>
      <c r="C143" s="217"/>
      <c r="D143" s="271" t="s">
        <v>762</v>
      </c>
      <c r="E143" s="217"/>
      <c r="F143" s="217"/>
      <c r="G143" s="217"/>
      <c r="H143" s="217"/>
      <c r="I143" s="228">
        <v>8.6999999999999993</v>
      </c>
      <c r="J143" s="217"/>
      <c r="K143" s="228">
        <v>360</v>
      </c>
      <c r="L143" s="228">
        <v>3.6</v>
      </c>
      <c r="M143" s="228">
        <v>16</v>
      </c>
      <c r="N143" s="228">
        <v>1.2</v>
      </c>
      <c r="O143" s="228">
        <v>100</v>
      </c>
      <c r="P143" s="228"/>
      <c r="Q143" s="228">
        <v>35</v>
      </c>
      <c r="R143" s="217"/>
      <c r="S143" s="228">
        <v>446</v>
      </c>
      <c r="T143" s="228">
        <v>370</v>
      </c>
      <c r="U143" s="217">
        <v>18</v>
      </c>
      <c r="V143" s="217"/>
      <c r="W143" s="217"/>
      <c r="X143" s="228"/>
      <c r="Y143" s="228"/>
      <c r="Z143" s="228"/>
      <c r="AA143" s="228"/>
      <c r="AB143" s="217"/>
      <c r="AC143" s="228"/>
      <c r="AD143" s="217"/>
      <c r="AE143" s="217"/>
      <c r="AF143" s="217"/>
      <c r="AG143" s="217" t="str">
        <f t="shared" ca="1" si="136"/>
        <v>W_ID_136_FS_001</v>
      </c>
      <c r="AH143" s="217"/>
      <c r="AI143" s="217"/>
      <c r="AJ143" s="217"/>
      <c r="AK143" s="217"/>
      <c r="AL143" s="217">
        <f t="shared" ca="1" si="139"/>
        <v>8.6999999999999993</v>
      </c>
      <c r="AM143" s="228"/>
      <c r="AN143" s="217">
        <f t="shared" ca="1" si="135"/>
        <v>360</v>
      </c>
      <c r="AO143" s="217">
        <f t="shared" ca="1" si="135"/>
        <v>3.6</v>
      </c>
      <c r="AP143" s="217">
        <f t="shared" ca="1" si="135"/>
        <v>16</v>
      </c>
      <c r="AQ143" s="217">
        <f t="shared" ca="1" si="135"/>
        <v>1.2</v>
      </c>
      <c r="AR143" s="217">
        <f t="shared" ca="1" si="135"/>
        <v>100</v>
      </c>
      <c r="AS143" s="217">
        <f t="shared" ca="1" si="135"/>
        <v>0</v>
      </c>
      <c r="AT143" s="217">
        <f t="shared" ca="1" si="135"/>
        <v>35</v>
      </c>
      <c r="AU143" s="217">
        <f t="shared" ca="1" si="135"/>
        <v>0</v>
      </c>
      <c r="AV143" s="217">
        <f t="shared" ca="1" si="135"/>
        <v>446</v>
      </c>
      <c r="AW143" s="217">
        <f t="shared" ca="1" si="135"/>
        <v>370</v>
      </c>
      <c r="AX143" s="217">
        <f t="shared" ca="1" si="135"/>
        <v>18</v>
      </c>
      <c r="AY143" s="217"/>
      <c r="AZ143" s="217">
        <f t="shared" ca="1" si="140"/>
        <v>0</v>
      </c>
      <c r="BA143" s="217">
        <f t="shared" ca="1" si="140"/>
        <v>0</v>
      </c>
      <c r="BB143" s="217">
        <f t="shared" ca="1" si="140"/>
        <v>0</v>
      </c>
      <c r="BC143" s="217">
        <f t="shared" ca="1" si="138"/>
        <v>0</v>
      </c>
      <c r="BD143" s="217"/>
      <c r="BE143" s="217">
        <f t="shared" ca="1" si="137"/>
        <v>0</v>
      </c>
      <c r="BF143" s="217">
        <f t="shared" ca="1" si="137"/>
        <v>0</v>
      </c>
      <c r="BG143" s="217"/>
      <c r="BH143" s="217">
        <f t="shared" ca="1" si="141"/>
        <v>0</v>
      </c>
      <c r="BI143" s="217">
        <f t="shared" ca="1" si="142"/>
        <v>99</v>
      </c>
      <c r="BJ143" s="217"/>
      <c r="BK143" s="253">
        <f t="shared" ca="1" si="105"/>
        <v>16.649165979300214</v>
      </c>
      <c r="BL143" s="253">
        <f t="shared" ca="1" si="106"/>
        <v>16.93731</v>
      </c>
      <c r="BM143" s="254">
        <f t="shared" ca="1" si="143"/>
        <v>-8.5791680221935975E-3</v>
      </c>
      <c r="BN143" s="217"/>
      <c r="BO143" s="255">
        <f t="shared" ca="1" si="108"/>
        <v>1</v>
      </c>
      <c r="BP143" s="255">
        <f t="shared" ca="1" si="109"/>
        <v>0</v>
      </c>
      <c r="BQ143" s="255">
        <f t="shared" ca="1" si="110"/>
        <v>0</v>
      </c>
      <c r="BR143" s="256">
        <f t="shared" ca="1" si="111"/>
        <v>0.57740000000000002</v>
      </c>
      <c r="BS143" s="256">
        <f t="shared" ca="1" si="112"/>
        <v>1</v>
      </c>
      <c r="BT143" s="255">
        <f t="shared" ca="1" si="113"/>
        <v>1</v>
      </c>
      <c r="BU143" s="255">
        <f t="shared" ca="1" si="114"/>
        <v>0</v>
      </c>
      <c r="BV143" s="255">
        <f t="shared" ca="1" si="115"/>
        <v>0</v>
      </c>
      <c r="BW143" s="256">
        <f t="shared" ca="1" si="116"/>
        <v>0.57740000000000002</v>
      </c>
      <c r="BX143" s="256">
        <f t="shared" ca="1" si="107"/>
        <v>1</v>
      </c>
      <c r="BY143" s="255" t="e">
        <f t="shared" ca="1" si="117"/>
        <v>#DIV/0!</v>
      </c>
      <c r="BZ143" s="255" t="e">
        <f t="shared" ca="1" si="118"/>
        <v>#DIV/0!</v>
      </c>
      <c r="CA143" s="255" t="e">
        <f t="shared" ca="1" si="119"/>
        <v>#DIV/0!</v>
      </c>
      <c r="CB143" s="256" t="e">
        <f t="shared" ca="1" si="120"/>
        <v>#DIV/0!</v>
      </c>
      <c r="CC143" s="256">
        <f t="shared" ca="1" si="121"/>
        <v>-1</v>
      </c>
      <c r="CD143" s="255">
        <f t="shared" ca="1" si="122"/>
        <v>4.1128084606345476E-2</v>
      </c>
      <c r="CE143" s="255">
        <f t="shared" ca="1" si="123"/>
        <v>0.52408930669800236</v>
      </c>
      <c r="CF143" s="255">
        <f t="shared" ca="1" si="124"/>
        <v>0.43478260869565216</v>
      </c>
      <c r="CG143" s="256">
        <f t="shared" ca="1" si="125"/>
        <v>0.52579083431257345</v>
      </c>
      <c r="CH143" s="256">
        <f t="shared" ca="1" si="126"/>
        <v>4.1128084606345476E-2</v>
      </c>
      <c r="CI143" s="257" t="e">
        <f t="shared" ca="1" si="155"/>
        <v>#REF!</v>
      </c>
      <c r="CJ143" s="257" t="e">
        <f t="shared" ca="1" si="144"/>
        <v>#REF!</v>
      </c>
      <c r="CK143" s="257" t="e">
        <f t="shared" ca="1" si="145"/>
        <v>#REF!</v>
      </c>
      <c r="CL143" s="255" t="e">
        <f t="shared" ca="1" si="146"/>
        <v>#REF!</v>
      </c>
      <c r="CM143" s="255" t="e">
        <f t="shared" ca="1" si="147"/>
        <v>#REF!</v>
      </c>
      <c r="CN143" s="255" t="e">
        <f t="shared" ca="1" si="148"/>
        <v>#REF!</v>
      </c>
      <c r="CO143" s="256" t="e">
        <f t="shared" ca="1" si="127"/>
        <v>#REF!</v>
      </c>
      <c r="CP143" s="256">
        <f t="shared" ca="1" si="128"/>
        <v>-1</v>
      </c>
      <c r="CQ143" s="255">
        <f t="shared" ca="1" si="129"/>
        <v>0.24137663288903935</v>
      </c>
      <c r="CR143" s="255">
        <f t="shared" ca="1" si="130"/>
        <v>2.4137663288903936E-2</v>
      </c>
      <c r="CS143" s="255">
        <f t="shared" ca="1" si="131"/>
        <v>0.73448570382205669</v>
      </c>
      <c r="CT143" s="256">
        <f t="shared" ca="1" si="132"/>
        <v>0.98748151003346019</v>
      </c>
      <c r="CU143" s="256">
        <f t="shared" ca="1" si="133"/>
        <v>0.24137663288903935</v>
      </c>
      <c r="CV143" s="217"/>
      <c r="CW143" s="252">
        <f t="shared" ca="1" si="149"/>
        <v>1.0334237554869496</v>
      </c>
      <c r="CX143" s="256">
        <f t="shared" ca="1" si="150"/>
        <v>-9.1514981121350258E-2</v>
      </c>
      <c r="CY143" s="252">
        <f t="shared" ca="1" si="151"/>
        <v>0.42857142857142855</v>
      </c>
      <c r="CZ143" s="252">
        <f t="shared" ca="1" si="152"/>
        <v>9.0909090909090912E-2</v>
      </c>
      <c r="DA143" s="258">
        <f t="shared" ca="1" si="153"/>
        <v>137.34905000000001</v>
      </c>
      <c r="DB143" s="259"/>
      <c r="DC143" s="258">
        <f t="shared" ca="1" si="154"/>
        <v>578.09024997719007</v>
      </c>
    </row>
    <row r="144" spans="1:107" ht="14.4" x14ac:dyDescent="0.3">
      <c r="A144" s="217"/>
      <c r="B144" s="217"/>
      <c r="C144" s="217"/>
      <c r="D144" s="271" t="s">
        <v>763</v>
      </c>
      <c r="E144" s="217"/>
      <c r="F144" s="217"/>
      <c r="G144" s="217"/>
      <c r="H144" s="217"/>
      <c r="I144" s="228">
        <v>8.68</v>
      </c>
      <c r="J144" s="217"/>
      <c r="K144" s="228">
        <v>400</v>
      </c>
      <c r="L144" s="228">
        <v>15</v>
      </c>
      <c r="M144" s="228">
        <v>12</v>
      </c>
      <c r="N144" s="228">
        <v>21.9</v>
      </c>
      <c r="O144" s="228">
        <v>100</v>
      </c>
      <c r="P144" s="228">
        <v>13</v>
      </c>
      <c r="Q144" s="228">
        <v>210</v>
      </c>
      <c r="R144" s="217"/>
      <c r="S144" s="228">
        <v>185</v>
      </c>
      <c r="T144" s="228">
        <v>561</v>
      </c>
      <c r="U144" s="217">
        <v>60</v>
      </c>
      <c r="V144" s="217"/>
      <c r="W144" s="217"/>
      <c r="X144" s="228"/>
      <c r="Y144" s="228"/>
      <c r="Z144" s="228"/>
      <c r="AA144" s="228"/>
      <c r="AB144" s="217"/>
      <c r="AC144" s="228"/>
      <c r="AD144" s="217"/>
      <c r="AE144" s="217"/>
      <c r="AF144" s="217"/>
      <c r="AG144" s="217" t="str">
        <f t="shared" ca="1" si="136"/>
        <v>W_ID_137_FS_001</v>
      </c>
      <c r="AH144" s="217"/>
      <c r="AI144" s="217"/>
      <c r="AJ144" s="217"/>
      <c r="AK144" s="217"/>
      <c r="AL144" s="217">
        <f t="shared" ca="1" si="139"/>
        <v>8.68</v>
      </c>
      <c r="AM144" s="228"/>
      <c r="AN144" s="217">
        <f t="shared" ca="1" si="135"/>
        <v>400</v>
      </c>
      <c r="AO144" s="217">
        <f t="shared" ca="1" si="135"/>
        <v>15</v>
      </c>
      <c r="AP144" s="217">
        <f t="shared" ca="1" si="135"/>
        <v>12</v>
      </c>
      <c r="AQ144" s="217">
        <f t="shared" ca="1" si="135"/>
        <v>21.9</v>
      </c>
      <c r="AR144" s="217">
        <f t="shared" ca="1" si="135"/>
        <v>100</v>
      </c>
      <c r="AS144" s="217">
        <f t="shared" ca="1" si="135"/>
        <v>13</v>
      </c>
      <c r="AT144" s="217">
        <f t="shared" ca="1" si="135"/>
        <v>210</v>
      </c>
      <c r="AU144" s="217">
        <f t="shared" ca="1" si="135"/>
        <v>0</v>
      </c>
      <c r="AV144" s="217">
        <f t="shared" ca="1" si="135"/>
        <v>185</v>
      </c>
      <c r="AW144" s="217">
        <f t="shared" ca="1" si="135"/>
        <v>561</v>
      </c>
      <c r="AX144" s="217">
        <f t="shared" ca="1" si="135"/>
        <v>60</v>
      </c>
      <c r="AY144" s="217"/>
      <c r="AZ144" s="217">
        <f t="shared" ca="1" si="140"/>
        <v>0</v>
      </c>
      <c r="BA144" s="217">
        <f t="shared" ca="1" si="140"/>
        <v>0</v>
      </c>
      <c r="BB144" s="217">
        <f t="shared" ca="1" si="140"/>
        <v>0</v>
      </c>
      <c r="BC144" s="217">
        <f t="shared" ca="1" si="138"/>
        <v>0</v>
      </c>
      <c r="BD144" s="217"/>
      <c r="BE144" s="217">
        <f t="shared" ca="1" si="137"/>
        <v>0</v>
      </c>
      <c r="BF144" s="217">
        <f t="shared" ca="1" si="137"/>
        <v>0</v>
      </c>
      <c r="BG144" s="217"/>
      <c r="BH144" s="217">
        <f t="shared" ca="1" si="141"/>
        <v>0</v>
      </c>
      <c r="BI144" s="217">
        <f t="shared" ca="1" si="142"/>
        <v>99</v>
      </c>
      <c r="BJ144" s="217"/>
      <c r="BK144" s="253">
        <f t="shared" ca="1" si="105"/>
        <v>20.183846072581762</v>
      </c>
      <c r="BL144" s="253">
        <f t="shared" ca="1" si="106"/>
        <v>20.970390000000002</v>
      </c>
      <c r="BM144" s="254">
        <f t="shared" ca="1" si="143"/>
        <v>-1.9112101267802661E-2</v>
      </c>
      <c r="BN144" s="217"/>
      <c r="BO144" s="255">
        <f t="shared" ca="1" si="108"/>
        <v>0.3925233644859813</v>
      </c>
      <c r="BP144" s="255">
        <f t="shared" ca="1" si="109"/>
        <v>0</v>
      </c>
      <c r="BQ144" s="255">
        <f t="shared" ca="1" si="110"/>
        <v>0.60747663551401865</v>
      </c>
      <c r="BR144" s="256">
        <f t="shared" ca="1" si="111"/>
        <v>0.92809626168224302</v>
      </c>
      <c r="BS144" s="256">
        <f t="shared" ca="1" si="112"/>
        <v>0.3925233644859813</v>
      </c>
      <c r="BT144" s="255">
        <f t="shared" ca="1" si="113"/>
        <v>0.3925233644859813</v>
      </c>
      <c r="BU144" s="255">
        <f t="shared" ca="1" si="114"/>
        <v>0</v>
      </c>
      <c r="BV144" s="255">
        <f t="shared" ca="1" si="115"/>
        <v>0.60747663551401865</v>
      </c>
      <c r="BW144" s="256">
        <f t="shared" ca="1" si="116"/>
        <v>0.92809626168224302</v>
      </c>
      <c r="BX144" s="256">
        <f t="shared" ca="1" si="107"/>
        <v>0.3925233644859813</v>
      </c>
      <c r="BY144" s="255" t="e">
        <f t="shared" ca="1" si="117"/>
        <v>#DIV/0!</v>
      </c>
      <c r="BZ144" s="255" t="e">
        <f t="shared" ca="1" si="118"/>
        <v>#DIV/0!</v>
      </c>
      <c r="CA144" s="255" t="e">
        <f t="shared" ca="1" si="119"/>
        <v>#DIV/0!</v>
      </c>
      <c r="CB144" s="256" t="e">
        <f t="shared" ca="1" si="120"/>
        <v>#DIV/0!</v>
      </c>
      <c r="CC144" s="256">
        <f t="shared" ca="1" si="121"/>
        <v>-1</v>
      </c>
      <c r="CD144" s="255">
        <f t="shared" ca="1" si="122"/>
        <v>0.21966527196652719</v>
      </c>
      <c r="CE144" s="255">
        <f t="shared" ca="1" si="123"/>
        <v>0.19351464435146443</v>
      </c>
      <c r="CF144" s="255">
        <f t="shared" ca="1" si="124"/>
        <v>0.58682008368200833</v>
      </c>
      <c r="CG144" s="256">
        <f t="shared" ca="1" si="125"/>
        <v>0.8044358786610879</v>
      </c>
      <c r="CH144" s="256">
        <f t="shared" ca="1" si="126"/>
        <v>0.21966527196652719</v>
      </c>
      <c r="CI144" s="257" t="e">
        <f t="shared" ca="1" si="155"/>
        <v>#REF!</v>
      </c>
      <c r="CJ144" s="257" t="e">
        <f t="shared" ca="1" si="144"/>
        <v>#REF!</v>
      </c>
      <c r="CK144" s="257" t="e">
        <f t="shared" ca="1" si="145"/>
        <v>#REF!</v>
      </c>
      <c r="CL144" s="255" t="e">
        <f t="shared" ca="1" si="146"/>
        <v>#REF!</v>
      </c>
      <c r="CM144" s="255" t="e">
        <f t="shared" ca="1" si="147"/>
        <v>#REF!</v>
      </c>
      <c r="CN144" s="255" t="e">
        <f t="shared" ca="1" si="148"/>
        <v>#REF!</v>
      </c>
      <c r="CO144" s="256" t="e">
        <f t="shared" ca="1" si="127"/>
        <v>#REF!</v>
      </c>
      <c r="CP144" s="256">
        <f t="shared" ca="1" si="128"/>
        <v>-1</v>
      </c>
      <c r="CQ144" s="255">
        <f t="shared" ca="1" si="129"/>
        <v>7.6485585511638601E-2</v>
      </c>
      <c r="CR144" s="255">
        <f t="shared" ca="1" si="130"/>
        <v>2.8682094566864474E-2</v>
      </c>
      <c r="CS144" s="255">
        <f t="shared" ca="1" si="131"/>
        <v>0.89483231992149692</v>
      </c>
      <c r="CT144" s="256">
        <f t="shared" ca="1" si="132"/>
        <v>1.0774256568877727</v>
      </c>
      <c r="CU144" s="256">
        <f t="shared" ca="1" si="133"/>
        <v>7.6485585511638601E-2</v>
      </c>
      <c r="CV144" s="217"/>
      <c r="CW144" s="252">
        <f t="shared" ca="1" si="149"/>
        <v>1.0117384032712444</v>
      </c>
      <c r="CX144" s="256">
        <f t="shared" ca="1" si="150"/>
        <v>1.2730012720637378</v>
      </c>
      <c r="CY144" s="252">
        <f t="shared" ca="1" si="151"/>
        <v>0.94805194805194803</v>
      </c>
      <c r="CZ144" s="252">
        <f t="shared" ca="1" si="152"/>
        <v>0.27272727272727271</v>
      </c>
      <c r="DA144" s="258">
        <f t="shared" ca="1" si="153"/>
        <v>137.34905000000001</v>
      </c>
      <c r="DB144" s="259"/>
      <c r="DC144" s="258">
        <f t="shared" ca="1" si="154"/>
        <v>578.09024997719007</v>
      </c>
    </row>
    <row r="145" spans="1:107" ht="14.4" x14ac:dyDescent="0.3">
      <c r="A145" s="217"/>
      <c r="B145" s="217"/>
      <c r="C145" s="217"/>
      <c r="D145" s="271" t="s">
        <v>764</v>
      </c>
      <c r="E145" s="217"/>
      <c r="F145" s="217"/>
      <c r="G145" s="217"/>
      <c r="H145" s="217"/>
      <c r="I145" s="228">
        <v>7</v>
      </c>
      <c r="J145" s="217"/>
      <c r="K145" s="228">
        <v>340</v>
      </c>
      <c r="L145" s="228">
        <v>44</v>
      </c>
      <c r="M145" s="228">
        <v>34</v>
      </c>
      <c r="N145" s="228">
        <v>5.3</v>
      </c>
      <c r="O145" s="228">
        <v>151</v>
      </c>
      <c r="P145" s="228">
        <v>4.2</v>
      </c>
      <c r="Q145" s="228">
        <v>57</v>
      </c>
      <c r="R145" s="217"/>
      <c r="S145" s="228">
        <v>376</v>
      </c>
      <c r="T145" s="228">
        <v>573</v>
      </c>
      <c r="U145" s="217">
        <v>0</v>
      </c>
      <c r="V145" s="217"/>
      <c r="W145" s="217"/>
      <c r="X145" s="228"/>
      <c r="Y145" s="228"/>
      <c r="Z145" s="228"/>
      <c r="AA145" s="228"/>
      <c r="AB145" s="217"/>
      <c r="AC145" s="228"/>
      <c r="AD145" s="217"/>
      <c r="AE145" s="217"/>
      <c r="AF145" s="217"/>
      <c r="AG145" s="217" t="str">
        <f t="shared" ca="1" si="136"/>
        <v>W_ID_138_FS_001</v>
      </c>
      <c r="AH145" s="217"/>
      <c r="AI145" s="217"/>
      <c r="AJ145" s="217"/>
      <c r="AK145" s="217"/>
      <c r="AL145" s="217">
        <f t="shared" ca="1" si="139"/>
        <v>7</v>
      </c>
      <c r="AM145" s="228"/>
      <c r="AN145" s="217">
        <f t="shared" ca="1" si="135"/>
        <v>340</v>
      </c>
      <c r="AO145" s="217">
        <f t="shared" ca="1" si="135"/>
        <v>44</v>
      </c>
      <c r="AP145" s="217">
        <f t="shared" ca="1" si="135"/>
        <v>34</v>
      </c>
      <c r="AQ145" s="217">
        <f t="shared" ca="1" si="135"/>
        <v>5.3</v>
      </c>
      <c r="AR145" s="217">
        <f t="shared" ca="1" si="135"/>
        <v>151</v>
      </c>
      <c r="AS145" s="217">
        <f t="shared" ca="1" si="135"/>
        <v>4.2</v>
      </c>
      <c r="AT145" s="217">
        <f t="shared" ca="1" si="135"/>
        <v>57</v>
      </c>
      <c r="AU145" s="217">
        <f t="shared" ca="1" si="135"/>
        <v>0</v>
      </c>
      <c r="AV145" s="217">
        <f t="shared" ca="1" si="135"/>
        <v>376</v>
      </c>
      <c r="AW145" s="217">
        <f t="shared" ca="1" si="135"/>
        <v>573</v>
      </c>
      <c r="AX145" s="217">
        <f t="shared" ca="1" si="135"/>
        <v>0</v>
      </c>
      <c r="AY145" s="217"/>
      <c r="AZ145" s="217">
        <f t="shared" ca="1" si="140"/>
        <v>0</v>
      </c>
      <c r="BA145" s="217">
        <f t="shared" ca="1" si="140"/>
        <v>0</v>
      </c>
      <c r="BB145" s="217">
        <f t="shared" ca="1" si="140"/>
        <v>0</v>
      </c>
      <c r="BC145" s="217">
        <f t="shared" ca="1" si="138"/>
        <v>0</v>
      </c>
      <c r="BD145" s="217"/>
      <c r="BE145" s="217">
        <f t="shared" ca="1" si="137"/>
        <v>0</v>
      </c>
      <c r="BF145" s="217">
        <f t="shared" ca="1" si="137"/>
        <v>0</v>
      </c>
      <c r="BG145" s="217"/>
      <c r="BH145" s="217">
        <f t="shared" ca="1" si="141"/>
        <v>0</v>
      </c>
      <c r="BI145" s="217">
        <f t="shared" ca="1" si="142"/>
        <v>99</v>
      </c>
      <c r="BJ145" s="217"/>
      <c r="BK145" s="253">
        <f t="shared" ca="1" si="105"/>
        <v>18.0477572</v>
      </c>
      <c r="BL145" s="253">
        <f t="shared" ca="1" si="106"/>
        <v>18.827759999999998</v>
      </c>
      <c r="BM145" s="254">
        <f t="shared" ca="1" si="143"/>
        <v>-2.1152321627640747E-2</v>
      </c>
      <c r="BN145" s="217"/>
      <c r="BO145" s="255">
        <f t="shared" ca="1" si="108"/>
        <v>0.35185185185185186</v>
      </c>
      <c r="BP145" s="255">
        <f t="shared" ca="1" si="109"/>
        <v>0</v>
      </c>
      <c r="BQ145" s="255">
        <f t="shared" ca="1" si="110"/>
        <v>0.64814814814814814</v>
      </c>
      <c r="BR145" s="256">
        <f t="shared" ca="1" si="111"/>
        <v>0.95157592592592599</v>
      </c>
      <c r="BS145" s="256">
        <f t="shared" ca="1" si="112"/>
        <v>0.35185185185185186</v>
      </c>
      <c r="BT145" s="255">
        <f t="shared" ca="1" si="113"/>
        <v>0.35185185185185186</v>
      </c>
      <c r="BU145" s="255">
        <f t="shared" ca="1" si="114"/>
        <v>0</v>
      </c>
      <c r="BV145" s="255">
        <f t="shared" ca="1" si="115"/>
        <v>0.64814814814814814</v>
      </c>
      <c r="BW145" s="256">
        <f t="shared" ca="1" si="116"/>
        <v>0.95157592592592599</v>
      </c>
      <c r="BX145" s="256">
        <f t="shared" ca="1" si="107"/>
        <v>0.35185185185185186</v>
      </c>
      <c r="BY145" s="255" t="e">
        <f t="shared" ca="1" si="117"/>
        <v>#DIV/0!</v>
      </c>
      <c r="BZ145" s="255" t="e">
        <f t="shared" ca="1" si="118"/>
        <v>#DIV/0!</v>
      </c>
      <c r="CA145" s="255" t="e">
        <f t="shared" ca="1" si="119"/>
        <v>#DIV/0!</v>
      </c>
      <c r="CB145" s="256" t="e">
        <f t="shared" ca="1" si="120"/>
        <v>#DIV/0!</v>
      </c>
      <c r="CC145" s="256">
        <f t="shared" ca="1" si="121"/>
        <v>-1</v>
      </c>
      <c r="CD145" s="255">
        <f t="shared" ca="1" si="122"/>
        <v>5.6660039761431413E-2</v>
      </c>
      <c r="CE145" s="255">
        <f t="shared" ca="1" si="123"/>
        <v>0.37375745526838966</v>
      </c>
      <c r="CF145" s="255">
        <f t="shared" ca="1" si="124"/>
        <v>0.56958250497017893</v>
      </c>
      <c r="CG145" s="256">
        <f t="shared" ca="1" si="125"/>
        <v>0.69041242544731618</v>
      </c>
      <c r="CH145" s="256">
        <f t="shared" ca="1" si="126"/>
        <v>5.6660039761431413E-2</v>
      </c>
      <c r="CI145" s="257" t="e">
        <f t="shared" ca="1" si="155"/>
        <v>#REF!</v>
      </c>
      <c r="CJ145" s="257" t="e">
        <f t="shared" ca="1" si="144"/>
        <v>#REF!</v>
      </c>
      <c r="CK145" s="257" t="e">
        <f t="shared" ca="1" si="145"/>
        <v>#REF!</v>
      </c>
      <c r="CL145" s="255" t="e">
        <f t="shared" ca="1" si="146"/>
        <v>#REF!</v>
      </c>
      <c r="CM145" s="255" t="e">
        <f t="shared" ca="1" si="147"/>
        <v>#REF!</v>
      </c>
      <c r="CN145" s="255" t="e">
        <f t="shared" ca="1" si="148"/>
        <v>#REF!</v>
      </c>
      <c r="CO145" s="256" t="e">
        <f t="shared" ca="1" si="127"/>
        <v>#REF!</v>
      </c>
      <c r="CP145" s="256">
        <f t="shared" ca="1" si="128"/>
        <v>-1</v>
      </c>
      <c r="CQ145" s="255">
        <f t="shared" ca="1" si="129"/>
        <v>0.11031178733460889</v>
      </c>
      <c r="CR145" s="255">
        <f t="shared" ca="1" si="130"/>
        <v>0.14275643066831739</v>
      </c>
      <c r="CS145" s="255">
        <f t="shared" ca="1" si="131"/>
        <v>0.74693178199707377</v>
      </c>
      <c r="CT145" s="256">
        <f t="shared" ca="1" si="132"/>
        <v>0.92617615467902425</v>
      </c>
      <c r="CU145" s="256">
        <f t="shared" ca="1" si="133"/>
        <v>0.11031178733460889</v>
      </c>
      <c r="CV145" s="217"/>
      <c r="CW145" s="252">
        <f t="shared" ca="1" si="149"/>
        <v>2.5626294833715857</v>
      </c>
      <c r="CX145" s="256">
        <f t="shared" ca="1" si="150"/>
        <v>1.7554264359301197</v>
      </c>
      <c r="CY145" s="252">
        <f t="shared" ca="1" si="151"/>
        <v>0.60919540229885061</v>
      </c>
      <c r="CZ145" s="252">
        <f t="shared" ca="1" si="152"/>
        <v>0.5641025641025641</v>
      </c>
      <c r="DA145" s="258">
        <f t="shared" ca="1" si="153"/>
        <v>161.917555731932</v>
      </c>
      <c r="DB145" s="259"/>
      <c r="DC145" s="258">
        <f t="shared" ca="1" si="154"/>
        <v>684.67270417455563</v>
      </c>
    </row>
    <row r="146" spans="1:107" ht="14.4" x14ac:dyDescent="0.3">
      <c r="A146" s="217"/>
      <c r="B146" s="217"/>
      <c r="C146" s="217"/>
      <c r="D146" s="271" t="s">
        <v>765</v>
      </c>
      <c r="E146" s="217"/>
      <c r="F146" s="217"/>
      <c r="G146" s="217"/>
      <c r="H146" s="217"/>
      <c r="I146" s="228">
        <v>6.6</v>
      </c>
      <c r="J146" s="217"/>
      <c r="K146" s="228">
        <v>395</v>
      </c>
      <c r="L146" s="228">
        <v>42</v>
      </c>
      <c r="M146" s="228">
        <v>39</v>
      </c>
      <c r="N146" s="228">
        <v>9.4</v>
      </c>
      <c r="O146" s="228">
        <v>123</v>
      </c>
      <c r="P146" s="228">
        <v>3.4</v>
      </c>
      <c r="Q146" s="228">
        <v>52</v>
      </c>
      <c r="R146" s="217"/>
      <c r="S146" s="228">
        <v>344</v>
      </c>
      <c r="T146" s="228">
        <v>604</v>
      </c>
      <c r="U146" s="217">
        <v>0</v>
      </c>
      <c r="V146" s="217"/>
      <c r="W146" s="217"/>
      <c r="X146" s="228"/>
      <c r="Y146" s="228"/>
      <c r="Z146" s="228"/>
      <c r="AA146" s="228"/>
      <c r="AB146" s="217"/>
      <c r="AC146" s="228"/>
      <c r="AD146" s="217"/>
      <c r="AE146" s="217"/>
      <c r="AF146" s="217"/>
      <c r="AG146" s="217" t="str">
        <f t="shared" ca="1" si="136"/>
        <v>W_ID_139_FS_001</v>
      </c>
      <c r="AH146" s="217"/>
      <c r="AI146" s="217"/>
      <c r="AJ146" s="217"/>
      <c r="AK146" s="217"/>
      <c r="AL146" s="217">
        <f t="shared" ca="1" si="139"/>
        <v>6.6</v>
      </c>
      <c r="AM146" s="228"/>
      <c r="AN146" s="217">
        <f t="shared" ca="1" si="135"/>
        <v>395</v>
      </c>
      <c r="AO146" s="217">
        <f t="shared" ca="1" si="135"/>
        <v>42</v>
      </c>
      <c r="AP146" s="217">
        <f t="shared" ca="1" si="135"/>
        <v>39</v>
      </c>
      <c r="AQ146" s="217">
        <f t="shared" ca="1" si="135"/>
        <v>9.4</v>
      </c>
      <c r="AR146" s="217">
        <f t="shared" ca="1" si="135"/>
        <v>123</v>
      </c>
      <c r="AS146" s="217">
        <f t="shared" ca="1" si="135"/>
        <v>3.4</v>
      </c>
      <c r="AT146" s="217">
        <f t="shared" ca="1" si="135"/>
        <v>52</v>
      </c>
      <c r="AU146" s="217">
        <f t="shared" ca="1" si="135"/>
        <v>0</v>
      </c>
      <c r="AV146" s="217">
        <f t="shared" ca="1" si="135"/>
        <v>344</v>
      </c>
      <c r="AW146" s="217">
        <f t="shared" ca="1" si="135"/>
        <v>604</v>
      </c>
      <c r="AX146" s="217">
        <f t="shared" ref="AV146:AX209" ca="1" si="156">ABS(INDIRECT(AX$5&amp;(CELL("row", AX146))))</f>
        <v>0</v>
      </c>
      <c r="AY146" s="217"/>
      <c r="AZ146" s="217">
        <f t="shared" ca="1" si="140"/>
        <v>0</v>
      </c>
      <c r="BA146" s="217">
        <f t="shared" ca="1" si="140"/>
        <v>0</v>
      </c>
      <c r="BB146" s="217">
        <f t="shared" ca="1" si="140"/>
        <v>0</v>
      </c>
      <c r="BC146" s="217">
        <f t="shared" ca="1" si="138"/>
        <v>0</v>
      </c>
      <c r="BD146" s="217"/>
      <c r="BE146" s="217">
        <f t="shared" ca="1" si="137"/>
        <v>0</v>
      </c>
      <c r="BF146" s="217">
        <f t="shared" ca="1" si="137"/>
        <v>0</v>
      </c>
      <c r="BG146" s="217"/>
      <c r="BH146" s="217">
        <f t="shared" ca="1" si="141"/>
        <v>0</v>
      </c>
      <c r="BI146" s="217">
        <f t="shared" ca="1" si="142"/>
        <v>99</v>
      </c>
      <c r="BJ146" s="217"/>
      <c r="BK146" s="253">
        <f t="shared" ca="1" si="105"/>
        <v>20.976033179134003</v>
      </c>
      <c r="BL146" s="253">
        <f t="shared" ca="1" si="106"/>
        <v>18.528559999999999</v>
      </c>
      <c r="BM146" s="254">
        <f t="shared" ca="1" si="143"/>
        <v>6.1954142092690602E-2</v>
      </c>
      <c r="BN146" s="217"/>
      <c r="BO146" s="255">
        <f t="shared" ca="1" si="108"/>
        <v>0.37956204379562042</v>
      </c>
      <c r="BP146" s="255">
        <f t="shared" ca="1" si="109"/>
        <v>0</v>
      </c>
      <c r="BQ146" s="255">
        <f t="shared" ca="1" si="110"/>
        <v>0.62043795620437958</v>
      </c>
      <c r="BR146" s="256">
        <f t="shared" ca="1" si="111"/>
        <v>0.93557883211678838</v>
      </c>
      <c r="BS146" s="256">
        <f t="shared" ca="1" si="112"/>
        <v>0.37956204379562042</v>
      </c>
      <c r="BT146" s="255">
        <f t="shared" ca="1" si="113"/>
        <v>0.37956204379562042</v>
      </c>
      <c r="BU146" s="255">
        <f t="shared" ca="1" si="114"/>
        <v>0</v>
      </c>
      <c r="BV146" s="255">
        <f t="shared" ca="1" si="115"/>
        <v>0.62043795620437958</v>
      </c>
      <c r="BW146" s="256">
        <f t="shared" ca="1" si="116"/>
        <v>0.93557883211678838</v>
      </c>
      <c r="BX146" s="256">
        <f t="shared" ca="1" si="107"/>
        <v>0.37956204379562042</v>
      </c>
      <c r="BY146" s="255" t="e">
        <f t="shared" ca="1" si="117"/>
        <v>#DIV/0!</v>
      </c>
      <c r="BZ146" s="255" t="e">
        <f t="shared" ca="1" si="118"/>
        <v>#DIV/0!</v>
      </c>
      <c r="CA146" s="255" t="e">
        <f t="shared" ca="1" si="119"/>
        <v>#DIV/0!</v>
      </c>
      <c r="CB146" s="256" t="e">
        <f t="shared" ca="1" si="120"/>
        <v>#DIV/0!</v>
      </c>
      <c r="CC146" s="256">
        <f t="shared" ca="1" si="121"/>
        <v>-1</v>
      </c>
      <c r="CD146" s="255">
        <f t="shared" ca="1" si="122"/>
        <v>5.1999999999999998E-2</v>
      </c>
      <c r="CE146" s="255">
        <f t="shared" ca="1" si="123"/>
        <v>0.34399999999999997</v>
      </c>
      <c r="CF146" s="255">
        <f t="shared" ca="1" si="124"/>
        <v>0.60399999999999998</v>
      </c>
      <c r="CG146" s="256">
        <f t="shared" ca="1" si="125"/>
        <v>0.72746359999999999</v>
      </c>
      <c r="CH146" s="256">
        <f t="shared" ca="1" si="126"/>
        <v>5.1999999999999998E-2</v>
      </c>
      <c r="CI146" s="257" t="e">
        <f t="shared" ca="1" si="155"/>
        <v>#REF!</v>
      </c>
      <c r="CJ146" s="257" t="e">
        <f t="shared" ca="1" si="144"/>
        <v>#REF!</v>
      </c>
      <c r="CK146" s="257" t="e">
        <f t="shared" ca="1" si="145"/>
        <v>#REF!</v>
      </c>
      <c r="CL146" s="255" t="e">
        <f t="shared" ca="1" si="146"/>
        <v>#REF!</v>
      </c>
      <c r="CM146" s="255" t="e">
        <f t="shared" ca="1" si="147"/>
        <v>#REF!</v>
      </c>
      <c r="CN146" s="255" t="e">
        <f t="shared" ca="1" si="148"/>
        <v>#REF!</v>
      </c>
      <c r="CO146" s="256" t="e">
        <f t="shared" ca="1" si="127"/>
        <v>#REF!</v>
      </c>
      <c r="CP146" s="256">
        <f t="shared" ca="1" si="128"/>
        <v>-1</v>
      </c>
      <c r="CQ146" s="255">
        <f t="shared" ca="1" si="129"/>
        <v>0.10177941483425516</v>
      </c>
      <c r="CR146" s="255">
        <f t="shared" ca="1" si="130"/>
        <v>0.10822114995034726</v>
      </c>
      <c r="CS146" s="255">
        <f t="shared" ca="1" si="131"/>
        <v>0.78999943521539762</v>
      </c>
      <c r="CT146" s="256">
        <f t="shared" ca="1" si="132"/>
        <v>0.97097978196851864</v>
      </c>
      <c r="CU146" s="256">
        <f t="shared" ca="1" si="133"/>
        <v>0.10177941483425516</v>
      </c>
      <c r="CV146" s="217"/>
      <c r="CW146" s="252">
        <f t="shared" ca="1" si="149"/>
        <v>2.2733707271961023</v>
      </c>
      <c r="CX146" s="256">
        <f t="shared" ca="1" si="150"/>
        <v>1.655433973769302</v>
      </c>
      <c r="CY146" s="252">
        <f t="shared" ca="1" si="151"/>
        <v>0.70676691729323304</v>
      </c>
      <c r="CZ146" s="252">
        <f t="shared" ca="1" si="152"/>
        <v>0.51533742331288346</v>
      </c>
      <c r="DA146" s="258">
        <f t="shared" ca="1" si="153"/>
        <v>149.29689895017259</v>
      </c>
      <c r="DB146" s="259"/>
      <c r="DC146" s="258">
        <f t="shared" ca="1" si="154"/>
        <v>629.79010538713112</v>
      </c>
    </row>
    <row r="147" spans="1:107" ht="14.4" x14ac:dyDescent="0.3">
      <c r="A147" s="217"/>
      <c r="B147" s="217"/>
      <c r="C147" s="217"/>
      <c r="D147" s="271" t="s">
        <v>766</v>
      </c>
      <c r="E147" s="217"/>
      <c r="F147" s="217"/>
      <c r="G147" s="217"/>
      <c r="H147" s="217"/>
      <c r="I147" s="228">
        <v>7.7</v>
      </c>
      <c r="J147" s="217"/>
      <c r="K147" s="228">
        <v>483</v>
      </c>
      <c r="L147" s="228">
        <v>68.8</v>
      </c>
      <c r="M147" s="228">
        <v>79.400000000000006</v>
      </c>
      <c r="N147" s="228">
        <v>57.2</v>
      </c>
      <c r="O147" s="228">
        <v>76.400000000000006</v>
      </c>
      <c r="P147" s="228">
        <v>6.9</v>
      </c>
      <c r="Q147" s="228">
        <v>90.8</v>
      </c>
      <c r="R147" s="217"/>
      <c r="S147" s="228">
        <v>819</v>
      </c>
      <c r="T147" s="228">
        <v>723</v>
      </c>
      <c r="U147" s="217">
        <v>33.6</v>
      </c>
      <c r="V147" s="217"/>
      <c r="W147" s="217"/>
      <c r="X147" s="228"/>
      <c r="Y147" s="228"/>
      <c r="Z147" s="228"/>
      <c r="AA147" s="228"/>
      <c r="AB147" s="217"/>
      <c r="AC147" s="228"/>
      <c r="AD147" s="217"/>
      <c r="AE147" s="217"/>
      <c r="AF147" s="217"/>
      <c r="AG147" s="217" t="str">
        <f t="shared" ca="1" si="136"/>
        <v>W_ID_140_FS_001</v>
      </c>
      <c r="AH147" s="217"/>
      <c r="AI147" s="217"/>
      <c r="AJ147" s="217"/>
      <c r="AK147" s="217"/>
      <c r="AL147" s="217">
        <f t="shared" ca="1" si="139"/>
        <v>7.7</v>
      </c>
      <c r="AM147" s="228"/>
      <c r="AN147" s="217">
        <f t="shared" ref="AN147:AU178" ca="1" si="157">ABS(INDIRECT(AN$5&amp;(CELL("row", AN147))))</f>
        <v>483</v>
      </c>
      <c r="AO147" s="217">
        <f t="shared" ca="1" si="157"/>
        <v>68.8</v>
      </c>
      <c r="AP147" s="217">
        <f t="shared" ca="1" si="157"/>
        <v>79.400000000000006</v>
      </c>
      <c r="AQ147" s="217">
        <f t="shared" ca="1" si="157"/>
        <v>57.2</v>
      </c>
      <c r="AR147" s="217">
        <f t="shared" ca="1" si="157"/>
        <v>76.400000000000006</v>
      </c>
      <c r="AS147" s="217">
        <f t="shared" ca="1" si="157"/>
        <v>6.9</v>
      </c>
      <c r="AT147" s="217">
        <f t="shared" ca="1" si="157"/>
        <v>90.8</v>
      </c>
      <c r="AU147" s="217">
        <f t="shared" ca="1" si="157"/>
        <v>0</v>
      </c>
      <c r="AV147" s="217">
        <f t="shared" ca="1" si="156"/>
        <v>819</v>
      </c>
      <c r="AW147" s="217">
        <f t="shared" ca="1" si="156"/>
        <v>723</v>
      </c>
      <c r="AX147" s="217">
        <f t="shared" ca="1" si="156"/>
        <v>33.6</v>
      </c>
      <c r="AY147" s="217"/>
      <c r="AZ147" s="217">
        <f t="shared" ca="1" si="140"/>
        <v>0</v>
      </c>
      <c r="BA147" s="217">
        <f t="shared" ca="1" si="140"/>
        <v>0</v>
      </c>
      <c r="BB147" s="217">
        <f t="shared" ca="1" si="140"/>
        <v>0</v>
      </c>
      <c r="BC147" s="217">
        <f t="shared" ca="1" si="138"/>
        <v>0</v>
      </c>
      <c r="BD147" s="217"/>
      <c r="BE147" s="217">
        <f t="shared" ca="1" si="137"/>
        <v>0</v>
      </c>
      <c r="BF147" s="217">
        <f t="shared" ca="1" si="137"/>
        <v>0</v>
      </c>
      <c r="BG147" s="217"/>
      <c r="BH147" s="217">
        <f t="shared" ca="1" si="141"/>
        <v>0</v>
      </c>
      <c r="BI147" s="217">
        <f t="shared" ca="1" si="142"/>
        <v>99</v>
      </c>
      <c r="BJ147" s="217"/>
      <c r="BK147" s="253">
        <f t="shared" ca="1" si="105"/>
        <v>31.437067793002161</v>
      </c>
      <c r="BL147" s="253">
        <f t="shared" ca="1" si="106"/>
        <v>32.582906000000001</v>
      </c>
      <c r="BM147" s="254">
        <f t="shared" ca="1" si="143"/>
        <v>-1.7898136145802185E-2</v>
      </c>
      <c r="BN147" s="217"/>
      <c r="BO147" s="255">
        <f t="shared" ca="1" si="108"/>
        <v>0.34485377895936192</v>
      </c>
      <c r="BP147" s="255">
        <f t="shared" ca="1" si="109"/>
        <v>0</v>
      </c>
      <c r="BQ147" s="255">
        <f t="shared" ca="1" si="110"/>
        <v>0.65514622104063802</v>
      </c>
      <c r="BR147" s="256">
        <f t="shared" ca="1" si="111"/>
        <v>0.95561591340676033</v>
      </c>
      <c r="BS147" s="256">
        <f t="shared" ca="1" si="112"/>
        <v>0.34485377895936192</v>
      </c>
      <c r="BT147" s="255">
        <f t="shared" ca="1" si="113"/>
        <v>0.34485377895936192</v>
      </c>
      <c r="BU147" s="255">
        <f t="shared" ca="1" si="114"/>
        <v>0</v>
      </c>
      <c r="BV147" s="255">
        <f t="shared" ca="1" si="115"/>
        <v>0.65514622104063802</v>
      </c>
      <c r="BW147" s="256">
        <f t="shared" ca="1" si="116"/>
        <v>0.95561591340676033</v>
      </c>
      <c r="BX147" s="256">
        <f t="shared" ca="1" si="107"/>
        <v>0.34485377895936192</v>
      </c>
      <c r="BY147" s="255" t="e">
        <f t="shared" ca="1" si="117"/>
        <v>#DIV/0!</v>
      </c>
      <c r="BZ147" s="255" t="e">
        <f t="shared" ca="1" si="118"/>
        <v>#DIV/0!</v>
      </c>
      <c r="CA147" s="255" t="e">
        <f t="shared" ca="1" si="119"/>
        <v>#DIV/0!</v>
      </c>
      <c r="CB147" s="256" t="e">
        <f t="shared" ca="1" si="120"/>
        <v>#DIV/0!</v>
      </c>
      <c r="CC147" s="256">
        <f t="shared" ca="1" si="121"/>
        <v>-1</v>
      </c>
      <c r="CD147" s="255">
        <f t="shared" ca="1" si="122"/>
        <v>5.5609995100440963E-2</v>
      </c>
      <c r="CE147" s="255">
        <f t="shared" ca="1" si="123"/>
        <v>0.50159235668789814</v>
      </c>
      <c r="CF147" s="255">
        <f t="shared" ca="1" si="124"/>
        <v>0.44279764821166095</v>
      </c>
      <c r="CG147" s="256">
        <f t="shared" ca="1" si="125"/>
        <v>0.54340765556099957</v>
      </c>
      <c r="CH147" s="256">
        <f t="shared" ca="1" si="126"/>
        <v>5.5609995100440963E-2</v>
      </c>
      <c r="CI147" s="257" t="e">
        <f t="shared" ca="1" si="155"/>
        <v>#REF!</v>
      </c>
      <c r="CJ147" s="257" t="e">
        <f t="shared" ca="1" si="144"/>
        <v>#REF!</v>
      </c>
      <c r="CK147" s="257" t="e">
        <f t="shared" ca="1" si="145"/>
        <v>#REF!</v>
      </c>
      <c r="CL147" s="255" t="e">
        <f t="shared" ca="1" si="146"/>
        <v>#REF!</v>
      </c>
      <c r="CM147" s="255" t="e">
        <f t="shared" ca="1" si="147"/>
        <v>#REF!</v>
      </c>
      <c r="CN147" s="255" t="e">
        <f t="shared" ca="1" si="148"/>
        <v>#REF!</v>
      </c>
      <c r="CO147" s="256" t="e">
        <f t="shared" ca="1" si="127"/>
        <v>#REF!</v>
      </c>
      <c r="CP147" s="256">
        <f t="shared" ca="1" si="128"/>
        <v>-1</v>
      </c>
      <c r="CQ147" s="255">
        <f t="shared" ca="1" si="129"/>
        <v>5.5300690483012914E-2</v>
      </c>
      <c r="CR147" s="255">
        <f t="shared" ca="1" si="130"/>
        <v>7.8771998037914875E-2</v>
      </c>
      <c r="CS147" s="255">
        <f t="shared" ca="1" si="131"/>
        <v>0.8659273114790722</v>
      </c>
      <c r="CT147" s="256">
        <f t="shared" ca="1" si="132"/>
        <v>1.0318168852497764</v>
      </c>
      <c r="CU147" s="256">
        <f t="shared" ca="1" si="133"/>
        <v>5.5300690483012914E-2</v>
      </c>
      <c r="CV147" s="217"/>
      <c r="CW147" s="252">
        <f t="shared" ca="1" si="149"/>
        <v>1.9177808476779983</v>
      </c>
      <c r="CX147" s="256">
        <f t="shared" ca="1" si="150"/>
        <v>1.7753563740439262</v>
      </c>
      <c r="CY147" s="252">
        <f t="shared" ca="1" si="151"/>
        <v>0.87810868897758676</v>
      </c>
      <c r="CZ147" s="252">
        <f t="shared" ca="1" si="152"/>
        <v>0.58753202391118697</v>
      </c>
      <c r="DA147" s="258">
        <f t="shared" ca="1" si="153"/>
        <v>122.8909587254573</v>
      </c>
      <c r="DB147" s="259"/>
      <c r="DC147" s="258">
        <f t="shared" ca="1" si="154"/>
        <v>515.85939373900874</v>
      </c>
    </row>
    <row r="148" spans="1:107" ht="14.4" x14ac:dyDescent="0.3">
      <c r="A148" s="217"/>
      <c r="B148" s="217"/>
      <c r="C148" s="217"/>
      <c r="D148" s="271" t="s">
        <v>767</v>
      </c>
      <c r="E148" s="217"/>
      <c r="F148" s="217"/>
      <c r="G148" s="217"/>
      <c r="H148" s="217"/>
      <c r="I148" s="228">
        <v>8.1999999999999993</v>
      </c>
      <c r="J148" s="217"/>
      <c r="K148" s="228">
        <v>409</v>
      </c>
      <c r="L148" s="228">
        <v>612</v>
      </c>
      <c r="M148" s="228">
        <v>33</v>
      </c>
      <c r="N148" s="228">
        <v>1</v>
      </c>
      <c r="O148" s="228">
        <v>165</v>
      </c>
      <c r="P148" s="228">
        <v>6.2</v>
      </c>
      <c r="Q148" s="228">
        <v>86</v>
      </c>
      <c r="R148" s="217"/>
      <c r="S148" s="228">
        <v>758</v>
      </c>
      <c r="T148" s="228">
        <v>976</v>
      </c>
      <c r="U148" s="217"/>
      <c r="V148" s="217"/>
      <c r="W148" s="217"/>
      <c r="X148" s="228"/>
      <c r="Y148" s="228"/>
      <c r="Z148" s="228"/>
      <c r="AA148" s="228"/>
      <c r="AB148" s="217"/>
      <c r="AC148" s="228"/>
      <c r="AD148" s="217"/>
      <c r="AE148" s="217"/>
      <c r="AF148" s="217"/>
      <c r="AG148" s="217" t="str">
        <f t="shared" ca="1" si="136"/>
        <v>W_ID_141_FS_001</v>
      </c>
      <c r="AH148" s="217"/>
      <c r="AI148" s="217"/>
      <c r="AJ148" s="217"/>
      <c r="AK148" s="217"/>
      <c r="AL148" s="217">
        <f t="shared" ca="1" si="139"/>
        <v>8.1999999999999993</v>
      </c>
      <c r="AM148" s="228"/>
      <c r="AN148" s="217">
        <f t="shared" ca="1" si="157"/>
        <v>409</v>
      </c>
      <c r="AO148" s="217">
        <f t="shared" ca="1" si="157"/>
        <v>612</v>
      </c>
      <c r="AP148" s="217">
        <f t="shared" ca="1" si="157"/>
        <v>33</v>
      </c>
      <c r="AQ148" s="217">
        <f t="shared" ca="1" si="157"/>
        <v>1</v>
      </c>
      <c r="AR148" s="217">
        <f t="shared" ca="1" si="157"/>
        <v>165</v>
      </c>
      <c r="AS148" s="217">
        <f t="shared" ca="1" si="157"/>
        <v>6.2</v>
      </c>
      <c r="AT148" s="217">
        <f t="shared" ca="1" si="157"/>
        <v>86</v>
      </c>
      <c r="AU148" s="217">
        <f t="shared" ca="1" si="157"/>
        <v>0</v>
      </c>
      <c r="AV148" s="217">
        <f t="shared" ca="1" si="156"/>
        <v>758</v>
      </c>
      <c r="AW148" s="217">
        <f t="shared" ca="1" si="156"/>
        <v>976</v>
      </c>
      <c r="AX148" s="217">
        <f t="shared" ca="1" si="156"/>
        <v>0</v>
      </c>
      <c r="AY148" s="217"/>
      <c r="AZ148" s="217">
        <f t="shared" ca="1" si="140"/>
        <v>0</v>
      </c>
      <c r="BA148" s="217">
        <f t="shared" ca="1" si="140"/>
        <v>0</v>
      </c>
      <c r="BB148" s="217">
        <f t="shared" ca="1" si="140"/>
        <v>0</v>
      </c>
      <c r="BC148" s="217">
        <f t="shared" ca="1" si="138"/>
        <v>0</v>
      </c>
      <c r="BD148" s="217"/>
      <c r="BE148" s="217">
        <f t="shared" ca="1" si="137"/>
        <v>0</v>
      </c>
      <c r="BF148" s="217">
        <f t="shared" ca="1" si="137"/>
        <v>0</v>
      </c>
      <c r="BG148" s="217"/>
      <c r="BH148" s="217">
        <f t="shared" ca="1" si="141"/>
        <v>0</v>
      </c>
      <c r="BI148" s="217">
        <f t="shared" ca="1" si="142"/>
        <v>99</v>
      </c>
      <c r="BJ148" s="217"/>
      <c r="BK148" s="253">
        <f t="shared" ca="1" si="105"/>
        <v>35.169306259096857</v>
      </c>
      <c r="BL148" s="253">
        <f t="shared" ca="1" si="106"/>
        <v>34.204259999999998</v>
      </c>
      <c r="BM148" s="254">
        <f t="shared" ca="1" si="143"/>
        <v>1.3910864197071798E-2</v>
      </c>
      <c r="BN148" s="217"/>
      <c r="BO148" s="255">
        <f t="shared" ca="1" si="108"/>
        <v>0.35684647302904565</v>
      </c>
      <c r="BP148" s="255">
        <f t="shared" ca="1" si="109"/>
        <v>0</v>
      </c>
      <c r="BQ148" s="255">
        <f t="shared" ca="1" si="110"/>
        <v>0.6431535269709544</v>
      </c>
      <c r="BR148" s="256">
        <f t="shared" ca="1" si="111"/>
        <v>0.94869253112033214</v>
      </c>
      <c r="BS148" s="256">
        <f t="shared" ca="1" si="112"/>
        <v>0.35684647302904565</v>
      </c>
      <c r="BT148" s="255">
        <f t="shared" ca="1" si="113"/>
        <v>0.35684647302904565</v>
      </c>
      <c r="BU148" s="255">
        <f t="shared" ca="1" si="114"/>
        <v>0</v>
      </c>
      <c r="BV148" s="255">
        <f t="shared" ca="1" si="115"/>
        <v>0.6431535269709544</v>
      </c>
      <c r="BW148" s="256">
        <f t="shared" ca="1" si="116"/>
        <v>0.94869253112033214</v>
      </c>
      <c r="BX148" s="256">
        <f t="shared" ca="1" si="107"/>
        <v>0.35684647302904565</v>
      </c>
      <c r="BY148" s="255" t="e">
        <f t="shared" ca="1" si="117"/>
        <v>#DIV/0!</v>
      </c>
      <c r="BZ148" s="255" t="e">
        <f t="shared" ca="1" si="118"/>
        <v>#DIV/0!</v>
      </c>
      <c r="CA148" s="255" t="e">
        <f t="shared" ca="1" si="119"/>
        <v>#DIV/0!</v>
      </c>
      <c r="CB148" s="256" t="e">
        <f t="shared" ca="1" si="120"/>
        <v>#DIV/0!</v>
      </c>
      <c r="CC148" s="256">
        <f t="shared" ca="1" si="121"/>
        <v>-1</v>
      </c>
      <c r="CD148" s="255">
        <f t="shared" ca="1" si="122"/>
        <v>4.7252747252747251E-2</v>
      </c>
      <c r="CE148" s="255">
        <f t="shared" ca="1" si="123"/>
        <v>0.4164835164835165</v>
      </c>
      <c r="CF148" s="255">
        <f t="shared" ca="1" si="124"/>
        <v>0.53626373626373625</v>
      </c>
      <c r="CG148" s="256">
        <f t="shared" ca="1" si="125"/>
        <v>0.64650747252747254</v>
      </c>
      <c r="CH148" s="256">
        <f t="shared" ca="1" si="126"/>
        <v>4.7252747252747251E-2</v>
      </c>
      <c r="CI148" s="257" t="e">
        <f t="shared" ca="1" si="155"/>
        <v>#REF!</v>
      </c>
      <c r="CJ148" s="257" t="e">
        <f t="shared" ca="1" si="144"/>
        <v>#REF!</v>
      </c>
      <c r="CK148" s="257" t="e">
        <f t="shared" ca="1" si="145"/>
        <v>#REF!</v>
      </c>
      <c r="CL148" s="255" t="e">
        <f t="shared" ca="1" si="146"/>
        <v>#REF!</v>
      </c>
      <c r="CM148" s="255" t="e">
        <f t="shared" ca="1" si="147"/>
        <v>#REF!</v>
      </c>
      <c r="CN148" s="255" t="e">
        <f t="shared" ca="1" si="148"/>
        <v>#REF!</v>
      </c>
      <c r="CO148" s="256" t="e">
        <f t="shared" ca="1" si="127"/>
        <v>#REF!</v>
      </c>
      <c r="CP148" s="256">
        <f t="shared" ca="1" si="128"/>
        <v>-1</v>
      </c>
      <c r="CQ148" s="255">
        <f t="shared" ca="1" si="129"/>
        <v>5.4323283304555721E-2</v>
      </c>
      <c r="CR148" s="255">
        <f t="shared" ca="1" si="130"/>
        <v>0.81285695311462347</v>
      </c>
      <c r="CS148" s="255">
        <f t="shared" ca="1" si="131"/>
        <v>0.13281976358082082</v>
      </c>
      <c r="CT148" s="256">
        <f t="shared" ca="1" si="132"/>
        <v>0.18473324478682429</v>
      </c>
      <c r="CU148" s="256">
        <f t="shared" ca="1" si="133"/>
        <v>5.4323283304555721E-2</v>
      </c>
      <c r="CV148" s="217"/>
      <c r="CW148" s="252">
        <f t="shared" ca="1" si="149"/>
        <v>5.5735028442911227</v>
      </c>
      <c r="CX148" s="256">
        <f t="shared" ca="1" si="150"/>
        <v>4.0549889044132357</v>
      </c>
      <c r="CY148" s="252">
        <f t="shared" ca="1" si="151"/>
        <v>0.23255813953488372</v>
      </c>
      <c r="CZ148" s="252">
        <f t="shared" ca="1" si="152"/>
        <v>0.93735640986368507</v>
      </c>
      <c r="DA148" s="258">
        <f t="shared" ca="1" si="153"/>
        <v>167.62947603982408</v>
      </c>
      <c r="DB148" s="259"/>
      <c r="DC148" s="258">
        <f t="shared" ca="1" si="154"/>
        <v>709.61372255585275</v>
      </c>
    </row>
    <row r="149" spans="1:107" ht="14.4" x14ac:dyDescent="0.3">
      <c r="A149" s="217"/>
      <c r="B149" s="217"/>
      <c r="C149" s="217"/>
      <c r="D149" s="271" t="s">
        <v>768</v>
      </c>
      <c r="E149" s="217"/>
      <c r="F149" s="217"/>
      <c r="G149" s="217"/>
      <c r="H149" s="217"/>
      <c r="I149" s="228">
        <v>7.2</v>
      </c>
      <c r="J149" s="217"/>
      <c r="K149" s="228">
        <v>315</v>
      </c>
      <c r="L149" s="228">
        <v>35</v>
      </c>
      <c r="M149" s="228">
        <v>49</v>
      </c>
      <c r="N149" s="228">
        <v>2.7</v>
      </c>
      <c r="O149" s="228">
        <v>56</v>
      </c>
      <c r="P149" s="228">
        <v>3.9</v>
      </c>
      <c r="Q149" s="228">
        <v>52</v>
      </c>
      <c r="R149" s="217"/>
      <c r="S149" s="228">
        <v>300</v>
      </c>
      <c r="T149" s="228">
        <v>610</v>
      </c>
      <c r="U149" s="217">
        <v>0</v>
      </c>
      <c r="V149" s="217"/>
      <c r="W149" s="217"/>
      <c r="X149" s="228"/>
      <c r="Y149" s="228"/>
      <c r="Z149" s="228"/>
      <c r="AA149" s="228"/>
      <c r="AB149" s="217"/>
      <c r="AC149" s="228"/>
      <c r="AD149" s="217"/>
      <c r="AE149" s="217"/>
      <c r="AF149" s="217"/>
      <c r="AG149" s="217" t="str">
        <f t="shared" ca="1" si="136"/>
        <v>W_ID_142_FS_001</v>
      </c>
      <c r="AH149" s="217"/>
      <c r="AI149" s="217"/>
      <c r="AJ149" s="217"/>
      <c r="AK149" s="217"/>
      <c r="AL149" s="217">
        <f t="shared" ca="1" si="139"/>
        <v>7.2</v>
      </c>
      <c r="AM149" s="228"/>
      <c r="AN149" s="217">
        <f t="shared" ca="1" si="157"/>
        <v>315</v>
      </c>
      <c r="AO149" s="217">
        <f t="shared" ca="1" si="157"/>
        <v>35</v>
      </c>
      <c r="AP149" s="217">
        <f t="shared" ca="1" si="157"/>
        <v>49</v>
      </c>
      <c r="AQ149" s="217">
        <f t="shared" ca="1" si="157"/>
        <v>2.7</v>
      </c>
      <c r="AR149" s="217">
        <f t="shared" ca="1" si="157"/>
        <v>56</v>
      </c>
      <c r="AS149" s="217">
        <f t="shared" ca="1" si="157"/>
        <v>3.9</v>
      </c>
      <c r="AT149" s="217">
        <f t="shared" ca="1" si="157"/>
        <v>52</v>
      </c>
      <c r="AU149" s="217">
        <f t="shared" ca="1" si="157"/>
        <v>0</v>
      </c>
      <c r="AV149" s="217">
        <f t="shared" ca="1" si="156"/>
        <v>300</v>
      </c>
      <c r="AW149" s="217">
        <f t="shared" ca="1" si="156"/>
        <v>610</v>
      </c>
      <c r="AX149" s="217">
        <f t="shared" ca="1" si="156"/>
        <v>0</v>
      </c>
      <c r="AY149" s="217"/>
      <c r="AZ149" s="217">
        <f t="shared" ca="1" si="140"/>
        <v>0</v>
      </c>
      <c r="BA149" s="217">
        <f t="shared" ca="1" si="140"/>
        <v>0</v>
      </c>
      <c r="BB149" s="217">
        <f t="shared" ca="1" si="140"/>
        <v>0</v>
      </c>
      <c r="BC149" s="217">
        <f t="shared" ca="1" si="138"/>
        <v>0</v>
      </c>
      <c r="BD149" s="217"/>
      <c r="BE149" s="217">
        <f t="shared" ca="1" si="137"/>
        <v>0</v>
      </c>
      <c r="BF149" s="217">
        <f t="shared" ca="1" si="137"/>
        <v>0</v>
      </c>
      <c r="BG149" s="217"/>
      <c r="BH149" s="217">
        <f t="shared" ca="1" si="141"/>
        <v>0</v>
      </c>
      <c r="BI149" s="217">
        <f t="shared" ca="1" si="142"/>
        <v>99</v>
      </c>
      <c r="BJ149" s="217"/>
      <c r="BK149" s="253">
        <f t="shared" ca="1" si="105"/>
        <v>17.26471459096857</v>
      </c>
      <c r="BL149" s="253">
        <f t="shared" ca="1" si="106"/>
        <v>17.710819999999998</v>
      </c>
      <c r="BM149" s="254">
        <f t="shared" ca="1" si="143"/>
        <v>-1.2754784572946098E-2</v>
      </c>
      <c r="BN149" s="217"/>
      <c r="BO149" s="255">
        <f t="shared" ca="1" si="108"/>
        <v>0.34782608695652173</v>
      </c>
      <c r="BP149" s="255">
        <f t="shared" ca="1" si="109"/>
        <v>0</v>
      </c>
      <c r="BQ149" s="255">
        <f t="shared" ca="1" si="110"/>
        <v>0.65217391304347827</v>
      </c>
      <c r="BR149" s="256">
        <f t="shared" ca="1" si="111"/>
        <v>0.95390000000000008</v>
      </c>
      <c r="BS149" s="256">
        <f t="shared" ca="1" si="112"/>
        <v>0.34782608695652173</v>
      </c>
      <c r="BT149" s="255">
        <f t="shared" ca="1" si="113"/>
        <v>0.34782608695652173</v>
      </c>
      <c r="BU149" s="255">
        <f t="shared" ca="1" si="114"/>
        <v>0</v>
      </c>
      <c r="BV149" s="255">
        <f t="shared" ca="1" si="115"/>
        <v>0.65217391304347827</v>
      </c>
      <c r="BW149" s="256">
        <f t="shared" ca="1" si="116"/>
        <v>0.95390000000000008</v>
      </c>
      <c r="BX149" s="256">
        <f t="shared" ca="1" si="107"/>
        <v>0.34782608695652173</v>
      </c>
      <c r="BY149" s="255" t="e">
        <f t="shared" ca="1" si="117"/>
        <v>#DIV/0!</v>
      </c>
      <c r="BZ149" s="255" t="e">
        <f t="shared" ca="1" si="118"/>
        <v>#DIV/0!</v>
      </c>
      <c r="CA149" s="255" t="e">
        <f t="shared" ca="1" si="119"/>
        <v>#DIV/0!</v>
      </c>
      <c r="CB149" s="256" t="e">
        <f t="shared" ca="1" si="120"/>
        <v>#DIV/0!</v>
      </c>
      <c r="CC149" s="256">
        <f t="shared" ca="1" si="121"/>
        <v>-1</v>
      </c>
      <c r="CD149" s="255">
        <f t="shared" ca="1" si="122"/>
        <v>5.4054054054054057E-2</v>
      </c>
      <c r="CE149" s="255">
        <f t="shared" ca="1" si="123"/>
        <v>0.31185031185031187</v>
      </c>
      <c r="CF149" s="255">
        <f t="shared" ca="1" si="124"/>
        <v>0.63409563409563408</v>
      </c>
      <c r="CG149" s="256">
        <f t="shared" ca="1" si="125"/>
        <v>0.76340103950103944</v>
      </c>
      <c r="CH149" s="256">
        <f t="shared" ca="1" si="126"/>
        <v>5.4054054054054057E-2</v>
      </c>
      <c r="CI149" s="257" t="e">
        <f t="shared" ca="1" si="155"/>
        <v>#REF!</v>
      </c>
      <c r="CJ149" s="257" t="e">
        <f t="shared" ca="1" si="144"/>
        <v>#REF!</v>
      </c>
      <c r="CK149" s="257" t="e">
        <f t="shared" ca="1" si="145"/>
        <v>#REF!</v>
      </c>
      <c r="CL149" s="255" t="e">
        <f t="shared" ca="1" si="146"/>
        <v>#REF!</v>
      </c>
      <c r="CM149" s="255" t="e">
        <f t="shared" ca="1" si="147"/>
        <v>#REF!</v>
      </c>
      <c r="CN149" s="255" t="e">
        <f t="shared" ca="1" si="148"/>
        <v>#REF!</v>
      </c>
      <c r="CO149" s="256" t="e">
        <f t="shared" ca="1" si="127"/>
        <v>#REF!</v>
      </c>
      <c r="CP149" s="256">
        <f t="shared" ca="1" si="128"/>
        <v>-1</v>
      </c>
      <c r="CQ149" s="255">
        <f t="shared" ca="1" si="129"/>
        <v>0.13647188796154708</v>
      </c>
      <c r="CR149" s="255">
        <f t="shared" ca="1" si="130"/>
        <v>0.15163543106838565</v>
      </c>
      <c r="CS149" s="255">
        <f t="shared" ca="1" si="131"/>
        <v>0.7118926809700673</v>
      </c>
      <c r="CT149" s="256">
        <f t="shared" ca="1" si="132"/>
        <v>0.90082134682513404</v>
      </c>
      <c r="CU149" s="256">
        <f t="shared" ca="1" si="133"/>
        <v>0.13647188796154708</v>
      </c>
      <c r="CV149" s="217"/>
      <c r="CW149" s="252">
        <f t="shared" ca="1" si="149"/>
        <v>2.656772324541564</v>
      </c>
      <c r="CX149" s="256">
        <f t="shared" ca="1" si="150"/>
        <v>1.3979400086720377</v>
      </c>
      <c r="CY149" s="252">
        <f t="shared" ca="1" si="151"/>
        <v>0.35526315789473684</v>
      </c>
      <c r="CZ149" s="252">
        <f t="shared" ca="1" si="152"/>
        <v>0.52631578947368418</v>
      </c>
      <c r="DA149" s="258">
        <f t="shared" ca="1" si="153"/>
        <v>107.52241231879566</v>
      </c>
      <c r="DB149" s="259"/>
      <c r="DC149" s="258">
        <f t="shared" ca="1" si="154"/>
        <v>450.17436521296599</v>
      </c>
    </row>
    <row r="150" spans="1:107" ht="14.4" x14ac:dyDescent="0.3">
      <c r="A150" s="217"/>
      <c r="B150" s="217"/>
      <c r="C150" s="217"/>
      <c r="D150" s="271" t="s">
        <v>769</v>
      </c>
      <c r="E150" s="217"/>
      <c r="F150" s="217"/>
      <c r="G150" s="217"/>
      <c r="H150" s="217"/>
      <c r="I150" s="228">
        <v>7.6</v>
      </c>
      <c r="J150" s="217"/>
      <c r="K150" s="228">
        <v>126</v>
      </c>
      <c r="L150" s="228">
        <v>7</v>
      </c>
      <c r="M150" s="228">
        <v>56</v>
      </c>
      <c r="N150" s="228">
        <v>13</v>
      </c>
      <c r="O150" s="228">
        <v>28</v>
      </c>
      <c r="P150" s="228">
        <v>2</v>
      </c>
      <c r="Q150" s="228">
        <v>15</v>
      </c>
      <c r="R150" s="217"/>
      <c r="S150" s="228">
        <v>82</v>
      </c>
      <c r="T150" s="228">
        <v>500</v>
      </c>
      <c r="U150" s="217">
        <v>0</v>
      </c>
      <c r="V150" s="217"/>
      <c r="W150" s="217"/>
      <c r="X150" s="228"/>
      <c r="Y150" s="228"/>
      <c r="Z150" s="228"/>
      <c r="AA150" s="228"/>
      <c r="AB150" s="217"/>
      <c r="AC150" s="228"/>
      <c r="AD150" s="217"/>
      <c r="AE150" s="217"/>
      <c r="AF150" s="217"/>
      <c r="AG150" s="217" t="str">
        <f t="shared" ca="1" si="136"/>
        <v>W_ID_143_FS_001</v>
      </c>
      <c r="AH150" s="217"/>
      <c r="AI150" s="217"/>
      <c r="AJ150" s="217"/>
      <c r="AK150" s="217"/>
      <c r="AL150" s="217">
        <f t="shared" ca="1" si="139"/>
        <v>7.6</v>
      </c>
      <c r="AM150" s="228"/>
      <c r="AN150" s="217">
        <f t="shared" ca="1" si="157"/>
        <v>126</v>
      </c>
      <c r="AO150" s="217">
        <f t="shared" ca="1" si="157"/>
        <v>7</v>
      </c>
      <c r="AP150" s="217">
        <f t="shared" ca="1" si="157"/>
        <v>56</v>
      </c>
      <c r="AQ150" s="217">
        <f t="shared" ca="1" si="157"/>
        <v>13</v>
      </c>
      <c r="AR150" s="217">
        <f t="shared" ca="1" si="157"/>
        <v>28</v>
      </c>
      <c r="AS150" s="217">
        <f t="shared" ca="1" si="157"/>
        <v>2</v>
      </c>
      <c r="AT150" s="217">
        <f t="shared" ca="1" si="157"/>
        <v>15</v>
      </c>
      <c r="AU150" s="217">
        <f t="shared" ca="1" si="157"/>
        <v>0</v>
      </c>
      <c r="AV150" s="217">
        <f t="shared" ca="1" si="156"/>
        <v>82</v>
      </c>
      <c r="AW150" s="217">
        <f t="shared" ca="1" si="156"/>
        <v>500</v>
      </c>
      <c r="AX150" s="217">
        <f t="shared" ca="1" si="156"/>
        <v>0</v>
      </c>
      <c r="AY150" s="217"/>
      <c r="AZ150" s="217">
        <f t="shared" ca="1" si="140"/>
        <v>0</v>
      </c>
      <c r="BA150" s="217">
        <f t="shared" ca="1" si="140"/>
        <v>0</v>
      </c>
      <c r="BB150" s="217">
        <f t="shared" ca="1" si="140"/>
        <v>0</v>
      </c>
      <c r="BC150" s="217">
        <f t="shared" ca="1" si="138"/>
        <v>0</v>
      </c>
      <c r="BD150" s="217"/>
      <c r="BE150" s="217">
        <f t="shared" ca="1" si="137"/>
        <v>0</v>
      </c>
      <c r="BF150" s="217">
        <f t="shared" ca="1" si="137"/>
        <v>0</v>
      </c>
      <c r="BG150" s="217"/>
      <c r="BH150" s="217">
        <f t="shared" ca="1" si="141"/>
        <v>0</v>
      </c>
      <c r="BI150" s="217">
        <f t="shared" ca="1" si="142"/>
        <v>99</v>
      </c>
      <c r="BJ150" s="217"/>
      <c r="BK150" s="253">
        <f t="shared" ca="1" si="105"/>
        <v>9.5237949179134009</v>
      </c>
      <c r="BL150" s="253">
        <f t="shared" ca="1" si="106"/>
        <v>10.325389999999999</v>
      </c>
      <c r="BM150" s="254">
        <f t="shared" ca="1" si="143"/>
        <v>-4.0384282044910472E-2</v>
      </c>
      <c r="BN150" s="217"/>
      <c r="BO150" s="255">
        <f t="shared" ca="1" si="108"/>
        <v>0.23076923076923078</v>
      </c>
      <c r="BP150" s="255">
        <f t="shared" ca="1" si="109"/>
        <v>0</v>
      </c>
      <c r="BQ150" s="255">
        <f t="shared" ca="1" si="110"/>
        <v>0.76923076923076927</v>
      </c>
      <c r="BR150" s="256">
        <f t="shared" ca="1" si="111"/>
        <v>1.0214769230769232</v>
      </c>
      <c r="BS150" s="256">
        <f t="shared" ca="1" si="112"/>
        <v>0.23076923076923078</v>
      </c>
      <c r="BT150" s="255">
        <f t="shared" ca="1" si="113"/>
        <v>0.23076923076923078</v>
      </c>
      <c r="BU150" s="255">
        <f t="shared" ca="1" si="114"/>
        <v>0</v>
      </c>
      <c r="BV150" s="255">
        <f t="shared" ca="1" si="115"/>
        <v>0.76923076923076927</v>
      </c>
      <c r="BW150" s="256">
        <f t="shared" ca="1" si="116"/>
        <v>1.0214769230769232</v>
      </c>
      <c r="BX150" s="256">
        <f t="shared" ca="1" si="107"/>
        <v>0.23076923076923078</v>
      </c>
      <c r="BY150" s="255" t="e">
        <f t="shared" ca="1" si="117"/>
        <v>#DIV/0!</v>
      </c>
      <c r="BZ150" s="255" t="e">
        <f t="shared" ca="1" si="118"/>
        <v>#DIV/0!</v>
      </c>
      <c r="CA150" s="255" t="e">
        <f t="shared" ca="1" si="119"/>
        <v>#DIV/0!</v>
      </c>
      <c r="CB150" s="256" t="e">
        <f t="shared" ca="1" si="120"/>
        <v>#DIV/0!</v>
      </c>
      <c r="CC150" s="256">
        <f t="shared" ca="1" si="121"/>
        <v>-1</v>
      </c>
      <c r="CD150" s="255">
        <f t="shared" ca="1" si="122"/>
        <v>2.5125628140703519E-2</v>
      </c>
      <c r="CE150" s="255">
        <f t="shared" ca="1" si="123"/>
        <v>0.13735343383584589</v>
      </c>
      <c r="CF150" s="255">
        <f t="shared" ca="1" si="124"/>
        <v>0.83752093802345062</v>
      </c>
      <c r="CG150" s="256">
        <f t="shared" ca="1" si="125"/>
        <v>0.98159296482412073</v>
      </c>
      <c r="CH150" s="256">
        <f t="shared" ca="1" si="126"/>
        <v>2.5125628140703519E-2</v>
      </c>
      <c r="CI150" s="257" t="e">
        <f t="shared" ca="1" si="155"/>
        <v>#REF!</v>
      </c>
      <c r="CJ150" s="257" t="e">
        <f t="shared" ca="1" si="144"/>
        <v>#REF!</v>
      </c>
      <c r="CK150" s="257" t="e">
        <f t="shared" ca="1" si="145"/>
        <v>#REF!</v>
      </c>
      <c r="CL150" s="255" t="e">
        <f t="shared" ca="1" si="146"/>
        <v>#REF!</v>
      </c>
      <c r="CM150" s="255" t="e">
        <f t="shared" ca="1" si="147"/>
        <v>#REF!</v>
      </c>
      <c r="CN150" s="255" t="e">
        <f t="shared" ca="1" si="148"/>
        <v>#REF!</v>
      </c>
      <c r="CO150" s="256" t="e">
        <f t="shared" ca="1" si="127"/>
        <v>#REF!</v>
      </c>
      <c r="CP150" s="256">
        <f t="shared" ca="1" si="128"/>
        <v>-1</v>
      </c>
      <c r="CQ150" s="255">
        <f t="shared" ca="1" si="129"/>
        <v>3.3144364200275424E-2</v>
      </c>
      <c r="CR150" s="255">
        <f t="shared" ca="1" si="130"/>
        <v>1.8413535666819678E-2</v>
      </c>
      <c r="CS150" s="255">
        <f t="shared" ca="1" si="131"/>
        <v>0.94844210013290486</v>
      </c>
      <c r="CT150" s="256">
        <f t="shared" ca="1" si="132"/>
        <v>1.1143036489127043</v>
      </c>
      <c r="CU150" s="256">
        <f t="shared" ca="1" si="133"/>
        <v>3.3144364200275424E-2</v>
      </c>
      <c r="CV150" s="217"/>
      <c r="CW150" s="252">
        <f t="shared" ca="1" si="149"/>
        <v>0.57625272772167691</v>
      </c>
      <c r="CX150" s="256">
        <f t="shared" ca="1" si="150"/>
        <v>-5.7991946977686837E-2</v>
      </c>
      <c r="CY150" s="252">
        <f t="shared" ca="1" si="151"/>
        <v>0.69892473118279574</v>
      </c>
      <c r="CZ150" s="252">
        <f t="shared" ca="1" si="152"/>
        <v>0.35714285714285715</v>
      </c>
      <c r="DA150" s="258">
        <f t="shared" ca="1" si="153"/>
        <v>77.074384647216533</v>
      </c>
      <c r="DB150" s="259"/>
      <c r="DC150" s="258">
        <f t="shared" ca="1" si="154"/>
        <v>322.16193359698127</v>
      </c>
    </row>
    <row r="151" spans="1:107" ht="14.4" x14ac:dyDescent="0.3">
      <c r="A151" s="217"/>
      <c r="B151" s="217"/>
      <c r="C151" s="217"/>
      <c r="D151" s="271" t="s">
        <v>770</v>
      </c>
      <c r="E151" s="217"/>
      <c r="F151" s="217"/>
      <c r="G151" s="217"/>
      <c r="H151" s="217"/>
      <c r="I151" s="228">
        <v>6.91</v>
      </c>
      <c r="J151" s="217"/>
      <c r="K151" s="228">
        <v>586</v>
      </c>
      <c r="L151" s="228">
        <v>80</v>
      </c>
      <c r="M151" s="228">
        <v>160</v>
      </c>
      <c r="N151" s="228">
        <v>46</v>
      </c>
      <c r="O151" s="228">
        <v>71</v>
      </c>
      <c r="P151" s="228">
        <v>7</v>
      </c>
      <c r="Q151" s="228">
        <v>108</v>
      </c>
      <c r="R151" s="217"/>
      <c r="S151" s="228">
        <v>986</v>
      </c>
      <c r="T151" s="228">
        <v>1004</v>
      </c>
      <c r="U151" s="217"/>
      <c r="V151" s="217"/>
      <c r="W151" s="217"/>
      <c r="X151" s="228"/>
      <c r="Y151" s="228"/>
      <c r="Z151" s="228"/>
      <c r="AA151" s="228"/>
      <c r="AB151" s="217"/>
      <c r="AC151" s="228"/>
      <c r="AD151" s="217"/>
      <c r="AE151" s="217"/>
      <c r="AF151" s="217"/>
      <c r="AG151" s="217" t="str">
        <f t="shared" ca="1" si="136"/>
        <v>W_ID_144_FS_001</v>
      </c>
      <c r="AH151" s="217"/>
      <c r="AI151" s="217"/>
      <c r="AJ151" s="217"/>
      <c r="AK151" s="217"/>
      <c r="AL151" s="217">
        <f t="shared" ca="1" si="139"/>
        <v>6.91</v>
      </c>
      <c r="AM151" s="228"/>
      <c r="AN151" s="217">
        <f t="shared" ca="1" si="157"/>
        <v>586</v>
      </c>
      <c r="AO151" s="217">
        <f t="shared" ca="1" si="157"/>
        <v>80</v>
      </c>
      <c r="AP151" s="217">
        <f t="shared" ca="1" si="157"/>
        <v>160</v>
      </c>
      <c r="AQ151" s="217">
        <f t="shared" ca="1" si="157"/>
        <v>46</v>
      </c>
      <c r="AR151" s="217">
        <f t="shared" ca="1" si="157"/>
        <v>71</v>
      </c>
      <c r="AS151" s="217">
        <f t="shared" ca="1" si="157"/>
        <v>7</v>
      </c>
      <c r="AT151" s="217">
        <f t="shared" ca="1" si="157"/>
        <v>108</v>
      </c>
      <c r="AU151" s="217">
        <f t="shared" ca="1" si="157"/>
        <v>0</v>
      </c>
      <c r="AV151" s="217">
        <f t="shared" ca="1" si="156"/>
        <v>986</v>
      </c>
      <c r="AW151" s="217">
        <f t="shared" ca="1" si="156"/>
        <v>1004</v>
      </c>
      <c r="AX151" s="217">
        <f t="shared" ca="1" si="156"/>
        <v>0</v>
      </c>
      <c r="AY151" s="217"/>
      <c r="AZ151" s="217">
        <f t="shared" ca="1" si="140"/>
        <v>0</v>
      </c>
      <c r="BA151" s="217">
        <f t="shared" ca="1" si="140"/>
        <v>0</v>
      </c>
      <c r="BB151" s="217">
        <f t="shared" ca="1" si="140"/>
        <v>0</v>
      </c>
      <c r="BC151" s="217">
        <f t="shared" ca="1" si="138"/>
        <v>0</v>
      </c>
      <c r="BD151" s="217"/>
      <c r="BE151" s="217">
        <f t="shared" ca="1" si="137"/>
        <v>0</v>
      </c>
      <c r="BF151" s="217">
        <f t="shared" ca="1" si="137"/>
        <v>0</v>
      </c>
      <c r="BG151" s="217"/>
      <c r="BH151" s="217">
        <f t="shared" ca="1" si="141"/>
        <v>0</v>
      </c>
      <c r="BI151" s="217">
        <f t="shared" ca="1" si="142"/>
        <v>99</v>
      </c>
      <c r="BJ151" s="217"/>
      <c r="BK151" s="253">
        <f t="shared" ca="1" si="105"/>
        <v>39.304682042662066</v>
      </c>
      <c r="BL151" s="253">
        <f t="shared" ca="1" si="106"/>
        <v>40.030760000000001</v>
      </c>
      <c r="BM151" s="254">
        <f t="shared" ca="1" si="143"/>
        <v>-9.1519998961812309E-3</v>
      </c>
      <c r="BN151" s="217"/>
      <c r="BO151" s="255">
        <f t="shared" ca="1" si="108"/>
        <v>0.38162544169611307</v>
      </c>
      <c r="BP151" s="255">
        <f t="shared" ca="1" si="109"/>
        <v>0</v>
      </c>
      <c r="BQ151" s="255">
        <f t="shared" ca="1" si="110"/>
        <v>0.61837455830388688</v>
      </c>
      <c r="BR151" s="256">
        <f t="shared" ca="1" si="111"/>
        <v>0.93438763250883383</v>
      </c>
      <c r="BS151" s="256">
        <f t="shared" ca="1" si="112"/>
        <v>0.38162544169611307</v>
      </c>
      <c r="BT151" s="255">
        <f t="shared" ca="1" si="113"/>
        <v>0.38162544169611307</v>
      </c>
      <c r="BU151" s="255">
        <f t="shared" ca="1" si="114"/>
        <v>0</v>
      </c>
      <c r="BV151" s="255">
        <f t="shared" ca="1" si="115"/>
        <v>0.61837455830388688</v>
      </c>
      <c r="BW151" s="256">
        <f t="shared" ca="1" si="116"/>
        <v>0.93438763250883383</v>
      </c>
      <c r="BX151" s="256">
        <f t="shared" ca="1" si="107"/>
        <v>0.38162544169611307</v>
      </c>
      <c r="BY151" s="255" t="e">
        <f t="shared" ca="1" si="117"/>
        <v>#DIV/0!</v>
      </c>
      <c r="BZ151" s="255" t="e">
        <f t="shared" ca="1" si="118"/>
        <v>#DIV/0!</v>
      </c>
      <c r="CA151" s="255" t="e">
        <f t="shared" ca="1" si="119"/>
        <v>#DIV/0!</v>
      </c>
      <c r="CB151" s="256" t="e">
        <f t="shared" ca="1" si="120"/>
        <v>#DIV/0!</v>
      </c>
      <c r="CC151" s="256">
        <f t="shared" ca="1" si="121"/>
        <v>-1</v>
      </c>
      <c r="CD151" s="255">
        <f t="shared" ca="1" si="122"/>
        <v>5.1477597712106769E-2</v>
      </c>
      <c r="CE151" s="255">
        <f t="shared" ca="1" si="123"/>
        <v>0.46997140133460441</v>
      </c>
      <c r="CF151" s="255">
        <f t="shared" ca="1" si="124"/>
        <v>0.47855100095328884</v>
      </c>
      <c r="CG151" s="256">
        <f t="shared" ca="1" si="125"/>
        <v>0.58230600571973312</v>
      </c>
      <c r="CH151" s="256">
        <f t="shared" ca="1" si="126"/>
        <v>5.1477597712106769E-2</v>
      </c>
      <c r="CI151" s="257" t="e">
        <f t="shared" ca="1" si="155"/>
        <v>#REF!</v>
      </c>
      <c r="CJ151" s="257" t="e">
        <f t="shared" ca="1" si="144"/>
        <v>#REF!</v>
      </c>
      <c r="CK151" s="257" t="e">
        <f t="shared" ca="1" si="145"/>
        <v>#REF!</v>
      </c>
      <c r="CL151" s="255" t="e">
        <f t="shared" ca="1" si="146"/>
        <v>#REF!</v>
      </c>
      <c r="CM151" s="255" t="e">
        <f t="shared" ca="1" si="147"/>
        <v>#REF!</v>
      </c>
      <c r="CN151" s="255" t="e">
        <f t="shared" ca="1" si="148"/>
        <v>#REF!</v>
      </c>
      <c r="CO151" s="256" t="e">
        <f t="shared" ca="1" si="127"/>
        <v>#REF!</v>
      </c>
      <c r="CP151" s="256">
        <f t="shared" ca="1" si="128"/>
        <v>-1</v>
      </c>
      <c r="CQ151" s="255">
        <f t="shared" ca="1" si="129"/>
        <v>7.1740490554446451E-2</v>
      </c>
      <c r="CR151" s="255">
        <f t="shared" ca="1" si="130"/>
        <v>9.7939236251804021E-2</v>
      </c>
      <c r="CS151" s="255">
        <f t="shared" ca="1" si="131"/>
        <v>0.83032027319374957</v>
      </c>
      <c r="CT151" s="256">
        <f t="shared" ca="1" si="132"/>
        <v>1.00019377870296</v>
      </c>
      <c r="CU151" s="256">
        <f t="shared" ca="1" si="133"/>
        <v>7.1740490554446451E-2</v>
      </c>
      <c r="CV151" s="217"/>
      <c r="CW151" s="252">
        <f t="shared" ca="1" si="149"/>
        <v>2.1434221423023132</v>
      </c>
      <c r="CX151" s="256">
        <f t="shared" ca="1" si="150"/>
        <v>1.6020599913279625</v>
      </c>
      <c r="CY151" s="252">
        <f t="shared" ca="1" si="151"/>
        <v>0.74193548387096775</v>
      </c>
      <c r="CZ151" s="252">
        <f t="shared" ca="1" si="152"/>
        <v>0.57720057720057716</v>
      </c>
      <c r="DA151" s="258">
        <f t="shared" ca="1" si="153"/>
        <v>119.14583689337528</v>
      </c>
      <c r="DB151" s="259"/>
      <c r="DC151" s="258">
        <f t="shared" ca="1" si="154"/>
        <v>499.80425112331704</v>
      </c>
    </row>
    <row r="152" spans="1:107" ht="14.4" x14ac:dyDescent="0.3">
      <c r="A152" s="217"/>
      <c r="B152" s="217"/>
      <c r="C152" s="217"/>
      <c r="D152" s="271" t="s">
        <v>771</v>
      </c>
      <c r="E152" s="217"/>
      <c r="F152" s="217"/>
      <c r="G152" s="217"/>
      <c r="H152" s="217"/>
      <c r="I152" s="228">
        <v>7.4</v>
      </c>
      <c r="J152" s="217"/>
      <c r="K152" s="228">
        <v>480</v>
      </c>
      <c r="L152" s="228">
        <v>66</v>
      </c>
      <c r="M152" s="228">
        <v>106</v>
      </c>
      <c r="N152" s="228">
        <v>69</v>
      </c>
      <c r="O152" s="228">
        <v>71</v>
      </c>
      <c r="P152" s="228">
        <v>6.4</v>
      </c>
      <c r="Q152" s="228">
        <v>89</v>
      </c>
      <c r="R152" s="217"/>
      <c r="S152" s="228">
        <v>890</v>
      </c>
      <c r="T152" s="228">
        <v>946</v>
      </c>
      <c r="U152" s="217"/>
      <c r="V152" s="217"/>
      <c r="W152" s="217"/>
      <c r="X152" s="228"/>
      <c r="Y152" s="228"/>
      <c r="Z152" s="228"/>
      <c r="AA152" s="228"/>
      <c r="AB152" s="217"/>
      <c r="AC152" s="228"/>
      <c r="AD152" s="217"/>
      <c r="AE152" s="217"/>
      <c r="AF152" s="217"/>
      <c r="AG152" s="217" t="str">
        <f t="shared" ca="1" si="136"/>
        <v>W_ID_145_FS_001</v>
      </c>
      <c r="AH152" s="217"/>
      <c r="AI152" s="217"/>
      <c r="AJ152" s="217"/>
      <c r="AK152" s="217"/>
      <c r="AL152" s="217">
        <f t="shared" ca="1" si="139"/>
        <v>7.4</v>
      </c>
      <c r="AM152" s="228"/>
      <c r="AN152" s="217">
        <f t="shared" ca="1" si="157"/>
        <v>480</v>
      </c>
      <c r="AO152" s="217">
        <f t="shared" ca="1" si="157"/>
        <v>66</v>
      </c>
      <c r="AP152" s="217">
        <f t="shared" ca="1" si="157"/>
        <v>106</v>
      </c>
      <c r="AQ152" s="217">
        <f t="shared" ca="1" si="157"/>
        <v>69</v>
      </c>
      <c r="AR152" s="217">
        <f t="shared" ca="1" si="157"/>
        <v>71</v>
      </c>
      <c r="AS152" s="217">
        <f t="shared" ca="1" si="157"/>
        <v>6.4</v>
      </c>
      <c r="AT152" s="217">
        <f t="shared" ca="1" si="157"/>
        <v>89</v>
      </c>
      <c r="AU152" s="217">
        <f t="shared" ca="1" si="157"/>
        <v>0</v>
      </c>
      <c r="AV152" s="217">
        <f t="shared" ca="1" si="156"/>
        <v>890</v>
      </c>
      <c r="AW152" s="217">
        <f t="shared" ca="1" si="156"/>
        <v>946</v>
      </c>
      <c r="AX152" s="217">
        <f t="shared" ca="1" si="156"/>
        <v>0</v>
      </c>
      <c r="AY152" s="217"/>
      <c r="AZ152" s="217">
        <f t="shared" ca="1" si="140"/>
        <v>0</v>
      </c>
      <c r="BA152" s="217">
        <f t="shared" ca="1" si="140"/>
        <v>0</v>
      </c>
      <c r="BB152" s="217">
        <f t="shared" ca="1" si="140"/>
        <v>0</v>
      </c>
      <c r="BC152" s="217">
        <f t="shared" ca="1" si="138"/>
        <v>0</v>
      </c>
      <c r="BD152" s="217"/>
      <c r="BE152" s="217">
        <f t="shared" ca="1" si="137"/>
        <v>0</v>
      </c>
      <c r="BF152" s="217">
        <f t="shared" ca="1" si="137"/>
        <v>0</v>
      </c>
      <c r="BG152" s="217"/>
      <c r="BH152" s="217">
        <f t="shared" ca="1" si="141"/>
        <v>0</v>
      </c>
      <c r="BI152" s="217">
        <f t="shared" ca="1" si="142"/>
        <v>99</v>
      </c>
      <c r="BJ152" s="217"/>
      <c r="BK152" s="253">
        <f t="shared" ca="1" si="105"/>
        <v>33.532999492231312</v>
      </c>
      <c r="BL152" s="253">
        <f t="shared" ca="1" si="106"/>
        <v>36.545429999999996</v>
      </c>
      <c r="BM152" s="254">
        <f t="shared" ca="1" si="143"/>
        <v>-4.2986558483058379E-2</v>
      </c>
      <c r="BN152" s="217"/>
      <c r="BO152" s="255">
        <f t="shared" ca="1" si="108"/>
        <v>0.35742971887550201</v>
      </c>
      <c r="BP152" s="255">
        <f t="shared" ca="1" si="109"/>
        <v>0</v>
      </c>
      <c r="BQ152" s="255">
        <f t="shared" ca="1" si="110"/>
        <v>0.64257028112449799</v>
      </c>
      <c r="BR152" s="256">
        <f t="shared" ca="1" si="111"/>
        <v>0.9483558232931727</v>
      </c>
      <c r="BS152" s="256">
        <f t="shared" ca="1" si="112"/>
        <v>0.35742971887550201</v>
      </c>
      <c r="BT152" s="255">
        <f t="shared" ca="1" si="113"/>
        <v>0.35742971887550201</v>
      </c>
      <c r="BU152" s="255">
        <f t="shared" ca="1" si="114"/>
        <v>0</v>
      </c>
      <c r="BV152" s="255">
        <f t="shared" ca="1" si="115"/>
        <v>0.64257028112449799</v>
      </c>
      <c r="BW152" s="256">
        <f t="shared" ca="1" si="116"/>
        <v>0.9483558232931727</v>
      </c>
      <c r="BX152" s="256">
        <f t="shared" ca="1" si="107"/>
        <v>0.35742971887550201</v>
      </c>
      <c r="BY152" s="255" t="e">
        <f t="shared" ca="1" si="117"/>
        <v>#DIV/0!</v>
      </c>
      <c r="BZ152" s="255" t="e">
        <f t="shared" ca="1" si="118"/>
        <v>#DIV/0!</v>
      </c>
      <c r="CA152" s="255" t="e">
        <f t="shared" ca="1" si="119"/>
        <v>#DIV/0!</v>
      </c>
      <c r="CB152" s="256" t="e">
        <f t="shared" ca="1" si="120"/>
        <v>#DIV/0!</v>
      </c>
      <c r="CC152" s="256">
        <f t="shared" ca="1" si="121"/>
        <v>-1</v>
      </c>
      <c r="CD152" s="255">
        <f t="shared" ca="1" si="122"/>
        <v>4.6233766233766231E-2</v>
      </c>
      <c r="CE152" s="255">
        <f t="shared" ca="1" si="123"/>
        <v>0.46233766233766233</v>
      </c>
      <c r="CF152" s="255">
        <f t="shared" ca="1" si="124"/>
        <v>0.49142857142857144</v>
      </c>
      <c r="CG152" s="256">
        <f t="shared" ca="1" si="125"/>
        <v>0.59414794805194804</v>
      </c>
      <c r="CH152" s="256">
        <f t="shared" ca="1" si="126"/>
        <v>4.6233766233766231E-2</v>
      </c>
      <c r="CI152" s="257" t="e">
        <f t="shared" ca="1" si="155"/>
        <v>#REF!</v>
      </c>
      <c r="CJ152" s="257" t="e">
        <f t="shared" ca="1" si="144"/>
        <v>#REF!</v>
      </c>
      <c r="CK152" s="257" t="e">
        <f t="shared" ca="1" si="145"/>
        <v>#REF!</v>
      </c>
      <c r="CL152" s="255" t="e">
        <f t="shared" ca="1" si="146"/>
        <v>#REF!</v>
      </c>
      <c r="CM152" s="255" t="e">
        <f t="shared" ca="1" si="147"/>
        <v>#REF!</v>
      </c>
      <c r="CN152" s="255" t="e">
        <f t="shared" ca="1" si="148"/>
        <v>#REF!</v>
      </c>
      <c r="CO152" s="256" t="e">
        <f t="shared" ca="1" si="127"/>
        <v>#REF!</v>
      </c>
      <c r="CP152" s="256">
        <f t="shared" ca="1" si="128"/>
        <v>-1</v>
      </c>
      <c r="CQ152" s="255">
        <f t="shared" ca="1" si="129"/>
        <v>5.0811803980488679E-2</v>
      </c>
      <c r="CR152" s="255">
        <f t="shared" ca="1" si="130"/>
        <v>6.9866230473171934E-2</v>
      </c>
      <c r="CS152" s="255">
        <f t="shared" ca="1" si="131"/>
        <v>0.87932196554633935</v>
      </c>
      <c r="CT152" s="256">
        <f t="shared" ca="1" si="132"/>
        <v>1.0446918092346922</v>
      </c>
      <c r="CU152" s="256">
        <f t="shared" ca="1" si="133"/>
        <v>5.0811803980488679E-2</v>
      </c>
      <c r="CV152" s="217"/>
      <c r="CW152" s="252">
        <f t="shared" ca="1" si="149"/>
        <v>1.8002387803464823</v>
      </c>
      <c r="CX152" s="256">
        <f t="shared" ca="1" si="150"/>
        <v>1.6137820058189671</v>
      </c>
      <c r="CY152" s="252">
        <f t="shared" ca="1" si="151"/>
        <v>0.86683417085427139</v>
      </c>
      <c r="CZ152" s="252">
        <f t="shared" ca="1" si="152"/>
        <v>0.57894736842105265</v>
      </c>
      <c r="DA152" s="258">
        <f t="shared" ca="1" si="153"/>
        <v>119.14583689337528</v>
      </c>
      <c r="DB152" s="259"/>
      <c r="DC152" s="258">
        <f t="shared" ca="1" si="154"/>
        <v>499.80425112331704</v>
      </c>
    </row>
    <row r="153" spans="1:107" ht="14.4" x14ac:dyDescent="0.3">
      <c r="A153" s="217"/>
      <c r="B153" s="217"/>
      <c r="C153" s="217"/>
      <c r="D153" s="271" t="s">
        <v>772</v>
      </c>
      <c r="E153" s="217"/>
      <c r="F153" s="217"/>
      <c r="G153" s="217"/>
      <c r="H153" s="217"/>
      <c r="I153" s="228">
        <v>6.87</v>
      </c>
      <c r="J153" s="217"/>
      <c r="K153" s="228">
        <v>510</v>
      </c>
      <c r="L153" s="228">
        <v>54</v>
      </c>
      <c r="M153" s="228">
        <v>141</v>
      </c>
      <c r="N153" s="228">
        <v>60.3</v>
      </c>
      <c r="O153" s="228">
        <v>64.02</v>
      </c>
      <c r="P153" s="228">
        <v>6.5</v>
      </c>
      <c r="Q153" s="228">
        <v>591</v>
      </c>
      <c r="R153" s="217"/>
      <c r="S153" s="228">
        <v>810</v>
      </c>
      <c r="T153" s="228">
        <v>951.6</v>
      </c>
      <c r="U153" s="217"/>
      <c r="V153" s="217"/>
      <c r="W153" s="217"/>
      <c r="X153" s="228"/>
      <c r="Y153" s="228"/>
      <c r="Z153" s="228"/>
      <c r="AA153" s="228"/>
      <c r="AB153" s="217"/>
      <c r="AC153" s="228"/>
      <c r="AD153" s="217"/>
      <c r="AE153" s="217"/>
      <c r="AF153" s="217"/>
      <c r="AG153" s="217" t="str">
        <f t="shared" ca="1" si="136"/>
        <v>W_ID_146_FS_001</v>
      </c>
      <c r="AH153" s="217"/>
      <c r="AI153" s="217"/>
      <c r="AJ153" s="217"/>
      <c r="AK153" s="217"/>
      <c r="AL153" s="217">
        <f t="shared" ca="1" si="139"/>
        <v>6.87</v>
      </c>
      <c r="AM153" s="228"/>
      <c r="AN153" s="217">
        <f t="shared" ca="1" si="157"/>
        <v>510</v>
      </c>
      <c r="AO153" s="217">
        <f t="shared" ca="1" si="157"/>
        <v>54</v>
      </c>
      <c r="AP153" s="217">
        <f t="shared" ca="1" si="157"/>
        <v>141</v>
      </c>
      <c r="AQ153" s="217">
        <f t="shared" ca="1" si="157"/>
        <v>60.3</v>
      </c>
      <c r="AR153" s="217">
        <f t="shared" ca="1" si="157"/>
        <v>64.02</v>
      </c>
      <c r="AS153" s="217">
        <f t="shared" ca="1" si="157"/>
        <v>6.5</v>
      </c>
      <c r="AT153" s="217">
        <f t="shared" ca="1" si="157"/>
        <v>591</v>
      </c>
      <c r="AU153" s="217">
        <f t="shared" ca="1" si="157"/>
        <v>0</v>
      </c>
      <c r="AV153" s="217">
        <f t="shared" ca="1" si="156"/>
        <v>810</v>
      </c>
      <c r="AW153" s="217">
        <f t="shared" ca="1" si="156"/>
        <v>951.6</v>
      </c>
      <c r="AX153" s="217">
        <f t="shared" ca="1" si="156"/>
        <v>0</v>
      </c>
      <c r="AY153" s="217"/>
      <c r="AZ153" s="217">
        <f t="shared" ca="1" si="140"/>
        <v>0</v>
      </c>
      <c r="BA153" s="217">
        <f t="shared" ca="1" si="140"/>
        <v>0</v>
      </c>
      <c r="BB153" s="217">
        <f t="shared" ca="1" si="140"/>
        <v>0</v>
      </c>
      <c r="BC153" s="217">
        <f t="shared" ca="1" si="138"/>
        <v>0</v>
      </c>
      <c r="BD153" s="217"/>
      <c r="BE153" s="217">
        <f t="shared" ca="1" si="137"/>
        <v>0</v>
      </c>
      <c r="BF153" s="217">
        <f t="shared" ca="1" si="137"/>
        <v>0</v>
      </c>
      <c r="BG153" s="217"/>
      <c r="BH153" s="217">
        <f t="shared" ca="1" si="141"/>
        <v>0</v>
      </c>
      <c r="BI153" s="217">
        <f t="shared" ca="1" si="142"/>
        <v>99</v>
      </c>
      <c r="BJ153" s="217"/>
      <c r="BK153" s="253">
        <f t="shared" ca="1" si="105"/>
        <v>35.56209181711796</v>
      </c>
      <c r="BL153" s="253">
        <f t="shared" ca="1" si="106"/>
        <v>49.133033999999995</v>
      </c>
      <c r="BM153" s="254">
        <f t="shared" ca="1" si="143"/>
        <v>-0.16023285935232859</v>
      </c>
      <c r="BN153" s="217"/>
      <c r="BO153" s="255">
        <f t="shared" ca="1" si="108"/>
        <v>0.78433974784339744</v>
      </c>
      <c r="BP153" s="255">
        <f t="shared" ca="1" si="109"/>
        <v>0</v>
      </c>
      <c r="BQ153" s="255">
        <f t="shared" ca="1" si="110"/>
        <v>0.21566025215660253</v>
      </c>
      <c r="BR153" s="256">
        <f t="shared" ca="1" si="111"/>
        <v>0.70190066357000669</v>
      </c>
      <c r="BS153" s="256">
        <f t="shared" ca="1" si="112"/>
        <v>0.78433974784339744</v>
      </c>
      <c r="BT153" s="255">
        <f t="shared" ca="1" si="113"/>
        <v>0.78433974784339744</v>
      </c>
      <c r="BU153" s="255">
        <f t="shared" ca="1" si="114"/>
        <v>0</v>
      </c>
      <c r="BV153" s="255">
        <f t="shared" ca="1" si="115"/>
        <v>0.21566025215660253</v>
      </c>
      <c r="BW153" s="256">
        <f t="shared" ca="1" si="116"/>
        <v>0.70190066357000669</v>
      </c>
      <c r="BX153" s="256">
        <f t="shared" ca="1" si="107"/>
        <v>0.78433974784339744</v>
      </c>
      <c r="BY153" s="255" t="e">
        <f t="shared" ca="1" si="117"/>
        <v>#DIV/0!</v>
      </c>
      <c r="BZ153" s="255" t="e">
        <f t="shared" ca="1" si="118"/>
        <v>#DIV/0!</v>
      </c>
      <c r="CA153" s="255" t="e">
        <f t="shared" ca="1" si="119"/>
        <v>#DIV/0!</v>
      </c>
      <c r="CB153" s="256" t="e">
        <f t="shared" ca="1" si="120"/>
        <v>#DIV/0!</v>
      </c>
      <c r="CC153" s="256">
        <f t="shared" ca="1" si="121"/>
        <v>-1</v>
      </c>
      <c r="CD153" s="255">
        <f t="shared" ca="1" si="122"/>
        <v>0.25121142565672022</v>
      </c>
      <c r="CE153" s="255">
        <f t="shared" ca="1" si="123"/>
        <v>0.34429992348890592</v>
      </c>
      <c r="CF153" s="255">
        <f t="shared" ca="1" si="124"/>
        <v>0.40448865085437391</v>
      </c>
      <c r="CG153" s="256">
        <f t="shared" ca="1" si="125"/>
        <v>0.61211252231573576</v>
      </c>
      <c r="CH153" s="256">
        <f t="shared" ca="1" si="126"/>
        <v>0.25121142565672022</v>
      </c>
      <c r="CI153" s="257" t="e">
        <f t="shared" ca="1" si="155"/>
        <v>#REF!</v>
      </c>
      <c r="CJ153" s="257" t="e">
        <f t="shared" ca="1" si="144"/>
        <v>#REF!</v>
      </c>
      <c r="CK153" s="257" t="e">
        <f t="shared" ca="1" si="145"/>
        <v>#REF!</v>
      </c>
      <c r="CL153" s="255" t="e">
        <f t="shared" ca="1" si="146"/>
        <v>#REF!</v>
      </c>
      <c r="CM153" s="255" t="e">
        <f t="shared" ca="1" si="147"/>
        <v>#REF!</v>
      </c>
      <c r="CN153" s="255" t="e">
        <f t="shared" ca="1" si="148"/>
        <v>#REF!</v>
      </c>
      <c r="CO153" s="256" t="e">
        <f t="shared" ca="1" si="127"/>
        <v>#REF!</v>
      </c>
      <c r="CP153" s="256">
        <f t="shared" ca="1" si="128"/>
        <v>-1</v>
      </c>
      <c r="CQ153" s="255">
        <f t="shared" ca="1" si="129"/>
        <v>5.7853909477540509E-2</v>
      </c>
      <c r="CR153" s="255">
        <f t="shared" ca="1" si="130"/>
        <v>6.1257080623278191E-2</v>
      </c>
      <c r="CS153" s="255">
        <f t="shared" ca="1" si="131"/>
        <v>0.88088900989918129</v>
      </c>
      <c r="CT153" s="256">
        <f t="shared" ca="1" si="132"/>
        <v>1.0505673870629166</v>
      </c>
      <c r="CU153" s="256">
        <f t="shared" ca="1" si="133"/>
        <v>5.7853909477540509E-2</v>
      </c>
      <c r="CV153" s="217"/>
      <c r="CW153" s="252">
        <f t="shared" ca="1" si="149"/>
        <v>1.684470207505786</v>
      </c>
      <c r="CX153" s="256">
        <f t="shared" ca="1" si="150"/>
        <v>1.3155684069905575</v>
      </c>
      <c r="CY153" s="252">
        <f t="shared" ca="1" si="151"/>
        <v>0.81048387096774188</v>
      </c>
      <c r="CZ153" s="252">
        <f t="shared" ca="1" si="152"/>
        <v>0.51428571428571423</v>
      </c>
      <c r="DA153" s="258">
        <f t="shared" ca="1" si="153"/>
        <v>113.98681538147949</v>
      </c>
      <c r="DB153" s="259"/>
      <c r="DC153" s="258">
        <f t="shared" ca="1" si="154"/>
        <v>477.73687894801628</v>
      </c>
    </row>
    <row r="154" spans="1:107" ht="14.4" x14ac:dyDescent="0.3">
      <c r="A154" s="217"/>
      <c r="B154" s="217"/>
      <c r="C154" s="217"/>
      <c r="D154" s="271" t="s">
        <v>773</v>
      </c>
      <c r="E154" s="217"/>
      <c r="F154" s="217"/>
      <c r="G154" s="217"/>
      <c r="H154" s="217"/>
      <c r="I154" s="228">
        <v>6.7</v>
      </c>
      <c r="J154" s="217"/>
      <c r="K154" s="228">
        <v>950</v>
      </c>
      <c r="L154" s="228">
        <v>75</v>
      </c>
      <c r="M154" s="228">
        <v>32</v>
      </c>
      <c r="N154" s="228">
        <v>75</v>
      </c>
      <c r="O154" s="228">
        <v>100</v>
      </c>
      <c r="P154" s="228">
        <v>7.8</v>
      </c>
      <c r="Q154" s="228">
        <v>190</v>
      </c>
      <c r="R154" s="217"/>
      <c r="S154" s="228">
        <v>130</v>
      </c>
      <c r="T154" s="228">
        <v>2750</v>
      </c>
      <c r="U154" s="217"/>
      <c r="V154" s="217"/>
      <c r="W154" s="217"/>
      <c r="X154" s="228"/>
      <c r="Y154" s="228"/>
      <c r="Z154" s="228"/>
      <c r="AA154" s="228"/>
      <c r="AB154" s="217"/>
      <c r="AC154" s="228"/>
      <c r="AD154" s="217"/>
      <c r="AE154" s="217"/>
      <c r="AF154" s="217"/>
      <c r="AG154" s="217" t="str">
        <f t="shared" ca="1" si="136"/>
        <v>W_ID_147_FS_001</v>
      </c>
      <c r="AH154" s="217"/>
      <c r="AI154" s="217"/>
      <c r="AJ154" s="217"/>
      <c r="AK154" s="217"/>
      <c r="AL154" s="217">
        <f t="shared" ca="1" si="139"/>
        <v>6.7</v>
      </c>
      <c r="AM154" s="228"/>
      <c r="AN154" s="217">
        <f t="shared" ca="1" si="157"/>
        <v>950</v>
      </c>
      <c r="AO154" s="217">
        <f t="shared" ca="1" si="157"/>
        <v>75</v>
      </c>
      <c r="AP154" s="217">
        <f t="shared" ca="1" si="157"/>
        <v>32</v>
      </c>
      <c r="AQ154" s="217">
        <f t="shared" ca="1" si="157"/>
        <v>75</v>
      </c>
      <c r="AR154" s="217">
        <f t="shared" ca="1" si="157"/>
        <v>100</v>
      </c>
      <c r="AS154" s="217">
        <f t="shared" ca="1" si="157"/>
        <v>7.8</v>
      </c>
      <c r="AT154" s="217">
        <f t="shared" ca="1" si="157"/>
        <v>190</v>
      </c>
      <c r="AU154" s="217">
        <f t="shared" ca="1" si="157"/>
        <v>0</v>
      </c>
      <c r="AV154" s="217">
        <f t="shared" ca="1" si="156"/>
        <v>130</v>
      </c>
      <c r="AW154" s="217">
        <f t="shared" ca="1" si="156"/>
        <v>2750</v>
      </c>
      <c r="AX154" s="217">
        <f t="shared" ca="1" si="156"/>
        <v>0</v>
      </c>
      <c r="AY154" s="217"/>
      <c r="AZ154" s="217">
        <f t="shared" ca="1" si="140"/>
        <v>0</v>
      </c>
      <c r="BA154" s="217">
        <f t="shared" ca="1" si="140"/>
        <v>0</v>
      </c>
      <c r="BB154" s="217">
        <f t="shared" ca="1" si="140"/>
        <v>0</v>
      </c>
      <c r="BC154" s="217">
        <f t="shared" ca="1" si="138"/>
        <v>0</v>
      </c>
      <c r="BD154" s="217"/>
      <c r="BE154" s="217">
        <f t="shared" ca="1" si="137"/>
        <v>0</v>
      </c>
      <c r="BF154" s="217">
        <f t="shared" ca="1" si="137"/>
        <v>0</v>
      </c>
      <c r="BG154" s="217"/>
      <c r="BH154" s="217">
        <f t="shared" ca="1" si="141"/>
        <v>0</v>
      </c>
      <c r="BI154" s="217">
        <f t="shared" ca="1" si="142"/>
        <v>99</v>
      </c>
      <c r="BJ154" s="217"/>
      <c r="BK154" s="253">
        <f t="shared" ca="1" si="105"/>
        <v>51.009247930021637</v>
      </c>
      <c r="BL154" s="253">
        <f t="shared" ca="1" si="106"/>
        <v>53.138999999999996</v>
      </c>
      <c r="BM154" s="254">
        <f t="shared" ca="1" si="143"/>
        <v>-2.0449235703027507E-2</v>
      </c>
      <c r="BN154" s="217"/>
      <c r="BO154" s="255">
        <f t="shared" ca="1" si="108"/>
        <v>0.4935064935064935</v>
      </c>
      <c r="BP154" s="255">
        <f t="shared" ca="1" si="109"/>
        <v>0</v>
      </c>
      <c r="BQ154" s="255">
        <f t="shared" ca="1" si="110"/>
        <v>0.50649350649350644</v>
      </c>
      <c r="BR154" s="256">
        <f t="shared" ca="1" si="111"/>
        <v>0.86979870129870118</v>
      </c>
      <c r="BS154" s="256">
        <f t="shared" ca="1" si="112"/>
        <v>0.4935064935064935</v>
      </c>
      <c r="BT154" s="255">
        <f t="shared" ca="1" si="113"/>
        <v>0.4935064935064935</v>
      </c>
      <c r="BU154" s="255">
        <f t="shared" ca="1" si="114"/>
        <v>0</v>
      </c>
      <c r="BV154" s="255">
        <f t="shared" ca="1" si="115"/>
        <v>0.50649350649350644</v>
      </c>
      <c r="BW154" s="256">
        <f t="shared" ca="1" si="116"/>
        <v>0.86979870129870118</v>
      </c>
      <c r="BX154" s="256">
        <f t="shared" ca="1" si="107"/>
        <v>0.4935064935064935</v>
      </c>
      <c r="BY154" s="255" t="e">
        <f t="shared" ca="1" si="117"/>
        <v>#DIV/0!</v>
      </c>
      <c r="BZ154" s="255" t="e">
        <f t="shared" ca="1" si="118"/>
        <v>#DIV/0!</v>
      </c>
      <c r="CA154" s="255" t="e">
        <f t="shared" ca="1" si="119"/>
        <v>#DIV/0!</v>
      </c>
      <c r="CB154" s="256" t="e">
        <f t="shared" ca="1" si="120"/>
        <v>#DIV/0!</v>
      </c>
      <c r="CC154" s="256">
        <f t="shared" ca="1" si="121"/>
        <v>-1</v>
      </c>
      <c r="CD154" s="255">
        <f t="shared" ca="1" si="122"/>
        <v>6.1889250814332247E-2</v>
      </c>
      <c r="CE154" s="255">
        <f t="shared" ca="1" si="123"/>
        <v>4.2345276872964167E-2</v>
      </c>
      <c r="CF154" s="255">
        <f t="shared" ca="1" si="124"/>
        <v>0.89576547231270354</v>
      </c>
      <c r="CG154" s="256">
        <f t="shared" ca="1" si="125"/>
        <v>1.0700752442996742</v>
      </c>
      <c r="CH154" s="256">
        <f t="shared" ca="1" si="126"/>
        <v>6.1889250814332247E-2</v>
      </c>
      <c r="CI154" s="257" t="e">
        <f t="shared" ca="1" si="155"/>
        <v>#REF!</v>
      </c>
      <c r="CJ154" s="257" t="e">
        <f t="shared" ca="1" si="144"/>
        <v>#REF!</v>
      </c>
      <c r="CK154" s="257" t="e">
        <f t="shared" ca="1" si="145"/>
        <v>#REF!</v>
      </c>
      <c r="CL154" s="255" t="e">
        <f t="shared" ca="1" si="146"/>
        <v>#REF!</v>
      </c>
      <c r="CM154" s="255" t="e">
        <f t="shared" ca="1" si="147"/>
        <v>#REF!</v>
      </c>
      <c r="CN154" s="255" t="e">
        <f t="shared" ca="1" si="148"/>
        <v>#REF!</v>
      </c>
      <c r="CO154" s="256" t="e">
        <f t="shared" ca="1" si="127"/>
        <v>#REF!</v>
      </c>
      <c r="CP154" s="256">
        <f t="shared" ca="1" si="128"/>
        <v>-1</v>
      </c>
      <c r="CQ154" s="255">
        <f t="shared" ca="1" si="129"/>
        <v>9.1696593204162624E-2</v>
      </c>
      <c r="CR154" s="255">
        <f t="shared" ca="1" si="130"/>
        <v>7.2392047266444187E-2</v>
      </c>
      <c r="CS154" s="255">
        <f t="shared" ca="1" si="131"/>
        <v>0.83591135952939322</v>
      </c>
      <c r="CT154" s="256">
        <f t="shared" ca="1" si="132"/>
        <v>1.018172459764674</v>
      </c>
      <c r="CU154" s="256">
        <f t="shared" ca="1" si="133"/>
        <v>9.1696593204162624E-2</v>
      </c>
      <c r="CV154" s="217"/>
      <c r="CW154" s="252">
        <f t="shared" ca="1" si="149"/>
        <v>1.8750612633917001</v>
      </c>
      <c r="CX154" s="256">
        <f t="shared" ca="1" si="150"/>
        <v>2.2449725484634939</v>
      </c>
      <c r="CY154" s="252">
        <f t="shared" ca="1" si="151"/>
        <v>0.95907928388746799</v>
      </c>
      <c r="CZ154" s="252">
        <f t="shared" ca="1" si="152"/>
        <v>0.44117647058823528</v>
      </c>
      <c r="DA154" s="258">
        <f t="shared" ca="1" si="153"/>
        <v>137.34905000000001</v>
      </c>
      <c r="DB154" s="259"/>
      <c r="DC154" s="258">
        <f t="shared" ca="1" si="154"/>
        <v>578.09024997719007</v>
      </c>
    </row>
    <row r="155" spans="1:107" ht="14.4" x14ac:dyDescent="0.3">
      <c r="A155" s="217"/>
      <c r="B155" s="217"/>
      <c r="C155" s="217"/>
      <c r="D155" s="271" t="s">
        <v>774</v>
      </c>
      <c r="E155" s="217"/>
      <c r="F155" s="217"/>
      <c r="G155" s="217"/>
      <c r="H155" s="217"/>
      <c r="I155" s="228">
        <v>7.5</v>
      </c>
      <c r="J155" s="217"/>
      <c r="K155" s="228">
        <v>950</v>
      </c>
      <c r="L155" s="228">
        <v>104</v>
      </c>
      <c r="M155" s="228">
        <v>69</v>
      </c>
      <c r="N155" s="228">
        <v>75</v>
      </c>
      <c r="O155" s="228">
        <v>73</v>
      </c>
      <c r="P155" s="228">
        <v>11</v>
      </c>
      <c r="Q155" s="228">
        <v>12</v>
      </c>
      <c r="R155" s="217"/>
      <c r="S155" s="228">
        <v>377</v>
      </c>
      <c r="T155" s="228">
        <v>2416</v>
      </c>
      <c r="U155" s="217">
        <v>10</v>
      </c>
      <c r="V155" s="217"/>
      <c r="W155" s="217"/>
      <c r="X155" s="228"/>
      <c r="Y155" s="228"/>
      <c r="Z155" s="228"/>
      <c r="AA155" s="228"/>
      <c r="AB155" s="217"/>
      <c r="AC155" s="228"/>
      <c r="AD155" s="217"/>
      <c r="AE155" s="217"/>
      <c r="AF155" s="217"/>
      <c r="AG155" s="217" t="str">
        <f t="shared" ca="1" si="136"/>
        <v>W_ID_148_FS_001</v>
      </c>
      <c r="AH155" s="217"/>
      <c r="AI155" s="217"/>
      <c r="AJ155" s="217"/>
      <c r="AK155" s="217"/>
      <c r="AL155" s="217">
        <f t="shared" ca="1" si="139"/>
        <v>7.5</v>
      </c>
      <c r="AM155" s="228"/>
      <c r="AN155" s="217">
        <f t="shared" ca="1" si="157"/>
        <v>950</v>
      </c>
      <c r="AO155" s="217">
        <f t="shared" ca="1" si="157"/>
        <v>104</v>
      </c>
      <c r="AP155" s="217">
        <f t="shared" ca="1" si="157"/>
        <v>69</v>
      </c>
      <c r="AQ155" s="217">
        <f t="shared" ca="1" si="157"/>
        <v>75</v>
      </c>
      <c r="AR155" s="217">
        <f t="shared" ca="1" si="157"/>
        <v>73</v>
      </c>
      <c r="AS155" s="217">
        <f t="shared" ca="1" si="157"/>
        <v>11</v>
      </c>
      <c r="AT155" s="217">
        <f t="shared" ca="1" si="157"/>
        <v>12</v>
      </c>
      <c r="AU155" s="217">
        <f t="shared" ca="1" si="157"/>
        <v>0</v>
      </c>
      <c r="AV155" s="217">
        <f t="shared" ca="1" si="156"/>
        <v>377</v>
      </c>
      <c r="AW155" s="217">
        <f t="shared" ca="1" si="156"/>
        <v>2416</v>
      </c>
      <c r="AX155" s="217">
        <f t="shared" ca="1" si="156"/>
        <v>10</v>
      </c>
      <c r="AY155" s="217"/>
      <c r="AZ155" s="217">
        <f t="shared" ca="1" si="140"/>
        <v>0</v>
      </c>
      <c r="BA155" s="217">
        <f t="shared" ca="1" si="140"/>
        <v>0</v>
      </c>
      <c r="BB155" s="217">
        <f t="shared" ca="1" si="140"/>
        <v>0</v>
      </c>
      <c r="BC155" s="217">
        <f t="shared" ca="1" si="138"/>
        <v>0</v>
      </c>
      <c r="BD155" s="217"/>
      <c r="BE155" s="217">
        <f t="shared" ca="1" si="137"/>
        <v>0</v>
      </c>
      <c r="BF155" s="217">
        <f t="shared" ca="1" si="137"/>
        <v>0</v>
      </c>
      <c r="BG155" s="217"/>
      <c r="BH155" s="217">
        <f t="shared" ca="1" si="141"/>
        <v>0</v>
      </c>
      <c r="BI155" s="217">
        <f t="shared" ca="1" si="142"/>
        <v>99</v>
      </c>
      <c r="BJ155" s="217"/>
      <c r="BK155" s="253">
        <f t="shared" ca="1" si="105"/>
        <v>53.596911369794391</v>
      </c>
      <c r="BL155" s="253">
        <f t="shared" ca="1" si="106"/>
        <v>48.119199999999999</v>
      </c>
      <c r="BM155" s="254">
        <f t="shared" ca="1" si="143"/>
        <v>5.3852937317667188E-2</v>
      </c>
      <c r="BN155" s="217"/>
      <c r="BO155" s="255">
        <f t="shared" ca="1" si="108"/>
        <v>4.1811846689895474E-2</v>
      </c>
      <c r="BP155" s="255">
        <f t="shared" ca="1" si="109"/>
        <v>0</v>
      </c>
      <c r="BQ155" s="255">
        <f t="shared" ca="1" si="110"/>
        <v>0.95818815331010454</v>
      </c>
      <c r="BR155" s="256">
        <f t="shared" ca="1" si="111"/>
        <v>1.1305620209059235</v>
      </c>
      <c r="BS155" s="256">
        <f t="shared" ca="1" si="112"/>
        <v>4.1811846689895474E-2</v>
      </c>
      <c r="BT155" s="255">
        <f t="shared" ca="1" si="113"/>
        <v>4.1811846689895474E-2</v>
      </c>
      <c r="BU155" s="255">
        <f t="shared" ca="1" si="114"/>
        <v>0</v>
      </c>
      <c r="BV155" s="255">
        <f t="shared" ca="1" si="115"/>
        <v>0.95818815331010454</v>
      </c>
      <c r="BW155" s="256">
        <f t="shared" ca="1" si="116"/>
        <v>1.1305620209059235</v>
      </c>
      <c r="BX155" s="256">
        <f t="shared" ca="1" si="107"/>
        <v>4.1811846689895474E-2</v>
      </c>
      <c r="BY155" s="255" t="e">
        <f t="shared" ca="1" si="117"/>
        <v>#DIV/0!</v>
      </c>
      <c r="BZ155" s="255" t="e">
        <f t="shared" ca="1" si="118"/>
        <v>#DIV/0!</v>
      </c>
      <c r="CA155" s="255" t="e">
        <f t="shared" ca="1" si="119"/>
        <v>#DIV/0!</v>
      </c>
      <c r="CB155" s="256" t="e">
        <f t="shared" ca="1" si="120"/>
        <v>#DIV/0!</v>
      </c>
      <c r="CC155" s="256">
        <f t="shared" ca="1" si="121"/>
        <v>-1</v>
      </c>
      <c r="CD155" s="255">
        <f t="shared" ca="1" si="122"/>
        <v>4.2780748663101605E-3</v>
      </c>
      <c r="CE155" s="255">
        <f t="shared" ca="1" si="123"/>
        <v>0.13440285204991087</v>
      </c>
      <c r="CF155" s="255">
        <f t="shared" ca="1" si="124"/>
        <v>0.86131907308377897</v>
      </c>
      <c r="CG155" s="256">
        <f t="shared" ca="1" si="125"/>
        <v>0.99703529411764713</v>
      </c>
      <c r="CH155" s="256">
        <f t="shared" ca="1" si="126"/>
        <v>4.2780748663101605E-3</v>
      </c>
      <c r="CI155" s="257" t="e">
        <f t="shared" ca="1" si="155"/>
        <v>#REF!</v>
      </c>
      <c r="CJ155" s="257" t="e">
        <f t="shared" ca="1" si="144"/>
        <v>#REF!</v>
      </c>
      <c r="CK155" s="257" t="e">
        <f t="shared" ca="1" si="145"/>
        <v>#REF!</v>
      </c>
      <c r="CL155" s="255" t="e">
        <f t="shared" ca="1" si="146"/>
        <v>#REF!</v>
      </c>
      <c r="CM155" s="255" t="e">
        <f t="shared" ca="1" si="147"/>
        <v>#REF!</v>
      </c>
      <c r="CN155" s="255" t="e">
        <f t="shared" ca="1" si="148"/>
        <v>#REF!</v>
      </c>
      <c r="CO155" s="256" t="e">
        <f t="shared" ca="1" si="127"/>
        <v>#REF!</v>
      </c>
      <c r="CP155" s="256">
        <f t="shared" ca="1" si="128"/>
        <v>-1</v>
      </c>
      <c r="CQ155" s="255">
        <f t="shared" ca="1" si="129"/>
        <v>8.9199750224200305E-2</v>
      </c>
      <c r="CR155" s="255">
        <f t="shared" ca="1" si="130"/>
        <v>9.7650252877019283E-2</v>
      </c>
      <c r="CS155" s="255">
        <f t="shared" ca="1" si="131"/>
        <v>0.81314999689878042</v>
      </c>
      <c r="CT155" s="256">
        <f t="shared" ca="1" si="132"/>
        <v>0.99044823719847508</v>
      </c>
      <c r="CU155" s="256">
        <f t="shared" ca="1" si="133"/>
        <v>8.9199750224200305E-2</v>
      </c>
      <c r="CV155" s="217"/>
      <c r="CW155" s="252">
        <f t="shared" ca="1" si="149"/>
        <v>2.1590054152058604</v>
      </c>
      <c r="CX155" s="256">
        <f t="shared" ca="1" si="150"/>
        <v>2.1952175878603053</v>
      </c>
      <c r="CY155" s="252">
        <f t="shared" ca="1" si="151"/>
        <v>0.91575091575091572</v>
      </c>
      <c r="CZ155" s="252">
        <f t="shared" ca="1" si="152"/>
        <v>0.52261306532663321</v>
      </c>
      <c r="DA155" s="258">
        <f t="shared" ca="1" si="153"/>
        <v>120.55602849956921</v>
      </c>
      <c r="DB155" s="259"/>
      <c r="DC155" s="258">
        <f t="shared" ca="1" si="154"/>
        <v>505.84628626451172</v>
      </c>
    </row>
    <row r="156" spans="1:107" ht="14.4" x14ac:dyDescent="0.3">
      <c r="A156" s="217"/>
      <c r="B156" s="217"/>
      <c r="C156" s="217"/>
      <c r="D156" s="271" t="s">
        <v>775</v>
      </c>
      <c r="E156" s="217"/>
      <c r="F156" s="217"/>
      <c r="G156" s="217"/>
      <c r="H156" s="217"/>
      <c r="I156" s="228">
        <v>7.4</v>
      </c>
      <c r="J156" s="217"/>
      <c r="K156" s="228">
        <v>165</v>
      </c>
      <c r="L156" s="228">
        <v>18</v>
      </c>
      <c r="M156" s="228">
        <v>130</v>
      </c>
      <c r="N156" s="228">
        <v>49</v>
      </c>
      <c r="O156" s="228">
        <v>21</v>
      </c>
      <c r="P156" s="228">
        <v>2.1</v>
      </c>
      <c r="Q156" s="228">
        <v>33</v>
      </c>
      <c r="R156" s="217"/>
      <c r="S156" s="228">
        <v>125</v>
      </c>
      <c r="T156" s="228">
        <v>953</v>
      </c>
      <c r="U156" s="217">
        <v>10</v>
      </c>
      <c r="V156" s="217"/>
      <c r="W156" s="217"/>
      <c r="X156" s="228"/>
      <c r="Y156" s="228"/>
      <c r="Z156" s="228"/>
      <c r="AA156" s="228"/>
      <c r="AB156" s="217"/>
      <c r="AC156" s="228"/>
      <c r="AD156" s="217"/>
      <c r="AE156" s="217"/>
      <c r="AF156" s="217"/>
      <c r="AG156" s="217" t="str">
        <f t="shared" ca="1" si="136"/>
        <v>W_ID_149_FS_001</v>
      </c>
      <c r="AH156" s="217"/>
      <c r="AI156" s="217"/>
      <c r="AJ156" s="217"/>
      <c r="AK156" s="217"/>
      <c r="AL156" s="217">
        <f t="shared" ca="1" si="139"/>
        <v>7.4</v>
      </c>
      <c r="AM156" s="228"/>
      <c r="AN156" s="217">
        <f t="shared" ca="1" si="157"/>
        <v>165</v>
      </c>
      <c r="AO156" s="217">
        <f t="shared" ca="1" si="157"/>
        <v>18</v>
      </c>
      <c r="AP156" s="217">
        <f t="shared" ca="1" si="157"/>
        <v>130</v>
      </c>
      <c r="AQ156" s="217">
        <f t="shared" ca="1" si="157"/>
        <v>49</v>
      </c>
      <c r="AR156" s="217">
        <f t="shared" ca="1" si="157"/>
        <v>21</v>
      </c>
      <c r="AS156" s="217">
        <f t="shared" ca="1" si="157"/>
        <v>2.1</v>
      </c>
      <c r="AT156" s="217">
        <f t="shared" ca="1" si="157"/>
        <v>33</v>
      </c>
      <c r="AU156" s="217">
        <f t="shared" ca="1" si="157"/>
        <v>0</v>
      </c>
      <c r="AV156" s="217">
        <f t="shared" ca="1" si="156"/>
        <v>125</v>
      </c>
      <c r="AW156" s="217">
        <f t="shared" ca="1" si="156"/>
        <v>953</v>
      </c>
      <c r="AX156" s="217">
        <f t="shared" ca="1" si="156"/>
        <v>10</v>
      </c>
      <c r="AY156" s="217"/>
      <c r="AZ156" s="217">
        <f t="shared" ca="1" si="140"/>
        <v>0</v>
      </c>
      <c r="BA156" s="217">
        <f t="shared" ca="1" si="140"/>
        <v>0</v>
      </c>
      <c r="BB156" s="217">
        <f t="shared" ca="1" si="140"/>
        <v>0</v>
      </c>
      <c r="BC156" s="217">
        <f t="shared" ca="1" si="138"/>
        <v>0</v>
      </c>
      <c r="BD156" s="217"/>
      <c r="BE156" s="217">
        <f t="shared" ca="1" si="137"/>
        <v>0</v>
      </c>
      <c r="BF156" s="217">
        <f t="shared" ca="1" si="137"/>
        <v>0</v>
      </c>
      <c r="BG156" s="217"/>
      <c r="BH156" s="217">
        <f t="shared" ca="1" si="141"/>
        <v>0</v>
      </c>
      <c r="BI156" s="217">
        <f t="shared" ca="1" si="142"/>
        <v>99</v>
      </c>
      <c r="BJ156" s="217"/>
      <c r="BK156" s="253">
        <f t="shared" ref="BK156:BK219" ca="1" si="158">IF(AL156=0,ABS(AM156)*0.14411+ABS(AN156)*0.0435+ABS(AO156)*0.02557+ABS(AP156)*0.0499+ABS(AQ156)*0.08226+ABS(AY156)*0.05544+ABS(BE156)*0.05372, ABS(AM156)*0.14411+ABS(AN156)*0.0435+ABS(AO156)*0.02557+ABS(AP156)*0.0499+ABS(AQ156)*0.08226+ABS(AY156)*0.05544+0.992*10^(3-AL156)+ABS(BE156)*0.05372)</f>
        <v>18.155539492231316</v>
      </c>
      <c r="BL156" s="253">
        <f t="shared" ref="BL156:BL219" ca="1" si="159">ABS(AT156)*0.02821+ABS(AU156)*0.05264+ABS(AV156)*0.02082+ABS(AW156)*0.01639+ABS(AX156)*0.03333</f>
        <v>19.4864</v>
      </c>
      <c r="BM156" s="254">
        <f t="shared" ca="1" si="143"/>
        <v>-3.5355789997041767E-2</v>
      </c>
      <c r="BN156" s="217"/>
      <c r="BO156" s="255">
        <f t="shared" ca="1" si="108"/>
        <v>0.38596491228070173</v>
      </c>
      <c r="BP156" s="255">
        <f t="shared" ca="1" si="109"/>
        <v>0</v>
      </c>
      <c r="BQ156" s="255">
        <f t="shared" ca="1" si="110"/>
        <v>0.61403508771929827</v>
      </c>
      <c r="BR156" s="256">
        <f t="shared" ca="1" si="111"/>
        <v>0.93188245614035092</v>
      </c>
      <c r="BS156" s="256">
        <f t="shared" ca="1" si="112"/>
        <v>0.38596491228070173</v>
      </c>
      <c r="BT156" s="255">
        <f t="shared" ca="1" si="113"/>
        <v>0.38596491228070173</v>
      </c>
      <c r="BU156" s="255">
        <f t="shared" ca="1" si="114"/>
        <v>0</v>
      </c>
      <c r="BV156" s="255">
        <f t="shared" ca="1" si="115"/>
        <v>0.61403508771929827</v>
      </c>
      <c r="BW156" s="256">
        <f t="shared" ca="1" si="116"/>
        <v>0.93188245614035092</v>
      </c>
      <c r="BX156" s="256">
        <f t="shared" ca="1" si="107"/>
        <v>0.38596491228070173</v>
      </c>
      <c r="BY156" s="255" t="e">
        <f t="shared" ca="1" si="117"/>
        <v>#DIV/0!</v>
      </c>
      <c r="BZ156" s="255" t="e">
        <f t="shared" ca="1" si="118"/>
        <v>#DIV/0!</v>
      </c>
      <c r="CA156" s="255" t="e">
        <f t="shared" ca="1" si="119"/>
        <v>#DIV/0!</v>
      </c>
      <c r="CB156" s="256" t="e">
        <f t="shared" ca="1" si="120"/>
        <v>#DIV/0!</v>
      </c>
      <c r="CC156" s="256">
        <f t="shared" ca="1" si="121"/>
        <v>-1</v>
      </c>
      <c r="CD156" s="255">
        <f t="shared" ca="1" si="122"/>
        <v>2.9702970297029702E-2</v>
      </c>
      <c r="CE156" s="255">
        <f t="shared" ca="1" si="123"/>
        <v>0.11251125112511251</v>
      </c>
      <c r="CF156" s="255">
        <f t="shared" ca="1" si="124"/>
        <v>0.85778577857785776</v>
      </c>
      <c r="CG156" s="256">
        <f t="shared" ca="1" si="125"/>
        <v>1.0076357335733575</v>
      </c>
      <c r="CH156" s="256">
        <f t="shared" ca="1" si="126"/>
        <v>2.9702970297029702E-2</v>
      </c>
      <c r="CI156" s="257" t="e">
        <f t="shared" ca="1" si="155"/>
        <v>#REF!</v>
      </c>
      <c r="CJ156" s="257" t="e">
        <f t="shared" ca="1" si="144"/>
        <v>#REF!</v>
      </c>
      <c r="CK156" s="257" t="e">
        <f t="shared" ca="1" si="145"/>
        <v>#REF!</v>
      </c>
      <c r="CL156" s="255" t="e">
        <f t="shared" ca="1" si="146"/>
        <v>#REF!</v>
      </c>
      <c r="CM156" s="255" t="e">
        <f t="shared" ca="1" si="147"/>
        <v>#REF!</v>
      </c>
      <c r="CN156" s="255" t="e">
        <f t="shared" ca="1" si="148"/>
        <v>#REF!</v>
      </c>
      <c r="CO156" s="256" t="e">
        <f t="shared" ca="1" si="127"/>
        <v>#REF!</v>
      </c>
      <c r="CP156" s="256">
        <f t="shared" ca="1" si="128"/>
        <v>-1</v>
      </c>
      <c r="CQ156" s="255">
        <f t="shared" ca="1" si="129"/>
        <v>2.24642614023145E-2</v>
      </c>
      <c r="CR156" s="255">
        <f t="shared" ca="1" si="130"/>
        <v>2.4506466984343091E-2</v>
      </c>
      <c r="CS156" s="255">
        <f t="shared" ca="1" si="131"/>
        <v>0.95302927161334239</v>
      </c>
      <c r="CT156" s="256">
        <f t="shared" ca="1" si="132"/>
        <v>1.1134337644656229</v>
      </c>
      <c r="CU156" s="256">
        <f t="shared" ca="1" si="133"/>
        <v>2.24642614023145E-2</v>
      </c>
      <c r="CV156" s="217"/>
      <c r="CW156" s="252">
        <f t="shared" ca="1" si="149"/>
        <v>0.8203489301780984</v>
      </c>
      <c r="CX156" s="256">
        <f t="shared" ca="1" si="150"/>
        <v>0.39660165789977508</v>
      </c>
      <c r="CY156" s="252">
        <f t="shared" ca="1" si="151"/>
        <v>0.79032258064516125</v>
      </c>
      <c r="CZ156" s="252">
        <f t="shared" ca="1" si="152"/>
        <v>0.52173913043478259</v>
      </c>
      <c r="DA156" s="258">
        <f t="shared" ca="1" si="153"/>
        <v>65.553498386182753</v>
      </c>
      <c r="DB156" s="259"/>
      <c r="DC156" s="258">
        <f t="shared" ca="1" si="154"/>
        <v>274.82940130488623</v>
      </c>
    </row>
    <row r="157" spans="1:107" ht="14.4" x14ac:dyDescent="0.3">
      <c r="A157" s="217"/>
      <c r="B157" s="217"/>
      <c r="C157" s="217"/>
      <c r="D157" s="271" t="s">
        <v>776</v>
      </c>
      <c r="E157" s="217"/>
      <c r="F157" s="217"/>
      <c r="G157" s="217"/>
      <c r="H157" s="217"/>
      <c r="I157" s="228">
        <v>7.6</v>
      </c>
      <c r="J157" s="217"/>
      <c r="K157" s="228">
        <v>530</v>
      </c>
      <c r="L157" s="228">
        <v>43</v>
      </c>
      <c r="M157" s="228">
        <v>22</v>
      </c>
      <c r="N157" s="228">
        <v>21</v>
      </c>
      <c r="O157" s="228">
        <v>51</v>
      </c>
      <c r="P157" s="228">
        <v>7.7</v>
      </c>
      <c r="Q157" s="228">
        <v>73</v>
      </c>
      <c r="R157" s="217"/>
      <c r="S157" s="228">
        <v>11</v>
      </c>
      <c r="T157" s="228">
        <v>1488</v>
      </c>
      <c r="U157" s="217"/>
      <c r="V157" s="217"/>
      <c r="W157" s="217"/>
      <c r="X157" s="228"/>
      <c r="Y157" s="228"/>
      <c r="Z157" s="228"/>
      <c r="AA157" s="228"/>
      <c r="AB157" s="217"/>
      <c r="AC157" s="228"/>
      <c r="AD157" s="217"/>
      <c r="AE157" s="217"/>
      <c r="AF157" s="217"/>
      <c r="AG157" s="217" t="str">
        <f t="shared" ca="1" si="136"/>
        <v>W_ID_150_FS_001</v>
      </c>
      <c r="AH157" s="217"/>
      <c r="AI157" s="217"/>
      <c r="AJ157" s="217"/>
      <c r="AK157" s="217"/>
      <c r="AL157" s="217">
        <f t="shared" ca="1" si="139"/>
        <v>7.6</v>
      </c>
      <c r="AM157" s="228"/>
      <c r="AN157" s="217">
        <f t="shared" ca="1" si="157"/>
        <v>530</v>
      </c>
      <c r="AO157" s="217">
        <f t="shared" ca="1" si="157"/>
        <v>43</v>
      </c>
      <c r="AP157" s="217">
        <f t="shared" ca="1" si="157"/>
        <v>22</v>
      </c>
      <c r="AQ157" s="217">
        <f t="shared" ca="1" si="157"/>
        <v>21</v>
      </c>
      <c r="AR157" s="217">
        <f t="shared" ca="1" si="157"/>
        <v>51</v>
      </c>
      <c r="AS157" s="217">
        <f t="shared" ca="1" si="157"/>
        <v>7.7</v>
      </c>
      <c r="AT157" s="217">
        <f t="shared" ca="1" si="157"/>
        <v>73</v>
      </c>
      <c r="AU157" s="217">
        <f t="shared" ca="1" si="157"/>
        <v>0</v>
      </c>
      <c r="AV157" s="217">
        <f t="shared" ca="1" si="156"/>
        <v>11</v>
      </c>
      <c r="AW157" s="217">
        <f t="shared" ca="1" si="156"/>
        <v>1488</v>
      </c>
      <c r="AX157" s="217">
        <f t="shared" ca="1" si="156"/>
        <v>0</v>
      </c>
      <c r="AY157" s="217"/>
      <c r="AZ157" s="217">
        <f t="shared" ca="1" si="140"/>
        <v>0</v>
      </c>
      <c r="BA157" s="217">
        <f t="shared" ca="1" si="140"/>
        <v>0</v>
      </c>
      <c r="BB157" s="217">
        <f t="shared" ca="1" si="140"/>
        <v>0</v>
      </c>
      <c r="BC157" s="217">
        <f t="shared" ca="1" si="138"/>
        <v>0</v>
      </c>
      <c r="BD157" s="217"/>
      <c r="BE157" s="217">
        <f t="shared" ca="1" si="137"/>
        <v>0</v>
      </c>
      <c r="BF157" s="217">
        <f t="shared" ca="1" si="137"/>
        <v>0</v>
      </c>
      <c r="BG157" s="217"/>
      <c r="BH157" s="217">
        <f t="shared" ca="1" si="141"/>
        <v>0</v>
      </c>
      <c r="BI157" s="217">
        <f t="shared" ca="1" si="142"/>
        <v>99</v>
      </c>
      <c r="BJ157" s="217"/>
      <c r="BK157" s="253">
        <f t="shared" ca="1" si="158"/>
        <v>26.979794917913399</v>
      </c>
      <c r="BL157" s="253">
        <f t="shared" ca="1" si="159"/>
        <v>26.676669999999998</v>
      </c>
      <c r="BM157" s="254">
        <f t="shared" ca="1" si="143"/>
        <v>5.6493643101001518E-3</v>
      </c>
      <c r="BN157" s="217"/>
      <c r="BO157" s="255">
        <f t="shared" ca="1" si="108"/>
        <v>0.27495291902071561</v>
      </c>
      <c r="BP157" s="255">
        <f t="shared" ca="1" si="109"/>
        <v>0</v>
      </c>
      <c r="BQ157" s="255">
        <f t="shared" ca="1" si="110"/>
        <v>0.72504708097928439</v>
      </c>
      <c r="BR157" s="256">
        <f t="shared" ca="1" si="111"/>
        <v>0.99596967984934093</v>
      </c>
      <c r="BS157" s="256">
        <f t="shared" ca="1" si="112"/>
        <v>0.27495291902071561</v>
      </c>
      <c r="BT157" s="255">
        <f t="shared" ca="1" si="113"/>
        <v>0.27495291902071561</v>
      </c>
      <c r="BU157" s="255">
        <f t="shared" ca="1" si="114"/>
        <v>0</v>
      </c>
      <c r="BV157" s="255">
        <f t="shared" ca="1" si="115"/>
        <v>0.72504708097928439</v>
      </c>
      <c r="BW157" s="256">
        <f t="shared" ca="1" si="116"/>
        <v>0.99596967984934093</v>
      </c>
      <c r="BX157" s="256">
        <f t="shared" ref="BX157:BX220" ca="1" si="160">IF(ISERROR(BT157),-1,BT157)</f>
        <v>0.27495291902071561</v>
      </c>
      <c r="BY157" s="255" t="e">
        <f t="shared" ca="1" si="117"/>
        <v>#DIV/0!</v>
      </c>
      <c r="BZ157" s="255" t="e">
        <f t="shared" ca="1" si="118"/>
        <v>#DIV/0!</v>
      </c>
      <c r="CA157" s="255" t="e">
        <f t="shared" ca="1" si="119"/>
        <v>#DIV/0!</v>
      </c>
      <c r="CB157" s="256" t="e">
        <f t="shared" ca="1" si="120"/>
        <v>#DIV/0!</v>
      </c>
      <c r="CC157" s="256">
        <f t="shared" ca="1" si="121"/>
        <v>-1</v>
      </c>
      <c r="CD157" s="255">
        <f t="shared" ca="1" si="122"/>
        <v>4.6437659033078879E-2</v>
      </c>
      <c r="CE157" s="255">
        <f t="shared" ca="1" si="123"/>
        <v>6.9974554707379136E-3</v>
      </c>
      <c r="CF157" s="255">
        <f t="shared" ca="1" si="124"/>
        <v>0.94656488549618323</v>
      </c>
      <c r="CG157" s="256">
        <f t="shared" ca="1" si="125"/>
        <v>1.1198115776081428</v>
      </c>
      <c r="CH157" s="256">
        <f t="shared" ca="1" si="126"/>
        <v>4.6437659033078879E-2</v>
      </c>
      <c r="CI157" s="257" t="e">
        <f t="shared" ca="1" si="155"/>
        <v>#REF!</v>
      </c>
      <c r="CJ157" s="257" t="e">
        <f t="shared" ca="1" si="144"/>
        <v>#REF!</v>
      </c>
      <c r="CK157" s="257" t="e">
        <f t="shared" ca="1" si="145"/>
        <v>#REF!</v>
      </c>
      <c r="CL157" s="255" t="e">
        <f t="shared" ca="1" si="146"/>
        <v>#REF!</v>
      </c>
      <c r="CM157" s="255" t="e">
        <f t="shared" ca="1" si="147"/>
        <v>#REF!</v>
      </c>
      <c r="CN157" s="255" t="e">
        <f t="shared" ca="1" si="148"/>
        <v>#REF!</v>
      </c>
      <c r="CO157" s="256" t="e">
        <f t="shared" ca="1" si="127"/>
        <v>#REF!</v>
      </c>
      <c r="CP157" s="256">
        <f t="shared" ca="1" si="128"/>
        <v>-1</v>
      </c>
      <c r="CQ157" s="255">
        <f t="shared" ca="1" si="129"/>
        <v>9.5623412140738065E-2</v>
      </c>
      <c r="CR157" s="255">
        <f t="shared" ca="1" si="130"/>
        <v>7.7581258906636544E-2</v>
      </c>
      <c r="CS157" s="255">
        <f t="shared" ca="1" si="131"/>
        <v>0.82679532895262542</v>
      </c>
      <c r="CT157" s="256">
        <f t="shared" ca="1" si="132"/>
        <v>1.0099135245116588</v>
      </c>
      <c r="CU157" s="256">
        <f t="shared" ca="1" si="133"/>
        <v>9.5623412140738065E-2</v>
      </c>
      <c r="CV157" s="217"/>
      <c r="CW157" s="252">
        <f t="shared" ca="1" si="149"/>
        <v>1.9447176164252535</v>
      </c>
      <c r="CX157" s="256">
        <f t="shared" ca="1" si="150"/>
        <v>1.9245142303369667</v>
      </c>
      <c r="CY157" s="252">
        <f t="shared" ca="1" si="151"/>
        <v>0.90517241379310343</v>
      </c>
      <c r="CZ157" s="252">
        <f t="shared" ca="1" si="152"/>
        <v>0.44791666666666669</v>
      </c>
      <c r="DA157" s="258">
        <f t="shared" ca="1" si="153"/>
        <v>103.13457202467842</v>
      </c>
      <c r="DB157" s="259"/>
      <c r="DC157" s="258">
        <f t="shared" ca="1" si="154"/>
        <v>431.52835600660023</v>
      </c>
    </row>
    <row r="158" spans="1:107" ht="14.4" x14ac:dyDescent="0.3">
      <c r="A158" s="217"/>
      <c r="B158" s="217"/>
      <c r="C158" s="217"/>
      <c r="D158" s="271" t="s">
        <v>777</v>
      </c>
      <c r="E158" s="217"/>
      <c r="F158" s="217"/>
      <c r="G158" s="217"/>
      <c r="H158" s="217"/>
      <c r="I158" s="228">
        <v>6.95</v>
      </c>
      <c r="J158" s="217"/>
      <c r="K158" s="228">
        <v>419</v>
      </c>
      <c r="L158" s="228">
        <v>54</v>
      </c>
      <c r="M158" s="228">
        <v>78</v>
      </c>
      <c r="N158" s="228">
        <v>13</v>
      </c>
      <c r="O158" s="228">
        <v>242</v>
      </c>
      <c r="P158" s="228">
        <v>36.700000000000003</v>
      </c>
      <c r="Q158" s="228">
        <v>62</v>
      </c>
      <c r="R158" s="217"/>
      <c r="S158" s="228">
        <v>75</v>
      </c>
      <c r="T158" s="228">
        <v>1255</v>
      </c>
      <c r="U158" s="217"/>
      <c r="V158" s="217"/>
      <c r="W158" s="217"/>
      <c r="X158" s="228"/>
      <c r="Y158" s="228"/>
      <c r="Z158" s="228"/>
      <c r="AA158" s="228"/>
      <c r="AB158" s="217"/>
      <c r="AC158" s="228"/>
      <c r="AD158" s="217"/>
      <c r="AE158" s="217"/>
      <c r="AF158" s="217"/>
      <c r="AG158" s="217" t="str">
        <f t="shared" ca="1" si="136"/>
        <v>W_ID_151_FS_001</v>
      </c>
      <c r="AH158" s="217"/>
      <c r="AI158" s="217"/>
      <c r="AJ158" s="217"/>
      <c r="AK158" s="217"/>
      <c r="AL158" s="217">
        <f t="shared" ca="1" si="139"/>
        <v>6.95</v>
      </c>
      <c r="AM158" s="228"/>
      <c r="AN158" s="217">
        <f t="shared" ca="1" si="157"/>
        <v>419</v>
      </c>
      <c r="AO158" s="217">
        <f t="shared" ca="1" si="157"/>
        <v>54</v>
      </c>
      <c r="AP158" s="217">
        <f t="shared" ca="1" si="157"/>
        <v>78</v>
      </c>
      <c r="AQ158" s="217">
        <f t="shared" ca="1" si="157"/>
        <v>13</v>
      </c>
      <c r="AR158" s="217">
        <f t="shared" ca="1" si="157"/>
        <v>242</v>
      </c>
      <c r="AS158" s="217">
        <f t="shared" ca="1" si="157"/>
        <v>36.700000000000003</v>
      </c>
      <c r="AT158" s="217">
        <f t="shared" ca="1" si="157"/>
        <v>62</v>
      </c>
      <c r="AU158" s="217">
        <f t="shared" ca="1" si="157"/>
        <v>0</v>
      </c>
      <c r="AV158" s="217">
        <f t="shared" ca="1" si="156"/>
        <v>75</v>
      </c>
      <c r="AW158" s="217">
        <f t="shared" ca="1" si="156"/>
        <v>1255</v>
      </c>
      <c r="AX158" s="217">
        <f t="shared" ca="1" si="156"/>
        <v>0</v>
      </c>
      <c r="AY158" s="217"/>
      <c r="AZ158" s="217">
        <f t="shared" ca="1" si="140"/>
        <v>0</v>
      </c>
      <c r="BA158" s="217">
        <f t="shared" ca="1" si="140"/>
        <v>0</v>
      </c>
      <c r="BB158" s="217">
        <f t="shared" ca="1" si="140"/>
        <v>0</v>
      </c>
      <c r="BC158" s="217">
        <f t="shared" ca="1" si="138"/>
        <v>0</v>
      </c>
      <c r="BD158" s="217"/>
      <c r="BE158" s="217">
        <f t="shared" ca="1" si="137"/>
        <v>0</v>
      </c>
      <c r="BF158" s="217">
        <f t="shared" ca="1" si="137"/>
        <v>0</v>
      </c>
      <c r="BG158" s="217"/>
      <c r="BH158" s="217">
        <f t="shared" ca="1" si="141"/>
        <v>0</v>
      </c>
      <c r="BI158" s="217">
        <f t="shared" ca="1" si="142"/>
        <v>99</v>
      </c>
      <c r="BJ158" s="217"/>
      <c r="BK158" s="253">
        <f t="shared" ca="1" si="158"/>
        <v>24.568971304230665</v>
      </c>
      <c r="BL158" s="253">
        <f t="shared" ca="1" si="159"/>
        <v>23.879969999999997</v>
      </c>
      <c r="BM158" s="254">
        <f t="shared" ca="1" si="143"/>
        <v>1.4221183903775074E-2</v>
      </c>
      <c r="BN158" s="252"/>
      <c r="BO158" s="255">
        <f t="shared" ca="1" si="108"/>
        <v>6.3297600816743224E-2</v>
      </c>
      <c r="BP158" s="255">
        <f t="shared" ca="1" si="109"/>
        <v>0</v>
      </c>
      <c r="BQ158" s="255">
        <f t="shared" ca="1" si="110"/>
        <v>0.93670239918325682</v>
      </c>
      <c r="BR158" s="256">
        <f t="shared" ca="1" si="111"/>
        <v>1.1181582950484943</v>
      </c>
      <c r="BS158" s="256">
        <f t="shared" ca="1" si="112"/>
        <v>6.3297600816743224E-2</v>
      </c>
      <c r="BT158" s="255">
        <f t="shared" ca="1" si="113"/>
        <v>6.3297600816743224E-2</v>
      </c>
      <c r="BU158" s="255">
        <f t="shared" ca="1" si="114"/>
        <v>0</v>
      </c>
      <c r="BV158" s="255">
        <f t="shared" ca="1" si="115"/>
        <v>0.93670239918325682</v>
      </c>
      <c r="BW158" s="256">
        <f t="shared" ca="1" si="116"/>
        <v>1.1181582950484943</v>
      </c>
      <c r="BX158" s="256">
        <f t="shared" ca="1" si="160"/>
        <v>6.3297600816743224E-2</v>
      </c>
      <c r="BY158" s="255" t="e">
        <f t="shared" ca="1" si="117"/>
        <v>#DIV/0!</v>
      </c>
      <c r="BZ158" s="255" t="e">
        <f t="shared" ca="1" si="118"/>
        <v>#DIV/0!</v>
      </c>
      <c r="CA158" s="255" t="e">
        <f t="shared" ca="1" si="119"/>
        <v>#DIV/0!</v>
      </c>
      <c r="CB158" s="256" t="e">
        <f t="shared" ca="1" si="120"/>
        <v>#DIV/0!</v>
      </c>
      <c r="CC158" s="256">
        <f t="shared" ca="1" si="121"/>
        <v>-1</v>
      </c>
      <c r="CD158" s="255">
        <f t="shared" ca="1" si="122"/>
        <v>4.4540229885057472E-2</v>
      </c>
      <c r="CE158" s="255">
        <f t="shared" ca="1" si="123"/>
        <v>5.3879310344827583E-2</v>
      </c>
      <c r="CF158" s="255">
        <f t="shared" ca="1" si="124"/>
        <v>0.90158045977011492</v>
      </c>
      <c r="CG158" s="256">
        <f t="shared" ca="1" si="125"/>
        <v>1.0667724856321839</v>
      </c>
      <c r="CH158" s="256">
        <f t="shared" ca="1" si="126"/>
        <v>4.4540229885057472E-2</v>
      </c>
      <c r="CI158" s="257" t="e">
        <f t="shared" ca="1" si="155"/>
        <v>#REF!</v>
      </c>
      <c r="CJ158" s="257" t="e">
        <f t="shared" ca="1" si="144"/>
        <v>#REF!</v>
      </c>
      <c r="CK158" s="257" t="e">
        <f t="shared" ca="1" si="145"/>
        <v>#REF!</v>
      </c>
      <c r="CL158" s="255" t="e">
        <f t="shared" ca="1" si="146"/>
        <v>#REF!</v>
      </c>
      <c r="CM158" s="255" t="e">
        <f t="shared" ca="1" si="147"/>
        <v>#REF!</v>
      </c>
      <c r="CN158" s="255" t="e">
        <f t="shared" ca="1" si="148"/>
        <v>#REF!</v>
      </c>
      <c r="CO158" s="256" t="e">
        <f t="shared" ca="1" si="127"/>
        <v>#REF!</v>
      </c>
      <c r="CP158" s="256">
        <f t="shared" ca="1" si="128"/>
        <v>-1</v>
      </c>
      <c r="CQ158" s="255">
        <f t="shared" ca="1" si="129"/>
        <v>9.1794346193954934E-2</v>
      </c>
      <c r="CR158" s="255">
        <f t="shared" ca="1" si="130"/>
        <v>0.11830297600175577</v>
      </c>
      <c r="CS158" s="255">
        <f t="shared" ca="1" si="131"/>
        <v>0.78990267780428924</v>
      </c>
      <c r="CT158" s="256">
        <f t="shared" ca="1" si="132"/>
        <v>0.96510267755300239</v>
      </c>
      <c r="CU158" s="256">
        <f t="shared" ca="1" si="133"/>
        <v>9.1794346193954934E-2</v>
      </c>
      <c r="CV158" s="217"/>
      <c r="CW158" s="252">
        <f t="shared" ca="1" si="149"/>
        <v>2.3508441673391003</v>
      </c>
      <c r="CX158" s="256">
        <f t="shared" ca="1" si="150"/>
        <v>1.5726929169554569</v>
      </c>
      <c r="CY158" s="252">
        <f t="shared" ca="1" si="151"/>
        <v>0.625</v>
      </c>
      <c r="CZ158" s="252">
        <f t="shared" ca="1" si="152"/>
        <v>0.56308654848800832</v>
      </c>
      <c r="DA158" s="258">
        <f t="shared" ca="1" si="153"/>
        <v>194.21078218813656</v>
      </c>
      <c r="DB158" s="259"/>
      <c r="DC158" s="258">
        <f t="shared" ca="1" si="154"/>
        <v>826.7913470435351</v>
      </c>
    </row>
    <row r="159" spans="1:107" ht="14.4" x14ac:dyDescent="0.3">
      <c r="A159" s="217"/>
      <c r="B159" s="217"/>
      <c r="C159" s="217"/>
      <c r="D159" s="271" t="s">
        <v>778</v>
      </c>
      <c r="E159" s="217"/>
      <c r="F159" s="217"/>
      <c r="G159" s="217"/>
      <c r="H159" s="217"/>
      <c r="I159" s="228">
        <v>7.1</v>
      </c>
      <c r="J159" s="217"/>
      <c r="K159" s="228">
        <v>98</v>
      </c>
      <c r="L159" s="228">
        <v>8</v>
      </c>
      <c r="M159" s="228">
        <v>292</v>
      </c>
      <c r="N159" s="228">
        <v>5</v>
      </c>
      <c r="O159" s="228">
        <v>30</v>
      </c>
      <c r="P159" s="228">
        <v>7.6</v>
      </c>
      <c r="Q159" s="228">
        <v>31</v>
      </c>
      <c r="R159" s="217"/>
      <c r="S159" s="228">
        <v>274</v>
      </c>
      <c r="T159" s="228">
        <v>1019</v>
      </c>
      <c r="U159" s="217"/>
      <c r="V159" s="217"/>
      <c r="W159" s="217"/>
      <c r="X159" s="228"/>
      <c r="Y159" s="228"/>
      <c r="Z159" s="228"/>
      <c r="AA159" s="228"/>
      <c r="AB159" s="217"/>
      <c r="AC159" s="228"/>
      <c r="AD159" s="217"/>
      <c r="AE159" s="217"/>
      <c r="AF159" s="217"/>
      <c r="AG159" s="217" t="str">
        <f t="shared" ca="1" si="136"/>
        <v>W_ID_152_FS_001</v>
      </c>
      <c r="AH159" s="217"/>
      <c r="AI159" s="217"/>
      <c r="AJ159" s="217"/>
      <c r="AK159" s="217"/>
      <c r="AL159" s="217">
        <f t="shared" ca="1" si="139"/>
        <v>7.1</v>
      </c>
      <c r="AM159" s="228"/>
      <c r="AN159" s="217">
        <f t="shared" ca="1" si="157"/>
        <v>98</v>
      </c>
      <c r="AO159" s="217">
        <f t="shared" ca="1" si="157"/>
        <v>8</v>
      </c>
      <c r="AP159" s="217">
        <f t="shared" ca="1" si="157"/>
        <v>292</v>
      </c>
      <c r="AQ159" s="217">
        <f t="shared" ca="1" si="157"/>
        <v>5</v>
      </c>
      <c r="AR159" s="217">
        <f t="shared" ca="1" si="157"/>
        <v>30</v>
      </c>
      <c r="AS159" s="217">
        <f t="shared" ca="1" si="157"/>
        <v>7.6</v>
      </c>
      <c r="AT159" s="217">
        <f t="shared" ca="1" si="157"/>
        <v>31</v>
      </c>
      <c r="AU159" s="217">
        <f t="shared" ca="1" si="157"/>
        <v>0</v>
      </c>
      <c r="AV159" s="217">
        <f t="shared" ca="1" si="156"/>
        <v>274</v>
      </c>
      <c r="AW159" s="217">
        <f t="shared" ca="1" si="156"/>
        <v>1019</v>
      </c>
      <c r="AX159" s="217">
        <f t="shared" ca="1" si="156"/>
        <v>0</v>
      </c>
      <c r="AY159" s="217"/>
      <c r="AZ159" s="217">
        <f t="shared" ca="1" si="140"/>
        <v>0</v>
      </c>
      <c r="BA159" s="217">
        <f t="shared" ca="1" si="140"/>
        <v>0</v>
      </c>
      <c r="BB159" s="217">
        <f t="shared" ca="1" si="140"/>
        <v>0</v>
      </c>
      <c r="BC159" s="217">
        <f t="shared" ca="1" si="138"/>
        <v>0</v>
      </c>
      <c r="BD159" s="217"/>
      <c r="BE159" s="217">
        <f t="shared" ca="1" si="137"/>
        <v>0</v>
      </c>
      <c r="BF159" s="217">
        <f t="shared" ca="1" si="137"/>
        <v>0</v>
      </c>
      <c r="BG159" s="217"/>
      <c r="BH159" s="217">
        <f t="shared" ca="1" si="141"/>
        <v>0</v>
      </c>
      <c r="BI159" s="217">
        <f t="shared" ca="1" si="142"/>
        <v>99</v>
      </c>
      <c r="BJ159" s="217"/>
      <c r="BK159" s="253">
        <f t="shared" ca="1" si="158"/>
        <v>19.449738797360887</v>
      </c>
      <c r="BL159" s="253">
        <f t="shared" ca="1" si="159"/>
        <v>23.2806</v>
      </c>
      <c r="BM159" s="254">
        <f t="shared" ca="1" si="143"/>
        <v>-8.9652020331645835E-2</v>
      </c>
      <c r="BN159" s="217"/>
      <c r="BO159" s="255">
        <f t="shared" ca="1" si="108"/>
        <v>0.14027149321266968</v>
      </c>
      <c r="BP159" s="255">
        <f t="shared" ca="1" si="109"/>
        <v>0</v>
      </c>
      <c r="BQ159" s="255">
        <f t="shared" ca="1" si="110"/>
        <v>0.85972850678733037</v>
      </c>
      <c r="BR159" s="256">
        <f t="shared" ca="1" si="111"/>
        <v>1.0737212669683258</v>
      </c>
      <c r="BS159" s="256">
        <f t="shared" ca="1" si="112"/>
        <v>0.14027149321266968</v>
      </c>
      <c r="BT159" s="255">
        <f t="shared" ca="1" si="113"/>
        <v>0.14027149321266968</v>
      </c>
      <c r="BU159" s="255">
        <f t="shared" ca="1" si="114"/>
        <v>0</v>
      </c>
      <c r="BV159" s="255">
        <f t="shared" ca="1" si="115"/>
        <v>0.85972850678733037</v>
      </c>
      <c r="BW159" s="256">
        <f t="shared" ca="1" si="116"/>
        <v>1.0737212669683258</v>
      </c>
      <c r="BX159" s="256">
        <f t="shared" ca="1" si="160"/>
        <v>0.14027149321266968</v>
      </c>
      <c r="BY159" s="255" t="e">
        <f t="shared" ca="1" si="117"/>
        <v>#DIV/0!</v>
      </c>
      <c r="BZ159" s="255" t="e">
        <f t="shared" ca="1" si="118"/>
        <v>#DIV/0!</v>
      </c>
      <c r="CA159" s="255" t="e">
        <f t="shared" ca="1" si="119"/>
        <v>#DIV/0!</v>
      </c>
      <c r="CB159" s="256" t="e">
        <f t="shared" ca="1" si="120"/>
        <v>#DIV/0!</v>
      </c>
      <c r="CC159" s="256">
        <f t="shared" ca="1" si="121"/>
        <v>-1</v>
      </c>
      <c r="CD159" s="255">
        <f t="shared" ca="1" si="122"/>
        <v>2.3413897280966767E-2</v>
      </c>
      <c r="CE159" s="255">
        <f t="shared" ca="1" si="123"/>
        <v>0.20694864048338368</v>
      </c>
      <c r="CF159" s="255">
        <f t="shared" ca="1" si="124"/>
        <v>0.76963746223564955</v>
      </c>
      <c r="CG159" s="256">
        <f t="shared" ca="1" si="125"/>
        <v>0.90221956193353481</v>
      </c>
      <c r="CH159" s="256">
        <f t="shared" ca="1" si="126"/>
        <v>2.3413897280966767E-2</v>
      </c>
      <c r="CI159" s="257" t="e">
        <f t="shared" ca="1" si="155"/>
        <v>#REF!</v>
      </c>
      <c r="CJ159" s="257" t="e">
        <f t="shared" ca="1" si="144"/>
        <v>#REF!</v>
      </c>
      <c r="CK159" s="257" t="e">
        <f t="shared" ca="1" si="145"/>
        <v>#REF!</v>
      </c>
      <c r="CL159" s="255" t="e">
        <f t="shared" ca="1" si="146"/>
        <v>#REF!</v>
      </c>
      <c r="CM159" s="255" t="e">
        <f t="shared" ca="1" si="147"/>
        <v>#REF!</v>
      </c>
      <c r="CN159" s="255" t="e">
        <f t="shared" ca="1" si="148"/>
        <v>#REF!</v>
      </c>
      <c r="CO159" s="256" t="e">
        <f t="shared" ca="1" si="127"/>
        <v>#REF!</v>
      </c>
      <c r="CP159" s="256">
        <f t="shared" ca="1" si="128"/>
        <v>-1</v>
      </c>
      <c r="CQ159" s="255">
        <f t="shared" ca="1" si="129"/>
        <v>4.0595377144887604E-2</v>
      </c>
      <c r="CR159" s="255">
        <f t="shared" ca="1" si="130"/>
        <v>3.3139083383581715E-2</v>
      </c>
      <c r="CS159" s="255">
        <f t="shared" ca="1" si="131"/>
        <v>0.92626553947153067</v>
      </c>
      <c r="CT159" s="256">
        <f t="shared" ca="1" si="132"/>
        <v>1.0929985891912346</v>
      </c>
      <c r="CU159" s="256">
        <f t="shared" ca="1" si="133"/>
        <v>4.0595377144887604E-2</v>
      </c>
      <c r="CV159" s="217"/>
      <c r="CW159" s="252">
        <f t="shared" ca="1" si="149"/>
        <v>1.1072099696478683</v>
      </c>
      <c r="CX159" s="256">
        <f t="shared" ca="1" si="150"/>
        <v>-0.65920287746453132</v>
      </c>
      <c r="CY159" s="252">
        <f t="shared" ca="1" si="151"/>
        <v>0.14619883040935672</v>
      </c>
      <c r="CZ159" s="252">
        <f t="shared" ca="1" si="152"/>
        <v>0.449438202247191</v>
      </c>
      <c r="DA159" s="258">
        <f t="shared" ca="1" si="153"/>
        <v>79.918234286074465</v>
      </c>
      <c r="DB159" s="259"/>
      <c r="DC159" s="258">
        <f t="shared" ca="1" si="154"/>
        <v>333.95727944426119</v>
      </c>
    </row>
    <row r="160" spans="1:107" ht="14.4" x14ac:dyDescent="0.3">
      <c r="A160" s="217"/>
      <c r="B160" s="217"/>
      <c r="C160" s="217"/>
      <c r="D160" s="271" t="s">
        <v>779</v>
      </c>
      <c r="E160" s="217"/>
      <c r="F160" s="217"/>
      <c r="G160" s="217"/>
      <c r="H160" s="217"/>
      <c r="I160" s="228">
        <v>7.6</v>
      </c>
      <c r="J160" s="217"/>
      <c r="K160" s="228">
        <v>198</v>
      </c>
      <c r="L160" s="228">
        <v>24</v>
      </c>
      <c r="M160" s="228">
        <v>29</v>
      </c>
      <c r="N160" s="228">
        <v>20</v>
      </c>
      <c r="O160" s="228">
        <v>72</v>
      </c>
      <c r="P160" s="228">
        <v>16</v>
      </c>
      <c r="Q160" s="228">
        <v>37</v>
      </c>
      <c r="R160" s="217"/>
      <c r="S160" s="228">
        <v>40</v>
      </c>
      <c r="T160" s="228">
        <v>531</v>
      </c>
      <c r="U160" s="217">
        <v>54</v>
      </c>
      <c r="V160" s="217"/>
      <c r="W160" s="217"/>
      <c r="X160" s="228"/>
      <c r="Y160" s="228"/>
      <c r="Z160" s="228"/>
      <c r="AA160" s="228"/>
      <c r="AB160" s="217"/>
      <c r="AC160" s="228"/>
      <c r="AD160" s="217"/>
      <c r="AE160" s="217"/>
      <c r="AF160" s="217"/>
      <c r="AG160" s="217" t="str">
        <f t="shared" ca="1" si="136"/>
        <v>W_ID_153_FS_001</v>
      </c>
      <c r="AH160" s="217"/>
      <c r="AI160" s="217"/>
      <c r="AJ160" s="217"/>
      <c r="AK160" s="217"/>
      <c r="AL160" s="217">
        <f t="shared" ca="1" si="139"/>
        <v>7.6</v>
      </c>
      <c r="AM160" s="228"/>
      <c r="AN160" s="217">
        <f t="shared" ca="1" si="157"/>
        <v>198</v>
      </c>
      <c r="AO160" s="217">
        <f t="shared" ca="1" si="157"/>
        <v>24</v>
      </c>
      <c r="AP160" s="217">
        <f t="shared" ca="1" si="157"/>
        <v>29</v>
      </c>
      <c r="AQ160" s="217">
        <f t="shared" ca="1" si="157"/>
        <v>20</v>
      </c>
      <c r="AR160" s="217">
        <f t="shared" ca="1" si="157"/>
        <v>72</v>
      </c>
      <c r="AS160" s="217">
        <f t="shared" ca="1" si="157"/>
        <v>16</v>
      </c>
      <c r="AT160" s="217">
        <f t="shared" ca="1" si="157"/>
        <v>37</v>
      </c>
      <c r="AU160" s="217">
        <f t="shared" ca="1" si="157"/>
        <v>0</v>
      </c>
      <c r="AV160" s="217">
        <f t="shared" ca="1" si="156"/>
        <v>40</v>
      </c>
      <c r="AW160" s="217">
        <f t="shared" ca="1" si="156"/>
        <v>531</v>
      </c>
      <c r="AX160" s="217">
        <f t="shared" ca="1" si="156"/>
        <v>54</v>
      </c>
      <c r="AY160" s="217"/>
      <c r="AZ160" s="217">
        <f t="shared" ca="1" si="140"/>
        <v>0</v>
      </c>
      <c r="BA160" s="217">
        <f t="shared" ca="1" si="140"/>
        <v>0</v>
      </c>
      <c r="BB160" s="217">
        <f t="shared" ca="1" si="140"/>
        <v>0</v>
      </c>
      <c r="BC160" s="217">
        <f t="shared" ca="1" si="138"/>
        <v>0</v>
      </c>
      <c r="BD160" s="217"/>
      <c r="BE160" s="217">
        <f t="shared" ca="1" si="137"/>
        <v>0</v>
      </c>
      <c r="BF160" s="217">
        <f t="shared" ca="1" si="137"/>
        <v>0</v>
      </c>
      <c r="BG160" s="217"/>
      <c r="BH160" s="217">
        <f t="shared" ca="1" si="141"/>
        <v>0</v>
      </c>
      <c r="BI160" s="217">
        <f t="shared" ca="1" si="142"/>
        <v>99</v>
      </c>
      <c r="BJ160" s="217"/>
      <c r="BK160" s="253">
        <f t="shared" ca="1" si="158"/>
        <v>12.3190049179134</v>
      </c>
      <c r="BL160" s="253">
        <f t="shared" ca="1" si="159"/>
        <v>12.379480000000001</v>
      </c>
      <c r="BM160" s="254">
        <f t="shared" ca="1" si="143"/>
        <v>-2.4485340816488435E-3</v>
      </c>
      <c r="BN160" s="217"/>
      <c r="BO160" s="255">
        <f t="shared" ca="1" si="108"/>
        <v>8.4668192219679639E-2</v>
      </c>
      <c r="BP160" s="255">
        <f t="shared" ca="1" si="109"/>
        <v>0</v>
      </c>
      <c r="BQ160" s="255">
        <f t="shared" ca="1" si="110"/>
        <v>0.91533180778032042</v>
      </c>
      <c r="BR160" s="256">
        <f t="shared" ca="1" si="111"/>
        <v>1.105821052631579</v>
      </c>
      <c r="BS160" s="256">
        <f t="shared" ca="1" si="112"/>
        <v>8.4668192219679639E-2</v>
      </c>
      <c r="BT160" s="255">
        <f t="shared" ca="1" si="113"/>
        <v>8.4668192219679639E-2</v>
      </c>
      <c r="BU160" s="255">
        <f t="shared" ca="1" si="114"/>
        <v>0</v>
      </c>
      <c r="BV160" s="255">
        <f t="shared" ca="1" si="115"/>
        <v>0.91533180778032042</v>
      </c>
      <c r="BW160" s="256">
        <f t="shared" ca="1" si="116"/>
        <v>1.105821052631579</v>
      </c>
      <c r="BX160" s="256">
        <f t="shared" ca="1" si="160"/>
        <v>8.4668192219679639E-2</v>
      </c>
      <c r="BY160" s="255" t="e">
        <f t="shared" ca="1" si="117"/>
        <v>#DIV/0!</v>
      </c>
      <c r="BZ160" s="255" t="e">
        <f t="shared" ca="1" si="118"/>
        <v>#DIV/0!</v>
      </c>
      <c r="CA160" s="255" t="e">
        <f t="shared" ca="1" si="119"/>
        <v>#DIV/0!</v>
      </c>
      <c r="CB160" s="256" t="e">
        <f t="shared" ca="1" si="120"/>
        <v>#DIV/0!</v>
      </c>
      <c r="CC160" s="256">
        <f t="shared" ca="1" si="121"/>
        <v>-1</v>
      </c>
      <c r="CD160" s="255">
        <f t="shared" ca="1" si="122"/>
        <v>6.0855263157894739E-2</v>
      </c>
      <c r="CE160" s="255">
        <f t="shared" ca="1" si="123"/>
        <v>6.5789473684210523E-2</v>
      </c>
      <c r="CF160" s="255">
        <f t="shared" ca="1" si="124"/>
        <v>0.87335526315789469</v>
      </c>
      <c r="CG160" s="256">
        <f t="shared" ca="1" si="125"/>
        <v>1.0436011513157895</v>
      </c>
      <c r="CH160" s="256">
        <f t="shared" ca="1" si="126"/>
        <v>6.0855263157894739E-2</v>
      </c>
      <c r="CI160" s="257" t="e">
        <f t="shared" ca="1" si="155"/>
        <v>#REF!</v>
      </c>
      <c r="CJ160" s="257" t="e">
        <f t="shared" ca="1" si="144"/>
        <v>#REF!</v>
      </c>
      <c r="CK160" s="257" t="e">
        <f t="shared" ca="1" si="145"/>
        <v>#REF!</v>
      </c>
      <c r="CL160" s="255" t="e">
        <f t="shared" ca="1" si="146"/>
        <v>#REF!</v>
      </c>
      <c r="CM160" s="255" t="e">
        <f t="shared" ca="1" si="147"/>
        <v>#REF!</v>
      </c>
      <c r="CN160" s="255" t="e">
        <f t="shared" ca="1" si="148"/>
        <v>#REF!</v>
      </c>
      <c r="CO160" s="256" t="e">
        <f t="shared" ca="1" si="127"/>
        <v>#REF!</v>
      </c>
      <c r="CP160" s="256">
        <f t="shared" ca="1" si="128"/>
        <v>-1</v>
      </c>
      <c r="CQ160" s="255">
        <f t="shared" ca="1" si="129"/>
        <v>4.032474901196844E-2</v>
      </c>
      <c r="CR160" s="255">
        <f t="shared" ca="1" si="130"/>
        <v>4.8878483650870837E-2</v>
      </c>
      <c r="CS160" s="255">
        <f t="shared" ca="1" si="131"/>
        <v>0.91079676733716075</v>
      </c>
      <c r="CT160" s="256">
        <f t="shared" ca="1" si="132"/>
        <v>1.0749805373237302</v>
      </c>
      <c r="CU160" s="256">
        <f t="shared" ca="1" si="133"/>
        <v>4.032474901196844E-2</v>
      </c>
      <c r="CV160" s="217"/>
      <c r="CW160" s="252">
        <f t="shared" ca="1" si="149"/>
        <v>1.4593924877592306</v>
      </c>
      <c r="CX160" s="256">
        <f t="shared" ca="1" si="150"/>
        <v>1.2980244855242558</v>
      </c>
      <c r="CY160" s="252">
        <f t="shared" ca="1" si="151"/>
        <v>0.8733624454148472</v>
      </c>
      <c r="CZ160" s="252">
        <f t="shared" ca="1" si="152"/>
        <v>0.54794520547945202</v>
      </c>
      <c r="DA160" s="258">
        <f t="shared" ca="1" si="153"/>
        <v>119.85445826928634</v>
      </c>
      <c r="DB160" s="259"/>
      <c r="DC160" s="258">
        <f t="shared" ca="1" si="154"/>
        <v>502.83985456109826</v>
      </c>
    </row>
    <row r="161" spans="1:107" ht="14.4" x14ac:dyDescent="0.3">
      <c r="A161" s="217"/>
      <c r="B161" s="217"/>
      <c r="C161" s="217"/>
      <c r="D161" s="271" t="s">
        <v>780</v>
      </c>
      <c r="E161" s="217"/>
      <c r="F161" s="217"/>
      <c r="G161" s="217"/>
      <c r="H161" s="217"/>
      <c r="I161" s="228">
        <v>7.8</v>
      </c>
      <c r="J161" s="217"/>
      <c r="K161" s="228">
        <v>310</v>
      </c>
      <c r="L161" s="228">
        <v>178</v>
      </c>
      <c r="M161" s="228">
        <v>42</v>
      </c>
      <c r="N161" s="228">
        <v>10</v>
      </c>
      <c r="O161" s="228">
        <v>72</v>
      </c>
      <c r="P161" s="228">
        <v>6.3</v>
      </c>
      <c r="Q161" s="228">
        <v>102</v>
      </c>
      <c r="R161" s="217"/>
      <c r="S161" s="228">
        <v>420</v>
      </c>
      <c r="T161" s="228">
        <v>192</v>
      </c>
      <c r="U161" s="217">
        <v>1</v>
      </c>
      <c r="V161" s="217"/>
      <c r="W161" s="217"/>
      <c r="X161" s="228"/>
      <c r="Y161" s="228"/>
      <c r="Z161" s="228"/>
      <c r="AA161" s="228"/>
      <c r="AB161" s="217"/>
      <c r="AC161" s="228"/>
      <c r="AD161" s="217"/>
      <c r="AE161" s="217"/>
      <c r="AF161" s="217"/>
      <c r="AG161" s="217" t="str">
        <f t="shared" ca="1" si="136"/>
        <v>W_ID_154_FS_001</v>
      </c>
      <c r="AH161" s="217"/>
      <c r="AI161" s="217"/>
      <c r="AJ161" s="217"/>
      <c r="AK161" s="217"/>
      <c r="AL161" s="217">
        <f t="shared" ca="1" si="139"/>
        <v>7.8</v>
      </c>
      <c r="AM161" s="228"/>
      <c r="AN161" s="217">
        <f t="shared" ca="1" si="157"/>
        <v>310</v>
      </c>
      <c r="AO161" s="217">
        <f t="shared" ca="1" si="157"/>
        <v>178</v>
      </c>
      <c r="AP161" s="217">
        <f t="shared" ca="1" si="157"/>
        <v>42</v>
      </c>
      <c r="AQ161" s="217">
        <f t="shared" ca="1" si="157"/>
        <v>10</v>
      </c>
      <c r="AR161" s="217">
        <f t="shared" ca="1" si="157"/>
        <v>72</v>
      </c>
      <c r="AS161" s="217">
        <f t="shared" ca="1" si="157"/>
        <v>6.3</v>
      </c>
      <c r="AT161" s="217">
        <f t="shared" ca="1" si="157"/>
        <v>102</v>
      </c>
      <c r="AU161" s="217">
        <f t="shared" ca="1" si="157"/>
        <v>0</v>
      </c>
      <c r="AV161" s="217">
        <f t="shared" ca="1" si="156"/>
        <v>420</v>
      </c>
      <c r="AW161" s="217">
        <f t="shared" ca="1" si="156"/>
        <v>192</v>
      </c>
      <c r="AX161" s="217">
        <f t="shared" ca="1" si="156"/>
        <v>1</v>
      </c>
      <c r="AY161" s="217"/>
      <c r="AZ161" s="217">
        <f t="shared" ca="1" si="140"/>
        <v>0</v>
      </c>
      <c r="BA161" s="217">
        <f t="shared" ca="1" si="140"/>
        <v>0</v>
      </c>
      <c r="BB161" s="217">
        <f t="shared" ca="1" si="140"/>
        <v>0</v>
      </c>
      <c r="BC161" s="217">
        <f t="shared" ca="1" si="138"/>
        <v>0</v>
      </c>
      <c r="BD161" s="217"/>
      <c r="BE161" s="217">
        <f t="shared" ca="1" si="137"/>
        <v>0</v>
      </c>
      <c r="BF161" s="217">
        <f t="shared" ca="1" si="137"/>
        <v>0</v>
      </c>
      <c r="BG161" s="217"/>
      <c r="BH161" s="217">
        <f t="shared" ca="1" si="141"/>
        <v>0</v>
      </c>
      <c r="BI161" s="217">
        <f t="shared" ca="1" si="142"/>
        <v>99</v>
      </c>
      <c r="BJ161" s="217"/>
      <c r="BK161" s="253">
        <f t="shared" ca="1" si="158"/>
        <v>20.954875722140468</v>
      </c>
      <c r="BL161" s="253">
        <f t="shared" ca="1" si="159"/>
        <v>14.802029999999998</v>
      </c>
      <c r="BM161" s="254">
        <f t="shared" ca="1" si="143"/>
        <v>0.17207433355539664</v>
      </c>
      <c r="BN161" s="217"/>
      <c r="BO161" s="255">
        <f t="shared" ca="1" si="108"/>
        <v>0.39306358381502893</v>
      </c>
      <c r="BP161" s="255">
        <f t="shared" ca="1" si="109"/>
        <v>0</v>
      </c>
      <c r="BQ161" s="255">
        <f t="shared" ca="1" si="110"/>
        <v>0.60693641618497107</v>
      </c>
      <c r="BR161" s="256">
        <f t="shared" ca="1" si="111"/>
        <v>0.92778439306358385</v>
      </c>
      <c r="BS161" s="256">
        <f t="shared" ca="1" si="112"/>
        <v>0.39306358381502893</v>
      </c>
      <c r="BT161" s="255">
        <f t="shared" ca="1" si="113"/>
        <v>0.39306358381502893</v>
      </c>
      <c r="BU161" s="255">
        <f t="shared" ca="1" si="114"/>
        <v>0</v>
      </c>
      <c r="BV161" s="255">
        <f t="shared" ca="1" si="115"/>
        <v>0.60693641618497107</v>
      </c>
      <c r="BW161" s="256">
        <f t="shared" ca="1" si="116"/>
        <v>0.92778439306358385</v>
      </c>
      <c r="BX161" s="256">
        <f t="shared" ca="1" si="160"/>
        <v>0.39306358381502893</v>
      </c>
      <c r="BY161" s="255" t="e">
        <f t="shared" ca="1" si="117"/>
        <v>#DIV/0!</v>
      </c>
      <c r="BZ161" s="255" t="e">
        <f t="shared" ca="1" si="118"/>
        <v>#DIV/0!</v>
      </c>
      <c r="CA161" s="255" t="e">
        <f t="shared" ca="1" si="119"/>
        <v>#DIV/0!</v>
      </c>
      <c r="CB161" s="256" t="e">
        <f t="shared" ca="1" si="120"/>
        <v>#DIV/0!</v>
      </c>
      <c r="CC161" s="256">
        <f t="shared" ca="1" si="121"/>
        <v>-1</v>
      </c>
      <c r="CD161" s="255">
        <f t="shared" ca="1" si="122"/>
        <v>0.14285714285714285</v>
      </c>
      <c r="CE161" s="255">
        <f t="shared" ca="1" si="123"/>
        <v>0.58823529411764708</v>
      </c>
      <c r="CF161" s="255">
        <f t="shared" ca="1" si="124"/>
        <v>0.26890756302521007</v>
      </c>
      <c r="CG161" s="256">
        <f t="shared" ca="1" si="125"/>
        <v>0.39299327731092437</v>
      </c>
      <c r="CH161" s="256">
        <f t="shared" ca="1" si="126"/>
        <v>0.14285714285714285</v>
      </c>
      <c r="CI161" s="257" t="e">
        <f t="shared" ca="1" si="155"/>
        <v>#REF!</v>
      </c>
      <c r="CJ161" s="257" t="e">
        <f t="shared" ca="1" si="144"/>
        <v>#REF!</v>
      </c>
      <c r="CK161" s="257" t="e">
        <f t="shared" ca="1" si="145"/>
        <v>#REF!</v>
      </c>
      <c r="CL161" s="255" t="e">
        <f t="shared" ca="1" si="146"/>
        <v>#REF!</v>
      </c>
      <c r="CM161" s="255" t="e">
        <f t="shared" ca="1" si="147"/>
        <v>#REF!</v>
      </c>
      <c r="CN161" s="255" t="e">
        <f t="shared" ca="1" si="148"/>
        <v>#REF!</v>
      </c>
      <c r="CO161" s="256" t="e">
        <f t="shared" ca="1" si="127"/>
        <v>#REF!</v>
      </c>
      <c r="CP161" s="256">
        <f t="shared" ca="1" si="128"/>
        <v>-1</v>
      </c>
      <c r="CQ161" s="255">
        <f t="shared" ca="1" si="129"/>
        <v>5.9022012935634076E-2</v>
      </c>
      <c r="CR161" s="255">
        <f t="shared" ca="1" si="130"/>
        <v>0.33890059040460857</v>
      </c>
      <c r="CS161" s="255">
        <f t="shared" ca="1" si="131"/>
        <v>0.60207739665975724</v>
      </c>
      <c r="CT161" s="256">
        <f t="shared" ca="1" si="132"/>
        <v>0.72929808019205677</v>
      </c>
      <c r="CU161" s="256">
        <f t="shared" ca="1" si="133"/>
        <v>5.9022012935634076E-2</v>
      </c>
      <c r="CV161" s="217"/>
      <c r="CW161" s="252">
        <f t="shared" ca="1" si="149"/>
        <v>3.5008400046177881</v>
      </c>
      <c r="CX161" s="256">
        <f t="shared" ca="1" si="150"/>
        <v>2.8775907142198873</v>
      </c>
      <c r="CY161" s="252">
        <f t="shared" ca="1" si="151"/>
        <v>0.70422535211267601</v>
      </c>
      <c r="CZ161" s="252">
        <f t="shared" ca="1" si="152"/>
        <v>0.85167464114832536</v>
      </c>
      <c r="DA161" s="258">
        <f t="shared" ca="1" si="153"/>
        <v>119.85445826928634</v>
      </c>
      <c r="DB161" s="259"/>
      <c r="DC161" s="258">
        <f t="shared" ca="1" si="154"/>
        <v>502.83985456109826</v>
      </c>
    </row>
    <row r="162" spans="1:107" ht="14.4" x14ac:dyDescent="0.3">
      <c r="A162" s="217"/>
      <c r="B162" s="217"/>
      <c r="C162" s="217"/>
      <c r="D162" s="271" t="s">
        <v>781</v>
      </c>
      <c r="E162" s="217"/>
      <c r="F162" s="217"/>
      <c r="G162" s="217"/>
      <c r="H162" s="217"/>
      <c r="I162" s="228">
        <v>7.99</v>
      </c>
      <c r="J162" s="217"/>
      <c r="K162" s="228">
        <v>410</v>
      </c>
      <c r="L162" s="228">
        <v>50</v>
      </c>
      <c r="M162" s="228">
        <v>18</v>
      </c>
      <c r="N162" s="228">
        <v>8.5</v>
      </c>
      <c r="O162" s="228">
        <v>138</v>
      </c>
      <c r="P162" s="228">
        <v>33</v>
      </c>
      <c r="Q162" s="228">
        <v>74</v>
      </c>
      <c r="R162" s="217"/>
      <c r="S162" s="228">
        <v>70</v>
      </c>
      <c r="T162" s="228">
        <v>1251</v>
      </c>
      <c r="U162" s="217"/>
      <c r="V162" s="217"/>
      <c r="W162" s="217"/>
      <c r="X162" s="228"/>
      <c r="Y162" s="228"/>
      <c r="Z162" s="228"/>
      <c r="AA162" s="228"/>
      <c r="AB162" s="217"/>
      <c r="AC162" s="228"/>
      <c r="AD162" s="217"/>
      <c r="AE162" s="217"/>
      <c r="AF162" s="217"/>
      <c r="AG162" s="217" t="str">
        <f t="shared" ca="1" si="136"/>
        <v>W_ID_155_FS_001</v>
      </c>
      <c r="AH162" s="217"/>
      <c r="AI162" s="217"/>
      <c r="AJ162" s="217"/>
      <c r="AK162" s="217"/>
      <c r="AL162" s="217">
        <f t="shared" ca="1" si="139"/>
        <v>7.99</v>
      </c>
      <c r="AM162" s="228"/>
      <c r="AN162" s="217">
        <f t="shared" ca="1" si="157"/>
        <v>410</v>
      </c>
      <c r="AO162" s="217">
        <f t="shared" ca="1" si="157"/>
        <v>50</v>
      </c>
      <c r="AP162" s="217">
        <f t="shared" ca="1" si="157"/>
        <v>18</v>
      </c>
      <c r="AQ162" s="217">
        <f t="shared" ca="1" si="157"/>
        <v>8.5</v>
      </c>
      <c r="AR162" s="217">
        <f t="shared" ca="1" si="157"/>
        <v>138</v>
      </c>
      <c r="AS162" s="217">
        <f t="shared" ca="1" si="157"/>
        <v>33</v>
      </c>
      <c r="AT162" s="217">
        <f t="shared" ca="1" si="157"/>
        <v>74</v>
      </c>
      <c r="AU162" s="217">
        <f t="shared" ca="1" si="157"/>
        <v>0</v>
      </c>
      <c r="AV162" s="217">
        <f t="shared" ca="1" si="156"/>
        <v>70</v>
      </c>
      <c r="AW162" s="217">
        <f t="shared" ca="1" si="156"/>
        <v>1251</v>
      </c>
      <c r="AX162" s="217">
        <f t="shared" ca="1" si="156"/>
        <v>0</v>
      </c>
      <c r="AY162" s="217"/>
      <c r="AZ162" s="217">
        <f t="shared" ca="1" si="140"/>
        <v>0</v>
      </c>
      <c r="BA162" s="217">
        <f t="shared" ca="1" si="140"/>
        <v>0</v>
      </c>
      <c r="BB162" s="217">
        <f t="shared" ca="1" si="140"/>
        <v>0</v>
      </c>
      <c r="BC162" s="217">
        <f t="shared" ca="1" si="138"/>
        <v>0</v>
      </c>
      <c r="BD162" s="217"/>
      <c r="BE162" s="217">
        <f t="shared" ca="1" si="137"/>
        <v>0</v>
      </c>
      <c r="BF162" s="217">
        <f t="shared" ca="1" si="137"/>
        <v>0</v>
      </c>
      <c r="BG162" s="217"/>
      <c r="BH162" s="217">
        <f t="shared" ca="1" si="141"/>
        <v>0</v>
      </c>
      <c r="BI162" s="217">
        <f t="shared" ca="1" si="142"/>
        <v>99</v>
      </c>
      <c r="BJ162" s="217"/>
      <c r="BK162" s="253">
        <f t="shared" ca="1" si="158"/>
        <v>20.710920151066482</v>
      </c>
      <c r="BL162" s="253">
        <f t="shared" ca="1" si="159"/>
        <v>24.048829999999999</v>
      </c>
      <c r="BM162" s="254">
        <f t="shared" ca="1" si="143"/>
        <v>-7.4573916022048783E-2</v>
      </c>
      <c r="BN162" s="217"/>
      <c r="BO162" s="255">
        <f t="shared" ca="1" si="108"/>
        <v>8.2313681868743049E-2</v>
      </c>
      <c r="BP162" s="255">
        <f t="shared" ca="1" si="109"/>
        <v>0</v>
      </c>
      <c r="BQ162" s="255">
        <f t="shared" ca="1" si="110"/>
        <v>0.91768631813125701</v>
      </c>
      <c r="BR162" s="256">
        <f t="shared" ca="1" si="111"/>
        <v>1.1071803114571748</v>
      </c>
      <c r="BS162" s="256">
        <f t="shared" ca="1" si="112"/>
        <v>8.2313681868743049E-2</v>
      </c>
      <c r="BT162" s="255">
        <f t="shared" ca="1" si="113"/>
        <v>8.2313681868743049E-2</v>
      </c>
      <c r="BU162" s="255">
        <f t="shared" ca="1" si="114"/>
        <v>0</v>
      </c>
      <c r="BV162" s="255">
        <f t="shared" ca="1" si="115"/>
        <v>0.91768631813125701</v>
      </c>
      <c r="BW162" s="256">
        <f t="shared" ca="1" si="116"/>
        <v>1.1071803114571748</v>
      </c>
      <c r="BX162" s="256">
        <f t="shared" ca="1" si="160"/>
        <v>8.2313681868743049E-2</v>
      </c>
      <c r="BY162" s="255" t="e">
        <f t="shared" ca="1" si="117"/>
        <v>#DIV/0!</v>
      </c>
      <c r="BZ162" s="255" t="e">
        <f t="shared" ca="1" si="118"/>
        <v>#DIV/0!</v>
      </c>
      <c r="CA162" s="255" t="e">
        <f t="shared" ca="1" si="119"/>
        <v>#DIV/0!</v>
      </c>
      <c r="CB162" s="256" t="e">
        <f t="shared" ca="1" si="120"/>
        <v>#DIV/0!</v>
      </c>
      <c r="CC162" s="256">
        <f t="shared" ca="1" si="121"/>
        <v>-1</v>
      </c>
      <c r="CD162" s="255">
        <f t="shared" ca="1" si="122"/>
        <v>5.3046594982078851E-2</v>
      </c>
      <c r="CE162" s="255">
        <f t="shared" ca="1" si="123"/>
        <v>5.0179211469534052E-2</v>
      </c>
      <c r="CF162" s="255">
        <f t="shared" ca="1" si="124"/>
        <v>0.89677419354838706</v>
      </c>
      <c r="CG162" s="256">
        <f t="shared" ca="1" si="125"/>
        <v>1.0661342652329748</v>
      </c>
      <c r="CH162" s="256">
        <f t="shared" ca="1" si="126"/>
        <v>5.3046594982078851E-2</v>
      </c>
      <c r="CI162" s="257" t="e">
        <f t="shared" ca="1" si="155"/>
        <v>#REF!</v>
      </c>
      <c r="CJ162" s="257" t="e">
        <f t="shared" ca="1" si="144"/>
        <v>#REF!</v>
      </c>
      <c r="CK162" s="257" t="e">
        <f t="shared" ca="1" si="145"/>
        <v>#REF!</v>
      </c>
      <c r="CL162" s="255" t="e">
        <f t="shared" ca="1" si="146"/>
        <v>#REF!</v>
      </c>
      <c r="CM162" s="255" t="e">
        <f t="shared" ca="1" si="147"/>
        <v>#REF!</v>
      </c>
      <c r="CN162" s="255" t="e">
        <f t="shared" ca="1" si="148"/>
        <v>#REF!</v>
      </c>
      <c r="CO162" s="256" t="e">
        <f t="shared" ca="1" si="127"/>
        <v>#REF!</v>
      </c>
      <c r="CP162" s="256">
        <f t="shared" ca="1" si="128"/>
        <v>-1</v>
      </c>
      <c r="CQ162" s="255">
        <f t="shared" ca="1" si="129"/>
        <v>0.10717620647340119</v>
      </c>
      <c r="CR162" s="255">
        <f t="shared" ca="1" si="130"/>
        <v>0.13070269082122096</v>
      </c>
      <c r="CS162" s="255">
        <f t="shared" ca="1" si="131"/>
        <v>0.76212110270537781</v>
      </c>
      <c r="CT162" s="256">
        <f t="shared" ca="1" si="132"/>
        <v>0.9419047789116417</v>
      </c>
      <c r="CU162" s="256">
        <f t="shared" ca="1" si="133"/>
        <v>0.10717620647340119</v>
      </c>
      <c r="CV162" s="217"/>
      <c r="CW162" s="252">
        <f t="shared" ca="1" si="149"/>
        <v>2.4685210829577446</v>
      </c>
      <c r="CX162" s="256">
        <f t="shared" ca="1" si="150"/>
        <v>2.1426675035687315</v>
      </c>
      <c r="CY162" s="252">
        <f t="shared" ca="1" si="151"/>
        <v>0.82524271844660191</v>
      </c>
      <c r="CZ162" s="252">
        <f t="shared" ca="1" si="152"/>
        <v>0.5494505494505495</v>
      </c>
      <c r="DA162" s="258">
        <f t="shared" ca="1" si="153"/>
        <v>156.27792270063284</v>
      </c>
      <c r="DB162" s="259"/>
      <c r="DC162" s="258">
        <f t="shared" ca="1" si="154"/>
        <v>660.11170183400691</v>
      </c>
    </row>
    <row r="163" spans="1:107" ht="14.4" x14ac:dyDescent="0.3">
      <c r="A163" s="217"/>
      <c r="B163" s="217"/>
      <c r="C163" s="217"/>
      <c r="D163" s="271" t="s">
        <v>782</v>
      </c>
      <c r="E163" s="217"/>
      <c r="F163" s="217"/>
      <c r="G163" s="217"/>
      <c r="H163" s="217"/>
      <c r="I163" s="228">
        <v>8.1999999999999993</v>
      </c>
      <c r="J163" s="217"/>
      <c r="K163" s="228">
        <v>1020</v>
      </c>
      <c r="L163" s="228">
        <v>84</v>
      </c>
      <c r="M163" s="228">
        <v>26</v>
      </c>
      <c r="N163" s="228">
        <v>65</v>
      </c>
      <c r="O163" s="228">
        <v>82</v>
      </c>
      <c r="P163" s="228">
        <v>7.8</v>
      </c>
      <c r="Q163" s="228">
        <v>179</v>
      </c>
      <c r="R163" s="217"/>
      <c r="S163" s="228">
        <v>135</v>
      </c>
      <c r="T163" s="228">
        <v>2446</v>
      </c>
      <c r="U163" s="217">
        <v>126</v>
      </c>
      <c r="V163" s="217"/>
      <c r="W163" s="217"/>
      <c r="X163" s="228"/>
      <c r="Y163" s="228"/>
      <c r="Z163" s="228"/>
      <c r="AA163" s="228"/>
      <c r="AB163" s="217"/>
      <c r="AC163" s="228"/>
      <c r="AD163" s="217"/>
      <c r="AE163" s="217"/>
      <c r="AF163" s="217"/>
      <c r="AG163" s="217" t="str">
        <f t="shared" ca="1" si="136"/>
        <v>W_ID_156_FS_001</v>
      </c>
      <c r="AH163" s="217"/>
      <c r="AI163" s="217"/>
      <c r="AJ163" s="217"/>
      <c r="AK163" s="217"/>
      <c r="AL163" s="217">
        <f t="shared" ca="1" si="139"/>
        <v>8.1999999999999993</v>
      </c>
      <c r="AM163" s="228"/>
      <c r="AN163" s="217">
        <f t="shared" ca="1" si="157"/>
        <v>1020</v>
      </c>
      <c r="AO163" s="217">
        <f t="shared" ca="1" si="157"/>
        <v>84</v>
      </c>
      <c r="AP163" s="217">
        <f t="shared" ca="1" si="157"/>
        <v>26</v>
      </c>
      <c r="AQ163" s="217">
        <f t="shared" ca="1" si="157"/>
        <v>65</v>
      </c>
      <c r="AR163" s="217">
        <f t="shared" ca="1" si="157"/>
        <v>82</v>
      </c>
      <c r="AS163" s="217">
        <f t="shared" ca="1" si="157"/>
        <v>7.8</v>
      </c>
      <c r="AT163" s="217">
        <f t="shared" ca="1" si="157"/>
        <v>179</v>
      </c>
      <c r="AU163" s="217">
        <f t="shared" ca="1" si="157"/>
        <v>0</v>
      </c>
      <c r="AV163" s="217">
        <f t="shared" ca="1" si="156"/>
        <v>135</v>
      </c>
      <c r="AW163" s="217">
        <f t="shared" ca="1" si="156"/>
        <v>2446</v>
      </c>
      <c r="AX163" s="217">
        <f t="shared" ca="1" si="156"/>
        <v>126</v>
      </c>
      <c r="AY163" s="217"/>
      <c r="AZ163" s="217">
        <f t="shared" ca="1" si="140"/>
        <v>0</v>
      </c>
      <c r="BA163" s="217">
        <f t="shared" ca="1" si="140"/>
        <v>0</v>
      </c>
      <c r="BB163" s="217">
        <f t="shared" ca="1" si="140"/>
        <v>0</v>
      </c>
      <c r="BC163" s="217">
        <f t="shared" ca="1" si="138"/>
        <v>0</v>
      </c>
      <c r="BD163" s="217"/>
      <c r="BE163" s="217">
        <f t="shared" ca="1" si="137"/>
        <v>0</v>
      </c>
      <c r="BF163" s="217">
        <f t="shared" ca="1" si="137"/>
        <v>0</v>
      </c>
      <c r="BG163" s="217"/>
      <c r="BH163" s="217">
        <f t="shared" ca="1" si="141"/>
        <v>0</v>
      </c>
      <c r="BI163" s="217">
        <f t="shared" ca="1" si="142"/>
        <v>99</v>
      </c>
      <c r="BJ163" s="217"/>
      <c r="BK163" s="253">
        <f t="shared" ca="1" si="158"/>
        <v>53.162186259096856</v>
      </c>
      <c r="BL163" s="253">
        <f t="shared" ca="1" si="159"/>
        <v>52.149809999999995</v>
      </c>
      <c r="BM163" s="254">
        <f t="shared" ca="1" si="143"/>
        <v>9.6131143180130541E-3</v>
      </c>
      <c r="BN163" s="217"/>
      <c r="BO163" s="255">
        <f t="shared" ca="1" si="108"/>
        <v>0.47860962566844922</v>
      </c>
      <c r="BP163" s="255">
        <f t="shared" ca="1" si="109"/>
        <v>0</v>
      </c>
      <c r="BQ163" s="255">
        <f t="shared" ca="1" si="110"/>
        <v>0.52139037433155078</v>
      </c>
      <c r="BR163" s="256">
        <f t="shared" ca="1" si="111"/>
        <v>0.8783986631016043</v>
      </c>
      <c r="BS163" s="256">
        <f t="shared" ca="1" si="112"/>
        <v>0.47860962566844922</v>
      </c>
      <c r="BT163" s="255">
        <f t="shared" ca="1" si="113"/>
        <v>0.47860962566844922</v>
      </c>
      <c r="BU163" s="255">
        <f t="shared" ca="1" si="114"/>
        <v>0</v>
      </c>
      <c r="BV163" s="255">
        <f t="shared" ca="1" si="115"/>
        <v>0.52139037433155078</v>
      </c>
      <c r="BW163" s="256">
        <f t="shared" ca="1" si="116"/>
        <v>0.8783986631016043</v>
      </c>
      <c r="BX163" s="256">
        <f t="shared" ca="1" si="160"/>
        <v>0.47860962566844922</v>
      </c>
      <c r="BY163" s="255" t="e">
        <f t="shared" ca="1" si="117"/>
        <v>#DIV/0!</v>
      </c>
      <c r="BZ163" s="255" t="e">
        <f t="shared" ca="1" si="118"/>
        <v>#DIV/0!</v>
      </c>
      <c r="CA163" s="255" t="e">
        <f t="shared" ca="1" si="119"/>
        <v>#DIV/0!</v>
      </c>
      <c r="CB163" s="256" t="e">
        <f t="shared" ca="1" si="120"/>
        <v>#DIV/0!</v>
      </c>
      <c r="CC163" s="256">
        <f t="shared" ca="1" si="121"/>
        <v>-1</v>
      </c>
      <c r="CD163" s="255">
        <f t="shared" ca="1" si="122"/>
        <v>6.4855072463768121E-2</v>
      </c>
      <c r="CE163" s="255">
        <f t="shared" ca="1" si="123"/>
        <v>4.8913043478260872E-2</v>
      </c>
      <c r="CF163" s="255">
        <f t="shared" ca="1" si="124"/>
        <v>0.88623188405797104</v>
      </c>
      <c r="CG163" s="256">
        <f t="shared" ca="1" si="125"/>
        <v>1.0607792753623189</v>
      </c>
      <c r="CH163" s="256">
        <f t="shared" ca="1" si="126"/>
        <v>6.4855072463768121E-2</v>
      </c>
      <c r="CI163" s="257" t="e">
        <f t="shared" ca="1" si="155"/>
        <v>#REF!</v>
      </c>
      <c r="CJ163" s="257" t="e">
        <f t="shared" ca="1" si="144"/>
        <v>#REF!</v>
      </c>
      <c r="CK163" s="257" t="e">
        <f t="shared" ca="1" si="145"/>
        <v>#REF!</v>
      </c>
      <c r="CL163" s="255" t="e">
        <f t="shared" ca="1" si="146"/>
        <v>#REF!</v>
      </c>
      <c r="CM163" s="255" t="e">
        <f t="shared" ca="1" si="147"/>
        <v>#REF!</v>
      </c>
      <c r="CN163" s="255" t="e">
        <f t="shared" ca="1" si="148"/>
        <v>#REF!</v>
      </c>
      <c r="CO163" s="256" t="e">
        <f t="shared" ca="1" si="127"/>
        <v>#REF!</v>
      </c>
      <c r="CP163" s="256">
        <f t="shared" ca="1" si="128"/>
        <v>-1</v>
      </c>
      <c r="CQ163" s="255">
        <f t="shared" ca="1" si="129"/>
        <v>0.10279918400375235</v>
      </c>
      <c r="CR163" s="255">
        <f t="shared" ca="1" si="130"/>
        <v>8.4658151532501932E-2</v>
      </c>
      <c r="CS163" s="255">
        <f t="shared" ca="1" si="131"/>
        <v>0.81254266446374568</v>
      </c>
      <c r="CT163" s="256">
        <f t="shared" ca="1" si="132"/>
        <v>0.99759926350005379</v>
      </c>
      <c r="CU163" s="256">
        <f t="shared" ca="1" si="133"/>
        <v>0.10279918400375235</v>
      </c>
      <c r="CV163" s="217"/>
      <c r="CW163" s="252">
        <f t="shared" ca="1" si="149"/>
        <v>2.0356452154809075</v>
      </c>
      <c r="CX163" s="256">
        <f t="shared" ca="1" si="150"/>
        <v>2.433585224152945</v>
      </c>
      <c r="CY163" s="252">
        <f t="shared" ca="1" si="151"/>
        <v>0.96153846153846156</v>
      </c>
      <c r="CZ163" s="252">
        <f t="shared" ca="1" si="152"/>
        <v>0.45161290322580644</v>
      </c>
      <c r="DA163" s="258">
        <f t="shared" ca="1" si="153"/>
        <v>126.57998034172724</v>
      </c>
      <c r="DB163" s="259"/>
      <c r="DC163" s="258">
        <f t="shared" ca="1" si="154"/>
        <v>531.70132192086362</v>
      </c>
    </row>
    <row r="164" spans="1:107" ht="14.4" x14ac:dyDescent="0.3">
      <c r="A164" s="217"/>
      <c r="B164" s="217"/>
      <c r="C164" s="217"/>
      <c r="D164" s="271" t="s">
        <v>783</v>
      </c>
      <c r="E164" s="217"/>
      <c r="F164" s="217"/>
      <c r="G164" s="217"/>
      <c r="H164" s="217"/>
      <c r="I164" s="228">
        <v>7</v>
      </c>
      <c r="J164" s="217"/>
      <c r="K164" s="228">
        <v>975</v>
      </c>
      <c r="L164" s="228">
        <v>112</v>
      </c>
      <c r="M164" s="228">
        <v>179</v>
      </c>
      <c r="N164" s="228">
        <v>58</v>
      </c>
      <c r="O164" s="228">
        <v>94</v>
      </c>
      <c r="P164" s="228">
        <v>10.4</v>
      </c>
      <c r="Q164" s="228">
        <v>172</v>
      </c>
      <c r="R164" s="217"/>
      <c r="S164" s="228">
        <v>104</v>
      </c>
      <c r="T164" s="228">
        <v>3295</v>
      </c>
      <c r="U164" s="217">
        <v>10</v>
      </c>
      <c r="V164" s="217"/>
      <c r="W164" s="217"/>
      <c r="X164" s="228"/>
      <c r="Y164" s="228"/>
      <c r="Z164" s="228"/>
      <c r="AA164" s="228"/>
      <c r="AB164" s="217"/>
      <c r="AC164" s="228"/>
      <c r="AD164" s="217"/>
      <c r="AE164" s="217"/>
      <c r="AF164" s="217"/>
      <c r="AG164" s="217" t="str">
        <f t="shared" ca="1" si="136"/>
        <v>W_ID_157_FS_001</v>
      </c>
      <c r="AH164" s="217"/>
      <c r="AI164" s="217"/>
      <c r="AJ164" s="217"/>
      <c r="AK164" s="217"/>
      <c r="AL164" s="217">
        <f t="shared" ca="1" si="139"/>
        <v>7</v>
      </c>
      <c r="AM164" s="228"/>
      <c r="AN164" s="217">
        <f t="shared" ca="1" si="157"/>
        <v>975</v>
      </c>
      <c r="AO164" s="217">
        <f t="shared" ca="1" si="157"/>
        <v>112</v>
      </c>
      <c r="AP164" s="217">
        <f t="shared" ca="1" si="157"/>
        <v>179</v>
      </c>
      <c r="AQ164" s="217">
        <f t="shared" ca="1" si="157"/>
        <v>58</v>
      </c>
      <c r="AR164" s="217">
        <f t="shared" ca="1" si="157"/>
        <v>94</v>
      </c>
      <c r="AS164" s="217">
        <f t="shared" ca="1" si="157"/>
        <v>10.4</v>
      </c>
      <c r="AT164" s="217">
        <f t="shared" ca="1" si="157"/>
        <v>172</v>
      </c>
      <c r="AU164" s="217">
        <f t="shared" ca="1" si="157"/>
        <v>0</v>
      </c>
      <c r="AV164" s="217">
        <f t="shared" ca="1" si="156"/>
        <v>104</v>
      </c>
      <c r="AW164" s="217">
        <f t="shared" ca="1" si="156"/>
        <v>3295</v>
      </c>
      <c r="AX164" s="217">
        <f t="shared" ca="1" si="156"/>
        <v>10</v>
      </c>
      <c r="AY164" s="217"/>
      <c r="AZ164" s="217">
        <f t="shared" ca="1" si="140"/>
        <v>0</v>
      </c>
      <c r="BA164" s="217">
        <f t="shared" ca="1" si="140"/>
        <v>0</v>
      </c>
      <c r="BB164" s="217">
        <f t="shared" ca="1" si="140"/>
        <v>0</v>
      </c>
      <c r="BC164" s="217">
        <f t="shared" ca="1" si="138"/>
        <v>0</v>
      </c>
      <c r="BD164" s="217"/>
      <c r="BE164" s="217">
        <f t="shared" ca="1" si="137"/>
        <v>0</v>
      </c>
      <c r="BF164" s="217">
        <f t="shared" ca="1" si="137"/>
        <v>0</v>
      </c>
      <c r="BG164" s="217"/>
      <c r="BH164" s="217">
        <f t="shared" ca="1" si="141"/>
        <v>0</v>
      </c>
      <c r="BI164" s="217">
        <f t="shared" ca="1" si="142"/>
        <v>99</v>
      </c>
      <c r="BJ164" s="217"/>
      <c r="BK164" s="253">
        <f t="shared" ca="1" si="158"/>
        <v>58.979619199999988</v>
      </c>
      <c r="BL164" s="253">
        <f t="shared" ca="1" si="159"/>
        <v>61.35575</v>
      </c>
      <c r="BM164" s="254">
        <f t="shared" ca="1" si="143"/>
        <v>-1.9745905262905969E-2</v>
      </c>
      <c r="BN164" s="262"/>
      <c r="BO164" s="255">
        <f t="shared" ca="1" si="108"/>
        <v>0.39814814814814814</v>
      </c>
      <c r="BP164" s="255">
        <f t="shared" ca="1" si="109"/>
        <v>0</v>
      </c>
      <c r="BQ164" s="255">
        <f t="shared" ca="1" si="110"/>
        <v>0.60185185185185186</v>
      </c>
      <c r="BR164" s="256">
        <f t="shared" ca="1" si="111"/>
        <v>0.92484907407407413</v>
      </c>
      <c r="BS164" s="256">
        <f t="shared" ca="1" si="112"/>
        <v>0.39814814814814814</v>
      </c>
      <c r="BT164" s="255">
        <f t="shared" ca="1" si="113"/>
        <v>0.39814814814814814</v>
      </c>
      <c r="BU164" s="255">
        <f t="shared" ca="1" si="114"/>
        <v>0</v>
      </c>
      <c r="BV164" s="255">
        <f t="shared" ca="1" si="115"/>
        <v>0.60185185185185186</v>
      </c>
      <c r="BW164" s="256">
        <f t="shared" ca="1" si="116"/>
        <v>0.92484907407407413</v>
      </c>
      <c r="BX164" s="256">
        <f t="shared" ca="1" si="160"/>
        <v>0.39814814814814814</v>
      </c>
      <c r="BY164" s="255" t="e">
        <f t="shared" ca="1" si="117"/>
        <v>#DIV/0!</v>
      </c>
      <c r="BZ164" s="255" t="e">
        <f t="shared" ca="1" si="118"/>
        <v>#DIV/0!</v>
      </c>
      <c r="CA164" s="255" t="e">
        <f t="shared" ca="1" si="119"/>
        <v>#DIV/0!</v>
      </c>
      <c r="CB164" s="256" t="e">
        <f t="shared" ca="1" si="120"/>
        <v>#DIV/0!</v>
      </c>
      <c r="CC164" s="256">
        <f t="shared" ca="1" si="121"/>
        <v>-1</v>
      </c>
      <c r="CD164" s="255">
        <f t="shared" ca="1" si="122"/>
        <v>4.8165779893587231E-2</v>
      </c>
      <c r="CE164" s="255">
        <f t="shared" ca="1" si="123"/>
        <v>2.9123494819378325E-2</v>
      </c>
      <c r="CF164" s="255">
        <f t="shared" ca="1" si="124"/>
        <v>0.92271072528703446</v>
      </c>
      <c r="CG164" s="256">
        <f t="shared" ca="1" si="125"/>
        <v>1.093264995799496</v>
      </c>
      <c r="CH164" s="256">
        <f t="shared" ca="1" si="126"/>
        <v>4.8165779893587231E-2</v>
      </c>
      <c r="CI164" s="257" t="e">
        <f t="shared" ca="1" si="155"/>
        <v>#REF!</v>
      </c>
      <c r="CJ164" s="257" t="e">
        <f t="shared" ca="1" si="144"/>
        <v>#REF!</v>
      </c>
      <c r="CK164" s="257" t="e">
        <f t="shared" ca="1" si="145"/>
        <v>#REF!</v>
      </c>
      <c r="CL164" s="255" t="e">
        <f t="shared" ca="1" si="146"/>
        <v>#REF!</v>
      </c>
      <c r="CM164" s="255" t="e">
        <f t="shared" ca="1" si="147"/>
        <v>#REF!</v>
      </c>
      <c r="CN164" s="255" t="e">
        <f t="shared" ca="1" si="148"/>
        <v>#REF!</v>
      </c>
      <c r="CO164" s="256" t="e">
        <f t="shared" ca="1" si="127"/>
        <v>#REF!</v>
      </c>
      <c r="CP164" s="256">
        <f t="shared" ca="1" si="128"/>
        <v>-1</v>
      </c>
      <c r="CQ164" s="255">
        <f t="shared" ca="1" si="129"/>
        <v>0.10040395232911378</v>
      </c>
      <c r="CR164" s="255">
        <f t="shared" ca="1" si="130"/>
        <v>0.1153358221626743</v>
      </c>
      <c r="CS164" s="255">
        <f t="shared" ca="1" si="131"/>
        <v>0.78426022550821195</v>
      </c>
      <c r="CT164" s="256">
        <f t="shared" ca="1" si="132"/>
        <v>0.96355852446916268</v>
      </c>
      <c r="CU164" s="256">
        <f t="shared" ca="1" si="133"/>
        <v>0.10040395232911378</v>
      </c>
      <c r="CV164" s="217"/>
      <c r="CW164" s="252">
        <f t="shared" ca="1" si="149"/>
        <v>2.3350080517774257</v>
      </c>
      <c r="CX164" s="256">
        <f t="shared" ca="1" si="150"/>
        <v>1.8455830143604697</v>
      </c>
      <c r="CY164" s="252">
        <f t="shared" ca="1" si="151"/>
        <v>0.76416337285902503</v>
      </c>
      <c r="CZ164" s="252">
        <f t="shared" ca="1" si="152"/>
        <v>0.53460620525059666</v>
      </c>
      <c r="DA164" s="258">
        <f t="shared" ca="1" si="153"/>
        <v>133.92250053779918</v>
      </c>
      <c r="DB164" s="259"/>
      <c r="DC164" s="258">
        <f t="shared" ca="1" si="154"/>
        <v>563.3078399996856</v>
      </c>
    </row>
    <row r="165" spans="1:107" ht="14.4" x14ac:dyDescent="0.3">
      <c r="A165" s="217"/>
      <c r="B165" s="217"/>
      <c r="C165" s="217"/>
      <c r="D165" s="271" t="s">
        <v>784</v>
      </c>
      <c r="E165" s="217"/>
      <c r="F165" s="217"/>
      <c r="G165" s="217"/>
      <c r="H165" s="217"/>
      <c r="I165" s="228">
        <v>6.83</v>
      </c>
      <c r="J165" s="217"/>
      <c r="K165" s="228">
        <v>8840</v>
      </c>
      <c r="L165" s="228">
        <v>290</v>
      </c>
      <c r="M165" s="228">
        <v>962</v>
      </c>
      <c r="N165" s="228">
        <v>888</v>
      </c>
      <c r="O165" s="228">
        <v>30</v>
      </c>
      <c r="P165" s="228">
        <v>4</v>
      </c>
      <c r="Q165" s="228">
        <v>16.399999999999999</v>
      </c>
      <c r="R165" s="217"/>
      <c r="S165" s="228">
        <v>2748</v>
      </c>
      <c r="T165" s="228">
        <v>317</v>
      </c>
      <c r="U165" s="217"/>
      <c r="V165" s="217"/>
      <c r="W165" s="217"/>
      <c r="X165" s="228"/>
      <c r="Y165" s="228"/>
      <c r="Z165" s="228"/>
      <c r="AA165" s="228"/>
      <c r="AB165" s="217"/>
      <c r="AC165" s="228"/>
      <c r="AD165" s="217"/>
      <c r="AE165" s="217"/>
      <c r="AF165" s="217"/>
      <c r="AG165" s="217" t="str">
        <f t="shared" ca="1" si="136"/>
        <v>W_ID_158_FS_001</v>
      </c>
      <c r="AH165" s="217"/>
      <c r="AI165" s="217"/>
      <c r="AJ165" s="217"/>
      <c r="AK165" s="217"/>
      <c r="AL165" s="217">
        <f t="shared" ca="1" si="139"/>
        <v>6.83</v>
      </c>
      <c r="AM165" s="228"/>
      <c r="AN165" s="217">
        <f t="shared" ca="1" si="157"/>
        <v>8840</v>
      </c>
      <c r="AO165" s="217">
        <f t="shared" ca="1" si="157"/>
        <v>290</v>
      </c>
      <c r="AP165" s="217">
        <f t="shared" ca="1" si="157"/>
        <v>962</v>
      </c>
      <c r="AQ165" s="217">
        <f t="shared" ca="1" si="157"/>
        <v>888</v>
      </c>
      <c r="AR165" s="217">
        <f t="shared" ca="1" si="157"/>
        <v>30</v>
      </c>
      <c r="AS165" s="217">
        <f t="shared" ca="1" si="157"/>
        <v>4</v>
      </c>
      <c r="AT165" s="217">
        <f t="shared" ca="1" si="157"/>
        <v>16.399999999999999</v>
      </c>
      <c r="AU165" s="217">
        <f t="shared" ca="1" si="157"/>
        <v>0</v>
      </c>
      <c r="AV165" s="217">
        <f t="shared" ca="1" si="156"/>
        <v>2748</v>
      </c>
      <c r="AW165" s="217">
        <f t="shared" ca="1" si="156"/>
        <v>317</v>
      </c>
      <c r="AX165" s="217">
        <f t="shared" ca="1" si="156"/>
        <v>0</v>
      </c>
      <c r="AY165" s="217"/>
      <c r="AZ165" s="217">
        <f t="shared" ca="1" si="140"/>
        <v>0</v>
      </c>
      <c r="BA165" s="217">
        <f t="shared" ca="1" si="140"/>
        <v>0</v>
      </c>
      <c r="BB165" s="217">
        <f t="shared" ca="1" si="140"/>
        <v>0</v>
      </c>
      <c r="BC165" s="217">
        <f t="shared" ca="1" si="138"/>
        <v>0</v>
      </c>
      <c r="BD165" s="217"/>
      <c r="BE165" s="217">
        <f t="shared" ca="1" si="137"/>
        <v>0</v>
      </c>
      <c r="BF165" s="217">
        <f t="shared" ca="1" si="137"/>
        <v>0</v>
      </c>
      <c r="BG165" s="217"/>
      <c r="BH165" s="217">
        <f t="shared" ca="1" si="141"/>
        <v>0</v>
      </c>
      <c r="BI165" s="217">
        <f t="shared" ca="1" si="142"/>
        <v>99</v>
      </c>
      <c r="BJ165" s="217"/>
      <c r="BK165" s="253">
        <f t="shared" ca="1" si="158"/>
        <v>513.0061267275521</v>
      </c>
      <c r="BL165" s="253">
        <f t="shared" ca="1" si="159"/>
        <v>62.871634</v>
      </c>
      <c r="BM165" s="254">
        <f t="shared" ca="1" si="143"/>
        <v>0.78164937669907852</v>
      </c>
      <c r="BN165" s="262"/>
      <c r="BO165" s="255">
        <f t="shared" ca="1" si="108"/>
        <v>0.14089347079037798</v>
      </c>
      <c r="BP165" s="255">
        <f t="shared" ca="1" si="109"/>
        <v>0</v>
      </c>
      <c r="BQ165" s="255">
        <f t="shared" ca="1" si="110"/>
        <v>0.85910652920962194</v>
      </c>
      <c r="BR165" s="256">
        <f t="shared" ca="1" si="111"/>
        <v>1.0733621993127147</v>
      </c>
      <c r="BS165" s="256">
        <f t="shared" ca="1" si="112"/>
        <v>0.14089347079037798</v>
      </c>
      <c r="BT165" s="255">
        <f t="shared" ca="1" si="113"/>
        <v>0.14089347079037798</v>
      </c>
      <c r="BU165" s="255">
        <f t="shared" ca="1" si="114"/>
        <v>0</v>
      </c>
      <c r="BV165" s="255">
        <f t="shared" ca="1" si="115"/>
        <v>0.85910652920962194</v>
      </c>
      <c r="BW165" s="256">
        <f t="shared" ca="1" si="116"/>
        <v>1.0733621993127147</v>
      </c>
      <c r="BX165" s="256">
        <f t="shared" ca="1" si="160"/>
        <v>0.14089347079037798</v>
      </c>
      <c r="BY165" s="255" t="e">
        <f t="shared" ca="1" si="117"/>
        <v>#DIV/0!</v>
      </c>
      <c r="BZ165" s="255" t="e">
        <f t="shared" ca="1" si="118"/>
        <v>#DIV/0!</v>
      </c>
      <c r="CA165" s="255" t="e">
        <f t="shared" ca="1" si="119"/>
        <v>#DIV/0!</v>
      </c>
      <c r="CB165" s="256" t="e">
        <f t="shared" ca="1" si="120"/>
        <v>#DIV/0!</v>
      </c>
      <c r="CC165" s="256">
        <f t="shared" ca="1" si="121"/>
        <v>-1</v>
      </c>
      <c r="CD165" s="255">
        <f t="shared" ca="1" si="122"/>
        <v>5.3222561173492562E-3</v>
      </c>
      <c r="CE165" s="255">
        <f t="shared" ca="1" si="123"/>
        <v>0.89180242746803395</v>
      </c>
      <c r="CF165" s="255">
        <f t="shared" ca="1" si="124"/>
        <v>0.10287531641461672</v>
      </c>
      <c r="CG165" s="256">
        <f t="shared" ca="1" si="125"/>
        <v>0.12186319854611541</v>
      </c>
      <c r="CH165" s="256">
        <f t="shared" ca="1" si="126"/>
        <v>5.3222561173492562E-3</v>
      </c>
      <c r="CI165" s="257" t="e">
        <f t="shared" ca="1" si="155"/>
        <v>#REF!</v>
      </c>
      <c r="CJ165" s="257" t="e">
        <f t="shared" ca="1" si="144"/>
        <v>#REF!</v>
      </c>
      <c r="CK165" s="257" t="e">
        <f t="shared" ca="1" si="145"/>
        <v>#REF!</v>
      </c>
      <c r="CL165" s="255" t="e">
        <f t="shared" ca="1" si="146"/>
        <v>#REF!</v>
      </c>
      <c r="CM165" s="255" t="e">
        <f t="shared" ca="1" si="147"/>
        <v>#REF!</v>
      </c>
      <c r="CN165" s="255" t="e">
        <f t="shared" ca="1" si="148"/>
        <v>#REF!</v>
      </c>
      <c r="CO165" s="256" t="e">
        <f t="shared" ca="1" si="127"/>
        <v>#REF!</v>
      </c>
      <c r="CP165" s="256">
        <f t="shared" ca="1" si="128"/>
        <v>-1</v>
      </c>
      <c r="CQ165" s="255">
        <f t="shared" ca="1" si="129"/>
        <v>0.21281037138567574</v>
      </c>
      <c r="CR165" s="255">
        <f t="shared" ca="1" si="130"/>
        <v>6.9813357128785017E-2</v>
      </c>
      <c r="CS165" s="255">
        <f t="shared" ca="1" si="131"/>
        <v>0.71737627148553929</v>
      </c>
      <c r="CT165" s="256">
        <f t="shared" ca="1" si="132"/>
        <v>0.95123108912244148</v>
      </c>
      <c r="CU165" s="256">
        <f t="shared" ca="1" si="133"/>
        <v>0.21281037138567574</v>
      </c>
      <c r="CV165" s="217"/>
      <c r="CW165" s="252">
        <f t="shared" ca="1" si="149"/>
        <v>1.9763830300193113</v>
      </c>
      <c r="CX165" s="256">
        <f t="shared" ca="1" si="150"/>
        <v>1.941620923760099</v>
      </c>
      <c r="CY165" s="252">
        <f t="shared" ca="1" si="151"/>
        <v>0.90225563909774431</v>
      </c>
      <c r="CZ165" s="252">
        <f t="shared" ca="1" si="152"/>
        <v>0.24701873935264054</v>
      </c>
      <c r="DA165" s="258">
        <f t="shared" ca="1" si="153"/>
        <v>79.918234286074465</v>
      </c>
      <c r="DB165" s="259"/>
      <c r="DC165" s="258">
        <f t="shared" ca="1" si="154"/>
        <v>333.95727944426119</v>
      </c>
    </row>
    <row r="166" spans="1:107" ht="14.4" x14ac:dyDescent="0.3">
      <c r="A166" s="217"/>
      <c r="B166" s="217"/>
      <c r="C166" s="217"/>
      <c r="D166" s="271" t="s">
        <v>785</v>
      </c>
      <c r="E166" s="217"/>
      <c r="F166" s="217"/>
      <c r="G166" s="217"/>
      <c r="H166" s="217"/>
      <c r="I166" s="228">
        <v>7.35</v>
      </c>
      <c r="J166" s="217"/>
      <c r="K166" s="228">
        <v>810</v>
      </c>
      <c r="L166" s="228">
        <v>85</v>
      </c>
      <c r="M166" s="228">
        <v>124</v>
      </c>
      <c r="N166" s="228">
        <v>69</v>
      </c>
      <c r="O166" s="228">
        <v>97</v>
      </c>
      <c r="P166" s="228">
        <v>4.4000000000000004</v>
      </c>
      <c r="Q166" s="228">
        <v>75</v>
      </c>
      <c r="R166" s="217"/>
      <c r="S166" s="228">
        <v>335</v>
      </c>
      <c r="T166" s="228">
        <v>2367</v>
      </c>
      <c r="U166" s="217">
        <v>1</v>
      </c>
      <c r="V166" s="217"/>
      <c r="W166" s="217"/>
      <c r="X166" s="228"/>
      <c r="Y166" s="228"/>
      <c r="Z166" s="228"/>
      <c r="AA166" s="228"/>
      <c r="AB166" s="217"/>
      <c r="AC166" s="228"/>
      <c r="AD166" s="217"/>
      <c r="AE166" s="217"/>
      <c r="AF166" s="217"/>
      <c r="AG166" s="217" t="str">
        <f t="shared" ca="1" si="136"/>
        <v>W_ID_159_FS_001</v>
      </c>
      <c r="AH166" s="217"/>
      <c r="AI166" s="217"/>
      <c r="AJ166" s="217"/>
      <c r="AK166" s="217"/>
      <c r="AL166" s="217">
        <f t="shared" ca="1" si="139"/>
        <v>7.35</v>
      </c>
      <c r="AM166" s="228"/>
      <c r="AN166" s="217">
        <f t="shared" ca="1" si="157"/>
        <v>810</v>
      </c>
      <c r="AO166" s="217">
        <f t="shared" ca="1" si="157"/>
        <v>85</v>
      </c>
      <c r="AP166" s="217">
        <f t="shared" ca="1" si="157"/>
        <v>124</v>
      </c>
      <c r="AQ166" s="217">
        <f t="shared" ca="1" si="157"/>
        <v>69</v>
      </c>
      <c r="AR166" s="217">
        <f t="shared" ca="1" si="157"/>
        <v>97</v>
      </c>
      <c r="AS166" s="217">
        <f t="shared" ca="1" si="157"/>
        <v>4.4000000000000004</v>
      </c>
      <c r="AT166" s="217">
        <f t="shared" ca="1" si="157"/>
        <v>75</v>
      </c>
      <c r="AU166" s="217">
        <f t="shared" ca="1" si="157"/>
        <v>0</v>
      </c>
      <c r="AV166" s="217">
        <f t="shared" ca="1" si="156"/>
        <v>335</v>
      </c>
      <c r="AW166" s="217">
        <f t="shared" ca="1" si="156"/>
        <v>2367</v>
      </c>
      <c r="AX166" s="217">
        <f t="shared" ca="1" si="156"/>
        <v>1</v>
      </c>
      <c r="AY166" s="217"/>
      <c r="AZ166" s="217">
        <f t="shared" ca="1" si="140"/>
        <v>0</v>
      </c>
      <c r="BA166" s="217">
        <f t="shared" ca="1" si="140"/>
        <v>0</v>
      </c>
      <c r="BB166" s="217">
        <f t="shared" ca="1" si="140"/>
        <v>0</v>
      </c>
      <c r="BC166" s="217">
        <f t="shared" ca="1" si="138"/>
        <v>0</v>
      </c>
      <c r="BD166" s="217"/>
      <c r="BE166" s="217">
        <f t="shared" ca="1" si="137"/>
        <v>0</v>
      </c>
      <c r="BF166" s="217">
        <f t="shared" ca="1" si="137"/>
        <v>0</v>
      </c>
      <c r="BG166" s="217"/>
      <c r="BH166" s="217">
        <f t="shared" ca="1" si="141"/>
        <v>0</v>
      </c>
      <c r="BI166" s="217">
        <f t="shared" ca="1" si="142"/>
        <v>99</v>
      </c>
      <c r="BJ166" s="217"/>
      <c r="BK166" s="253">
        <f t="shared" ca="1" si="158"/>
        <v>49.272034311012341</v>
      </c>
      <c r="BL166" s="253">
        <f t="shared" ca="1" si="159"/>
        <v>47.91890999999999</v>
      </c>
      <c r="BM166" s="254">
        <f t="shared" ca="1" si="143"/>
        <v>1.3922329087392497E-2</v>
      </c>
      <c r="BN166" s="217"/>
      <c r="BO166" s="255">
        <f t="shared" ref="BO166:BO229" ca="1" si="161">(AT166*BO$6)/(AT166*BO$6+AU166*BP$6+AS166*BQ$6)</f>
        <v>0.40540540540540543</v>
      </c>
      <c r="BP166" s="255">
        <f t="shared" ref="BP166:BP229" ca="1" si="162">(AU166*BP$6)/(AT166*BO$6+AU166*BP$6+AS166*BQ$6)</f>
        <v>0</v>
      </c>
      <c r="BQ166" s="255">
        <f t="shared" ref="BQ166:BQ229" ca="1" si="163">(AS166*BQ$6)/(AT166*BO$6+AU166*BP$6+AS166*BQ$6)</f>
        <v>0.59459459459459463</v>
      </c>
      <c r="BR166" s="256">
        <f t="shared" ref="BR166:BR229" ca="1" si="164">0.5774*BO166+1.1547*BQ166</f>
        <v>0.92065945945945948</v>
      </c>
      <c r="BS166" s="256">
        <f t="shared" ref="BS166:BS229" ca="1" si="165">IF(ISERROR(BO166),-1,BO166)</f>
        <v>0.40540540540540543</v>
      </c>
      <c r="BT166" s="255">
        <f t="shared" ref="BT166:BT229" ca="1" si="166">(AT166*BT$6)/(AT166*BT$6+AM166*BU$6+AS166*BV$6)</f>
        <v>0.40540540540540543</v>
      </c>
      <c r="BU166" s="255">
        <f t="shared" ref="BU166:BU229" ca="1" si="167">(AM166*BU$6)/(AT166*BT$6+AM166*BU$6+AS166*BV$6)</f>
        <v>0</v>
      </c>
      <c r="BV166" s="255">
        <f t="shared" ref="BV166:BV229" ca="1" si="168">(AS166*BV$6)/(AT166*BT$6+AM166*BU$6+AS166*BV$6)</f>
        <v>0.59459459459459463</v>
      </c>
      <c r="BW166" s="256">
        <f t="shared" ref="BW166:BW229" ca="1" si="169">0.5774*BT166+1.1547*BV166</f>
        <v>0.92065945945945948</v>
      </c>
      <c r="BX166" s="256">
        <f t="shared" ca="1" si="160"/>
        <v>0.40540540540540543</v>
      </c>
      <c r="BY166" s="255" t="e">
        <f t="shared" ref="BY166:BY229" ca="1" si="170">(AM166*BY$6)/(AM166*$BY$6+BA166*$BZ$6+BB166*$CA$6)</f>
        <v>#DIV/0!</v>
      </c>
      <c r="BZ166" s="255" t="e">
        <f t="shared" ref="BZ166:BZ229" ca="1" si="171">(BA166*BZ$6)/(AM166*$BY$6+BA166*$BZ$6+BB166*$CA$6)</f>
        <v>#DIV/0!</v>
      </c>
      <c r="CA166" s="255" t="e">
        <f t="shared" ref="CA166:CA229" ca="1" si="172">(BB166*CA$6)/(AM166*$BY$6+BA166*$BZ$6+BB166*$CA$6)</f>
        <v>#DIV/0!</v>
      </c>
      <c r="CB166" s="256" t="e">
        <f t="shared" ref="CB166:CB229" ca="1" si="173">0.5774*BY166+1.1547*CA166</f>
        <v>#DIV/0!</v>
      </c>
      <c r="CC166" s="256">
        <f t="shared" ref="CC166:CC229" ca="1" si="174">IF(ISERROR(BY166),-1,BY166)</f>
        <v>-1</v>
      </c>
      <c r="CD166" s="255">
        <f t="shared" ref="CD166:CD229" ca="1" si="175">(AT166*CD$6)/(AT166*CD$6+AV166*CE$6+AW166*CF$6)</f>
        <v>2.7007562117392869E-2</v>
      </c>
      <c r="CE166" s="255">
        <f t="shared" ref="CE166:CE229" ca="1" si="176">(AV166*CE$6)/(AT166*CD$6+AV166*CE$6+AW166*CF$6)</f>
        <v>0.12063377745768815</v>
      </c>
      <c r="CF166" s="255">
        <f t="shared" ref="CF166:CF229" ca="1" si="177">(AW166*CF$6)/(AT166*CD$6+AV166*CE$6+AW166*CF$6)</f>
        <v>0.85235866042491892</v>
      </c>
      <c r="CG166" s="256">
        <f t="shared" ref="CG166:CG229" ca="1" si="178">0.5774*CD166+1.1547*CF166</f>
        <v>0.99981271155923657</v>
      </c>
      <c r="CH166" s="256">
        <f t="shared" ref="CH166:CH229" ca="1" si="179">IF(ISERROR(CD166),-1,CD166)</f>
        <v>2.7007562117392869E-2</v>
      </c>
      <c r="CI166" s="257" t="e">
        <f t="shared" ca="1" si="155"/>
        <v>#REF!</v>
      </c>
      <c r="CJ166" s="257" t="e">
        <f t="shared" ca="1" si="144"/>
        <v>#REF!</v>
      </c>
      <c r="CK166" s="257" t="e">
        <f t="shared" ca="1" si="145"/>
        <v>#REF!</v>
      </c>
      <c r="CL166" s="255" t="e">
        <f t="shared" ca="1" si="146"/>
        <v>#REF!</v>
      </c>
      <c r="CM166" s="255" t="e">
        <f t="shared" ca="1" si="147"/>
        <v>#REF!</v>
      </c>
      <c r="CN166" s="255" t="e">
        <f t="shared" ca="1" si="148"/>
        <v>#REF!</v>
      </c>
      <c r="CO166" s="256" t="e">
        <f t="shared" ref="CO166:CO229" ca="1" si="180">0.5774*CL166+1.1547*CN166</f>
        <v>#REF!</v>
      </c>
      <c r="CP166" s="256">
        <f t="shared" ref="CP166:CP229" ca="1" si="181">IF(ISERROR(CL166),-1,CL166)</f>
        <v>-1</v>
      </c>
      <c r="CQ166" s="255">
        <f t="shared" ref="CQ166:CQ229" ca="1" si="182">(AN166*CQ$6)/(AN166*CQ$6+AO166*CR$6+(AQ166^0.5)*CS$6)</f>
        <v>8.1271252044907052E-2</v>
      </c>
      <c r="CR166" s="255">
        <f t="shared" ref="CR166:CR229" ca="1" si="183">(AO166*CR$6)/(AN166*CQ$6+AO166*CR$6+(AQ166^0.5)*CS$6)</f>
        <v>8.5284647207618511E-2</v>
      </c>
      <c r="CS166" s="255">
        <f t="shared" ref="CS166:CS229" ca="1" si="184">((AQ166^0.5)*CS$6)/(AN166*CQ$6+AO166*CR$6+(AQ166^0.5)*CS$6)</f>
        <v>0.83344410074747444</v>
      </c>
      <c r="CT166" s="256">
        <f t="shared" ref="CT166:CT229" ca="1" si="185">0.5774*CQ166+1.1547*CS166</f>
        <v>1.0093039240638382</v>
      </c>
      <c r="CU166" s="256">
        <f t="shared" ref="CU166:CU229" ca="1" si="186">IF(ISERROR(CQ166),-1,CQ166)</f>
        <v>8.1271252044907052E-2</v>
      </c>
      <c r="CV166" s="217"/>
      <c r="CW166" s="252">
        <f t="shared" ca="1" si="149"/>
        <v>2.01998876069133</v>
      </c>
      <c r="CX166" s="256">
        <f t="shared" ca="1" si="150"/>
        <v>1.7654161662663501</v>
      </c>
      <c r="CY166" s="252">
        <f t="shared" ca="1" si="151"/>
        <v>0.84766584766584763</v>
      </c>
      <c r="CZ166" s="252">
        <f t="shared" ca="1" si="152"/>
        <v>0.51204819277108438</v>
      </c>
      <c r="DA166" s="258">
        <f t="shared" ca="1" si="153"/>
        <v>135.65425594291591</v>
      </c>
      <c r="DB166" s="259"/>
      <c r="DC166" s="258">
        <f t="shared" ca="1" si="154"/>
        <v>570.77624823647375</v>
      </c>
    </row>
    <row r="167" spans="1:107" ht="14.4" x14ac:dyDescent="0.3">
      <c r="A167" s="217"/>
      <c r="B167" s="217"/>
      <c r="C167" s="217"/>
      <c r="D167" s="271" t="s">
        <v>786</v>
      </c>
      <c r="E167" s="217"/>
      <c r="F167" s="217"/>
      <c r="G167" s="217"/>
      <c r="H167" s="217"/>
      <c r="I167" s="228">
        <v>7.7</v>
      </c>
      <c r="J167" s="217"/>
      <c r="K167" s="228">
        <v>1440</v>
      </c>
      <c r="L167" s="228">
        <v>108</v>
      </c>
      <c r="M167" s="228">
        <v>35</v>
      </c>
      <c r="N167" s="228">
        <v>12</v>
      </c>
      <c r="O167" s="228">
        <v>103</v>
      </c>
      <c r="P167" s="228"/>
      <c r="Q167" s="228">
        <v>1814</v>
      </c>
      <c r="R167" s="217"/>
      <c r="S167" s="228">
        <v>496</v>
      </c>
      <c r="T167" s="228">
        <v>665</v>
      </c>
      <c r="U167" s="217">
        <v>84</v>
      </c>
      <c r="V167" s="217"/>
      <c r="W167" s="217"/>
      <c r="X167" s="228"/>
      <c r="Y167" s="228"/>
      <c r="Z167" s="228"/>
      <c r="AA167" s="228"/>
      <c r="AB167" s="217"/>
      <c r="AC167" s="228"/>
      <c r="AD167" s="217"/>
      <c r="AE167" s="217"/>
      <c r="AF167" s="217"/>
      <c r="AG167" s="217" t="str">
        <f t="shared" ca="1" si="136"/>
        <v>W_ID_160_FS_001</v>
      </c>
      <c r="AH167" s="217"/>
      <c r="AI167" s="217"/>
      <c r="AJ167" s="217"/>
      <c r="AK167" s="217"/>
      <c r="AL167" s="217">
        <f t="shared" ca="1" si="139"/>
        <v>7.7</v>
      </c>
      <c r="AM167" s="228"/>
      <c r="AN167" s="217">
        <f t="shared" ca="1" si="157"/>
        <v>1440</v>
      </c>
      <c r="AO167" s="217">
        <f t="shared" ca="1" si="157"/>
        <v>108</v>
      </c>
      <c r="AP167" s="217">
        <f t="shared" ca="1" si="157"/>
        <v>35</v>
      </c>
      <c r="AQ167" s="217">
        <f t="shared" ca="1" si="157"/>
        <v>12</v>
      </c>
      <c r="AR167" s="217">
        <f t="shared" ca="1" si="157"/>
        <v>103</v>
      </c>
      <c r="AS167" s="217">
        <f t="shared" ca="1" si="157"/>
        <v>0</v>
      </c>
      <c r="AT167" s="217">
        <f t="shared" ca="1" si="157"/>
        <v>1814</v>
      </c>
      <c r="AU167" s="217">
        <f t="shared" ca="1" si="157"/>
        <v>0</v>
      </c>
      <c r="AV167" s="217">
        <f t="shared" ca="1" si="156"/>
        <v>496</v>
      </c>
      <c r="AW167" s="217">
        <f t="shared" ca="1" si="156"/>
        <v>665</v>
      </c>
      <c r="AX167" s="217">
        <f t="shared" ca="1" si="156"/>
        <v>84</v>
      </c>
      <c r="AY167" s="217"/>
      <c r="AZ167" s="217">
        <f t="shared" ca="1" si="140"/>
        <v>0</v>
      </c>
      <c r="BA167" s="217">
        <f t="shared" ca="1" si="140"/>
        <v>0</v>
      </c>
      <c r="BB167" s="217">
        <f t="shared" ca="1" si="140"/>
        <v>0</v>
      </c>
      <c r="BC167" s="217">
        <f t="shared" ca="1" si="138"/>
        <v>0</v>
      </c>
      <c r="BD167" s="217"/>
      <c r="BE167" s="217">
        <f t="shared" ca="1" si="137"/>
        <v>0</v>
      </c>
      <c r="BF167" s="217">
        <f t="shared" ca="1" si="137"/>
        <v>0</v>
      </c>
      <c r="BG167" s="217"/>
      <c r="BH167" s="217">
        <f t="shared" ca="1" si="141"/>
        <v>0</v>
      </c>
      <c r="BI167" s="217">
        <f t="shared" ca="1" si="142"/>
        <v>99</v>
      </c>
      <c r="BJ167" s="217"/>
      <c r="BK167" s="253">
        <f t="shared" ca="1" si="158"/>
        <v>68.135199793002158</v>
      </c>
      <c r="BL167" s="253">
        <f t="shared" ca="1" si="159"/>
        <v>75.198729999999998</v>
      </c>
      <c r="BM167" s="254">
        <f t="shared" ca="1" si="143"/>
        <v>-4.9280238232487894E-2</v>
      </c>
      <c r="BN167" s="217"/>
      <c r="BO167" s="255">
        <f t="shared" ca="1" si="161"/>
        <v>1</v>
      </c>
      <c r="BP167" s="255">
        <f t="shared" ca="1" si="162"/>
        <v>0</v>
      </c>
      <c r="BQ167" s="255">
        <f t="shared" ca="1" si="163"/>
        <v>0</v>
      </c>
      <c r="BR167" s="256">
        <f t="shared" ca="1" si="164"/>
        <v>0.57740000000000002</v>
      </c>
      <c r="BS167" s="256">
        <f t="shared" ca="1" si="165"/>
        <v>1</v>
      </c>
      <c r="BT167" s="255">
        <f t="shared" ca="1" si="166"/>
        <v>1</v>
      </c>
      <c r="BU167" s="255">
        <f t="shared" ca="1" si="167"/>
        <v>0</v>
      </c>
      <c r="BV167" s="255">
        <f t="shared" ca="1" si="168"/>
        <v>0</v>
      </c>
      <c r="BW167" s="256">
        <f t="shared" ca="1" si="169"/>
        <v>0.57740000000000002</v>
      </c>
      <c r="BX167" s="256">
        <f t="shared" ca="1" si="160"/>
        <v>1</v>
      </c>
      <c r="BY167" s="255" t="e">
        <f t="shared" ca="1" si="170"/>
        <v>#DIV/0!</v>
      </c>
      <c r="BZ167" s="255" t="e">
        <f t="shared" ca="1" si="171"/>
        <v>#DIV/0!</v>
      </c>
      <c r="CA167" s="255" t="e">
        <f t="shared" ca="1" si="172"/>
        <v>#DIV/0!</v>
      </c>
      <c r="CB167" s="256" t="e">
        <f t="shared" ca="1" si="173"/>
        <v>#DIV/0!</v>
      </c>
      <c r="CC167" s="256">
        <f t="shared" ca="1" si="174"/>
        <v>-1</v>
      </c>
      <c r="CD167" s="255">
        <f t="shared" ca="1" si="175"/>
        <v>0.60974789915966388</v>
      </c>
      <c r="CE167" s="255">
        <f t="shared" ca="1" si="176"/>
        <v>0.16672268907563026</v>
      </c>
      <c r="CF167" s="255">
        <f t="shared" ca="1" si="177"/>
        <v>0.22352941176470589</v>
      </c>
      <c r="CG167" s="256">
        <f t="shared" ca="1" si="178"/>
        <v>0.61017784873949588</v>
      </c>
      <c r="CH167" s="256">
        <f t="shared" ca="1" si="179"/>
        <v>0.60974789915966388</v>
      </c>
      <c r="CI167" s="257" t="e">
        <f t="shared" ca="1" si="155"/>
        <v>#REF!</v>
      </c>
      <c r="CJ167" s="257" t="e">
        <f t="shared" ca="1" si="144"/>
        <v>#REF!</v>
      </c>
      <c r="CK167" s="257" t="e">
        <f t="shared" ca="1" si="145"/>
        <v>#REF!</v>
      </c>
      <c r="CL167" s="255" t="e">
        <f t="shared" ca="1" si="146"/>
        <v>#REF!</v>
      </c>
      <c r="CM167" s="255" t="e">
        <f t="shared" ca="1" si="147"/>
        <v>#REF!</v>
      </c>
      <c r="CN167" s="255" t="e">
        <f t="shared" ca="1" si="148"/>
        <v>#REF!</v>
      </c>
      <c r="CO167" s="256" t="e">
        <f t="shared" ca="1" si="180"/>
        <v>#REF!</v>
      </c>
      <c r="CP167" s="256">
        <f t="shared" ca="1" si="181"/>
        <v>-1</v>
      </c>
      <c r="CQ167" s="255">
        <f t="shared" ca="1" si="182"/>
        <v>0.24063762492890942</v>
      </c>
      <c r="CR167" s="255">
        <f t="shared" ca="1" si="183"/>
        <v>0.18047821869668207</v>
      </c>
      <c r="CS167" s="255">
        <f t="shared" ca="1" si="184"/>
        <v>0.57888415637440849</v>
      </c>
      <c r="CT167" s="256">
        <f t="shared" ca="1" si="185"/>
        <v>0.80738169999948184</v>
      </c>
      <c r="CU167" s="256">
        <f t="shared" ca="1" si="186"/>
        <v>0.24063762492890942</v>
      </c>
      <c r="CV167" s="217"/>
      <c r="CW167" s="252">
        <f t="shared" ca="1" si="149"/>
        <v>2.9876662649262746</v>
      </c>
      <c r="CX167" s="256">
        <f t="shared" ca="1" si="150"/>
        <v>2.5227794666236241</v>
      </c>
      <c r="CY167" s="252">
        <f t="shared" ca="1" si="151"/>
        <v>0.77419354838709675</v>
      </c>
      <c r="CZ167" s="252">
        <f t="shared" ca="1" si="152"/>
        <v>0.42857142857142855</v>
      </c>
      <c r="DA167" s="258">
        <f t="shared" ca="1" si="153"/>
        <v>139.00882703248823</v>
      </c>
      <c r="DB167" s="259"/>
      <c r="DC167" s="258">
        <f t="shared" ca="1" si="154"/>
        <v>585.25787782208329</v>
      </c>
    </row>
    <row r="168" spans="1:107" ht="14.4" x14ac:dyDescent="0.3">
      <c r="A168" s="217"/>
      <c r="B168" s="217"/>
      <c r="C168" s="217"/>
      <c r="D168" s="271" t="s">
        <v>787</v>
      </c>
      <c r="E168" s="217"/>
      <c r="F168" s="217"/>
      <c r="G168" s="217"/>
      <c r="H168" s="217"/>
      <c r="I168" s="228">
        <v>7.4</v>
      </c>
      <c r="J168" s="217"/>
      <c r="K168" s="228">
        <v>900</v>
      </c>
      <c r="L168" s="228">
        <v>76</v>
      </c>
      <c r="M168" s="228">
        <v>72</v>
      </c>
      <c r="N168" s="228">
        <v>17</v>
      </c>
      <c r="O168" s="228">
        <v>48</v>
      </c>
      <c r="P168" s="228"/>
      <c r="Q168" s="228">
        <v>137</v>
      </c>
      <c r="R168" s="217"/>
      <c r="S168" s="228">
        <v>10</v>
      </c>
      <c r="T168" s="228">
        <v>2696</v>
      </c>
      <c r="U168" s="217"/>
      <c r="V168" s="217"/>
      <c r="W168" s="217"/>
      <c r="X168" s="228"/>
      <c r="Y168" s="228"/>
      <c r="Z168" s="228"/>
      <c r="AA168" s="228"/>
      <c r="AB168" s="217"/>
      <c r="AC168" s="228"/>
      <c r="AD168" s="217"/>
      <c r="AE168" s="217"/>
      <c r="AF168" s="217"/>
      <c r="AG168" s="217" t="str">
        <f t="shared" ca="1" si="136"/>
        <v>W_ID_161_FS_001</v>
      </c>
      <c r="AH168" s="217"/>
      <c r="AI168" s="217"/>
      <c r="AJ168" s="217"/>
      <c r="AK168" s="217"/>
      <c r="AL168" s="217">
        <f t="shared" ca="1" si="139"/>
        <v>7.4</v>
      </c>
      <c r="AM168" s="228"/>
      <c r="AN168" s="217">
        <f t="shared" ca="1" si="157"/>
        <v>900</v>
      </c>
      <c r="AO168" s="217">
        <f t="shared" ca="1" si="157"/>
        <v>76</v>
      </c>
      <c r="AP168" s="217">
        <f t="shared" ca="1" si="157"/>
        <v>72</v>
      </c>
      <c r="AQ168" s="217">
        <f t="shared" ca="1" si="157"/>
        <v>17</v>
      </c>
      <c r="AR168" s="217">
        <f t="shared" ca="1" si="157"/>
        <v>48</v>
      </c>
      <c r="AS168" s="217">
        <f t="shared" ca="1" si="157"/>
        <v>0</v>
      </c>
      <c r="AT168" s="217">
        <f t="shared" ca="1" si="157"/>
        <v>137</v>
      </c>
      <c r="AU168" s="217">
        <f t="shared" ca="1" si="157"/>
        <v>0</v>
      </c>
      <c r="AV168" s="217">
        <f t="shared" ca="1" si="156"/>
        <v>10</v>
      </c>
      <c r="AW168" s="217">
        <f t="shared" ca="1" si="156"/>
        <v>2696</v>
      </c>
      <c r="AX168" s="217">
        <f t="shared" ca="1" si="156"/>
        <v>0</v>
      </c>
      <c r="AY168" s="217"/>
      <c r="AZ168" s="217">
        <f t="shared" ca="1" si="140"/>
        <v>0</v>
      </c>
      <c r="BA168" s="217">
        <f t="shared" ca="1" si="140"/>
        <v>0</v>
      </c>
      <c r="BB168" s="217">
        <f t="shared" ca="1" si="140"/>
        <v>0</v>
      </c>
      <c r="BC168" s="217">
        <f t="shared" ca="1" si="138"/>
        <v>0</v>
      </c>
      <c r="BD168" s="217"/>
      <c r="BE168" s="217">
        <f t="shared" ca="1" si="137"/>
        <v>0</v>
      </c>
      <c r="BF168" s="217">
        <f t="shared" ca="1" si="137"/>
        <v>0</v>
      </c>
      <c r="BG168" s="217"/>
      <c r="BH168" s="217">
        <f t="shared" ca="1" si="141"/>
        <v>0</v>
      </c>
      <c r="BI168" s="217">
        <f t="shared" ca="1" si="142"/>
        <v>99</v>
      </c>
      <c r="BJ168" s="217"/>
      <c r="BK168" s="253">
        <f t="shared" ca="1" si="158"/>
        <v>46.084579492231313</v>
      </c>
      <c r="BL168" s="253">
        <f t="shared" ca="1" si="159"/>
        <v>48.260409999999993</v>
      </c>
      <c r="BM168" s="254">
        <f t="shared" ca="1" si="143"/>
        <v>-2.3062491389093272E-2</v>
      </c>
      <c r="BN168" s="217"/>
      <c r="BO168" s="255">
        <f t="shared" ca="1" si="161"/>
        <v>1</v>
      </c>
      <c r="BP168" s="255">
        <f t="shared" ca="1" si="162"/>
        <v>0</v>
      </c>
      <c r="BQ168" s="255">
        <f t="shared" ca="1" si="163"/>
        <v>0</v>
      </c>
      <c r="BR168" s="256">
        <f t="shared" ca="1" si="164"/>
        <v>0.57740000000000002</v>
      </c>
      <c r="BS168" s="256">
        <f t="shared" ca="1" si="165"/>
        <v>1</v>
      </c>
      <c r="BT168" s="255">
        <f t="shared" ca="1" si="166"/>
        <v>1</v>
      </c>
      <c r="BU168" s="255">
        <f t="shared" ca="1" si="167"/>
        <v>0</v>
      </c>
      <c r="BV168" s="255">
        <f t="shared" ca="1" si="168"/>
        <v>0</v>
      </c>
      <c r="BW168" s="256">
        <f t="shared" ca="1" si="169"/>
        <v>0.57740000000000002</v>
      </c>
      <c r="BX168" s="256">
        <f t="shared" ca="1" si="160"/>
        <v>1</v>
      </c>
      <c r="BY168" s="255" t="e">
        <f t="shared" ca="1" si="170"/>
        <v>#DIV/0!</v>
      </c>
      <c r="BZ168" s="255" t="e">
        <f t="shared" ca="1" si="171"/>
        <v>#DIV/0!</v>
      </c>
      <c r="CA168" s="255" t="e">
        <f t="shared" ca="1" si="172"/>
        <v>#DIV/0!</v>
      </c>
      <c r="CB168" s="256" t="e">
        <f t="shared" ca="1" si="173"/>
        <v>#DIV/0!</v>
      </c>
      <c r="CC168" s="256">
        <f t="shared" ca="1" si="174"/>
        <v>-1</v>
      </c>
      <c r="CD168" s="255">
        <f t="shared" ca="1" si="175"/>
        <v>4.8188533239535702E-2</v>
      </c>
      <c r="CE168" s="255">
        <f t="shared" ca="1" si="176"/>
        <v>3.5174111853675696E-3</v>
      </c>
      <c r="CF168" s="255">
        <f t="shared" ca="1" si="177"/>
        <v>0.94829405557509672</v>
      </c>
      <c r="CG168" s="256">
        <f t="shared" ca="1" si="178"/>
        <v>1.122819205065072</v>
      </c>
      <c r="CH168" s="256">
        <f t="shared" ca="1" si="179"/>
        <v>4.8188533239535702E-2</v>
      </c>
      <c r="CI168" s="257" t="e">
        <f t="shared" ca="1" si="155"/>
        <v>#REF!</v>
      </c>
      <c r="CJ168" s="257" t="e">
        <f t="shared" ca="1" si="144"/>
        <v>#REF!</v>
      </c>
      <c r="CK168" s="257" t="e">
        <f t="shared" ca="1" si="145"/>
        <v>#REF!</v>
      </c>
      <c r="CL168" s="255" t="e">
        <f t="shared" ca="1" si="146"/>
        <v>#REF!</v>
      </c>
      <c r="CM168" s="255" t="e">
        <f t="shared" ca="1" si="147"/>
        <v>#REF!</v>
      </c>
      <c r="CN168" s="255" t="e">
        <f t="shared" ca="1" si="148"/>
        <v>#REF!</v>
      </c>
      <c r="CO168" s="256" t="e">
        <f t="shared" ca="1" si="180"/>
        <v>#REF!</v>
      </c>
      <c r="CP168" s="256">
        <f t="shared" ca="1" si="181"/>
        <v>-1</v>
      </c>
      <c r="CQ168" s="255">
        <f t="shared" ca="1" si="182"/>
        <v>0.15562572400774299</v>
      </c>
      <c r="CR168" s="255">
        <f t="shared" ca="1" si="183"/>
        <v>0.13141727805098297</v>
      </c>
      <c r="CS168" s="255">
        <f t="shared" ca="1" si="184"/>
        <v>0.71295699794127398</v>
      </c>
      <c r="CT168" s="256">
        <f t="shared" ca="1" si="185"/>
        <v>0.91310973856485989</v>
      </c>
      <c r="CU168" s="256">
        <f t="shared" ca="1" si="186"/>
        <v>0.15562572400774299</v>
      </c>
      <c r="CV168" s="217"/>
      <c r="CW168" s="252">
        <f t="shared" ca="1" si="149"/>
        <v>2.5311782631833086</v>
      </c>
      <c r="CX168" s="256">
        <f t="shared" ca="1" si="150"/>
        <v>1.9042946881303142</v>
      </c>
      <c r="CY168" s="252">
        <f t="shared" ca="1" si="151"/>
        <v>0.7024793388429752</v>
      </c>
      <c r="CZ168" s="252">
        <f t="shared" ca="1" si="152"/>
        <v>0.45783132530120479</v>
      </c>
      <c r="DA168" s="258">
        <f t="shared" ca="1" si="153"/>
        <v>100.34339099679099</v>
      </c>
      <c r="DB168" s="259"/>
      <c r="DC168" s="258">
        <f t="shared" ca="1" si="154"/>
        <v>419.69631670059857</v>
      </c>
    </row>
    <row r="169" spans="1:107" ht="14.4" x14ac:dyDescent="0.3">
      <c r="A169" s="217"/>
      <c r="B169" s="217"/>
      <c r="C169" s="217"/>
      <c r="D169" s="271" t="s">
        <v>788</v>
      </c>
      <c r="E169" s="217"/>
      <c r="F169" s="217"/>
      <c r="G169" s="217"/>
      <c r="H169" s="217"/>
      <c r="I169" s="228"/>
      <c r="J169" s="217"/>
      <c r="K169" s="228">
        <v>249.3</v>
      </c>
      <c r="L169" s="228">
        <v>20.6</v>
      </c>
      <c r="M169" s="228">
        <v>168</v>
      </c>
      <c r="N169" s="228">
        <v>27.3</v>
      </c>
      <c r="O169" s="228">
        <v>61</v>
      </c>
      <c r="P169" s="228"/>
      <c r="Q169" s="228">
        <v>92.1</v>
      </c>
      <c r="R169" s="217"/>
      <c r="S169" s="228">
        <v>485.5</v>
      </c>
      <c r="T169" s="228">
        <v>561.20000000000005</v>
      </c>
      <c r="U169" s="217"/>
      <c r="V169" s="217"/>
      <c r="W169" s="217"/>
      <c r="X169" s="228"/>
      <c r="Y169" s="228"/>
      <c r="Z169" s="228"/>
      <c r="AA169" s="228"/>
      <c r="AB169" s="217"/>
      <c r="AC169" s="228"/>
      <c r="AD169" s="217"/>
      <c r="AE169" s="217"/>
      <c r="AF169" s="217"/>
      <c r="AG169" s="217" t="str">
        <f t="shared" ca="1" si="136"/>
        <v>W_ID_162_FS_001</v>
      </c>
      <c r="AH169" s="217"/>
      <c r="AI169" s="217"/>
      <c r="AJ169" s="217"/>
      <c r="AK169" s="217"/>
      <c r="AL169" s="217">
        <f t="shared" ca="1" si="139"/>
        <v>0</v>
      </c>
      <c r="AM169" s="228"/>
      <c r="AN169" s="217">
        <f t="shared" ca="1" si="157"/>
        <v>249.3</v>
      </c>
      <c r="AO169" s="217">
        <f t="shared" ca="1" si="157"/>
        <v>20.6</v>
      </c>
      <c r="AP169" s="217">
        <f t="shared" ca="1" si="157"/>
        <v>168</v>
      </c>
      <c r="AQ169" s="217">
        <f t="shared" ca="1" si="157"/>
        <v>27.3</v>
      </c>
      <c r="AR169" s="217">
        <f t="shared" ca="1" si="157"/>
        <v>61</v>
      </c>
      <c r="AS169" s="217">
        <f t="shared" ca="1" si="157"/>
        <v>0</v>
      </c>
      <c r="AT169" s="217">
        <f t="shared" ca="1" si="157"/>
        <v>92.1</v>
      </c>
      <c r="AU169" s="217">
        <f t="shared" ca="1" si="157"/>
        <v>0</v>
      </c>
      <c r="AV169" s="217">
        <f t="shared" ca="1" si="156"/>
        <v>485.5</v>
      </c>
      <c r="AW169" s="217">
        <f t="shared" ca="1" si="156"/>
        <v>561.20000000000005</v>
      </c>
      <c r="AX169" s="217">
        <f t="shared" ca="1" si="156"/>
        <v>0</v>
      </c>
      <c r="AY169" s="217"/>
      <c r="AZ169" s="217">
        <f t="shared" ca="1" si="140"/>
        <v>0</v>
      </c>
      <c r="BA169" s="217">
        <f t="shared" ca="1" si="140"/>
        <v>0</v>
      </c>
      <c r="BB169" s="217">
        <f t="shared" ca="1" si="140"/>
        <v>0</v>
      </c>
      <c r="BC169" s="217">
        <f t="shared" ca="1" si="138"/>
        <v>0</v>
      </c>
      <c r="BD169" s="217"/>
      <c r="BE169" s="217">
        <f t="shared" ca="1" si="137"/>
        <v>0</v>
      </c>
      <c r="BF169" s="217">
        <f t="shared" ca="1" si="137"/>
        <v>0</v>
      </c>
      <c r="BG169" s="217"/>
      <c r="BH169" s="217">
        <f t="shared" ca="1" si="141"/>
        <v>0</v>
      </c>
      <c r="BI169" s="217">
        <f t="shared" ca="1" si="142"/>
        <v>99</v>
      </c>
      <c r="BJ169" s="217"/>
      <c r="BK169" s="253">
        <f t="shared" ca="1" si="158"/>
        <v>22.00019</v>
      </c>
      <c r="BL169" s="253">
        <f t="shared" ca="1" si="159"/>
        <v>21.904319000000001</v>
      </c>
      <c r="BM169" s="254">
        <f t="shared" ca="1" si="143"/>
        <v>2.1836253766099266E-3</v>
      </c>
      <c r="BN169" s="217"/>
      <c r="BO169" s="255">
        <f t="shared" ca="1" si="161"/>
        <v>1</v>
      </c>
      <c r="BP169" s="255">
        <f t="shared" ca="1" si="162"/>
        <v>0</v>
      </c>
      <c r="BQ169" s="255">
        <f t="shared" ca="1" si="163"/>
        <v>0</v>
      </c>
      <c r="BR169" s="256">
        <f t="shared" ca="1" si="164"/>
        <v>0.57740000000000002</v>
      </c>
      <c r="BS169" s="256">
        <f t="shared" ca="1" si="165"/>
        <v>1</v>
      </c>
      <c r="BT169" s="255">
        <f t="shared" ca="1" si="166"/>
        <v>1</v>
      </c>
      <c r="BU169" s="255">
        <f t="shared" ca="1" si="167"/>
        <v>0</v>
      </c>
      <c r="BV169" s="255">
        <f t="shared" ca="1" si="168"/>
        <v>0</v>
      </c>
      <c r="BW169" s="256">
        <f t="shared" ca="1" si="169"/>
        <v>0.57740000000000002</v>
      </c>
      <c r="BX169" s="256">
        <f t="shared" ca="1" si="160"/>
        <v>1</v>
      </c>
      <c r="BY169" s="255" t="e">
        <f t="shared" ca="1" si="170"/>
        <v>#DIV/0!</v>
      </c>
      <c r="BZ169" s="255" t="e">
        <f t="shared" ca="1" si="171"/>
        <v>#DIV/0!</v>
      </c>
      <c r="CA169" s="255" t="e">
        <f t="shared" ca="1" si="172"/>
        <v>#DIV/0!</v>
      </c>
      <c r="CB169" s="256" t="e">
        <f t="shared" ca="1" si="173"/>
        <v>#DIV/0!</v>
      </c>
      <c r="CC169" s="256">
        <f t="shared" ca="1" si="174"/>
        <v>-1</v>
      </c>
      <c r="CD169" s="255">
        <f t="shared" ca="1" si="175"/>
        <v>8.0874604847207571E-2</v>
      </c>
      <c r="CE169" s="255">
        <f t="shared" ca="1" si="176"/>
        <v>0.42632595714787491</v>
      </c>
      <c r="CF169" s="255">
        <f t="shared" ca="1" si="177"/>
        <v>0.49279943800491743</v>
      </c>
      <c r="CG169" s="256">
        <f t="shared" ca="1" si="178"/>
        <v>0.61573250790305589</v>
      </c>
      <c r="CH169" s="256">
        <f t="shared" ca="1" si="179"/>
        <v>8.0874604847207571E-2</v>
      </c>
      <c r="CI169" s="257" t="e">
        <f t="shared" ca="1" si="155"/>
        <v>#REF!</v>
      </c>
      <c r="CJ169" s="257" t="e">
        <f t="shared" ca="1" si="144"/>
        <v>#REF!</v>
      </c>
      <c r="CK169" s="257" t="e">
        <f t="shared" ca="1" si="145"/>
        <v>#REF!</v>
      </c>
      <c r="CL169" s="255" t="e">
        <f t="shared" ca="1" si="146"/>
        <v>#REF!</v>
      </c>
      <c r="CM169" s="255" t="e">
        <f t="shared" ca="1" si="147"/>
        <v>#REF!</v>
      </c>
      <c r="CN169" s="255" t="e">
        <f t="shared" ca="1" si="148"/>
        <v>#REF!</v>
      </c>
      <c r="CO169" s="256" t="e">
        <f t="shared" ca="1" si="180"/>
        <v>#REF!</v>
      </c>
      <c r="CP169" s="256">
        <f t="shared" ca="1" si="181"/>
        <v>-1</v>
      </c>
      <c r="CQ169" s="255">
        <f t="shared" ca="1" si="182"/>
        <v>4.3888989129898914E-2</v>
      </c>
      <c r="CR169" s="255">
        <f t="shared" ca="1" si="183"/>
        <v>3.6266072044762038E-2</v>
      </c>
      <c r="CS169" s="255">
        <f t="shared" ca="1" si="184"/>
        <v>0.91984493882533902</v>
      </c>
      <c r="CT169" s="256">
        <f t="shared" ca="1" si="185"/>
        <v>1.0874864531852226</v>
      </c>
      <c r="CU169" s="256">
        <f t="shared" ca="1" si="186"/>
        <v>4.3888989129898914E-2</v>
      </c>
      <c r="CV169" s="217"/>
      <c r="CW169" s="252">
        <f t="shared" ca="1" si="149"/>
        <v>1.191571793697551</v>
      </c>
      <c r="CX169" s="256">
        <f t="shared" ca="1" si="150"/>
        <v>0.40242515901244413</v>
      </c>
      <c r="CY169" s="252">
        <f t="shared" ca="1" si="151"/>
        <v>0.61904761904761907</v>
      </c>
      <c r="CZ169" s="252">
        <f t="shared" ca="1" si="152"/>
        <v>0.45244893476828463</v>
      </c>
      <c r="DA169" s="258">
        <f t="shared" ca="1" si="153"/>
        <v>111.62679598386941</v>
      </c>
      <c r="DB169" s="259"/>
      <c r="DC169" s="258">
        <f t="shared" ca="1" si="154"/>
        <v>467.66238651168499</v>
      </c>
    </row>
    <row r="170" spans="1:107" ht="14.4" x14ac:dyDescent="0.3">
      <c r="A170" s="217"/>
      <c r="B170" s="217"/>
      <c r="C170" s="217"/>
      <c r="D170" s="271" t="s">
        <v>789</v>
      </c>
      <c r="E170" s="217"/>
      <c r="F170" s="217"/>
      <c r="G170" s="217"/>
      <c r="H170" s="217"/>
      <c r="I170" s="228"/>
      <c r="J170" s="217"/>
      <c r="K170" s="228">
        <v>237.3</v>
      </c>
      <c r="L170" s="228">
        <v>21.1</v>
      </c>
      <c r="M170" s="228">
        <v>184.2</v>
      </c>
      <c r="N170" s="228">
        <v>28.4</v>
      </c>
      <c r="O170" s="228">
        <v>50</v>
      </c>
      <c r="P170" s="228">
        <v>0.8</v>
      </c>
      <c r="Q170" s="228">
        <v>88.6</v>
      </c>
      <c r="R170" s="217"/>
      <c r="S170" s="228">
        <v>471</v>
      </c>
      <c r="T170" s="228">
        <v>610</v>
      </c>
      <c r="U170" s="217"/>
      <c r="V170" s="217"/>
      <c r="W170" s="217"/>
      <c r="X170" s="228"/>
      <c r="Y170" s="228"/>
      <c r="Z170" s="228"/>
      <c r="AA170" s="228"/>
      <c r="AB170" s="217"/>
      <c r="AC170" s="228"/>
      <c r="AD170" s="217"/>
      <c r="AE170" s="217"/>
      <c r="AF170" s="217"/>
      <c r="AG170" s="217" t="str">
        <f t="shared" ref="AG170:AG233" ca="1" si="187">IF(ISBLANK(INDIRECT(AG$5&amp;(CELL("row", AG170)))),"",INDIRECT(AG$5&amp;(CELL("row", AG170))))</f>
        <v>W_ID_163_FS_001</v>
      </c>
      <c r="AH170" s="217"/>
      <c r="AI170" s="217"/>
      <c r="AJ170" s="217"/>
      <c r="AK170" s="217"/>
      <c r="AL170" s="217">
        <f t="shared" ca="1" si="139"/>
        <v>0</v>
      </c>
      <c r="AM170" s="228"/>
      <c r="AN170" s="217">
        <f t="shared" ca="1" si="157"/>
        <v>237.3</v>
      </c>
      <c r="AO170" s="217">
        <f t="shared" ca="1" si="157"/>
        <v>21.1</v>
      </c>
      <c r="AP170" s="217">
        <f t="shared" ca="1" si="157"/>
        <v>184.2</v>
      </c>
      <c r="AQ170" s="217">
        <f t="shared" ca="1" si="157"/>
        <v>28.4</v>
      </c>
      <c r="AR170" s="217">
        <f t="shared" ca="1" si="157"/>
        <v>50</v>
      </c>
      <c r="AS170" s="217">
        <f t="shared" ca="1" si="157"/>
        <v>0.8</v>
      </c>
      <c r="AT170" s="217">
        <f t="shared" ca="1" si="157"/>
        <v>88.6</v>
      </c>
      <c r="AU170" s="217">
        <f t="shared" ca="1" si="157"/>
        <v>0</v>
      </c>
      <c r="AV170" s="217">
        <f t="shared" ca="1" si="156"/>
        <v>471</v>
      </c>
      <c r="AW170" s="217">
        <f t="shared" ca="1" si="156"/>
        <v>610</v>
      </c>
      <c r="AX170" s="217">
        <f t="shared" ca="1" si="156"/>
        <v>0</v>
      </c>
      <c r="AY170" s="217"/>
      <c r="AZ170" s="217">
        <f t="shared" ca="1" si="140"/>
        <v>0</v>
      </c>
      <c r="BA170" s="217">
        <f t="shared" ca="1" si="140"/>
        <v>0</v>
      </c>
      <c r="BB170" s="217">
        <f t="shared" ca="1" si="140"/>
        <v>0</v>
      </c>
      <c r="BC170" s="217">
        <f t="shared" ca="1" si="138"/>
        <v>0</v>
      </c>
      <c r="BD170" s="217"/>
      <c r="BE170" s="217">
        <f t="shared" ca="1" si="137"/>
        <v>0</v>
      </c>
      <c r="BF170" s="217">
        <f t="shared" ca="1" si="137"/>
        <v>0</v>
      </c>
      <c r="BG170" s="217"/>
      <c r="BH170" s="217">
        <f t="shared" ca="1" si="141"/>
        <v>0</v>
      </c>
      <c r="BI170" s="217">
        <f t="shared" ca="1" si="142"/>
        <v>99</v>
      </c>
      <c r="BJ170" s="217"/>
      <c r="BK170" s="253">
        <f t="shared" ca="1" si="158"/>
        <v>22.389841000000001</v>
      </c>
      <c r="BL170" s="253">
        <f t="shared" ca="1" si="159"/>
        <v>22.303525999999998</v>
      </c>
      <c r="BM170" s="254">
        <f t="shared" ca="1" si="143"/>
        <v>1.9312709199108358E-3</v>
      </c>
      <c r="BN170" s="217"/>
      <c r="BO170" s="255">
        <f t="shared" ca="1" si="161"/>
        <v>0.81583793738489874</v>
      </c>
      <c r="BP170" s="255">
        <f t="shared" ca="1" si="162"/>
        <v>0</v>
      </c>
      <c r="BQ170" s="255">
        <f t="shared" ca="1" si="163"/>
        <v>0.18416206261510129</v>
      </c>
      <c r="BR170" s="256">
        <f t="shared" ca="1" si="164"/>
        <v>0.68371675874769799</v>
      </c>
      <c r="BS170" s="256">
        <f t="shared" ca="1" si="165"/>
        <v>0.81583793738489874</v>
      </c>
      <c r="BT170" s="255">
        <f t="shared" ca="1" si="166"/>
        <v>0.81583793738489874</v>
      </c>
      <c r="BU170" s="255">
        <f t="shared" ca="1" si="167"/>
        <v>0</v>
      </c>
      <c r="BV170" s="255">
        <f t="shared" ca="1" si="168"/>
        <v>0.18416206261510129</v>
      </c>
      <c r="BW170" s="256">
        <f t="shared" ca="1" si="169"/>
        <v>0.68371675874769799</v>
      </c>
      <c r="BX170" s="256">
        <f t="shared" ca="1" si="160"/>
        <v>0.81583793738489874</v>
      </c>
      <c r="BY170" s="255" t="e">
        <f t="shared" ca="1" si="170"/>
        <v>#DIV/0!</v>
      </c>
      <c r="BZ170" s="255" t="e">
        <f t="shared" ca="1" si="171"/>
        <v>#DIV/0!</v>
      </c>
      <c r="CA170" s="255" t="e">
        <f t="shared" ca="1" si="172"/>
        <v>#DIV/0!</v>
      </c>
      <c r="CB170" s="256" t="e">
        <f t="shared" ca="1" si="173"/>
        <v>#DIV/0!</v>
      </c>
      <c r="CC170" s="256">
        <f t="shared" ca="1" si="174"/>
        <v>-1</v>
      </c>
      <c r="CD170" s="255">
        <f t="shared" ca="1" si="175"/>
        <v>7.5752393980848154E-2</v>
      </c>
      <c r="CE170" s="255">
        <f t="shared" ca="1" si="176"/>
        <v>0.40270177838577292</v>
      </c>
      <c r="CF170" s="255">
        <f t="shared" ca="1" si="177"/>
        <v>0.52154582763337898</v>
      </c>
      <c r="CG170" s="256">
        <f t="shared" ca="1" si="178"/>
        <v>0.64596839945280438</v>
      </c>
      <c r="CH170" s="256">
        <f t="shared" ca="1" si="179"/>
        <v>7.5752393980848154E-2</v>
      </c>
      <c r="CI170" s="257" t="e">
        <f t="shared" ca="1" si="155"/>
        <v>#REF!</v>
      </c>
      <c r="CJ170" s="257" t="e">
        <f t="shared" ca="1" si="144"/>
        <v>#REF!</v>
      </c>
      <c r="CK170" s="257" t="e">
        <f t="shared" ca="1" si="145"/>
        <v>#REF!</v>
      </c>
      <c r="CL170" s="255" t="e">
        <f t="shared" ca="1" si="146"/>
        <v>#REF!</v>
      </c>
      <c r="CM170" s="255" t="e">
        <f t="shared" ca="1" si="147"/>
        <v>#REF!</v>
      </c>
      <c r="CN170" s="255" t="e">
        <f t="shared" ca="1" si="148"/>
        <v>#REF!</v>
      </c>
      <c r="CO170" s="256" t="e">
        <f t="shared" ca="1" si="180"/>
        <v>#REF!</v>
      </c>
      <c r="CP170" s="256">
        <f t="shared" ca="1" si="181"/>
        <v>-1</v>
      </c>
      <c r="CQ170" s="255">
        <f t="shared" ca="1" si="182"/>
        <v>4.1073377068982633E-2</v>
      </c>
      <c r="CR170" s="255">
        <f t="shared" ca="1" si="183"/>
        <v>3.6521207591889322E-2</v>
      </c>
      <c r="CS170" s="255">
        <f t="shared" ca="1" si="184"/>
        <v>0.92240541533912801</v>
      </c>
      <c r="CT170" s="256">
        <f t="shared" ca="1" si="185"/>
        <v>1.0888173010117217</v>
      </c>
      <c r="CU170" s="256">
        <f t="shared" ca="1" si="186"/>
        <v>4.1073377068982633E-2</v>
      </c>
      <c r="CV170" s="217"/>
      <c r="CW170" s="252">
        <f t="shared" ca="1" si="149"/>
        <v>1.1952465705483475</v>
      </c>
      <c r="CX170" s="256">
        <f t="shared" ca="1" si="150"/>
        <v>0.3832752847345553</v>
      </c>
      <c r="CY170" s="252">
        <f t="shared" ca="1" si="151"/>
        <v>0.60657838530542507</v>
      </c>
      <c r="CZ170" s="252">
        <f t="shared" ca="1" si="152"/>
        <v>0.47066696408654918</v>
      </c>
      <c r="DA170" s="258">
        <f t="shared" ca="1" si="153"/>
        <v>102.21838656402085</v>
      </c>
      <c r="DB170" s="259"/>
      <c r="DC170" s="258">
        <f t="shared" ca="1" si="154"/>
        <v>427.64198934339106</v>
      </c>
    </row>
    <row r="171" spans="1:107" ht="14.4" x14ac:dyDescent="0.3">
      <c r="A171" s="217"/>
      <c r="B171" s="217"/>
      <c r="C171" s="217"/>
      <c r="D171" s="271" t="s">
        <v>790</v>
      </c>
      <c r="E171" s="217"/>
      <c r="F171" s="217"/>
      <c r="G171" s="217"/>
      <c r="H171" s="217"/>
      <c r="I171" s="228">
        <v>6.49</v>
      </c>
      <c r="J171" s="217"/>
      <c r="K171" s="228">
        <v>770</v>
      </c>
      <c r="L171" s="228">
        <v>39</v>
      </c>
      <c r="M171" s="228">
        <v>164</v>
      </c>
      <c r="N171" s="228">
        <v>28</v>
      </c>
      <c r="O171" s="228">
        <v>64</v>
      </c>
      <c r="P171" s="228">
        <v>13</v>
      </c>
      <c r="Q171" s="228">
        <v>107</v>
      </c>
      <c r="R171" s="217"/>
      <c r="S171" s="228">
        <v>490</v>
      </c>
      <c r="T171" s="228">
        <v>573</v>
      </c>
      <c r="U171" s="217"/>
      <c r="V171" s="217"/>
      <c r="W171" s="217"/>
      <c r="X171" s="228"/>
      <c r="Y171" s="228"/>
      <c r="Z171" s="228"/>
      <c r="AA171" s="228"/>
      <c r="AB171" s="217"/>
      <c r="AC171" s="228"/>
      <c r="AD171" s="217"/>
      <c r="AE171" s="217"/>
      <c r="AF171" s="217"/>
      <c r="AG171" s="217" t="str">
        <f t="shared" ca="1" si="187"/>
        <v>W_ID_164_FS_001</v>
      </c>
      <c r="AH171" s="217"/>
      <c r="AI171" s="217"/>
      <c r="AJ171" s="217"/>
      <c r="AK171" s="217"/>
      <c r="AL171" s="217">
        <f t="shared" ca="1" si="139"/>
        <v>6.49</v>
      </c>
      <c r="AM171" s="228"/>
      <c r="AN171" s="217">
        <f t="shared" ca="1" si="157"/>
        <v>770</v>
      </c>
      <c r="AO171" s="217">
        <f t="shared" ca="1" si="157"/>
        <v>39</v>
      </c>
      <c r="AP171" s="217">
        <f t="shared" ca="1" si="157"/>
        <v>164</v>
      </c>
      <c r="AQ171" s="217">
        <f t="shared" ca="1" si="157"/>
        <v>28</v>
      </c>
      <c r="AR171" s="217">
        <f t="shared" ca="1" si="157"/>
        <v>64</v>
      </c>
      <c r="AS171" s="217">
        <f t="shared" ca="1" si="157"/>
        <v>13</v>
      </c>
      <c r="AT171" s="217">
        <f t="shared" ca="1" si="157"/>
        <v>107</v>
      </c>
      <c r="AU171" s="217">
        <f t="shared" ca="1" si="157"/>
        <v>0</v>
      </c>
      <c r="AV171" s="217">
        <f t="shared" ca="1" si="156"/>
        <v>490</v>
      </c>
      <c r="AW171" s="217">
        <f t="shared" ca="1" si="156"/>
        <v>573</v>
      </c>
      <c r="AX171" s="217">
        <f t="shared" ca="1" si="156"/>
        <v>0</v>
      </c>
      <c r="AY171" s="217"/>
      <c r="AZ171" s="217">
        <f t="shared" ca="1" si="140"/>
        <v>0</v>
      </c>
      <c r="BA171" s="217">
        <f t="shared" ca="1" si="140"/>
        <v>0</v>
      </c>
      <c r="BB171" s="217">
        <f t="shared" ca="1" si="140"/>
        <v>0</v>
      </c>
      <c r="BC171" s="217">
        <f t="shared" ca="1" si="138"/>
        <v>0</v>
      </c>
      <c r="BD171" s="217"/>
      <c r="BE171" s="217">
        <f t="shared" ca="1" si="137"/>
        <v>0</v>
      </c>
      <c r="BF171" s="217">
        <f t="shared" ca="1" si="137"/>
        <v>0</v>
      </c>
      <c r="BG171" s="217"/>
      <c r="BH171" s="217">
        <f t="shared" ca="1" si="141"/>
        <v>0</v>
      </c>
      <c r="BI171" s="217">
        <f t="shared" ca="1" si="142"/>
        <v>99</v>
      </c>
      <c r="BJ171" s="217"/>
      <c r="BK171" s="253">
        <f t="shared" ca="1" si="158"/>
        <v>44.979431004907674</v>
      </c>
      <c r="BL171" s="253">
        <f t="shared" ca="1" si="159"/>
        <v>22.611739999999998</v>
      </c>
      <c r="BM171" s="254">
        <f t="shared" ca="1" si="143"/>
        <v>0.33092622412598238</v>
      </c>
      <c r="BN171" s="217"/>
      <c r="BO171" s="255">
        <f t="shared" ca="1" si="161"/>
        <v>0.24768518518518517</v>
      </c>
      <c r="BP171" s="255">
        <f t="shared" ca="1" si="162"/>
        <v>0</v>
      </c>
      <c r="BQ171" s="255">
        <f t="shared" ca="1" si="163"/>
        <v>0.75231481481481477</v>
      </c>
      <c r="BR171" s="256">
        <f t="shared" ca="1" si="164"/>
        <v>1.0117113425925925</v>
      </c>
      <c r="BS171" s="256">
        <f t="shared" ca="1" si="165"/>
        <v>0.24768518518518517</v>
      </c>
      <c r="BT171" s="255">
        <f t="shared" ca="1" si="166"/>
        <v>0.24768518518518517</v>
      </c>
      <c r="BU171" s="255">
        <f t="shared" ca="1" si="167"/>
        <v>0</v>
      </c>
      <c r="BV171" s="255">
        <f t="shared" ca="1" si="168"/>
        <v>0.75231481481481477</v>
      </c>
      <c r="BW171" s="256">
        <f t="shared" ca="1" si="169"/>
        <v>1.0117113425925925</v>
      </c>
      <c r="BX171" s="256">
        <f t="shared" ca="1" si="160"/>
        <v>0.24768518518518517</v>
      </c>
      <c r="BY171" s="255" t="e">
        <f t="shared" ca="1" si="170"/>
        <v>#DIV/0!</v>
      </c>
      <c r="BZ171" s="255" t="e">
        <f t="shared" ca="1" si="171"/>
        <v>#DIV/0!</v>
      </c>
      <c r="CA171" s="255" t="e">
        <f t="shared" ca="1" si="172"/>
        <v>#DIV/0!</v>
      </c>
      <c r="CB171" s="256" t="e">
        <f t="shared" ca="1" si="173"/>
        <v>#DIV/0!</v>
      </c>
      <c r="CC171" s="256">
        <f t="shared" ca="1" si="174"/>
        <v>-1</v>
      </c>
      <c r="CD171" s="255">
        <f t="shared" ca="1" si="175"/>
        <v>9.1452991452991447E-2</v>
      </c>
      <c r="CE171" s="255">
        <f t="shared" ca="1" si="176"/>
        <v>0.41880341880341881</v>
      </c>
      <c r="CF171" s="255">
        <f t="shared" ca="1" si="177"/>
        <v>0.48974358974358972</v>
      </c>
      <c r="CG171" s="256">
        <f t="shared" ca="1" si="178"/>
        <v>0.61831188034188034</v>
      </c>
      <c r="CH171" s="256">
        <f t="shared" ca="1" si="179"/>
        <v>9.1452991452991447E-2</v>
      </c>
      <c r="CI171" s="257" t="e">
        <f t="shared" ca="1" si="155"/>
        <v>#REF!</v>
      </c>
      <c r="CJ171" s="257" t="e">
        <f t="shared" ca="1" si="144"/>
        <v>#REF!</v>
      </c>
      <c r="CK171" s="257" t="e">
        <f t="shared" ca="1" si="145"/>
        <v>#REF!</v>
      </c>
      <c r="CL171" s="255" t="e">
        <f t="shared" ca="1" si="146"/>
        <v>#REF!</v>
      </c>
      <c r="CM171" s="255" t="e">
        <f t="shared" ca="1" si="147"/>
        <v>#REF!</v>
      </c>
      <c r="CN171" s="255" t="e">
        <f t="shared" ca="1" si="148"/>
        <v>#REF!</v>
      </c>
      <c r="CO171" s="256" t="e">
        <f t="shared" ca="1" si="180"/>
        <v>#REF!</v>
      </c>
      <c r="CP171" s="256">
        <f t="shared" ca="1" si="181"/>
        <v>-1</v>
      </c>
      <c r="CQ171" s="255">
        <f t="shared" ca="1" si="182"/>
        <v>0.11935204015245023</v>
      </c>
      <c r="CR171" s="255">
        <f t="shared" ca="1" si="183"/>
        <v>6.0451033323968291E-2</v>
      </c>
      <c r="CS171" s="255">
        <f t="shared" ca="1" si="184"/>
        <v>0.82019692652358145</v>
      </c>
      <c r="CT171" s="256">
        <f t="shared" ca="1" si="185"/>
        <v>1.0159952590408043</v>
      </c>
      <c r="CU171" s="256">
        <f t="shared" ca="1" si="186"/>
        <v>0.11935204015245023</v>
      </c>
      <c r="CV171" s="217"/>
      <c r="CW171" s="252">
        <f t="shared" ca="1" si="149"/>
        <v>1.734971182710779</v>
      </c>
      <c r="CX171" s="256">
        <f t="shared" ca="1" si="150"/>
        <v>0.96728536600530024</v>
      </c>
      <c r="CY171" s="252">
        <f t="shared" ca="1" si="151"/>
        <v>0.63063063063063063</v>
      </c>
      <c r="CZ171" s="252">
        <f t="shared" ca="1" si="152"/>
        <v>0.33620689655172414</v>
      </c>
      <c r="DA171" s="258">
        <f t="shared" ca="1" si="153"/>
        <v>113.97145745347476</v>
      </c>
      <c r="DB171" s="259"/>
      <c r="DC171" s="258">
        <f t="shared" ca="1" si="154"/>
        <v>477.67127609864281</v>
      </c>
    </row>
    <row r="172" spans="1:107" ht="14.4" x14ac:dyDescent="0.3">
      <c r="A172" s="217"/>
      <c r="B172" s="217"/>
      <c r="C172" s="217"/>
      <c r="D172" s="271" t="s">
        <v>791</v>
      </c>
      <c r="E172" s="217"/>
      <c r="F172" s="217"/>
      <c r="G172" s="217"/>
      <c r="H172" s="217"/>
      <c r="I172" s="228">
        <v>7.4</v>
      </c>
      <c r="J172" s="217"/>
      <c r="K172" s="228">
        <v>770</v>
      </c>
      <c r="L172" s="228">
        <v>75</v>
      </c>
      <c r="M172" s="228">
        <v>2.5</v>
      </c>
      <c r="N172" s="228">
        <v>8.6</v>
      </c>
      <c r="O172" s="228">
        <v>61</v>
      </c>
      <c r="P172" s="228">
        <v>12</v>
      </c>
      <c r="Q172" s="228">
        <v>89</v>
      </c>
      <c r="R172" s="217"/>
      <c r="S172" s="228">
        <v>6</v>
      </c>
      <c r="T172" s="228">
        <v>2501</v>
      </c>
      <c r="U172" s="217"/>
      <c r="V172" s="217"/>
      <c r="W172" s="217"/>
      <c r="X172" s="228"/>
      <c r="Y172" s="228"/>
      <c r="Z172" s="228"/>
      <c r="AA172" s="228"/>
      <c r="AB172" s="217"/>
      <c r="AC172" s="228"/>
      <c r="AD172" s="217"/>
      <c r="AE172" s="217"/>
      <c r="AF172" s="217"/>
      <c r="AG172" s="217" t="str">
        <f t="shared" ca="1" si="187"/>
        <v>W_ID_165_FS_001</v>
      </c>
      <c r="AH172" s="217"/>
      <c r="AI172" s="217"/>
      <c r="AJ172" s="217"/>
      <c r="AK172" s="217"/>
      <c r="AL172" s="217">
        <f t="shared" ca="1" si="139"/>
        <v>7.4</v>
      </c>
      <c r="AM172" s="228"/>
      <c r="AN172" s="217">
        <f t="shared" ca="1" si="157"/>
        <v>770</v>
      </c>
      <c r="AO172" s="217">
        <f t="shared" ca="1" si="157"/>
        <v>75</v>
      </c>
      <c r="AP172" s="217">
        <f t="shared" ca="1" si="157"/>
        <v>2.5</v>
      </c>
      <c r="AQ172" s="217">
        <f t="shared" ca="1" si="157"/>
        <v>8.6</v>
      </c>
      <c r="AR172" s="217">
        <f t="shared" ca="1" si="157"/>
        <v>61</v>
      </c>
      <c r="AS172" s="217">
        <f t="shared" ca="1" si="157"/>
        <v>12</v>
      </c>
      <c r="AT172" s="217">
        <f t="shared" ca="1" si="157"/>
        <v>89</v>
      </c>
      <c r="AU172" s="217">
        <f t="shared" ca="1" si="157"/>
        <v>0</v>
      </c>
      <c r="AV172" s="217">
        <f t="shared" ca="1" si="156"/>
        <v>6</v>
      </c>
      <c r="AW172" s="217">
        <f t="shared" ca="1" si="156"/>
        <v>2501</v>
      </c>
      <c r="AX172" s="217">
        <f t="shared" ca="1" si="156"/>
        <v>0</v>
      </c>
      <c r="AY172" s="217"/>
      <c r="AZ172" s="217">
        <f t="shared" ca="1" si="140"/>
        <v>0</v>
      </c>
      <c r="BA172" s="217">
        <f t="shared" ca="1" si="140"/>
        <v>0</v>
      </c>
      <c r="BB172" s="217">
        <f t="shared" ca="1" si="140"/>
        <v>0</v>
      </c>
      <c r="BC172" s="217">
        <f t="shared" ca="1" si="138"/>
        <v>0</v>
      </c>
      <c r="BD172" s="217"/>
      <c r="BE172" s="217">
        <f t="shared" ca="1" si="137"/>
        <v>0</v>
      </c>
      <c r="BF172" s="217">
        <f t="shared" ca="1" si="137"/>
        <v>0</v>
      </c>
      <c r="BG172" s="217"/>
      <c r="BH172" s="217">
        <f t="shared" ca="1" si="141"/>
        <v>0</v>
      </c>
      <c r="BI172" s="217">
        <f t="shared" ca="1" si="142"/>
        <v>99</v>
      </c>
      <c r="BJ172" s="217"/>
      <c r="BK172" s="253">
        <f t="shared" ca="1" si="158"/>
        <v>36.244975492231312</v>
      </c>
      <c r="BL172" s="253">
        <f t="shared" ca="1" si="159"/>
        <v>43.626999999999995</v>
      </c>
      <c r="BM172" s="254">
        <f t="shared" ca="1" si="143"/>
        <v>-9.2423211799571553E-2</v>
      </c>
      <c r="BN172" s="217"/>
      <c r="BO172" s="255">
        <f t="shared" ca="1" si="161"/>
        <v>0.22879177377892032</v>
      </c>
      <c r="BP172" s="255">
        <f t="shared" ca="1" si="162"/>
        <v>0</v>
      </c>
      <c r="BQ172" s="255">
        <f t="shared" ca="1" si="163"/>
        <v>0.77120822622107965</v>
      </c>
      <c r="BR172" s="256">
        <f t="shared" ca="1" si="164"/>
        <v>1.0226185089974293</v>
      </c>
      <c r="BS172" s="256">
        <f t="shared" ca="1" si="165"/>
        <v>0.22879177377892032</v>
      </c>
      <c r="BT172" s="255">
        <f t="shared" ca="1" si="166"/>
        <v>0.22879177377892032</v>
      </c>
      <c r="BU172" s="255">
        <f t="shared" ca="1" si="167"/>
        <v>0</v>
      </c>
      <c r="BV172" s="255">
        <f t="shared" ca="1" si="168"/>
        <v>0.77120822622107965</v>
      </c>
      <c r="BW172" s="256">
        <f t="shared" ca="1" si="169"/>
        <v>1.0226185089974293</v>
      </c>
      <c r="BX172" s="256">
        <f t="shared" ca="1" si="160"/>
        <v>0.22879177377892032</v>
      </c>
      <c r="BY172" s="255" t="e">
        <f t="shared" ca="1" si="170"/>
        <v>#DIV/0!</v>
      </c>
      <c r="BZ172" s="255" t="e">
        <f t="shared" ca="1" si="171"/>
        <v>#DIV/0!</v>
      </c>
      <c r="CA172" s="255" t="e">
        <f t="shared" ca="1" si="172"/>
        <v>#DIV/0!</v>
      </c>
      <c r="CB172" s="256" t="e">
        <f t="shared" ca="1" si="173"/>
        <v>#DIV/0!</v>
      </c>
      <c r="CC172" s="256">
        <f t="shared" ca="1" si="174"/>
        <v>-1</v>
      </c>
      <c r="CD172" s="255">
        <f t="shared" ca="1" si="175"/>
        <v>3.4283513097072421E-2</v>
      </c>
      <c r="CE172" s="255">
        <f t="shared" ca="1" si="176"/>
        <v>2.3112480739599386E-3</v>
      </c>
      <c r="CF172" s="255">
        <f t="shared" ca="1" si="177"/>
        <v>0.96340523882896767</v>
      </c>
      <c r="CG172" s="256">
        <f t="shared" ca="1" si="178"/>
        <v>1.1322393297380586</v>
      </c>
      <c r="CH172" s="256">
        <f t="shared" ca="1" si="179"/>
        <v>3.4283513097072421E-2</v>
      </c>
      <c r="CI172" s="257" t="e">
        <f t="shared" ca="1" si="155"/>
        <v>#REF!</v>
      </c>
      <c r="CJ172" s="257" t="e">
        <f t="shared" ca="1" si="144"/>
        <v>#REF!</v>
      </c>
      <c r="CK172" s="257" t="e">
        <f t="shared" ca="1" si="145"/>
        <v>#REF!</v>
      </c>
      <c r="CL172" s="255" t="e">
        <f t="shared" ca="1" si="146"/>
        <v>#REF!</v>
      </c>
      <c r="CM172" s="255" t="e">
        <f t="shared" ca="1" si="147"/>
        <v>#REF!</v>
      </c>
      <c r="CN172" s="255" t="e">
        <f t="shared" ca="1" si="148"/>
        <v>#REF!</v>
      </c>
      <c r="CO172" s="256" t="e">
        <f t="shared" ca="1" si="180"/>
        <v>#REF!</v>
      </c>
      <c r="CP172" s="256">
        <f t="shared" ca="1" si="181"/>
        <v>-1</v>
      </c>
      <c r="CQ172" s="255">
        <f t="shared" ca="1" si="182"/>
        <v>0.17293361390020634</v>
      </c>
      <c r="CR172" s="255">
        <f t="shared" ca="1" si="183"/>
        <v>0.16844183172098021</v>
      </c>
      <c r="CS172" s="255">
        <f t="shared" ca="1" si="184"/>
        <v>0.65862455437881351</v>
      </c>
      <c r="CT172" s="256">
        <f t="shared" ca="1" si="185"/>
        <v>0.8603656416071952</v>
      </c>
      <c r="CU172" s="256">
        <f t="shared" ca="1" si="186"/>
        <v>0.17293361390020634</v>
      </c>
      <c r="CV172" s="217"/>
      <c r="CW172" s="252">
        <f t="shared" ca="1" si="149"/>
        <v>2.8156240755398327</v>
      </c>
      <c r="CX172" s="256">
        <f t="shared" ca="1" si="150"/>
        <v>3.3521825181113627</v>
      </c>
      <c r="CY172" s="252">
        <f t="shared" ca="1" si="151"/>
        <v>0.97175141242937857</v>
      </c>
      <c r="CZ172" s="252">
        <f t="shared" ca="1" si="152"/>
        <v>0.49342105263157893</v>
      </c>
      <c r="DA172" s="258">
        <f t="shared" ca="1" si="153"/>
        <v>111.62679598386941</v>
      </c>
      <c r="DB172" s="259"/>
      <c r="DC172" s="258">
        <f t="shared" ca="1" si="154"/>
        <v>467.66238651168499</v>
      </c>
    </row>
    <row r="173" spans="1:107" ht="14.4" x14ac:dyDescent="0.3">
      <c r="A173" s="217"/>
      <c r="B173" s="217"/>
      <c r="C173" s="217"/>
      <c r="D173" s="271" t="s">
        <v>792</v>
      </c>
      <c r="E173" s="217"/>
      <c r="F173" s="217"/>
      <c r="G173" s="217"/>
      <c r="H173" s="217"/>
      <c r="I173" s="228">
        <v>7.11</v>
      </c>
      <c r="J173" s="217"/>
      <c r="K173" s="228">
        <v>940</v>
      </c>
      <c r="L173" s="228">
        <v>80</v>
      </c>
      <c r="M173" s="228">
        <v>37</v>
      </c>
      <c r="N173" s="228">
        <v>15.3</v>
      </c>
      <c r="O173" s="228">
        <v>36</v>
      </c>
      <c r="P173" s="228"/>
      <c r="Q173" s="228">
        <v>225</v>
      </c>
      <c r="R173" s="217"/>
      <c r="S173" s="228"/>
      <c r="T173" s="228">
        <v>2471</v>
      </c>
      <c r="U173" s="217"/>
      <c r="V173" s="217"/>
      <c r="W173" s="217"/>
      <c r="X173" s="228"/>
      <c r="Y173" s="228"/>
      <c r="Z173" s="228"/>
      <c r="AA173" s="228"/>
      <c r="AB173" s="217"/>
      <c r="AC173" s="228"/>
      <c r="AD173" s="217"/>
      <c r="AE173" s="217"/>
      <c r="AF173" s="217"/>
      <c r="AG173" s="217" t="str">
        <f t="shared" ca="1" si="187"/>
        <v>W_ID_166_FS_001</v>
      </c>
      <c r="AH173" s="217"/>
      <c r="AI173" s="217"/>
      <c r="AJ173" s="217"/>
      <c r="AK173" s="217"/>
      <c r="AL173" s="217">
        <f t="shared" ca="1" si="139"/>
        <v>7.11</v>
      </c>
      <c r="AM173" s="228"/>
      <c r="AN173" s="217">
        <f t="shared" ca="1" si="157"/>
        <v>940</v>
      </c>
      <c r="AO173" s="217">
        <f t="shared" ca="1" si="157"/>
        <v>80</v>
      </c>
      <c r="AP173" s="217">
        <f t="shared" ca="1" si="157"/>
        <v>37</v>
      </c>
      <c r="AQ173" s="217">
        <f t="shared" ca="1" si="157"/>
        <v>15.3</v>
      </c>
      <c r="AR173" s="217">
        <f t="shared" ca="1" si="157"/>
        <v>36</v>
      </c>
      <c r="AS173" s="217">
        <f t="shared" ca="1" si="157"/>
        <v>0</v>
      </c>
      <c r="AT173" s="217">
        <f t="shared" ca="1" si="157"/>
        <v>225</v>
      </c>
      <c r="AU173" s="217">
        <f t="shared" ca="1" si="157"/>
        <v>0</v>
      </c>
      <c r="AV173" s="217">
        <f t="shared" ca="1" si="156"/>
        <v>0</v>
      </c>
      <c r="AW173" s="217">
        <f t="shared" ca="1" si="156"/>
        <v>2471</v>
      </c>
      <c r="AX173" s="217">
        <f t="shared" ca="1" si="156"/>
        <v>0</v>
      </c>
      <c r="AY173" s="217"/>
      <c r="AZ173" s="217">
        <f t="shared" ca="1" si="140"/>
        <v>0</v>
      </c>
      <c r="BA173" s="217">
        <f t="shared" ca="1" si="140"/>
        <v>0</v>
      </c>
      <c r="BB173" s="217">
        <f t="shared" ca="1" si="140"/>
        <v>0</v>
      </c>
      <c r="BC173" s="217">
        <f t="shared" ca="1" si="138"/>
        <v>0</v>
      </c>
      <c r="BD173" s="217"/>
      <c r="BE173" s="217">
        <f t="shared" ca="1" si="137"/>
        <v>0</v>
      </c>
      <c r="BF173" s="217">
        <f t="shared" ca="1" si="137"/>
        <v>0</v>
      </c>
      <c r="BG173" s="217"/>
      <c r="BH173" s="217">
        <f t="shared" ca="1" si="141"/>
        <v>0</v>
      </c>
      <c r="BI173" s="217">
        <f t="shared" ca="1" si="142"/>
        <v>99</v>
      </c>
      <c r="BJ173" s="217"/>
      <c r="BK173" s="253">
        <f t="shared" ca="1" si="158"/>
        <v>46.040555003713969</v>
      </c>
      <c r="BL173" s="253">
        <f t="shared" ca="1" si="159"/>
        <v>46.846939999999996</v>
      </c>
      <c r="BM173" s="254">
        <f t="shared" ca="1" si="143"/>
        <v>-8.6813084608836251E-3</v>
      </c>
      <c r="BN173" s="217"/>
      <c r="BO173" s="255">
        <f t="shared" ca="1" si="161"/>
        <v>1</v>
      </c>
      <c r="BP173" s="255">
        <f t="shared" ca="1" si="162"/>
        <v>0</v>
      </c>
      <c r="BQ173" s="255">
        <f t="shared" ca="1" si="163"/>
        <v>0</v>
      </c>
      <c r="BR173" s="256">
        <f t="shared" ca="1" si="164"/>
        <v>0.57740000000000002</v>
      </c>
      <c r="BS173" s="256">
        <f t="shared" ca="1" si="165"/>
        <v>1</v>
      </c>
      <c r="BT173" s="255">
        <f t="shared" ca="1" si="166"/>
        <v>1</v>
      </c>
      <c r="BU173" s="255">
        <f t="shared" ca="1" si="167"/>
        <v>0</v>
      </c>
      <c r="BV173" s="255">
        <f t="shared" ca="1" si="168"/>
        <v>0</v>
      </c>
      <c r="BW173" s="256">
        <f t="shared" ca="1" si="169"/>
        <v>0.57740000000000002</v>
      </c>
      <c r="BX173" s="256">
        <f t="shared" ca="1" si="160"/>
        <v>1</v>
      </c>
      <c r="BY173" s="255" t="e">
        <f t="shared" ca="1" si="170"/>
        <v>#DIV/0!</v>
      </c>
      <c r="BZ173" s="255" t="e">
        <f t="shared" ca="1" si="171"/>
        <v>#DIV/0!</v>
      </c>
      <c r="CA173" s="255" t="e">
        <f t="shared" ca="1" si="172"/>
        <v>#DIV/0!</v>
      </c>
      <c r="CB173" s="256" t="e">
        <f t="shared" ca="1" si="173"/>
        <v>#DIV/0!</v>
      </c>
      <c r="CC173" s="256">
        <f t="shared" ca="1" si="174"/>
        <v>-1</v>
      </c>
      <c r="CD173" s="255">
        <f t="shared" ca="1" si="175"/>
        <v>8.3456973293768541E-2</v>
      </c>
      <c r="CE173" s="255">
        <f t="shared" ca="1" si="176"/>
        <v>0</v>
      </c>
      <c r="CF173" s="255">
        <f t="shared" ca="1" si="177"/>
        <v>0.91654302670623145</v>
      </c>
      <c r="CG173" s="256">
        <f t="shared" ca="1" si="178"/>
        <v>1.1065202893175075</v>
      </c>
      <c r="CH173" s="256">
        <f t="shared" ca="1" si="179"/>
        <v>8.3456973293768541E-2</v>
      </c>
      <c r="CI173" s="257" t="e">
        <f t="shared" ca="1" si="155"/>
        <v>#REF!</v>
      </c>
      <c r="CJ173" s="257" t="e">
        <f t="shared" ca="1" si="144"/>
        <v>#REF!</v>
      </c>
      <c r="CK173" s="257" t="e">
        <f t="shared" ca="1" si="145"/>
        <v>#REF!</v>
      </c>
      <c r="CL173" s="255" t="e">
        <f t="shared" ca="1" si="146"/>
        <v>#REF!</v>
      </c>
      <c r="CM173" s="255" t="e">
        <f t="shared" ca="1" si="147"/>
        <v>#REF!</v>
      </c>
      <c r="CN173" s="255" t="e">
        <f t="shared" ca="1" si="148"/>
        <v>#REF!</v>
      </c>
      <c r="CO173" s="256" t="e">
        <f t="shared" ca="1" si="180"/>
        <v>#REF!</v>
      </c>
      <c r="CP173" s="256">
        <f t="shared" ca="1" si="181"/>
        <v>-1</v>
      </c>
      <c r="CQ173" s="255">
        <f t="shared" ca="1" si="182"/>
        <v>0.16632689258289282</v>
      </c>
      <c r="CR173" s="255">
        <f t="shared" ca="1" si="183"/>
        <v>0.14155480219820665</v>
      </c>
      <c r="CS173" s="255">
        <f t="shared" ca="1" si="184"/>
        <v>0.6921183052189005</v>
      </c>
      <c r="CT173" s="256">
        <f t="shared" ca="1" si="185"/>
        <v>0.89522615481362677</v>
      </c>
      <c r="CU173" s="256">
        <f t="shared" ca="1" si="186"/>
        <v>0.16632689258289282</v>
      </c>
      <c r="CV173" s="217"/>
      <c r="CW173" s="252">
        <f t="shared" ca="1" si="149"/>
        <v>2.6214885431662882</v>
      </c>
      <c r="CX173" s="256">
        <f t="shared" ca="1" si="150"/>
        <v>2.2379782499168921</v>
      </c>
      <c r="CY173" s="252">
        <f t="shared" ca="1" si="151"/>
        <v>0.80526315789473679</v>
      </c>
      <c r="CZ173" s="252">
        <f t="shared" ca="1" si="152"/>
        <v>0.45977011494252873</v>
      </c>
      <c r="DA173" s="258">
        <f t="shared" ca="1" si="153"/>
        <v>87.608689906507209</v>
      </c>
      <c r="DB173" s="259"/>
      <c r="DC173" s="258">
        <f t="shared" ca="1" si="154"/>
        <v>366.0447017686854</v>
      </c>
    </row>
    <row r="174" spans="1:107" ht="14.4" x14ac:dyDescent="0.3">
      <c r="A174" s="217"/>
      <c r="B174" s="217"/>
      <c r="C174" s="217"/>
      <c r="D174" s="271" t="s">
        <v>793</v>
      </c>
      <c r="E174" s="217"/>
      <c r="F174" s="217"/>
      <c r="G174" s="217"/>
      <c r="H174" s="217"/>
      <c r="I174" s="228">
        <v>8.07</v>
      </c>
      <c r="J174" s="217"/>
      <c r="K174" s="228">
        <v>1560</v>
      </c>
      <c r="L174" s="228">
        <v>144</v>
      </c>
      <c r="M174" s="228">
        <v>60</v>
      </c>
      <c r="N174" s="228">
        <v>34</v>
      </c>
      <c r="O174" s="228">
        <v>64</v>
      </c>
      <c r="P174" s="228">
        <v>45</v>
      </c>
      <c r="Q174" s="228">
        <v>220</v>
      </c>
      <c r="R174" s="217"/>
      <c r="S174" s="228">
        <v>104</v>
      </c>
      <c r="T174" s="228">
        <v>4058</v>
      </c>
      <c r="U174" s="217">
        <v>114</v>
      </c>
      <c r="V174" s="217"/>
      <c r="W174" s="217"/>
      <c r="X174" s="228"/>
      <c r="Y174" s="228"/>
      <c r="Z174" s="228"/>
      <c r="AA174" s="228"/>
      <c r="AB174" s="217"/>
      <c r="AC174" s="228"/>
      <c r="AD174" s="217"/>
      <c r="AE174" s="217"/>
      <c r="AF174" s="217"/>
      <c r="AG174" s="217" t="str">
        <f t="shared" ca="1" si="187"/>
        <v>W_ID_167_FS_001</v>
      </c>
      <c r="AH174" s="217"/>
      <c r="AI174" s="217"/>
      <c r="AJ174" s="217"/>
      <c r="AK174" s="217"/>
      <c r="AL174" s="217">
        <f t="shared" ca="1" si="139"/>
        <v>8.07</v>
      </c>
      <c r="AM174" s="228"/>
      <c r="AN174" s="217">
        <f t="shared" ca="1" si="157"/>
        <v>1560</v>
      </c>
      <c r="AO174" s="217">
        <f t="shared" ca="1" si="157"/>
        <v>144</v>
      </c>
      <c r="AP174" s="217">
        <f t="shared" ca="1" si="157"/>
        <v>60</v>
      </c>
      <c r="AQ174" s="217">
        <f t="shared" ca="1" si="157"/>
        <v>34</v>
      </c>
      <c r="AR174" s="217">
        <f t="shared" ca="1" si="157"/>
        <v>64</v>
      </c>
      <c r="AS174" s="217">
        <f t="shared" ca="1" si="157"/>
        <v>45</v>
      </c>
      <c r="AT174" s="217">
        <f t="shared" ca="1" si="157"/>
        <v>220</v>
      </c>
      <c r="AU174" s="217">
        <f t="shared" ca="1" si="157"/>
        <v>0</v>
      </c>
      <c r="AV174" s="217">
        <f t="shared" ca="1" si="156"/>
        <v>104</v>
      </c>
      <c r="AW174" s="217">
        <f t="shared" ca="1" si="156"/>
        <v>4058</v>
      </c>
      <c r="AX174" s="217">
        <f t="shared" ca="1" si="156"/>
        <v>114</v>
      </c>
      <c r="AY174" s="217"/>
      <c r="AZ174" s="217">
        <f t="shared" ca="1" si="140"/>
        <v>0</v>
      </c>
      <c r="BA174" s="217">
        <f t="shared" ca="1" si="140"/>
        <v>0</v>
      </c>
      <c r="BB174" s="217">
        <f t="shared" ca="1" si="140"/>
        <v>0</v>
      </c>
      <c r="BC174" s="217">
        <f t="shared" ca="1" si="138"/>
        <v>0</v>
      </c>
      <c r="BD174" s="217"/>
      <c r="BE174" s="217">
        <f t="shared" ca="1" si="137"/>
        <v>0</v>
      </c>
      <c r="BF174" s="217">
        <f t="shared" ca="1" si="137"/>
        <v>0</v>
      </c>
      <c r="BG174" s="217"/>
      <c r="BH174" s="217">
        <f t="shared" ca="1" si="141"/>
        <v>0</v>
      </c>
      <c r="BI174" s="217">
        <f t="shared" ca="1" si="142"/>
        <v>99</v>
      </c>
      <c r="BJ174" s="217"/>
      <c r="BK174" s="253">
        <f t="shared" ca="1" si="158"/>
        <v>77.332928443289347</v>
      </c>
      <c r="BL174" s="253">
        <f t="shared" ca="1" si="159"/>
        <v>78.681719999999999</v>
      </c>
      <c r="BM174" s="254">
        <f t="shared" ca="1" si="143"/>
        <v>-8.6452879275687455E-3</v>
      </c>
      <c r="BN174" s="217"/>
      <c r="BO174" s="255">
        <f t="shared" ca="1" si="161"/>
        <v>0.16356877323420074</v>
      </c>
      <c r="BP174" s="255">
        <f t="shared" ca="1" si="162"/>
        <v>0</v>
      </c>
      <c r="BQ174" s="255">
        <f t="shared" ca="1" si="163"/>
        <v>0.83643122676579928</v>
      </c>
      <c r="BR174" s="256">
        <f t="shared" ca="1" si="164"/>
        <v>1.0602717472118961</v>
      </c>
      <c r="BS174" s="256">
        <f t="shared" ca="1" si="165"/>
        <v>0.16356877323420074</v>
      </c>
      <c r="BT174" s="255">
        <f t="shared" ca="1" si="166"/>
        <v>0.16356877323420074</v>
      </c>
      <c r="BU174" s="255">
        <f t="shared" ca="1" si="167"/>
        <v>0</v>
      </c>
      <c r="BV174" s="255">
        <f t="shared" ca="1" si="168"/>
        <v>0.83643122676579928</v>
      </c>
      <c r="BW174" s="256">
        <f t="shared" ca="1" si="169"/>
        <v>1.0602717472118961</v>
      </c>
      <c r="BX174" s="256">
        <f t="shared" ca="1" si="160"/>
        <v>0.16356877323420074</v>
      </c>
      <c r="BY174" s="255" t="e">
        <f t="shared" ca="1" si="170"/>
        <v>#DIV/0!</v>
      </c>
      <c r="BZ174" s="255" t="e">
        <f t="shared" ca="1" si="171"/>
        <v>#DIV/0!</v>
      </c>
      <c r="CA174" s="255" t="e">
        <f t="shared" ca="1" si="172"/>
        <v>#DIV/0!</v>
      </c>
      <c r="CB174" s="256" t="e">
        <f t="shared" ca="1" si="173"/>
        <v>#DIV/0!</v>
      </c>
      <c r="CC174" s="256">
        <f t="shared" ca="1" si="174"/>
        <v>-1</v>
      </c>
      <c r="CD174" s="255">
        <f t="shared" ca="1" si="175"/>
        <v>5.0205385668644457E-2</v>
      </c>
      <c r="CE174" s="255">
        <f t="shared" ca="1" si="176"/>
        <v>2.3733455043359195E-2</v>
      </c>
      <c r="CF174" s="255">
        <f t="shared" ca="1" si="177"/>
        <v>0.92606115928799637</v>
      </c>
      <c r="CG174" s="256">
        <f t="shared" ca="1" si="178"/>
        <v>1.0983114103149247</v>
      </c>
      <c r="CH174" s="256">
        <f t="shared" ca="1" si="179"/>
        <v>5.0205385668644457E-2</v>
      </c>
      <c r="CI174" s="257" t="e">
        <f t="shared" ca="1" si="155"/>
        <v>#REF!</v>
      </c>
      <c r="CJ174" s="257" t="e">
        <f t="shared" ca="1" si="144"/>
        <v>#REF!</v>
      </c>
      <c r="CK174" s="257" t="e">
        <f t="shared" ca="1" si="145"/>
        <v>#REF!</v>
      </c>
      <c r="CL174" s="255" t="e">
        <f t="shared" ca="1" si="146"/>
        <v>#REF!</v>
      </c>
      <c r="CM174" s="255" t="e">
        <f t="shared" ca="1" si="147"/>
        <v>#REF!</v>
      </c>
      <c r="CN174" s="255" t="e">
        <f t="shared" ca="1" si="148"/>
        <v>#REF!</v>
      </c>
      <c r="CO174" s="256" t="e">
        <f t="shared" ca="1" si="180"/>
        <v>#REF!</v>
      </c>
      <c r="CP174" s="256">
        <f t="shared" ca="1" si="181"/>
        <v>-1</v>
      </c>
      <c r="CQ174" s="255">
        <f t="shared" ca="1" si="182"/>
        <v>0.17665139823834675</v>
      </c>
      <c r="CR174" s="255">
        <f t="shared" ca="1" si="183"/>
        <v>0.16306282914308931</v>
      </c>
      <c r="CS174" s="255">
        <f t="shared" ca="1" si="184"/>
        <v>0.66028577261856392</v>
      </c>
      <c r="CT174" s="256">
        <f t="shared" ca="1" si="185"/>
        <v>0.86443049898547719</v>
      </c>
      <c r="CU174" s="256">
        <f t="shared" ca="1" si="186"/>
        <v>0.17665139823834675</v>
      </c>
      <c r="CV174" s="217"/>
      <c r="CW174" s="252">
        <f t="shared" ca="1" si="149"/>
        <v>2.7852460671482442</v>
      </c>
      <c r="CX174" s="256">
        <f t="shared" ca="1" si="150"/>
        <v>2.5385737338068557</v>
      </c>
      <c r="CY174" s="252">
        <f t="shared" ca="1" si="151"/>
        <v>0.85</v>
      </c>
      <c r="CZ174" s="252">
        <f t="shared" ca="1" si="152"/>
        <v>0.48</v>
      </c>
      <c r="DA174" s="258">
        <f t="shared" ca="1" si="153"/>
        <v>113.97145745347476</v>
      </c>
      <c r="DB174" s="259"/>
      <c r="DC174" s="258">
        <f t="shared" ca="1" si="154"/>
        <v>477.67127609864281</v>
      </c>
    </row>
    <row r="175" spans="1:107" ht="14.4" x14ac:dyDescent="0.3">
      <c r="A175" s="217"/>
      <c r="B175" s="217"/>
      <c r="C175" s="217"/>
      <c r="D175" s="271" t="s">
        <v>794</v>
      </c>
      <c r="E175" s="217"/>
      <c r="F175" s="217"/>
      <c r="G175" s="217"/>
      <c r="H175" s="217"/>
      <c r="I175" s="228">
        <v>8.6</v>
      </c>
      <c r="J175" s="217"/>
      <c r="K175" s="228">
        <v>1750</v>
      </c>
      <c r="L175" s="228">
        <v>105</v>
      </c>
      <c r="M175" s="228">
        <v>4.8</v>
      </c>
      <c r="N175" s="228">
        <v>1.2</v>
      </c>
      <c r="O175" s="228">
        <v>286</v>
      </c>
      <c r="P175" s="228">
        <v>68</v>
      </c>
      <c r="Q175" s="228">
        <v>1819</v>
      </c>
      <c r="R175" s="217"/>
      <c r="S175" s="228">
        <v>133</v>
      </c>
      <c r="T175" s="228">
        <v>1376</v>
      </c>
      <c r="U175" s="217">
        <v>132</v>
      </c>
      <c r="V175" s="217"/>
      <c r="W175" s="217"/>
      <c r="X175" s="228"/>
      <c r="Y175" s="228"/>
      <c r="Z175" s="228"/>
      <c r="AA175" s="228"/>
      <c r="AB175" s="217"/>
      <c r="AC175" s="228"/>
      <c r="AD175" s="217"/>
      <c r="AE175" s="217"/>
      <c r="AF175" s="217"/>
      <c r="AG175" s="217" t="str">
        <f t="shared" ca="1" si="187"/>
        <v>W_ID_168_FS_001</v>
      </c>
      <c r="AH175" s="217"/>
      <c r="AI175" s="217"/>
      <c r="AJ175" s="217"/>
      <c r="AK175" s="217"/>
      <c r="AL175" s="217">
        <f t="shared" ca="1" si="139"/>
        <v>8.6</v>
      </c>
      <c r="AM175" s="228"/>
      <c r="AN175" s="217">
        <f t="shared" ca="1" si="157"/>
        <v>1750</v>
      </c>
      <c r="AO175" s="217">
        <f t="shared" ca="1" si="157"/>
        <v>105</v>
      </c>
      <c r="AP175" s="217">
        <f t="shared" ca="1" si="157"/>
        <v>4.8</v>
      </c>
      <c r="AQ175" s="217">
        <f t="shared" ca="1" si="157"/>
        <v>1.2</v>
      </c>
      <c r="AR175" s="217">
        <f t="shared" ca="1" si="157"/>
        <v>286</v>
      </c>
      <c r="AS175" s="217">
        <f t="shared" ca="1" si="157"/>
        <v>68</v>
      </c>
      <c r="AT175" s="217">
        <f t="shared" ca="1" si="157"/>
        <v>1819</v>
      </c>
      <c r="AU175" s="217">
        <f t="shared" ca="1" si="157"/>
        <v>0</v>
      </c>
      <c r="AV175" s="217">
        <f t="shared" ca="1" si="156"/>
        <v>133</v>
      </c>
      <c r="AW175" s="217">
        <f t="shared" ca="1" si="156"/>
        <v>1376</v>
      </c>
      <c r="AX175" s="217">
        <f t="shared" ca="1" si="156"/>
        <v>132</v>
      </c>
      <c r="AY175" s="217"/>
      <c r="AZ175" s="217">
        <f t="shared" ca="1" si="140"/>
        <v>0</v>
      </c>
      <c r="BA175" s="217">
        <f t="shared" ca="1" si="140"/>
        <v>0</v>
      </c>
      <c r="BB175" s="217">
        <f t="shared" ca="1" si="140"/>
        <v>0</v>
      </c>
      <c r="BC175" s="217">
        <f t="shared" ca="1" si="138"/>
        <v>0</v>
      </c>
      <c r="BD175" s="217"/>
      <c r="BE175" s="217">
        <f t="shared" ca="1" si="137"/>
        <v>0</v>
      </c>
      <c r="BF175" s="217">
        <f t="shared" ca="1" si="137"/>
        <v>0</v>
      </c>
      <c r="BG175" s="217"/>
      <c r="BH175" s="217">
        <f t="shared" ca="1" si="141"/>
        <v>0</v>
      </c>
      <c r="BI175" s="217">
        <f t="shared" ca="1" si="142"/>
        <v>99</v>
      </c>
      <c r="BJ175" s="217"/>
      <c r="BK175" s="253">
        <f t="shared" ca="1" si="158"/>
        <v>79.148084491791337</v>
      </c>
      <c r="BL175" s="253">
        <f t="shared" ca="1" si="159"/>
        <v>81.035249999999991</v>
      </c>
      <c r="BM175" s="254">
        <f t="shared" ca="1" si="143"/>
        <v>-1.1781284951995815E-2</v>
      </c>
      <c r="BN175" s="217"/>
      <c r="BO175" s="255">
        <f t="shared" ca="1" si="161"/>
        <v>0.51690821256038644</v>
      </c>
      <c r="BP175" s="255">
        <f t="shared" ca="1" si="162"/>
        <v>0</v>
      </c>
      <c r="BQ175" s="255">
        <f t="shared" ca="1" si="163"/>
        <v>0.48309178743961351</v>
      </c>
      <c r="BR175" s="256">
        <f t="shared" ca="1" si="164"/>
        <v>0.85628888888888888</v>
      </c>
      <c r="BS175" s="256">
        <f t="shared" ca="1" si="165"/>
        <v>0.51690821256038644</v>
      </c>
      <c r="BT175" s="255">
        <f t="shared" ca="1" si="166"/>
        <v>0.51690821256038644</v>
      </c>
      <c r="BU175" s="255">
        <f t="shared" ca="1" si="167"/>
        <v>0</v>
      </c>
      <c r="BV175" s="255">
        <f t="shared" ca="1" si="168"/>
        <v>0.48309178743961351</v>
      </c>
      <c r="BW175" s="256">
        <f t="shared" ca="1" si="169"/>
        <v>0.85628888888888888</v>
      </c>
      <c r="BX175" s="256">
        <f t="shared" ca="1" si="160"/>
        <v>0.51690821256038644</v>
      </c>
      <c r="BY175" s="255" t="e">
        <f t="shared" ca="1" si="170"/>
        <v>#DIV/0!</v>
      </c>
      <c r="BZ175" s="255" t="e">
        <f t="shared" ca="1" si="171"/>
        <v>#DIV/0!</v>
      </c>
      <c r="CA175" s="255" t="e">
        <f t="shared" ca="1" si="172"/>
        <v>#DIV/0!</v>
      </c>
      <c r="CB175" s="256" t="e">
        <f t="shared" ca="1" si="173"/>
        <v>#DIV/0!</v>
      </c>
      <c r="CC175" s="256">
        <f t="shared" ca="1" si="174"/>
        <v>-1</v>
      </c>
      <c r="CD175" s="255">
        <f t="shared" ca="1" si="175"/>
        <v>0.54657451923076927</v>
      </c>
      <c r="CE175" s="255">
        <f t="shared" ca="1" si="176"/>
        <v>3.9963942307692304E-2</v>
      </c>
      <c r="CF175" s="255">
        <f t="shared" ca="1" si="177"/>
        <v>0.41346153846153844</v>
      </c>
      <c r="CG175" s="256">
        <f t="shared" ca="1" si="178"/>
        <v>0.7930161658653847</v>
      </c>
      <c r="CH175" s="256">
        <f t="shared" ca="1" si="179"/>
        <v>0.54657451923076927</v>
      </c>
      <c r="CI175" s="257" t="e">
        <f t="shared" ca="1" si="155"/>
        <v>#REF!</v>
      </c>
      <c r="CJ175" s="257" t="e">
        <f t="shared" ca="1" si="144"/>
        <v>#REF!</v>
      </c>
      <c r="CK175" s="257" t="e">
        <f t="shared" ca="1" si="145"/>
        <v>#REF!</v>
      </c>
      <c r="CL175" s="255" t="e">
        <f t="shared" ca="1" si="146"/>
        <v>#REF!</v>
      </c>
      <c r="CM175" s="255" t="e">
        <f t="shared" ca="1" si="147"/>
        <v>#REF!</v>
      </c>
      <c r="CN175" s="255" t="e">
        <f t="shared" ca="1" si="148"/>
        <v>#REF!</v>
      </c>
      <c r="CO175" s="256" t="e">
        <f t="shared" ca="1" si="180"/>
        <v>#REF!</v>
      </c>
      <c r="CP175" s="256">
        <f t="shared" ca="1" si="181"/>
        <v>-1</v>
      </c>
      <c r="CQ175" s="255">
        <f t="shared" ca="1" si="182"/>
        <v>0.44924262782107205</v>
      </c>
      <c r="CR175" s="255">
        <f t="shared" ca="1" si="183"/>
        <v>0.26954557669264323</v>
      </c>
      <c r="CS175" s="255">
        <f t="shared" ca="1" si="184"/>
        <v>0.28121179548628461</v>
      </c>
      <c r="CT175" s="256">
        <f t="shared" ca="1" si="185"/>
        <v>0.58410795355189982</v>
      </c>
      <c r="CU175" s="256">
        <f t="shared" ca="1" si="186"/>
        <v>0.44924262782107205</v>
      </c>
      <c r="CV175" s="217"/>
      <c r="CW175" s="252">
        <f t="shared" ca="1" si="149"/>
        <v>3.9631973520922519</v>
      </c>
      <c r="CX175" s="256">
        <f t="shared" ca="1" si="150"/>
        <v>3.3611373607642894</v>
      </c>
      <c r="CY175" s="252">
        <f t="shared" ca="1" si="151"/>
        <v>0.7142857142857143</v>
      </c>
      <c r="CZ175" s="252">
        <f t="shared" ca="1" si="152"/>
        <v>0.375</v>
      </c>
      <c r="DA175" s="258">
        <f t="shared" ca="1" si="153"/>
        <v>206.8822816084627</v>
      </c>
      <c r="DB175" s="259"/>
      <c r="DC175" s="258">
        <f t="shared" ca="1" si="154"/>
        <v>883.54151731355853</v>
      </c>
    </row>
    <row r="176" spans="1:107" ht="14.4" x14ac:dyDescent="0.3">
      <c r="A176" s="217"/>
      <c r="B176" s="217"/>
      <c r="C176" s="217"/>
      <c r="D176" s="271" t="s">
        <v>795</v>
      </c>
      <c r="E176" s="217"/>
      <c r="F176" s="217"/>
      <c r="G176" s="217"/>
      <c r="H176" s="217"/>
      <c r="I176" s="228">
        <v>7.1</v>
      </c>
      <c r="J176" s="217"/>
      <c r="K176" s="228">
        <v>1100</v>
      </c>
      <c r="L176" s="228">
        <v>100</v>
      </c>
      <c r="M176" s="228">
        <v>20</v>
      </c>
      <c r="N176" s="228">
        <v>3.6</v>
      </c>
      <c r="O176" s="228">
        <v>100</v>
      </c>
      <c r="P176" s="228">
        <v>54</v>
      </c>
      <c r="Q176" s="228">
        <v>228</v>
      </c>
      <c r="R176" s="217"/>
      <c r="S176" s="228">
        <v>153</v>
      </c>
      <c r="T176" s="228">
        <v>2540</v>
      </c>
      <c r="U176" s="217">
        <v>0</v>
      </c>
      <c r="V176" s="217"/>
      <c r="W176" s="217"/>
      <c r="X176" s="228"/>
      <c r="Y176" s="228"/>
      <c r="Z176" s="228"/>
      <c r="AA176" s="228"/>
      <c r="AB176" s="217"/>
      <c r="AC176" s="228"/>
      <c r="AD176" s="217"/>
      <c r="AE176" s="217"/>
      <c r="AF176" s="217"/>
      <c r="AG176" s="217" t="str">
        <f t="shared" ca="1" si="187"/>
        <v>W_ID_169_FS_001</v>
      </c>
      <c r="AH176" s="217"/>
      <c r="AI176" s="217"/>
      <c r="AJ176" s="217"/>
      <c r="AK176" s="217"/>
      <c r="AL176" s="217">
        <f t="shared" ca="1" si="139"/>
        <v>7.1</v>
      </c>
      <c r="AM176" s="228"/>
      <c r="AN176" s="217">
        <f t="shared" ca="1" si="157"/>
        <v>1100</v>
      </c>
      <c r="AO176" s="217">
        <f t="shared" ca="1" si="157"/>
        <v>100</v>
      </c>
      <c r="AP176" s="217">
        <f t="shared" ca="1" si="157"/>
        <v>20</v>
      </c>
      <c r="AQ176" s="217">
        <f t="shared" ca="1" si="157"/>
        <v>3.6</v>
      </c>
      <c r="AR176" s="217">
        <f t="shared" ca="1" si="157"/>
        <v>100</v>
      </c>
      <c r="AS176" s="217">
        <f t="shared" ca="1" si="157"/>
        <v>54</v>
      </c>
      <c r="AT176" s="217">
        <f t="shared" ca="1" si="157"/>
        <v>228</v>
      </c>
      <c r="AU176" s="217">
        <f t="shared" ca="1" si="157"/>
        <v>0</v>
      </c>
      <c r="AV176" s="217">
        <f t="shared" ca="1" si="156"/>
        <v>153</v>
      </c>
      <c r="AW176" s="217">
        <f t="shared" ca="1" si="156"/>
        <v>2540</v>
      </c>
      <c r="AX176" s="217">
        <f t="shared" ca="1" si="156"/>
        <v>0</v>
      </c>
      <c r="AY176" s="217"/>
      <c r="AZ176" s="217">
        <f t="shared" ca="1" si="140"/>
        <v>0</v>
      </c>
      <c r="BA176" s="217">
        <f t="shared" ca="1" si="140"/>
        <v>0</v>
      </c>
      <c r="BB176" s="217">
        <f t="shared" ca="1" si="140"/>
        <v>0</v>
      </c>
      <c r="BC176" s="217">
        <f t="shared" ca="1" si="138"/>
        <v>0</v>
      </c>
      <c r="BD176" s="217"/>
      <c r="BE176" s="217">
        <f t="shared" ca="1" si="137"/>
        <v>0</v>
      </c>
      <c r="BF176" s="217">
        <f t="shared" ca="1" si="137"/>
        <v>0</v>
      </c>
      <c r="BG176" s="217"/>
      <c r="BH176" s="217">
        <f t="shared" ca="1" si="141"/>
        <v>0</v>
      </c>
      <c r="BI176" s="217">
        <f t="shared" ca="1" si="142"/>
        <v>99</v>
      </c>
      <c r="BJ176" s="217"/>
      <c r="BK176" s="253">
        <f t="shared" ca="1" si="158"/>
        <v>51.701214797360876</v>
      </c>
      <c r="BL176" s="253">
        <f t="shared" ca="1" si="159"/>
        <v>51.247939999999993</v>
      </c>
      <c r="BM176" s="254">
        <f t="shared" ca="1" si="143"/>
        <v>4.4028996474335625E-3</v>
      </c>
      <c r="BN176" s="217"/>
      <c r="BO176" s="255">
        <f t="shared" ca="1" si="161"/>
        <v>0.14448669201520911</v>
      </c>
      <c r="BP176" s="255">
        <f t="shared" ca="1" si="162"/>
        <v>0</v>
      </c>
      <c r="BQ176" s="255">
        <f t="shared" ca="1" si="163"/>
        <v>0.85551330798479086</v>
      </c>
      <c r="BR176" s="256">
        <f t="shared" ca="1" si="164"/>
        <v>1.0712878326996198</v>
      </c>
      <c r="BS176" s="256">
        <f t="shared" ca="1" si="165"/>
        <v>0.14448669201520911</v>
      </c>
      <c r="BT176" s="255">
        <f t="shared" ca="1" si="166"/>
        <v>0.14448669201520911</v>
      </c>
      <c r="BU176" s="255">
        <f t="shared" ca="1" si="167"/>
        <v>0</v>
      </c>
      <c r="BV176" s="255">
        <f t="shared" ca="1" si="168"/>
        <v>0.85551330798479086</v>
      </c>
      <c r="BW176" s="256">
        <f t="shared" ca="1" si="169"/>
        <v>1.0712878326996198</v>
      </c>
      <c r="BX176" s="256">
        <f t="shared" ca="1" si="160"/>
        <v>0.14448669201520911</v>
      </c>
      <c r="BY176" s="255" t="e">
        <f t="shared" ca="1" si="170"/>
        <v>#DIV/0!</v>
      </c>
      <c r="BZ176" s="255" t="e">
        <f t="shared" ca="1" si="171"/>
        <v>#DIV/0!</v>
      </c>
      <c r="CA176" s="255" t="e">
        <f t="shared" ca="1" si="172"/>
        <v>#DIV/0!</v>
      </c>
      <c r="CB176" s="256" t="e">
        <f t="shared" ca="1" si="173"/>
        <v>#DIV/0!</v>
      </c>
      <c r="CC176" s="256">
        <f t="shared" ca="1" si="174"/>
        <v>-1</v>
      </c>
      <c r="CD176" s="255">
        <f t="shared" ca="1" si="175"/>
        <v>7.8055460458747006E-2</v>
      </c>
      <c r="CE176" s="255">
        <f t="shared" ca="1" si="176"/>
        <v>5.237932214994865E-2</v>
      </c>
      <c r="CF176" s="255">
        <f t="shared" ca="1" si="177"/>
        <v>0.86956521739130432</v>
      </c>
      <c r="CG176" s="256">
        <f t="shared" ca="1" si="178"/>
        <v>1.0491561793906197</v>
      </c>
      <c r="CH176" s="256">
        <f t="shared" ca="1" si="179"/>
        <v>7.8055460458747006E-2</v>
      </c>
      <c r="CI176" s="257" t="e">
        <f t="shared" ca="1" si="155"/>
        <v>#REF!</v>
      </c>
      <c r="CJ176" s="257" t="e">
        <f t="shared" ca="1" si="144"/>
        <v>#REF!</v>
      </c>
      <c r="CK176" s="257" t="e">
        <f t="shared" ca="1" si="145"/>
        <v>#REF!</v>
      </c>
      <c r="CL176" s="255" t="e">
        <f t="shared" ca="1" si="146"/>
        <v>#REF!</v>
      </c>
      <c r="CM176" s="255" t="e">
        <f t="shared" ca="1" si="147"/>
        <v>#REF!</v>
      </c>
      <c r="CN176" s="255" t="e">
        <f t="shared" ca="1" si="148"/>
        <v>#REF!</v>
      </c>
      <c r="CO176" s="256" t="e">
        <f t="shared" ca="1" si="180"/>
        <v>#REF!</v>
      </c>
      <c r="CP176" s="256">
        <f t="shared" ca="1" si="181"/>
        <v>-1</v>
      </c>
      <c r="CQ176" s="255">
        <f t="shared" ca="1" si="182"/>
        <v>0.27518116578872798</v>
      </c>
      <c r="CR176" s="255">
        <f t="shared" ca="1" si="183"/>
        <v>0.25016469617157089</v>
      </c>
      <c r="CS176" s="255">
        <f t="shared" ca="1" si="184"/>
        <v>0.47465413803970113</v>
      </c>
      <c r="CT176" s="256">
        <f t="shared" ca="1" si="185"/>
        <v>0.70697273832085439</v>
      </c>
      <c r="CU176" s="256">
        <f t="shared" ca="1" si="186"/>
        <v>0.27518116578872798</v>
      </c>
      <c r="CV176" s="217"/>
      <c r="CW176" s="252">
        <f t="shared" ca="1" si="149"/>
        <v>3.4436974992327127</v>
      </c>
      <c r="CX176" s="256">
        <f t="shared" ca="1" si="150"/>
        <v>2.6989700043360187</v>
      </c>
      <c r="CY176" s="252">
        <f t="shared" ca="1" si="151"/>
        <v>0.6428571428571429</v>
      </c>
      <c r="CZ176" s="252">
        <f t="shared" ca="1" si="152"/>
        <v>0.47619047619047616</v>
      </c>
      <c r="DA176" s="258">
        <f t="shared" ca="1" si="153"/>
        <v>137.34905000000001</v>
      </c>
      <c r="DB176" s="259"/>
      <c r="DC176" s="258">
        <f t="shared" ca="1" si="154"/>
        <v>578.09024997719007</v>
      </c>
    </row>
    <row r="177" spans="1:107" ht="14.4" x14ac:dyDescent="0.3">
      <c r="A177" s="217"/>
      <c r="B177" s="217"/>
      <c r="C177" s="217"/>
      <c r="D177" s="271" t="s">
        <v>796</v>
      </c>
      <c r="E177" s="217"/>
      <c r="F177" s="217"/>
      <c r="G177" s="217"/>
      <c r="H177" s="217"/>
      <c r="I177" s="228">
        <v>7.2</v>
      </c>
      <c r="J177" s="217"/>
      <c r="K177" s="228">
        <v>1375</v>
      </c>
      <c r="L177" s="228">
        <v>68</v>
      </c>
      <c r="M177" s="228">
        <v>42</v>
      </c>
      <c r="N177" s="228">
        <v>38</v>
      </c>
      <c r="O177" s="228">
        <v>134</v>
      </c>
      <c r="P177" s="228">
        <v>44</v>
      </c>
      <c r="Q177" s="228">
        <v>1189</v>
      </c>
      <c r="R177" s="217"/>
      <c r="S177" s="228">
        <v>128</v>
      </c>
      <c r="T177" s="228">
        <v>2190</v>
      </c>
      <c r="U177" s="217"/>
      <c r="V177" s="217"/>
      <c r="W177" s="217"/>
      <c r="X177" s="228"/>
      <c r="Y177" s="228"/>
      <c r="Z177" s="228"/>
      <c r="AA177" s="228"/>
      <c r="AB177" s="217"/>
      <c r="AC177" s="228"/>
      <c r="AD177" s="217"/>
      <c r="AE177" s="217"/>
      <c r="AF177" s="217"/>
      <c r="AG177" s="217" t="str">
        <f t="shared" ca="1" si="187"/>
        <v>W_ID_170_FS_001</v>
      </c>
      <c r="AH177" s="217"/>
      <c r="AI177" s="217"/>
      <c r="AJ177" s="217"/>
      <c r="AK177" s="217"/>
      <c r="AL177" s="217">
        <f t="shared" ca="1" si="139"/>
        <v>7.2</v>
      </c>
      <c r="AM177" s="228"/>
      <c r="AN177" s="217">
        <f t="shared" ca="1" si="157"/>
        <v>1375</v>
      </c>
      <c r="AO177" s="217">
        <f t="shared" ca="1" si="157"/>
        <v>68</v>
      </c>
      <c r="AP177" s="217">
        <f t="shared" ca="1" si="157"/>
        <v>42</v>
      </c>
      <c r="AQ177" s="217">
        <f t="shared" ca="1" si="157"/>
        <v>38</v>
      </c>
      <c r="AR177" s="217">
        <f t="shared" ca="1" si="157"/>
        <v>134</v>
      </c>
      <c r="AS177" s="217">
        <f t="shared" ca="1" si="157"/>
        <v>44</v>
      </c>
      <c r="AT177" s="217">
        <f t="shared" ca="1" si="157"/>
        <v>1189</v>
      </c>
      <c r="AU177" s="217">
        <f t="shared" ca="1" si="157"/>
        <v>0</v>
      </c>
      <c r="AV177" s="217">
        <f t="shared" ca="1" si="156"/>
        <v>128</v>
      </c>
      <c r="AW177" s="217">
        <f t="shared" ca="1" si="156"/>
        <v>2190</v>
      </c>
      <c r="AX177" s="217">
        <f t="shared" ca="1" si="156"/>
        <v>0</v>
      </c>
      <c r="AY177" s="217"/>
      <c r="AZ177" s="217">
        <f t="shared" ca="1" si="140"/>
        <v>0</v>
      </c>
      <c r="BA177" s="217">
        <f t="shared" ca="1" si="140"/>
        <v>0</v>
      </c>
      <c r="BB177" s="217">
        <f t="shared" ca="1" si="140"/>
        <v>0</v>
      </c>
      <c r="BC177" s="217">
        <f t="shared" ca="1" si="138"/>
        <v>0</v>
      </c>
      <c r="BD177" s="217"/>
      <c r="BE177" s="217">
        <f t="shared" ca="1" si="137"/>
        <v>0</v>
      </c>
      <c r="BF177" s="217">
        <f t="shared" ca="1" si="137"/>
        <v>0</v>
      </c>
      <c r="BG177" s="217"/>
      <c r="BH177" s="217">
        <f t="shared" ca="1" si="141"/>
        <v>0</v>
      </c>
      <c r="BI177" s="217">
        <f t="shared" ca="1" si="142"/>
        <v>99</v>
      </c>
      <c r="BJ177" s="217"/>
      <c r="BK177" s="253">
        <f t="shared" ca="1" si="158"/>
        <v>66.773002590968559</v>
      </c>
      <c r="BL177" s="253">
        <f t="shared" ca="1" si="159"/>
        <v>72.100749999999991</v>
      </c>
      <c r="BM177" s="254">
        <f t="shared" ca="1" si="143"/>
        <v>-3.8363962301238445E-2</v>
      </c>
      <c r="BN177" s="217"/>
      <c r="BO177" s="255">
        <f t="shared" ca="1" si="161"/>
        <v>0.51944080384447355</v>
      </c>
      <c r="BP177" s="255">
        <f t="shared" ca="1" si="162"/>
        <v>0</v>
      </c>
      <c r="BQ177" s="255">
        <f t="shared" ca="1" si="163"/>
        <v>0.48055919615552645</v>
      </c>
      <c r="BR177" s="256">
        <f t="shared" ca="1" si="164"/>
        <v>0.8548268239405854</v>
      </c>
      <c r="BS177" s="256">
        <f t="shared" ca="1" si="165"/>
        <v>0.51944080384447355</v>
      </c>
      <c r="BT177" s="255">
        <f t="shared" ca="1" si="166"/>
        <v>0.51944080384447355</v>
      </c>
      <c r="BU177" s="255">
        <f t="shared" ca="1" si="167"/>
        <v>0</v>
      </c>
      <c r="BV177" s="255">
        <f t="shared" ca="1" si="168"/>
        <v>0.48055919615552645</v>
      </c>
      <c r="BW177" s="256">
        <f t="shared" ca="1" si="169"/>
        <v>0.8548268239405854</v>
      </c>
      <c r="BX177" s="256">
        <f t="shared" ca="1" si="160"/>
        <v>0.51944080384447355</v>
      </c>
      <c r="BY177" s="255" t="e">
        <f t="shared" ca="1" si="170"/>
        <v>#DIV/0!</v>
      </c>
      <c r="BZ177" s="255" t="e">
        <f t="shared" ca="1" si="171"/>
        <v>#DIV/0!</v>
      </c>
      <c r="CA177" s="255" t="e">
        <f t="shared" ca="1" si="172"/>
        <v>#DIV/0!</v>
      </c>
      <c r="CB177" s="256" t="e">
        <f t="shared" ca="1" si="173"/>
        <v>#DIV/0!</v>
      </c>
      <c r="CC177" s="256">
        <f t="shared" ca="1" si="174"/>
        <v>-1</v>
      </c>
      <c r="CD177" s="255">
        <f t="shared" ca="1" si="175"/>
        <v>0.33903621328771028</v>
      </c>
      <c r="CE177" s="255">
        <f t="shared" ca="1" si="176"/>
        <v>3.6498431708012549E-2</v>
      </c>
      <c r="CF177" s="255">
        <f t="shared" ca="1" si="177"/>
        <v>0.62446535500427713</v>
      </c>
      <c r="CG177" s="256">
        <f t="shared" ca="1" si="178"/>
        <v>0.91682965497576274</v>
      </c>
      <c r="CH177" s="256">
        <f t="shared" ca="1" si="179"/>
        <v>0.33903621328771028</v>
      </c>
      <c r="CI177" s="257" t="e">
        <f t="shared" ca="1" si="155"/>
        <v>#REF!</v>
      </c>
      <c r="CJ177" s="257" t="e">
        <f t="shared" ca="1" si="144"/>
        <v>#REF!</v>
      </c>
      <c r="CK177" s="257" t="e">
        <f t="shared" ca="1" si="145"/>
        <v>#REF!</v>
      </c>
      <c r="CL177" s="255" t="e">
        <f t="shared" ca="1" si="146"/>
        <v>#REF!</v>
      </c>
      <c r="CM177" s="255" t="e">
        <f t="shared" ca="1" si="147"/>
        <v>#REF!</v>
      </c>
      <c r="CN177" s="255" t="e">
        <f t="shared" ca="1" si="148"/>
        <v>#REF!</v>
      </c>
      <c r="CO177" s="256" t="e">
        <f t="shared" ca="1" si="180"/>
        <v>#REF!</v>
      </c>
      <c r="CP177" s="256">
        <f t="shared" ca="1" si="181"/>
        <v>-1</v>
      </c>
      <c r="CQ177" s="255">
        <f t="shared" ca="1" si="182"/>
        <v>0.16728686491559241</v>
      </c>
      <c r="CR177" s="255">
        <f t="shared" ca="1" si="183"/>
        <v>8.2730958649165701E-2</v>
      </c>
      <c r="CS177" s="255">
        <f t="shared" ca="1" si="184"/>
        <v>0.74998217643524179</v>
      </c>
      <c r="CT177" s="256">
        <f t="shared" ca="1" si="185"/>
        <v>0.96259585493203681</v>
      </c>
      <c r="CU177" s="256">
        <f t="shared" ca="1" si="186"/>
        <v>0.16728686491559241</v>
      </c>
      <c r="CV177" s="217"/>
      <c r="CW177" s="252">
        <f t="shared" ca="1" si="149"/>
        <v>2.0852342287956627</v>
      </c>
      <c r="CX177" s="256">
        <f t="shared" ca="1" si="150"/>
        <v>2.0417685350145724</v>
      </c>
      <c r="CY177" s="252">
        <f t="shared" ca="1" si="151"/>
        <v>0.90047393364928907</v>
      </c>
      <c r="CZ177" s="252">
        <f t="shared" ca="1" si="152"/>
        <v>0.33090024330900242</v>
      </c>
      <c r="DA177" s="258">
        <f t="shared" ca="1" si="153"/>
        <v>154.46948570883461</v>
      </c>
      <c r="DB177" s="259"/>
      <c r="DC177" s="258">
        <f t="shared" ca="1" si="154"/>
        <v>652.24850689275479</v>
      </c>
    </row>
    <row r="178" spans="1:107" ht="14.4" x14ac:dyDescent="0.3">
      <c r="A178" s="217"/>
      <c r="B178" s="217"/>
      <c r="C178" s="217"/>
      <c r="D178" s="271" t="s">
        <v>797</v>
      </c>
      <c r="E178" s="217"/>
      <c r="F178" s="217"/>
      <c r="G178" s="217"/>
      <c r="H178" s="217"/>
      <c r="I178" s="228">
        <v>6.7</v>
      </c>
      <c r="J178" s="217"/>
      <c r="K178" s="228">
        <v>1360</v>
      </c>
      <c r="L178" s="228">
        <v>84</v>
      </c>
      <c r="M178" s="228">
        <v>77</v>
      </c>
      <c r="N178" s="228">
        <v>15</v>
      </c>
      <c r="O178" s="228">
        <v>110</v>
      </c>
      <c r="P178" s="228">
        <v>41</v>
      </c>
      <c r="Q178" s="228">
        <v>1200</v>
      </c>
      <c r="R178" s="217"/>
      <c r="S178" s="228">
        <v>34</v>
      </c>
      <c r="T178" s="228">
        <v>2170</v>
      </c>
      <c r="U178" s="217"/>
      <c r="V178" s="217"/>
      <c r="W178" s="217"/>
      <c r="X178" s="228"/>
      <c r="Y178" s="228"/>
      <c r="Z178" s="228"/>
      <c r="AA178" s="228"/>
      <c r="AB178" s="217"/>
      <c r="AC178" s="228"/>
      <c r="AD178" s="217"/>
      <c r="AE178" s="217"/>
      <c r="AF178" s="217"/>
      <c r="AG178" s="217" t="str">
        <f t="shared" ca="1" si="187"/>
        <v>W_ID_171_FS_001</v>
      </c>
      <c r="AH178" s="217"/>
      <c r="AI178" s="217"/>
      <c r="AJ178" s="217"/>
      <c r="AK178" s="217"/>
      <c r="AL178" s="217">
        <f t="shared" ca="1" si="139"/>
        <v>6.7</v>
      </c>
      <c r="AM178" s="228"/>
      <c r="AN178" s="217">
        <f t="shared" ca="1" si="157"/>
        <v>1360</v>
      </c>
      <c r="AO178" s="217">
        <f t="shared" ca="1" si="157"/>
        <v>84</v>
      </c>
      <c r="AP178" s="217">
        <f t="shared" ca="1" si="157"/>
        <v>77</v>
      </c>
      <c r="AQ178" s="217">
        <f t="shared" ca="1" si="157"/>
        <v>15</v>
      </c>
      <c r="AR178" s="217">
        <f t="shared" ca="1" si="157"/>
        <v>110</v>
      </c>
      <c r="AS178" s="217">
        <f t="shared" ca="1" si="157"/>
        <v>41</v>
      </c>
      <c r="AT178" s="217">
        <f t="shared" ca="1" si="157"/>
        <v>1200</v>
      </c>
      <c r="AU178" s="217">
        <f t="shared" ref="AU178:AX241" ca="1" si="188">ABS(INDIRECT(AU$5&amp;(CELL("row", AU178))))</f>
        <v>0</v>
      </c>
      <c r="AV178" s="217">
        <f t="shared" ca="1" si="156"/>
        <v>34</v>
      </c>
      <c r="AW178" s="217">
        <f t="shared" ca="1" si="156"/>
        <v>2170</v>
      </c>
      <c r="AX178" s="217">
        <f t="shared" ca="1" si="156"/>
        <v>0</v>
      </c>
      <c r="AY178" s="217"/>
      <c r="AZ178" s="217">
        <f t="shared" ca="1" si="140"/>
        <v>0</v>
      </c>
      <c r="BA178" s="217">
        <f t="shared" ca="1" si="140"/>
        <v>0</v>
      </c>
      <c r="BB178" s="217">
        <f t="shared" ca="1" si="140"/>
        <v>0</v>
      </c>
      <c r="BC178" s="217">
        <f t="shared" ca="1" si="138"/>
        <v>0</v>
      </c>
      <c r="BD178" s="217"/>
      <c r="BE178" s="217">
        <f t="shared" ca="1" si="137"/>
        <v>0</v>
      </c>
      <c r="BF178" s="217">
        <f t="shared" ca="1" si="137"/>
        <v>0</v>
      </c>
      <c r="BG178" s="217"/>
      <c r="BH178" s="217">
        <f t="shared" ca="1" si="141"/>
        <v>0</v>
      </c>
      <c r="BI178" s="217">
        <f t="shared" ca="1" si="142"/>
        <v>99</v>
      </c>
      <c r="BJ178" s="217"/>
      <c r="BK178" s="253">
        <f t="shared" ca="1" si="158"/>
        <v>66.384277930021639</v>
      </c>
      <c r="BL178" s="253">
        <f t="shared" ca="1" si="159"/>
        <v>70.126180000000005</v>
      </c>
      <c r="BM178" s="254">
        <f t="shared" ca="1" si="143"/>
        <v>-2.7411101879802866E-2</v>
      </c>
      <c r="BN178" s="217"/>
      <c r="BO178" s="255">
        <f t="shared" ca="1" si="161"/>
        <v>0.5393258426966292</v>
      </c>
      <c r="BP178" s="255">
        <f t="shared" ca="1" si="162"/>
        <v>0</v>
      </c>
      <c r="BQ178" s="255">
        <f t="shared" ca="1" si="163"/>
        <v>0.4606741573033708</v>
      </c>
      <c r="BR178" s="256">
        <f t="shared" ca="1" si="164"/>
        <v>0.84334719101123601</v>
      </c>
      <c r="BS178" s="256">
        <f t="shared" ca="1" si="165"/>
        <v>0.5393258426966292</v>
      </c>
      <c r="BT178" s="255">
        <f t="shared" ca="1" si="166"/>
        <v>0.5393258426966292</v>
      </c>
      <c r="BU178" s="255">
        <f t="shared" ca="1" si="167"/>
        <v>0</v>
      </c>
      <c r="BV178" s="255">
        <f t="shared" ca="1" si="168"/>
        <v>0.4606741573033708</v>
      </c>
      <c r="BW178" s="256">
        <f t="shared" ca="1" si="169"/>
        <v>0.84334719101123601</v>
      </c>
      <c r="BX178" s="256">
        <f t="shared" ca="1" si="160"/>
        <v>0.5393258426966292</v>
      </c>
      <c r="BY178" s="255" t="e">
        <f t="shared" ca="1" si="170"/>
        <v>#DIV/0!</v>
      </c>
      <c r="BZ178" s="255" t="e">
        <f t="shared" ca="1" si="171"/>
        <v>#DIV/0!</v>
      </c>
      <c r="CA178" s="255" t="e">
        <f t="shared" ca="1" si="172"/>
        <v>#DIV/0!</v>
      </c>
      <c r="CB178" s="256" t="e">
        <f t="shared" ca="1" si="173"/>
        <v>#DIV/0!</v>
      </c>
      <c r="CC178" s="256">
        <f t="shared" ca="1" si="174"/>
        <v>-1</v>
      </c>
      <c r="CD178" s="255">
        <f t="shared" ca="1" si="175"/>
        <v>0.3525264394829612</v>
      </c>
      <c r="CE178" s="255">
        <f t="shared" ca="1" si="176"/>
        <v>9.9882491186839006E-3</v>
      </c>
      <c r="CF178" s="255">
        <f t="shared" ca="1" si="177"/>
        <v>0.63748531139835485</v>
      </c>
      <c r="CG178" s="256">
        <f t="shared" ca="1" si="178"/>
        <v>0.93965305522914222</v>
      </c>
      <c r="CH178" s="256">
        <f t="shared" ca="1" si="179"/>
        <v>0.3525264394829612</v>
      </c>
      <c r="CI178" s="257" t="e">
        <f t="shared" ca="1" si="155"/>
        <v>#REF!</v>
      </c>
      <c r="CJ178" s="257" t="e">
        <f t="shared" ca="1" si="144"/>
        <v>#REF!</v>
      </c>
      <c r="CK178" s="257" t="e">
        <f t="shared" ca="1" si="145"/>
        <v>#REF!</v>
      </c>
      <c r="CL178" s="255" t="e">
        <f t="shared" ca="1" si="146"/>
        <v>#REF!</v>
      </c>
      <c r="CM178" s="255" t="e">
        <f t="shared" ca="1" si="147"/>
        <v>#REF!</v>
      </c>
      <c r="CN178" s="255" t="e">
        <f t="shared" ca="1" si="148"/>
        <v>#REF!</v>
      </c>
      <c r="CO178" s="256" t="e">
        <f t="shared" ca="1" si="180"/>
        <v>#REF!</v>
      </c>
      <c r="CP178" s="256">
        <f t="shared" ca="1" si="181"/>
        <v>-1</v>
      </c>
      <c r="CQ178" s="255">
        <f t="shared" ca="1" si="182"/>
        <v>0.22394265264193769</v>
      </c>
      <c r="CR178" s="255">
        <f t="shared" ca="1" si="183"/>
        <v>0.1383175207494321</v>
      </c>
      <c r="CS178" s="255">
        <f t="shared" ca="1" si="184"/>
        <v>0.63773982660863027</v>
      </c>
      <c r="CT178" s="256">
        <f t="shared" ca="1" si="185"/>
        <v>0.86570266542044028</v>
      </c>
      <c r="CU178" s="256">
        <f t="shared" ca="1" si="186"/>
        <v>0.22394265264193769</v>
      </c>
      <c r="CV178" s="217"/>
      <c r="CW178" s="252">
        <f t="shared" ca="1" si="149"/>
        <v>2.6724673130680818</v>
      </c>
      <c r="CX178" s="256">
        <f t="shared" ca="1" si="150"/>
        <v>1.9620678469512813</v>
      </c>
      <c r="CY178" s="252">
        <f t="shared" ca="1" si="151"/>
        <v>0.66079295154185025</v>
      </c>
      <c r="CZ178" s="252">
        <f t="shared" ca="1" si="152"/>
        <v>0.38181818181818183</v>
      </c>
      <c r="DA178" s="258">
        <f t="shared" ca="1" si="153"/>
        <v>142.75519925847871</v>
      </c>
      <c r="DB178" s="259"/>
      <c r="DC178" s="258">
        <f t="shared" ca="1" si="154"/>
        <v>601.45344155198961</v>
      </c>
    </row>
    <row r="179" spans="1:107" ht="14.4" x14ac:dyDescent="0.3">
      <c r="A179" s="217"/>
      <c r="B179" s="217"/>
      <c r="C179" s="217"/>
      <c r="D179" s="271" t="s">
        <v>798</v>
      </c>
      <c r="E179" s="217"/>
      <c r="F179" s="217"/>
      <c r="G179" s="217"/>
      <c r="H179" s="217"/>
      <c r="I179" s="228">
        <v>7.2</v>
      </c>
      <c r="J179" s="217"/>
      <c r="K179" s="228">
        <v>1550</v>
      </c>
      <c r="L179" s="228">
        <v>75</v>
      </c>
      <c r="M179" s="228">
        <v>32</v>
      </c>
      <c r="N179" s="228">
        <v>54</v>
      </c>
      <c r="O179" s="228">
        <v>47</v>
      </c>
      <c r="P179" s="228">
        <v>45</v>
      </c>
      <c r="Q179" s="228">
        <v>1440</v>
      </c>
      <c r="R179" s="217"/>
      <c r="S179" s="228">
        <v>52</v>
      </c>
      <c r="T179" s="228">
        <v>2210</v>
      </c>
      <c r="U179" s="217"/>
      <c r="V179" s="217"/>
      <c r="W179" s="217"/>
      <c r="X179" s="228"/>
      <c r="Y179" s="228"/>
      <c r="Z179" s="228"/>
      <c r="AA179" s="228"/>
      <c r="AB179" s="217"/>
      <c r="AC179" s="228"/>
      <c r="AD179" s="217"/>
      <c r="AE179" s="217"/>
      <c r="AF179" s="217"/>
      <c r="AG179" s="217" t="str">
        <f t="shared" ca="1" si="187"/>
        <v>W_ID_172_FS_001</v>
      </c>
      <c r="AH179" s="217"/>
      <c r="AI179" s="217"/>
      <c r="AJ179" s="217"/>
      <c r="AK179" s="217"/>
      <c r="AL179" s="217">
        <f t="shared" ca="1" si="139"/>
        <v>7.2</v>
      </c>
      <c r="AM179" s="228"/>
      <c r="AN179" s="217">
        <f t="shared" ref="AN179:AT198" ca="1" si="189">ABS(INDIRECT(AN$5&amp;(CELL("row", AN179))))</f>
        <v>1550</v>
      </c>
      <c r="AO179" s="217">
        <f t="shared" ca="1" si="189"/>
        <v>75</v>
      </c>
      <c r="AP179" s="217">
        <f t="shared" ca="1" si="189"/>
        <v>32</v>
      </c>
      <c r="AQ179" s="217">
        <f t="shared" ca="1" si="189"/>
        <v>54</v>
      </c>
      <c r="AR179" s="217">
        <f t="shared" ca="1" si="189"/>
        <v>47</v>
      </c>
      <c r="AS179" s="217">
        <f t="shared" ca="1" si="189"/>
        <v>45</v>
      </c>
      <c r="AT179" s="217">
        <f t="shared" ca="1" si="189"/>
        <v>1440</v>
      </c>
      <c r="AU179" s="217">
        <f t="shared" ca="1" si="188"/>
        <v>0</v>
      </c>
      <c r="AV179" s="217">
        <f t="shared" ca="1" si="156"/>
        <v>52</v>
      </c>
      <c r="AW179" s="217">
        <f t="shared" ca="1" si="156"/>
        <v>2210</v>
      </c>
      <c r="AX179" s="217">
        <f t="shared" ca="1" si="156"/>
        <v>0</v>
      </c>
      <c r="AY179" s="217"/>
      <c r="AZ179" s="217">
        <f t="shared" ca="1" si="140"/>
        <v>0</v>
      </c>
      <c r="BA179" s="217">
        <f t="shared" ca="1" si="140"/>
        <v>0</v>
      </c>
      <c r="BB179" s="217">
        <f t="shared" ca="1" si="140"/>
        <v>0</v>
      </c>
      <c r="BC179" s="217">
        <f t="shared" ca="1" si="138"/>
        <v>0</v>
      </c>
      <c r="BD179" s="217"/>
      <c r="BE179" s="217">
        <f t="shared" ca="1" si="137"/>
        <v>0</v>
      </c>
      <c r="BF179" s="217">
        <f t="shared" ca="1" si="137"/>
        <v>0</v>
      </c>
      <c r="BG179" s="217"/>
      <c r="BH179" s="217">
        <f t="shared" ca="1" si="141"/>
        <v>0</v>
      </c>
      <c r="BI179" s="217">
        <f t="shared" ca="1" si="142"/>
        <v>99</v>
      </c>
      <c r="BJ179" s="217"/>
      <c r="BK179" s="253">
        <f t="shared" ca="1" si="158"/>
        <v>75.381652590968571</v>
      </c>
      <c r="BL179" s="253">
        <f t="shared" ca="1" si="159"/>
        <v>77.926940000000002</v>
      </c>
      <c r="BM179" s="254">
        <f t="shared" ca="1" si="143"/>
        <v>-1.6602379331876888E-2</v>
      </c>
      <c r="BN179" s="217"/>
      <c r="BO179" s="255">
        <f t="shared" ca="1" si="161"/>
        <v>0.56140350877192979</v>
      </c>
      <c r="BP179" s="255">
        <f t="shared" ca="1" si="162"/>
        <v>0</v>
      </c>
      <c r="BQ179" s="255">
        <f t="shared" ca="1" si="163"/>
        <v>0.43859649122807015</v>
      </c>
      <c r="BR179" s="256">
        <f t="shared" ca="1" si="164"/>
        <v>0.83060175438596495</v>
      </c>
      <c r="BS179" s="256">
        <f t="shared" ca="1" si="165"/>
        <v>0.56140350877192979</v>
      </c>
      <c r="BT179" s="255">
        <f t="shared" ca="1" si="166"/>
        <v>0.56140350877192979</v>
      </c>
      <c r="BU179" s="255">
        <f t="shared" ca="1" si="167"/>
        <v>0</v>
      </c>
      <c r="BV179" s="255">
        <f t="shared" ca="1" si="168"/>
        <v>0.43859649122807015</v>
      </c>
      <c r="BW179" s="256">
        <f t="shared" ca="1" si="169"/>
        <v>0.83060175438596495</v>
      </c>
      <c r="BX179" s="256">
        <f t="shared" ca="1" si="160"/>
        <v>0.56140350877192979</v>
      </c>
      <c r="BY179" s="255" t="e">
        <f t="shared" ca="1" si="170"/>
        <v>#DIV/0!</v>
      </c>
      <c r="BZ179" s="255" t="e">
        <f t="shared" ca="1" si="171"/>
        <v>#DIV/0!</v>
      </c>
      <c r="CA179" s="255" t="e">
        <f t="shared" ca="1" si="172"/>
        <v>#DIV/0!</v>
      </c>
      <c r="CB179" s="256" t="e">
        <f t="shared" ca="1" si="173"/>
        <v>#DIV/0!</v>
      </c>
      <c r="CC179" s="256">
        <f t="shared" ca="1" si="174"/>
        <v>-1</v>
      </c>
      <c r="CD179" s="255">
        <f t="shared" ca="1" si="175"/>
        <v>0.38897893030794167</v>
      </c>
      <c r="CE179" s="255">
        <f t="shared" ca="1" si="176"/>
        <v>1.4046461372231226E-2</v>
      </c>
      <c r="CF179" s="255">
        <f t="shared" ca="1" si="177"/>
        <v>0.59697460831982707</v>
      </c>
      <c r="CG179" s="256">
        <f t="shared" ca="1" si="178"/>
        <v>0.91392301458670988</v>
      </c>
      <c r="CH179" s="256">
        <f t="shared" ca="1" si="179"/>
        <v>0.38897893030794167</v>
      </c>
      <c r="CI179" s="257" t="e">
        <f t="shared" ca="1" si="155"/>
        <v>#REF!</v>
      </c>
      <c r="CJ179" s="257" t="e">
        <f t="shared" ca="1" si="144"/>
        <v>#REF!</v>
      </c>
      <c r="CK179" s="257" t="e">
        <f t="shared" ca="1" si="145"/>
        <v>#REF!</v>
      </c>
      <c r="CL179" s="255" t="e">
        <f t="shared" ca="1" si="146"/>
        <v>#REF!</v>
      </c>
      <c r="CM179" s="255" t="e">
        <f t="shared" ca="1" si="147"/>
        <v>#REF!</v>
      </c>
      <c r="CN179" s="255" t="e">
        <f t="shared" ca="1" si="148"/>
        <v>#REF!</v>
      </c>
      <c r="CO179" s="256" t="e">
        <f t="shared" ca="1" si="180"/>
        <v>#REF!</v>
      </c>
      <c r="CP179" s="256">
        <f t="shared" ca="1" si="181"/>
        <v>-1</v>
      </c>
      <c r="CQ179" s="255">
        <f t="shared" ca="1" si="182"/>
        <v>0.16064724499983118</v>
      </c>
      <c r="CR179" s="255">
        <f t="shared" ca="1" si="183"/>
        <v>7.7732537903144133E-2</v>
      </c>
      <c r="CS179" s="255">
        <f t="shared" ca="1" si="184"/>
        <v>0.76162021709702454</v>
      </c>
      <c r="CT179" s="256">
        <f t="shared" ca="1" si="185"/>
        <v>0.97220058394483688</v>
      </c>
      <c r="CU179" s="256">
        <f t="shared" ca="1" si="186"/>
        <v>0.16064724499983118</v>
      </c>
      <c r="CV179" s="217"/>
      <c r="CW179" s="252">
        <f t="shared" ca="1" si="149"/>
        <v>2.0177287669604316</v>
      </c>
      <c r="CX179" s="256">
        <f t="shared" ca="1" si="150"/>
        <v>2.2449725484634939</v>
      </c>
      <c r="CY179" s="252">
        <f t="shared" ca="1" si="151"/>
        <v>0.94405594405594406</v>
      </c>
      <c r="CZ179" s="252">
        <f t="shared" ca="1" si="152"/>
        <v>0.32608695652173914</v>
      </c>
      <c r="DA179" s="258">
        <f t="shared" ca="1" si="153"/>
        <v>99.383438201170065</v>
      </c>
      <c r="DB179" s="259"/>
      <c r="DC179" s="258">
        <f t="shared" ca="1" si="154"/>
        <v>415.6325288640262</v>
      </c>
    </row>
    <row r="180" spans="1:107" ht="14.4" x14ac:dyDescent="0.3">
      <c r="A180" s="217"/>
      <c r="B180" s="217"/>
      <c r="C180" s="217"/>
      <c r="D180" s="271" t="s">
        <v>799</v>
      </c>
      <c r="E180" s="217"/>
      <c r="F180" s="217"/>
      <c r="G180" s="217"/>
      <c r="H180" s="217"/>
      <c r="I180" s="228">
        <v>6.41</v>
      </c>
      <c r="J180" s="217"/>
      <c r="K180" s="228">
        <v>1002</v>
      </c>
      <c r="L180" s="228">
        <v>103</v>
      </c>
      <c r="M180" s="228">
        <v>104</v>
      </c>
      <c r="N180" s="228">
        <v>28</v>
      </c>
      <c r="O180" s="228">
        <v>240</v>
      </c>
      <c r="P180" s="228">
        <v>62</v>
      </c>
      <c r="Q180" s="228">
        <v>290</v>
      </c>
      <c r="R180" s="217"/>
      <c r="S180" s="228">
        <v>117</v>
      </c>
      <c r="T180" s="228">
        <v>3019</v>
      </c>
      <c r="U180" s="217"/>
      <c r="V180" s="217"/>
      <c r="W180" s="217"/>
      <c r="X180" s="228"/>
      <c r="Y180" s="228"/>
      <c r="Z180" s="228"/>
      <c r="AA180" s="228"/>
      <c r="AB180" s="217"/>
      <c r="AC180" s="228"/>
      <c r="AD180" s="217"/>
      <c r="AE180" s="217"/>
      <c r="AF180" s="217"/>
      <c r="AG180" s="217" t="str">
        <f t="shared" ca="1" si="187"/>
        <v>W_ID_173_FS_001</v>
      </c>
      <c r="AH180" s="217"/>
      <c r="AI180" s="217"/>
      <c r="AJ180" s="217"/>
      <c r="AK180" s="217"/>
      <c r="AL180" s="217">
        <f t="shared" ca="1" si="139"/>
        <v>6.41</v>
      </c>
      <c r="AM180" s="228"/>
      <c r="AN180" s="217">
        <f t="shared" ca="1" si="189"/>
        <v>1002</v>
      </c>
      <c r="AO180" s="217">
        <f t="shared" ca="1" si="189"/>
        <v>103</v>
      </c>
      <c r="AP180" s="217">
        <f t="shared" ca="1" si="189"/>
        <v>104</v>
      </c>
      <c r="AQ180" s="217">
        <f t="shared" ca="1" si="189"/>
        <v>28</v>
      </c>
      <c r="AR180" s="217">
        <f t="shared" ca="1" si="189"/>
        <v>240</v>
      </c>
      <c r="AS180" s="217">
        <f t="shared" ca="1" si="189"/>
        <v>62</v>
      </c>
      <c r="AT180" s="217">
        <f t="shared" ca="1" si="189"/>
        <v>290</v>
      </c>
      <c r="AU180" s="217">
        <f t="shared" ca="1" si="188"/>
        <v>0</v>
      </c>
      <c r="AV180" s="217">
        <f t="shared" ca="1" si="156"/>
        <v>117</v>
      </c>
      <c r="AW180" s="217">
        <f t="shared" ca="1" si="156"/>
        <v>3019</v>
      </c>
      <c r="AX180" s="217">
        <f t="shared" ca="1" si="156"/>
        <v>0</v>
      </c>
      <c r="AY180" s="217"/>
      <c r="AZ180" s="217">
        <f t="shared" ca="1" si="140"/>
        <v>0</v>
      </c>
      <c r="BA180" s="217">
        <f t="shared" ca="1" si="140"/>
        <v>0</v>
      </c>
      <c r="BB180" s="217">
        <f t="shared" ca="1" si="140"/>
        <v>0</v>
      </c>
      <c r="BC180" s="217">
        <f t="shared" ca="1" si="138"/>
        <v>0</v>
      </c>
      <c r="BD180" s="217"/>
      <c r="BE180" s="217">
        <f t="shared" ca="1" si="137"/>
        <v>0</v>
      </c>
      <c r="BF180" s="217">
        <f t="shared" ca="1" si="137"/>
        <v>0</v>
      </c>
      <c r="BG180" s="217"/>
      <c r="BH180" s="217">
        <f t="shared" ca="1" si="141"/>
        <v>0</v>
      </c>
      <c r="BI180" s="217">
        <f t="shared" ca="1" si="142"/>
        <v>99</v>
      </c>
      <c r="BJ180" s="217"/>
      <c r="BK180" s="253">
        <f t="shared" ca="1" si="158"/>
        <v>53.713975932783832</v>
      </c>
      <c r="BL180" s="253">
        <f t="shared" ca="1" si="159"/>
        <v>60.098249999999993</v>
      </c>
      <c r="BM180" s="254">
        <f t="shared" ca="1" si="143"/>
        <v>-5.6094800140247134E-2</v>
      </c>
      <c r="BN180" s="217"/>
      <c r="BO180" s="255">
        <f t="shared" ca="1" si="161"/>
        <v>0.15760869565217392</v>
      </c>
      <c r="BP180" s="255">
        <f t="shared" ca="1" si="162"/>
        <v>0</v>
      </c>
      <c r="BQ180" s="255">
        <f t="shared" ca="1" si="163"/>
        <v>0.84239130434782605</v>
      </c>
      <c r="BR180" s="256">
        <f t="shared" ca="1" si="164"/>
        <v>1.0637125000000001</v>
      </c>
      <c r="BS180" s="256">
        <f t="shared" ca="1" si="165"/>
        <v>0.15760869565217392</v>
      </c>
      <c r="BT180" s="255">
        <f t="shared" ca="1" si="166"/>
        <v>0.15760869565217392</v>
      </c>
      <c r="BU180" s="255">
        <f t="shared" ca="1" si="167"/>
        <v>0</v>
      </c>
      <c r="BV180" s="255">
        <f t="shared" ca="1" si="168"/>
        <v>0.84239130434782605</v>
      </c>
      <c r="BW180" s="256">
        <f t="shared" ca="1" si="169"/>
        <v>1.0637125000000001</v>
      </c>
      <c r="BX180" s="256">
        <f t="shared" ca="1" si="160"/>
        <v>0.15760869565217392</v>
      </c>
      <c r="BY180" s="255" t="e">
        <f t="shared" ca="1" si="170"/>
        <v>#DIV/0!</v>
      </c>
      <c r="BZ180" s="255" t="e">
        <f t="shared" ca="1" si="171"/>
        <v>#DIV/0!</v>
      </c>
      <c r="CA180" s="255" t="e">
        <f t="shared" ca="1" si="172"/>
        <v>#DIV/0!</v>
      </c>
      <c r="CB180" s="256" t="e">
        <f t="shared" ca="1" si="173"/>
        <v>#DIV/0!</v>
      </c>
      <c r="CC180" s="256">
        <f t="shared" ca="1" si="174"/>
        <v>-1</v>
      </c>
      <c r="CD180" s="255">
        <f t="shared" ca="1" si="175"/>
        <v>8.4646818447168704E-2</v>
      </c>
      <c r="CE180" s="255">
        <f t="shared" ca="1" si="176"/>
        <v>3.4150612959719787E-2</v>
      </c>
      <c r="CF180" s="255">
        <f t="shared" ca="1" si="177"/>
        <v>0.88120256859311152</v>
      </c>
      <c r="CG180" s="256">
        <f t="shared" ca="1" si="178"/>
        <v>1.0663996789258612</v>
      </c>
      <c r="CH180" s="256">
        <f t="shared" ca="1" si="179"/>
        <v>8.4646818447168704E-2</v>
      </c>
      <c r="CI180" s="257" t="e">
        <f t="shared" ca="1" si="155"/>
        <v>#REF!</v>
      </c>
      <c r="CJ180" s="257" t="e">
        <f t="shared" ca="1" si="144"/>
        <v>#REF!</v>
      </c>
      <c r="CK180" s="257" t="e">
        <f t="shared" ca="1" si="145"/>
        <v>#REF!</v>
      </c>
      <c r="CL180" s="255" t="e">
        <f t="shared" ca="1" si="146"/>
        <v>#REF!</v>
      </c>
      <c r="CM180" s="255" t="e">
        <f t="shared" ca="1" si="147"/>
        <v>#REF!</v>
      </c>
      <c r="CN180" s="255" t="e">
        <f t="shared" ca="1" si="148"/>
        <v>#REF!</v>
      </c>
      <c r="CO180" s="256" t="e">
        <f t="shared" ca="1" si="180"/>
        <v>#REF!</v>
      </c>
      <c r="CP180" s="256">
        <f t="shared" ca="1" si="181"/>
        <v>-1</v>
      </c>
      <c r="CQ180" s="255">
        <f t="shared" ca="1" si="182"/>
        <v>0.13681977759826155</v>
      </c>
      <c r="CR180" s="255">
        <f t="shared" ca="1" si="183"/>
        <v>0.14064308475669601</v>
      </c>
      <c r="CS180" s="255">
        <f t="shared" ca="1" si="184"/>
        <v>0.72253713764504246</v>
      </c>
      <c r="CT180" s="256">
        <f t="shared" ca="1" si="185"/>
        <v>0.91331337242396682</v>
      </c>
      <c r="CU180" s="256">
        <f t="shared" ca="1" si="186"/>
        <v>0.13681977759826155</v>
      </c>
      <c r="CV180" s="217"/>
      <c r="CW180" s="252">
        <f t="shared" ca="1" si="149"/>
        <v>2.5785164180681246</v>
      </c>
      <c r="CX180" s="256">
        <f t="shared" ca="1" si="150"/>
        <v>2.0086411101115638</v>
      </c>
      <c r="CY180" s="252">
        <f t="shared" ca="1" si="151"/>
        <v>0.72916666666666663</v>
      </c>
      <c r="CZ180" s="252">
        <f t="shared" ca="1" si="152"/>
        <v>0.50688976377952755</v>
      </c>
      <c r="DA180" s="258">
        <f t="shared" ca="1" si="153"/>
        <v>193.59982639401187</v>
      </c>
      <c r="DB180" s="259"/>
      <c r="DC180" s="258">
        <f t="shared" ca="1" si="154"/>
        <v>824.07245665837229</v>
      </c>
    </row>
    <row r="181" spans="1:107" ht="14.4" x14ac:dyDescent="0.3">
      <c r="A181" s="217"/>
      <c r="B181" s="217"/>
      <c r="C181" s="217"/>
      <c r="D181" s="271" t="s">
        <v>800</v>
      </c>
      <c r="E181" s="217"/>
      <c r="F181" s="217"/>
      <c r="G181" s="217"/>
      <c r="H181" s="217"/>
      <c r="I181" s="228">
        <v>7.71</v>
      </c>
      <c r="J181" s="217"/>
      <c r="K181" s="228">
        <v>1085</v>
      </c>
      <c r="L181" s="228">
        <v>78</v>
      </c>
      <c r="M181" s="228">
        <v>23.4</v>
      </c>
      <c r="N181" s="228">
        <v>56.5</v>
      </c>
      <c r="O181" s="228">
        <v>71</v>
      </c>
      <c r="P181" s="228">
        <v>48.4</v>
      </c>
      <c r="Q181" s="228">
        <v>954</v>
      </c>
      <c r="R181" s="217"/>
      <c r="S181" s="228">
        <v>148</v>
      </c>
      <c r="T181" s="228">
        <v>1914</v>
      </c>
      <c r="U181" s="217"/>
      <c r="V181" s="217"/>
      <c r="W181" s="217"/>
      <c r="X181" s="228"/>
      <c r="Y181" s="228"/>
      <c r="Z181" s="228"/>
      <c r="AA181" s="228"/>
      <c r="AB181" s="217"/>
      <c r="AC181" s="228"/>
      <c r="AD181" s="217"/>
      <c r="AE181" s="217"/>
      <c r="AF181" s="217"/>
      <c r="AG181" s="217" t="str">
        <f t="shared" ca="1" si="187"/>
        <v>W_ID_174_FS_001</v>
      </c>
      <c r="AH181" s="217"/>
      <c r="AI181" s="217"/>
      <c r="AJ181" s="217"/>
      <c r="AK181" s="217"/>
      <c r="AL181" s="217">
        <f t="shared" ca="1" si="139"/>
        <v>7.71</v>
      </c>
      <c r="AM181" s="228"/>
      <c r="AN181" s="217">
        <f t="shared" ca="1" si="189"/>
        <v>1085</v>
      </c>
      <c r="AO181" s="217">
        <f t="shared" ca="1" si="189"/>
        <v>78</v>
      </c>
      <c r="AP181" s="217">
        <f t="shared" ca="1" si="189"/>
        <v>23.4</v>
      </c>
      <c r="AQ181" s="217">
        <f t="shared" ca="1" si="189"/>
        <v>56.5</v>
      </c>
      <c r="AR181" s="217">
        <f t="shared" ca="1" si="189"/>
        <v>71</v>
      </c>
      <c r="AS181" s="217">
        <f t="shared" ca="1" si="189"/>
        <v>48.4</v>
      </c>
      <c r="AT181" s="217">
        <f t="shared" ca="1" si="189"/>
        <v>954</v>
      </c>
      <c r="AU181" s="217">
        <f t="shared" ca="1" si="188"/>
        <v>0</v>
      </c>
      <c r="AV181" s="217">
        <f t="shared" ca="1" si="156"/>
        <v>148</v>
      </c>
      <c r="AW181" s="217">
        <f t="shared" ca="1" si="156"/>
        <v>1914</v>
      </c>
      <c r="AX181" s="217">
        <f t="shared" ca="1" si="156"/>
        <v>0</v>
      </c>
      <c r="AY181" s="217"/>
      <c r="AZ181" s="217">
        <f t="shared" ca="1" si="140"/>
        <v>0</v>
      </c>
      <c r="BA181" s="217">
        <f t="shared" ca="1" si="140"/>
        <v>0</v>
      </c>
      <c r="BB181" s="217">
        <f t="shared" ca="1" si="140"/>
        <v>0</v>
      </c>
      <c r="BC181" s="217">
        <f t="shared" ca="1" si="138"/>
        <v>0</v>
      </c>
      <c r="BD181" s="217"/>
      <c r="BE181" s="217">
        <f t="shared" ca="1" si="137"/>
        <v>0</v>
      </c>
      <c r="BF181" s="217">
        <f t="shared" ca="1" si="137"/>
        <v>0</v>
      </c>
      <c r="BG181" s="217"/>
      <c r="BH181" s="217">
        <f t="shared" ca="1" si="141"/>
        <v>0</v>
      </c>
      <c r="BI181" s="217">
        <f t="shared" ca="1" si="142"/>
        <v>99</v>
      </c>
      <c r="BJ181" s="217"/>
      <c r="BK181" s="253">
        <f t="shared" ca="1" si="158"/>
        <v>55.007329342458419</v>
      </c>
      <c r="BL181" s="253">
        <f t="shared" ca="1" si="159"/>
        <v>61.364159999999998</v>
      </c>
      <c r="BM181" s="254">
        <f t="shared" ca="1" si="143"/>
        <v>-5.4625326989110504E-2</v>
      </c>
      <c r="BN181" s="217"/>
      <c r="BO181" s="255">
        <f t="shared" ca="1" si="161"/>
        <v>0.4408502772643253</v>
      </c>
      <c r="BP181" s="255">
        <f t="shared" ca="1" si="162"/>
        <v>0</v>
      </c>
      <c r="BQ181" s="255">
        <f t="shared" ca="1" si="163"/>
        <v>0.55914972273567465</v>
      </c>
      <c r="BR181" s="256">
        <f t="shared" ca="1" si="164"/>
        <v>0.90019713493530495</v>
      </c>
      <c r="BS181" s="256">
        <f t="shared" ca="1" si="165"/>
        <v>0.4408502772643253</v>
      </c>
      <c r="BT181" s="255">
        <f t="shared" ca="1" si="166"/>
        <v>0.4408502772643253</v>
      </c>
      <c r="BU181" s="255">
        <f t="shared" ca="1" si="167"/>
        <v>0</v>
      </c>
      <c r="BV181" s="255">
        <f t="shared" ca="1" si="168"/>
        <v>0.55914972273567465</v>
      </c>
      <c r="BW181" s="256">
        <f t="shared" ca="1" si="169"/>
        <v>0.90019713493530495</v>
      </c>
      <c r="BX181" s="256">
        <f t="shared" ca="1" si="160"/>
        <v>0.4408502772643253</v>
      </c>
      <c r="BY181" s="255" t="e">
        <f t="shared" ca="1" si="170"/>
        <v>#DIV/0!</v>
      </c>
      <c r="BZ181" s="255" t="e">
        <f t="shared" ca="1" si="171"/>
        <v>#DIV/0!</v>
      </c>
      <c r="CA181" s="255" t="e">
        <f t="shared" ca="1" si="172"/>
        <v>#DIV/0!</v>
      </c>
      <c r="CB181" s="256" t="e">
        <f t="shared" ca="1" si="173"/>
        <v>#DIV/0!</v>
      </c>
      <c r="CC181" s="256">
        <f t="shared" ca="1" si="174"/>
        <v>-1</v>
      </c>
      <c r="CD181" s="255">
        <f t="shared" ca="1" si="175"/>
        <v>0.31631299734748008</v>
      </c>
      <c r="CE181" s="255">
        <f t="shared" ca="1" si="176"/>
        <v>4.9071618037135278E-2</v>
      </c>
      <c r="CF181" s="255">
        <f t="shared" ca="1" si="177"/>
        <v>0.63461538461538458</v>
      </c>
      <c r="CG181" s="256">
        <f t="shared" ca="1" si="178"/>
        <v>0.91542950928381961</v>
      </c>
      <c r="CH181" s="256">
        <f t="shared" ca="1" si="179"/>
        <v>0.31631299734748008</v>
      </c>
      <c r="CI181" s="257" t="e">
        <f t="shared" ca="1" si="155"/>
        <v>#REF!</v>
      </c>
      <c r="CJ181" s="257" t="e">
        <f t="shared" ca="1" si="144"/>
        <v>#REF!</v>
      </c>
      <c r="CK181" s="257" t="e">
        <f t="shared" ca="1" si="145"/>
        <v>#REF!</v>
      </c>
      <c r="CL181" s="255" t="e">
        <f t="shared" ca="1" si="146"/>
        <v>#REF!</v>
      </c>
      <c r="CM181" s="255" t="e">
        <f t="shared" ca="1" si="147"/>
        <v>#REF!</v>
      </c>
      <c r="CN181" s="255" t="e">
        <f t="shared" ca="1" si="148"/>
        <v>#REF!</v>
      </c>
      <c r="CO181" s="256" t="e">
        <f t="shared" ca="1" si="180"/>
        <v>#REF!</v>
      </c>
      <c r="CP181" s="256">
        <f t="shared" ca="1" si="181"/>
        <v>-1</v>
      </c>
      <c r="CQ181" s="255">
        <f t="shared" ca="1" si="182"/>
        <v>0.11565132033522649</v>
      </c>
      <c r="CR181" s="255">
        <f t="shared" ca="1" si="183"/>
        <v>8.3141041346983094E-2</v>
      </c>
      <c r="CS181" s="255">
        <f t="shared" ca="1" si="184"/>
        <v>0.80120763831779052</v>
      </c>
      <c r="CT181" s="256">
        <f t="shared" ca="1" si="185"/>
        <v>0.99193153232711251</v>
      </c>
      <c r="CU181" s="256">
        <f t="shared" ca="1" si="186"/>
        <v>0.11565132033522649</v>
      </c>
      <c r="CV181" s="217"/>
      <c r="CW181" s="252">
        <f t="shared" ca="1" si="149"/>
        <v>2.032140757561522</v>
      </c>
      <c r="CX181" s="256">
        <f t="shared" ca="1" si="150"/>
        <v>2.4149733479708182</v>
      </c>
      <c r="CY181" s="252">
        <f t="shared" ca="1" si="151"/>
        <v>0.96023113528212101</v>
      </c>
      <c r="CZ181" s="252">
        <f t="shared" ca="1" si="152"/>
        <v>0.41823056300268097</v>
      </c>
      <c r="DA181" s="258">
        <f t="shared" ca="1" si="153"/>
        <v>119.14583689337528</v>
      </c>
      <c r="DB181" s="259"/>
      <c r="DC181" s="258">
        <f t="shared" ca="1" si="154"/>
        <v>499.80425112331704</v>
      </c>
    </row>
    <row r="182" spans="1:107" ht="14.4" x14ac:dyDescent="0.3">
      <c r="A182" s="217"/>
      <c r="B182" s="217"/>
      <c r="C182" s="217"/>
      <c r="D182" s="271" t="s">
        <v>801</v>
      </c>
      <c r="E182" s="217"/>
      <c r="F182" s="217"/>
      <c r="G182" s="217"/>
      <c r="H182" s="217"/>
      <c r="I182" s="228">
        <v>7.3</v>
      </c>
      <c r="J182" s="217"/>
      <c r="K182" s="228">
        <v>140</v>
      </c>
      <c r="L182" s="228">
        <v>14</v>
      </c>
      <c r="M182" s="228">
        <v>140</v>
      </c>
      <c r="N182" s="228">
        <v>48</v>
      </c>
      <c r="O182" s="228">
        <v>56</v>
      </c>
      <c r="P182" s="228"/>
      <c r="Q182" s="228">
        <v>70</v>
      </c>
      <c r="R182" s="217"/>
      <c r="S182" s="228">
        <v>27</v>
      </c>
      <c r="T182" s="228">
        <v>700</v>
      </c>
      <c r="U182" s="217"/>
      <c r="V182" s="217"/>
      <c r="W182" s="217"/>
      <c r="X182" s="228"/>
      <c r="Y182" s="228"/>
      <c r="Z182" s="228"/>
      <c r="AA182" s="228"/>
      <c r="AB182" s="217"/>
      <c r="AC182" s="228"/>
      <c r="AD182" s="217"/>
      <c r="AE182" s="217"/>
      <c r="AF182" s="217"/>
      <c r="AG182" s="217" t="str">
        <f t="shared" ca="1" si="187"/>
        <v>W_ID_175_FS_001</v>
      </c>
      <c r="AH182" s="217"/>
      <c r="AI182" s="217"/>
      <c r="AJ182" s="217"/>
      <c r="AK182" s="217"/>
      <c r="AL182" s="217">
        <f t="shared" ca="1" si="139"/>
        <v>7.3</v>
      </c>
      <c r="AM182" s="228"/>
      <c r="AN182" s="217">
        <f t="shared" ca="1" si="189"/>
        <v>140</v>
      </c>
      <c r="AO182" s="217">
        <f t="shared" ca="1" si="189"/>
        <v>14</v>
      </c>
      <c r="AP182" s="217">
        <f t="shared" ca="1" si="189"/>
        <v>140</v>
      </c>
      <c r="AQ182" s="217">
        <f t="shared" ca="1" si="189"/>
        <v>48</v>
      </c>
      <c r="AR182" s="217">
        <f t="shared" ca="1" si="189"/>
        <v>56</v>
      </c>
      <c r="AS182" s="217">
        <f t="shared" ca="1" si="189"/>
        <v>0</v>
      </c>
      <c r="AT182" s="217">
        <f t="shared" ca="1" si="189"/>
        <v>70</v>
      </c>
      <c r="AU182" s="217">
        <f t="shared" ca="1" si="188"/>
        <v>0</v>
      </c>
      <c r="AV182" s="217">
        <f t="shared" ca="1" si="156"/>
        <v>27</v>
      </c>
      <c r="AW182" s="217">
        <f t="shared" ca="1" si="156"/>
        <v>700</v>
      </c>
      <c r="AX182" s="217">
        <f t="shared" ca="1" si="156"/>
        <v>0</v>
      </c>
      <c r="AY182" s="217"/>
      <c r="AZ182" s="217">
        <f t="shared" ca="1" si="140"/>
        <v>0</v>
      </c>
      <c r="BA182" s="217">
        <f t="shared" ca="1" si="140"/>
        <v>0</v>
      </c>
      <c r="BB182" s="217">
        <f t="shared" ca="1" si="140"/>
        <v>0</v>
      </c>
      <c r="BC182" s="217">
        <f t="shared" ca="1" si="138"/>
        <v>0</v>
      </c>
      <c r="BD182" s="217"/>
      <c r="BE182" s="217">
        <f t="shared" ca="1" si="137"/>
        <v>0</v>
      </c>
      <c r="BF182" s="217">
        <f t="shared" ca="1" si="137"/>
        <v>0</v>
      </c>
      <c r="BG182" s="217"/>
      <c r="BH182" s="217">
        <f t="shared" ca="1" si="141"/>
        <v>0</v>
      </c>
      <c r="BI182" s="217">
        <f t="shared" ca="1" si="142"/>
        <v>99</v>
      </c>
      <c r="BJ182" s="217"/>
      <c r="BK182" s="253">
        <f t="shared" ca="1" si="158"/>
        <v>17.382509717773573</v>
      </c>
      <c r="BL182" s="253">
        <f t="shared" ca="1" si="159"/>
        <v>14.009839999999999</v>
      </c>
      <c r="BM182" s="254">
        <f t="shared" ca="1" si="143"/>
        <v>0.10743603929284885</v>
      </c>
      <c r="BN182" s="217"/>
      <c r="BO182" s="255">
        <f t="shared" ca="1" si="161"/>
        <v>1</v>
      </c>
      <c r="BP182" s="255">
        <f t="shared" ca="1" si="162"/>
        <v>0</v>
      </c>
      <c r="BQ182" s="255">
        <f t="shared" ca="1" si="163"/>
        <v>0</v>
      </c>
      <c r="BR182" s="256">
        <f t="shared" ca="1" si="164"/>
        <v>0.57740000000000002</v>
      </c>
      <c r="BS182" s="256">
        <f t="shared" ca="1" si="165"/>
        <v>1</v>
      </c>
      <c r="BT182" s="255">
        <f t="shared" ca="1" si="166"/>
        <v>1</v>
      </c>
      <c r="BU182" s="255">
        <f t="shared" ca="1" si="167"/>
        <v>0</v>
      </c>
      <c r="BV182" s="255">
        <f t="shared" ca="1" si="168"/>
        <v>0</v>
      </c>
      <c r="BW182" s="256">
        <f t="shared" ca="1" si="169"/>
        <v>0.57740000000000002</v>
      </c>
      <c r="BX182" s="256">
        <f t="shared" ca="1" si="160"/>
        <v>1</v>
      </c>
      <c r="BY182" s="255" t="e">
        <f t="shared" ca="1" si="170"/>
        <v>#DIV/0!</v>
      </c>
      <c r="BZ182" s="255" t="e">
        <f t="shared" ca="1" si="171"/>
        <v>#DIV/0!</v>
      </c>
      <c r="CA182" s="255" t="e">
        <f t="shared" ca="1" si="172"/>
        <v>#DIV/0!</v>
      </c>
      <c r="CB182" s="256" t="e">
        <f t="shared" ca="1" si="173"/>
        <v>#DIV/0!</v>
      </c>
      <c r="CC182" s="256">
        <f t="shared" ca="1" si="174"/>
        <v>-1</v>
      </c>
      <c r="CD182" s="255">
        <f t="shared" ca="1" si="175"/>
        <v>8.7829360100376411E-2</v>
      </c>
      <c r="CE182" s="255">
        <f t="shared" ca="1" si="176"/>
        <v>3.3877038895859475E-2</v>
      </c>
      <c r="CF182" s="255">
        <f t="shared" ca="1" si="177"/>
        <v>0.87829360100376408</v>
      </c>
      <c r="CG182" s="256">
        <f t="shared" ca="1" si="178"/>
        <v>1.0648782936010037</v>
      </c>
      <c r="CH182" s="256">
        <f t="shared" ca="1" si="179"/>
        <v>8.7829360100376411E-2</v>
      </c>
      <c r="CI182" s="257" t="e">
        <f t="shared" ca="1" si="155"/>
        <v>#REF!</v>
      </c>
      <c r="CJ182" s="257" t="e">
        <f t="shared" ca="1" si="144"/>
        <v>#REF!</v>
      </c>
      <c r="CK182" s="257" t="e">
        <f t="shared" ca="1" si="145"/>
        <v>#REF!</v>
      </c>
      <c r="CL182" s="255" t="e">
        <f t="shared" ca="1" si="146"/>
        <v>#REF!</v>
      </c>
      <c r="CM182" s="255" t="e">
        <f t="shared" ca="1" si="147"/>
        <v>#REF!</v>
      </c>
      <c r="CN182" s="255" t="e">
        <f t="shared" ca="1" si="148"/>
        <v>#REF!</v>
      </c>
      <c r="CO182" s="256" t="e">
        <f t="shared" ca="1" si="180"/>
        <v>#REF!</v>
      </c>
      <c r="CP182" s="256">
        <f t="shared" ca="1" si="181"/>
        <v>-1</v>
      </c>
      <c r="CQ182" s="255">
        <f t="shared" ca="1" si="182"/>
        <v>1.9422315870892694E-2</v>
      </c>
      <c r="CR182" s="255">
        <f t="shared" ca="1" si="183"/>
        <v>1.9422315870892694E-2</v>
      </c>
      <c r="CS182" s="255">
        <f t="shared" ca="1" si="184"/>
        <v>0.96115536825821457</v>
      </c>
      <c r="CT182" s="256">
        <f t="shared" ca="1" si="185"/>
        <v>1.1210605489116139</v>
      </c>
      <c r="CU182" s="256">
        <f t="shared" ca="1" si="186"/>
        <v>1.9422315870892694E-2</v>
      </c>
      <c r="CV182" s="217"/>
      <c r="CW182" s="252">
        <f t="shared" ca="1" si="149"/>
        <v>0.61101483398088874</v>
      </c>
      <c r="CX182" s="256">
        <f t="shared" ca="1" si="150"/>
        <v>0.14612803567823773</v>
      </c>
      <c r="CY182" s="252">
        <f t="shared" ca="1" si="151"/>
        <v>0.77419354838709675</v>
      </c>
      <c r="CZ182" s="252">
        <f t="shared" ca="1" si="152"/>
        <v>0.5</v>
      </c>
      <c r="DA182" s="258">
        <f t="shared" ca="1" si="153"/>
        <v>107.52241231879566</v>
      </c>
      <c r="DB182" s="259"/>
      <c r="DC182" s="258">
        <f t="shared" ca="1" si="154"/>
        <v>450.17436521296599</v>
      </c>
    </row>
    <row r="183" spans="1:107" ht="14.4" x14ac:dyDescent="0.3">
      <c r="A183" s="217"/>
      <c r="B183" s="217"/>
      <c r="C183" s="217"/>
      <c r="D183" s="271" t="s">
        <v>802</v>
      </c>
      <c r="E183" s="217"/>
      <c r="F183" s="217"/>
      <c r="G183" s="217"/>
      <c r="H183" s="217"/>
      <c r="I183" s="228">
        <v>7.75</v>
      </c>
      <c r="J183" s="217"/>
      <c r="K183" s="228">
        <v>252</v>
      </c>
      <c r="L183" s="228">
        <v>17</v>
      </c>
      <c r="M183" s="228">
        <v>38</v>
      </c>
      <c r="N183" s="228">
        <v>13.6</v>
      </c>
      <c r="O183" s="228">
        <v>60</v>
      </c>
      <c r="P183" s="228">
        <v>0.3</v>
      </c>
      <c r="Q183" s="228">
        <v>16</v>
      </c>
      <c r="R183" s="217"/>
      <c r="S183" s="228">
        <v>306</v>
      </c>
      <c r="T183" s="228">
        <v>482</v>
      </c>
      <c r="U183" s="217"/>
      <c r="V183" s="217"/>
      <c r="W183" s="217"/>
      <c r="X183" s="228"/>
      <c r="Y183" s="228"/>
      <c r="Z183" s="228"/>
      <c r="AA183" s="228"/>
      <c r="AB183" s="217"/>
      <c r="AC183" s="228"/>
      <c r="AD183" s="217"/>
      <c r="AE183" s="217"/>
      <c r="AF183" s="217"/>
      <c r="AG183" s="217" t="str">
        <f t="shared" ca="1" si="187"/>
        <v>W_ID_176_FS_001</v>
      </c>
      <c r="AH183" s="217"/>
      <c r="AI183" s="217"/>
      <c r="AJ183" s="217"/>
      <c r="AK183" s="217"/>
      <c r="AL183" s="217">
        <f t="shared" ca="1" si="139"/>
        <v>7.75</v>
      </c>
      <c r="AM183" s="228"/>
      <c r="AN183" s="217">
        <f t="shared" ca="1" si="189"/>
        <v>252</v>
      </c>
      <c r="AO183" s="217">
        <f t="shared" ca="1" si="189"/>
        <v>17</v>
      </c>
      <c r="AP183" s="217">
        <f t="shared" ca="1" si="189"/>
        <v>38</v>
      </c>
      <c r="AQ183" s="217">
        <f t="shared" ca="1" si="189"/>
        <v>13.6</v>
      </c>
      <c r="AR183" s="217">
        <f t="shared" ca="1" si="189"/>
        <v>60</v>
      </c>
      <c r="AS183" s="217">
        <f t="shared" ca="1" si="189"/>
        <v>0.3</v>
      </c>
      <c r="AT183" s="217">
        <f t="shared" ca="1" si="189"/>
        <v>16</v>
      </c>
      <c r="AU183" s="217">
        <f t="shared" ca="1" si="188"/>
        <v>0</v>
      </c>
      <c r="AV183" s="217">
        <f t="shared" ca="1" si="156"/>
        <v>306</v>
      </c>
      <c r="AW183" s="217">
        <f t="shared" ca="1" si="156"/>
        <v>482</v>
      </c>
      <c r="AX183" s="217">
        <f t="shared" ca="1" si="156"/>
        <v>0</v>
      </c>
      <c r="AY183" s="217"/>
      <c r="AZ183" s="217">
        <f t="shared" ca="1" si="140"/>
        <v>0</v>
      </c>
      <c r="BA183" s="217">
        <f t="shared" ca="1" si="140"/>
        <v>0</v>
      </c>
      <c r="BB183" s="217">
        <f t="shared" ca="1" si="140"/>
        <v>0</v>
      </c>
      <c r="BC183" s="217">
        <f t="shared" ca="1" si="138"/>
        <v>0</v>
      </c>
      <c r="BD183" s="217"/>
      <c r="BE183" s="217">
        <f t="shared" ref="BE183:BF246" ca="1" si="190">ABS(INDIRECT(BE$5&amp;(CELL("row", BE183))))</f>
        <v>0</v>
      </c>
      <c r="BF183" s="217">
        <f t="shared" ca="1" si="190"/>
        <v>0</v>
      </c>
      <c r="BG183" s="217"/>
      <c r="BH183" s="217">
        <f t="shared" ca="1" si="141"/>
        <v>0</v>
      </c>
      <c r="BI183" s="217">
        <f t="shared" ca="1" si="142"/>
        <v>99</v>
      </c>
      <c r="BJ183" s="217"/>
      <c r="BK183" s="253">
        <f t="shared" ca="1" si="158"/>
        <v>14.411643640531748</v>
      </c>
      <c r="BL183" s="253">
        <f t="shared" ca="1" si="159"/>
        <v>14.72226</v>
      </c>
      <c r="BM183" s="254">
        <f t="shared" ca="1" si="143"/>
        <v>-1.0661680058422227E-2</v>
      </c>
      <c r="BN183" s="217"/>
      <c r="BO183" s="255">
        <f t="shared" ca="1" si="161"/>
        <v>0.68085106382978722</v>
      </c>
      <c r="BP183" s="255">
        <f t="shared" ca="1" si="162"/>
        <v>0</v>
      </c>
      <c r="BQ183" s="255">
        <f t="shared" ca="1" si="163"/>
        <v>0.31914893617021278</v>
      </c>
      <c r="BR183" s="256">
        <f t="shared" ca="1" si="164"/>
        <v>0.76164468085106396</v>
      </c>
      <c r="BS183" s="256">
        <f t="shared" ca="1" si="165"/>
        <v>0.68085106382978722</v>
      </c>
      <c r="BT183" s="255">
        <f t="shared" ca="1" si="166"/>
        <v>0.68085106382978722</v>
      </c>
      <c r="BU183" s="255">
        <f t="shared" ca="1" si="167"/>
        <v>0</v>
      </c>
      <c r="BV183" s="255">
        <f t="shared" ca="1" si="168"/>
        <v>0.31914893617021278</v>
      </c>
      <c r="BW183" s="256">
        <f t="shared" ca="1" si="169"/>
        <v>0.76164468085106396</v>
      </c>
      <c r="BX183" s="256">
        <f t="shared" ca="1" si="160"/>
        <v>0.68085106382978722</v>
      </c>
      <c r="BY183" s="255" t="e">
        <f t="shared" ca="1" si="170"/>
        <v>#DIV/0!</v>
      </c>
      <c r="BZ183" s="255" t="e">
        <f t="shared" ca="1" si="171"/>
        <v>#DIV/0!</v>
      </c>
      <c r="CA183" s="255" t="e">
        <f t="shared" ca="1" si="172"/>
        <v>#DIV/0!</v>
      </c>
      <c r="CB183" s="256" t="e">
        <f t="shared" ca="1" si="173"/>
        <v>#DIV/0!</v>
      </c>
      <c r="CC183" s="256">
        <f t="shared" ca="1" si="174"/>
        <v>-1</v>
      </c>
      <c r="CD183" s="255">
        <f t="shared" ca="1" si="175"/>
        <v>1.9900497512437811E-2</v>
      </c>
      <c r="CE183" s="255">
        <f t="shared" ca="1" si="176"/>
        <v>0.38059701492537312</v>
      </c>
      <c r="CF183" s="255">
        <f t="shared" ca="1" si="177"/>
        <v>0.59950248756218905</v>
      </c>
      <c r="CG183" s="256">
        <f t="shared" ca="1" si="178"/>
        <v>0.70373606965174129</v>
      </c>
      <c r="CH183" s="256">
        <f t="shared" ca="1" si="179"/>
        <v>1.9900497512437811E-2</v>
      </c>
      <c r="CI183" s="257" t="e">
        <f t="shared" ca="1" si="155"/>
        <v>#REF!</v>
      </c>
      <c r="CJ183" s="257" t="e">
        <f t="shared" ca="1" si="144"/>
        <v>#REF!</v>
      </c>
      <c r="CK183" s="257" t="e">
        <f t="shared" ca="1" si="145"/>
        <v>#REF!</v>
      </c>
      <c r="CL183" s="255" t="e">
        <f t="shared" ca="1" si="146"/>
        <v>#REF!</v>
      </c>
      <c r="CM183" s="255" t="e">
        <f t="shared" ca="1" si="147"/>
        <v>#REF!</v>
      </c>
      <c r="CN183" s="255" t="e">
        <f t="shared" ca="1" si="148"/>
        <v>#REF!</v>
      </c>
      <c r="CO183" s="256" t="e">
        <f t="shared" ca="1" si="180"/>
        <v>#REF!</v>
      </c>
      <c r="CP183" s="256">
        <f t="shared" ca="1" si="181"/>
        <v>-1</v>
      </c>
      <c r="CQ183" s="255">
        <f t="shared" ca="1" si="182"/>
        <v>6.1316587087501005E-2</v>
      </c>
      <c r="CR183" s="255">
        <f t="shared" ca="1" si="183"/>
        <v>4.13643643050602E-2</v>
      </c>
      <c r="CS183" s="255">
        <f t="shared" ca="1" si="184"/>
        <v>0.89731904860743894</v>
      </c>
      <c r="CT183" s="256">
        <f t="shared" ca="1" si="185"/>
        <v>1.0715385028113329</v>
      </c>
      <c r="CU183" s="256">
        <f t="shared" ca="1" si="186"/>
        <v>6.1316587087501005E-2</v>
      </c>
      <c r="CV183" s="217"/>
      <c r="CW183" s="252">
        <f t="shared" ca="1" si="149"/>
        <v>1.3273589343863303</v>
      </c>
      <c r="CX183" s="256">
        <f t="shared" ca="1" si="150"/>
        <v>0.88111424613973766</v>
      </c>
      <c r="CY183" s="252">
        <f t="shared" ca="1" si="151"/>
        <v>0.7816091954022989</v>
      </c>
      <c r="CZ183" s="252">
        <f t="shared" ca="1" si="152"/>
        <v>0.40284360189573459</v>
      </c>
      <c r="DA183" s="258">
        <f t="shared" ca="1" si="153"/>
        <v>110.82640382205361</v>
      </c>
      <c r="DB183" s="259"/>
      <c r="DC183" s="258">
        <f t="shared" ca="1" si="154"/>
        <v>464.24871876582745</v>
      </c>
    </row>
    <row r="184" spans="1:107" ht="14.4" x14ac:dyDescent="0.3">
      <c r="A184" s="217"/>
      <c r="B184" s="217"/>
      <c r="C184" s="217"/>
      <c r="D184" s="271" t="s">
        <v>803</v>
      </c>
      <c r="E184" s="217"/>
      <c r="F184" s="217"/>
      <c r="G184" s="217"/>
      <c r="H184" s="217"/>
      <c r="I184" s="228">
        <v>8.8000000000000007</v>
      </c>
      <c r="J184" s="217"/>
      <c r="K184" s="228">
        <v>227</v>
      </c>
      <c r="L184" s="228">
        <v>4.2</v>
      </c>
      <c r="M184" s="228">
        <v>38</v>
      </c>
      <c r="N184" s="228">
        <v>1.2</v>
      </c>
      <c r="O184" s="228">
        <v>50</v>
      </c>
      <c r="P184" s="228">
        <v>1.4</v>
      </c>
      <c r="Q184" s="228">
        <v>62</v>
      </c>
      <c r="R184" s="217"/>
      <c r="S184" s="228">
        <v>419</v>
      </c>
      <c r="T184" s="228">
        <v>98</v>
      </c>
      <c r="U184" s="217">
        <v>0</v>
      </c>
      <c r="V184" s="217"/>
      <c r="W184" s="217"/>
      <c r="X184" s="228"/>
      <c r="Y184" s="228"/>
      <c r="Z184" s="228"/>
      <c r="AA184" s="228"/>
      <c r="AB184" s="217"/>
      <c r="AC184" s="228"/>
      <c r="AD184" s="217"/>
      <c r="AE184" s="217"/>
      <c r="AF184" s="217"/>
      <c r="AG184" s="217" t="str">
        <f t="shared" ca="1" si="187"/>
        <v>W_ID_177_FS_001</v>
      </c>
      <c r="AH184" s="217"/>
      <c r="AI184" s="217"/>
      <c r="AJ184" s="217"/>
      <c r="AK184" s="217"/>
      <c r="AL184" s="217">
        <f t="shared" ca="1" si="139"/>
        <v>8.8000000000000007</v>
      </c>
      <c r="AM184" s="228"/>
      <c r="AN184" s="217">
        <f t="shared" ca="1" si="189"/>
        <v>227</v>
      </c>
      <c r="AO184" s="217">
        <f t="shared" ca="1" si="189"/>
        <v>4.2</v>
      </c>
      <c r="AP184" s="217">
        <f t="shared" ca="1" si="189"/>
        <v>38</v>
      </c>
      <c r="AQ184" s="217">
        <f t="shared" ca="1" si="189"/>
        <v>1.2</v>
      </c>
      <c r="AR184" s="217">
        <f t="shared" ca="1" si="189"/>
        <v>50</v>
      </c>
      <c r="AS184" s="217">
        <f t="shared" ca="1" si="189"/>
        <v>1.4</v>
      </c>
      <c r="AT184" s="217">
        <f t="shared" ca="1" si="189"/>
        <v>62</v>
      </c>
      <c r="AU184" s="217">
        <f t="shared" ca="1" si="188"/>
        <v>0</v>
      </c>
      <c r="AV184" s="217">
        <f t="shared" ca="1" si="156"/>
        <v>419</v>
      </c>
      <c r="AW184" s="217">
        <f t="shared" ca="1" si="156"/>
        <v>98</v>
      </c>
      <c r="AX184" s="217">
        <f t="shared" ca="1" si="156"/>
        <v>0</v>
      </c>
      <c r="AY184" s="217"/>
      <c r="AZ184" s="217">
        <f t="shared" ca="1" si="140"/>
        <v>0</v>
      </c>
      <c r="BA184" s="217">
        <f t="shared" ca="1" si="140"/>
        <v>0</v>
      </c>
      <c r="BB184" s="217">
        <f t="shared" ca="1" si="140"/>
        <v>0</v>
      </c>
      <c r="BC184" s="217">
        <f t="shared" ca="1" si="140"/>
        <v>0</v>
      </c>
      <c r="BD184" s="217"/>
      <c r="BE184" s="217">
        <f t="shared" ca="1" si="190"/>
        <v>0</v>
      </c>
      <c r="BF184" s="217">
        <f t="shared" ca="1" si="190"/>
        <v>0</v>
      </c>
      <c r="BG184" s="217"/>
      <c r="BH184" s="217">
        <f t="shared" ca="1" si="141"/>
        <v>0</v>
      </c>
      <c r="BI184" s="217">
        <f t="shared" ca="1" si="142"/>
        <v>99</v>
      </c>
      <c r="BJ184" s="217"/>
      <c r="BK184" s="253">
        <f t="shared" ca="1" si="158"/>
        <v>11.976807572214046</v>
      </c>
      <c r="BL184" s="253">
        <f t="shared" ca="1" si="159"/>
        <v>12.07882</v>
      </c>
      <c r="BM184" s="254">
        <f t="shared" ca="1" si="143"/>
        <v>-4.2406886903996639E-3</v>
      </c>
      <c r="BN184" s="217"/>
      <c r="BO184" s="255">
        <f t="shared" ca="1" si="161"/>
        <v>0.63917525773195871</v>
      </c>
      <c r="BP184" s="255">
        <f t="shared" ca="1" si="162"/>
        <v>0</v>
      </c>
      <c r="BQ184" s="255">
        <f t="shared" ca="1" si="163"/>
        <v>0.36082474226804123</v>
      </c>
      <c r="BR184" s="256">
        <f t="shared" ca="1" si="164"/>
        <v>0.78570412371134024</v>
      </c>
      <c r="BS184" s="256">
        <f t="shared" ca="1" si="165"/>
        <v>0.63917525773195871</v>
      </c>
      <c r="BT184" s="255">
        <f t="shared" ca="1" si="166"/>
        <v>0.63917525773195871</v>
      </c>
      <c r="BU184" s="255">
        <f t="shared" ca="1" si="167"/>
        <v>0</v>
      </c>
      <c r="BV184" s="255">
        <f t="shared" ca="1" si="168"/>
        <v>0.36082474226804123</v>
      </c>
      <c r="BW184" s="256">
        <f t="shared" ca="1" si="169"/>
        <v>0.78570412371134024</v>
      </c>
      <c r="BX184" s="256">
        <f t="shared" ca="1" si="160"/>
        <v>0.63917525773195871</v>
      </c>
      <c r="BY184" s="255" t="e">
        <f t="shared" ca="1" si="170"/>
        <v>#DIV/0!</v>
      </c>
      <c r="BZ184" s="255" t="e">
        <f t="shared" ca="1" si="171"/>
        <v>#DIV/0!</v>
      </c>
      <c r="CA184" s="255" t="e">
        <f t="shared" ca="1" si="172"/>
        <v>#DIV/0!</v>
      </c>
      <c r="CB184" s="256" t="e">
        <f t="shared" ca="1" si="173"/>
        <v>#DIV/0!</v>
      </c>
      <c r="CC184" s="256">
        <f t="shared" ca="1" si="174"/>
        <v>-1</v>
      </c>
      <c r="CD184" s="255">
        <f t="shared" ca="1" si="175"/>
        <v>0.10708117443868739</v>
      </c>
      <c r="CE184" s="255">
        <f t="shared" ca="1" si="176"/>
        <v>0.72366148531951646</v>
      </c>
      <c r="CF184" s="255">
        <f t="shared" ca="1" si="177"/>
        <v>0.1692573402417962</v>
      </c>
      <c r="CG184" s="256">
        <f t="shared" ca="1" si="178"/>
        <v>0.2572701208981002</v>
      </c>
      <c r="CH184" s="256">
        <f t="shared" ca="1" si="179"/>
        <v>0.10708117443868739</v>
      </c>
      <c r="CI184" s="257" t="e">
        <f t="shared" ca="1" si="155"/>
        <v>#REF!</v>
      </c>
      <c r="CJ184" s="257" t="e">
        <f t="shared" ca="1" si="144"/>
        <v>#REF!</v>
      </c>
      <c r="CK184" s="257" t="e">
        <f t="shared" ca="1" si="145"/>
        <v>#REF!</v>
      </c>
      <c r="CL184" s="255" t="e">
        <f t="shared" ca="1" si="146"/>
        <v>#REF!</v>
      </c>
      <c r="CM184" s="255" t="e">
        <f t="shared" ca="1" si="147"/>
        <v>#REF!</v>
      </c>
      <c r="CN184" s="255" t="e">
        <f t="shared" ca="1" si="148"/>
        <v>#REF!</v>
      </c>
      <c r="CO184" s="256" t="e">
        <f t="shared" ca="1" si="180"/>
        <v>#REF!</v>
      </c>
      <c r="CP184" s="256">
        <f t="shared" ca="1" si="181"/>
        <v>-1</v>
      </c>
      <c r="CQ184" s="255">
        <f t="shared" ca="1" si="182"/>
        <v>0.16636799641316541</v>
      </c>
      <c r="CR184" s="255">
        <f t="shared" ca="1" si="183"/>
        <v>3.0781743829748666E-2</v>
      </c>
      <c r="CS184" s="255">
        <f t="shared" ca="1" si="184"/>
        <v>0.8028502597570859</v>
      </c>
      <c r="CT184" s="256">
        <f t="shared" ca="1" si="185"/>
        <v>1.0231120760704688</v>
      </c>
      <c r="CU184" s="256">
        <f t="shared" ca="1" si="186"/>
        <v>0.16636799641316541</v>
      </c>
      <c r="CV184" s="217"/>
      <c r="CW184" s="252">
        <f t="shared" ca="1" si="149"/>
        <v>1.167317334748176</v>
      </c>
      <c r="CX184" s="256">
        <f t="shared" ca="1" si="150"/>
        <v>-0.33328501582100922</v>
      </c>
      <c r="CY184" s="252">
        <f t="shared" ca="1" si="151"/>
        <v>0.24</v>
      </c>
      <c r="CZ184" s="252">
        <f t="shared" ca="1" si="152"/>
        <v>0.15613382899628253</v>
      </c>
      <c r="DA184" s="258">
        <f t="shared" ca="1" si="153"/>
        <v>102.21838656402085</v>
      </c>
      <c r="DB184" s="259"/>
      <c r="DC184" s="258">
        <f t="shared" ca="1" si="154"/>
        <v>427.64198934339106</v>
      </c>
    </row>
    <row r="185" spans="1:107" ht="14.4" x14ac:dyDescent="0.3">
      <c r="A185" s="217"/>
      <c r="B185" s="217"/>
      <c r="C185" s="217"/>
      <c r="D185" s="271" t="s">
        <v>804</v>
      </c>
      <c r="E185" s="217"/>
      <c r="F185" s="217"/>
      <c r="G185" s="217"/>
      <c r="H185" s="217"/>
      <c r="I185" s="228">
        <v>8.5</v>
      </c>
      <c r="J185" s="217"/>
      <c r="K185" s="228">
        <v>430</v>
      </c>
      <c r="L185" s="228">
        <v>21</v>
      </c>
      <c r="M185" s="228">
        <v>52</v>
      </c>
      <c r="N185" s="228">
        <v>3.6</v>
      </c>
      <c r="O185" s="228">
        <v>132</v>
      </c>
      <c r="P185" s="228">
        <v>7.1</v>
      </c>
      <c r="Q185" s="228">
        <v>265</v>
      </c>
      <c r="R185" s="217"/>
      <c r="S185" s="228">
        <v>512</v>
      </c>
      <c r="T185" s="228">
        <v>299</v>
      </c>
      <c r="U185" s="217">
        <v>30</v>
      </c>
      <c r="V185" s="217"/>
      <c r="W185" s="217"/>
      <c r="X185" s="228"/>
      <c r="Y185" s="228"/>
      <c r="Z185" s="228"/>
      <c r="AA185" s="228"/>
      <c r="AB185" s="217"/>
      <c r="AC185" s="228"/>
      <c r="AD185" s="217"/>
      <c r="AE185" s="217"/>
      <c r="AF185" s="217"/>
      <c r="AG185" s="217" t="str">
        <f t="shared" ca="1" si="187"/>
        <v>W_ID_178_FS_001</v>
      </c>
      <c r="AH185" s="217"/>
      <c r="AI185" s="217"/>
      <c r="AJ185" s="217"/>
      <c r="AK185" s="217"/>
      <c r="AL185" s="217">
        <f t="shared" ref="AL185:AL248" ca="1" si="191">INDIRECT(AL$5&amp;(CELL("row", AL185)))</f>
        <v>8.5</v>
      </c>
      <c r="AM185" s="228"/>
      <c r="AN185" s="217">
        <f t="shared" ca="1" si="189"/>
        <v>430</v>
      </c>
      <c r="AO185" s="217">
        <f t="shared" ca="1" si="189"/>
        <v>21</v>
      </c>
      <c r="AP185" s="217">
        <f t="shared" ca="1" si="189"/>
        <v>52</v>
      </c>
      <c r="AQ185" s="217">
        <f t="shared" ca="1" si="189"/>
        <v>3.6</v>
      </c>
      <c r="AR185" s="217">
        <f t="shared" ca="1" si="189"/>
        <v>132</v>
      </c>
      <c r="AS185" s="217">
        <f t="shared" ca="1" si="189"/>
        <v>7.1</v>
      </c>
      <c r="AT185" s="217">
        <f t="shared" ca="1" si="189"/>
        <v>265</v>
      </c>
      <c r="AU185" s="217">
        <f t="shared" ca="1" si="188"/>
        <v>0</v>
      </c>
      <c r="AV185" s="217">
        <f t="shared" ca="1" si="156"/>
        <v>512</v>
      </c>
      <c r="AW185" s="217">
        <f t="shared" ca="1" si="156"/>
        <v>299</v>
      </c>
      <c r="AX185" s="217">
        <f t="shared" ca="1" si="156"/>
        <v>30</v>
      </c>
      <c r="AY185" s="217"/>
      <c r="AZ185" s="217">
        <f t="shared" ref="AZ185:BC248" ca="1" si="192">ABS(INDIRECT(AZ$5&amp;(CELL("row", AZ185))))</f>
        <v>0</v>
      </c>
      <c r="BA185" s="217">
        <f t="shared" ca="1" si="192"/>
        <v>0</v>
      </c>
      <c r="BB185" s="217">
        <f t="shared" ca="1" si="192"/>
        <v>0</v>
      </c>
      <c r="BC185" s="217">
        <f t="shared" ca="1" si="192"/>
        <v>0</v>
      </c>
      <c r="BD185" s="217"/>
      <c r="BE185" s="217">
        <f t="shared" ca="1" si="190"/>
        <v>0</v>
      </c>
      <c r="BF185" s="217">
        <f t="shared" ca="1" si="190"/>
        <v>0</v>
      </c>
      <c r="BG185" s="217"/>
      <c r="BH185" s="217">
        <f t="shared" ca="1" si="141"/>
        <v>0</v>
      </c>
      <c r="BI185" s="217">
        <f t="shared" ca="1" si="142"/>
        <v>99</v>
      </c>
      <c r="BJ185" s="217"/>
      <c r="BK185" s="253">
        <f t="shared" ca="1" si="158"/>
        <v>22.132909136979439</v>
      </c>
      <c r="BL185" s="253">
        <f t="shared" ca="1" si="159"/>
        <v>24.036000000000001</v>
      </c>
      <c r="BM185" s="254">
        <f t="shared" ca="1" si="143"/>
        <v>-4.1220182555629481E-2</v>
      </c>
      <c r="BN185" s="217"/>
      <c r="BO185" s="255">
        <f t="shared" ca="1" si="161"/>
        <v>0.59887005649717517</v>
      </c>
      <c r="BP185" s="255">
        <f t="shared" ca="1" si="162"/>
        <v>0</v>
      </c>
      <c r="BQ185" s="255">
        <f t="shared" ca="1" si="163"/>
        <v>0.40112994350282488</v>
      </c>
      <c r="BR185" s="256">
        <f t="shared" ca="1" si="164"/>
        <v>0.80897231638418088</v>
      </c>
      <c r="BS185" s="256">
        <f t="shared" ca="1" si="165"/>
        <v>0.59887005649717517</v>
      </c>
      <c r="BT185" s="255">
        <f t="shared" ca="1" si="166"/>
        <v>0.59887005649717517</v>
      </c>
      <c r="BU185" s="255">
        <f t="shared" ca="1" si="167"/>
        <v>0</v>
      </c>
      <c r="BV185" s="255">
        <f t="shared" ca="1" si="168"/>
        <v>0.40112994350282488</v>
      </c>
      <c r="BW185" s="256">
        <f t="shared" ca="1" si="169"/>
        <v>0.80897231638418088</v>
      </c>
      <c r="BX185" s="256">
        <f t="shared" ca="1" si="160"/>
        <v>0.59887005649717517</v>
      </c>
      <c r="BY185" s="255" t="e">
        <f t="shared" ca="1" si="170"/>
        <v>#DIV/0!</v>
      </c>
      <c r="BZ185" s="255" t="e">
        <f t="shared" ca="1" si="171"/>
        <v>#DIV/0!</v>
      </c>
      <c r="CA185" s="255" t="e">
        <f t="shared" ca="1" si="172"/>
        <v>#DIV/0!</v>
      </c>
      <c r="CB185" s="256" t="e">
        <f t="shared" ca="1" si="173"/>
        <v>#DIV/0!</v>
      </c>
      <c r="CC185" s="256">
        <f t="shared" ca="1" si="174"/>
        <v>-1</v>
      </c>
      <c r="CD185" s="255">
        <f t="shared" ca="1" si="175"/>
        <v>0.24628252788104088</v>
      </c>
      <c r="CE185" s="255">
        <f t="shared" ca="1" si="176"/>
        <v>0.47583643122676578</v>
      </c>
      <c r="CF185" s="255">
        <f t="shared" ca="1" si="177"/>
        <v>0.27788104089219329</v>
      </c>
      <c r="CG185" s="256">
        <f t="shared" ca="1" si="178"/>
        <v>0.4630727695167286</v>
      </c>
      <c r="CH185" s="256">
        <f t="shared" ca="1" si="179"/>
        <v>0.24628252788104088</v>
      </c>
      <c r="CI185" s="257" t="e">
        <f t="shared" ca="1" si="155"/>
        <v>#REF!</v>
      </c>
      <c r="CJ185" s="257" t="e">
        <f t="shared" ca="1" si="144"/>
        <v>#REF!</v>
      </c>
      <c r="CK185" s="257" t="e">
        <f t="shared" ca="1" si="145"/>
        <v>#REF!</v>
      </c>
      <c r="CL185" s="255" t="e">
        <f t="shared" ca="1" si="146"/>
        <v>#REF!</v>
      </c>
      <c r="CM185" s="255" t="e">
        <f t="shared" ca="1" si="147"/>
        <v>#REF!</v>
      </c>
      <c r="CN185" s="255" t="e">
        <f t="shared" ca="1" si="148"/>
        <v>#REF!</v>
      </c>
      <c r="CO185" s="256" t="e">
        <f t="shared" ca="1" si="180"/>
        <v>#REF!</v>
      </c>
      <c r="CP185" s="256">
        <f t="shared" ca="1" si="181"/>
        <v>-1</v>
      </c>
      <c r="CQ185" s="255">
        <f t="shared" ca="1" si="182"/>
        <v>0.169467037463466</v>
      </c>
      <c r="CR185" s="255">
        <f t="shared" ca="1" si="183"/>
        <v>8.2762971784483386E-2</v>
      </c>
      <c r="CS185" s="255">
        <f t="shared" ca="1" si="184"/>
        <v>0.74776999075205064</v>
      </c>
      <c r="CT185" s="256">
        <f t="shared" ca="1" si="185"/>
        <v>0.96130027575279819</v>
      </c>
      <c r="CU185" s="256">
        <f t="shared" ca="1" si="186"/>
        <v>0.169467037463466</v>
      </c>
      <c r="CV185" s="217"/>
      <c r="CW185" s="252">
        <f t="shared" ca="1" si="149"/>
        <v>2.0881360887005513</v>
      </c>
      <c r="CX185" s="256">
        <f t="shared" ca="1" si="150"/>
        <v>0.92843524583303938</v>
      </c>
      <c r="CY185" s="252">
        <f t="shared" ca="1" si="151"/>
        <v>0.40909090909090912</v>
      </c>
      <c r="CZ185" s="252">
        <f t="shared" ca="1" si="152"/>
        <v>0.328125</v>
      </c>
      <c r="DA185" s="258">
        <f t="shared" ca="1" si="153"/>
        <v>153.55132844371147</v>
      </c>
      <c r="DB185" s="259"/>
      <c r="DC185" s="258">
        <f t="shared" ca="1" si="154"/>
        <v>648.25857645576968</v>
      </c>
    </row>
    <row r="186" spans="1:107" ht="14.4" x14ac:dyDescent="0.3">
      <c r="A186" s="217"/>
      <c r="B186" s="217"/>
      <c r="C186" s="217"/>
      <c r="D186" s="271" t="s">
        <v>805</v>
      </c>
      <c r="E186" s="217"/>
      <c r="F186" s="217"/>
      <c r="G186" s="217"/>
      <c r="H186" s="217"/>
      <c r="I186" s="228">
        <v>8.6</v>
      </c>
      <c r="J186" s="217"/>
      <c r="K186" s="228">
        <v>1.4</v>
      </c>
      <c r="L186" s="228">
        <v>1.6</v>
      </c>
      <c r="M186" s="228">
        <v>40</v>
      </c>
      <c r="N186" s="228">
        <v>12</v>
      </c>
      <c r="O186" s="228">
        <v>24</v>
      </c>
      <c r="P186" s="228">
        <v>0.5</v>
      </c>
      <c r="Q186" s="228">
        <v>125</v>
      </c>
      <c r="R186" s="217"/>
      <c r="S186" s="228">
        <v>42</v>
      </c>
      <c r="T186" s="228">
        <v>165</v>
      </c>
      <c r="U186" s="217">
        <v>12</v>
      </c>
      <c r="V186" s="217"/>
      <c r="W186" s="217"/>
      <c r="X186" s="228"/>
      <c r="Y186" s="228"/>
      <c r="Z186" s="228"/>
      <c r="AA186" s="228"/>
      <c r="AB186" s="217"/>
      <c r="AC186" s="228"/>
      <c r="AD186" s="217"/>
      <c r="AE186" s="217"/>
      <c r="AF186" s="217"/>
      <c r="AG186" s="217" t="str">
        <f t="shared" ca="1" si="187"/>
        <v>W_ID_179_FS_001</v>
      </c>
      <c r="AH186" s="217"/>
      <c r="AI186" s="217"/>
      <c r="AJ186" s="217"/>
      <c r="AK186" s="217"/>
      <c r="AL186" s="217">
        <f t="shared" ca="1" si="191"/>
        <v>8.6</v>
      </c>
      <c r="AM186" s="228"/>
      <c r="AN186" s="217">
        <f t="shared" ca="1" si="189"/>
        <v>1.4</v>
      </c>
      <c r="AO186" s="217">
        <f t="shared" ca="1" si="189"/>
        <v>1.6</v>
      </c>
      <c r="AP186" s="217">
        <f t="shared" ca="1" si="189"/>
        <v>40</v>
      </c>
      <c r="AQ186" s="217">
        <f t="shared" ca="1" si="189"/>
        <v>12</v>
      </c>
      <c r="AR186" s="217">
        <f t="shared" ca="1" si="189"/>
        <v>24</v>
      </c>
      <c r="AS186" s="217">
        <f t="shared" ca="1" si="189"/>
        <v>0.5</v>
      </c>
      <c r="AT186" s="217">
        <f t="shared" ca="1" si="189"/>
        <v>125</v>
      </c>
      <c r="AU186" s="217">
        <f t="shared" ca="1" si="188"/>
        <v>0</v>
      </c>
      <c r="AV186" s="217">
        <f t="shared" ca="1" si="156"/>
        <v>42</v>
      </c>
      <c r="AW186" s="217">
        <f t="shared" ca="1" si="156"/>
        <v>165</v>
      </c>
      <c r="AX186" s="217">
        <f t="shared" ca="1" si="156"/>
        <v>12</v>
      </c>
      <c r="AY186" s="217"/>
      <c r="AZ186" s="217">
        <f t="shared" ca="1" si="192"/>
        <v>0</v>
      </c>
      <c r="BA186" s="217">
        <f t="shared" ca="1" si="192"/>
        <v>0</v>
      </c>
      <c r="BB186" s="217">
        <f t="shared" ca="1" si="192"/>
        <v>0</v>
      </c>
      <c r="BC186" s="217">
        <f t="shared" ca="1" si="192"/>
        <v>0</v>
      </c>
      <c r="BD186" s="217"/>
      <c r="BE186" s="217">
        <f t="shared" ca="1" si="190"/>
        <v>0</v>
      </c>
      <c r="BF186" s="217">
        <f t="shared" ca="1" si="190"/>
        <v>0</v>
      </c>
      <c r="BG186" s="217"/>
      <c r="BH186" s="217">
        <f t="shared" ca="1" si="141"/>
        <v>0</v>
      </c>
      <c r="BI186" s="217">
        <f t="shared" ca="1" si="142"/>
        <v>99</v>
      </c>
      <c r="BJ186" s="217"/>
      <c r="BK186" s="253">
        <f t="shared" ca="1" si="158"/>
        <v>3.0849344917913397</v>
      </c>
      <c r="BL186" s="253">
        <f t="shared" ca="1" si="159"/>
        <v>7.5049999999999999</v>
      </c>
      <c r="BM186" s="254">
        <f t="shared" ca="1" si="143"/>
        <v>-0.41738364969441699</v>
      </c>
      <c r="BN186" s="217"/>
      <c r="BO186" s="255">
        <f t="shared" ca="1" si="161"/>
        <v>0.90909090909090906</v>
      </c>
      <c r="BP186" s="255">
        <f t="shared" ca="1" si="162"/>
        <v>0</v>
      </c>
      <c r="BQ186" s="255">
        <f t="shared" ca="1" si="163"/>
        <v>9.0909090909090912E-2</v>
      </c>
      <c r="BR186" s="256">
        <f t="shared" ca="1" si="164"/>
        <v>0.62988181818181821</v>
      </c>
      <c r="BS186" s="256">
        <f t="shared" ca="1" si="165"/>
        <v>0.90909090909090906</v>
      </c>
      <c r="BT186" s="255">
        <f t="shared" ca="1" si="166"/>
        <v>0.90909090909090906</v>
      </c>
      <c r="BU186" s="255">
        <f t="shared" ca="1" si="167"/>
        <v>0</v>
      </c>
      <c r="BV186" s="255">
        <f t="shared" ca="1" si="168"/>
        <v>9.0909090909090912E-2</v>
      </c>
      <c r="BW186" s="256">
        <f t="shared" ca="1" si="169"/>
        <v>0.62988181818181821</v>
      </c>
      <c r="BX186" s="256">
        <f t="shared" ca="1" si="160"/>
        <v>0.90909090909090906</v>
      </c>
      <c r="BY186" s="255" t="e">
        <f t="shared" ca="1" si="170"/>
        <v>#DIV/0!</v>
      </c>
      <c r="BZ186" s="255" t="e">
        <f t="shared" ca="1" si="171"/>
        <v>#DIV/0!</v>
      </c>
      <c r="CA186" s="255" t="e">
        <f t="shared" ca="1" si="172"/>
        <v>#DIV/0!</v>
      </c>
      <c r="CB186" s="256" t="e">
        <f t="shared" ca="1" si="173"/>
        <v>#DIV/0!</v>
      </c>
      <c r="CC186" s="256">
        <f t="shared" ca="1" si="174"/>
        <v>-1</v>
      </c>
      <c r="CD186" s="255">
        <f t="shared" ca="1" si="175"/>
        <v>0.37650602409638556</v>
      </c>
      <c r="CE186" s="255">
        <f t="shared" ca="1" si="176"/>
        <v>0.12650602409638553</v>
      </c>
      <c r="CF186" s="255">
        <f t="shared" ca="1" si="177"/>
        <v>0.49698795180722893</v>
      </c>
      <c r="CG186" s="256">
        <f t="shared" ca="1" si="178"/>
        <v>0.79126656626506031</v>
      </c>
      <c r="CH186" s="256">
        <f t="shared" ca="1" si="179"/>
        <v>0.37650602409638556</v>
      </c>
      <c r="CI186" s="257" t="e">
        <f t="shared" ca="1" si="155"/>
        <v>#REF!</v>
      </c>
      <c r="CJ186" s="257" t="e">
        <f t="shared" ca="1" si="144"/>
        <v>#REF!</v>
      </c>
      <c r="CK186" s="257" t="e">
        <f t="shared" ca="1" si="145"/>
        <v>#REF!</v>
      </c>
      <c r="CL186" s="255" t="e">
        <f t="shared" ca="1" si="146"/>
        <v>#REF!</v>
      </c>
      <c r="CM186" s="255" t="e">
        <f t="shared" ca="1" si="147"/>
        <v>#REF!</v>
      </c>
      <c r="CN186" s="255" t="e">
        <f t="shared" ca="1" si="148"/>
        <v>#REF!</v>
      </c>
      <c r="CO186" s="256" t="e">
        <f t="shared" ca="1" si="180"/>
        <v>#REF!</v>
      </c>
      <c r="CP186" s="256">
        <f t="shared" ca="1" si="181"/>
        <v>-1</v>
      </c>
      <c r="CQ186" s="255">
        <f t="shared" ca="1" si="182"/>
        <v>4.0212533405491625E-4</v>
      </c>
      <c r="CR186" s="255">
        <f t="shared" ca="1" si="183"/>
        <v>4.5957181034847576E-3</v>
      </c>
      <c r="CS186" s="255">
        <f t="shared" ca="1" si="184"/>
        <v>0.99500215656246027</v>
      </c>
      <c r="CT186" s="256">
        <f t="shared" ca="1" si="185"/>
        <v>1.1491611773505561</v>
      </c>
      <c r="CU186" s="256">
        <f t="shared" ca="1" si="186"/>
        <v>4.0212533405491625E-4</v>
      </c>
      <c r="CV186" s="217"/>
      <c r="CW186" s="252">
        <f t="shared" ca="1" si="149"/>
        <v>-0.6709412807357753</v>
      </c>
      <c r="CX186" s="256">
        <f t="shared" ca="1" si="150"/>
        <v>-1.1938200260161127</v>
      </c>
      <c r="CY186" s="252">
        <f t="shared" ca="1" si="151"/>
        <v>0.75</v>
      </c>
      <c r="CZ186" s="252">
        <f t="shared" ca="1" si="152"/>
        <v>0.91954022988505757</v>
      </c>
      <c r="DA186" s="258">
        <f t="shared" ca="1" si="153"/>
        <v>70.837698803611858</v>
      </c>
      <c r="DB186" s="259"/>
      <c r="DC186" s="258">
        <f t="shared" ca="1" si="154"/>
        <v>296.4433920854417</v>
      </c>
    </row>
    <row r="187" spans="1:107" ht="14.4" x14ac:dyDescent="0.3">
      <c r="A187" s="217"/>
      <c r="B187" s="217"/>
      <c r="C187" s="217"/>
      <c r="D187" s="271" t="s">
        <v>806</v>
      </c>
      <c r="E187" s="217"/>
      <c r="F187" s="217"/>
      <c r="G187" s="217"/>
      <c r="H187" s="217"/>
      <c r="I187" s="228">
        <v>7.7</v>
      </c>
      <c r="J187" s="217"/>
      <c r="K187" s="228">
        <v>580</v>
      </c>
      <c r="L187" s="228">
        <v>17</v>
      </c>
      <c r="M187" s="228">
        <v>44</v>
      </c>
      <c r="N187" s="228">
        <v>22</v>
      </c>
      <c r="O187" s="228">
        <v>36</v>
      </c>
      <c r="P187" s="228">
        <v>8</v>
      </c>
      <c r="Q187" s="228">
        <v>709</v>
      </c>
      <c r="R187" s="217"/>
      <c r="S187" s="228">
        <v>151</v>
      </c>
      <c r="T187" s="228">
        <v>390</v>
      </c>
      <c r="U187" s="217">
        <v>18</v>
      </c>
      <c r="V187" s="217"/>
      <c r="W187" s="217"/>
      <c r="X187" s="228"/>
      <c r="Y187" s="228"/>
      <c r="Z187" s="228"/>
      <c r="AA187" s="228"/>
      <c r="AB187" s="217"/>
      <c r="AC187" s="228"/>
      <c r="AD187" s="217"/>
      <c r="AE187" s="217"/>
      <c r="AF187" s="217"/>
      <c r="AG187" s="217" t="str">
        <f t="shared" ca="1" si="187"/>
        <v>W_ID_180_FS_001</v>
      </c>
      <c r="AH187" s="217"/>
      <c r="AI187" s="217"/>
      <c r="AJ187" s="217"/>
      <c r="AK187" s="217"/>
      <c r="AL187" s="217">
        <f t="shared" ca="1" si="191"/>
        <v>7.7</v>
      </c>
      <c r="AM187" s="228"/>
      <c r="AN187" s="217">
        <f t="shared" ca="1" si="189"/>
        <v>580</v>
      </c>
      <c r="AO187" s="217">
        <f t="shared" ca="1" si="189"/>
        <v>17</v>
      </c>
      <c r="AP187" s="217">
        <f t="shared" ca="1" si="189"/>
        <v>44</v>
      </c>
      <c r="AQ187" s="217">
        <f t="shared" ca="1" si="189"/>
        <v>22</v>
      </c>
      <c r="AR187" s="217">
        <f t="shared" ca="1" si="189"/>
        <v>36</v>
      </c>
      <c r="AS187" s="217">
        <f t="shared" ca="1" si="189"/>
        <v>8</v>
      </c>
      <c r="AT187" s="217">
        <f t="shared" ca="1" si="189"/>
        <v>709</v>
      </c>
      <c r="AU187" s="217">
        <f t="shared" ca="1" si="188"/>
        <v>0</v>
      </c>
      <c r="AV187" s="217">
        <f t="shared" ca="1" si="156"/>
        <v>151</v>
      </c>
      <c r="AW187" s="217">
        <f t="shared" ca="1" si="156"/>
        <v>390</v>
      </c>
      <c r="AX187" s="217">
        <f t="shared" ca="1" si="156"/>
        <v>18</v>
      </c>
      <c r="AY187" s="217"/>
      <c r="AZ187" s="217">
        <f t="shared" ca="1" si="192"/>
        <v>0</v>
      </c>
      <c r="BA187" s="217">
        <f t="shared" ca="1" si="192"/>
        <v>0</v>
      </c>
      <c r="BB187" s="217">
        <f t="shared" ca="1" si="192"/>
        <v>0</v>
      </c>
      <c r="BC187" s="217">
        <f t="shared" ca="1" si="192"/>
        <v>0</v>
      </c>
      <c r="BD187" s="217"/>
      <c r="BE187" s="217">
        <f t="shared" ca="1" si="190"/>
        <v>0</v>
      </c>
      <c r="BF187" s="217">
        <f t="shared" ca="1" si="190"/>
        <v>0</v>
      </c>
      <c r="BG187" s="217"/>
      <c r="BH187" s="217">
        <f t="shared" ca="1" si="141"/>
        <v>0</v>
      </c>
      <c r="BI187" s="217">
        <f t="shared" ca="1" si="142"/>
        <v>99</v>
      </c>
      <c r="BJ187" s="217"/>
      <c r="BK187" s="253">
        <f t="shared" ca="1" si="158"/>
        <v>29.670029793002158</v>
      </c>
      <c r="BL187" s="253">
        <f t="shared" ca="1" si="159"/>
        <v>30.136749999999999</v>
      </c>
      <c r="BM187" s="254">
        <f t="shared" ca="1" si="143"/>
        <v>-7.8038009839889646E-3</v>
      </c>
      <c r="BN187" s="217"/>
      <c r="BO187" s="255">
        <f t="shared" ca="1" si="161"/>
        <v>0.77997799779977994</v>
      </c>
      <c r="BP187" s="255">
        <f t="shared" ca="1" si="162"/>
        <v>0</v>
      </c>
      <c r="BQ187" s="255">
        <f t="shared" ca="1" si="163"/>
        <v>0.22002200220022003</v>
      </c>
      <c r="BR187" s="256">
        <f t="shared" ca="1" si="164"/>
        <v>0.70441870187018707</v>
      </c>
      <c r="BS187" s="256">
        <f t="shared" ca="1" si="165"/>
        <v>0.77997799779977994</v>
      </c>
      <c r="BT187" s="255">
        <f t="shared" ca="1" si="166"/>
        <v>0.77997799779977994</v>
      </c>
      <c r="BU187" s="255">
        <f t="shared" ca="1" si="167"/>
        <v>0</v>
      </c>
      <c r="BV187" s="255">
        <f t="shared" ca="1" si="168"/>
        <v>0.22002200220022003</v>
      </c>
      <c r="BW187" s="256">
        <f t="shared" ca="1" si="169"/>
        <v>0.70441870187018707</v>
      </c>
      <c r="BX187" s="256">
        <f t="shared" ca="1" si="160"/>
        <v>0.77997799779977994</v>
      </c>
      <c r="BY187" s="255" t="e">
        <f t="shared" ca="1" si="170"/>
        <v>#DIV/0!</v>
      </c>
      <c r="BZ187" s="255" t="e">
        <f t="shared" ca="1" si="171"/>
        <v>#DIV/0!</v>
      </c>
      <c r="CA187" s="255" t="e">
        <f t="shared" ca="1" si="172"/>
        <v>#DIV/0!</v>
      </c>
      <c r="CB187" s="256" t="e">
        <f t="shared" ca="1" si="173"/>
        <v>#DIV/0!</v>
      </c>
      <c r="CC187" s="256">
        <f t="shared" ca="1" si="174"/>
        <v>-1</v>
      </c>
      <c r="CD187" s="255">
        <f t="shared" ca="1" si="175"/>
        <v>0.56720000000000004</v>
      </c>
      <c r="CE187" s="255">
        <f t="shared" ca="1" si="176"/>
        <v>0.1208</v>
      </c>
      <c r="CF187" s="255">
        <f t="shared" ca="1" si="177"/>
        <v>0.312</v>
      </c>
      <c r="CG187" s="256">
        <f t="shared" ca="1" si="178"/>
        <v>0.6877676800000001</v>
      </c>
      <c r="CH187" s="256">
        <f t="shared" ca="1" si="179"/>
        <v>0.56720000000000004</v>
      </c>
      <c r="CI187" s="257" t="e">
        <f t="shared" ca="1" si="155"/>
        <v>#REF!</v>
      </c>
      <c r="CJ187" s="257" t="e">
        <f t="shared" ca="1" si="144"/>
        <v>#REF!</v>
      </c>
      <c r="CK187" s="257" t="e">
        <f t="shared" ca="1" si="145"/>
        <v>#REF!</v>
      </c>
      <c r="CL187" s="255" t="e">
        <f t="shared" ca="1" si="146"/>
        <v>#REF!</v>
      </c>
      <c r="CM187" s="255" t="e">
        <f t="shared" ca="1" si="147"/>
        <v>#REF!</v>
      </c>
      <c r="CN187" s="255" t="e">
        <f t="shared" ca="1" si="148"/>
        <v>#REF!</v>
      </c>
      <c r="CO187" s="256" t="e">
        <f t="shared" ca="1" si="180"/>
        <v>#REF!</v>
      </c>
      <c r="CP187" s="256">
        <f t="shared" ca="1" si="181"/>
        <v>-1</v>
      </c>
      <c r="CQ187" s="255">
        <f t="shared" ca="1" si="182"/>
        <v>0.10660949927452311</v>
      </c>
      <c r="CR187" s="255">
        <f t="shared" ca="1" si="183"/>
        <v>3.1247611856325738E-2</v>
      </c>
      <c r="CS187" s="255">
        <f t="shared" ca="1" si="184"/>
        <v>0.86214288886915114</v>
      </c>
      <c r="CT187" s="256">
        <f t="shared" ca="1" si="185"/>
        <v>1.0570727186583186</v>
      </c>
      <c r="CU187" s="256">
        <f t="shared" ca="1" si="186"/>
        <v>0.10660949927452311</v>
      </c>
      <c r="CV187" s="217"/>
      <c r="CW187" s="252">
        <f t="shared" ca="1" si="149"/>
        <v>1.1184751619343416</v>
      </c>
      <c r="CX187" s="256">
        <f t="shared" ca="1" si="150"/>
        <v>0.81744516627036035</v>
      </c>
      <c r="CY187" s="252">
        <f t="shared" ca="1" si="151"/>
        <v>0.83333333333333337</v>
      </c>
      <c r="CZ187" s="252">
        <f t="shared" ca="1" si="152"/>
        <v>0.22666666666666666</v>
      </c>
      <c r="DA187" s="258">
        <f t="shared" ca="1" si="153"/>
        <v>87.608689906507209</v>
      </c>
      <c r="DB187" s="259"/>
      <c r="DC187" s="258">
        <f t="shared" ca="1" si="154"/>
        <v>366.0447017686854</v>
      </c>
    </row>
    <row r="188" spans="1:107" ht="14.4" x14ac:dyDescent="0.3">
      <c r="A188" s="217"/>
      <c r="B188" s="217"/>
      <c r="C188" s="217"/>
      <c r="D188" s="271" t="s">
        <v>807</v>
      </c>
      <c r="E188" s="217"/>
      <c r="F188" s="217"/>
      <c r="G188" s="217"/>
      <c r="H188" s="217"/>
      <c r="I188" s="228"/>
      <c r="J188" s="217"/>
      <c r="K188" s="228">
        <v>260</v>
      </c>
      <c r="L188" s="228">
        <v>15</v>
      </c>
      <c r="M188" s="228">
        <v>83</v>
      </c>
      <c r="N188" s="228">
        <v>5.4</v>
      </c>
      <c r="O188" s="228">
        <v>34</v>
      </c>
      <c r="P188" s="228">
        <v>6</v>
      </c>
      <c r="Q188" s="228">
        <v>244</v>
      </c>
      <c r="R188" s="217"/>
      <c r="S188" s="228">
        <v>98</v>
      </c>
      <c r="T188" s="228">
        <v>475</v>
      </c>
      <c r="U188" s="217">
        <v>0</v>
      </c>
      <c r="V188" s="217"/>
      <c r="W188" s="217"/>
      <c r="X188" s="228"/>
      <c r="Y188" s="228"/>
      <c r="Z188" s="228"/>
      <c r="AA188" s="228"/>
      <c r="AB188" s="217"/>
      <c r="AC188" s="228"/>
      <c r="AD188" s="217"/>
      <c r="AE188" s="217"/>
      <c r="AF188" s="217"/>
      <c r="AG188" s="217" t="str">
        <f t="shared" ca="1" si="187"/>
        <v>W_ID_181_FS_001</v>
      </c>
      <c r="AH188" s="217"/>
      <c r="AI188" s="217"/>
      <c r="AJ188" s="217"/>
      <c r="AK188" s="217"/>
      <c r="AL188" s="217">
        <f t="shared" ca="1" si="191"/>
        <v>0</v>
      </c>
      <c r="AM188" s="228"/>
      <c r="AN188" s="217">
        <f t="shared" ca="1" si="189"/>
        <v>260</v>
      </c>
      <c r="AO188" s="217">
        <f t="shared" ca="1" si="189"/>
        <v>15</v>
      </c>
      <c r="AP188" s="217">
        <f t="shared" ca="1" si="189"/>
        <v>83</v>
      </c>
      <c r="AQ188" s="217">
        <f t="shared" ca="1" si="189"/>
        <v>5.4</v>
      </c>
      <c r="AR188" s="217">
        <f t="shared" ca="1" si="189"/>
        <v>34</v>
      </c>
      <c r="AS188" s="217">
        <f t="shared" ca="1" si="189"/>
        <v>6</v>
      </c>
      <c r="AT188" s="217">
        <f t="shared" ca="1" si="189"/>
        <v>244</v>
      </c>
      <c r="AU188" s="217">
        <f t="shared" ca="1" si="188"/>
        <v>0</v>
      </c>
      <c r="AV188" s="217">
        <f t="shared" ca="1" si="156"/>
        <v>98</v>
      </c>
      <c r="AW188" s="217">
        <f t="shared" ca="1" si="156"/>
        <v>475</v>
      </c>
      <c r="AX188" s="217">
        <f t="shared" ca="1" si="156"/>
        <v>0</v>
      </c>
      <c r="AY188" s="217"/>
      <c r="AZ188" s="217">
        <f t="shared" ca="1" si="192"/>
        <v>0</v>
      </c>
      <c r="BA188" s="217">
        <f t="shared" ca="1" si="192"/>
        <v>0</v>
      </c>
      <c r="BB188" s="217">
        <f t="shared" ca="1" si="192"/>
        <v>0</v>
      </c>
      <c r="BC188" s="217">
        <f t="shared" ca="1" si="192"/>
        <v>0</v>
      </c>
      <c r="BD188" s="217"/>
      <c r="BE188" s="217">
        <f t="shared" ca="1" si="190"/>
        <v>0</v>
      </c>
      <c r="BF188" s="217">
        <f t="shared" ca="1" si="190"/>
        <v>0</v>
      </c>
      <c r="BG188" s="217"/>
      <c r="BH188" s="217">
        <f t="shared" ca="1" si="141"/>
        <v>0</v>
      </c>
      <c r="BI188" s="217">
        <f t="shared" ca="1" si="142"/>
        <v>99</v>
      </c>
      <c r="BJ188" s="217"/>
      <c r="BK188" s="253">
        <f t="shared" ca="1" si="158"/>
        <v>16.279453999999998</v>
      </c>
      <c r="BL188" s="253">
        <f t="shared" ca="1" si="159"/>
        <v>16.708849999999998</v>
      </c>
      <c r="BM188" s="254">
        <f t="shared" ca="1" si="143"/>
        <v>-1.3016613403344427E-2</v>
      </c>
      <c r="BN188" s="252"/>
      <c r="BO188" s="255">
        <f t="shared" ca="1" si="161"/>
        <v>0.61928934010152281</v>
      </c>
      <c r="BP188" s="255">
        <f t="shared" ca="1" si="162"/>
        <v>0</v>
      </c>
      <c r="BQ188" s="255">
        <f t="shared" ca="1" si="163"/>
        <v>0.38071065989847713</v>
      </c>
      <c r="BR188" s="256">
        <f t="shared" ca="1" si="164"/>
        <v>0.7971842639593909</v>
      </c>
      <c r="BS188" s="256">
        <f t="shared" ca="1" si="165"/>
        <v>0.61928934010152281</v>
      </c>
      <c r="BT188" s="255">
        <f t="shared" ca="1" si="166"/>
        <v>0.61928934010152281</v>
      </c>
      <c r="BU188" s="255">
        <f t="shared" ca="1" si="167"/>
        <v>0</v>
      </c>
      <c r="BV188" s="255">
        <f t="shared" ca="1" si="168"/>
        <v>0.38071065989847713</v>
      </c>
      <c r="BW188" s="256">
        <f t="shared" ca="1" si="169"/>
        <v>0.7971842639593909</v>
      </c>
      <c r="BX188" s="256">
        <f t="shared" ca="1" si="160"/>
        <v>0.61928934010152281</v>
      </c>
      <c r="BY188" s="255" t="e">
        <f t="shared" ca="1" si="170"/>
        <v>#DIV/0!</v>
      </c>
      <c r="BZ188" s="255" t="e">
        <f t="shared" ca="1" si="171"/>
        <v>#DIV/0!</v>
      </c>
      <c r="CA188" s="255" t="e">
        <f t="shared" ca="1" si="172"/>
        <v>#DIV/0!</v>
      </c>
      <c r="CB188" s="256" t="e">
        <f t="shared" ca="1" si="173"/>
        <v>#DIV/0!</v>
      </c>
      <c r="CC188" s="256">
        <f t="shared" ca="1" si="174"/>
        <v>-1</v>
      </c>
      <c r="CD188" s="255">
        <f t="shared" ca="1" si="175"/>
        <v>0.29865361077111385</v>
      </c>
      <c r="CE188" s="255">
        <f t="shared" ca="1" si="176"/>
        <v>0.11995104039167687</v>
      </c>
      <c r="CF188" s="255">
        <f t="shared" ca="1" si="177"/>
        <v>0.58139534883720934</v>
      </c>
      <c r="CG188" s="256">
        <f t="shared" ca="1" si="178"/>
        <v>0.84377980416156684</v>
      </c>
      <c r="CH188" s="256">
        <f t="shared" ca="1" si="179"/>
        <v>0.29865361077111385</v>
      </c>
      <c r="CI188" s="257" t="e">
        <f t="shared" ca="1" si="155"/>
        <v>#REF!</v>
      </c>
      <c r="CJ188" s="257" t="e">
        <f t="shared" ca="1" si="144"/>
        <v>#REF!</v>
      </c>
      <c r="CK188" s="257" t="e">
        <f t="shared" ca="1" si="145"/>
        <v>#REF!</v>
      </c>
      <c r="CL188" s="255" t="e">
        <f t="shared" ca="1" si="146"/>
        <v>#REF!</v>
      </c>
      <c r="CM188" s="255" t="e">
        <f t="shared" ca="1" si="147"/>
        <v>#REF!</v>
      </c>
      <c r="CN188" s="255" t="e">
        <f t="shared" ca="1" si="148"/>
        <v>#REF!</v>
      </c>
      <c r="CO188" s="256" t="e">
        <f t="shared" ca="1" si="180"/>
        <v>#REF!</v>
      </c>
      <c r="CP188" s="256">
        <f t="shared" ca="1" si="181"/>
        <v>-1</v>
      </c>
      <c r="CQ188" s="255">
        <f t="shared" ca="1" si="182"/>
        <v>9.5106061279526935E-2</v>
      </c>
      <c r="CR188" s="255">
        <f t="shared" ca="1" si="183"/>
        <v>5.4868881507419386E-2</v>
      </c>
      <c r="CS188" s="255">
        <f t="shared" ca="1" si="184"/>
        <v>0.85002505721305366</v>
      </c>
      <c r="CT188" s="256">
        <f t="shared" ca="1" si="185"/>
        <v>1.0364381733467121</v>
      </c>
      <c r="CU188" s="256">
        <f t="shared" ca="1" si="186"/>
        <v>9.5106061279526935E-2</v>
      </c>
      <c r="CV188" s="217"/>
      <c r="CW188" s="252">
        <f t="shared" ca="1" si="149"/>
        <v>1.6197887582883941</v>
      </c>
      <c r="CX188" s="256">
        <f t="shared" ca="1" si="150"/>
        <v>0.43310442573528873</v>
      </c>
      <c r="CY188" s="252">
        <f t="shared" ca="1" si="151"/>
        <v>0.39416058394160586</v>
      </c>
      <c r="CZ188" s="252">
        <f t="shared" ca="1" si="152"/>
        <v>0.36585365853658536</v>
      </c>
      <c r="DA188" s="258">
        <f t="shared" ca="1" si="153"/>
        <v>85.168842347033092</v>
      </c>
      <c r="DB188" s="259"/>
      <c r="DC188" s="258">
        <f t="shared" ca="1" si="154"/>
        <v>355.83640400431022</v>
      </c>
    </row>
    <row r="189" spans="1:107" ht="14.4" x14ac:dyDescent="0.3">
      <c r="A189" s="217"/>
      <c r="B189" s="217"/>
      <c r="C189" s="217"/>
      <c r="D189" s="271" t="s">
        <v>808</v>
      </c>
      <c r="E189" s="217"/>
      <c r="F189" s="217"/>
      <c r="G189" s="217"/>
      <c r="H189" s="217"/>
      <c r="I189" s="228">
        <v>8.6999999999999993</v>
      </c>
      <c r="J189" s="217"/>
      <c r="K189" s="228">
        <v>66</v>
      </c>
      <c r="L189" s="228">
        <v>5.4</v>
      </c>
      <c r="M189" s="228">
        <v>58</v>
      </c>
      <c r="N189" s="228">
        <v>26</v>
      </c>
      <c r="O189" s="228">
        <v>24</v>
      </c>
      <c r="P189" s="228">
        <v>0.5</v>
      </c>
      <c r="Q189" s="228">
        <v>16</v>
      </c>
      <c r="R189" s="217"/>
      <c r="S189" s="228">
        <v>144</v>
      </c>
      <c r="T189" s="228">
        <v>329</v>
      </c>
      <c r="U189" s="217">
        <v>0</v>
      </c>
      <c r="V189" s="217"/>
      <c r="W189" s="217"/>
      <c r="X189" s="228"/>
      <c r="Y189" s="228"/>
      <c r="Z189" s="228"/>
      <c r="AA189" s="228"/>
      <c r="AB189" s="217"/>
      <c r="AC189" s="228"/>
      <c r="AD189" s="217"/>
      <c r="AE189" s="217"/>
      <c r="AF189" s="217"/>
      <c r="AG189" s="217" t="str">
        <f t="shared" ca="1" si="187"/>
        <v>W_ID_182_FS_001</v>
      </c>
      <c r="AH189" s="217"/>
      <c r="AI189" s="217"/>
      <c r="AJ189" s="217"/>
      <c r="AK189" s="217"/>
      <c r="AL189" s="217">
        <f t="shared" ca="1" si="191"/>
        <v>8.6999999999999993</v>
      </c>
      <c r="AM189" s="228"/>
      <c r="AN189" s="217">
        <f t="shared" ca="1" si="189"/>
        <v>66</v>
      </c>
      <c r="AO189" s="217">
        <f t="shared" ca="1" si="189"/>
        <v>5.4</v>
      </c>
      <c r="AP189" s="217">
        <f t="shared" ca="1" si="189"/>
        <v>58</v>
      </c>
      <c r="AQ189" s="217">
        <f t="shared" ca="1" si="189"/>
        <v>26</v>
      </c>
      <c r="AR189" s="217">
        <f t="shared" ca="1" si="189"/>
        <v>24</v>
      </c>
      <c r="AS189" s="217">
        <f t="shared" ca="1" si="189"/>
        <v>0.5</v>
      </c>
      <c r="AT189" s="217">
        <f t="shared" ca="1" si="189"/>
        <v>16</v>
      </c>
      <c r="AU189" s="217">
        <f t="shared" ca="1" si="188"/>
        <v>0</v>
      </c>
      <c r="AV189" s="217">
        <f t="shared" ca="1" si="156"/>
        <v>144</v>
      </c>
      <c r="AW189" s="217">
        <f t="shared" ca="1" si="156"/>
        <v>329</v>
      </c>
      <c r="AX189" s="217">
        <f t="shared" ca="1" si="156"/>
        <v>0</v>
      </c>
      <c r="AY189" s="217"/>
      <c r="AZ189" s="217">
        <f t="shared" ca="1" si="192"/>
        <v>0</v>
      </c>
      <c r="BA189" s="217">
        <f t="shared" ca="1" si="192"/>
        <v>0</v>
      </c>
      <c r="BB189" s="217">
        <f t="shared" ca="1" si="192"/>
        <v>0</v>
      </c>
      <c r="BC189" s="217">
        <f t="shared" ca="1" si="192"/>
        <v>0</v>
      </c>
      <c r="BD189" s="217"/>
      <c r="BE189" s="217">
        <f t="shared" ca="1" si="190"/>
        <v>0</v>
      </c>
      <c r="BF189" s="217">
        <f t="shared" ca="1" si="190"/>
        <v>0</v>
      </c>
      <c r="BG189" s="217"/>
      <c r="BH189" s="217">
        <f t="shared" ca="1" si="141"/>
        <v>0</v>
      </c>
      <c r="BI189" s="217">
        <f t="shared" ca="1" si="142"/>
        <v>99</v>
      </c>
      <c r="BJ189" s="217"/>
      <c r="BK189" s="253">
        <f t="shared" ca="1" si="158"/>
        <v>8.0420399793002169</v>
      </c>
      <c r="BL189" s="253">
        <f t="shared" ca="1" si="159"/>
        <v>8.8417499999999993</v>
      </c>
      <c r="BM189" s="254">
        <f t="shared" ca="1" si="143"/>
        <v>-4.7365551317579704E-2</v>
      </c>
      <c r="BN189" s="217"/>
      <c r="BO189" s="255">
        <f t="shared" ca="1" si="161"/>
        <v>0.56140350877192979</v>
      </c>
      <c r="BP189" s="255">
        <f t="shared" ca="1" si="162"/>
        <v>0</v>
      </c>
      <c r="BQ189" s="255">
        <f t="shared" ca="1" si="163"/>
        <v>0.43859649122807015</v>
      </c>
      <c r="BR189" s="256">
        <f t="shared" ca="1" si="164"/>
        <v>0.83060175438596495</v>
      </c>
      <c r="BS189" s="256">
        <f t="shared" ca="1" si="165"/>
        <v>0.56140350877192979</v>
      </c>
      <c r="BT189" s="255">
        <f t="shared" ca="1" si="166"/>
        <v>0.56140350877192979</v>
      </c>
      <c r="BU189" s="255">
        <f t="shared" ca="1" si="167"/>
        <v>0</v>
      </c>
      <c r="BV189" s="255">
        <f t="shared" ca="1" si="168"/>
        <v>0.43859649122807015</v>
      </c>
      <c r="BW189" s="256">
        <f t="shared" ca="1" si="169"/>
        <v>0.83060175438596495</v>
      </c>
      <c r="BX189" s="256">
        <f t="shared" ca="1" si="160"/>
        <v>0.56140350877192979</v>
      </c>
      <c r="BY189" s="255" t="e">
        <f t="shared" ca="1" si="170"/>
        <v>#DIV/0!</v>
      </c>
      <c r="BZ189" s="255" t="e">
        <f t="shared" ca="1" si="171"/>
        <v>#DIV/0!</v>
      </c>
      <c r="CA189" s="255" t="e">
        <f t="shared" ca="1" si="172"/>
        <v>#DIV/0!</v>
      </c>
      <c r="CB189" s="256" t="e">
        <f t="shared" ca="1" si="173"/>
        <v>#DIV/0!</v>
      </c>
      <c r="CC189" s="256">
        <f t="shared" ca="1" si="174"/>
        <v>-1</v>
      </c>
      <c r="CD189" s="255">
        <f t="shared" ca="1" si="175"/>
        <v>3.2719836400817999E-2</v>
      </c>
      <c r="CE189" s="255">
        <f t="shared" ca="1" si="176"/>
        <v>0.29447852760736198</v>
      </c>
      <c r="CF189" s="255">
        <f t="shared" ca="1" si="177"/>
        <v>0.67280163599182008</v>
      </c>
      <c r="CG189" s="256">
        <f t="shared" ca="1" si="178"/>
        <v>0.79577648261758704</v>
      </c>
      <c r="CH189" s="256">
        <f t="shared" ca="1" si="179"/>
        <v>3.2719836400817999E-2</v>
      </c>
      <c r="CI189" s="257" t="e">
        <f t="shared" ca="1" si="155"/>
        <v>#REF!</v>
      </c>
      <c r="CJ189" s="257" t="e">
        <f t="shared" ca="1" si="144"/>
        <v>#REF!</v>
      </c>
      <c r="CK189" s="257" t="e">
        <f t="shared" ca="1" si="145"/>
        <v>#REF!</v>
      </c>
      <c r="CL189" s="255" t="e">
        <f t="shared" ca="1" si="146"/>
        <v>#REF!</v>
      </c>
      <c r="CM189" s="255" t="e">
        <f t="shared" ca="1" si="147"/>
        <v>#REF!</v>
      </c>
      <c r="CN189" s="255" t="e">
        <f t="shared" ca="1" si="148"/>
        <v>#REF!</v>
      </c>
      <c r="CO189" s="256" t="e">
        <f t="shared" ca="1" si="180"/>
        <v>#REF!</v>
      </c>
      <c r="CP189" s="256">
        <f t="shared" ca="1" si="181"/>
        <v>-1</v>
      </c>
      <c r="CQ189" s="255">
        <f t="shared" ca="1" si="182"/>
        <v>1.2646053502598511E-2</v>
      </c>
      <c r="CR189" s="255">
        <f t="shared" ca="1" si="183"/>
        <v>1.0346771047580599E-2</v>
      </c>
      <c r="CS189" s="255">
        <f t="shared" ca="1" si="184"/>
        <v>0.97700717544982085</v>
      </c>
      <c r="CT189" s="256">
        <f t="shared" ca="1" si="185"/>
        <v>1.1354520167843087</v>
      </c>
      <c r="CU189" s="256">
        <f t="shared" ca="1" si="186"/>
        <v>1.2646053502598511E-2</v>
      </c>
      <c r="CV189" s="217"/>
      <c r="CW189" s="252">
        <f t="shared" ca="1" si="149"/>
        <v>4.9814171675119034E-2</v>
      </c>
      <c r="CX189" s="256">
        <f t="shared" ca="1" si="150"/>
        <v>-0.29864047391700033</v>
      </c>
      <c r="CY189" s="252">
        <f t="shared" ca="1" si="151"/>
        <v>0.8176100628930818</v>
      </c>
      <c r="CZ189" s="252">
        <f t="shared" ca="1" si="152"/>
        <v>0.45</v>
      </c>
      <c r="DA189" s="258">
        <f t="shared" ca="1" si="153"/>
        <v>70.837698803611858</v>
      </c>
      <c r="DB189" s="259"/>
      <c r="DC189" s="258">
        <f t="shared" ca="1" si="154"/>
        <v>296.4433920854417</v>
      </c>
    </row>
    <row r="190" spans="1:107" ht="14.4" x14ac:dyDescent="0.3">
      <c r="A190" s="217"/>
      <c r="B190" s="217"/>
      <c r="C190" s="217"/>
      <c r="D190" s="271" t="s">
        <v>809</v>
      </c>
      <c r="E190" s="217"/>
      <c r="F190" s="217"/>
      <c r="G190" s="217"/>
      <c r="H190" s="217"/>
      <c r="I190" s="228">
        <v>9</v>
      </c>
      <c r="J190" s="217"/>
      <c r="K190" s="228">
        <v>230</v>
      </c>
      <c r="L190" s="228">
        <v>3.8</v>
      </c>
      <c r="M190" s="228">
        <v>18</v>
      </c>
      <c r="N190" s="228">
        <v>0.5</v>
      </c>
      <c r="O190" s="228">
        <v>56</v>
      </c>
      <c r="P190" s="228">
        <v>2</v>
      </c>
      <c r="Q190" s="228">
        <v>845</v>
      </c>
      <c r="R190" s="217"/>
      <c r="S190" s="228">
        <v>367</v>
      </c>
      <c r="T190" s="228">
        <v>73</v>
      </c>
      <c r="U190" s="217">
        <v>6</v>
      </c>
      <c r="V190" s="217"/>
      <c r="W190" s="217"/>
      <c r="X190" s="228"/>
      <c r="Y190" s="228"/>
      <c r="Z190" s="228"/>
      <c r="AA190" s="228"/>
      <c r="AB190" s="217"/>
      <c r="AC190" s="228"/>
      <c r="AD190" s="217"/>
      <c r="AE190" s="217"/>
      <c r="AF190" s="217"/>
      <c r="AG190" s="217" t="str">
        <f t="shared" ca="1" si="187"/>
        <v>W_ID_183_FS_001</v>
      </c>
      <c r="AH190" s="217"/>
      <c r="AI190" s="217"/>
      <c r="AJ190" s="217"/>
      <c r="AK190" s="217"/>
      <c r="AL190" s="217">
        <f t="shared" ca="1" si="191"/>
        <v>9</v>
      </c>
      <c r="AM190" s="228"/>
      <c r="AN190" s="217">
        <f t="shared" ca="1" si="189"/>
        <v>230</v>
      </c>
      <c r="AO190" s="217">
        <f t="shared" ca="1" si="189"/>
        <v>3.8</v>
      </c>
      <c r="AP190" s="217">
        <f t="shared" ca="1" si="189"/>
        <v>18</v>
      </c>
      <c r="AQ190" s="217">
        <f t="shared" ca="1" si="189"/>
        <v>0.5</v>
      </c>
      <c r="AR190" s="217">
        <f t="shared" ca="1" si="189"/>
        <v>56</v>
      </c>
      <c r="AS190" s="217">
        <f t="shared" ca="1" si="189"/>
        <v>2</v>
      </c>
      <c r="AT190" s="217">
        <f t="shared" ca="1" si="189"/>
        <v>845</v>
      </c>
      <c r="AU190" s="217">
        <f t="shared" ca="1" si="188"/>
        <v>0</v>
      </c>
      <c r="AV190" s="217">
        <f t="shared" ca="1" si="156"/>
        <v>367</v>
      </c>
      <c r="AW190" s="217">
        <f t="shared" ca="1" si="156"/>
        <v>73</v>
      </c>
      <c r="AX190" s="217">
        <f t="shared" ca="1" si="156"/>
        <v>6</v>
      </c>
      <c r="AY190" s="217"/>
      <c r="AZ190" s="217">
        <f t="shared" ca="1" si="192"/>
        <v>0</v>
      </c>
      <c r="BA190" s="217">
        <f t="shared" ca="1" si="192"/>
        <v>0</v>
      </c>
      <c r="BB190" s="217">
        <f t="shared" ca="1" si="192"/>
        <v>0</v>
      </c>
      <c r="BC190" s="217">
        <f t="shared" ca="1" si="192"/>
        <v>0</v>
      </c>
      <c r="BD190" s="217"/>
      <c r="BE190" s="217">
        <f t="shared" ca="1" si="190"/>
        <v>0</v>
      </c>
      <c r="BF190" s="217">
        <f t="shared" ca="1" si="190"/>
        <v>0</v>
      </c>
      <c r="BG190" s="217"/>
      <c r="BH190" s="217">
        <f t="shared" ca="1" si="141"/>
        <v>0</v>
      </c>
      <c r="BI190" s="217">
        <f t="shared" ca="1" si="142"/>
        <v>99</v>
      </c>
      <c r="BJ190" s="217"/>
      <c r="BK190" s="253">
        <f t="shared" ca="1" si="158"/>
        <v>11.041496991999999</v>
      </c>
      <c r="BL190" s="253">
        <f t="shared" ca="1" si="159"/>
        <v>32.874839999999999</v>
      </c>
      <c r="BM190" s="254">
        <f t="shared" ca="1" si="143"/>
        <v>-0.49715765256053257</v>
      </c>
      <c r="BN190" s="217"/>
      <c r="BO190" s="255">
        <f t="shared" ca="1" si="161"/>
        <v>0.94413407821229045</v>
      </c>
      <c r="BP190" s="255">
        <f t="shared" ca="1" si="162"/>
        <v>0</v>
      </c>
      <c r="BQ190" s="255">
        <f t="shared" ca="1" si="163"/>
        <v>5.5865921787709494E-2</v>
      </c>
      <c r="BR190" s="256">
        <f t="shared" ca="1" si="164"/>
        <v>0.60965139664804469</v>
      </c>
      <c r="BS190" s="256">
        <f t="shared" ca="1" si="165"/>
        <v>0.94413407821229045</v>
      </c>
      <c r="BT190" s="255">
        <f t="shared" ca="1" si="166"/>
        <v>0.94413407821229045</v>
      </c>
      <c r="BU190" s="255">
        <f t="shared" ca="1" si="167"/>
        <v>0</v>
      </c>
      <c r="BV190" s="255">
        <f t="shared" ca="1" si="168"/>
        <v>5.5865921787709494E-2</v>
      </c>
      <c r="BW190" s="256">
        <f t="shared" ca="1" si="169"/>
        <v>0.60965139664804469</v>
      </c>
      <c r="BX190" s="256">
        <f t="shared" ca="1" si="160"/>
        <v>0.94413407821229045</v>
      </c>
      <c r="BY190" s="255" t="e">
        <f t="shared" ca="1" si="170"/>
        <v>#DIV/0!</v>
      </c>
      <c r="BZ190" s="255" t="e">
        <f t="shared" ca="1" si="171"/>
        <v>#DIV/0!</v>
      </c>
      <c r="CA190" s="255" t="e">
        <f t="shared" ca="1" si="172"/>
        <v>#DIV/0!</v>
      </c>
      <c r="CB190" s="256" t="e">
        <f t="shared" ca="1" si="173"/>
        <v>#DIV/0!</v>
      </c>
      <c r="CC190" s="256">
        <f t="shared" ca="1" si="174"/>
        <v>-1</v>
      </c>
      <c r="CD190" s="255">
        <f t="shared" ca="1" si="175"/>
        <v>0.65758754863813229</v>
      </c>
      <c r="CE190" s="255">
        <f t="shared" ca="1" si="176"/>
        <v>0.28560311284046691</v>
      </c>
      <c r="CF190" s="255">
        <f t="shared" ca="1" si="177"/>
        <v>5.6809338521400778E-2</v>
      </c>
      <c r="CG190" s="256">
        <f t="shared" ca="1" si="178"/>
        <v>0.44528879377431907</v>
      </c>
      <c r="CH190" s="256">
        <f t="shared" ca="1" si="179"/>
        <v>0.65758754863813229</v>
      </c>
      <c r="CI190" s="257" t="e">
        <f t="shared" ca="1" si="155"/>
        <v>#REF!</v>
      </c>
      <c r="CJ190" s="257" t="e">
        <f t="shared" ca="1" si="144"/>
        <v>#REF!</v>
      </c>
      <c r="CK190" s="257" t="e">
        <f t="shared" ca="1" si="145"/>
        <v>#REF!</v>
      </c>
      <c r="CL190" s="255" t="e">
        <f t="shared" ca="1" si="146"/>
        <v>#REF!</v>
      </c>
      <c r="CM190" s="255" t="e">
        <f t="shared" ca="1" si="147"/>
        <v>#REF!</v>
      </c>
      <c r="CN190" s="255" t="e">
        <f t="shared" ca="1" si="148"/>
        <v>#REF!</v>
      </c>
      <c r="CO190" s="256" t="e">
        <f t="shared" ca="1" si="180"/>
        <v>#REF!</v>
      </c>
      <c r="CP190" s="256">
        <f t="shared" ca="1" si="181"/>
        <v>-1</v>
      </c>
      <c r="CQ190" s="255">
        <f t="shared" ca="1" si="182"/>
        <v>0.23587160343621766</v>
      </c>
      <c r="CR190" s="255">
        <f t="shared" ca="1" si="183"/>
        <v>3.8970091002505522E-2</v>
      </c>
      <c r="CS190" s="255">
        <f t="shared" ca="1" si="184"/>
        <v>0.72515830556127681</v>
      </c>
      <c r="CT190" s="256">
        <f t="shared" ca="1" si="185"/>
        <v>0.9735325592556785</v>
      </c>
      <c r="CU190" s="256">
        <f t="shared" ca="1" si="186"/>
        <v>0.23587160343621766</v>
      </c>
      <c r="CV190" s="217"/>
      <c r="CW190" s="252">
        <f t="shared" ca="1" si="149"/>
        <v>1.4605971888976015</v>
      </c>
      <c r="CX190" s="256">
        <f t="shared" ca="1" si="150"/>
        <v>-9.5705311869685783E-2</v>
      </c>
      <c r="CY190" s="252">
        <f t="shared" ca="1" si="151"/>
        <v>0.21739130434782608</v>
      </c>
      <c r="CZ190" s="252">
        <f t="shared" ca="1" si="152"/>
        <v>0.1417910447761194</v>
      </c>
      <c r="DA190" s="258">
        <f t="shared" ca="1" si="153"/>
        <v>107.52241231879566</v>
      </c>
      <c r="DB190" s="259"/>
      <c r="DC190" s="258">
        <f t="shared" ca="1" si="154"/>
        <v>450.17436521296599</v>
      </c>
    </row>
    <row r="191" spans="1:107" ht="14.4" x14ac:dyDescent="0.3">
      <c r="A191" s="217"/>
      <c r="B191" s="217"/>
      <c r="C191" s="217"/>
      <c r="D191" s="271" t="s">
        <v>810</v>
      </c>
      <c r="E191" s="217"/>
      <c r="F191" s="217"/>
      <c r="G191" s="217"/>
      <c r="H191" s="217"/>
      <c r="I191" s="228">
        <v>7.9</v>
      </c>
      <c r="J191" s="217"/>
      <c r="K191" s="228">
        <v>205</v>
      </c>
      <c r="L191" s="228">
        <v>11</v>
      </c>
      <c r="M191" s="228">
        <v>58</v>
      </c>
      <c r="N191" s="228">
        <v>9</v>
      </c>
      <c r="O191" s="228">
        <v>112</v>
      </c>
      <c r="P191" s="228">
        <v>8</v>
      </c>
      <c r="Q191" s="228">
        <v>163</v>
      </c>
      <c r="R191" s="217"/>
      <c r="S191" s="228">
        <v>291</v>
      </c>
      <c r="T191" s="228">
        <v>201</v>
      </c>
      <c r="U191" s="217">
        <v>18</v>
      </c>
      <c r="V191" s="217"/>
      <c r="W191" s="217"/>
      <c r="X191" s="228"/>
      <c r="Y191" s="228"/>
      <c r="Z191" s="228"/>
      <c r="AA191" s="228"/>
      <c r="AB191" s="217"/>
      <c r="AC191" s="228"/>
      <c r="AD191" s="217"/>
      <c r="AE191" s="217"/>
      <c r="AF191" s="217"/>
      <c r="AG191" s="217" t="str">
        <f t="shared" ca="1" si="187"/>
        <v>W_ID_184_FS_001</v>
      </c>
      <c r="AH191" s="217"/>
      <c r="AI191" s="217"/>
      <c r="AJ191" s="217"/>
      <c r="AK191" s="217"/>
      <c r="AL191" s="217">
        <f t="shared" ca="1" si="191"/>
        <v>7.9</v>
      </c>
      <c r="AM191" s="228"/>
      <c r="AN191" s="217">
        <f t="shared" ca="1" si="189"/>
        <v>205</v>
      </c>
      <c r="AO191" s="217">
        <f t="shared" ca="1" si="189"/>
        <v>11</v>
      </c>
      <c r="AP191" s="217">
        <f t="shared" ca="1" si="189"/>
        <v>58</v>
      </c>
      <c r="AQ191" s="217">
        <f t="shared" ca="1" si="189"/>
        <v>9</v>
      </c>
      <c r="AR191" s="217">
        <f t="shared" ca="1" si="189"/>
        <v>112</v>
      </c>
      <c r="AS191" s="217">
        <f t="shared" ca="1" si="189"/>
        <v>8</v>
      </c>
      <c r="AT191" s="217">
        <f t="shared" ca="1" si="189"/>
        <v>163</v>
      </c>
      <c r="AU191" s="217">
        <f t="shared" ca="1" si="188"/>
        <v>0</v>
      </c>
      <c r="AV191" s="217">
        <f t="shared" ca="1" si="156"/>
        <v>291</v>
      </c>
      <c r="AW191" s="217">
        <f t="shared" ca="1" si="156"/>
        <v>201</v>
      </c>
      <c r="AX191" s="217">
        <f t="shared" ca="1" si="156"/>
        <v>18</v>
      </c>
      <c r="AY191" s="217"/>
      <c r="AZ191" s="217">
        <f t="shared" ca="1" si="192"/>
        <v>0</v>
      </c>
      <c r="BA191" s="217">
        <f t="shared" ca="1" si="192"/>
        <v>0</v>
      </c>
      <c r="BB191" s="217">
        <f t="shared" ca="1" si="192"/>
        <v>0</v>
      </c>
      <c r="BC191" s="217">
        <f t="shared" ca="1" si="192"/>
        <v>0</v>
      </c>
      <c r="BD191" s="217"/>
      <c r="BE191" s="217">
        <f t="shared" ca="1" si="190"/>
        <v>0</v>
      </c>
      <c r="BF191" s="217">
        <f t="shared" ca="1" si="190"/>
        <v>0</v>
      </c>
      <c r="BG191" s="217"/>
      <c r="BH191" s="217">
        <f t="shared" ca="1" si="141"/>
        <v>0</v>
      </c>
      <c r="BI191" s="217">
        <f t="shared" ca="1" si="142"/>
        <v>99</v>
      </c>
      <c r="BJ191" s="217"/>
      <c r="BK191" s="253">
        <f t="shared" ca="1" si="158"/>
        <v>12.833322488540082</v>
      </c>
      <c r="BL191" s="253">
        <f t="shared" ca="1" si="159"/>
        <v>14.55118</v>
      </c>
      <c r="BM191" s="254">
        <f t="shared" ca="1" si="143"/>
        <v>-6.2731010438433585E-2</v>
      </c>
      <c r="BN191" s="217"/>
      <c r="BO191" s="255">
        <f t="shared" ca="1" si="161"/>
        <v>0.44903581267217629</v>
      </c>
      <c r="BP191" s="255">
        <f t="shared" ca="1" si="162"/>
        <v>0</v>
      </c>
      <c r="BQ191" s="255">
        <f t="shared" ca="1" si="163"/>
        <v>0.55096418732782371</v>
      </c>
      <c r="BR191" s="256">
        <f t="shared" ca="1" si="164"/>
        <v>0.89547162534435265</v>
      </c>
      <c r="BS191" s="256">
        <f t="shared" ca="1" si="165"/>
        <v>0.44903581267217629</v>
      </c>
      <c r="BT191" s="255">
        <f t="shared" ca="1" si="166"/>
        <v>0.44903581267217629</v>
      </c>
      <c r="BU191" s="255">
        <f t="shared" ca="1" si="167"/>
        <v>0</v>
      </c>
      <c r="BV191" s="255">
        <f t="shared" ca="1" si="168"/>
        <v>0.55096418732782371</v>
      </c>
      <c r="BW191" s="256">
        <f t="shared" ca="1" si="169"/>
        <v>0.89547162534435265</v>
      </c>
      <c r="BX191" s="256">
        <f t="shared" ca="1" si="160"/>
        <v>0.44903581267217629</v>
      </c>
      <c r="BY191" s="255" t="e">
        <f t="shared" ca="1" si="170"/>
        <v>#DIV/0!</v>
      </c>
      <c r="BZ191" s="255" t="e">
        <f t="shared" ca="1" si="171"/>
        <v>#DIV/0!</v>
      </c>
      <c r="CA191" s="255" t="e">
        <f t="shared" ca="1" si="172"/>
        <v>#DIV/0!</v>
      </c>
      <c r="CB191" s="256" t="e">
        <f t="shared" ca="1" si="173"/>
        <v>#DIV/0!</v>
      </c>
      <c r="CC191" s="256">
        <f t="shared" ca="1" si="174"/>
        <v>-1</v>
      </c>
      <c r="CD191" s="255">
        <f t="shared" ca="1" si="175"/>
        <v>0.24885496183206107</v>
      </c>
      <c r="CE191" s="255">
        <f t="shared" ca="1" si="176"/>
        <v>0.44427480916030532</v>
      </c>
      <c r="CF191" s="255">
        <f t="shared" ca="1" si="177"/>
        <v>0.30687022900763361</v>
      </c>
      <c r="CG191" s="256">
        <f t="shared" ca="1" si="178"/>
        <v>0.49803190839694667</v>
      </c>
      <c r="CH191" s="256">
        <f t="shared" ca="1" si="179"/>
        <v>0.24885496183206107</v>
      </c>
      <c r="CI191" s="257" t="e">
        <f t="shared" ca="1" si="155"/>
        <v>#REF!</v>
      </c>
      <c r="CJ191" s="257" t="e">
        <f t="shared" ca="1" si="144"/>
        <v>#REF!</v>
      </c>
      <c r="CK191" s="257" t="e">
        <f t="shared" ca="1" si="145"/>
        <v>#REF!</v>
      </c>
      <c r="CL191" s="255" t="e">
        <f t="shared" ca="1" si="146"/>
        <v>#REF!</v>
      </c>
      <c r="CM191" s="255" t="e">
        <f t="shared" ca="1" si="147"/>
        <v>#REF!</v>
      </c>
      <c r="CN191" s="255" t="e">
        <f t="shared" ca="1" si="148"/>
        <v>#REF!</v>
      </c>
      <c r="CO191" s="256" t="e">
        <f t="shared" ca="1" si="180"/>
        <v>#REF!</v>
      </c>
      <c r="CP191" s="256">
        <f t="shared" ca="1" si="181"/>
        <v>-1</v>
      </c>
      <c r="CQ191" s="255">
        <f t="shared" ca="1" si="182"/>
        <v>6.1840120663650078E-2</v>
      </c>
      <c r="CR191" s="255">
        <f t="shared" ca="1" si="183"/>
        <v>3.3182503770739065E-2</v>
      </c>
      <c r="CS191" s="255">
        <f t="shared" ca="1" si="184"/>
        <v>0.90497737556561086</v>
      </c>
      <c r="CT191" s="256">
        <f t="shared" ca="1" si="185"/>
        <v>1.0806838612368024</v>
      </c>
      <c r="CU191" s="256">
        <f t="shared" ca="1" si="186"/>
        <v>6.1840120663650078E-2</v>
      </c>
      <c r="CV191" s="217"/>
      <c r="CW191" s="252">
        <f t="shared" ca="1" si="149"/>
        <v>1.1285428608771255</v>
      </c>
      <c r="CX191" s="256">
        <f t="shared" ca="1" si="150"/>
        <v>0.31935737675351294</v>
      </c>
      <c r="CY191" s="252">
        <f t="shared" ca="1" si="151"/>
        <v>0.60810810810810811</v>
      </c>
      <c r="CZ191" s="252">
        <f t="shared" ca="1" si="152"/>
        <v>0.34920634920634919</v>
      </c>
      <c r="DA191" s="258">
        <f t="shared" ca="1" si="153"/>
        <v>143.79515976957478</v>
      </c>
      <c r="DB191" s="259"/>
      <c r="DC191" s="258">
        <f t="shared" ca="1" si="154"/>
        <v>605.95338639401007</v>
      </c>
    </row>
    <row r="192" spans="1:107" ht="14.4" x14ac:dyDescent="0.3">
      <c r="A192" s="217"/>
      <c r="B192" s="217"/>
      <c r="C192" s="217"/>
      <c r="D192" s="271" t="s">
        <v>811</v>
      </c>
      <c r="E192" s="217"/>
      <c r="F192" s="217"/>
      <c r="G192" s="217"/>
      <c r="H192" s="217"/>
      <c r="I192" s="228">
        <v>7.9</v>
      </c>
      <c r="J192" s="217"/>
      <c r="K192" s="228">
        <v>380</v>
      </c>
      <c r="L192" s="228">
        <v>24</v>
      </c>
      <c r="M192" s="228">
        <v>18</v>
      </c>
      <c r="N192" s="228">
        <v>1</v>
      </c>
      <c r="O192" s="228">
        <v>15</v>
      </c>
      <c r="P192" s="228">
        <v>16</v>
      </c>
      <c r="Q192" s="228">
        <v>262</v>
      </c>
      <c r="R192" s="217"/>
      <c r="S192" s="228">
        <v>463</v>
      </c>
      <c r="T192" s="228">
        <v>104</v>
      </c>
      <c r="U192" s="217">
        <v>1</v>
      </c>
      <c r="V192" s="217"/>
      <c r="W192" s="217"/>
      <c r="X192" s="228"/>
      <c r="Y192" s="228"/>
      <c r="Z192" s="228"/>
      <c r="AA192" s="228"/>
      <c r="AB192" s="217"/>
      <c r="AC192" s="228"/>
      <c r="AD192" s="217"/>
      <c r="AE192" s="217"/>
      <c r="AF192" s="217"/>
      <c r="AG192" s="217" t="str">
        <f t="shared" ca="1" si="187"/>
        <v>W_ID_185_FS_001</v>
      </c>
      <c r="AH192" s="217"/>
      <c r="AI192" s="217"/>
      <c r="AJ192" s="217"/>
      <c r="AK192" s="217"/>
      <c r="AL192" s="217">
        <f t="shared" ca="1" si="191"/>
        <v>7.9</v>
      </c>
      <c r="AM192" s="228"/>
      <c r="AN192" s="217">
        <f t="shared" ca="1" si="189"/>
        <v>380</v>
      </c>
      <c r="AO192" s="217">
        <f t="shared" ca="1" si="189"/>
        <v>24</v>
      </c>
      <c r="AP192" s="217">
        <f t="shared" ca="1" si="189"/>
        <v>18</v>
      </c>
      <c r="AQ192" s="217">
        <f t="shared" ca="1" si="189"/>
        <v>1</v>
      </c>
      <c r="AR192" s="217">
        <f t="shared" ca="1" si="189"/>
        <v>15</v>
      </c>
      <c r="AS192" s="217">
        <f t="shared" ca="1" si="189"/>
        <v>16</v>
      </c>
      <c r="AT192" s="217">
        <f t="shared" ca="1" si="189"/>
        <v>262</v>
      </c>
      <c r="AU192" s="217">
        <f t="shared" ca="1" si="188"/>
        <v>0</v>
      </c>
      <c r="AV192" s="217">
        <f t="shared" ca="1" si="156"/>
        <v>463</v>
      </c>
      <c r="AW192" s="217">
        <f t="shared" ca="1" si="156"/>
        <v>104</v>
      </c>
      <c r="AX192" s="217">
        <f t="shared" ca="1" si="156"/>
        <v>1</v>
      </c>
      <c r="AY192" s="217"/>
      <c r="AZ192" s="217">
        <f t="shared" ca="1" si="192"/>
        <v>0</v>
      </c>
      <c r="BA192" s="217">
        <f t="shared" ca="1" si="192"/>
        <v>0</v>
      </c>
      <c r="BB192" s="217">
        <f t="shared" ca="1" si="192"/>
        <v>0</v>
      </c>
      <c r="BC192" s="217">
        <f t="shared" ca="1" si="192"/>
        <v>0</v>
      </c>
      <c r="BD192" s="217"/>
      <c r="BE192" s="217">
        <f t="shared" ca="1" si="190"/>
        <v>0</v>
      </c>
      <c r="BF192" s="217">
        <f t="shared" ca="1" si="190"/>
        <v>0</v>
      </c>
      <c r="BG192" s="217"/>
      <c r="BH192" s="217">
        <f t="shared" ca="1" si="141"/>
        <v>0</v>
      </c>
      <c r="BI192" s="217">
        <f t="shared" ca="1" si="142"/>
        <v>99</v>
      </c>
      <c r="BJ192" s="217"/>
      <c r="BK192" s="253">
        <f t="shared" ca="1" si="158"/>
        <v>18.124152488540084</v>
      </c>
      <c r="BL192" s="253">
        <f t="shared" ca="1" si="159"/>
        <v>18.76857</v>
      </c>
      <c r="BM192" s="254">
        <f t="shared" ca="1" si="143"/>
        <v>-1.7467334151338141E-2</v>
      </c>
      <c r="BN192" s="217"/>
      <c r="BO192" s="255">
        <f t="shared" ca="1" si="161"/>
        <v>0.39577039274924469</v>
      </c>
      <c r="BP192" s="255">
        <f t="shared" ca="1" si="162"/>
        <v>0</v>
      </c>
      <c r="BQ192" s="255">
        <f t="shared" ca="1" si="163"/>
        <v>0.60422960725075525</v>
      </c>
      <c r="BR192" s="256">
        <f t="shared" ca="1" si="164"/>
        <v>0.92622175226586101</v>
      </c>
      <c r="BS192" s="256">
        <f t="shared" ca="1" si="165"/>
        <v>0.39577039274924469</v>
      </c>
      <c r="BT192" s="255">
        <f t="shared" ca="1" si="166"/>
        <v>0.39577039274924469</v>
      </c>
      <c r="BU192" s="255">
        <f t="shared" ca="1" si="167"/>
        <v>0</v>
      </c>
      <c r="BV192" s="255">
        <f t="shared" ca="1" si="168"/>
        <v>0.60422960725075525</v>
      </c>
      <c r="BW192" s="256">
        <f t="shared" ca="1" si="169"/>
        <v>0.92622175226586101</v>
      </c>
      <c r="BX192" s="256">
        <f t="shared" ca="1" si="160"/>
        <v>0.39577039274924469</v>
      </c>
      <c r="BY192" s="255" t="e">
        <f t="shared" ca="1" si="170"/>
        <v>#DIV/0!</v>
      </c>
      <c r="BZ192" s="255" t="e">
        <f t="shared" ca="1" si="171"/>
        <v>#DIV/0!</v>
      </c>
      <c r="CA192" s="255" t="e">
        <f t="shared" ca="1" si="172"/>
        <v>#DIV/0!</v>
      </c>
      <c r="CB192" s="256" t="e">
        <f t="shared" ca="1" si="173"/>
        <v>#DIV/0!</v>
      </c>
      <c r="CC192" s="256">
        <f t="shared" ca="1" si="174"/>
        <v>-1</v>
      </c>
      <c r="CD192" s="255">
        <f t="shared" ca="1" si="175"/>
        <v>0.316043425814234</v>
      </c>
      <c r="CE192" s="255">
        <f t="shared" ca="1" si="176"/>
        <v>0.55850422195416161</v>
      </c>
      <c r="CF192" s="255">
        <f t="shared" ca="1" si="177"/>
        <v>0.12545235223160434</v>
      </c>
      <c r="CG192" s="256">
        <f t="shared" ca="1" si="178"/>
        <v>0.3273433051869723</v>
      </c>
      <c r="CH192" s="256">
        <f t="shared" ca="1" si="179"/>
        <v>0.316043425814234</v>
      </c>
      <c r="CI192" s="257" t="e">
        <f t="shared" ca="1" si="155"/>
        <v>#REF!</v>
      </c>
      <c r="CJ192" s="257" t="e">
        <f t="shared" ca="1" si="144"/>
        <v>#REF!</v>
      </c>
      <c r="CK192" s="257" t="e">
        <f t="shared" ca="1" si="145"/>
        <v>#REF!</v>
      </c>
      <c r="CL192" s="255" t="e">
        <f t="shared" ca="1" si="146"/>
        <v>#REF!</v>
      </c>
      <c r="CM192" s="255" t="e">
        <f t="shared" ca="1" si="147"/>
        <v>#REF!</v>
      </c>
      <c r="CN192" s="255" t="e">
        <f t="shared" ca="1" si="148"/>
        <v>#REF!</v>
      </c>
      <c r="CO192" s="256" t="e">
        <f t="shared" ca="1" si="180"/>
        <v>#REF!</v>
      </c>
      <c r="CP192" s="256">
        <f t="shared" ca="1" si="181"/>
        <v>-1</v>
      </c>
      <c r="CQ192" s="255">
        <f t="shared" ca="1" si="182"/>
        <v>0.23456790123456789</v>
      </c>
      <c r="CR192" s="255">
        <f t="shared" ca="1" si="183"/>
        <v>0.14814814814814814</v>
      </c>
      <c r="CS192" s="255">
        <f t="shared" ca="1" si="184"/>
        <v>0.61728395061728392</v>
      </c>
      <c r="CT192" s="256">
        <f t="shared" ca="1" si="185"/>
        <v>0.84821728395061724</v>
      </c>
      <c r="CU192" s="256">
        <f t="shared" ca="1" si="186"/>
        <v>0.23456790123456789</v>
      </c>
      <c r="CV192" s="217"/>
      <c r="CW192" s="252">
        <f t="shared" ca="1" si="149"/>
        <v>2.7604224834232118</v>
      </c>
      <c r="CX192" s="256">
        <f t="shared" ca="1" si="150"/>
        <v>1.5051499783199058</v>
      </c>
      <c r="CY192" s="252">
        <f t="shared" ca="1" si="151"/>
        <v>0.35714285714285715</v>
      </c>
      <c r="CZ192" s="252">
        <f t="shared" ca="1" si="152"/>
        <v>0.38709677419354838</v>
      </c>
      <c r="DA192" s="258">
        <f t="shared" ca="1" si="153"/>
        <v>52.644189243845368</v>
      </c>
      <c r="DB192" s="259"/>
      <c r="DC192" s="258">
        <f t="shared" ca="1" si="154"/>
        <v>222.82642669932548</v>
      </c>
    </row>
    <row r="193" spans="1:107" ht="14.4" x14ac:dyDescent="0.3">
      <c r="A193" s="217"/>
      <c r="B193" s="217"/>
      <c r="C193" s="217"/>
      <c r="D193" s="271" t="s">
        <v>812</v>
      </c>
      <c r="E193" s="217"/>
      <c r="F193" s="217"/>
      <c r="G193" s="217"/>
      <c r="H193" s="217"/>
      <c r="I193" s="228"/>
      <c r="J193" s="217"/>
      <c r="K193" s="228">
        <v>300</v>
      </c>
      <c r="L193" s="228">
        <v>35</v>
      </c>
      <c r="M193" s="228">
        <v>21</v>
      </c>
      <c r="N193" s="228">
        <v>3.9</v>
      </c>
      <c r="O193" s="228">
        <v>120</v>
      </c>
      <c r="P193" s="228">
        <v>5.4</v>
      </c>
      <c r="Q193" s="228">
        <v>875</v>
      </c>
      <c r="R193" s="217"/>
      <c r="S193" s="228">
        <v>116</v>
      </c>
      <c r="T193" s="228">
        <v>573</v>
      </c>
      <c r="U193" s="217">
        <v>18</v>
      </c>
      <c r="V193" s="217"/>
      <c r="W193" s="217"/>
      <c r="X193" s="228"/>
      <c r="Y193" s="228"/>
      <c r="Z193" s="228"/>
      <c r="AA193" s="228"/>
      <c r="AB193" s="217"/>
      <c r="AC193" s="228"/>
      <c r="AD193" s="217"/>
      <c r="AE193" s="217"/>
      <c r="AF193" s="217"/>
      <c r="AG193" s="217" t="str">
        <f t="shared" ca="1" si="187"/>
        <v>W_ID_186_FS_001</v>
      </c>
      <c r="AH193" s="217"/>
      <c r="AI193" s="217"/>
      <c r="AJ193" s="217"/>
      <c r="AK193" s="217"/>
      <c r="AL193" s="217">
        <f t="shared" ca="1" si="191"/>
        <v>0</v>
      </c>
      <c r="AM193" s="228"/>
      <c r="AN193" s="217">
        <f t="shared" ca="1" si="189"/>
        <v>300</v>
      </c>
      <c r="AO193" s="217">
        <f t="shared" ca="1" si="189"/>
        <v>35</v>
      </c>
      <c r="AP193" s="217">
        <f t="shared" ca="1" si="189"/>
        <v>21</v>
      </c>
      <c r="AQ193" s="217">
        <f t="shared" ca="1" si="189"/>
        <v>3.9</v>
      </c>
      <c r="AR193" s="217">
        <f t="shared" ca="1" si="189"/>
        <v>120</v>
      </c>
      <c r="AS193" s="217">
        <f t="shared" ca="1" si="189"/>
        <v>5.4</v>
      </c>
      <c r="AT193" s="217">
        <f t="shared" ca="1" si="189"/>
        <v>875</v>
      </c>
      <c r="AU193" s="217">
        <f t="shared" ca="1" si="188"/>
        <v>0</v>
      </c>
      <c r="AV193" s="217">
        <f t="shared" ca="1" si="156"/>
        <v>116</v>
      </c>
      <c r="AW193" s="217">
        <f t="shared" ca="1" si="156"/>
        <v>573</v>
      </c>
      <c r="AX193" s="217">
        <f t="shared" ca="1" si="156"/>
        <v>18</v>
      </c>
      <c r="AY193" s="217"/>
      <c r="AZ193" s="217">
        <f t="shared" ca="1" si="192"/>
        <v>0</v>
      </c>
      <c r="BA193" s="217">
        <f t="shared" ca="1" si="192"/>
        <v>0</v>
      </c>
      <c r="BB193" s="217">
        <f t="shared" ca="1" si="192"/>
        <v>0</v>
      </c>
      <c r="BC193" s="217">
        <f t="shared" ca="1" si="192"/>
        <v>0</v>
      </c>
      <c r="BD193" s="217"/>
      <c r="BE193" s="217">
        <f t="shared" ca="1" si="190"/>
        <v>0</v>
      </c>
      <c r="BF193" s="217">
        <f t="shared" ca="1" si="190"/>
        <v>0</v>
      </c>
      <c r="BG193" s="217"/>
      <c r="BH193" s="217">
        <f t="shared" ca="1" si="141"/>
        <v>0</v>
      </c>
      <c r="BI193" s="217">
        <f t="shared" ca="1" si="142"/>
        <v>99</v>
      </c>
      <c r="BJ193" s="217"/>
      <c r="BK193" s="253">
        <f t="shared" ca="1" si="158"/>
        <v>15.313663999999999</v>
      </c>
      <c r="BL193" s="253">
        <f t="shared" ca="1" si="159"/>
        <v>37.09028</v>
      </c>
      <c r="BM193" s="254">
        <f t="shared" ca="1" si="143"/>
        <v>-0.41555299730875223</v>
      </c>
      <c r="BN193" s="217"/>
      <c r="BO193" s="255">
        <f t="shared" ca="1" si="161"/>
        <v>0.86633663366336633</v>
      </c>
      <c r="BP193" s="255">
        <f t="shared" ca="1" si="162"/>
        <v>0</v>
      </c>
      <c r="BQ193" s="255">
        <f t="shared" ca="1" si="163"/>
        <v>0.13366336633663367</v>
      </c>
      <c r="BR193" s="256">
        <f t="shared" ca="1" si="164"/>
        <v>0.65456386138613865</v>
      </c>
      <c r="BS193" s="256">
        <f t="shared" ca="1" si="165"/>
        <v>0.86633663366336633</v>
      </c>
      <c r="BT193" s="255">
        <f t="shared" ca="1" si="166"/>
        <v>0.86633663366336633</v>
      </c>
      <c r="BU193" s="255">
        <f t="shared" ca="1" si="167"/>
        <v>0</v>
      </c>
      <c r="BV193" s="255">
        <f t="shared" ca="1" si="168"/>
        <v>0.13366336633663367</v>
      </c>
      <c r="BW193" s="256">
        <f t="shared" ca="1" si="169"/>
        <v>0.65456386138613865</v>
      </c>
      <c r="BX193" s="256">
        <f t="shared" ca="1" si="160"/>
        <v>0.86633663366336633</v>
      </c>
      <c r="BY193" s="255" t="e">
        <f t="shared" ca="1" si="170"/>
        <v>#DIV/0!</v>
      </c>
      <c r="BZ193" s="255" t="e">
        <f t="shared" ca="1" si="171"/>
        <v>#DIV/0!</v>
      </c>
      <c r="CA193" s="255" t="e">
        <f t="shared" ca="1" si="172"/>
        <v>#DIV/0!</v>
      </c>
      <c r="CB193" s="256" t="e">
        <f t="shared" ca="1" si="173"/>
        <v>#DIV/0!</v>
      </c>
      <c r="CC193" s="256">
        <f t="shared" ca="1" si="174"/>
        <v>-1</v>
      </c>
      <c r="CD193" s="255">
        <f t="shared" ca="1" si="175"/>
        <v>0.55946291560102301</v>
      </c>
      <c r="CE193" s="255">
        <f t="shared" ca="1" si="176"/>
        <v>7.4168797953964194E-2</v>
      </c>
      <c r="CF193" s="255">
        <f t="shared" ca="1" si="177"/>
        <v>0.36636828644501279</v>
      </c>
      <c r="CG193" s="256">
        <f t="shared" ca="1" si="178"/>
        <v>0.74607934782608698</v>
      </c>
      <c r="CH193" s="256">
        <f t="shared" ca="1" si="179"/>
        <v>0.55946291560102301</v>
      </c>
      <c r="CI193" s="257" t="e">
        <f t="shared" ca="1" si="155"/>
        <v>#REF!</v>
      </c>
      <c r="CJ193" s="257" t="e">
        <f t="shared" ca="1" si="144"/>
        <v>#REF!</v>
      </c>
      <c r="CK193" s="257" t="e">
        <f t="shared" ca="1" si="145"/>
        <v>#REF!</v>
      </c>
      <c r="CL193" s="255" t="e">
        <f t="shared" ca="1" si="146"/>
        <v>#REF!</v>
      </c>
      <c r="CM193" s="255" t="e">
        <f t="shared" ca="1" si="147"/>
        <v>#REF!</v>
      </c>
      <c r="CN193" s="255" t="e">
        <f t="shared" ca="1" si="148"/>
        <v>#REF!</v>
      </c>
      <c r="CO193" s="256" t="e">
        <f t="shared" ca="1" si="180"/>
        <v>#REF!</v>
      </c>
      <c r="CP193" s="256">
        <f t="shared" ca="1" si="181"/>
        <v>-1</v>
      </c>
      <c r="CQ193" s="255">
        <f t="shared" ca="1" si="182"/>
        <v>0.11429260380846729</v>
      </c>
      <c r="CR193" s="255">
        <f t="shared" ca="1" si="183"/>
        <v>0.13334137110987851</v>
      </c>
      <c r="CS193" s="255">
        <f t="shared" ca="1" si="184"/>
        <v>0.75236602508165418</v>
      </c>
      <c r="CT193" s="256">
        <f t="shared" ca="1" si="185"/>
        <v>0.9347495986007951</v>
      </c>
      <c r="CU193" s="256">
        <f t="shared" ca="1" si="186"/>
        <v>0.11429260380846729</v>
      </c>
      <c r="CV193" s="217"/>
      <c r="CW193" s="252">
        <f t="shared" ca="1" si="149"/>
        <v>2.4970714816740522</v>
      </c>
      <c r="CX193" s="256">
        <f t="shared" ca="1" si="150"/>
        <v>1.765916793966632</v>
      </c>
      <c r="CY193" s="252">
        <f t="shared" ca="1" si="151"/>
        <v>0.65</v>
      </c>
      <c r="CZ193" s="252">
        <f t="shared" ca="1" si="152"/>
        <v>0.53846153846153844</v>
      </c>
      <c r="DA193" s="258">
        <f t="shared" ca="1" si="153"/>
        <v>147.83123530803272</v>
      </c>
      <c r="DB193" s="259"/>
      <c r="DC193" s="258">
        <f t="shared" ca="1" si="154"/>
        <v>623.43495705867451</v>
      </c>
    </row>
    <row r="194" spans="1:107" ht="14.4" x14ac:dyDescent="0.3">
      <c r="A194" s="217"/>
      <c r="B194" s="217"/>
      <c r="C194" s="217"/>
      <c r="D194" s="271" t="s">
        <v>813</v>
      </c>
      <c r="E194" s="217"/>
      <c r="F194" s="217"/>
      <c r="G194" s="217"/>
      <c r="H194" s="217"/>
      <c r="I194" s="228">
        <v>8.1999999999999993</v>
      </c>
      <c r="J194" s="217"/>
      <c r="K194" s="228">
        <v>252</v>
      </c>
      <c r="L194" s="228">
        <v>6</v>
      </c>
      <c r="M194" s="228">
        <v>21</v>
      </c>
      <c r="N194" s="228">
        <v>1.5</v>
      </c>
      <c r="O194" s="228">
        <v>43</v>
      </c>
      <c r="P194" s="228">
        <v>2</v>
      </c>
      <c r="Q194" s="228">
        <v>83</v>
      </c>
      <c r="R194" s="217"/>
      <c r="S194" s="228">
        <v>457</v>
      </c>
      <c r="T194" s="228">
        <v>55</v>
      </c>
      <c r="U194" s="217"/>
      <c r="V194" s="217"/>
      <c r="W194" s="217"/>
      <c r="X194" s="228"/>
      <c r="Y194" s="228"/>
      <c r="Z194" s="228"/>
      <c r="AA194" s="228"/>
      <c r="AB194" s="217"/>
      <c r="AC194" s="228"/>
      <c r="AD194" s="217"/>
      <c r="AE194" s="217"/>
      <c r="AF194" s="217"/>
      <c r="AG194" s="217" t="str">
        <f t="shared" ca="1" si="187"/>
        <v>W_ID_187_FS_001</v>
      </c>
      <c r="AH194" s="217"/>
      <c r="AI194" s="217"/>
      <c r="AJ194" s="217"/>
      <c r="AK194" s="217"/>
      <c r="AL194" s="217">
        <f t="shared" ca="1" si="191"/>
        <v>8.1999999999999993</v>
      </c>
      <c r="AM194" s="228"/>
      <c r="AN194" s="217">
        <f t="shared" ca="1" si="189"/>
        <v>252</v>
      </c>
      <c r="AO194" s="217">
        <f t="shared" ca="1" si="189"/>
        <v>6</v>
      </c>
      <c r="AP194" s="217">
        <f t="shared" ca="1" si="189"/>
        <v>21</v>
      </c>
      <c r="AQ194" s="217">
        <f t="shared" ca="1" si="189"/>
        <v>1.5</v>
      </c>
      <c r="AR194" s="217">
        <f t="shared" ca="1" si="189"/>
        <v>43</v>
      </c>
      <c r="AS194" s="217">
        <f t="shared" ca="1" si="189"/>
        <v>2</v>
      </c>
      <c r="AT194" s="217">
        <f t="shared" ca="1" si="189"/>
        <v>83</v>
      </c>
      <c r="AU194" s="217">
        <f t="shared" ca="1" si="188"/>
        <v>0</v>
      </c>
      <c r="AV194" s="217">
        <f t="shared" ca="1" si="156"/>
        <v>457</v>
      </c>
      <c r="AW194" s="217">
        <f t="shared" ca="1" si="156"/>
        <v>55</v>
      </c>
      <c r="AX194" s="217">
        <f t="shared" ca="1" si="156"/>
        <v>0</v>
      </c>
      <c r="AY194" s="217"/>
      <c r="AZ194" s="217">
        <f t="shared" ca="1" si="192"/>
        <v>0</v>
      </c>
      <c r="BA194" s="217">
        <f t="shared" ca="1" si="192"/>
        <v>0</v>
      </c>
      <c r="BB194" s="217">
        <f t="shared" ca="1" si="192"/>
        <v>0</v>
      </c>
      <c r="BC194" s="217">
        <f t="shared" ca="1" si="192"/>
        <v>0</v>
      </c>
      <c r="BD194" s="217"/>
      <c r="BE194" s="217">
        <f t="shared" ca="1" si="190"/>
        <v>0</v>
      </c>
      <c r="BF194" s="217">
        <f t="shared" ca="1" si="190"/>
        <v>0</v>
      </c>
      <c r="BG194" s="217"/>
      <c r="BH194" s="217">
        <f t="shared" ca="1" si="141"/>
        <v>0</v>
      </c>
      <c r="BI194" s="217">
        <f t="shared" ca="1" si="142"/>
        <v>99</v>
      </c>
      <c r="BJ194" s="217"/>
      <c r="BK194" s="253">
        <f t="shared" ca="1" si="158"/>
        <v>12.286716259096858</v>
      </c>
      <c r="BL194" s="253">
        <f t="shared" ca="1" si="159"/>
        <v>12.757620000000003</v>
      </c>
      <c r="BM194" s="254">
        <f t="shared" ca="1" si="143"/>
        <v>-1.8802803796890342E-2</v>
      </c>
      <c r="BN194" s="262"/>
      <c r="BO194" s="255">
        <f t="shared" ca="1" si="161"/>
        <v>0.62406015037593987</v>
      </c>
      <c r="BP194" s="255">
        <f t="shared" ca="1" si="162"/>
        <v>0</v>
      </c>
      <c r="BQ194" s="255">
        <f t="shared" ca="1" si="163"/>
        <v>0.37593984962406013</v>
      </c>
      <c r="BR194" s="256">
        <f t="shared" ca="1" si="164"/>
        <v>0.79443007518796993</v>
      </c>
      <c r="BS194" s="256">
        <f t="shared" ca="1" si="165"/>
        <v>0.62406015037593987</v>
      </c>
      <c r="BT194" s="255">
        <f t="shared" ca="1" si="166"/>
        <v>0.62406015037593987</v>
      </c>
      <c r="BU194" s="255">
        <f t="shared" ca="1" si="167"/>
        <v>0</v>
      </c>
      <c r="BV194" s="255">
        <f t="shared" ca="1" si="168"/>
        <v>0.37593984962406013</v>
      </c>
      <c r="BW194" s="256">
        <f t="shared" ca="1" si="169"/>
        <v>0.79443007518796993</v>
      </c>
      <c r="BX194" s="256">
        <f t="shared" ca="1" si="160"/>
        <v>0.62406015037593987</v>
      </c>
      <c r="BY194" s="255" t="e">
        <f t="shared" ca="1" si="170"/>
        <v>#DIV/0!</v>
      </c>
      <c r="BZ194" s="255" t="e">
        <f t="shared" ca="1" si="171"/>
        <v>#DIV/0!</v>
      </c>
      <c r="CA194" s="255" t="e">
        <f t="shared" ca="1" si="172"/>
        <v>#DIV/0!</v>
      </c>
      <c r="CB194" s="256" t="e">
        <f t="shared" ca="1" si="173"/>
        <v>#DIV/0!</v>
      </c>
      <c r="CC194" s="256">
        <f t="shared" ca="1" si="174"/>
        <v>-1</v>
      </c>
      <c r="CD194" s="255">
        <f t="shared" ca="1" si="175"/>
        <v>0.13949579831932774</v>
      </c>
      <c r="CE194" s="255">
        <f t="shared" ca="1" si="176"/>
        <v>0.76806722689075635</v>
      </c>
      <c r="CF194" s="255">
        <f t="shared" ca="1" si="177"/>
        <v>9.2436974789915971E-2</v>
      </c>
      <c r="CG194" s="256">
        <f t="shared" ca="1" si="178"/>
        <v>0.18728184873949583</v>
      </c>
      <c r="CH194" s="256">
        <f t="shared" ca="1" si="179"/>
        <v>0.13949579831932774</v>
      </c>
      <c r="CI194" s="257" t="e">
        <f t="shared" ca="1" si="155"/>
        <v>#REF!</v>
      </c>
      <c r="CJ194" s="257" t="e">
        <f t="shared" ca="1" si="144"/>
        <v>#REF!</v>
      </c>
      <c r="CK194" s="257" t="e">
        <f t="shared" ca="1" si="145"/>
        <v>#REF!</v>
      </c>
      <c r="CL194" s="255" t="e">
        <f t="shared" ca="1" si="146"/>
        <v>#REF!</v>
      </c>
      <c r="CM194" s="255" t="e">
        <f t="shared" ca="1" si="147"/>
        <v>#REF!</v>
      </c>
      <c r="CN194" s="255" t="e">
        <f t="shared" ca="1" si="148"/>
        <v>#REF!</v>
      </c>
      <c r="CO194" s="256" t="e">
        <f t="shared" ca="1" si="180"/>
        <v>#REF!</v>
      </c>
      <c r="CP194" s="256">
        <f t="shared" ca="1" si="181"/>
        <v>-1</v>
      </c>
      <c r="CQ194" s="255">
        <f t="shared" ca="1" si="182"/>
        <v>0.16398297771561984</v>
      </c>
      <c r="CR194" s="255">
        <f t="shared" ca="1" si="183"/>
        <v>3.9043566122766625E-2</v>
      </c>
      <c r="CS194" s="255">
        <f t="shared" ca="1" si="184"/>
        <v>0.79697345616161352</v>
      </c>
      <c r="CT194" s="256">
        <f t="shared" ca="1" si="185"/>
        <v>1.014949021162814</v>
      </c>
      <c r="CU194" s="256">
        <f t="shared" ca="1" si="186"/>
        <v>0.16398297771561984</v>
      </c>
      <c r="CV194" s="217"/>
      <c r="CW194" s="252">
        <f t="shared" ca="1" si="149"/>
        <v>1.3802112417116059</v>
      </c>
      <c r="CX194" s="256">
        <f t="shared" ca="1" si="150"/>
        <v>0.23408320603336796</v>
      </c>
      <c r="CY194" s="252">
        <f t="shared" ca="1" si="151"/>
        <v>0.41666666666666669</v>
      </c>
      <c r="CZ194" s="252">
        <f t="shared" ca="1" si="152"/>
        <v>0.19230769230769232</v>
      </c>
      <c r="DA194" s="258">
        <f t="shared" ca="1" si="153"/>
        <v>95.378790758667861</v>
      </c>
      <c r="DB194" s="259"/>
      <c r="DC194" s="258">
        <f t="shared" ca="1" si="154"/>
        <v>398.711886405987</v>
      </c>
    </row>
    <row r="195" spans="1:107" ht="14.4" x14ac:dyDescent="0.3">
      <c r="A195" s="217"/>
      <c r="B195" s="217"/>
      <c r="C195" s="217"/>
      <c r="D195" s="271" t="s">
        <v>814</v>
      </c>
      <c r="E195" s="217"/>
      <c r="F195" s="217"/>
      <c r="G195" s="217"/>
      <c r="H195" s="217"/>
      <c r="I195" s="228">
        <v>7.9</v>
      </c>
      <c r="J195" s="217"/>
      <c r="K195" s="228">
        <v>199</v>
      </c>
      <c r="L195" s="228">
        <v>8</v>
      </c>
      <c r="M195" s="228">
        <v>18</v>
      </c>
      <c r="N195" s="228">
        <v>26.8</v>
      </c>
      <c r="O195" s="228">
        <v>38.4</v>
      </c>
      <c r="P195" s="228">
        <v>1</v>
      </c>
      <c r="Q195" s="228">
        <v>60.5</v>
      </c>
      <c r="R195" s="217"/>
      <c r="S195" s="228">
        <v>300</v>
      </c>
      <c r="T195" s="228">
        <v>79</v>
      </c>
      <c r="U195" s="217"/>
      <c r="V195" s="217"/>
      <c r="W195" s="217"/>
      <c r="X195" s="228"/>
      <c r="Y195" s="228"/>
      <c r="Z195" s="228"/>
      <c r="AA195" s="228"/>
      <c r="AB195" s="217"/>
      <c r="AC195" s="228"/>
      <c r="AD195" s="217"/>
      <c r="AE195" s="217"/>
      <c r="AF195" s="217"/>
      <c r="AG195" s="217" t="str">
        <f t="shared" ca="1" si="187"/>
        <v>W_ID_188_FS_001</v>
      </c>
      <c r="AH195" s="217"/>
      <c r="AI195" s="217"/>
      <c r="AJ195" s="217"/>
      <c r="AK195" s="217"/>
      <c r="AL195" s="217">
        <f t="shared" ca="1" si="191"/>
        <v>7.9</v>
      </c>
      <c r="AM195" s="228"/>
      <c r="AN195" s="217">
        <f t="shared" ca="1" si="189"/>
        <v>199</v>
      </c>
      <c r="AO195" s="217">
        <f t="shared" ca="1" si="189"/>
        <v>8</v>
      </c>
      <c r="AP195" s="217">
        <f t="shared" ca="1" si="189"/>
        <v>18</v>
      </c>
      <c r="AQ195" s="217">
        <f t="shared" ca="1" si="189"/>
        <v>26.8</v>
      </c>
      <c r="AR195" s="217">
        <f t="shared" ca="1" si="189"/>
        <v>38.4</v>
      </c>
      <c r="AS195" s="217">
        <f t="shared" ca="1" si="189"/>
        <v>1</v>
      </c>
      <c r="AT195" s="217">
        <f t="shared" ca="1" si="189"/>
        <v>60.5</v>
      </c>
      <c r="AU195" s="217">
        <f t="shared" ca="1" si="188"/>
        <v>0</v>
      </c>
      <c r="AV195" s="217">
        <f t="shared" ca="1" si="156"/>
        <v>300</v>
      </c>
      <c r="AW195" s="217">
        <f t="shared" ca="1" si="156"/>
        <v>79</v>
      </c>
      <c r="AX195" s="217">
        <f t="shared" ca="1" si="156"/>
        <v>0</v>
      </c>
      <c r="AY195" s="217"/>
      <c r="AZ195" s="217">
        <f t="shared" ca="1" si="192"/>
        <v>0</v>
      </c>
      <c r="BA195" s="217">
        <f t="shared" ca="1" si="192"/>
        <v>0</v>
      </c>
      <c r="BB195" s="217">
        <f t="shared" ca="1" si="192"/>
        <v>0</v>
      </c>
      <c r="BC195" s="217">
        <f t="shared" ca="1" si="192"/>
        <v>0</v>
      </c>
      <c r="BD195" s="217"/>
      <c r="BE195" s="217">
        <f t="shared" ca="1" si="190"/>
        <v>0</v>
      </c>
      <c r="BF195" s="217">
        <f t="shared" ca="1" si="190"/>
        <v>0</v>
      </c>
      <c r="BG195" s="217"/>
      <c r="BH195" s="217">
        <f t="shared" ca="1" si="141"/>
        <v>0</v>
      </c>
      <c r="BI195" s="217">
        <f t="shared" ca="1" si="142"/>
        <v>99</v>
      </c>
      <c r="BJ195" s="217"/>
      <c r="BK195" s="253">
        <f t="shared" ca="1" si="158"/>
        <v>11.963840488540084</v>
      </c>
      <c r="BL195" s="253">
        <f t="shared" ca="1" si="159"/>
        <v>9.2475149999999999</v>
      </c>
      <c r="BM195" s="254">
        <f t="shared" ca="1" si="143"/>
        <v>0.12805996721933402</v>
      </c>
      <c r="BN195" s="262"/>
      <c r="BO195" s="255">
        <f t="shared" ca="1" si="161"/>
        <v>0.70760233918128657</v>
      </c>
      <c r="BP195" s="255">
        <f t="shared" ca="1" si="162"/>
        <v>0</v>
      </c>
      <c r="BQ195" s="255">
        <f t="shared" ca="1" si="163"/>
        <v>0.29239766081871343</v>
      </c>
      <c r="BR195" s="256">
        <f t="shared" ca="1" si="164"/>
        <v>0.7462011695906432</v>
      </c>
      <c r="BS195" s="256">
        <f t="shared" ca="1" si="165"/>
        <v>0.70760233918128657</v>
      </c>
      <c r="BT195" s="255">
        <f t="shared" ca="1" si="166"/>
        <v>0.70760233918128657</v>
      </c>
      <c r="BU195" s="255">
        <f t="shared" ca="1" si="167"/>
        <v>0</v>
      </c>
      <c r="BV195" s="255">
        <f t="shared" ca="1" si="168"/>
        <v>0.29239766081871343</v>
      </c>
      <c r="BW195" s="256">
        <f t="shared" ca="1" si="169"/>
        <v>0.7462011695906432</v>
      </c>
      <c r="BX195" s="256">
        <f t="shared" ca="1" si="160"/>
        <v>0.70760233918128657</v>
      </c>
      <c r="BY195" s="255" t="e">
        <f t="shared" ca="1" si="170"/>
        <v>#DIV/0!</v>
      </c>
      <c r="BZ195" s="255" t="e">
        <f t="shared" ca="1" si="171"/>
        <v>#DIV/0!</v>
      </c>
      <c r="CA195" s="255" t="e">
        <f t="shared" ca="1" si="172"/>
        <v>#DIV/0!</v>
      </c>
      <c r="CB195" s="256" t="e">
        <f t="shared" ca="1" si="173"/>
        <v>#DIV/0!</v>
      </c>
      <c r="CC195" s="256">
        <f t="shared" ca="1" si="174"/>
        <v>-1</v>
      </c>
      <c r="CD195" s="255">
        <f t="shared" ca="1" si="175"/>
        <v>0.13765642775881684</v>
      </c>
      <c r="CE195" s="255">
        <f t="shared" ca="1" si="176"/>
        <v>0.68259385665529015</v>
      </c>
      <c r="CF195" s="255">
        <f t="shared" ca="1" si="177"/>
        <v>0.17974971558589306</v>
      </c>
      <c r="CG195" s="256">
        <f t="shared" ca="1" si="178"/>
        <v>0.28703981797497158</v>
      </c>
      <c r="CH195" s="256">
        <f t="shared" ca="1" si="179"/>
        <v>0.13765642775881684</v>
      </c>
      <c r="CI195" s="257" t="e">
        <f t="shared" ca="1" si="155"/>
        <v>#REF!</v>
      </c>
      <c r="CJ195" s="257" t="e">
        <f t="shared" ca="1" si="144"/>
        <v>#REF!</v>
      </c>
      <c r="CK195" s="257" t="e">
        <f t="shared" ca="1" si="145"/>
        <v>#REF!</v>
      </c>
      <c r="CL195" s="255" t="e">
        <f t="shared" ca="1" si="146"/>
        <v>#REF!</v>
      </c>
      <c r="CM195" s="255" t="e">
        <f t="shared" ca="1" si="147"/>
        <v>#REF!</v>
      </c>
      <c r="CN195" s="255" t="e">
        <f t="shared" ca="1" si="148"/>
        <v>#REF!</v>
      </c>
      <c r="CO195" s="256" t="e">
        <f t="shared" ca="1" si="180"/>
        <v>#REF!</v>
      </c>
      <c r="CP195" s="256">
        <f t="shared" ca="1" si="181"/>
        <v>-1</v>
      </c>
      <c r="CQ195" s="255">
        <f t="shared" ca="1" si="182"/>
        <v>3.6474465135895827E-2</v>
      </c>
      <c r="CR195" s="255">
        <f t="shared" ca="1" si="183"/>
        <v>1.4663101562169175E-2</v>
      </c>
      <c r="CS195" s="255">
        <f t="shared" ca="1" si="184"/>
        <v>0.94886243330193498</v>
      </c>
      <c r="CT195" s="256">
        <f t="shared" ca="1" si="185"/>
        <v>1.1167118079032106</v>
      </c>
      <c r="CU195" s="256">
        <f t="shared" ca="1" si="186"/>
        <v>3.6474465135895827E-2</v>
      </c>
      <c r="CV195" s="217"/>
      <c r="CW195" s="252">
        <f t="shared" ca="1" si="149"/>
        <v>0.37804517995509834</v>
      </c>
      <c r="CX195" s="256">
        <f t="shared" ca="1" si="150"/>
        <v>0.55090746888058106</v>
      </c>
      <c r="CY195" s="252">
        <f t="shared" ca="1" si="151"/>
        <v>0.93706293706293708</v>
      </c>
      <c r="CZ195" s="252">
        <f t="shared" ca="1" si="152"/>
        <v>0.28673835125448027</v>
      </c>
      <c r="DA195" s="258">
        <f t="shared" ca="1" si="153"/>
        <v>90.397448162209969</v>
      </c>
      <c r="DB195" s="259"/>
      <c r="DC195" s="258">
        <f t="shared" ca="1" si="154"/>
        <v>377.74276327705206</v>
      </c>
    </row>
    <row r="196" spans="1:107" ht="14.4" x14ac:dyDescent="0.3">
      <c r="A196" s="217"/>
      <c r="B196" s="217"/>
      <c r="C196" s="217"/>
      <c r="D196" s="271" t="s">
        <v>815</v>
      </c>
      <c r="E196" s="217"/>
      <c r="F196" s="217"/>
      <c r="G196" s="217"/>
      <c r="H196" s="217"/>
      <c r="I196" s="228">
        <v>7.5</v>
      </c>
      <c r="J196" s="217"/>
      <c r="K196" s="228">
        <v>460</v>
      </c>
      <c r="L196" s="228">
        <v>26.2</v>
      </c>
      <c r="M196" s="228">
        <v>48</v>
      </c>
      <c r="N196" s="228">
        <v>3.2</v>
      </c>
      <c r="O196" s="228">
        <v>80</v>
      </c>
      <c r="P196" s="228">
        <v>7.6</v>
      </c>
      <c r="Q196" s="228">
        <v>261</v>
      </c>
      <c r="R196" s="217"/>
      <c r="S196" s="228">
        <v>459</v>
      </c>
      <c r="T196" s="228">
        <v>357</v>
      </c>
      <c r="U196" s="217"/>
      <c r="V196" s="217"/>
      <c r="W196" s="217"/>
      <c r="X196" s="228"/>
      <c r="Y196" s="228"/>
      <c r="Z196" s="228"/>
      <c r="AA196" s="228"/>
      <c r="AB196" s="217"/>
      <c r="AC196" s="228"/>
      <c r="AD196" s="217"/>
      <c r="AE196" s="217"/>
      <c r="AF196" s="217"/>
      <c r="AG196" s="217" t="str">
        <f t="shared" ca="1" si="187"/>
        <v>W_ID_189_FS_001</v>
      </c>
      <c r="AH196" s="217"/>
      <c r="AI196" s="217"/>
      <c r="AJ196" s="217"/>
      <c r="AK196" s="217"/>
      <c r="AL196" s="217">
        <f t="shared" ca="1" si="191"/>
        <v>7.5</v>
      </c>
      <c r="AM196" s="228"/>
      <c r="AN196" s="217">
        <f t="shared" ca="1" si="189"/>
        <v>460</v>
      </c>
      <c r="AO196" s="217">
        <f t="shared" ca="1" si="189"/>
        <v>26.2</v>
      </c>
      <c r="AP196" s="217">
        <f t="shared" ca="1" si="189"/>
        <v>48</v>
      </c>
      <c r="AQ196" s="217">
        <f t="shared" ca="1" si="189"/>
        <v>3.2</v>
      </c>
      <c r="AR196" s="217">
        <f t="shared" ca="1" si="189"/>
        <v>80</v>
      </c>
      <c r="AS196" s="217">
        <f t="shared" ca="1" si="189"/>
        <v>7.6</v>
      </c>
      <c r="AT196" s="217">
        <f t="shared" ca="1" si="189"/>
        <v>261</v>
      </c>
      <c r="AU196" s="217">
        <f t="shared" ca="1" si="188"/>
        <v>0</v>
      </c>
      <c r="AV196" s="217">
        <f t="shared" ca="1" si="156"/>
        <v>459</v>
      </c>
      <c r="AW196" s="217">
        <f t="shared" ca="1" si="156"/>
        <v>357</v>
      </c>
      <c r="AX196" s="217">
        <f t="shared" ca="1" si="156"/>
        <v>0</v>
      </c>
      <c r="AY196" s="217"/>
      <c r="AZ196" s="217">
        <f t="shared" ca="1" si="192"/>
        <v>0</v>
      </c>
      <c r="BA196" s="217">
        <f t="shared" ca="1" si="192"/>
        <v>0</v>
      </c>
      <c r="BB196" s="217">
        <f t="shared" ca="1" si="192"/>
        <v>0</v>
      </c>
      <c r="BC196" s="217">
        <f t="shared" ca="1" si="192"/>
        <v>0</v>
      </c>
      <c r="BD196" s="217"/>
      <c r="BE196" s="217">
        <f t="shared" ca="1" si="190"/>
        <v>0</v>
      </c>
      <c r="BF196" s="217">
        <f t="shared" ca="1" si="190"/>
        <v>0</v>
      </c>
      <c r="BG196" s="217"/>
      <c r="BH196" s="217">
        <f t="shared" ca="1" si="141"/>
        <v>0</v>
      </c>
      <c r="BI196" s="217">
        <f t="shared" ca="1" si="142"/>
        <v>99</v>
      </c>
      <c r="BJ196" s="217"/>
      <c r="BK196" s="253">
        <f t="shared" ca="1" si="158"/>
        <v>23.338397369794386</v>
      </c>
      <c r="BL196" s="253">
        <f t="shared" ca="1" si="159"/>
        <v>22.770420000000001</v>
      </c>
      <c r="BM196" s="254">
        <f t="shared" ca="1" si="143"/>
        <v>1.2318194267252298E-2</v>
      </c>
      <c r="BN196" s="217"/>
      <c r="BO196" s="255">
        <f t="shared" ca="1" si="161"/>
        <v>0.57871396895787142</v>
      </c>
      <c r="BP196" s="255">
        <f t="shared" ca="1" si="162"/>
        <v>0</v>
      </c>
      <c r="BQ196" s="255">
        <f t="shared" ca="1" si="163"/>
        <v>0.42128603104212858</v>
      </c>
      <c r="BR196" s="256">
        <f t="shared" ca="1" si="164"/>
        <v>0.82060842572062087</v>
      </c>
      <c r="BS196" s="256">
        <f t="shared" ca="1" si="165"/>
        <v>0.57871396895787142</v>
      </c>
      <c r="BT196" s="255">
        <f t="shared" ca="1" si="166"/>
        <v>0.57871396895787142</v>
      </c>
      <c r="BU196" s="255">
        <f t="shared" ca="1" si="167"/>
        <v>0</v>
      </c>
      <c r="BV196" s="255">
        <f t="shared" ca="1" si="168"/>
        <v>0.42128603104212858</v>
      </c>
      <c r="BW196" s="256">
        <f t="shared" ca="1" si="169"/>
        <v>0.82060842572062087</v>
      </c>
      <c r="BX196" s="256">
        <f t="shared" ca="1" si="160"/>
        <v>0.57871396895787142</v>
      </c>
      <c r="BY196" s="255" t="e">
        <f t="shared" ca="1" si="170"/>
        <v>#DIV/0!</v>
      </c>
      <c r="BZ196" s="255" t="e">
        <f t="shared" ca="1" si="171"/>
        <v>#DIV/0!</v>
      </c>
      <c r="CA196" s="255" t="e">
        <f t="shared" ca="1" si="172"/>
        <v>#DIV/0!</v>
      </c>
      <c r="CB196" s="256" t="e">
        <f t="shared" ca="1" si="173"/>
        <v>#DIV/0!</v>
      </c>
      <c r="CC196" s="256">
        <f t="shared" ca="1" si="174"/>
        <v>-1</v>
      </c>
      <c r="CD196" s="255">
        <f t="shared" ca="1" si="175"/>
        <v>0.24233983286908078</v>
      </c>
      <c r="CE196" s="255">
        <f t="shared" ca="1" si="176"/>
        <v>0.42618384401114207</v>
      </c>
      <c r="CF196" s="255">
        <f t="shared" ca="1" si="177"/>
        <v>0.33147632311977715</v>
      </c>
      <c r="CG196" s="256">
        <f t="shared" ca="1" si="178"/>
        <v>0.52268272980501396</v>
      </c>
      <c r="CH196" s="256">
        <f t="shared" ca="1" si="179"/>
        <v>0.24233983286908078</v>
      </c>
      <c r="CI196" s="257" t="e">
        <f t="shared" ca="1" si="155"/>
        <v>#REF!</v>
      </c>
      <c r="CJ196" s="257" t="e">
        <f t="shared" ca="1" si="144"/>
        <v>#REF!</v>
      </c>
      <c r="CK196" s="257" t="e">
        <f t="shared" ca="1" si="145"/>
        <v>#REF!</v>
      </c>
      <c r="CL196" s="255" t="e">
        <f t="shared" ca="1" si="146"/>
        <v>#REF!</v>
      </c>
      <c r="CM196" s="255" t="e">
        <f t="shared" ca="1" si="147"/>
        <v>#REF!</v>
      </c>
      <c r="CN196" s="255" t="e">
        <f t="shared" ca="1" si="148"/>
        <v>#REF!</v>
      </c>
      <c r="CO196" s="256" t="e">
        <f t="shared" ca="1" si="180"/>
        <v>#REF!</v>
      </c>
      <c r="CP196" s="256">
        <f t="shared" ca="1" si="181"/>
        <v>-1</v>
      </c>
      <c r="CQ196" s="255">
        <f t="shared" ca="1" si="182"/>
        <v>0.18320457104072346</v>
      </c>
      <c r="CR196" s="255">
        <f t="shared" ca="1" si="183"/>
        <v>0.10434695133189033</v>
      </c>
      <c r="CS196" s="255">
        <f t="shared" ca="1" si="184"/>
        <v>0.71244847762738617</v>
      </c>
      <c r="CT196" s="256">
        <f t="shared" ca="1" si="185"/>
        <v>0.92844657643525652</v>
      </c>
      <c r="CU196" s="256">
        <f t="shared" ca="1" si="186"/>
        <v>0.18320457104072346</v>
      </c>
      <c r="CV196" s="217"/>
      <c r="CW196" s="252">
        <f t="shared" ca="1" si="149"/>
        <v>2.3314526043195851</v>
      </c>
      <c r="CX196" s="256">
        <f t="shared" ca="1" si="150"/>
        <v>1.1553613452639038</v>
      </c>
      <c r="CY196" s="252">
        <f t="shared" ca="1" si="151"/>
        <v>0.4</v>
      </c>
      <c r="CZ196" s="252">
        <f t="shared" ca="1" si="152"/>
        <v>0.36288088642659277</v>
      </c>
      <c r="DA196" s="258">
        <f t="shared" ca="1" si="153"/>
        <v>125.28365485793739</v>
      </c>
      <c r="DB196" s="259"/>
      <c r="DC196" s="258">
        <f t="shared" ca="1" si="154"/>
        <v>526.1314651037253</v>
      </c>
    </row>
    <row r="197" spans="1:107" ht="14.4" x14ac:dyDescent="0.3">
      <c r="A197" s="217"/>
      <c r="B197" s="217"/>
      <c r="C197" s="217"/>
      <c r="D197" s="271" t="s">
        <v>816</v>
      </c>
      <c r="E197" s="217"/>
      <c r="F197" s="217"/>
      <c r="G197" s="217"/>
      <c r="H197" s="217"/>
      <c r="I197" s="228">
        <v>7</v>
      </c>
      <c r="J197" s="217"/>
      <c r="K197" s="228">
        <v>570</v>
      </c>
      <c r="L197" s="228">
        <v>13</v>
      </c>
      <c r="M197" s="228">
        <v>56</v>
      </c>
      <c r="N197" s="228">
        <v>22</v>
      </c>
      <c r="O197" s="228">
        <v>58</v>
      </c>
      <c r="P197" s="228">
        <v>8.3000000000000007</v>
      </c>
      <c r="Q197" s="228">
        <v>719</v>
      </c>
      <c r="R197" s="217"/>
      <c r="S197" s="228">
        <v>114</v>
      </c>
      <c r="T197" s="228">
        <v>452</v>
      </c>
      <c r="U197" s="217">
        <v>18</v>
      </c>
      <c r="V197" s="217"/>
      <c r="W197" s="217"/>
      <c r="X197" s="228"/>
      <c r="Y197" s="228"/>
      <c r="Z197" s="228"/>
      <c r="AA197" s="228"/>
      <c r="AB197" s="217"/>
      <c r="AC197" s="228"/>
      <c r="AD197" s="217"/>
      <c r="AE197" s="217"/>
      <c r="AF197" s="217"/>
      <c r="AG197" s="217" t="str">
        <f t="shared" ca="1" si="187"/>
        <v>W_ID_190_FS_001</v>
      </c>
      <c r="AH197" s="217"/>
      <c r="AI197" s="217"/>
      <c r="AJ197" s="217"/>
      <c r="AK197" s="217"/>
      <c r="AL197" s="217">
        <f t="shared" ca="1" si="191"/>
        <v>7</v>
      </c>
      <c r="AM197" s="228"/>
      <c r="AN197" s="217">
        <f t="shared" ca="1" si="189"/>
        <v>570</v>
      </c>
      <c r="AO197" s="217">
        <f t="shared" ca="1" si="189"/>
        <v>13</v>
      </c>
      <c r="AP197" s="217">
        <f t="shared" ca="1" si="189"/>
        <v>56</v>
      </c>
      <c r="AQ197" s="217">
        <f t="shared" ca="1" si="189"/>
        <v>22</v>
      </c>
      <c r="AR197" s="217">
        <f t="shared" ca="1" si="189"/>
        <v>58</v>
      </c>
      <c r="AS197" s="217">
        <f t="shared" ca="1" si="189"/>
        <v>8.3000000000000007</v>
      </c>
      <c r="AT197" s="217">
        <f t="shared" ca="1" si="189"/>
        <v>719</v>
      </c>
      <c r="AU197" s="217">
        <f t="shared" ca="1" si="188"/>
        <v>0</v>
      </c>
      <c r="AV197" s="217">
        <f t="shared" ca="1" si="156"/>
        <v>114</v>
      </c>
      <c r="AW197" s="217">
        <f t="shared" ca="1" si="156"/>
        <v>452</v>
      </c>
      <c r="AX197" s="217">
        <f t="shared" ca="1" si="156"/>
        <v>18</v>
      </c>
      <c r="AY197" s="217"/>
      <c r="AZ197" s="217">
        <f t="shared" ca="1" si="192"/>
        <v>0</v>
      </c>
      <c r="BA197" s="217">
        <f t="shared" ca="1" si="192"/>
        <v>0</v>
      </c>
      <c r="BB197" s="217">
        <f t="shared" ca="1" si="192"/>
        <v>0</v>
      </c>
      <c r="BC197" s="217">
        <f t="shared" ca="1" si="192"/>
        <v>0</v>
      </c>
      <c r="BD197" s="217"/>
      <c r="BE197" s="217">
        <f t="shared" ca="1" si="190"/>
        <v>0</v>
      </c>
      <c r="BF197" s="217">
        <f t="shared" ca="1" si="190"/>
        <v>0</v>
      </c>
      <c r="BG197" s="217"/>
      <c r="BH197" s="217">
        <f t="shared" ca="1" si="141"/>
        <v>0</v>
      </c>
      <c r="BI197" s="217">
        <f t="shared" ca="1" si="142"/>
        <v>99</v>
      </c>
      <c r="BJ197" s="217"/>
      <c r="BK197" s="253">
        <f t="shared" ca="1" si="158"/>
        <v>29.731629199999997</v>
      </c>
      <c r="BL197" s="253">
        <f t="shared" ca="1" si="159"/>
        <v>30.664689999999997</v>
      </c>
      <c r="BM197" s="254">
        <f t="shared" ca="1" si="143"/>
        <v>-1.5448967956312143E-2</v>
      </c>
      <c r="BN197" s="217"/>
      <c r="BO197" s="255">
        <f t="shared" ca="1" si="161"/>
        <v>0.77603885590933619</v>
      </c>
      <c r="BP197" s="255">
        <f t="shared" ca="1" si="162"/>
        <v>0</v>
      </c>
      <c r="BQ197" s="255">
        <f t="shared" ca="1" si="163"/>
        <v>0.22396114409066381</v>
      </c>
      <c r="BR197" s="256">
        <f t="shared" ca="1" si="164"/>
        <v>0.70669276848354023</v>
      </c>
      <c r="BS197" s="256">
        <f t="shared" ca="1" si="165"/>
        <v>0.77603885590933619</v>
      </c>
      <c r="BT197" s="255">
        <f t="shared" ca="1" si="166"/>
        <v>0.77603885590933619</v>
      </c>
      <c r="BU197" s="255">
        <f t="shared" ca="1" si="167"/>
        <v>0</v>
      </c>
      <c r="BV197" s="255">
        <f t="shared" ca="1" si="168"/>
        <v>0.22396114409066381</v>
      </c>
      <c r="BW197" s="256">
        <f t="shared" ca="1" si="169"/>
        <v>0.70669276848354023</v>
      </c>
      <c r="BX197" s="256">
        <f t="shared" ca="1" si="160"/>
        <v>0.77603885590933619</v>
      </c>
      <c r="BY197" s="255" t="e">
        <f t="shared" ca="1" si="170"/>
        <v>#DIV/0!</v>
      </c>
      <c r="BZ197" s="255" t="e">
        <f t="shared" ca="1" si="171"/>
        <v>#DIV/0!</v>
      </c>
      <c r="CA197" s="255" t="e">
        <f t="shared" ca="1" si="172"/>
        <v>#DIV/0!</v>
      </c>
      <c r="CB197" s="256" t="e">
        <f t="shared" ca="1" si="173"/>
        <v>#DIV/0!</v>
      </c>
      <c r="CC197" s="256">
        <f t="shared" ca="1" si="174"/>
        <v>-1</v>
      </c>
      <c r="CD197" s="255">
        <f t="shared" ca="1" si="175"/>
        <v>0.5595330739299611</v>
      </c>
      <c r="CE197" s="255">
        <f t="shared" ca="1" si="176"/>
        <v>8.8715953307393E-2</v>
      </c>
      <c r="CF197" s="255">
        <f t="shared" ca="1" si="177"/>
        <v>0.35175097276264594</v>
      </c>
      <c r="CG197" s="256">
        <f t="shared" ca="1" si="178"/>
        <v>0.72924124513618682</v>
      </c>
      <c r="CH197" s="256">
        <f t="shared" ca="1" si="179"/>
        <v>0.5595330739299611</v>
      </c>
      <c r="CI197" s="257" t="e">
        <f t="shared" ca="1" si="155"/>
        <v>#REF!</v>
      </c>
      <c r="CJ197" s="257" t="e">
        <f t="shared" ca="1" si="144"/>
        <v>#REF!</v>
      </c>
      <c r="CK197" s="257" t="e">
        <f t="shared" ca="1" si="145"/>
        <v>#REF!</v>
      </c>
      <c r="CL197" s="255" t="e">
        <f t="shared" ca="1" si="146"/>
        <v>#REF!</v>
      </c>
      <c r="CM197" s="255" t="e">
        <f t="shared" ca="1" si="147"/>
        <v>#REF!</v>
      </c>
      <c r="CN197" s="255" t="e">
        <f t="shared" ca="1" si="148"/>
        <v>#REF!</v>
      </c>
      <c r="CO197" s="256" t="e">
        <f t="shared" ca="1" si="180"/>
        <v>#REF!</v>
      </c>
      <c r="CP197" s="256">
        <f t="shared" ca="1" si="181"/>
        <v>-1</v>
      </c>
      <c r="CQ197" s="255">
        <f t="shared" ca="1" si="182"/>
        <v>0.1057432349186125</v>
      </c>
      <c r="CR197" s="255">
        <f t="shared" ca="1" si="183"/>
        <v>2.4116878139332675E-2</v>
      </c>
      <c r="CS197" s="255">
        <f t="shared" ca="1" si="184"/>
        <v>0.8701398869420548</v>
      </c>
      <c r="CT197" s="256">
        <f t="shared" ca="1" si="185"/>
        <v>1.0658066712939975</v>
      </c>
      <c r="CU197" s="256">
        <f t="shared" ca="1" si="186"/>
        <v>0.1057432349186125</v>
      </c>
      <c r="CV197" s="217"/>
      <c r="CW197" s="252">
        <f t="shared" ca="1" si="149"/>
        <v>0.88546402379146727</v>
      </c>
      <c r="CX197" s="256">
        <f t="shared" ca="1" si="150"/>
        <v>0.47969867760747298</v>
      </c>
      <c r="CY197" s="252">
        <f t="shared" ca="1" si="151"/>
        <v>0.79710144927536231</v>
      </c>
      <c r="CZ197" s="252">
        <f t="shared" ca="1" si="152"/>
        <v>0.18571428571428572</v>
      </c>
      <c r="DA197" s="258">
        <f t="shared" ca="1" si="153"/>
        <v>109.19555723092731</v>
      </c>
      <c r="DB197" s="259"/>
      <c r="DC197" s="258">
        <f t="shared" ca="1" si="154"/>
        <v>457.29812392705344</v>
      </c>
    </row>
    <row r="198" spans="1:107" ht="14.4" x14ac:dyDescent="0.3">
      <c r="A198" s="217"/>
      <c r="B198" s="217"/>
      <c r="C198" s="217"/>
      <c r="D198" s="271" t="s">
        <v>817</v>
      </c>
      <c r="E198" s="217"/>
      <c r="F198" s="217"/>
      <c r="G198" s="217"/>
      <c r="H198" s="217"/>
      <c r="I198" s="228">
        <v>6.9</v>
      </c>
      <c r="J198" s="217"/>
      <c r="K198" s="228">
        <v>638</v>
      </c>
      <c r="L198" s="228">
        <v>68</v>
      </c>
      <c r="M198" s="228">
        <v>64.5</v>
      </c>
      <c r="N198" s="228">
        <v>10.5</v>
      </c>
      <c r="O198" s="228">
        <v>117</v>
      </c>
      <c r="P198" s="228">
        <v>1.5</v>
      </c>
      <c r="Q198" s="228">
        <v>246</v>
      </c>
      <c r="R198" s="217"/>
      <c r="S198" s="228">
        <v>389</v>
      </c>
      <c r="T198" s="228">
        <v>989</v>
      </c>
      <c r="U198" s="217"/>
      <c r="V198" s="217"/>
      <c r="W198" s="217"/>
      <c r="X198" s="228"/>
      <c r="Y198" s="228"/>
      <c r="Z198" s="228"/>
      <c r="AA198" s="228"/>
      <c r="AB198" s="217"/>
      <c r="AC198" s="228"/>
      <c r="AD198" s="217"/>
      <c r="AE198" s="217"/>
      <c r="AF198" s="217"/>
      <c r="AG198" s="217" t="str">
        <f t="shared" ca="1" si="187"/>
        <v>W_ID_191_FS_001</v>
      </c>
      <c r="AH198" s="217"/>
      <c r="AI198" s="217"/>
      <c r="AJ198" s="217"/>
      <c r="AK198" s="217"/>
      <c r="AL198" s="217">
        <f t="shared" ca="1" si="191"/>
        <v>6.9</v>
      </c>
      <c r="AM198" s="228"/>
      <c r="AN198" s="217">
        <f t="shared" ca="1" si="189"/>
        <v>638</v>
      </c>
      <c r="AO198" s="217">
        <f t="shared" ca="1" si="189"/>
        <v>68</v>
      </c>
      <c r="AP198" s="217">
        <f t="shared" ca="1" si="189"/>
        <v>64.5</v>
      </c>
      <c r="AQ198" s="217">
        <f t="shared" ca="1" si="189"/>
        <v>10.5</v>
      </c>
      <c r="AR198" s="217">
        <f t="shared" ca="1" si="189"/>
        <v>117</v>
      </c>
      <c r="AS198" s="217">
        <f t="shared" ca="1" si="189"/>
        <v>1.5</v>
      </c>
      <c r="AT198" s="217">
        <f t="shared" ca="1" si="189"/>
        <v>246</v>
      </c>
      <c r="AU198" s="217">
        <f t="shared" ca="1" si="188"/>
        <v>0</v>
      </c>
      <c r="AV198" s="217">
        <f t="shared" ca="1" si="156"/>
        <v>389</v>
      </c>
      <c r="AW198" s="217">
        <f t="shared" ca="1" si="156"/>
        <v>989</v>
      </c>
      <c r="AX198" s="217">
        <f t="shared" ca="1" si="156"/>
        <v>0</v>
      </c>
      <c r="AY198" s="217"/>
      <c r="AZ198" s="217">
        <f t="shared" ca="1" si="192"/>
        <v>0</v>
      </c>
      <c r="BA198" s="217">
        <f t="shared" ca="1" si="192"/>
        <v>0</v>
      </c>
      <c r="BB198" s="217">
        <f t="shared" ca="1" si="192"/>
        <v>0</v>
      </c>
      <c r="BC198" s="217">
        <f t="shared" ca="1" si="192"/>
        <v>0</v>
      </c>
      <c r="BD198" s="217"/>
      <c r="BE198" s="217">
        <f t="shared" ca="1" si="190"/>
        <v>0</v>
      </c>
      <c r="BF198" s="217">
        <f t="shared" ca="1" si="190"/>
        <v>0</v>
      </c>
      <c r="BG198" s="217"/>
      <c r="BH198" s="217">
        <f t="shared" ca="1" si="141"/>
        <v>0</v>
      </c>
      <c r="BI198" s="217">
        <f t="shared" ca="1" si="142"/>
        <v>99</v>
      </c>
      <c r="BJ198" s="217"/>
      <c r="BK198" s="253">
        <f t="shared" ca="1" si="158"/>
        <v>33.57416488540084</v>
      </c>
      <c r="BL198" s="253">
        <f t="shared" ca="1" si="159"/>
        <v>31.248349999999999</v>
      </c>
      <c r="BM198" s="254">
        <f t="shared" ca="1" si="143"/>
        <v>3.5879738537028839E-2</v>
      </c>
      <c r="BN198" s="217"/>
      <c r="BO198" s="255">
        <f t="shared" ca="1" si="161"/>
        <v>0.86772486772486768</v>
      </c>
      <c r="BP198" s="255">
        <f t="shared" ca="1" si="162"/>
        <v>0</v>
      </c>
      <c r="BQ198" s="255">
        <f t="shared" ca="1" si="163"/>
        <v>0.13227513227513227</v>
      </c>
      <c r="BR198" s="256">
        <f t="shared" ca="1" si="164"/>
        <v>0.65376243386243382</v>
      </c>
      <c r="BS198" s="256">
        <f t="shared" ca="1" si="165"/>
        <v>0.86772486772486768</v>
      </c>
      <c r="BT198" s="255">
        <f t="shared" ca="1" si="166"/>
        <v>0.86772486772486768</v>
      </c>
      <c r="BU198" s="255">
        <f t="shared" ca="1" si="167"/>
        <v>0</v>
      </c>
      <c r="BV198" s="255">
        <f t="shared" ca="1" si="168"/>
        <v>0.13227513227513227</v>
      </c>
      <c r="BW198" s="256">
        <f t="shared" ca="1" si="169"/>
        <v>0.65376243386243382</v>
      </c>
      <c r="BX198" s="256">
        <f t="shared" ca="1" si="160"/>
        <v>0.86772486772486768</v>
      </c>
      <c r="BY198" s="255" t="e">
        <f t="shared" ca="1" si="170"/>
        <v>#DIV/0!</v>
      </c>
      <c r="BZ198" s="255" t="e">
        <f t="shared" ca="1" si="171"/>
        <v>#DIV/0!</v>
      </c>
      <c r="CA198" s="255" t="e">
        <f t="shared" ca="1" si="172"/>
        <v>#DIV/0!</v>
      </c>
      <c r="CB198" s="256" t="e">
        <f t="shared" ca="1" si="173"/>
        <v>#DIV/0!</v>
      </c>
      <c r="CC198" s="256">
        <f t="shared" ca="1" si="174"/>
        <v>-1</v>
      </c>
      <c r="CD198" s="255">
        <f t="shared" ca="1" si="175"/>
        <v>0.15147783251231528</v>
      </c>
      <c r="CE198" s="255">
        <f t="shared" ca="1" si="176"/>
        <v>0.2395320197044335</v>
      </c>
      <c r="CF198" s="255">
        <f t="shared" ca="1" si="177"/>
        <v>0.60899014778325122</v>
      </c>
      <c r="CG198" s="256">
        <f t="shared" ca="1" si="178"/>
        <v>0.79066422413793114</v>
      </c>
      <c r="CH198" s="256">
        <f t="shared" ca="1" si="179"/>
        <v>0.15147783251231528</v>
      </c>
      <c r="CI198" s="257" t="e">
        <f t="shared" ca="1" si="155"/>
        <v>#REF!</v>
      </c>
      <c r="CJ198" s="257" t="e">
        <f t="shared" ca="1" si="144"/>
        <v>#REF!</v>
      </c>
      <c r="CK198" s="257" t="e">
        <f t="shared" ca="1" si="145"/>
        <v>#REF!</v>
      </c>
      <c r="CL198" s="255" t="e">
        <f t="shared" ca="1" si="146"/>
        <v>#REF!</v>
      </c>
      <c r="CM198" s="255" t="e">
        <f t="shared" ca="1" si="147"/>
        <v>#REF!</v>
      </c>
      <c r="CN198" s="255" t="e">
        <f t="shared" ca="1" si="148"/>
        <v>#REF!</v>
      </c>
      <c r="CO198" s="256" t="e">
        <f t="shared" ca="1" si="180"/>
        <v>#REF!</v>
      </c>
      <c r="CP198" s="256">
        <f t="shared" ca="1" si="181"/>
        <v>-1</v>
      </c>
      <c r="CQ198" s="255">
        <f t="shared" ca="1" si="182"/>
        <v>0.13996230036715199</v>
      </c>
      <c r="CR198" s="255">
        <f t="shared" ca="1" si="183"/>
        <v>0.14917611951357893</v>
      </c>
      <c r="CS198" s="255">
        <f t="shared" ca="1" si="184"/>
        <v>0.71086158011926914</v>
      </c>
      <c r="CT198" s="256">
        <f t="shared" ca="1" si="185"/>
        <v>0.90164609879571367</v>
      </c>
      <c r="CU198" s="256">
        <f t="shared" ca="1" si="186"/>
        <v>0.13996230036715199</v>
      </c>
      <c r="CV198" s="217"/>
      <c r="CW198" s="252">
        <f t="shared" ca="1" si="149"/>
        <v>2.643828526342535</v>
      </c>
      <c r="CX198" s="256">
        <f t="shared" ca="1" si="150"/>
        <v>1.855458110777205</v>
      </c>
      <c r="CY198" s="252">
        <f t="shared" ca="1" si="151"/>
        <v>0.61946902654867253</v>
      </c>
      <c r="CZ198" s="252">
        <f t="shared" ca="1" si="152"/>
        <v>0.51593323216995446</v>
      </c>
      <c r="DA198" s="258">
        <f t="shared" ca="1" si="153"/>
        <v>146.34010389020384</v>
      </c>
      <c r="DB198" s="259"/>
      <c r="DC198" s="258">
        <f t="shared" ca="1" si="154"/>
        <v>616.97315443847822</v>
      </c>
    </row>
    <row r="199" spans="1:107" ht="14.4" x14ac:dyDescent="0.3">
      <c r="A199" s="217"/>
      <c r="B199" s="217"/>
      <c r="C199" s="217"/>
      <c r="D199" s="271" t="s">
        <v>818</v>
      </c>
      <c r="E199" s="217"/>
      <c r="F199" s="217"/>
      <c r="G199" s="217"/>
      <c r="H199" s="217"/>
      <c r="I199" s="228">
        <v>7.6</v>
      </c>
      <c r="J199" s="217"/>
      <c r="K199" s="228">
        <v>995</v>
      </c>
      <c r="L199" s="228">
        <v>95</v>
      </c>
      <c r="M199" s="228">
        <v>16</v>
      </c>
      <c r="N199" s="228">
        <v>3.4</v>
      </c>
      <c r="O199" s="228">
        <v>120</v>
      </c>
      <c r="P199" s="228">
        <v>19</v>
      </c>
      <c r="Q199" s="228">
        <v>102</v>
      </c>
      <c r="R199" s="217"/>
      <c r="S199" s="228">
        <v>1230</v>
      </c>
      <c r="T199" s="228">
        <v>1269</v>
      </c>
      <c r="U199" s="217"/>
      <c r="V199" s="217"/>
      <c r="W199" s="217"/>
      <c r="X199" s="228"/>
      <c r="Y199" s="228"/>
      <c r="Z199" s="228"/>
      <c r="AA199" s="228"/>
      <c r="AB199" s="217"/>
      <c r="AC199" s="228"/>
      <c r="AD199" s="217"/>
      <c r="AE199" s="217"/>
      <c r="AF199" s="217"/>
      <c r="AG199" s="217" t="str">
        <f t="shared" ca="1" si="187"/>
        <v>W_ID_192_FS_001</v>
      </c>
      <c r="AH199" s="217"/>
      <c r="AI199" s="217"/>
      <c r="AJ199" s="217"/>
      <c r="AK199" s="217"/>
      <c r="AL199" s="217">
        <f t="shared" ca="1" si="191"/>
        <v>7.6</v>
      </c>
      <c r="AM199" s="228"/>
      <c r="AN199" s="217">
        <f t="shared" ref="AN199:AT218" ca="1" si="193">ABS(INDIRECT(AN$5&amp;(CELL("row", AN199))))</f>
        <v>995</v>
      </c>
      <c r="AO199" s="217">
        <f t="shared" ca="1" si="193"/>
        <v>95</v>
      </c>
      <c r="AP199" s="217">
        <f t="shared" ca="1" si="193"/>
        <v>16</v>
      </c>
      <c r="AQ199" s="217">
        <f t="shared" ca="1" si="193"/>
        <v>3.4</v>
      </c>
      <c r="AR199" s="217">
        <f t="shared" ca="1" si="193"/>
        <v>120</v>
      </c>
      <c r="AS199" s="217">
        <f t="shared" ca="1" si="193"/>
        <v>19</v>
      </c>
      <c r="AT199" s="217">
        <f t="shared" ca="1" si="193"/>
        <v>102</v>
      </c>
      <c r="AU199" s="217">
        <f t="shared" ca="1" si="188"/>
        <v>0</v>
      </c>
      <c r="AV199" s="217">
        <f t="shared" ca="1" si="156"/>
        <v>1230</v>
      </c>
      <c r="AW199" s="217">
        <f t="shared" ca="1" si="156"/>
        <v>1269</v>
      </c>
      <c r="AX199" s="217">
        <f t="shared" ca="1" si="156"/>
        <v>0</v>
      </c>
      <c r="AY199" s="217"/>
      <c r="AZ199" s="217">
        <f t="shared" ca="1" si="192"/>
        <v>0</v>
      </c>
      <c r="BA199" s="217">
        <f t="shared" ca="1" si="192"/>
        <v>0</v>
      </c>
      <c r="BB199" s="217">
        <f t="shared" ca="1" si="192"/>
        <v>0</v>
      </c>
      <c r="BC199" s="217">
        <f t="shared" ca="1" si="192"/>
        <v>0</v>
      </c>
      <c r="BD199" s="217"/>
      <c r="BE199" s="217">
        <f t="shared" ca="1" si="190"/>
        <v>0</v>
      </c>
      <c r="BF199" s="217">
        <f t="shared" ca="1" si="190"/>
        <v>0</v>
      </c>
      <c r="BG199" s="217"/>
      <c r="BH199" s="217">
        <f t="shared" ca="1" si="141"/>
        <v>0</v>
      </c>
      <c r="BI199" s="217">
        <f t="shared" ca="1" si="142"/>
        <v>99</v>
      </c>
      <c r="BJ199" s="217"/>
      <c r="BK199" s="253">
        <f t="shared" ca="1" si="158"/>
        <v>46.789758917913403</v>
      </c>
      <c r="BL199" s="253">
        <f t="shared" ca="1" si="159"/>
        <v>49.284930000000003</v>
      </c>
      <c r="BM199" s="254">
        <f t="shared" ca="1" si="143"/>
        <v>-2.59711596278858E-2</v>
      </c>
      <c r="BN199" s="217"/>
      <c r="BO199" s="255">
        <f t="shared" ca="1" si="161"/>
        <v>0.17677642980935876</v>
      </c>
      <c r="BP199" s="255">
        <f t="shared" ca="1" si="162"/>
        <v>0</v>
      </c>
      <c r="BQ199" s="255">
        <f t="shared" ca="1" si="163"/>
        <v>0.8232235701906413</v>
      </c>
      <c r="BR199" s="256">
        <f t="shared" ca="1" si="164"/>
        <v>1.0526469670710574</v>
      </c>
      <c r="BS199" s="256">
        <f t="shared" ca="1" si="165"/>
        <v>0.17677642980935876</v>
      </c>
      <c r="BT199" s="255">
        <f t="shared" ca="1" si="166"/>
        <v>0.17677642980935876</v>
      </c>
      <c r="BU199" s="255">
        <f t="shared" ca="1" si="167"/>
        <v>0</v>
      </c>
      <c r="BV199" s="255">
        <f t="shared" ca="1" si="168"/>
        <v>0.8232235701906413</v>
      </c>
      <c r="BW199" s="256">
        <f t="shared" ca="1" si="169"/>
        <v>1.0526469670710574</v>
      </c>
      <c r="BX199" s="256">
        <f t="shared" ca="1" si="160"/>
        <v>0.17677642980935876</v>
      </c>
      <c r="BY199" s="255" t="e">
        <f t="shared" ca="1" si="170"/>
        <v>#DIV/0!</v>
      </c>
      <c r="BZ199" s="255" t="e">
        <f t="shared" ca="1" si="171"/>
        <v>#DIV/0!</v>
      </c>
      <c r="CA199" s="255" t="e">
        <f t="shared" ca="1" si="172"/>
        <v>#DIV/0!</v>
      </c>
      <c r="CB199" s="256" t="e">
        <f t="shared" ca="1" si="173"/>
        <v>#DIV/0!</v>
      </c>
      <c r="CC199" s="256">
        <f t="shared" ca="1" si="174"/>
        <v>-1</v>
      </c>
      <c r="CD199" s="255">
        <f t="shared" ca="1" si="175"/>
        <v>3.9215686274509803E-2</v>
      </c>
      <c r="CE199" s="255">
        <f t="shared" ca="1" si="176"/>
        <v>0.4728950403690888</v>
      </c>
      <c r="CF199" s="255">
        <f t="shared" ca="1" si="177"/>
        <v>0.48788927335640137</v>
      </c>
      <c r="CG199" s="256">
        <f t="shared" ca="1" si="178"/>
        <v>0.58600888119953864</v>
      </c>
      <c r="CH199" s="256">
        <f t="shared" ca="1" si="179"/>
        <v>3.9215686274509803E-2</v>
      </c>
      <c r="CI199" s="257" t="e">
        <f t="shared" ca="1" si="155"/>
        <v>#REF!</v>
      </c>
      <c r="CJ199" s="257" t="e">
        <f t="shared" ca="1" si="144"/>
        <v>#REF!</v>
      </c>
      <c r="CK199" s="257" t="e">
        <f t="shared" ca="1" si="145"/>
        <v>#REF!</v>
      </c>
      <c r="CL199" s="255" t="e">
        <f t="shared" ca="1" si="146"/>
        <v>#REF!</v>
      </c>
      <c r="CM199" s="255" t="e">
        <f t="shared" ca="1" si="147"/>
        <v>#REF!</v>
      </c>
      <c r="CN199" s="255" t="e">
        <f t="shared" ca="1" si="148"/>
        <v>#REF!</v>
      </c>
      <c r="CO199" s="256" t="e">
        <f t="shared" ca="1" si="180"/>
        <v>#REF!</v>
      </c>
      <c r="CP199" s="256">
        <f t="shared" ca="1" si="181"/>
        <v>-1</v>
      </c>
      <c r="CQ199" s="255">
        <f t="shared" ca="1" si="182"/>
        <v>0.2626085842927105</v>
      </c>
      <c r="CR199" s="255">
        <f t="shared" ca="1" si="183"/>
        <v>0.25073181414881907</v>
      </c>
      <c r="CS199" s="255">
        <f t="shared" ca="1" si="184"/>
        <v>0.48665960155847054</v>
      </c>
      <c r="CT199" s="256">
        <f t="shared" ca="1" si="185"/>
        <v>0.71357603849017703</v>
      </c>
      <c r="CU199" s="256">
        <f t="shared" ca="1" si="186"/>
        <v>0.2626085842927105</v>
      </c>
      <c r="CV199" s="217"/>
      <c r="CW199" s="252">
        <f t="shared" ca="1" si="149"/>
        <v>3.4239682935354407</v>
      </c>
      <c r="CX199" s="256">
        <f t="shared" ca="1" si="150"/>
        <v>2.7513272279217711</v>
      </c>
      <c r="CY199" s="252">
        <f t="shared" ca="1" si="151"/>
        <v>0.68</v>
      </c>
      <c r="CZ199" s="252">
        <f t="shared" ca="1" si="152"/>
        <v>0.4884318766066838</v>
      </c>
      <c r="DA199" s="258">
        <f t="shared" ca="1" si="153"/>
        <v>147.83123530803272</v>
      </c>
      <c r="DB199" s="259"/>
      <c r="DC199" s="258">
        <f t="shared" ca="1" si="154"/>
        <v>623.43495705867451</v>
      </c>
    </row>
    <row r="200" spans="1:107" ht="14.4" x14ac:dyDescent="0.3">
      <c r="A200" s="217"/>
      <c r="B200" s="217"/>
      <c r="C200" s="217"/>
      <c r="D200" s="271" t="s">
        <v>819</v>
      </c>
      <c r="E200" s="217"/>
      <c r="F200" s="217"/>
      <c r="G200" s="217"/>
      <c r="H200" s="217"/>
      <c r="I200" s="228">
        <v>6.3</v>
      </c>
      <c r="J200" s="217"/>
      <c r="K200" s="228">
        <v>530</v>
      </c>
      <c r="L200" s="228">
        <v>64</v>
      </c>
      <c r="M200" s="228">
        <v>217</v>
      </c>
      <c r="N200" s="228">
        <v>53</v>
      </c>
      <c r="O200" s="228">
        <v>190</v>
      </c>
      <c r="P200" s="228"/>
      <c r="Q200" s="228">
        <v>90</v>
      </c>
      <c r="R200" s="217"/>
      <c r="S200" s="228">
        <v>1070</v>
      </c>
      <c r="T200" s="228">
        <v>1068</v>
      </c>
      <c r="U200" s="217"/>
      <c r="V200" s="217"/>
      <c r="W200" s="217"/>
      <c r="X200" s="228"/>
      <c r="Y200" s="228"/>
      <c r="Z200" s="228"/>
      <c r="AA200" s="228"/>
      <c r="AB200" s="217"/>
      <c r="AC200" s="228"/>
      <c r="AD200" s="217"/>
      <c r="AE200" s="217"/>
      <c r="AF200" s="217"/>
      <c r="AG200" s="217" t="str">
        <f t="shared" ca="1" si="187"/>
        <v>W_ID_193_FS_001</v>
      </c>
      <c r="AH200" s="217"/>
      <c r="AI200" s="217"/>
      <c r="AJ200" s="217"/>
      <c r="AK200" s="217"/>
      <c r="AL200" s="217">
        <f t="shared" ca="1" si="191"/>
        <v>6.3</v>
      </c>
      <c r="AM200" s="228"/>
      <c r="AN200" s="217">
        <f t="shared" ca="1" si="193"/>
        <v>530</v>
      </c>
      <c r="AO200" s="217">
        <f t="shared" ca="1" si="193"/>
        <v>64</v>
      </c>
      <c r="AP200" s="217">
        <f t="shared" ca="1" si="193"/>
        <v>217</v>
      </c>
      <c r="AQ200" s="217">
        <f t="shared" ca="1" si="193"/>
        <v>53</v>
      </c>
      <c r="AR200" s="217">
        <f t="shared" ca="1" si="193"/>
        <v>190</v>
      </c>
      <c r="AS200" s="217">
        <f t="shared" ca="1" si="193"/>
        <v>0</v>
      </c>
      <c r="AT200" s="217">
        <f t="shared" ca="1" si="193"/>
        <v>90</v>
      </c>
      <c r="AU200" s="217">
        <f t="shared" ca="1" si="188"/>
        <v>0</v>
      </c>
      <c r="AV200" s="217">
        <f t="shared" ca="1" si="156"/>
        <v>1070</v>
      </c>
      <c r="AW200" s="217">
        <f t="shared" ca="1" si="156"/>
        <v>1068</v>
      </c>
      <c r="AX200" s="217">
        <f t="shared" ca="1" si="156"/>
        <v>0</v>
      </c>
      <c r="AY200" s="217"/>
      <c r="AZ200" s="217">
        <f t="shared" ca="1" si="192"/>
        <v>0</v>
      </c>
      <c r="BA200" s="217">
        <f t="shared" ca="1" si="192"/>
        <v>0</v>
      </c>
      <c r="BB200" s="217">
        <f t="shared" ca="1" si="192"/>
        <v>0</v>
      </c>
      <c r="BC200" s="217">
        <f t="shared" ca="1" si="192"/>
        <v>0</v>
      </c>
      <c r="BD200" s="217"/>
      <c r="BE200" s="217">
        <f t="shared" ca="1" si="190"/>
        <v>0</v>
      </c>
      <c r="BF200" s="217">
        <f t="shared" ca="1" si="190"/>
        <v>0</v>
      </c>
      <c r="BG200" s="217"/>
      <c r="BH200" s="217">
        <f t="shared" ref="BH200:BH263" ca="1" si="194">INDIRECT(BH$5&amp;(CELL("row", BH200)))</f>
        <v>0</v>
      </c>
      <c r="BI200" s="217">
        <f t="shared" ca="1" si="142"/>
        <v>99</v>
      </c>
      <c r="BJ200" s="217"/>
      <c r="BK200" s="253">
        <f t="shared" ca="1" si="158"/>
        <v>39.880057177735758</v>
      </c>
      <c r="BL200" s="253">
        <f t="shared" ca="1" si="159"/>
        <v>42.320819999999998</v>
      </c>
      <c r="BM200" s="254">
        <f t="shared" ca="1" si="143"/>
        <v>-2.9692661514874017E-2</v>
      </c>
      <c r="BN200" s="217"/>
      <c r="BO200" s="255">
        <f t="shared" ca="1" si="161"/>
        <v>1</v>
      </c>
      <c r="BP200" s="255">
        <f t="shared" ca="1" si="162"/>
        <v>0</v>
      </c>
      <c r="BQ200" s="255">
        <f t="shared" ca="1" si="163"/>
        <v>0</v>
      </c>
      <c r="BR200" s="256">
        <f t="shared" ca="1" si="164"/>
        <v>0.57740000000000002</v>
      </c>
      <c r="BS200" s="256">
        <f t="shared" ca="1" si="165"/>
        <v>1</v>
      </c>
      <c r="BT200" s="255">
        <f t="shared" ca="1" si="166"/>
        <v>1</v>
      </c>
      <c r="BU200" s="255">
        <f t="shared" ca="1" si="167"/>
        <v>0</v>
      </c>
      <c r="BV200" s="255">
        <f t="shared" ca="1" si="168"/>
        <v>0</v>
      </c>
      <c r="BW200" s="256">
        <f t="shared" ca="1" si="169"/>
        <v>0.57740000000000002</v>
      </c>
      <c r="BX200" s="256">
        <f t="shared" ca="1" si="160"/>
        <v>1</v>
      </c>
      <c r="BY200" s="255" t="e">
        <f t="shared" ca="1" si="170"/>
        <v>#DIV/0!</v>
      </c>
      <c r="BZ200" s="255" t="e">
        <f t="shared" ca="1" si="171"/>
        <v>#DIV/0!</v>
      </c>
      <c r="CA200" s="255" t="e">
        <f t="shared" ca="1" si="172"/>
        <v>#DIV/0!</v>
      </c>
      <c r="CB200" s="256" t="e">
        <f t="shared" ca="1" si="173"/>
        <v>#DIV/0!</v>
      </c>
      <c r="CC200" s="256">
        <f t="shared" ca="1" si="174"/>
        <v>-1</v>
      </c>
      <c r="CD200" s="255">
        <f t="shared" ca="1" si="175"/>
        <v>4.039497307001795E-2</v>
      </c>
      <c r="CE200" s="255">
        <f t="shared" ca="1" si="176"/>
        <v>0.48025134649910234</v>
      </c>
      <c r="CF200" s="255">
        <f t="shared" ca="1" si="177"/>
        <v>0.47935368043087973</v>
      </c>
      <c r="CG200" s="256">
        <f t="shared" ca="1" si="178"/>
        <v>0.57683375224416522</v>
      </c>
      <c r="CH200" s="256">
        <f t="shared" ca="1" si="179"/>
        <v>4.039497307001795E-2</v>
      </c>
      <c r="CI200" s="257" t="e">
        <f t="shared" ca="1" si="155"/>
        <v>#REF!</v>
      </c>
      <c r="CJ200" s="257" t="e">
        <f t="shared" ca="1" si="144"/>
        <v>#REF!</v>
      </c>
      <c r="CK200" s="257" t="e">
        <f t="shared" ca="1" si="145"/>
        <v>#REF!</v>
      </c>
      <c r="CL200" s="255" t="e">
        <f t="shared" ca="1" si="146"/>
        <v>#REF!</v>
      </c>
      <c r="CM200" s="255" t="e">
        <f t="shared" ca="1" si="147"/>
        <v>#REF!</v>
      </c>
      <c r="CN200" s="255" t="e">
        <f t="shared" ca="1" si="148"/>
        <v>#REF!</v>
      </c>
      <c r="CO200" s="256" t="e">
        <f t="shared" ca="1" si="180"/>
        <v>#REF!</v>
      </c>
      <c r="CP200" s="256">
        <f t="shared" ca="1" si="181"/>
        <v>-1</v>
      </c>
      <c r="CQ200" s="255">
        <f t="shared" ca="1" si="182"/>
        <v>6.2721077825548449E-2</v>
      </c>
      <c r="CR200" s="255">
        <f t="shared" ca="1" si="183"/>
        <v>7.5738660015756618E-2</v>
      </c>
      <c r="CS200" s="255">
        <f t="shared" ca="1" si="184"/>
        <v>0.86154026215869495</v>
      </c>
      <c r="CT200" s="256">
        <f t="shared" ca="1" si="185"/>
        <v>1.0310356910511167</v>
      </c>
      <c r="CU200" s="256">
        <f t="shared" ca="1" si="186"/>
        <v>6.2721077825548449E-2</v>
      </c>
      <c r="CV200" s="217"/>
      <c r="CW200" s="252">
        <f t="shared" ca="1" si="149"/>
        <v>1.8880840783669852</v>
      </c>
      <c r="CX200" s="256">
        <f t="shared" ca="1" si="150"/>
        <v>1.2759002141192446</v>
      </c>
      <c r="CY200" s="252">
        <f t="shared" ca="1" si="151"/>
        <v>0.70950468540829992</v>
      </c>
      <c r="CZ200" s="252">
        <f t="shared" ca="1" si="152"/>
        <v>0.54700854700854706</v>
      </c>
      <c r="DA200" s="258">
        <f t="shared" ca="1" si="153"/>
        <v>177.05066124580023</v>
      </c>
      <c r="DB200" s="259"/>
      <c r="DC200" s="258">
        <f t="shared" ca="1" si="154"/>
        <v>750.91361200261986</v>
      </c>
    </row>
    <row r="201" spans="1:107" ht="14.4" x14ac:dyDescent="0.3">
      <c r="A201" s="217"/>
      <c r="B201" s="217"/>
      <c r="C201" s="217"/>
      <c r="D201" s="271" t="s">
        <v>820</v>
      </c>
      <c r="E201" s="217"/>
      <c r="F201" s="217"/>
      <c r="G201" s="217"/>
      <c r="H201" s="217"/>
      <c r="I201" s="228">
        <v>6.7</v>
      </c>
      <c r="J201" s="217"/>
      <c r="K201" s="228">
        <v>650</v>
      </c>
      <c r="L201" s="228">
        <v>46</v>
      </c>
      <c r="M201" s="228">
        <v>50</v>
      </c>
      <c r="N201" s="228">
        <v>16</v>
      </c>
      <c r="O201" s="228">
        <v>198</v>
      </c>
      <c r="P201" s="228">
        <v>15</v>
      </c>
      <c r="Q201" s="228">
        <v>74</v>
      </c>
      <c r="R201" s="217"/>
      <c r="S201" s="228">
        <v>1030</v>
      </c>
      <c r="T201" s="228">
        <v>600</v>
      </c>
      <c r="U201" s="217"/>
      <c r="V201" s="217"/>
      <c r="W201" s="217"/>
      <c r="X201" s="228"/>
      <c r="Y201" s="228"/>
      <c r="Z201" s="228"/>
      <c r="AA201" s="228"/>
      <c r="AB201" s="217"/>
      <c r="AC201" s="228"/>
      <c r="AD201" s="217"/>
      <c r="AE201" s="217"/>
      <c r="AF201" s="217"/>
      <c r="AG201" s="217" t="str">
        <f t="shared" ca="1" si="187"/>
        <v>W_ID_194_FS_001</v>
      </c>
      <c r="AH201" s="217"/>
      <c r="AI201" s="217"/>
      <c r="AJ201" s="217"/>
      <c r="AK201" s="217"/>
      <c r="AL201" s="217">
        <f t="shared" ca="1" si="191"/>
        <v>6.7</v>
      </c>
      <c r="AM201" s="228"/>
      <c r="AN201" s="217">
        <f t="shared" ca="1" si="193"/>
        <v>650</v>
      </c>
      <c r="AO201" s="217">
        <f t="shared" ca="1" si="193"/>
        <v>46</v>
      </c>
      <c r="AP201" s="217">
        <f t="shared" ca="1" si="193"/>
        <v>50</v>
      </c>
      <c r="AQ201" s="217">
        <f t="shared" ca="1" si="193"/>
        <v>16</v>
      </c>
      <c r="AR201" s="217">
        <f t="shared" ca="1" si="193"/>
        <v>198</v>
      </c>
      <c r="AS201" s="217">
        <f t="shared" ca="1" si="193"/>
        <v>15</v>
      </c>
      <c r="AT201" s="217">
        <f t="shared" ca="1" si="193"/>
        <v>74</v>
      </c>
      <c r="AU201" s="217">
        <f t="shared" ca="1" si="188"/>
        <v>0</v>
      </c>
      <c r="AV201" s="217">
        <f t="shared" ca="1" si="156"/>
        <v>1030</v>
      </c>
      <c r="AW201" s="217">
        <f t="shared" ca="1" si="156"/>
        <v>600</v>
      </c>
      <c r="AX201" s="217">
        <f t="shared" ca="1" si="156"/>
        <v>0</v>
      </c>
      <c r="AY201" s="217"/>
      <c r="AZ201" s="217">
        <f t="shared" ca="1" si="192"/>
        <v>0</v>
      </c>
      <c r="BA201" s="217">
        <f t="shared" ca="1" si="192"/>
        <v>0</v>
      </c>
      <c r="BB201" s="217">
        <f t="shared" ca="1" si="192"/>
        <v>0</v>
      </c>
      <c r="BC201" s="217">
        <f t="shared" ca="1" si="192"/>
        <v>0</v>
      </c>
      <c r="BD201" s="217"/>
      <c r="BE201" s="217">
        <f t="shared" ca="1" si="190"/>
        <v>0</v>
      </c>
      <c r="BF201" s="217">
        <f t="shared" ca="1" si="190"/>
        <v>0</v>
      </c>
      <c r="BG201" s="217"/>
      <c r="BH201" s="217">
        <f t="shared" ca="1" si="194"/>
        <v>0</v>
      </c>
      <c r="BI201" s="217">
        <f t="shared" ref="BI201:BI264" ca="1" si="195">IF(INDIRECT(BI$5&amp;(CELL("row", BI201)))=0,99,INDIRECT(BI$5&amp;(CELL("row", BI201))))</f>
        <v>99</v>
      </c>
      <c r="BJ201" s="217"/>
      <c r="BK201" s="253">
        <f t="shared" ca="1" si="158"/>
        <v>33.262577930021642</v>
      </c>
      <c r="BL201" s="253">
        <f t="shared" ca="1" si="159"/>
        <v>33.366140000000001</v>
      </c>
      <c r="BM201" s="254">
        <f t="shared" ref="BM201:BM264" ca="1" si="196">IF(BK201=0,"",(BK201-BL201)/(BK201+BL201))</f>
        <v>-1.5543158144980024E-3</v>
      </c>
      <c r="BN201" s="217"/>
      <c r="BO201" s="255">
        <f t="shared" ca="1" si="161"/>
        <v>0.16481069042316257</v>
      </c>
      <c r="BP201" s="255">
        <f t="shared" ca="1" si="162"/>
        <v>0</v>
      </c>
      <c r="BQ201" s="255">
        <f t="shared" ca="1" si="163"/>
        <v>0.83518930957683746</v>
      </c>
      <c r="BR201" s="256">
        <f t="shared" ca="1" si="164"/>
        <v>1.0595547884187084</v>
      </c>
      <c r="BS201" s="256">
        <f t="shared" ca="1" si="165"/>
        <v>0.16481069042316257</v>
      </c>
      <c r="BT201" s="255">
        <f t="shared" ca="1" si="166"/>
        <v>0.16481069042316257</v>
      </c>
      <c r="BU201" s="255">
        <f t="shared" ca="1" si="167"/>
        <v>0</v>
      </c>
      <c r="BV201" s="255">
        <f t="shared" ca="1" si="168"/>
        <v>0.83518930957683746</v>
      </c>
      <c r="BW201" s="256">
        <f t="shared" ca="1" si="169"/>
        <v>1.0595547884187084</v>
      </c>
      <c r="BX201" s="256">
        <f t="shared" ca="1" si="160"/>
        <v>0.16481069042316257</v>
      </c>
      <c r="BY201" s="255" t="e">
        <f t="shared" ca="1" si="170"/>
        <v>#DIV/0!</v>
      </c>
      <c r="BZ201" s="255" t="e">
        <f t="shared" ca="1" si="171"/>
        <v>#DIV/0!</v>
      </c>
      <c r="CA201" s="255" t="e">
        <f t="shared" ca="1" si="172"/>
        <v>#DIV/0!</v>
      </c>
      <c r="CB201" s="256" t="e">
        <f t="shared" ca="1" si="173"/>
        <v>#DIV/0!</v>
      </c>
      <c r="CC201" s="256">
        <f t="shared" ca="1" si="174"/>
        <v>-1</v>
      </c>
      <c r="CD201" s="255">
        <f t="shared" ca="1" si="175"/>
        <v>4.3427230046948359E-2</v>
      </c>
      <c r="CE201" s="255">
        <f t="shared" ca="1" si="176"/>
        <v>0.60446009389671362</v>
      </c>
      <c r="CF201" s="255">
        <f t="shared" ca="1" si="177"/>
        <v>0.352112676056338</v>
      </c>
      <c r="CG201" s="256">
        <f t="shared" ca="1" si="178"/>
        <v>0.43165938967136153</v>
      </c>
      <c r="CH201" s="256">
        <f t="shared" ca="1" si="179"/>
        <v>4.3427230046948359E-2</v>
      </c>
      <c r="CI201" s="257" t="e">
        <f t="shared" ca="1" si="155"/>
        <v>#REF!</v>
      </c>
      <c r="CJ201" s="257" t="e">
        <f t="shared" ref="CJ201:CJ264" ca="1" si="197">INDIRECT("R"&amp;ROW(CJ201)&amp;"C"&amp;(COLUMN(INDIRECT($X$4&amp;ROW(CJ201),TRUE))+29),FALSE)</f>
        <v>#REF!</v>
      </c>
      <c r="CK201" s="257" t="e">
        <f t="shared" ref="CK201:CK264" ca="1" si="198">INDIRECT("R"&amp;ROW(CK201)&amp;"C"&amp;(COLUMN(INDIRECT($X$5&amp;ROW(CK201),TRUE))+29),FALSE)</f>
        <v>#REF!</v>
      </c>
      <c r="CL201" s="255" t="e">
        <f t="shared" ref="CL201:CL264" ca="1" si="199">(CI201*CL$6)/(CI201*CL$6+CJ201*CM$6+CK201*CN$6)</f>
        <v>#REF!</v>
      </c>
      <c r="CM201" s="255" t="e">
        <f t="shared" ref="CM201:CM264" ca="1" si="200">(CJ201*CM$6)/(CI201*CL$6+CJ201*CM$6+CK201*CN$6)</f>
        <v>#REF!</v>
      </c>
      <c r="CN201" s="255" t="e">
        <f t="shared" ref="CN201:CN264" ca="1" si="201">(CK201*CN$6)/(CI201*CL$6+CJ201*CM$6+CK201*CN$6)</f>
        <v>#REF!</v>
      </c>
      <c r="CO201" s="256" t="e">
        <f t="shared" ca="1" si="180"/>
        <v>#REF!</v>
      </c>
      <c r="CP201" s="256">
        <f t="shared" ca="1" si="181"/>
        <v>-1</v>
      </c>
      <c r="CQ201" s="255">
        <f t="shared" ca="1" si="182"/>
        <v>0.12720156555772993</v>
      </c>
      <c r="CR201" s="255">
        <f t="shared" ca="1" si="183"/>
        <v>9.0019569471624261E-2</v>
      </c>
      <c r="CS201" s="255">
        <f t="shared" ca="1" si="184"/>
        <v>0.78277886497064575</v>
      </c>
      <c r="CT201" s="256">
        <f t="shared" ca="1" si="185"/>
        <v>0.97732093933463793</v>
      </c>
      <c r="CU201" s="256">
        <f t="shared" ca="1" si="186"/>
        <v>0.12720156555772993</v>
      </c>
      <c r="CV201" s="217"/>
      <c r="CW201" s="252">
        <f t="shared" ref="CW201:CW264" ca="1" si="202">IF(ISERROR(2*LOG(AO201)-LOG(AQ201)),-99,2*LOG(AO201)-LOG(AQ201))</f>
        <v>2.1213956807072236</v>
      </c>
      <c r="CX201" s="256">
        <f t="shared" ref="CX201:CX264" ca="1" si="203">IF(ISERROR(2*LOG(AO201)-LOG(AP201)),-99,2*LOG(AO201)-LOG(AP201))</f>
        <v>1.6265456590271294</v>
      </c>
      <c r="CY201" s="252">
        <f t="shared" ref="CY201:CY264" ca="1" si="204">IF(ISERROR(10*AQ201/(10*AQ201+AP201)),-99,10*AQ201/(10*AQ201+AP201))</f>
        <v>0.76190476190476186</v>
      </c>
      <c r="CZ201" s="252">
        <f t="shared" ref="CZ201:CZ264" ca="1" si="205">IF(ISERROR(10*AO201/(10*AO201+AN201)),-99,10*AO201/(10*AO201+AN201))</f>
        <v>0.4144144144144144</v>
      </c>
      <c r="DA201" s="258">
        <f t="shared" ref="DA201:DA264" ca="1" si="206">0.00000031665*AR201^3 - 0.00036686*AR201^2 + 0.28831*AR201 + 77.034 *LOG(AR201) - 42.198</f>
        <v>179.88426825340679</v>
      </c>
      <c r="DB201" s="259"/>
      <c r="DC201" s="258">
        <f t="shared" ref="DC201:DC264" ca="1" si="207">IF(ISERROR(DA201),-999,0.000000068133*DA201^4-0.00003873*DA201^3+0.0090986*DA201^2+3.3034*DA201+28.833)</f>
        <v>763.3799439215469</v>
      </c>
    </row>
    <row r="202" spans="1:107" ht="14.4" x14ac:dyDescent="0.3">
      <c r="A202" s="217"/>
      <c r="B202" s="217"/>
      <c r="C202" s="217"/>
      <c r="D202" s="271" t="s">
        <v>821</v>
      </c>
      <c r="E202" s="217"/>
      <c r="F202" s="217"/>
      <c r="G202" s="217"/>
      <c r="H202" s="217"/>
      <c r="I202" s="228">
        <v>6.2</v>
      </c>
      <c r="J202" s="217"/>
      <c r="K202" s="228">
        <v>860</v>
      </c>
      <c r="L202" s="228">
        <v>113</v>
      </c>
      <c r="M202" s="228">
        <v>266</v>
      </c>
      <c r="N202" s="228">
        <v>74</v>
      </c>
      <c r="O202" s="228">
        <v>136</v>
      </c>
      <c r="P202" s="228">
        <v>9.1999999999999993</v>
      </c>
      <c r="Q202" s="228">
        <v>93</v>
      </c>
      <c r="R202" s="217"/>
      <c r="S202" s="228">
        <v>1351</v>
      </c>
      <c r="T202" s="228">
        <v>1842</v>
      </c>
      <c r="U202" s="217"/>
      <c r="V202" s="217"/>
      <c r="W202" s="217"/>
      <c r="X202" s="228"/>
      <c r="Y202" s="228"/>
      <c r="Z202" s="228"/>
      <c r="AA202" s="228"/>
      <c r="AB202" s="217"/>
      <c r="AC202" s="228"/>
      <c r="AD202" s="217"/>
      <c r="AE202" s="217"/>
      <c r="AF202" s="217"/>
      <c r="AG202" s="217" t="str">
        <f t="shared" ca="1" si="187"/>
        <v>W_ID_195_FS_001</v>
      </c>
      <c r="AH202" s="217"/>
      <c r="AI202" s="217"/>
      <c r="AJ202" s="217"/>
      <c r="AK202" s="217"/>
      <c r="AL202" s="217">
        <f t="shared" ca="1" si="191"/>
        <v>6.2</v>
      </c>
      <c r="AM202" s="228"/>
      <c r="AN202" s="217">
        <f t="shared" ca="1" si="193"/>
        <v>860</v>
      </c>
      <c r="AO202" s="217">
        <f t="shared" ca="1" si="193"/>
        <v>113</v>
      </c>
      <c r="AP202" s="217">
        <f t="shared" ca="1" si="193"/>
        <v>266</v>
      </c>
      <c r="AQ202" s="217">
        <f t="shared" ca="1" si="193"/>
        <v>74</v>
      </c>
      <c r="AR202" s="217">
        <f t="shared" ca="1" si="193"/>
        <v>136</v>
      </c>
      <c r="AS202" s="217">
        <f t="shared" ca="1" si="193"/>
        <v>9.1999999999999993</v>
      </c>
      <c r="AT202" s="217">
        <f t="shared" ca="1" si="193"/>
        <v>93</v>
      </c>
      <c r="AU202" s="217">
        <f t="shared" ca="1" si="188"/>
        <v>0</v>
      </c>
      <c r="AV202" s="217">
        <f t="shared" ca="1" si="156"/>
        <v>1351</v>
      </c>
      <c r="AW202" s="217">
        <f t="shared" ca="1" si="156"/>
        <v>1842</v>
      </c>
      <c r="AX202" s="217">
        <f t="shared" ca="1" si="156"/>
        <v>0</v>
      </c>
      <c r="AY202" s="217"/>
      <c r="AZ202" s="217">
        <f t="shared" ca="1" si="192"/>
        <v>0</v>
      </c>
      <c r="BA202" s="217">
        <f t="shared" ca="1" si="192"/>
        <v>0</v>
      </c>
      <c r="BB202" s="217">
        <f t="shared" ca="1" si="192"/>
        <v>0</v>
      </c>
      <c r="BC202" s="217">
        <f t="shared" ca="1" si="192"/>
        <v>0</v>
      </c>
      <c r="BD202" s="217"/>
      <c r="BE202" s="217">
        <f t="shared" ca="1" si="190"/>
        <v>0</v>
      </c>
      <c r="BF202" s="217">
        <f t="shared" ca="1" si="190"/>
        <v>0</v>
      </c>
      <c r="BG202" s="217"/>
      <c r="BH202" s="217">
        <f t="shared" ca="1" si="194"/>
        <v>0</v>
      </c>
      <c r="BI202" s="217">
        <f t="shared" ca="1" si="195"/>
        <v>99</v>
      </c>
      <c r="BJ202" s="217"/>
      <c r="BK202" s="253">
        <f t="shared" ca="1" si="158"/>
        <v>59.660675909685722</v>
      </c>
      <c r="BL202" s="253">
        <f t="shared" ca="1" si="159"/>
        <v>60.94173</v>
      </c>
      <c r="BM202" s="254">
        <f t="shared" ca="1" si="196"/>
        <v>-1.0622127151207975E-2</v>
      </c>
      <c r="BN202" s="217"/>
      <c r="BO202" s="255">
        <f t="shared" ca="1" si="161"/>
        <v>0.28792569659442724</v>
      </c>
      <c r="BP202" s="255">
        <f t="shared" ca="1" si="162"/>
        <v>0</v>
      </c>
      <c r="BQ202" s="255">
        <f t="shared" ca="1" si="163"/>
        <v>0.71207430340557265</v>
      </c>
      <c r="BR202" s="256">
        <f t="shared" ca="1" si="164"/>
        <v>0.9884804953560371</v>
      </c>
      <c r="BS202" s="256">
        <f t="shared" ca="1" si="165"/>
        <v>0.28792569659442724</v>
      </c>
      <c r="BT202" s="255">
        <f t="shared" ca="1" si="166"/>
        <v>0.28792569659442724</v>
      </c>
      <c r="BU202" s="255">
        <f t="shared" ca="1" si="167"/>
        <v>0</v>
      </c>
      <c r="BV202" s="255">
        <f t="shared" ca="1" si="168"/>
        <v>0.71207430340557265</v>
      </c>
      <c r="BW202" s="256">
        <f t="shared" ca="1" si="169"/>
        <v>0.9884804953560371</v>
      </c>
      <c r="BX202" s="256">
        <f t="shared" ca="1" si="160"/>
        <v>0.28792569659442724</v>
      </c>
      <c r="BY202" s="255" t="e">
        <f t="shared" ca="1" si="170"/>
        <v>#DIV/0!</v>
      </c>
      <c r="BZ202" s="255" t="e">
        <f t="shared" ca="1" si="171"/>
        <v>#DIV/0!</v>
      </c>
      <c r="CA202" s="255" t="e">
        <f t="shared" ca="1" si="172"/>
        <v>#DIV/0!</v>
      </c>
      <c r="CB202" s="256" t="e">
        <f t="shared" ca="1" si="173"/>
        <v>#DIV/0!</v>
      </c>
      <c r="CC202" s="256">
        <f t="shared" ca="1" si="174"/>
        <v>-1</v>
      </c>
      <c r="CD202" s="255">
        <f t="shared" ca="1" si="175"/>
        <v>2.8301886792452831E-2</v>
      </c>
      <c r="CE202" s="255">
        <f t="shared" ca="1" si="176"/>
        <v>0.41113816189896529</v>
      </c>
      <c r="CF202" s="255">
        <f t="shared" ca="1" si="177"/>
        <v>0.56055995130858183</v>
      </c>
      <c r="CG202" s="256">
        <f t="shared" ca="1" si="178"/>
        <v>0.66362008520998172</v>
      </c>
      <c r="CH202" s="256">
        <f t="shared" ca="1" si="179"/>
        <v>2.8301886792452831E-2</v>
      </c>
      <c r="CI202" s="257" t="e">
        <f t="shared" ref="CI202:CI265" ca="1" si="208">INDIRECT("R"&amp;ROW(CI202)&amp;"C"&amp;(COLUMN(INDIRECT(X$3&amp;ROW(CI202),TRUE))+29),FALSE)</f>
        <v>#REF!</v>
      </c>
      <c r="CJ202" s="257" t="e">
        <f t="shared" ca="1" si="197"/>
        <v>#REF!</v>
      </c>
      <c r="CK202" s="257" t="e">
        <f t="shared" ca="1" si="198"/>
        <v>#REF!</v>
      </c>
      <c r="CL202" s="255" t="e">
        <f t="shared" ca="1" si="199"/>
        <v>#REF!</v>
      </c>
      <c r="CM202" s="255" t="e">
        <f t="shared" ca="1" si="200"/>
        <v>#REF!</v>
      </c>
      <c r="CN202" s="255" t="e">
        <f t="shared" ca="1" si="201"/>
        <v>#REF!</v>
      </c>
      <c r="CO202" s="256" t="e">
        <f t="shared" ca="1" si="180"/>
        <v>#REF!</v>
      </c>
      <c r="CP202" s="256">
        <f t="shared" ca="1" si="181"/>
        <v>-1</v>
      </c>
      <c r="CQ202" s="255">
        <f t="shared" ca="1" si="182"/>
        <v>8.1190860204778406E-2</v>
      </c>
      <c r="CR202" s="255">
        <f t="shared" ca="1" si="183"/>
        <v>0.10668101398999953</v>
      </c>
      <c r="CS202" s="255">
        <f t="shared" ca="1" si="184"/>
        <v>0.81212812580522209</v>
      </c>
      <c r="CT202" s="256">
        <f t="shared" ca="1" si="185"/>
        <v>0.98464394954952905</v>
      </c>
      <c r="CU202" s="256">
        <f t="shared" ca="1" si="186"/>
        <v>8.1190860204778406E-2</v>
      </c>
      <c r="CV202" s="217"/>
      <c r="CW202" s="252">
        <f t="shared" ca="1" si="202"/>
        <v>2.2369251672358628</v>
      </c>
      <c r="CX202" s="256">
        <f t="shared" ca="1" si="203"/>
        <v>1.681275250335772</v>
      </c>
      <c r="CY202" s="252">
        <f t="shared" ca="1" si="204"/>
        <v>0.73558648111332003</v>
      </c>
      <c r="CZ202" s="252">
        <f t="shared" ca="1" si="205"/>
        <v>0.56783919597989951</v>
      </c>
      <c r="DA202" s="258">
        <f t="shared" ca="1" si="206"/>
        <v>155.37827284979133</v>
      </c>
      <c r="DB202" s="259"/>
      <c r="DC202" s="258">
        <f t="shared" ca="1" si="207"/>
        <v>656.1992213531405</v>
      </c>
    </row>
    <row r="203" spans="1:107" ht="14.4" x14ac:dyDescent="0.3">
      <c r="A203" s="217"/>
      <c r="B203" s="217"/>
      <c r="C203" s="217"/>
      <c r="D203" s="271" t="s">
        <v>822</v>
      </c>
      <c r="E203" s="217"/>
      <c r="F203" s="217"/>
      <c r="G203" s="217"/>
      <c r="H203" s="217"/>
      <c r="I203" s="228">
        <v>9.4</v>
      </c>
      <c r="J203" s="217"/>
      <c r="K203" s="228">
        <v>1240</v>
      </c>
      <c r="L203" s="228">
        <v>120</v>
      </c>
      <c r="M203" s="228">
        <v>2</v>
      </c>
      <c r="N203" s="228">
        <v>1.2</v>
      </c>
      <c r="O203" s="228">
        <v>77</v>
      </c>
      <c r="P203" s="228">
        <v>3.1</v>
      </c>
      <c r="Q203" s="228">
        <v>112</v>
      </c>
      <c r="R203" s="217"/>
      <c r="S203" s="228">
        <v>727</v>
      </c>
      <c r="T203" s="228">
        <v>1335</v>
      </c>
      <c r="U203" s="217">
        <v>738</v>
      </c>
      <c r="V203" s="217"/>
      <c r="W203" s="217"/>
      <c r="X203" s="228"/>
      <c r="Y203" s="228"/>
      <c r="Z203" s="228"/>
      <c r="AA203" s="228"/>
      <c r="AB203" s="217"/>
      <c r="AC203" s="228"/>
      <c r="AD203" s="217"/>
      <c r="AE203" s="217"/>
      <c r="AF203" s="217"/>
      <c r="AG203" s="217" t="str">
        <f t="shared" ca="1" si="187"/>
        <v>W_ID_196_FS_001</v>
      </c>
      <c r="AH203" s="217"/>
      <c r="AI203" s="217"/>
      <c r="AJ203" s="217"/>
      <c r="AK203" s="217"/>
      <c r="AL203" s="217">
        <f t="shared" ca="1" si="191"/>
        <v>9.4</v>
      </c>
      <c r="AM203" s="228"/>
      <c r="AN203" s="217">
        <f t="shared" ca="1" si="193"/>
        <v>1240</v>
      </c>
      <c r="AO203" s="217">
        <f t="shared" ca="1" si="193"/>
        <v>120</v>
      </c>
      <c r="AP203" s="217">
        <f t="shared" ca="1" si="193"/>
        <v>2</v>
      </c>
      <c r="AQ203" s="217">
        <f t="shared" ca="1" si="193"/>
        <v>1.2</v>
      </c>
      <c r="AR203" s="217">
        <f t="shared" ca="1" si="193"/>
        <v>77</v>
      </c>
      <c r="AS203" s="217">
        <f t="shared" ca="1" si="193"/>
        <v>3.1</v>
      </c>
      <c r="AT203" s="217">
        <f t="shared" ca="1" si="193"/>
        <v>112</v>
      </c>
      <c r="AU203" s="217">
        <f t="shared" ca="1" si="188"/>
        <v>0</v>
      </c>
      <c r="AV203" s="217">
        <f t="shared" ca="1" si="156"/>
        <v>727</v>
      </c>
      <c r="AW203" s="217">
        <f t="shared" ca="1" si="156"/>
        <v>1335</v>
      </c>
      <c r="AX203" s="217">
        <f t="shared" ca="1" si="156"/>
        <v>738</v>
      </c>
      <c r="AY203" s="217"/>
      <c r="AZ203" s="217">
        <f t="shared" ca="1" si="192"/>
        <v>0</v>
      </c>
      <c r="BA203" s="217">
        <f t="shared" ca="1" si="192"/>
        <v>0</v>
      </c>
      <c r="BB203" s="217">
        <f t="shared" ca="1" si="192"/>
        <v>0</v>
      </c>
      <c r="BC203" s="217">
        <f t="shared" ca="1" si="192"/>
        <v>0</v>
      </c>
      <c r="BD203" s="217"/>
      <c r="BE203" s="217">
        <f t="shared" ca="1" si="190"/>
        <v>0</v>
      </c>
      <c r="BF203" s="217">
        <f t="shared" ca="1" si="190"/>
        <v>0</v>
      </c>
      <c r="BG203" s="217"/>
      <c r="BH203" s="217">
        <f t="shared" ca="1" si="194"/>
        <v>0</v>
      </c>
      <c r="BI203" s="217">
        <f t="shared" ca="1" si="195"/>
        <v>99</v>
      </c>
      <c r="BJ203" s="217"/>
      <c r="BK203" s="253">
        <f t="shared" ca="1" si="158"/>
        <v>57.206912394922306</v>
      </c>
      <c r="BL203" s="253">
        <f t="shared" ca="1" si="159"/>
        <v>64.773849999999996</v>
      </c>
      <c r="BM203" s="254">
        <f t="shared" ca="1" si="196"/>
        <v>-6.2033860557283091E-2</v>
      </c>
      <c r="BN203" s="217"/>
      <c r="BO203" s="255">
        <f t="shared" ca="1" si="161"/>
        <v>0.59102902374670185</v>
      </c>
      <c r="BP203" s="255">
        <f t="shared" ca="1" si="162"/>
        <v>0</v>
      </c>
      <c r="BQ203" s="255">
        <f t="shared" ca="1" si="163"/>
        <v>0.40897097625329815</v>
      </c>
      <c r="BR203" s="256">
        <f t="shared" ca="1" si="164"/>
        <v>0.81349894459102901</v>
      </c>
      <c r="BS203" s="256">
        <f t="shared" ca="1" si="165"/>
        <v>0.59102902374670185</v>
      </c>
      <c r="BT203" s="255">
        <f t="shared" ca="1" si="166"/>
        <v>0.59102902374670185</v>
      </c>
      <c r="BU203" s="255">
        <f t="shared" ca="1" si="167"/>
        <v>0</v>
      </c>
      <c r="BV203" s="255">
        <f t="shared" ca="1" si="168"/>
        <v>0.40897097625329815</v>
      </c>
      <c r="BW203" s="256">
        <f t="shared" ca="1" si="169"/>
        <v>0.81349894459102901</v>
      </c>
      <c r="BX203" s="256">
        <f t="shared" ca="1" si="160"/>
        <v>0.59102902374670185</v>
      </c>
      <c r="BY203" s="255" t="e">
        <f t="shared" ca="1" si="170"/>
        <v>#DIV/0!</v>
      </c>
      <c r="BZ203" s="255" t="e">
        <f t="shared" ca="1" si="171"/>
        <v>#DIV/0!</v>
      </c>
      <c r="CA203" s="255" t="e">
        <f t="shared" ca="1" si="172"/>
        <v>#DIV/0!</v>
      </c>
      <c r="CB203" s="256" t="e">
        <f t="shared" ca="1" si="173"/>
        <v>#DIV/0!</v>
      </c>
      <c r="CC203" s="256">
        <f t="shared" ca="1" si="174"/>
        <v>-1</v>
      </c>
      <c r="CD203" s="255">
        <f t="shared" ca="1" si="175"/>
        <v>5.1517939282428704E-2</v>
      </c>
      <c r="CE203" s="255">
        <f t="shared" ca="1" si="176"/>
        <v>0.33440662373505059</v>
      </c>
      <c r="CF203" s="255">
        <f t="shared" ca="1" si="177"/>
        <v>0.61407543698252065</v>
      </c>
      <c r="CG203" s="256">
        <f t="shared" ca="1" si="178"/>
        <v>0.73881936522539093</v>
      </c>
      <c r="CH203" s="256">
        <f t="shared" ca="1" si="179"/>
        <v>5.1517939282428704E-2</v>
      </c>
      <c r="CI203" s="257" t="e">
        <f t="shared" ca="1" si="208"/>
        <v>#REF!</v>
      </c>
      <c r="CJ203" s="257" t="e">
        <f t="shared" ca="1" si="197"/>
        <v>#REF!</v>
      </c>
      <c r="CK203" s="257" t="e">
        <f t="shared" ca="1" si="198"/>
        <v>#REF!</v>
      </c>
      <c r="CL203" s="255" t="e">
        <f t="shared" ca="1" si="199"/>
        <v>#REF!</v>
      </c>
      <c r="CM203" s="255" t="e">
        <f t="shared" ca="1" si="200"/>
        <v>#REF!</v>
      </c>
      <c r="CN203" s="255" t="e">
        <f t="shared" ca="1" si="201"/>
        <v>#REF!</v>
      </c>
      <c r="CO203" s="256" t="e">
        <f t="shared" ca="1" si="180"/>
        <v>#REF!</v>
      </c>
      <c r="CP203" s="256">
        <f t="shared" ca="1" si="181"/>
        <v>-1</v>
      </c>
      <c r="CQ203" s="255">
        <f t="shared" ca="1" si="182"/>
        <v>0.35073377174924014</v>
      </c>
      <c r="CR203" s="255">
        <f t="shared" ca="1" si="183"/>
        <v>0.33941977911216792</v>
      </c>
      <c r="CS203" s="255">
        <f t="shared" ca="1" si="184"/>
        <v>0.30984644913859188</v>
      </c>
      <c r="CT203" s="256">
        <f t="shared" ca="1" si="185"/>
        <v>0.56029337462834339</v>
      </c>
      <c r="CU203" s="256">
        <f t="shared" ca="1" si="186"/>
        <v>0.35073377174924014</v>
      </c>
      <c r="CV203" s="217"/>
      <c r="CW203" s="252">
        <f t="shared" ca="1" si="202"/>
        <v>4.0791812460476242</v>
      </c>
      <c r="CX203" s="256">
        <f t="shared" ca="1" si="203"/>
        <v>3.8573324964312681</v>
      </c>
      <c r="CY203" s="252">
        <f t="shared" ca="1" si="204"/>
        <v>0.8571428571428571</v>
      </c>
      <c r="CZ203" s="252">
        <f t="shared" ca="1" si="205"/>
        <v>0.49180327868852458</v>
      </c>
      <c r="DA203" s="258">
        <f t="shared" ca="1" si="206"/>
        <v>123.29524475738697</v>
      </c>
      <c r="DB203" s="259"/>
      <c r="DC203" s="258">
        <f t="shared" ca="1" si="207"/>
        <v>517.59424463312416</v>
      </c>
    </row>
    <row r="204" spans="1:107" ht="14.4" x14ac:dyDescent="0.3">
      <c r="A204" s="217"/>
      <c r="B204" s="217"/>
      <c r="C204" s="217"/>
      <c r="D204" s="271" t="s">
        <v>823</v>
      </c>
      <c r="E204" s="217"/>
      <c r="F204" s="217"/>
      <c r="G204" s="217"/>
      <c r="H204" s="217"/>
      <c r="I204" s="228">
        <v>7.6</v>
      </c>
      <c r="J204" s="217"/>
      <c r="K204" s="228">
        <v>245</v>
      </c>
      <c r="L204" s="228">
        <v>50.5</v>
      </c>
      <c r="M204" s="228">
        <v>106</v>
      </c>
      <c r="N204" s="228">
        <v>111</v>
      </c>
      <c r="O204" s="228">
        <v>73.099999999999994</v>
      </c>
      <c r="P204" s="228">
        <v>63</v>
      </c>
      <c r="Q204" s="228">
        <v>54.7</v>
      </c>
      <c r="R204" s="217"/>
      <c r="S204" s="228">
        <v>651</v>
      </c>
      <c r="T204" s="228">
        <v>544</v>
      </c>
      <c r="U204" s="217"/>
      <c r="V204" s="217"/>
      <c r="W204" s="217"/>
      <c r="X204" s="228"/>
      <c r="Y204" s="228"/>
      <c r="Z204" s="228"/>
      <c r="AA204" s="228"/>
      <c r="AB204" s="217"/>
      <c r="AC204" s="228"/>
      <c r="AD204" s="217"/>
      <c r="AE204" s="217"/>
      <c r="AF204" s="217"/>
      <c r="AG204" s="217" t="str">
        <f t="shared" ca="1" si="187"/>
        <v>W_ID_197_FS_001</v>
      </c>
      <c r="AH204" s="217"/>
      <c r="AI204" s="217"/>
      <c r="AJ204" s="217"/>
      <c r="AK204" s="217"/>
      <c r="AL204" s="217">
        <f t="shared" ca="1" si="191"/>
        <v>7.6</v>
      </c>
      <c r="AM204" s="228"/>
      <c r="AN204" s="217">
        <f t="shared" ca="1" si="193"/>
        <v>245</v>
      </c>
      <c r="AO204" s="217">
        <f t="shared" ca="1" si="193"/>
        <v>50.5</v>
      </c>
      <c r="AP204" s="217">
        <f t="shared" ca="1" si="193"/>
        <v>106</v>
      </c>
      <c r="AQ204" s="217">
        <f t="shared" ca="1" si="193"/>
        <v>111</v>
      </c>
      <c r="AR204" s="217">
        <f t="shared" ca="1" si="193"/>
        <v>73.099999999999994</v>
      </c>
      <c r="AS204" s="217">
        <f t="shared" ca="1" si="193"/>
        <v>63</v>
      </c>
      <c r="AT204" s="217">
        <f t="shared" ca="1" si="193"/>
        <v>54.7</v>
      </c>
      <c r="AU204" s="217">
        <f t="shared" ca="1" si="188"/>
        <v>0</v>
      </c>
      <c r="AV204" s="217">
        <f t="shared" ca="1" si="156"/>
        <v>651</v>
      </c>
      <c r="AW204" s="217">
        <f t="shared" ca="1" si="156"/>
        <v>544</v>
      </c>
      <c r="AX204" s="217">
        <f t="shared" ca="1" si="156"/>
        <v>0</v>
      </c>
      <c r="AY204" s="217"/>
      <c r="AZ204" s="217">
        <f t="shared" ca="1" si="192"/>
        <v>0</v>
      </c>
      <c r="BA204" s="217">
        <f t="shared" ca="1" si="192"/>
        <v>0</v>
      </c>
      <c r="BB204" s="217">
        <f t="shared" ca="1" si="192"/>
        <v>0</v>
      </c>
      <c r="BC204" s="217">
        <f t="shared" ca="1" si="192"/>
        <v>0</v>
      </c>
      <c r="BD204" s="217"/>
      <c r="BE204" s="217">
        <f t="shared" ca="1" si="190"/>
        <v>0</v>
      </c>
      <c r="BF204" s="217">
        <f t="shared" ca="1" si="190"/>
        <v>0</v>
      </c>
      <c r="BG204" s="217"/>
      <c r="BH204" s="217">
        <f t="shared" ca="1" si="194"/>
        <v>0</v>
      </c>
      <c r="BI204" s="217">
        <f t="shared" ca="1" si="195"/>
        <v>99</v>
      </c>
      <c r="BJ204" s="217"/>
      <c r="BK204" s="253">
        <f t="shared" ca="1" si="158"/>
        <v>26.3690699179134</v>
      </c>
      <c r="BL204" s="253">
        <f t="shared" ca="1" si="159"/>
        <v>24.013066999999999</v>
      </c>
      <c r="BM204" s="254">
        <f t="shared" ca="1" si="196"/>
        <v>4.6762663555775505E-2</v>
      </c>
      <c r="BN204" s="217"/>
      <c r="BO204" s="255">
        <f t="shared" ca="1" si="161"/>
        <v>3.3564459716512243E-2</v>
      </c>
      <c r="BP204" s="255">
        <f t="shared" ca="1" si="162"/>
        <v>0</v>
      </c>
      <c r="BQ204" s="255">
        <f t="shared" ca="1" si="163"/>
        <v>0.96643554028348777</v>
      </c>
      <c r="BR204" s="256">
        <f t="shared" ca="1" si="164"/>
        <v>1.1353232374056577</v>
      </c>
      <c r="BS204" s="256">
        <f t="shared" ca="1" si="165"/>
        <v>3.3564459716512243E-2</v>
      </c>
      <c r="BT204" s="255">
        <f t="shared" ca="1" si="166"/>
        <v>3.3564459716512243E-2</v>
      </c>
      <c r="BU204" s="255">
        <f t="shared" ca="1" si="167"/>
        <v>0</v>
      </c>
      <c r="BV204" s="255">
        <f t="shared" ca="1" si="168"/>
        <v>0.96643554028348777</v>
      </c>
      <c r="BW204" s="256">
        <f t="shared" ca="1" si="169"/>
        <v>1.1353232374056577</v>
      </c>
      <c r="BX204" s="256">
        <f t="shared" ca="1" si="160"/>
        <v>3.3564459716512243E-2</v>
      </c>
      <c r="BY204" s="255" t="e">
        <f t="shared" ca="1" si="170"/>
        <v>#DIV/0!</v>
      </c>
      <c r="BZ204" s="255" t="e">
        <f t="shared" ca="1" si="171"/>
        <v>#DIV/0!</v>
      </c>
      <c r="CA204" s="255" t="e">
        <f t="shared" ca="1" si="172"/>
        <v>#DIV/0!</v>
      </c>
      <c r="CB204" s="256" t="e">
        <f t="shared" ca="1" si="173"/>
        <v>#DIV/0!</v>
      </c>
      <c r="CC204" s="256">
        <f t="shared" ca="1" si="174"/>
        <v>-1</v>
      </c>
      <c r="CD204" s="255">
        <f t="shared" ca="1" si="175"/>
        <v>4.3770504921181085E-2</v>
      </c>
      <c r="CE204" s="255">
        <f t="shared" ca="1" si="176"/>
        <v>0.52092502200528124</v>
      </c>
      <c r="CF204" s="255">
        <f t="shared" ca="1" si="177"/>
        <v>0.43530447307353765</v>
      </c>
      <c r="CG204" s="256">
        <f t="shared" ca="1" si="178"/>
        <v>0.52791916459950394</v>
      </c>
      <c r="CH204" s="256">
        <f t="shared" ca="1" si="179"/>
        <v>4.3770504921181085E-2</v>
      </c>
      <c r="CI204" s="257" t="e">
        <f t="shared" ca="1" si="208"/>
        <v>#REF!</v>
      </c>
      <c r="CJ204" s="257" t="e">
        <f t="shared" ca="1" si="197"/>
        <v>#REF!</v>
      </c>
      <c r="CK204" s="257" t="e">
        <f t="shared" ca="1" si="198"/>
        <v>#REF!</v>
      </c>
      <c r="CL204" s="255" t="e">
        <f t="shared" ca="1" si="199"/>
        <v>#REF!</v>
      </c>
      <c r="CM204" s="255" t="e">
        <f t="shared" ca="1" si="200"/>
        <v>#REF!</v>
      </c>
      <c r="CN204" s="255" t="e">
        <f t="shared" ca="1" si="201"/>
        <v>#REF!</v>
      </c>
      <c r="CO204" s="256" t="e">
        <f t="shared" ca="1" si="180"/>
        <v>#REF!</v>
      </c>
      <c r="CP204" s="256">
        <f t="shared" ca="1" si="181"/>
        <v>-1</v>
      </c>
      <c r="CQ204" s="255">
        <f t="shared" ca="1" si="182"/>
        <v>2.1708977199311114E-2</v>
      </c>
      <c r="CR204" s="255">
        <f t="shared" ca="1" si="183"/>
        <v>4.474707545164127E-2</v>
      </c>
      <c r="CS204" s="255">
        <f t="shared" ca="1" si="184"/>
        <v>0.93354394734904766</v>
      </c>
      <c r="CT204" s="256">
        <f t="shared" ca="1" si="185"/>
        <v>1.0904979594388275</v>
      </c>
      <c r="CU204" s="256">
        <f t="shared" ca="1" si="186"/>
        <v>2.1708977199311114E-2</v>
      </c>
      <c r="CV204" s="217"/>
      <c r="CW204" s="252">
        <f t="shared" ca="1" si="202"/>
        <v>1.3612597774506652</v>
      </c>
      <c r="CX204" s="256">
        <f t="shared" ca="1" si="203"/>
        <v>1.3812768909725524</v>
      </c>
      <c r="CY204" s="252">
        <f t="shared" ca="1" si="204"/>
        <v>0.91282894736842102</v>
      </c>
      <c r="CZ204" s="252">
        <f t="shared" ca="1" si="205"/>
        <v>0.67333333333333334</v>
      </c>
      <c r="DA204" s="258">
        <f t="shared" ca="1" si="206"/>
        <v>120.62580460715699</v>
      </c>
      <c r="DB204" s="259"/>
      <c r="DC204" s="258">
        <f t="shared" ca="1" si="207"/>
        <v>506.14535287749948</v>
      </c>
    </row>
    <row r="205" spans="1:107" ht="14.4" x14ac:dyDescent="0.3">
      <c r="A205" s="217"/>
      <c r="B205" s="217"/>
      <c r="C205" s="217"/>
      <c r="D205" s="271" t="s">
        <v>824</v>
      </c>
      <c r="E205" s="217"/>
      <c r="F205" s="217"/>
      <c r="G205" s="217"/>
      <c r="H205" s="217"/>
      <c r="I205" s="228">
        <v>8.8000000000000007</v>
      </c>
      <c r="J205" s="217"/>
      <c r="K205" s="228">
        <v>1556</v>
      </c>
      <c r="L205" s="228">
        <v>245</v>
      </c>
      <c r="M205" s="228">
        <v>2.7</v>
      </c>
      <c r="N205" s="228">
        <v>0.2</v>
      </c>
      <c r="O205" s="228">
        <v>416</v>
      </c>
      <c r="P205" s="228">
        <v>30</v>
      </c>
      <c r="Q205" s="228">
        <v>134</v>
      </c>
      <c r="R205" s="217"/>
      <c r="S205" s="228">
        <v>792</v>
      </c>
      <c r="T205" s="228">
        <v>3074</v>
      </c>
      <c r="U205" s="217">
        <v>100</v>
      </c>
      <c r="V205" s="217"/>
      <c r="W205" s="217"/>
      <c r="X205" s="228"/>
      <c r="Y205" s="228"/>
      <c r="Z205" s="228"/>
      <c r="AA205" s="228"/>
      <c r="AB205" s="217"/>
      <c r="AC205" s="228"/>
      <c r="AD205" s="217"/>
      <c r="AE205" s="217"/>
      <c r="AF205" s="217"/>
      <c r="AG205" s="217" t="str">
        <f t="shared" ca="1" si="187"/>
        <v>W_ID_198_FS_001</v>
      </c>
      <c r="AH205" s="217"/>
      <c r="AI205" s="217"/>
      <c r="AJ205" s="217"/>
      <c r="AK205" s="217"/>
      <c r="AL205" s="217">
        <f t="shared" ca="1" si="191"/>
        <v>8.8000000000000007</v>
      </c>
      <c r="AM205" s="228"/>
      <c r="AN205" s="217">
        <f t="shared" ca="1" si="193"/>
        <v>1556</v>
      </c>
      <c r="AO205" s="217">
        <f t="shared" ca="1" si="193"/>
        <v>245</v>
      </c>
      <c r="AP205" s="217">
        <f t="shared" ca="1" si="193"/>
        <v>2.7</v>
      </c>
      <c r="AQ205" s="217">
        <f t="shared" ca="1" si="193"/>
        <v>0.2</v>
      </c>
      <c r="AR205" s="217">
        <f t="shared" ca="1" si="193"/>
        <v>416</v>
      </c>
      <c r="AS205" s="217">
        <f t="shared" ca="1" si="193"/>
        <v>30</v>
      </c>
      <c r="AT205" s="217">
        <f t="shared" ca="1" si="193"/>
        <v>134</v>
      </c>
      <c r="AU205" s="217">
        <f t="shared" ca="1" si="188"/>
        <v>0</v>
      </c>
      <c r="AV205" s="217">
        <f t="shared" ca="1" si="156"/>
        <v>792</v>
      </c>
      <c r="AW205" s="217">
        <f t="shared" ca="1" si="156"/>
        <v>3074</v>
      </c>
      <c r="AX205" s="217">
        <f t="shared" ca="1" si="156"/>
        <v>100</v>
      </c>
      <c r="AY205" s="217"/>
      <c r="AZ205" s="217">
        <f t="shared" ca="1" si="192"/>
        <v>0</v>
      </c>
      <c r="BA205" s="217">
        <f t="shared" ca="1" si="192"/>
        <v>0</v>
      </c>
      <c r="BB205" s="217">
        <f t="shared" ca="1" si="192"/>
        <v>0</v>
      </c>
      <c r="BC205" s="217">
        <f t="shared" ca="1" si="192"/>
        <v>0</v>
      </c>
      <c r="BD205" s="217"/>
      <c r="BE205" s="217">
        <f t="shared" ca="1" si="190"/>
        <v>0</v>
      </c>
      <c r="BF205" s="217">
        <f t="shared" ca="1" si="190"/>
        <v>0</v>
      </c>
      <c r="BG205" s="217"/>
      <c r="BH205" s="217">
        <f t="shared" ca="1" si="194"/>
        <v>0</v>
      </c>
      <c r="BI205" s="217">
        <f t="shared" ca="1" si="195"/>
        <v>99</v>
      </c>
      <c r="BJ205" s="217"/>
      <c r="BK205" s="253">
        <f t="shared" ca="1" si="158"/>
        <v>74.101833572214048</v>
      </c>
      <c r="BL205" s="253">
        <f t="shared" ca="1" si="159"/>
        <v>73.985439999999997</v>
      </c>
      <c r="BM205" s="254">
        <f t="shared" ca="1" si="196"/>
        <v>7.8597957411439558E-4</v>
      </c>
      <c r="BN205" s="217"/>
      <c r="BO205" s="255">
        <f t="shared" ca="1" si="161"/>
        <v>0.15158371040723981</v>
      </c>
      <c r="BP205" s="255">
        <f t="shared" ca="1" si="162"/>
        <v>0</v>
      </c>
      <c r="BQ205" s="255">
        <f t="shared" ca="1" si="163"/>
        <v>0.84841628959276016</v>
      </c>
      <c r="BR205" s="256">
        <f t="shared" ca="1" si="164"/>
        <v>1.0671907239819005</v>
      </c>
      <c r="BS205" s="256">
        <f t="shared" ca="1" si="165"/>
        <v>0.15158371040723981</v>
      </c>
      <c r="BT205" s="255">
        <f t="shared" ca="1" si="166"/>
        <v>0.15158371040723981</v>
      </c>
      <c r="BU205" s="255">
        <f t="shared" ca="1" si="167"/>
        <v>0</v>
      </c>
      <c r="BV205" s="255">
        <f t="shared" ca="1" si="168"/>
        <v>0.84841628959276016</v>
      </c>
      <c r="BW205" s="256">
        <f t="shared" ca="1" si="169"/>
        <v>1.0671907239819005</v>
      </c>
      <c r="BX205" s="256">
        <f t="shared" ca="1" si="160"/>
        <v>0.15158371040723981</v>
      </c>
      <c r="BY205" s="255" t="e">
        <f t="shared" ca="1" si="170"/>
        <v>#DIV/0!</v>
      </c>
      <c r="BZ205" s="255" t="e">
        <f t="shared" ca="1" si="171"/>
        <v>#DIV/0!</v>
      </c>
      <c r="CA205" s="255" t="e">
        <f t="shared" ca="1" si="172"/>
        <v>#DIV/0!</v>
      </c>
      <c r="CB205" s="256" t="e">
        <f t="shared" ca="1" si="173"/>
        <v>#DIV/0!</v>
      </c>
      <c r="CC205" s="256">
        <f t="shared" ca="1" si="174"/>
        <v>-1</v>
      </c>
      <c r="CD205" s="255">
        <f t="shared" ca="1" si="175"/>
        <v>3.3500000000000002E-2</v>
      </c>
      <c r="CE205" s="255">
        <f t="shared" ca="1" si="176"/>
        <v>0.19800000000000001</v>
      </c>
      <c r="CF205" s="255">
        <f t="shared" ca="1" si="177"/>
        <v>0.76849999999999996</v>
      </c>
      <c r="CG205" s="256">
        <f t="shared" ca="1" si="178"/>
        <v>0.90672985000000006</v>
      </c>
      <c r="CH205" s="256">
        <f t="shared" ca="1" si="179"/>
        <v>3.3500000000000002E-2</v>
      </c>
      <c r="CI205" s="257" t="e">
        <f t="shared" ca="1" si="208"/>
        <v>#REF!</v>
      </c>
      <c r="CJ205" s="257" t="e">
        <f t="shared" ca="1" si="197"/>
        <v>#REF!</v>
      </c>
      <c r="CK205" s="257" t="e">
        <f t="shared" ca="1" si="198"/>
        <v>#REF!</v>
      </c>
      <c r="CL205" s="255" t="e">
        <f t="shared" ca="1" si="199"/>
        <v>#REF!</v>
      </c>
      <c r="CM205" s="255" t="e">
        <f t="shared" ca="1" si="200"/>
        <v>#REF!</v>
      </c>
      <c r="CN205" s="255" t="e">
        <f t="shared" ca="1" si="201"/>
        <v>#REF!</v>
      </c>
      <c r="CO205" s="256" t="e">
        <f t="shared" ca="1" si="180"/>
        <v>#REF!</v>
      </c>
      <c r="CP205" s="256">
        <f t="shared" ca="1" si="181"/>
        <v>-1</v>
      </c>
      <c r="CQ205" s="255">
        <f t="shared" ca="1" si="182"/>
        <v>0.34941059229055677</v>
      </c>
      <c r="CR205" s="255">
        <f t="shared" ca="1" si="183"/>
        <v>0.55016449300248327</v>
      </c>
      <c r="CS205" s="255">
        <f t="shared" ca="1" si="184"/>
        <v>0.10042491470696001</v>
      </c>
      <c r="CT205" s="256">
        <f t="shared" ca="1" si="185"/>
        <v>0.31771032500069424</v>
      </c>
      <c r="CU205" s="256">
        <f t="shared" ca="1" si="186"/>
        <v>0.34941059229055677</v>
      </c>
      <c r="CV205" s="217"/>
      <c r="CW205" s="252">
        <f t="shared" ca="1" si="202"/>
        <v>5.4773021730650839</v>
      </c>
      <c r="CX205" s="256">
        <f t="shared" ca="1" si="203"/>
        <v>4.3469684045700774</v>
      </c>
      <c r="CY205" s="252">
        <f t="shared" ca="1" si="204"/>
        <v>0.42553191489361702</v>
      </c>
      <c r="CZ205" s="252">
        <f t="shared" ca="1" si="205"/>
        <v>0.61158262606090863</v>
      </c>
      <c r="DA205" s="258">
        <f t="shared" ca="1" si="206"/>
        <v>238.80691534990055</v>
      </c>
      <c r="DB205" s="259"/>
      <c r="DC205" s="258">
        <f t="shared" ca="1" si="207"/>
        <v>1030.7185305051405</v>
      </c>
    </row>
    <row r="206" spans="1:107" ht="14.4" x14ac:dyDescent="0.3">
      <c r="A206" s="217"/>
      <c r="B206" s="217"/>
      <c r="C206" s="217"/>
      <c r="D206" s="271" t="s">
        <v>883</v>
      </c>
      <c r="E206" s="217"/>
      <c r="F206" s="217"/>
      <c r="G206" s="217"/>
      <c r="H206" s="217"/>
      <c r="I206" s="228">
        <v>6.61</v>
      </c>
      <c r="J206" s="217">
        <v>4.0000000000000001E-3</v>
      </c>
      <c r="K206" s="228">
        <v>8.6</v>
      </c>
      <c r="L206" s="228">
        <v>3.4</v>
      </c>
      <c r="M206" s="228">
        <v>20</v>
      </c>
      <c r="N206" s="228">
        <v>10.5</v>
      </c>
      <c r="O206" s="228"/>
      <c r="P206" s="228">
        <v>1.2999999999999999E-2</v>
      </c>
      <c r="Q206" s="228">
        <v>6</v>
      </c>
      <c r="R206" s="217"/>
      <c r="S206" s="228">
        <v>27</v>
      </c>
      <c r="T206" s="228">
        <v>113</v>
      </c>
      <c r="U206" s="217">
        <v>0</v>
      </c>
      <c r="V206" s="217"/>
      <c r="W206" s="217">
        <v>8.0000000000000002E-3</v>
      </c>
      <c r="X206" s="228"/>
      <c r="Y206" s="228"/>
      <c r="Z206" s="228">
        <v>9.6000000000000002E-2</v>
      </c>
      <c r="AA206" s="228"/>
      <c r="AB206" s="217">
        <v>5.8000000000000003E-2</v>
      </c>
      <c r="AC206" s="228">
        <v>3.0000000000000001E-3</v>
      </c>
      <c r="AD206" s="217"/>
      <c r="AE206" s="217"/>
      <c r="AF206" s="217"/>
      <c r="AG206" s="217" t="str">
        <f t="shared" ca="1" si="187"/>
        <v>W_ID_199_FS_001</v>
      </c>
      <c r="AH206" s="217"/>
      <c r="AI206" s="217"/>
      <c r="AJ206" s="217"/>
      <c r="AK206" s="217"/>
      <c r="AL206" s="217">
        <f t="shared" ca="1" si="191"/>
        <v>6.61</v>
      </c>
      <c r="AM206" s="228">
        <v>4.0000000000000001E-3</v>
      </c>
      <c r="AN206" s="217">
        <f t="shared" ca="1" si="193"/>
        <v>8.6</v>
      </c>
      <c r="AO206" s="217">
        <f t="shared" ca="1" si="193"/>
        <v>3.4</v>
      </c>
      <c r="AP206" s="217">
        <f t="shared" ca="1" si="193"/>
        <v>20</v>
      </c>
      <c r="AQ206" s="217">
        <f t="shared" ca="1" si="193"/>
        <v>10.5</v>
      </c>
      <c r="AR206" s="217">
        <f t="shared" ca="1" si="193"/>
        <v>0</v>
      </c>
      <c r="AS206" s="217">
        <f t="shared" ca="1" si="193"/>
        <v>1.2999999999999999E-2</v>
      </c>
      <c r="AT206" s="217">
        <f t="shared" ca="1" si="193"/>
        <v>6</v>
      </c>
      <c r="AU206" s="217">
        <f t="shared" ca="1" si="188"/>
        <v>0</v>
      </c>
      <c r="AV206" s="217">
        <f t="shared" ca="1" si="156"/>
        <v>27</v>
      </c>
      <c r="AW206" s="217">
        <f t="shared" ca="1" si="156"/>
        <v>113</v>
      </c>
      <c r="AX206" s="217">
        <f t="shared" ca="1" si="156"/>
        <v>0</v>
      </c>
      <c r="AY206" s="217"/>
      <c r="AZ206" s="217">
        <f t="shared" ca="1" si="192"/>
        <v>8.0000000000000002E-3</v>
      </c>
      <c r="BA206" s="217">
        <f t="shared" ca="1" si="192"/>
        <v>0</v>
      </c>
      <c r="BB206" s="217">
        <f t="shared" ca="1" si="192"/>
        <v>0</v>
      </c>
      <c r="BC206" s="217">
        <f t="shared" ca="1" si="192"/>
        <v>9.6000000000000002E-2</v>
      </c>
      <c r="BD206" s="217"/>
      <c r="BE206" s="217">
        <f t="shared" ca="1" si="190"/>
        <v>5.8000000000000003E-2</v>
      </c>
      <c r="BF206" s="217">
        <f t="shared" ca="1" si="190"/>
        <v>3.0000000000000001E-3</v>
      </c>
      <c r="BG206" s="217"/>
      <c r="BH206" s="217">
        <f t="shared" ca="1" si="194"/>
        <v>0</v>
      </c>
      <c r="BI206" s="217">
        <f t="shared" ca="1" si="195"/>
        <v>99</v>
      </c>
      <c r="BJ206" s="217"/>
      <c r="BK206" s="253">
        <f t="shared" ca="1" si="158"/>
        <v>2.3267037071244361</v>
      </c>
      <c r="BL206" s="253">
        <f t="shared" ca="1" si="159"/>
        <v>2.5834700000000002</v>
      </c>
      <c r="BM206" s="254">
        <f t="shared" ca="1" si="196"/>
        <v>-5.2292710643415327E-2</v>
      </c>
      <c r="BN206" s="217"/>
      <c r="BO206" s="255">
        <f t="shared" ca="1" si="161"/>
        <v>0.9486166007905138</v>
      </c>
      <c r="BP206" s="255">
        <f t="shared" ca="1" si="162"/>
        <v>0</v>
      </c>
      <c r="BQ206" s="255">
        <f t="shared" ca="1" si="163"/>
        <v>5.1383399209486168E-2</v>
      </c>
      <c r="BR206" s="256">
        <f t="shared" ca="1" si="164"/>
        <v>0.60706363636363636</v>
      </c>
      <c r="BS206" s="256">
        <f t="shared" ca="1" si="165"/>
        <v>0.9486166007905138</v>
      </c>
      <c r="BT206" s="255">
        <f t="shared" ca="1" si="166"/>
        <v>0.89219330855018575</v>
      </c>
      <c r="BU206" s="255">
        <f t="shared" ca="1" si="167"/>
        <v>5.9479553903345722E-2</v>
      </c>
      <c r="BV206" s="255">
        <f t="shared" ca="1" si="168"/>
        <v>4.8327137546468397E-2</v>
      </c>
      <c r="BW206" s="256">
        <f t="shared" ca="1" si="169"/>
        <v>0.57095576208178433</v>
      </c>
      <c r="BX206" s="256">
        <f t="shared" ca="1" si="160"/>
        <v>0.89219330855018575</v>
      </c>
      <c r="BY206" s="255">
        <f t="shared" ca="1" si="170"/>
        <v>1</v>
      </c>
      <c r="BZ206" s="255">
        <f t="shared" ca="1" si="171"/>
        <v>0</v>
      </c>
      <c r="CA206" s="255">
        <f t="shared" ca="1" si="172"/>
        <v>0</v>
      </c>
      <c r="CB206" s="256">
        <f t="shared" ca="1" si="173"/>
        <v>0.57740000000000002</v>
      </c>
      <c r="CC206" s="256">
        <f t="shared" ca="1" si="174"/>
        <v>1</v>
      </c>
      <c r="CD206" s="255">
        <f t="shared" ca="1" si="175"/>
        <v>4.1095890410958902E-2</v>
      </c>
      <c r="CE206" s="255">
        <f t="shared" ca="1" si="176"/>
        <v>0.18493150684931506</v>
      </c>
      <c r="CF206" s="255">
        <f t="shared" ca="1" si="177"/>
        <v>0.77397260273972601</v>
      </c>
      <c r="CG206" s="256">
        <f t="shared" ca="1" si="178"/>
        <v>0.91743493150684929</v>
      </c>
      <c r="CH206" s="256">
        <f t="shared" ca="1" si="179"/>
        <v>4.1095890410958902E-2</v>
      </c>
      <c r="CI206" s="257" t="e">
        <f t="shared" ca="1" si="208"/>
        <v>#REF!</v>
      </c>
      <c r="CJ206" s="257" t="e">
        <f t="shared" ca="1" si="197"/>
        <v>#REF!</v>
      </c>
      <c r="CK206" s="257" t="e">
        <f t="shared" ca="1" si="198"/>
        <v>#REF!</v>
      </c>
      <c r="CL206" s="255" t="e">
        <f t="shared" ca="1" si="199"/>
        <v>#REF!</v>
      </c>
      <c r="CM206" s="255" t="e">
        <f t="shared" ca="1" si="200"/>
        <v>#REF!</v>
      </c>
      <c r="CN206" s="255" t="e">
        <f t="shared" ca="1" si="201"/>
        <v>#REF!</v>
      </c>
      <c r="CO206" s="256" t="e">
        <f t="shared" ca="1" si="180"/>
        <v>#REF!</v>
      </c>
      <c r="CP206" s="256">
        <f t="shared" ca="1" si="181"/>
        <v>-1</v>
      </c>
      <c r="CQ206" s="255">
        <f t="shared" ca="1" si="182"/>
        <v>2.6195789438321817E-3</v>
      </c>
      <c r="CR206" s="255">
        <f t="shared" ca="1" si="183"/>
        <v>1.0356474894220253E-2</v>
      </c>
      <c r="CS206" s="255">
        <f t="shared" ca="1" si="184"/>
        <v>0.98702394616194755</v>
      </c>
      <c r="CT206" s="256">
        <f t="shared" ca="1" si="185"/>
        <v>1.1412290955153697</v>
      </c>
      <c r="CU206" s="256">
        <f t="shared" ca="1" si="186"/>
        <v>2.6195789438321817E-3</v>
      </c>
      <c r="CV206" s="217"/>
      <c r="CW206" s="252">
        <f t="shared" ca="1" si="202"/>
        <v>4.1768535014572228E-2</v>
      </c>
      <c r="CX206" s="256">
        <f t="shared" ca="1" si="203"/>
        <v>-0.23807216157947098</v>
      </c>
      <c r="CY206" s="252">
        <f t="shared" ca="1" si="204"/>
        <v>0.84</v>
      </c>
      <c r="CZ206" s="252">
        <f t="shared" ca="1" si="205"/>
        <v>0.7981220657276995</v>
      </c>
      <c r="DA206" s="258" t="e">
        <f t="shared" ca="1" si="206"/>
        <v>#NUM!</v>
      </c>
      <c r="DB206" s="259"/>
      <c r="DC206" s="258">
        <f t="shared" ca="1" si="207"/>
        <v>-999</v>
      </c>
    </row>
    <row r="207" spans="1:107" ht="14.4" x14ac:dyDescent="0.3">
      <c r="A207" s="217"/>
      <c r="B207" s="217"/>
      <c r="C207" s="217"/>
      <c r="D207" s="271" t="s">
        <v>884</v>
      </c>
      <c r="E207" s="217"/>
      <c r="F207" s="217"/>
      <c r="G207" s="217"/>
      <c r="H207" s="217"/>
      <c r="I207" s="228">
        <v>6.58</v>
      </c>
      <c r="J207" s="217">
        <v>6.3479999999999999</v>
      </c>
      <c r="K207" s="228">
        <v>715</v>
      </c>
      <c r="L207" s="228">
        <v>66.900000000000006</v>
      </c>
      <c r="M207" s="228">
        <v>116.6</v>
      </c>
      <c r="N207" s="228">
        <v>65.3</v>
      </c>
      <c r="O207" s="228"/>
      <c r="P207" s="228">
        <v>110.568</v>
      </c>
      <c r="Q207" s="228">
        <v>169</v>
      </c>
      <c r="R207" s="217"/>
      <c r="S207" s="228">
        <v>25</v>
      </c>
      <c r="T207" s="228">
        <v>2563</v>
      </c>
      <c r="U207" s="217">
        <v>0</v>
      </c>
      <c r="V207" s="217"/>
      <c r="W207" s="217">
        <v>0</v>
      </c>
      <c r="X207" s="228"/>
      <c r="Y207" s="228"/>
      <c r="Z207" s="228">
        <v>1.764</v>
      </c>
      <c r="AA207" s="228"/>
      <c r="AB207" s="217">
        <v>0</v>
      </c>
      <c r="AC207" s="228">
        <v>0.28299999999999997</v>
      </c>
      <c r="AD207" s="217"/>
      <c r="AE207" s="217">
        <v>-3.17</v>
      </c>
      <c r="AF207" s="217">
        <v>-53.9</v>
      </c>
      <c r="AG207" s="217" t="str">
        <f t="shared" ca="1" si="187"/>
        <v>W_ID_200_FS_001</v>
      </c>
      <c r="AH207" s="217"/>
      <c r="AI207" s="217"/>
      <c r="AJ207" s="217"/>
      <c r="AK207" s="217"/>
      <c r="AL207" s="217">
        <f t="shared" ca="1" si="191"/>
        <v>6.58</v>
      </c>
      <c r="AM207" s="228">
        <v>6.3479999999999999</v>
      </c>
      <c r="AN207" s="217">
        <f t="shared" ca="1" si="193"/>
        <v>715</v>
      </c>
      <c r="AO207" s="217">
        <f t="shared" ca="1" si="193"/>
        <v>66.900000000000006</v>
      </c>
      <c r="AP207" s="217">
        <f t="shared" ca="1" si="193"/>
        <v>116.6</v>
      </c>
      <c r="AQ207" s="217">
        <f t="shared" ca="1" si="193"/>
        <v>65.3</v>
      </c>
      <c r="AR207" s="217">
        <f t="shared" ca="1" si="193"/>
        <v>0</v>
      </c>
      <c r="AS207" s="217">
        <f t="shared" ca="1" si="193"/>
        <v>110.568</v>
      </c>
      <c r="AT207" s="217">
        <f t="shared" ca="1" si="193"/>
        <v>169</v>
      </c>
      <c r="AU207" s="217">
        <f t="shared" ca="1" si="188"/>
        <v>0</v>
      </c>
      <c r="AV207" s="217">
        <f t="shared" ca="1" si="156"/>
        <v>25</v>
      </c>
      <c r="AW207" s="217">
        <f t="shared" ca="1" si="156"/>
        <v>2563</v>
      </c>
      <c r="AX207" s="217">
        <f t="shared" ca="1" si="156"/>
        <v>0</v>
      </c>
      <c r="AY207" s="217"/>
      <c r="AZ207" s="217">
        <f t="shared" ca="1" si="192"/>
        <v>0</v>
      </c>
      <c r="BA207" s="217">
        <f t="shared" ca="1" si="192"/>
        <v>0</v>
      </c>
      <c r="BB207" s="217">
        <f t="shared" ca="1" si="192"/>
        <v>0</v>
      </c>
      <c r="BC207" s="217">
        <f t="shared" ca="1" si="192"/>
        <v>1.764</v>
      </c>
      <c r="BD207" s="217"/>
      <c r="BE207" s="217">
        <f t="shared" ca="1" si="190"/>
        <v>0</v>
      </c>
      <c r="BF207" s="217">
        <f t="shared" ca="1" si="190"/>
        <v>0.28299999999999997</v>
      </c>
      <c r="BG207" s="217"/>
      <c r="BH207" s="217">
        <f t="shared" ca="1" si="194"/>
        <v>-3.17</v>
      </c>
      <c r="BI207" s="217">
        <f t="shared" ca="1" si="195"/>
        <v>-53.9</v>
      </c>
      <c r="BJ207" s="217"/>
      <c r="BK207" s="253">
        <f t="shared" ca="1" si="158"/>
        <v>44.91812220258479</v>
      </c>
      <c r="BL207" s="253">
        <f t="shared" ca="1" si="159"/>
        <v>47.295559999999995</v>
      </c>
      <c r="BM207" s="254">
        <f t="shared" ca="1" si="196"/>
        <v>-2.57818334614618E-2</v>
      </c>
      <c r="BN207" s="217"/>
      <c r="BO207" s="255">
        <f t="shared" ca="1" si="161"/>
        <v>5.7616255284331112E-2</v>
      </c>
      <c r="BP207" s="255">
        <f t="shared" ca="1" si="162"/>
        <v>0</v>
      </c>
      <c r="BQ207" s="255">
        <f t="shared" ca="1" si="163"/>
        <v>0.94238374471566888</v>
      </c>
      <c r="BR207" s="256">
        <f t="shared" ca="1" si="164"/>
        <v>1.1214381358243557</v>
      </c>
      <c r="BS207" s="256">
        <f t="shared" ca="1" si="165"/>
        <v>5.7616255284331112E-2</v>
      </c>
      <c r="BT207" s="255">
        <f t="shared" ca="1" si="166"/>
        <v>4.7365470852017935E-2</v>
      </c>
      <c r="BU207" s="255">
        <f t="shared" ca="1" si="167"/>
        <v>0.17791479820627801</v>
      </c>
      <c r="BV207" s="255">
        <f t="shared" ca="1" si="168"/>
        <v>0.77471973094170399</v>
      </c>
      <c r="BW207" s="256">
        <f t="shared" ca="1" si="169"/>
        <v>0.92191769618834085</v>
      </c>
      <c r="BX207" s="256">
        <f t="shared" ca="1" si="160"/>
        <v>4.7365470852017935E-2</v>
      </c>
      <c r="BY207" s="255">
        <f t="shared" ca="1" si="170"/>
        <v>1</v>
      </c>
      <c r="BZ207" s="255">
        <f t="shared" ca="1" si="171"/>
        <v>0</v>
      </c>
      <c r="CA207" s="255">
        <f t="shared" ca="1" si="172"/>
        <v>0</v>
      </c>
      <c r="CB207" s="256">
        <f t="shared" ca="1" si="173"/>
        <v>0.57740000000000002</v>
      </c>
      <c r="CC207" s="256">
        <f t="shared" ca="1" si="174"/>
        <v>1</v>
      </c>
      <c r="CD207" s="255">
        <f t="shared" ca="1" si="175"/>
        <v>6.1298512876314833E-2</v>
      </c>
      <c r="CE207" s="255">
        <f t="shared" ca="1" si="176"/>
        <v>9.0678273485672832E-3</v>
      </c>
      <c r="CF207" s="255">
        <f t="shared" ca="1" si="177"/>
        <v>0.92963365977511792</v>
      </c>
      <c r="CG207" s="256">
        <f t="shared" ca="1" si="178"/>
        <v>1.1088417482771129</v>
      </c>
      <c r="CH207" s="256">
        <f t="shared" ca="1" si="179"/>
        <v>6.1298512876314833E-2</v>
      </c>
      <c r="CI207" s="257" t="e">
        <f t="shared" ca="1" si="208"/>
        <v>#REF!</v>
      </c>
      <c r="CJ207" s="257" t="e">
        <f t="shared" ca="1" si="197"/>
        <v>#REF!</v>
      </c>
      <c r="CK207" s="257" t="e">
        <f t="shared" ca="1" si="198"/>
        <v>#REF!</v>
      </c>
      <c r="CL207" s="255" t="e">
        <f t="shared" ca="1" si="199"/>
        <v>#REF!</v>
      </c>
      <c r="CM207" s="255" t="e">
        <f t="shared" ca="1" si="200"/>
        <v>#REF!</v>
      </c>
      <c r="CN207" s="255" t="e">
        <f t="shared" ca="1" si="201"/>
        <v>#REF!</v>
      </c>
      <c r="CO207" s="256" t="e">
        <f t="shared" ca="1" si="180"/>
        <v>#REF!</v>
      </c>
      <c r="CP207" s="256">
        <f t="shared" ca="1" si="181"/>
        <v>-1</v>
      </c>
      <c r="CQ207" s="255">
        <f t="shared" ca="1" si="182"/>
        <v>7.554273327799535E-2</v>
      </c>
      <c r="CR207" s="255">
        <f t="shared" ca="1" si="183"/>
        <v>7.0682641346823616E-2</v>
      </c>
      <c r="CS207" s="255">
        <f t="shared" ca="1" si="184"/>
        <v>0.85377462537518101</v>
      </c>
      <c r="CT207" s="256">
        <f t="shared" ca="1" si="185"/>
        <v>1.0294719341154361</v>
      </c>
      <c r="CU207" s="256">
        <f t="shared" ca="1" si="186"/>
        <v>7.554273327799535E-2</v>
      </c>
      <c r="CV207" s="217"/>
      <c r="CW207" s="252">
        <f t="shared" ca="1" si="202"/>
        <v>1.8359390542605722</v>
      </c>
      <c r="CX207" s="256">
        <f t="shared" ca="1" si="203"/>
        <v>1.5841536851126508</v>
      </c>
      <c r="CY207" s="252">
        <f t="shared" ca="1" si="204"/>
        <v>0.84849272349272342</v>
      </c>
      <c r="CZ207" s="252">
        <f t="shared" ca="1" si="205"/>
        <v>0.4833815028901734</v>
      </c>
      <c r="DA207" s="258" t="e">
        <f t="shared" ca="1" si="206"/>
        <v>#NUM!</v>
      </c>
      <c r="DB207" s="259"/>
      <c r="DC207" s="258">
        <f t="shared" ca="1" si="207"/>
        <v>-999</v>
      </c>
    </row>
    <row r="208" spans="1:107" ht="14.4" x14ac:dyDescent="0.3">
      <c r="A208" s="217"/>
      <c r="B208" s="217"/>
      <c r="C208" s="217"/>
      <c r="D208" s="271" t="s">
        <v>885</v>
      </c>
      <c r="E208" s="217"/>
      <c r="F208" s="217"/>
      <c r="G208" s="217"/>
      <c r="H208" s="217"/>
      <c r="I208" s="228">
        <v>6.48</v>
      </c>
      <c r="J208" s="217">
        <v>6.5919999999999996</v>
      </c>
      <c r="K208" s="228">
        <v>742.8</v>
      </c>
      <c r="L208" s="228">
        <v>80</v>
      </c>
      <c r="M208" s="228">
        <v>14.2</v>
      </c>
      <c r="N208" s="228">
        <v>68.8</v>
      </c>
      <c r="O208" s="228"/>
      <c r="P208" s="228">
        <v>110.438</v>
      </c>
      <c r="Q208" s="228">
        <v>202</v>
      </c>
      <c r="R208" s="217"/>
      <c r="S208" s="228">
        <v>26</v>
      </c>
      <c r="T208" s="228">
        <v>2313</v>
      </c>
      <c r="U208" s="217">
        <v>0</v>
      </c>
      <c r="V208" s="217"/>
      <c r="W208" s="217">
        <v>0</v>
      </c>
      <c r="X208" s="228"/>
      <c r="Y208" s="228"/>
      <c r="Z208" s="228">
        <v>1.1399999999999999</v>
      </c>
      <c r="AA208" s="228"/>
      <c r="AB208" s="217">
        <v>0.10299999999999999</v>
      </c>
      <c r="AC208" s="228">
        <v>2E-3</v>
      </c>
      <c r="AD208" s="217"/>
      <c r="AE208" s="217"/>
      <c r="AF208" s="217"/>
      <c r="AG208" s="217" t="str">
        <f t="shared" ca="1" si="187"/>
        <v>W_ID_200_FS_002</v>
      </c>
      <c r="AH208" s="217"/>
      <c r="AI208" s="217"/>
      <c r="AJ208" s="217"/>
      <c r="AK208" s="217"/>
      <c r="AL208" s="217">
        <f t="shared" ca="1" si="191"/>
        <v>6.48</v>
      </c>
      <c r="AM208" s="228">
        <v>6.5919999999999996</v>
      </c>
      <c r="AN208" s="217">
        <f t="shared" ca="1" si="193"/>
        <v>742.8</v>
      </c>
      <c r="AO208" s="217">
        <f t="shared" ca="1" si="193"/>
        <v>80</v>
      </c>
      <c r="AP208" s="217">
        <f t="shared" ca="1" si="193"/>
        <v>14.2</v>
      </c>
      <c r="AQ208" s="217">
        <f t="shared" ca="1" si="193"/>
        <v>68.8</v>
      </c>
      <c r="AR208" s="217">
        <f t="shared" ca="1" si="193"/>
        <v>0</v>
      </c>
      <c r="AS208" s="217">
        <f t="shared" ca="1" si="193"/>
        <v>110.438</v>
      </c>
      <c r="AT208" s="217">
        <f t="shared" ca="1" si="193"/>
        <v>202</v>
      </c>
      <c r="AU208" s="217">
        <f t="shared" ca="1" si="188"/>
        <v>0</v>
      </c>
      <c r="AV208" s="217">
        <f t="shared" ca="1" si="156"/>
        <v>26</v>
      </c>
      <c r="AW208" s="217">
        <f t="shared" ca="1" si="156"/>
        <v>2313</v>
      </c>
      <c r="AX208" s="217">
        <f t="shared" ca="1" si="156"/>
        <v>0</v>
      </c>
      <c r="AY208" s="217"/>
      <c r="AZ208" s="217">
        <f t="shared" ca="1" si="192"/>
        <v>0</v>
      </c>
      <c r="BA208" s="217">
        <f t="shared" ca="1" si="192"/>
        <v>0</v>
      </c>
      <c r="BB208" s="217">
        <f t="shared" ca="1" si="192"/>
        <v>0</v>
      </c>
      <c r="BC208" s="217">
        <f t="shared" ca="1" si="192"/>
        <v>1.1399999999999999</v>
      </c>
      <c r="BD208" s="217"/>
      <c r="BE208" s="217">
        <f t="shared" ca="1" si="190"/>
        <v>0.10299999999999999</v>
      </c>
      <c r="BF208" s="217">
        <f t="shared" ca="1" si="190"/>
        <v>2E-3</v>
      </c>
      <c r="BG208" s="217"/>
      <c r="BH208" s="217">
        <f t="shared" ca="1" si="194"/>
        <v>0</v>
      </c>
      <c r="BI208" s="217">
        <f t="shared" ca="1" si="195"/>
        <v>99</v>
      </c>
      <c r="BJ208" s="217"/>
      <c r="BK208" s="253">
        <f t="shared" ca="1" si="158"/>
        <v>41.681302762072512</v>
      </c>
      <c r="BL208" s="253">
        <f t="shared" ca="1" si="159"/>
        <v>44.149809999999995</v>
      </c>
      <c r="BM208" s="254">
        <f t="shared" ca="1" si="196"/>
        <v>-2.8760051669961331E-2</v>
      </c>
      <c r="BN208" s="217"/>
      <c r="BO208" s="255">
        <f t="shared" ca="1" si="161"/>
        <v>6.8175298266929918E-2</v>
      </c>
      <c r="BP208" s="255">
        <f t="shared" ca="1" si="162"/>
        <v>0</v>
      </c>
      <c r="BQ208" s="255">
        <f t="shared" ca="1" si="163"/>
        <v>0.93182470173307008</v>
      </c>
      <c r="BR208" s="256">
        <f t="shared" ca="1" si="164"/>
        <v>1.1153424003105012</v>
      </c>
      <c r="BS208" s="256">
        <f t="shared" ca="1" si="165"/>
        <v>6.8175298266929918E-2</v>
      </c>
      <c r="BT208" s="255">
        <f t="shared" ca="1" si="166"/>
        <v>5.5767983103957593E-2</v>
      </c>
      <c r="BU208" s="255">
        <f t="shared" ca="1" si="167"/>
        <v>0.1819913587234101</v>
      </c>
      <c r="BV208" s="255">
        <f t="shared" ca="1" si="168"/>
        <v>0.76224065817263231</v>
      </c>
      <c r="BW208" s="256">
        <f t="shared" ca="1" si="169"/>
        <v>0.91235972143616362</v>
      </c>
      <c r="BX208" s="256">
        <f t="shared" ca="1" si="160"/>
        <v>5.5767983103957593E-2</v>
      </c>
      <c r="BY208" s="255">
        <f t="shared" ca="1" si="170"/>
        <v>1</v>
      </c>
      <c r="BZ208" s="255">
        <f t="shared" ca="1" si="171"/>
        <v>0</v>
      </c>
      <c r="CA208" s="255">
        <f t="shared" ca="1" si="172"/>
        <v>0</v>
      </c>
      <c r="CB208" s="256">
        <f t="shared" ca="1" si="173"/>
        <v>0.57740000000000002</v>
      </c>
      <c r="CC208" s="256">
        <f t="shared" ca="1" si="174"/>
        <v>1</v>
      </c>
      <c r="CD208" s="255">
        <f t="shared" ca="1" si="175"/>
        <v>7.9496261314443137E-2</v>
      </c>
      <c r="CE208" s="255">
        <f t="shared" ca="1" si="176"/>
        <v>1.0232192050373869E-2</v>
      </c>
      <c r="CF208" s="255">
        <f t="shared" ca="1" si="177"/>
        <v>0.91027154663518295</v>
      </c>
      <c r="CG208" s="256">
        <f t="shared" ca="1" si="178"/>
        <v>1.0969916961826054</v>
      </c>
      <c r="CH208" s="256">
        <f t="shared" ca="1" si="179"/>
        <v>7.9496261314443137E-2</v>
      </c>
      <c r="CI208" s="257" t="e">
        <f t="shared" ca="1" si="208"/>
        <v>#REF!</v>
      </c>
      <c r="CJ208" s="257" t="e">
        <f t="shared" ca="1" si="197"/>
        <v>#REF!</v>
      </c>
      <c r="CK208" s="257" t="e">
        <f t="shared" ca="1" si="198"/>
        <v>#REF!</v>
      </c>
      <c r="CL208" s="255" t="e">
        <f t="shared" ca="1" si="199"/>
        <v>#REF!</v>
      </c>
      <c r="CM208" s="255" t="e">
        <f t="shared" ca="1" si="200"/>
        <v>#REF!</v>
      </c>
      <c r="CN208" s="255" t="e">
        <f t="shared" ca="1" si="201"/>
        <v>#REF!</v>
      </c>
      <c r="CO208" s="256" t="e">
        <f t="shared" ca="1" si="180"/>
        <v>#REF!</v>
      </c>
      <c r="CP208" s="256">
        <f t="shared" ca="1" si="181"/>
        <v>-1</v>
      </c>
      <c r="CQ208" s="255">
        <f t="shared" ca="1" si="182"/>
        <v>7.5507936173752718E-2</v>
      </c>
      <c r="CR208" s="255">
        <f t="shared" ca="1" si="183"/>
        <v>8.1322494532851619E-2</v>
      </c>
      <c r="CS208" s="255">
        <f t="shared" ca="1" si="184"/>
        <v>0.8431695692933957</v>
      </c>
      <c r="CT208" s="256">
        <f t="shared" ca="1" si="185"/>
        <v>1.017206184009809</v>
      </c>
      <c r="CU208" s="256">
        <f t="shared" ca="1" si="186"/>
        <v>7.5507936173752718E-2</v>
      </c>
      <c r="CV208" s="217"/>
      <c r="CW208" s="252">
        <f t="shared" ca="1" si="202"/>
        <v>1.9685915357483759</v>
      </c>
      <c r="CX208" s="256">
        <f t="shared" ca="1" si="203"/>
        <v>2.6538916296008308</v>
      </c>
      <c r="CY208" s="252">
        <f t="shared" ca="1" si="204"/>
        <v>0.97977784107091992</v>
      </c>
      <c r="CZ208" s="252">
        <f t="shared" ca="1" si="205"/>
        <v>0.51853772361939332</v>
      </c>
      <c r="DA208" s="258" t="e">
        <f t="shared" ca="1" si="206"/>
        <v>#NUM!</v>
      </c>
      <c r="DB208" s="259"/>
      <c r="DC208" s="258">
        <f t="shared" ca="1" si="207"/>
        <v>-999</v>
      </c>
    </row>
    <row r="209" spans="1:107" ht="14.4" x14ac:dyDescent="0.3">
      <c r="A209" s="217"/>
      <c r="B209" s="217"/>
      <c r="C209" s="217"/>
      <c r="D209" s="271" t="s">
        <v>886</v>
      </c>
      <c r="E209" s="217"/>
      <c r="F209" s="217"/>
      <c r="G209" s="217"/>
      <c r="H209" s="217"/>
      <c r="I209" s="228">
        <v>6.13</v>
      </c>
      <c r="J209" s="217">
        <v>1.3680000000000001</v>
      </c>
      <c r="K209" s="228">
        <v>267.60000000000002</v>
      </c>
      <c r="L209" s="228">
        <v>15.2</v>
      </c>
      <c r="M209" s="228">
        <v>134.6</v>
      </c>
      <c r="N209" s="228">
        <v>160</v>
      </c>
      <c r="O209" s="228"/>
      <c r="P209" s="228">
        <v>26.783000000000001</v>
      </c>
      <c r="Q209" s="228">
        <v>72</v>
      </c>
      <c r="R209" s="217"/>
      <c r="S209" s="228">
        <v>189</v>
      </c>
      <c r="T209" s="228">
        <v>1668</v>
      </c>
      <c r="U209" s="217">
        <v>0</v>
      </c>
      <c r="V209" s="217"/>
      <c r="W209" s="217">
        <v>8.9999999999999993E-3</v>
      </c>
      <c r="X209" s="228"/>
      <c r="Y209" s="228"/>
      <c r="Z209" s="228">
        <v>1.1619999999999999</v>
      </c>
      <c r="AA209" s="228"/>
      <c r="AB209" s="217">
        <v>1.127</v>
      </c>
      <c r="AC209" s="228">
        <v>0.63700000000000001</v>
      </c>
      <c r="AD209" s="217"/>
      <c r="AE209" s="217">
        <v>-7.55</v>
      </c>
      <c r="AF209" s="217">
        <v>-48.97</v>
      </c>
      <c r="AG209" s="217" t="str">
        <f t="shared" ca="1" si="187"/>
        <v>W_ID_201_FS_001</v>
      </c>
      <c r="AH209" s="217"/>
      <c r="AI209" s="217"/>
      <c r="AJ209" s="217"/>
      <c r="AK209" s="217"/>
      <c r="AL209" s="217">
        <f t="shared" ca="1" si="191"/>
        <v>6.13</v>
      </c>
      <c r="AM209" s="228">
        <v>1.3680000000000001</v>
      </c>
      <c r="AN209" s="217">
        <f t="shared" ca="1" si="193"/>
        <v>267.60000000000002</v>
      </c>
      <c r="AO209" s="217">
        <f t="shared" ca="1" si="193"/>
        <v>15.2</v>
      </c>
      <c r="AP209" s="217">
        <f t="shared" ca="1" si="193"/>
        <v>134.6</v>
      </c>
      <c r="AQ209" s="217">
        <f t="shared" ca="1" si="193"/>
        <v>160</v>
      </c>
      <c r="AR209" s="217">
        <f t="shared" ca="1" si="193"/>
        <v>0</v>
      </c>
      <c r="AS209" s="217">
        <f t="shared" ca="1" si="193"/>
        <v>26.783000000000001</v>
      </c>
      <c r="AT209" s="217">
        <f t="shared" ca="1" si="193"/>
        <v>72</v>
      </c>
      <c r="AU209" s="217">
        <f t="shared" ca="1" si="188"/>
        <v>0</v>
      </c>
      <c r="AV209" s="217">
        <f t="shared" ca="1" si="156"/>
        <v>189</v>
      </c>
      <c r="AW209" s="217">
        <f t="shared" ca="1" si="156"/>
        <v>1668</v>
      </c>
      <c r="AX209" s="217">
        <f t="shared" ca="1" si="156"/>
        <v>0</v>
      </c>
      <c r="AY209" s="217"/>
      <c r="AZ209" s="217">
        <f t="shared" ca="1" si="192"/>
        <v>8.9999999999999993E-3</v>
      </c>
      <c r="BA209" s="217">
        <f t="shared" ca="1" si="192"/>
        <v>0</v>
      </c>
      <c r="BB209" s="217">
        <f t="shared" ca="1" si="192"/>
        <v>0</v>
      </c>
      <c r="BC209" s="217">
        <f t="shared" ca="1" si="192"/>
        <v>1.1619999999999999</v>
      </c>
      <c r="BD209" s="217"/>
      <c r="BE209" s="217">
        <f t="shared" ca="1" si="190"/>
        <v>1.127</v>
      </c>
      <c r="BF209" s="217">
        <f t="shared" ca="1" si="190"/>
        <v>0.63700000000000001</v>
      </c>
      <c r="BG209" s="217"/>
      <c r="BH209" s="217">
        <f t="shared" ca="1" si="194"/>
        <v>-7.55</v>
      </c>
      <c r="BI209" s="217">
        <f t="shared" ca="1" si="195"/>
        <v>-48.97</v>
      </c>
      <c r="BJ209" s="217"/>
      <c r="BK209" s="253">
        <f t="shared" ca="1" si="158"/>
        <v>32.165824299759365</v>
      </c>
      <c r="BL209" s="253">
        <f t="shared" ca="1" si="159"/>
        <v>33.30462</v>
      </c>
      <c r="BM209" s="254">
        <f t="shared" ca="1" si="196"/>
        <v>-1.7394042646581228E-2</v>
      </c>
      <c r="BN209" s="217"/>
      <c r="BO209" s="255">
        <f t="shared" ca="1" si="161"/>
        <v>9.7090651653575152E-2</v>
      </c>
      <c r="BP209" s="255">
        <f t="shared" ca="1" si="162"/>
        <v>0</v>
      </c>
      <c r="BQ209" s="255">
        <f t="shared" ca="1" si="163"/>
        <v>0.90290934834642489</v>
      </c>
      <c r="BR209" s="256">
        <f t="shared" ca="1" si="164"/>
        <v>1.0986495668003911</v>
      </c>
      <c r="BS209" s="256">
        <f t="shared" ca="1" si="165"/>
        <v>9.7090651653575152E-2</v>
      </c>
      <c r="BT209" s="255">
        <f t="shared" ca="1" si="166"/>
        <v>8.1969546036715524E-2</v>
      </c>
      <c r="BU209" s="255">
        <f t="shared" ca="1" si="167"/>
        <v>0.15574213746975951</v>
      </c>
      <c r="BV209" s="255">
        <f t="shared" ca="1" si="168"/>
        <v>0.76228831649352502</v>
      </c>
      <c r="BW209" s="256">
        <f t="shared" ca="1" si="169"/>
        <v>0.92754353493667296</v>
      </c>
      <c r="BX209" s="256">
        <f t="shared" ca="1" si="160"/>
        <v>8.1969546036715524E-2</v>
      </c>
      <c r="BY209" s="255">
        <f t="shared" ca="1" si="170"/>
        <v>1</v>
      </c>
      <c r="BZ209" s="255">
        <f t="shared" ca="1" si="171"/>
        <v>0</v>
      </c>
      <c r="CA209" s="255">
        <f t="shared" ca="1" si="172"/>
        <v>0</v>
      </c>
      <c r="CB209" s="256">
        <f t="shared" ca="1" si="173"/>
        <v>0.57740000000000002</v>
      </c>
      <c r="CC209" s="256">
        <f t="shared" ca="1" si="174"/>
        <v>1</v>
      </c>
      <c r="CD209" s="255">
        <f t="shared" ca="1" si="175"/>
        <v>3.7325038880248837E-2</v>
      </c>
      <c r="CE209" s="255">
        <f t="shared" ca="1" si="176"/>
        <v>9.7978227060653192E-2</v>
      </c>
      <c r="CF209" s="255">
        <f t="shared" ca="1" si="177"/>
        <v>0.86469673405909797</v>
      </c>
      <c r="CG209" s="256">
        <f t="shared" ca="1" si="178"/>
        <v>1.0200167962674962</v>
      </c>
      <c r="CH209" s="256">
        <f t="shared" ca="1" si="179"/>
        <v>3.7325038880248837E-2</v>
      </c>
      <c r="CI209" s="257" t="e">
        <f t="shared" ca="1" si="208"/>
        <v>#REF!</v>
      </c>
      <c r="CJ209" s="257" t="e">
        <f t="shared" ca="1" si="197"/>
        <v>#REF!</v>
      </c>
      <c r="CK209" s="257" t="e">
        <f t="shared" ca="1" si="198"/>
        <v>#REF!</v>
      </c>
      <c r="CL209" s="255" t="e">
        <f t="shared" ca="1" si="199"/>
        <v>#REF!</v>
      </c>
      <c r="CM209" s="255" t="e">
        <f t="shared" ca="1" si="200"/>
        <v>#REF!</v>
      </c>
      <c r="CN209" s="255" t="e">
        <f t="shared" ca="1" si="201"/>
        <v>#REF!</v>
      </c>
      <c r="CO209" s="256" t="e">
        <f t="shared" ca="1" si="180"/>
        <v>#REF!</v>
      </c>
      <c r="CP209" s="256">
        <f t="shared" ca="1" si="181"/>
        <v>-1</v>
      </c>
      <c r="CQ209" s="255">
        <f t="shared" ca="1" si="182"/>
        <v>2.0476388785222104E-2</v>
      </c>
      <c r="CR209" s="255">
        <f t="shared" ca="1" si="183"/>
        <v>1.1630833689662778E-2</v>
      </c>
      <c r="CS209" s="255">
        <f t="shared" ca="1" si="184"/>
        <v>0.96789277752511504</v>
      </c>
      <c r="CT209" s="256">
        <f t="shared" ca="1" si="185"/>
        <v>1.1294488570928378</v>
      </c>
      <c r="CU209" s="256">
        <f t="shared" ca="1" si="186"/>
        <v>2.0476388785222104E-2</v>
      </c>
      <c r="CV209" s="217"/>
      <c r="CW209" s="252">
        <f t="shared" ca="1" si="202"/>
        <v>0.15956719323362067</v>
      </c>
      <c r="CX209" s="256">
        <f t="shared" ca="1" si="203"/>
        <v>0.23464211600158702</v>
      </c>
      <c r="CY209" s="252">
        <f t="shared" ca="1" si="204"/>
        <v>0.92240285944886435</v>
      </c>
      <c r="CZ209" s="252">
        <f t="shared" ca="1" si="205"/>
        <v>0.36224976167778833</v>
      </c>
      <c r="DA209" s="258" t="e">
        <f t="shared" ca="1" si="206"/>
        <v>#NUM!</v>
      </c>
      <c r="DB209" s="259"/>
      <c r="DC209" s="258">
        <f t="shared" ca="1" si="207"/>
        <v>-999</v>
      </c>
    </row>
    <row r="210" spans="1:107" ht="14.4" x14ac:dyDescent="0.3">
      <c r="A210" s="217"/>
      <c r="B210" s="217"/>
      <c r="C210" s="217"/>
      <c r="D210" s="271" t="s">
        <v>887</v>
      </c>
      <c r="E210" s="217"/>
      <c r="F210" s="217"/>
      <c r="G210" s="217"/>
      <c r="H210" s="217"/>
      <c r="I210" s="228">
        <v>6.19</v>
      </c>
      <c r="J210" s="217">
        <v>0.96599999999999997</v>
      </c>
      <c r="K210" s="228">
        <v>202.2</v>
      </c>
      <c r="L210" s="228">
        <v>12.6</v>
      </c>
      <c r="M210" s="228">
        <v>136.69999999999999</v>
      </c>
      <c r="N210" s="228">
        <v>166.7</v>
      </c>
      <c r="O210" s="228"/>
      <c r="P210" s="228">
        <v>19.337</v>
      </c>
      <c r="Q210" s="228">
        <v>59</v>
      </c>
      <c r="R210" s="217"/>
      <c r="S210" s="228">
        <v>240</v>
      </c>
      <c r="T210" s="228">
        <v>2090</v>
      </c>
      <c r="U210" s="217">
        <v>0</v>
      </c>
      <c r="V210" s="217"/>
      <c r="W210" s="217">
        <v>4.0000000000000001E-3</v>
      </c>
      <c r="X210" s="228"/>
      <c r="Y210" s="228"/>
      <c r="Z210" s="228">
        <v>1.117</v>
      </c>
      <c r="AA210" s="228"/>
      <c r="AB210" s="217">
        <v>0.40200000000000002</v>
      </c>
      <c r="AC210" s="228">
        <v>9.2999999999999999E-2</v>
      </c>
      <c r="AD210" s="217"/>
      <c r="AE210" s="217"/>
      <c r="AF210" s="217"/>
      <c r="AG210" s="217" t="str">
        <f t="shared" ca="1" si="187"/>
        <v>W_ID_201_FS_002</v>
      </c>
      <c r="AH210" s="217"/>
      <c r="AI210" s="217"/>
      <c r="AJ210" s="217"/>
      <c r="AK210" s="217"/>
      <c r="AL210" s="217">
        <f t="shared" ca="1" si="191"/>
        <v>6.19</v>
      </c>
      <c r="AM210" s="228">
        <v>0.96599999999999997</v>
      </c>
      <c r="AN210" s="217">
        <f t="shared" ca="1" si="193"/>
        <v>202.2</v>
      </c>
      <c r="AO210" s="217">
        <f t="shared" ca="1" si="193"/>
        <v>12.6</v>
      </c>
      <c r="AP210" s="217">
        <f t="shared" ca="1" si="193"/>
        <v>136.69999999999999</v>
      </c>
      <c r="AQ210" s="217">
        <f t="shared" ca="1" si="193"/>
        <v>166.7</v>
      </c>
      <c r="AR210" s="217">
        <f t="shared" ca="1" si="193"/>
        <v>0</v>
      </c>
      <c r="AS210" s="217">
        <f t="shared" ca="1" si="193"/>
        <v>19.337</v>
      </c>
      <c r="AT210" s="217">
        <f t="shared" ca="1" si="193"/>
        <v>59</v>
      </c>
      <c r="AU210" s="217">
        <f t="shared" ca="1" si="188"/>
        <v>0</v>
      </c>
      <c r="AV210" s="217">
        <f t="shared" ca="1" si="188"/>
        <v>240</v>
      </c>
      <c r="AW210" s="217">
        <f t="shared" ca="1" si="188"/>
        <v>2090</v>
      </c>
      <c r="AX210" s="217">
        <f t="shared" ca="1" si="188"/>
        <v>0</v>
      </c>
      <c r="AY210" s="217"/>
      <c r="AZ210" s="217">
        <f t="shared" ca="1" si="192"/>
        <v>4.0000000000000001E-3</v>
      </c>
      <c r="BA210" s="217">
        <f t="shared" ca="1" si="192"/>
        <v>0</v>
      </c>
      <c r="BB210" s="217">
        <f t="shared" ca="1" si="192"/>
        <v>0</v>
      </c>
      <c r="BC210" s="217">
        <f t="shared" ca="1" si="192"/>
        <v>1.117</v>
      </c>
      <c r="BD210" s="217"/>
      <c r="BE210" s="217">
        <f t="shared" ca="1" si="190"/>
        <v>0.40200000000000002</v>
      </c>
      <c r="BF210" s="217">
        <f t="shared" ca="1" si="190"/>
        <v>9.2999999999999999E-2</v>
      </c>
      <c r="BG210" s="217"/>
      <c r="BH210" s="217">
        <f t="shared" ca="1" si="194"/>
        <v>0</v>
      </c>
      <c r="BI210" s="217">
        <f t="shared" ca="1" si="195"/>
        <v>99</v>
      </c>
      <c r="BJ210" s="217"/>
      <c r="BK210" s="253">
        <f t="shared" ca="1" si="158"/>
        <v>29.813400188995196</v>
      </c>
      <c r="BL210" s="253">
        <f t="shared" ca="1" si="159"/>
        <v>40.916289999999996</v>
      </c>
      <c r="BM210" s="254">
        <f t="shared" ca="1" si="196"/>
        <v>-0.15697636708625504</v>
      </c>
      <c r="BN210" s="217"/>
      <c r="BO210" s="255">
        <f t="shared" ca="1" si="161"/>
        <v>0.10877079780614833</v>
      </c>
      <c r="BP210" s="255">
        <f t="shared" ca="1" si="162"/>
        <v>0</v>
      </c>
      <c r="BQ210" s="255">
        <f t="shared" ca="1" si="163"/>
        <v>0.89122920219385182</v>
      </c>
      <c r="BR210" s="256">
        <f t="shared" ca="1" si="164"/>
        <v>1.0919066184265107</v>
      </c>
      <c r="BS210" s="256">
        <f t="shared" ca="1" si="165"/>
        <v>0.10877079780614833</v>
      </c>
      <c r="BT210" s="255">
        <f t="shared" ca="1" si="166"/>
        <v>9.2328156175423504E-2</v>
      </c>
      <c r="BU210" s="255">
        <f t="shared" ca="1" si="167"/>
        <v>0.1511677946872188</v>
      </c>
      <c r="BV210" s="255">
        <f t="shared" ca="1" si="168"/>
        <v>0.75650404913735769</v>
      </c>
      <c r="BW210" s="256">
        <f t="shared" ca="1" si="169"/>
        <v>0.92684550291459644</v>
      </c>
      <c r="BX210" s="256">
        <f t="shared" ca="1" si="160"/>
        <v>9.2328156175423504E-2</v>
      </c>
      <c r="BY210" s="255">
        <f t="shared" ca="1" si="170"/>
        <v>1</v>
      </c>
      <c r="BZ210" s="255">
        <f t="shared" ca="1" si="171"/>
        <v>0</v>
      </c>
      <c r="CA210" s="255">
        <f t="shared" ca="1" si="172"/>
        <v>0</v>
      </c>
      <c r="CB210" s="256">
        <f t="shared" ca="1" si="173"/>
        <v>0.57740000000000002</v>
      </c>
      <c r="CC210" s="256">
        <f t="shared" ca="1" si="174"/>
        <v>1</v>
      </c>
      <c r="CD210" s="255">
        <f t="shared" ca="1" si="175"/>
        <v>2.4696525742988699E-2</v>
      </c>
      <c r="CE210" s="255">
        <f t="shared" ca="1" si="176"/>
        <v>0.10046044370029301</v>
      </c>
      <c r="CF210" s="255">
        <f t="shared" ca="1" si="177"/>
        <v>0.8748430305567183</v>
      </c>
      <c r="CG210" s="256">
        <f t="shared" ca="1" si="178"/>
        <v>1.0244410213478443</v>
      </c>
      <c r="CH210" s="256">
        <f t="shared" ca="1" si="179"/>
        <v>2.4696525742988699E-2</v>
      </c>
      <c r="CI210" s="257" t="e">
        <f t="shared" ca="1" si="208"/>
        <v>#REF!</v>
      </c>
      <c r="CJ210" s="257" t="e">
        <f t="shared" ca="1" si="197"/>
        <v>#REF!</v>
      </c>
      <c r="CK210" s="257" t="e">
        <f t="shared" ca="1" si="198"/>
        <v>#REF!</v>
      </c>
      <c r="CL210" s="255" t="e">
        <f t="shared" ca="1" si="199"/>
        <v>#REF!</v>
      </c>
      <c r="CM210" s="255" t="e">
        <f t="shared" ca="1" si="200"/>
        <v>#REF!</v>
      </c>
      <c r="CN210" s="255" t="e">
        <f t="shared" ca="1" si="201"/>
        <v>#REF!</v>
      </c>
      <c r="CO210" s="256" t="e">
        <f t="shared" ca="1" si="180"/>
        <v>#REF!</v>
      </c>
      <c r="CP210" s="256">
        <f t="shared" ca="1" si="181"/>
        <v>-1</v>
      </c>
      <c r="CQ210" s="255">
        <f t="shared" ca="1" si="182"/>
        <v>1.5272554578599469E-2</v>
      </c>
      <c r="CR210" s="255">
        <f t="shared" ca="1" si="183"/>
        <v>9.517022140967028E-3</v>
      </c>
      <c r="CS210" s="255">
        <f t="shared" ca="1" si="184"/>
        <v>0.97521042328043339</v>
      </c>
      <c r="CT210" s="256">
        <f t="shared" ca="1" si="185"/>
        <v>1.1348938487755997</v>
      </c>
      <c r="CU210" s="256">
        <f t="shared" ca="1" si="186"/>
        <v>1.5272554578599469E-2</v>
      </c>
      <c r="CV210" s="217"/>
      <c r="CW210" s="252">
        <f t="shared" ca="1" si="202"/>
        <v>-2.1194509592879385E-2</v>
      </c>
      <c r="CX210" s="256">
        <f t="shared" ca="1" si="203"/>
        <v>6.4972575667303634E-2</v>
      </c>
      <c r="CY210" s="252">
        <f t="shared" ca="1" si="204"/>
        <v>0.92421134334978094</v>
      </c>
      <c r="CZ210" s="252">
        <f t="shared" ca="1" si="205"/>
        <v>0.38391224862888484</v>
      </c>
      <c r="DA210" s="258" t="e">
        <f t="shared" ca="1" si="206"/>
        <v>#NUM!</v>
      </c>
      <c r="DB210" s="259"/>
      <c r="DC210" s="258">
        <f t="shared" ca="1" si="207"/>
        <v>-999</v>
      </c>
    </row>
    <row r="211" spans="1:107" ht="14.4" x14ac:dyDescent="0.3">
      <c r="A211" s="217"/>
      <c r="B211" s="217"/>
      <c r="C211" s="217"/>
      <c r="D211" s="271" t="s">
        <v>888</v>
      </c>
      <c r="E211" s="217"/>
      <c r="F211" s="217"/>
      <c r="G211" s="217"/>
      <c r="H211" s="217"/>
      <c r="I211" s="228">
        <v>6.93</v>
      </c>
      <c r="J211" s="217">
        <v>1.2290000000000001</v>
      </c>
      <c r="K211" s="228">
        <v>211.5</v>
      </c>
      <c r="L211" s="228">
        <v>14.7</v>
      </c>
      <c r="M211" s="228">
        <v>139.19999999999999</v>
      </c>
      <c r="N211" s="228">
        <v>153.9</v>
      </c>
      <c r="O211" s="228"/>
      <c r="P211" s="228">
        <v>18.286000000000001</v>
      </c>
      <c r="Q211" s="228">
        <v>61</v>
      </c>
      <c r="R211" s="217"/>
      <c r="S211" s="228">
        <v>231</v>
      </c>
      <c r="T211" s="228">
        <v>1452</v>
      </c>
      <c r="U211" s="217">
        <v>0</v>
      </c>
      <c r="V211" s="217"/>
      <c r="W211" s="217">
        <v>8.0000000000000002E-3</v>
      </c>
      <c r="X211" s="228"/>
      <c r="Y211" s="228"/>
      <c r="Z211" s="228">
        <v>1.1279999999999999</v>
      </c>
      <c r="AA211" s="228"/>
      <c r="AB211" s="217">
        <v>0</v>
      </c>
      <c r="AC211" s="228">
        <v>8.3000000000000004E-2</v>
      </c>
      <c r="AD211" s="217"/>
      <c r="AE211" s="217"/>
      <c r="AF211" s="217"/>
      <c r="AG211" s="217" t="str">
        <f t="shared" ca="1" si="187"/>
        <v>W_ID_201_FS_003</v>
      </c>
      <c r="AH211" s="217"/>
      <c r="AI211" s="217"/>
      <c r="AJ211" s="217"/>
      <c r="AK211" s="217"/>
      <c r="AL211" s="217">
        <f t="shared" ca="1" si="191"/>
        <v>6.93</v>
      </c>
      <c r="AM211" s="228">
        <v>1.2290000000000001</v>
      </c>
      <c r="AN211" s="217">
        <f t="shared" ca="1" si="193"/>
        <v>211.5</v>
      </c>
      <c r="AO211" s="217">
        <f t="shared" ca="1" si="193"/>
        <v>14.7</v>
      </c>
      <c r="AP211" s="217">
        <f t="shared" ca="1" si="193"/>
        <v>139.19999999999999</v>
      </c>
      <c r="AQ211" s="217">
        <f t="shared" ca="1" si="193"/>
        <v>153.9</v>
      </c>
      <c r="AR211" s="217">
        <f t="shared" ca="1" si="193"/>
        <v>0</v>
      </c>
      <c r="AS211" s="217">
        <f t="shared" ca="1" si="193"/>
        <v>18.286000000000001</v>
      </c>
      <c r="AT211" s="217">
        <f t="shared" ca="1" si="193"/>
        <v>61</v>
      </c>
      <c r="AU211" s="217">
        <f t="shared" ca="1" si="188"/>
        <v>0</v>
      </c>
      <c r="AV211" s="217">
        <f t="shared" ca="1" si="188"/>
        <v>231</v>
      </c>
      <c r="AW211" s="217">
        <f t="shared" ca="1" si="188"/>
        <v>1452</v>
      </c>
      <c r="AX211" s="217">
        <f t="shared" ca="1" si="188"/>
        <v>0</v>
      </c>
      <c r="AY211" s="217"/>
      <c r="AZ211" s="217">
        <f t="shared" ca="1" si="192"/>
        <v>8.0000000000000002E-3</v>
      </c>
      <c r="BA211" s="217">
        <f t="shared" ca="1" si="192"/>
        <v>0</v>
      </c>
      <c r="BB211" s="217">
        <f t="shared" ca="1" si="192"/>
        <v>0</v>
      </c>
      <c r="BC211" s="217">
        <f t="shared" ca="1" si="192"/>
        <v>1.1279999999999999</v>
      </c>
      <c r="BD211" s="217"/>
      <c r="BE211" s="217">
        <f t="shared" ca="1" si="190"/>
        <v>0</v>
      </c>
      <c r="BF211" s="217">
        <f t="shared" ca="1" si="190"/>
        <v>8.3000000000000004E-2</v>
      </c>
      <c r="BG211" s="217"/>
      <c r="BH211" s="217">
        <f t="shared" ca="1" si="194"/>
        <v>0</v>
      </c>
      <c r="BI211" s="217">
        <f t="shared" ca="1" si="195"/>
        <v>99</v>
      </c>
      <c r="BJ211" s="217"/>
      <c r="BK211" s="253">
        <f t="shared" ca="1" si="158"/>
        <v>29.359250739837449</v>
      </c>
      <c r="BL211" s="253">
        <f t="shared" ca="1" si="159"/>
        <v>30.328509999999998</v>
      </c>
      <c r="BM211" s="254">
        <f t="shared" ca="1" si="196"/>
        <v>-1.6238827661625359E-2</v>
      </c>
      <c r="BN211" s="217"/>
      <c r="BO211" s="255">
        <f t="shared" ca="1" si="161"/>
        <v>0.11772652706745149</v>
      </c>
      <c r="BP211" s="255">
        <f t="shared" ca="1" si="162"/>
        <v>0</v>
      </c>
      <c r="BQ211" s="255">
        <f t="shared" ca="1" si="163"/>
        <v>0.88227347293254843</v>
      </c>
      <c r="BR211" s="256">
        <f t="shared" ca="1" si="164"/>
        <v>1.0867364759239604</v>
      </c>
      <c r="BS211" s="256">
        <f t="shared" ca="1" si="165"/>
        <v>0.11772652706745149</v>
      </c>
      <c r="BT211" s="255">
        <f t="shared" ca="1" si="166"/>
        <v>9.5156384057405813E-2</v>
      </c>
      <c r="BU211" s="255">
        <f t="shared" ca="1" si="167"/>
        <v>0.19171671476483892</v>
      </c>
      <c r="BV211" s="255">
        <f t="shared" ca="1" si="168"/>
        <v>0.71312690117775523</v>
      </c>
      <c r="BW211" s="256">
        <f t="shared" ca="1" si="169"/>
        <v>0.87839092894470017</v>
      </c>
      <c r="BX211" s="256">
        <f t="shared" ca="1" si="160"/>
        <v>9.5156384057405813E-2</v>
      </c>
      <c r="BY211" s="255">
        <f t="shared" ca="1" si="170"/>
        <v>1</v>
      </c>
      <c r="BZ211" s="255">
        <f t="shared" ca="1" si="171"/>
        <v>0</v>
      </c>
      <c r="CA211" s="255">
        <f t="shared" ca="1" si="172"/>
        <v>0</v>
      </c>
      <c r="CB211" s="256">
        <f t="shared" ca="1" si="173"/>
        <v>0.57740000000000002</v>
      </c>
      <c r="CC211" s="256">
        <f t="shared" ca="1" si="174"/>
        <v>1</v>
      </c>
      <c r="CD211" s="255">
        <f t="shared" ca="1" si="175"/>
        <v>3.4977064220183485E-2</v>
      </c>
      <c r="CE211" s="255">
        <f t="shared" ca="1" si="176"/>
        <v>0.13245412844036697</v>
      </c>
      <c r="CF211" s="255">
        <f t="shared" ca="1" si="177"/>
        <v>0.83256880733944949</v>
      </c>
      <c r="CG211" s="256">
        <f t="shared" ca="1" si="178"/>
        <v>0.98156295871559629</v>
      </c>
      <c r="CH211" s="256">
        <f t="shared" ca="1" si="179"/>
        <v>3.4977064220183485E-2</v>
      </c>
      <c r="CI211" s="257" t="e">
        <f t="shared" ca="1" si="208"/>
        <v>#REF!</v>
      </c>
      <c r="CJ211" s="257" t="e">
        <f t="shared" ca="1" si="197"/>
        <v>#REF!</v>
      </c>
      <c r="CK211" s="257" t="e">
        <f t="shared" ca="1" si="198"/>
        <v>#REF!</v>
      </c>
      <c r="CL211" s="255" t="e">
        <f t="shared" ca="1" si="199"/>
        <v>#REF!</v>
      </c>
      <c r="CM211" s="255" t="e">
        <f t="shared" ca="1" si="200"/>
        <v>#REF!</v>
      </c>
      <c r="CN211" s="255" t="e">
        <f t="shared" ca="1" si="201"/>
        <v>#REF!</v>
      </c>
      <c r="CO211" s="256" t="e">
        <f t="shared" ca="1" si="180"/>
        <v>#REF!</v>
      </c>
      <c r="CP211" s="256">
        <f t="shared" ca="1" si="181"/>
        <v>-1</v>
      </c>
      <c r="CQ211" s="255">
        <f t="shared" ca="1" si="182"/>
        <v>1.6569853962793004E-2</v>
      </c>
      <c r="CR211" s="255">
        <f t="shared" ca="1" si="183"/>
        <v>1.1516636087614995E-2</v>
      </c>
      <c r="CS211" s="255">
        <f t="shared" ca="1" si="184"/>
        <v>0.97191350994959202</v>
      </c>
      <c r="CT211" s="256">
        <f t="shared" ca="1" si="185"/>
        <v>1.1318359636169106</v>
      </c>
      <c r="CU211" s="256">
        <f t="shared" ca="1" si="186"/>
        <v>1.6569853962793004E-2</v>
      </c>
      <c r="CV211" s="217"/>
      <c r="CW211" s="252">
        <f t="shared" ca="1" si="202"/>
        <v>0.14739604966487319</v>
      </c>
      <c r="CX211" s="256">
        <f t="shared" ca="1" si="203"/>
        <v>0.19099543422180876</v>
      </c>
      <c r="CY211" s="252">
        <f t="shared" ca="1" si="204"/>
        <v>0.91705398641401503</v>
      </c>
      <c r="CZ211" s="252">
        <f t="shared" ca="1" si="205"/>
        <v>0.41004184100418412</v>
      </c>
      <c r="DA211" s="258" t="e">
        <f t="shared" ca="1" si="206"/>
        <v>#NUM!</v>
      </c>
      <c r="DB211" s="259"/>
      <c r="DC211" s="258">
        <f t="shared" ca="1" si="207"/>
        <v>-999</v>
      </c>
    </row>
    <row r="212" spans="1:107" ht="14.4" x14ac:dyDescent="0.3">
      <c r="A212" s="217"/>
      <c r="B212" s="217"/>
      <c r="C212" s="217"/>
      <c r="D212" s="271" t="s">
        <v>889</v>
      </c>
      <c r="E212" s="217"/>
      <c r="F212" s="217"/>
      <c r="G212" s="217"/>
      <c r="H212" s="217"/>
      <c r="I212" s="228">
        <v>6.82</v>
      </c>
      <c r="J212" s="217">
        <v>1.194</v>
      </c>
      <c r="K212" s="228">
        <v>231.5</v>
      </c>
      <c r="L212" s="228">
        <v>15.9</v>
      </c>
      <c r="M212" s="228">
        <v>2.8</v>
      </c>
      <c r="N212" s="228">
        <v>192.3</v>
      </c>
      <c r="O212" s="228"/>
      <c r="P212" s="228">
        <v>18.71</v>
      </c>
      <c r="Q212" s="228">
        <v>60</v>
      </c>
      <c r="R212" s="217"/>
      <c r="S212" s="228">
        <v>276</v>
      </c>
      <c r="T212" s="228">
        <v>1477</v>
      </c>
      <c r="U212" s="217">
        <v>12.1</v>
      </c>
      <c r="V212" s="217"/>
      <c r="W212" s="217">
        <v>5.0000000000000001E-3</v>
      </c>
      <c r="X212" s="228"/>
      <c r="Y212" s="228"/>
      <c r="Z212" s="228">
        <v>2.4E-2</v>
      </c>
      <c r="AA212" s="228"/>
      <c r="AB212" s="217">
        <v>0</v>
      </c>
      <c r="AC212" s="228">
        <v>3.1E-2</v>
      </c>
      <c r="AD212" s="217"/>
      <c r="AE212" s="217">
        <v>-8.8800000000000008</v>
      </c>
      <c r="AF212" s="217">
        <v>-50.23</v>
      </c>
      <c r="AG212" s="217" t="str">
        <f t="shared" ca="1" si="187"/>
        <v>W_ID_201_FS_004</v>
      </c>
      <c r="AH212" s="217"/>
      <c r="AI212" s="217"/>
      <c r="AJ212" s="217"/>
      <c r="AK212" s="217"/>
      <c r="AL212" s="217">
        <f t="shared" ca="1" si="191"/>
        <v>6.82</v>
      </c>
      <c r="AM212" s="228">
        <v>1.194</v>
      </c>
      <c r="AN212" s="217">
        <f t="shared" ca="1" si="193"/>
        <v>231.5</v>
      </c>
      <c r="AO212" s="217">
        <f t="shared" ca="1" si="193"/>
        <v>15.9</v>
      </c>
      <c r="AP212" s="217">
        <f t="shared" ca="1" si="193"/>
        <v>2.8</v>
      </c>
      <c r="AQ212" s="217">
        <f t="shared" ca="1" si="193"/>
        <v>192.3</v>
      </c>
      <c r="AR212" s="217">
        <f t="shared" ca="1" si="193"/>
        <v>0</v>
      </c>
      <c r="AS212" s="217">
        <f t="shared" ca="1" si="193"/>
        <v>18.71</v>
      </c>
      <c r="AT212" s="217">
        <f t="shared" ca="1" si="193"/>
        <v>60</v>
      </c>
      <c r="AU212" s="217">
        <f t="shared" ca="1" si="188"/>
        <v>0</v>
      </c>
      <c r="AV212" s="217">
        <f t="shared" ca="1" si="188"/>
        <v>276</v>
      </c>
      <c r="AW212" s="217">
        <f t="shared" ca="1" si="188"/>
        <v>1477</v>
      </c>
      <c r="AX212" s="217">
        <f t="shared" ca="1" si="188"/>
        <v>12.1</v>
      </c>
      <c r="AY212" s="217"/>
      <c r="AZ212" s="217">
        <f t="shared" ca="1" si="192"/>
        <v>5.0000000000000001E-3</v>
      </c>
      <c r="BA212" s="217">
        <f t="shared" ca="1" si="192"/>
        <v>0</v>
      </c>
      <c r="BB212" s="217">
        <f t="shared" ca="1" si="192"/>
        <v>0</v>
      </c>
      <c r="BC212" s="217">
        <f t="shared" ca="1" si="192"/>
        <v>2.4E-2</v>
      </c>
      <c r="BD212" s="217"/>
      <c r="BE212" s="217">
        <f t="shared" ca="1" si="190"/>
        <v>0</v>
      </c>
      <c r="BF212" s="217">
        <f t="shared" ca="1" si="190"/>
        <v>3.1E-2</v>
      </c>
      <c r="BG212" s="217"/>
      <c r="BH212" s="217">
        <f t="shared" ca="1" si="194"/>
        <v>-8.8800000000000008</v>
      </c>
      <c r="BI212" s="217">
        <f t="shared" ca="1" si="195"/>
        <v>-50.23</v>
      </c>
      <c r="BJ212" s="217"/>
      <c r="BK212" s="253">
        <f t="shared" ca="1" si="158"/>
        <v>26.60734848527585</v>
      </c>
      <c r="BL212" s="253">
        <f t="shared" ca="1" si="159"/>
        <v>32.050242999999995</v>
      </c>
      <c r="BM212" s="254">
        <f t="shared" ca="1" si="196"/>
        <v>-9.2790964935722156E-2</v>
      </c>
      <c r="BN212" s="217"/>
      <c r="BO212" s="255">
        <f t="shared" ca="1" si="161"/>
        <v>0.11369019422074846</v>
      </c>
      <c r="BP212" s="255">
        <f t="shared" ca="1" si="162"/>
        <v>0</v>
      </c>
      <c r="BQ212" s="255">
        <f t="shared" ca="1" si="163"/>
        <v>0.88630980577925156</v>
      </c>
      <c r="BR212" s="256">
        <f t="shared" ca="1" si="164"/>
        <v>1.089066650876362</v>
      </c>
      <c r="BS212" s="256">
        <f t="shared" ca="1" si="165"/>
        <v>0.11369019422074846</v>
      </c>
      <c r="BT212" s="255">
        <f t="shared" ca="1" si="166"/>
        <v>9.2714208452445337E-2</v>
      </c>
      <c r="BU212" s="255">
        <f t="shared" ca="1" si="167"/>
        <v>0.18450127482036621</v>
      </c>
      <c r="BV212" s="255">
        <f t="shared" ca="1" si="168"/>
        <v>0.72278451672718846</v>
      </c>
      <c r="BW212" s="256">
        <f t="shared" ca="1" si="169"/>
        <v>0.88813246542532653</v>
      </c>
      <c r="BX212" s="256">
        <f t="shared" ca="1" si="160"/>
        <v>9.2714208452445337E-2</v>
      </c>
      <c r="BY212" s="255">
        <f t="shared" ca="1" si="170"/>
        <v>1</v>
      </c>
      <c r="BZ212" s="255">
        <f t="shared" ca="1" si="171"/>
        <v>0</v>
      </c>
      <c r="CA212" s="255">
        <f t="shared" ca="1" si="172"/>
        <v>0</v>
      </c>
      <c r="CB212" s="256">
        <f t="shared" ca="1" si="173"/>
        <v>0.57740000000000002</v>
      </c>
      <c r="CC212" s="256">
        <f t="shared" ca="1" si="174"/>
        <v>1</v>
      </c>
      <c r="CD212" s="255">
        <f t="shared" ca="1" si="175"/>
        <v>3.3094318808604521E-2</v>
      </c>
      <c r="CE212" s="255">
        <f t="shared" ca="1" si="176"/>
        <v>0.15223386651958082</v>
      </c>
      <c r="CF212" s="255">
        <f t="shared" ca="1" si="177"/>
        <v>0.81467181467181471</v>
      </c>
      <c r="CG212" s="256">
        <f t="shared" ca="1" si="178"/>
        <v>0.95981020408163276</v>
      </c>
      <c r="CH212" s="256">
        <f t="shared" ca="1" si="179"/>
        <v>3.3094318808604521E-2</v>
      </c>
      <c r="CI212" s="257" t="e">
        <f t="shared" ca="1" si="208"/>
        <v>#REF!</v>
      </c>
      <c r="CJ212" s="257" t="e">
        <f t="shared" ca="1" si="197"/>
        <v>#REF!</v>
      </c>
      <c r="CK212" s="257" t="e">
        <f t="shared" ca="1" si="198"/>
        <v>#REF!</v>
      </c>
      <c r="CL212" s="255" t="e">
        <f t="shared" ca="1" si="199"/>
        <v>#REF!</v>
      </c>
      <c r="CM212" s="255" t="e">
        <f t="shared" ca="1" si="200"/>
        <v>#REF!</v>
      </c>
      <c r="CN212" s="255" t="e">
        <f t="shared" ca="1" si="201"/>
        <v>#REF!</v>
      </c>
      <c r="CO212" s="256" t="e">
        <f t="shared" ca="1" si="180"/>
        <v>#REF!</v>
      </c>
      <c r="CP212" s="256">
        <f t="shared" ca="1" si="181"/>
        <v>-1</v>
      </c>
      <c r="CQ212" s="255">
        <f t="shared" ca="1" si="182"/>
        <v>1.6236809066757743E-2</v>
      </c>
      <c r="CR212" s="255">
        <f t="shared" ca="1" si="183"/>
        <v>1.1151847263993439E-2</v>
      </c>
      <c r="CS212" s="255">
        <f t="shared" ca="1" si="184"/>
        <v>0.97261134366924884</v>
      </c>
      <c r="CT212" s="256">
        <f t="shared" ca="1" si="185"/>
        <v>1.1324494520900277</v>
      </c>
      <c r="CU212" s="256">
        <f t="shared" ca="1" si="186"/>
        <v>1.6236809066757743E-2</v>
      </c>
      <c r="CV212" s="217"/>
      <c r="CW212" s="252">
        <f t="shared" ca="1" si="202"/>
        <v>0.11881496440242323</v>
      </c>
      <c r="CX212" s="256">
        <f t="shared" ca="1" si="203"/>
        <v>1.9556362172986839</v>
      </c>
      <c r="CY212" s="252">
        <f t="shared" ca="1" si="204"/>
        <v>0.99854605878076641</v>
      </c>
      <c r="CZ212" s="252">
        <f t="shared" ca="1" si="205"/>
        <v>0.40717029449423814</v>
      </c>
      <c r="DA212" s="258" t="e">
        <f t="shared" ca="1" si="206"/>
        <v>#NUM!</v>
      </c>
      <c r="DB212" s="259"/>
      <c r="DC212" s="258">
        <f t="shared" ca="1" si="207"/>
        <v>-999</v>
      </c>
    </row>
    <row r="213" spans="1:107" ht="14.4" x14ac:dyDescent="0.3">
      <c r="A213" s="217"/>
      <c r="B213" s="217"/>
      <c r="C213" s="217"/>
      <c r="D213" s="271" t="s">
        <v>890</v>
      </c>
      <c r="E213" s="217"/>
      <c r="F213" s="217"/>
      <c r="G213" s="217"/>
      <c r="H213" s="217"/>
      <c r="I213" s="228">
        <v>8.1300000000000008</v>
      </c>
      <c r="J213" s="217">
        <v>0.7</v>
      </c>
      <c r="K213" s="228">
        <v>108.9</v>
      </c>
      <c r="L213" s="228">
        <v>6.5</v>
      </c>
      <c r="M213" s="228">
        <v>32.5</v>
      </c>
      <c r="N213" s="228">
        <v>86.1</v>
      </c>
      <c r="O213" s="228"/>
      <c r="P213" s="228">
        <v>8.7560000000000002</v>
      </c>
      <c r="Q213" s="228">
        <v>23</v>
      </c>
      <c r="R213" s="217"/>
      <c r="S213" s="228">
        <v>122</v>
      </c>
      <c r="T213" s="228">
        <v>644</v>
      </c>
      <c r="U213" s="217">
        <v>0</v>
      </c>
      <c r="V213" s="217"/>
      <c r="W213" s="217">
        <v>3.0000000000000001E-3</v>
      </c>
      <c r="X213" s="228"/>
      <c r="Y213" s="228"/>
      <c r="Z213" s="228">
        <v>9.6000000000000002E-2</v>
      </c>
      <c r="AA213" s="228"/>
      <c r="AB213" s="217">
        <v>0</v>
      </c>
      <c r="AC213" s="228">
        <v>2.5999999999999999E-2</v>
      </c>
      <c r="AD213" s="217"/>
      <c r="AE213" s="217"/>
      <c r="AF213" s="217"/>
      <c r="AG213" s="217" t="str">
        <f t="shared" ca="1" si="187"/>
        <v>W_ID_201_FS_005</v>
      </c>
      <c r="AH213" s="217"/>
      <c r="AI213" s="217"/>
      <c r="AJ213" s="217"/>
      <c r="AK213" s="217"/>
      <c r="AL213" s="217">
        <f t="shared" ca="1" si="191"/>
        <v>8.1300000000000008</v>
      </c>
      <c r="AM213" s="228">
        <v>0.7</v>
      </c>
      <c r="AN213" s="217">
        <f t="shared" ca="1" si="193"/>
        <v>108.9</v>
      </c>
      <c r="AO213" s="217">
        <f t="shared" ca="1" si="193"/>
        <v>6.5</v>
      </c>
      <c r="AP213" s="217">
        <f t="shared" ca="1" si="193"/>
        <v>32.5</v>
      </c>
      <c r="AQ213" s="217">
        <f t="shared" ca="1" si="193"/>
        <v>86.1</v>
      </c>
      <c r="AR213" s="217">
        <f t="shared" ca="1" si="193"/>
        <v>0</v>
      </c>
      <c r="AS213" s="217">
        <f t="shared" ca="1" si="193"/>
        <v>8.7560000000000002</v>
      </c>
      <c r="AT213" s="217">
        <f t="shared" ca="1" si="193"/>
        <v>23</v>
      </c>
      <c r="AU213" s="217">
        <f t="shared" ca="1" si="188"/>
        <v>0</v>
      </c>
      <c r="AV213" s="217">
        <f t="shared" ca="1" si="188"/>
        <v>122</v>
      </c>
      <c r="AW213" s="217">
        <f t="shared" ca="1" si="188"/>
        <v>644</v>
      </c>
      <c r="AX213" s="217">
        <f t="shared" ca="1" si="188"/>
        <v>0</v>
      </c>
      <c r="AY213" s="217"/>
      <c r="AZ213" s="217">
        <f t="shared" ca="1" si="192"/>
        <v>3.0000000000000001E-3</v>
      </c>
      <c r="BA213" s="217">
        <f t="shared" ca="1" si="192"/>
        <v>0</v>
      </c>
      <c r="BB213" s="217">
        <f t="shared" ca="1" si="192"/>
        <v>0</v>
      </c>
      <c r="BC213" s="217">
        <f t="shared" ca="1" si="192"/>
        <v>9.6000000000000002E-2</v>
      </c>
      <c r="BD213" s="217"/>
      <c r="BE213" s="217">
        <f t="shared" ca="1" si="190"/>
        <v>0</v>
      </c>
      <c r="BF213" s="217">
        <f t="shared" ca="1" si="190"/>
        <v>2.5999999999999999E-2</v>
      </c>
      <c r="BG213" s="217"/>
      <c r="BH213" s="217">
        <f t="shared" ca="1" si="194"/>
        <v>0</v>
      </c>
      <c r="BI213" s="217">
        <f t="shared" ca="1" si="195"/>
        <v>99</v>
      </c>
      <c r="BJ213" s="217"/>
      <c r="BK213" s="253">
        <f t="shared" ca="1" si="158"/>
        <v>13.708575353797592</v>
      </c>
      <c r="BL213" s="253">
        <f t="shared" ca="1" si="159"/>
        <v>13.744029999999999</v>
      </c>
      <c r="BM213" s="254">
        <f t="shared" ca="1" si="196"/>
        <v>-1.2914856621250434E-3</v>
      </c>
      <c r="BN213" s="217"/>
      <c r="BO213" s="255">
        <f t="shared" ca="1" si="161"/>
        <v>9.5080611823067387E-2</v>
      </c>
      <c r="BP213" s="255">
        <f t="shared" ca="1" si="162"/>
        <v>0</v>
      </c>
      <c r="BQ213" s="255">
        <f t="shared" ca="1" si="163"/>
        <v>0.90491938817693263</v>
      </c>
      <c r="BR213" s="256">
        <f t="shared" ca="1" si="164"/>
        <v>1.0998099627945435</v>
      </c>
      <c r="BS213" s="256">
        <f t="shared" ca="1" si="165"/>
        <v>9.5080611823067387E-2</v>
      </c>
      <c r="BT213" s="255">
        <f t="shared" ca="1" si="166"/>
        <v>7.3741583840974678E-2</v>
      </c>
      <c r="BU213" s="255">
        <f t="shared" ca="1" si="167"/>
        <v>0.22443090734209684</v>
      </c>
      <c r="BV213" s="255">
        <f t="shared" ca="1" si="168"/>
        <v>0.70182750881692857</v>
      </c>
      <c r="BW213" s="256">
        <f t="shared" ca="1" si="169"/>
        <v>0.85297861494068616</v>
      </c>
      <c r="BX213" s="256">
        <f t="shared" ca="1" si="160"/>
        <v>7.3741583840974678E-2</v>
      </c>
      <c r="BY213" s="255">
        <f t="shared" ca="1" si="170"/>
        <v>1</v>
      </c>
      <c r="BZ213" s="255">
        <f t="shared" ca="1" si="171"/>
        <v>0</v>
      </c>
      <c r="CA213" s="255">
        <f t="shared" ca="1" si="172"/>
        <v>0</v>
      </c>
      <c r="CB213" s="256">
        <f t="shared" ca="1" si="173"/>
        <v>0.57740000000000002</v>
      </c>
      <c r="CC213" s="256">
        <f t="shared" ca="1" si="174"/>
        <v>1</v>
      </c>
      <c r="CD213" s="255">
        <f t="shared" ca="1" si="175"/>
        <v>2.9150823827629912E-2</v>
      </c>
      <c r="CE213" s="255">
        <f t="shared" ca="1" si="176"/>
        <v>0.15462610899873258</v>
      </c>
      <c r="CF213" s="255">
        <f t="shared" ca="1" si="177"/>
        <v>0.81622306717363746</v>
      </c>
      <c r="CG213" s="256">
        <f t="shared" ca="1" si="178"/>
        <v>0.95932446134347271</v>
      </c>
      <c r="CH213" s="256">
        <f t="shared" ca="1" si="179"/>
        <v>2.9150823827629912E-2</v>
      </c>
      <c r="CI213" s="257" t="e">
        <f t="shared" ca="1" si="208"/>
        <v>#REF!</v>
      </c>
      <c r="CJ213" s="257" t="e">
        <f t="shared" ca="1" si="197"/>
        <v>#REF!</v>
      </c>
      <c r="CK213" s="257" t="e">
        <f t="shared" ca="1" si="198"/>
        <v>#REF!</v>
      </c>
      <c r="CL213" s="255" t="e">
        <f t="shared" ca="1" si="199"/>
        <v>#REF!</v>
      </c>
      <c r="CM213" s="255" t="e">
        <f t="shared" ca="1" si="200"/>
        <v>#REF!</v>
      </c>
      <c r="CN213" s="255" t="e">
        <f t="shared" ca="1" si="201"/>
        <v>#REF!</v>
      </c>
      <c r="CO213" s="256" t="e">
        <f t="shared" ca="1" si="180"/>
        <v>#REF!</v>
      </c>
      <c r="CP213" s="256">
        <f t="shared" ca="1" si="181"/>
        <v>-1</v>
      </c>
      <c r="CQ213" s="255">
        <f t="shared" ca="1" si="182"/>
        <v>1.1520263760062495E-2</v>
      </c>
      <c r="CR213" s="255">
        <f t="shared" ca="1" si="183"/>
        <v>6.8761904903954282E-3</v>
      </c>
      <c r="CS213" s="255">
        <f t="shared" ca="1" si="184"/>
        <v>0.98160354574954212</v>
      </c>
      <c r="CT213" s="256">
        <f t="shared" ca="1" si="185"/>
        <v>1.1401094145720565</v>
      </c>
      <c r="CU213" s="256">
        <f t="shared" ca="1" si="186"/>
        <v>1.1520263760062495E-2</v>
      </c>
      <c r="CV213" s="217"/>
      <c r="CW213" s="252">
        <f t="shared" ca="1" si="202"/>
        <v>-0.3091764381679436</v>
      </c>
      <c r="CX213" s="256">
        <f t="shared" ca="1" si="203"/>
        <v>0.11394335230683672</v>
      </c>
      <c r="CY213" s="252">
        <f t="shared" ca="1" si="204"/>
        <v>0.96362618914381648</v>
      </c>
      <c r="CZ213" s="252">
        <f t="shared" ca="1" si="205"/>
        <v>0.37377803335250143</v>
      </c>
      <c r="DA213" s="258" t="e">
        <f t="shared" ca="1" si="206"/>
        <v>#NUM!</v>
      </c>
      <c r="DB213" s="259"/>
      <c r="DC213" s="258">
        <f t="shared" ca="1" si="207"/>
        <v>-999</v>
      </c>
    </row>
    <row r="214" spans="1:107" ht="14.4" x14ac:dyDescent="0.3">
      <c r="A214" s="217"/>
      <c r="B214" s="217"/>
      <c r="C214" s="217"/>
      <c r="D214" s="217" t="s">
        <v>891</v>
      </c>
      <c r="E214" s="217"/>
      <c r="F214" s="217"/>
      <c r="G214" s="217"/>
      <c r="H214" s="217"/>
      <c r="I214" s="228">
        <v>6.72</v>
      </c>
      <c r="J214" s="217">
        <v>0.32800000000000001</v>
      </c>
      <c r="K214" s="228">
        <v>56.7</v>
      </c>
      <c r="L214" s="228">
        <v>4</v>
      </c>
      <c r="M214" s="228">
        <v>27.6</v>
      </c>
      <c r="N214" s="228">
        <v>45</v>
      </c>
      <c r="O214" s="228"/>
      <c r="P214" s="228">
        <v>4.6180000000000003</v>
      </c>
      <c r="Q214" s="228">
        <v>13</v>
      </c>
      <c r="R214" s="217"/>
      <c r="S214" s="228">
        <v>66</v>
      </c>
      <c r="T214" s="228">
        <v>396</v>
      </c>
      <c r="U214" s="217">
        <v>0</v>
      </c>
      <c r="V214" s="217"/>
      <c r="W214" s="217">
        <v>1E-3</v>
      </c>
      <c r="X214" s="228"/>
      <c r="Y214" s="228"/>
      <c r="Z214" s="228">
        <v>0.32200000000000001</v>
      </c>
      <c r="AA214" s="228"/>
      <c r="AB214" s="217">
        <v>2.8000000000000001E-2</v>
      </c>
      <c r="AC214" s="228">
        <v>2.5000000000000001E-2</v>
      </c>
      <c r="AD214" s="217"/>
      <c r="AE214" s="217"/>
      <c r="AF214" s="217"/>
      <c r="AG214" s="217" t="str">
        <f t="shared" ca="1" si="187"/>
        <v>W_ID_201_FS_006</v>
      </c>
      <c r="AH214" s="217"/>
      <c r="AI214" s="217"/>
      <c r="AJ214" s="217"/>
      <c r="AK214" s="217"/>
      <c r="AL214" s="217">
        <f t="shared" ca="1" si="191"/>
        <v>6.72</v>
      </c>
      <c r="AM214" s="228">
        <v>0.32800000000000001</v>
      </c>
      <c r="AN214" s="217">
        <f t="shared" ca="1" si="193"/>
        <v>56.7</v>
      </c>
      <c r="AO214" s="217">
        <f t="shared" ca="1" si="193"/>
        <v>4</v>
      </c>
      <c r="AP214" s="217">
        <f t="shared" ca="1" si="193"/>
        <v>27.6</v>
      </c>
      <c r="AQ214" s="217">
        <f t="shared" ca="1" si="193"/>
        <v>45</v>
      </c>
      <c r="AR214" s="217">
        <f t="shared" ca="1" si="193"/>
        <v>0</v>
      </c>
      <c r="AS214" s="217">
        <f t="shared" ca="1" si="193"/>
        <v>4.6180000000000003</v>
      </c>
      <c r="AT214" s="217">
        <f t="shared" ca="1" si="193"/>
        <v>13</v>
      </c>
      <c r="AU214" s="217">
        <f t="shared" ca="1" si="188"/>
        <v>0</v>
      </c>
      <c r="AV214" s="217">
        <f t="shared" ca="1" si="188"/>
        <v>66</v>
      </c>
      <c r="AW214" s="217">
        <f t="shared" ca="1" si="188"/>
        <v>396</v>
      </c>
      <c r="AX214" s="217">
        <f t="shared" ca="1" si="188"/>
        <v>0</v>
      </c>
      <c r="AY214" s="217"/>
      <c r="AZ214" s="217">
        <f t="shared" ca="1" si="192"/>
        <v>1E-3</v>
      </c>
      <c r="BA214" s="217">
        <f t="shared" ca="1" si="192"/>
        <v>0</v>
      </c>
      <c r="BB214" s="217">
        <f t="shared" ca="1" si="192"/>
        <v>0</v>
      </c>
      <c r="BC214" s="217">
        <f t="shared" ca="1" si="192"/>
        <v>0.32200000000000001</v>
      </c>
      <c r="BD214" s="217"/>
      <c r="BE214" s="217">
        <f t="shared" ca="1" si="190"/>
        <v>2.8000000000000001E-2</v>
      </c>
      <c r="BF214" s="217">
        <f t="shared" ca="1" si="190"/>
        <v>2.5000000000000001E-2</v>
      </c>
      <c r="BG214" s="217"/>
      <c r="BH214" s="217">
        <f t="shared" ca="1" si="194"/>
        <v>0</v>
      </c>
      <c r="BI214" s="217">
        <f t="shared" ca="1" si="195"/>
        <v>99</v>
      </c>
      <c r="BJ214" s="217"/>
      <c r="BK214" s="253">
        <f t="shared" ca="1" si="158"/>
        <v>7.6966312617032218</v>
      </c>
      <c r="BL214" s="253">
        <f t="shared" ca="1" si="159"/>
        <v>8.2312899999999996</v>
      </c>
      <c r="BM214" s="254">
        <f t="shared" ca="1" si="196"/>
        <v>-3.3567389586631163E-2</v>
      </c>
      <c r="BN214" s="217"/>
      <c r="BO214" s="255">
        <f t="shared" ca="1" si="161"/>
        <v>0.10120669521214481</v>
      </c>
      <c r="BP214" s="255">
        <f t="shared" ca="1" si="162"/>
        <v>0</v>
      </c>
      <c r="BQ214" s="255">
        <f t="shared" ca="1" si="163"/>
        <v>0.89879330478785535</v>
      </c>
      <c r="BR214" s="256">
        <f t="shared" ca="1" si="164"/>
        <v>1.096273374854029</v>
      </c>
      <c r="BS214" s="256">
        <f t="shared" ca="1" si="165"/>
        <v>0.10120669521214481</v>
      </c>
      <c r="BT214" s="255">
        <f t="shared" ca="1" si="166"/>
        <v>8.0620155038759689E-2</v>
      </c>
      <c r="BU214" s="255">
        <f t="shared" ca="1" si="167"/>
        <v>0.20341085271317833</v>
      </c>
      <c r="BV214" s="255">
        <f t="shared" ca="1" si="168"/>
        <v>0.71596899224806199</v>
      </c>
      <c r="BW214" s="256">
        <f t="shared" ca="1" si="169"/>
        <v>0.87327947286821717</v>
      </c>
      <c r="BX214" s="256">
        <f t="shared" ca="1" si="160"/>
        <v>8.0620155038759689E-2</v>
      </c>
      <c r="BY214" s="255">
        <f t="shared" ca="1" si="170"/>
        <v>1</v>
      </c>
      <c r="BZ214" s="255">
        <f t="shared" ca="1" si="171"/>
        <v>0</v>
      </c>
      <c r="CA214" s="255">
        <f t="shared" ca="1" si="172"/>
        <v>0</v>
      </c>
      <c r="CB214" s="256">
        <f t="shared" ca="1" si="173"/>
        <v>0.57740000000000002</v>
      </c>
      <c r="CC214" s="256">
        <f t="shared" ca="1" si="174"/>
        <v>1</v>
      </c>
      <c r="CD214" s="255">
        <f t="shared" ca="1" si="175"/>
        <v>2.736842105263158E-2</v>
      </c>
      <c r="CE214" s="255">
        <f t="shared" ca="1" si="176"/>
        <v>0.13894736842105262</v>
      </c>
      <c r="CF214" s="255">
        <f t="shared" ca="1" si="177"/>
        <v>0.83368421052631581</v>
      </c>
      <c r="CG214" s="256">
        <f t="shared" ca="1" si="178"/>
        <v>0.97845768421052637</v>
      </c>
      <c r="CH214" s="256">
        <f t="shared" ca="1" si="179"/>
        <v>2.736842105263158E-2</v>
      </c>
      <c r="CI214" s="257" t="e">
        <f t="shared" ca="1" si="208"/>
        <v>#REF!</v>
      </c>
      <c r="CJ214" s="257" t="e">
        <f t="shared" ca="1" si="197"/>
        <v>#REF!</v>
      </c>
      <c r="CK214" s="257" t="e">
        <f t="shared" ca="1" si="198"/>
        <v>#REF!</v>
      </c>
      <c r="CL214" s="255" t="e">
        <f t="shared" ca="1" si="199"/>
        <v>#REF!</v>
      </c>
      <c r="CM214" s="255" t="e">
        <f t="shared" ca="1" si="200"/>
        <v>#REF!</v>
      </c>
      <c r="CN214" s="255" t="e">
        <f t="shared" ca="1" si="201"/>
        <v>#REF!</v>
      </c>
      <c r="CO214" s="256" t="e">
        <f t="shared" ca="1" si="180"/>
        <v>#REF!</v>
      </c>
      <c r="CP214" s="256">
        <f t="shared" ca="1" si="181"/>
        <v>-1</v>
      </c>
      <c r="CQ214" s="255">
        <f t="shared" ca="1" si="182"/>
        <v>8.3322263712214805E-3</v>
      </c>
      <c r="CR214" s="255">
        <f t="shared" ca="1" si="183"/>
        <v>5.8781138421315554E-3</v>
      </c>
      <c r="CS214" s="255">
        <f t="shared" ca="1" si="184"/>
        <v>0.98578965978664701</v>
      </c>
      <c r="CT214" s="256">
        <f t="shared" ca="1" si="185"/>
        <v>1.1431023476623845</v>
      </c>
      <c r="CU214" s="256">
        <f t="shared" ca="1" si="186"/>
        <v>8.3322263712214805E-3</v>
      </c>
      <c r="CV214" s="217"/>
      <c r="CW214" s="252">
        <f t="shared" ca="1" si="202"/>
        <v>-0.44909253111941894</v>
      </c>
      <c r="CX214" s="256">
        <f t="shared" ca="1" si="203"/>
        <v>-0.23678909940929294</v>
      </c>
      <c r="CY214" s="252">
        <f t="shared" ca="1" si="204"/>
        <v>0.94221105527638183</v>
      </c>
      <c r="CZ214" s="252">
        <f t="shared" ca="1" si="205"/>
        <v>0.41365046535677352</v>
      </c>
      <c r="DA214" s="258" t="e">
        <f t="shared" ca="1" si="206"/>
        <v>#NUM!</v>
      </c>
      <c r="DB214" s="259"/>
      <c r="DC214" s="258">
        <f t="shared" ca="1" si="207"/>
        <v>-999</v>
      </c>
    </row>
    <row r="215" spans="1:107" ht="14.4" x14ac:dyDescent="0.3">
      <c r="A215" s="217"/>
      <c r="B215" s="217"/>
      <c r="C215" s="217"/>
      <c r="D215" s="217" t="s">
        <v>892</v>
      </c>
      <c r="E215" s="217"/>
      <c r="F215" s="217"/>
      <c r="G215" s="217"/>
      <c r="H215" s="217"/>
      <c r="I215" s="228">
        <v>8.14</v>
      </c>
      <c r="J215" s="217">
        <v>0.64300000000000002</v>
      </c>
      <c r="K215" s="228">
        <v>1289.7</v>
      </c>
      <c r="L215" s="228">
        <v>17.600000000000001</v>
      </c>
      <c r="M215" s="228">
        <v>5</v>
      </c>
      <c r="N215" s="228">
        <v>1.8</v>
      </c>
      <c r="O215" s="228"/>
      <c r="P215" s="228">
        <v>15.000999999999999</v>
      </c>
      <c r="Q215" s="228">
        <v>342</v>
      </c>
      <c r="R215" s="217"/>
      <c r="S215" s="228">
        <v>280</v>
      </c>
      <c r="T215" s="228">
        <v>2929</v>
      </c>
      <c r="U215" s="217">
        <v>0</v>
      </c>
      <c r="V215" s="217"/>
      <c r="W215" s="217">
        <v>0.26</v>
      </c>
      <c r="X215" s="228"/>
      <c r="Y215" s="228"/>
      <c r="Z215" s="228">
        <v>0.45700000000000002</v>
      </c>
      <c r="AA215" s="228"/>
      <c r="AB215" s="217">
        <v>10.394</v>
      </c>
      <c r="AC215" s="228">
        <v>4.3999999999999997E-2</v>
      </c>
      <c r="AD215" s="217"/>
      <c r="AE215" s="217">
        <v>-4.6900000000000004</v>
      </c>
      <c r="AF215" s="217">
        <v>-62.82</v>
      </c>
      <c r="AG215" s="217" t="str">
        <f t="shared" ca="1" si="187"/>
        <v>W_ID_202_FS_001</v>
      </c>
      <c r="AH215" s="217"/>
      <c r="AI215" s="217"/>
      <c r="AJ215" s="217"/>
      <c r="AK215" s="217"/>
      <c r="AL215" s="217">
        <f t="shared" ca="1" si="191"/>
        <v>8.14</v>
      </c>
      <c r="AM215" s="228">
        <v>0.64300000000000002</v>
      </c>
      <c r="AN215" s="217">
        <f t="shared" ca="1" si="193"/>
        <v>1289.7</v>
      </c>
      <c r="AO215" s="217">
        <f t="shared" ca="1" si="193"/>
        <v>17.600000000000001</v>
      </c>
      <c r="AP215" s="217">
        <f t="shared" ca="1" si="193"/>
        <v>5</v>
      </c>
      <c r="AQ215" s="217">
        <f t="shared" ca="1" si="193"/>
        <v>1.8</v>
      </c>
      <c r="AR215" s="217">
        <f t="shared" ca="1" si="193"/>
        <v>0</v>
      </c>
      <c r="AS215" s="217">
        <f t="shared" ca="1" si="193"/>
        <v>15.000999999999999</v>
      </c>
      <c r="AT215" s="217">
        <f t="shared" ca="1" si="193"/>
        <v>342</v>
      </c>
      <c r="AU215" s="217">
        <f t="shared" ca="1" si="188"/>
        <v>0</v>
      </c>
      <c r="AV215" s="217">
        <f t="shared" ca="1" si="188"/>
        <v>280</v>
      </c>
      <c r="AW215" s="217">
        <f t="shared" ca="1" si="188"/>
        <v>2929</v>
      </c>
      <c r="AX215" s="217">
        <f t="shared" ca="1" si="188"/>
        <v>0</v>
      </c>
      <c r="AY215" s="217"/>
      <c r="AZ215" s="217">
        <f t="shared" ca="1" si="192"/>
        <v>0.26</v>
      </c>
      <c r="BA215" s="217">
        <f t="shared" ca="1" si="192"/>
        <v>0</v>
      </c>
      <c r="BB215" s="217">
        <f t="shared" ca="1" si="192"/>
        <v>0</v>
      </c>
      <c r="BC215" s="217">
        <f t="shared" ca="1" si="192"/>
        <v>0.45700000000000002</v>
      </c>
      <c r="BD215" s="217"/>
      <c r="BE215" s="217">
        <f t="shared" ca="1" si="190"/>
        <v>10.394</v>
      </c>
      <c r="BF215" s="217">
        <f t="shared" ca="1" si="190"/>
        <v>4.3999999999999997E-2</v>
      </c>
      <c r="BG215" s="217"/>
      <c r="BH215" s="217">
        <f t="shared" ca="1" si="194"/>
        <v>-4.6900000000000004</v>
      </c>
      <c r="BI215" s="217">
        <f t="shared" ca="1" si="195"/>
        <v>-62.82</v>
      </c>
      <c r="BJ215" s="217"/>
      <c r="BK215" s="253">
        <f t="shared" ca="1" si="158"/>
        <v>57.60058559640472</v>
      </c>
      <c r="BL215" s="253">
        <f t="shared" ca="1" si="159"/>
        <v>63.483729999999994</v>
      </c>
      <c r="BM215" s="254">
        <f t="shared" ca="1" si="196"/>
        <v>-4.8587171464922245E-2</v>
      </c>
      <c r="BN215" s="217"/>
      <c r="BO215" s="255">
        <f t="shared" ca="1" si="161"/>
        <v>0.47697081691712284</v>
      </c>
      <c r="BP215" s="255">
        <f t="shared" ca="1" si="162"/>
        <v>0</v>
      </c>
      <c r="BQ215" s="255">
        <f t="shared" ca="1" si="163"/>
        <v>0.52302918308287716</v>
      </c>
      <c r="BR215" s="256">
        <f t="shared" ca="1" si="164"/>
        <v>0.87934474739374502</v>
      </c>
      <c r="BS215" s="256">
        <f t="shared" ca="1" si="165"/>
        <v>0.47697081691712284</v>
      </c>
      <c r="BT215" s="255">
        <f t="shared" ca="1" si="166"/>
        <v>0.43771797907400889</v>
      </c>
      <c r="BU215" s="255">
        <f t="shared" ca="1" si="167"/>
        <v>8.229609957444084E-2</v>
      </c>
      <c r="BV215" s="255">
        <f t="shared" ca="1" si="168"/>
        <v>0.47998592135155022</v>
      </c>
      <c r="BW215" s="256">
        <f t="shared" ca="1" si="169"/>
        <v>0.80697810450196783</v>
      </c>
      <c r="BX215" s="256">
        <f t="shared" ca="1" si="160"/>
        <v>0.43771797907400889</v>
      </c>
      <c r="BY215" s="255">
        <f t="shared" ca="1" si="170"/>
        <v>1</v>
      </c>
      <c r="BZ215" s="255">
        <f t="shared" ca="1" si="171"/>
        <v>0</v>
      </c>
      <c r="CA215" s="255">
        <f t="shared" ca="1" si="172"/>
        <v>0</v>
      </c>
      <c r="CB215" s="256">
        <f t="shared" ca="1" si="173"/>
        <v>0.57740000000000002</v>
      </c>
      <c r="CC215" s="256">
        <f t="shared" ca="1" si="174"/>
        <v>1</v>
      </c>
      <c r="CD215" s="255">
        <f t="shared" ca="1" si="175"/>
        <v>9.6310898338496195E-2</v>
      </c>
      <c r="CE215" s="255">
        <f t="shared" ca="1" si="176"/>
        <v>7.885102787947057E-2</v>
      </c>
      <c r="CF215" s="255">
        <f t="shared" ca="1" si="177"/>
        <v>0.82483807378203322</v>
      </c>
      <c r="CG215" s="256">
        <f t="shared" ca="1" si="178"/>
        <v>1.0080504364967615</v>
      </c>
      <c r="CH215" s="256">
        <f t="shared" ca="1" si="179"/>
        <v>9.6310898338496195E-2</v>
      </c>
      <c r="CI215" s="257" t="e">
        <f t="shared" ca="1" si="208"/>
        <v>#REF!</v>
      </c>
      <c r="CJ215" s="257" t="e">
        <f t="shared" ca="1" si="197"/>
        <v>#REF!</v>
      </c>
      <c r="CK215" s="257" t="e">
        <f t="shared" ca="1" si="198"/>
        <v>#REF!</v>
      </c>
      <c r="CL215" s="255" t="e">
        <f t="shared" ca="1" si="199"/>
        <v>#REF!</v>
      </c>
      <c r="CM215" s="255" t="e">
        <f t="shared" ca="1" si="200"/>
        <v>#REF!</v>
      </c>
      <c r="CN215" s="255" t="e">
        <f t="shared" ca="1" si="201"/>
        <v>#REF!</v>
      </c>
      <c r="CO215" s="256" t="e">
        <f t="shared" ca="1" si="180"/>
        <v>#REF!</v>
      </c>
      <c r="CP215" s="256">
        <f t="shared" ca="1" si="181"/>
        <v>-1</v>
      </c>
      <c r="CQ215" s="255">
        <f t="shared" ca="1" si="182"/>
        <v>0.45940272239194996</v>
      </c>
      <c r="CR215" s="255">
        <f t="shared" ca="1" si="183"/>
        <v>6.2692780600901901E-2</v>
      </c>
      <c r="CS215" s="255">
        <f t="shared" ca="1" si="184"/>
        <v>0.47790449700714815</v>
      </c>
      <c r="CT215" s="256">
        <f t="shared" ca="1" si="185"/>
        <v>0.81709545460326605</v>
      </c>
      <c r="CU215" s="256">
        <f t="shared" ca="1" si="186"/>
        <v>0.45940272239194996</v>
      </c>
      <c r="CV215" s="217"/>
      <c r="CW215" s="252">
        <f t="shared" ca="1" si="202"/>
        <v>2.2357528305249939</v>
      </c>
      <c r="CX215" s="256">
        <f t="shared" ca="1" si="203"/>
        <v>1.7920553312922811</v>
      </c>
      <c r="CY215" s="252">
        <f t="shared" ca="1" si="204"/>
        <v>0.78260869565217395</v>
      </c>
      <c r="CZ215" s="252">
        <f t="shared" ca="1" si="205"/>
        <v>0.12007914307156989</v>
      </c>
      <c r="DA215" s="258" t="e">
        <f t="shared" ca="1" si="206"/>
        <v>#NUM!</v>
      </c>
      <c r="DB215" s="259"/>
      <c r="DC215" s="258">
        <f t="shared" ca="1" si="207"/>
        <v>-999</v>
      </c>
    </row>
    <row r="216" spans="1:107" ht="14.4" x14ac:dyDescent="0.3">
      <c r="A216" s="217"/>
      <c r="B216" s="217"/>
      <c r="C216" s="217"/>
      <c r="D216" s="217" t="s">
        <v>893</v>
      </c>
      <c r="E216" s="217"/>
      <c r="F216" s="217"/>
      <c r="G216" s="217"/>
      <c r="H216" s="217"/>
      <c r="I216" s="228">
        <v>7.91</v>
      </c>
      <c r="J216" s="217">
        <v>0.47799999999999998</v>
      </c>
      <c r="K216" s="228">
        <v>1351.1</v>
      </c>
      <c r="L216" s="228">
        <v>15.6</v>
      </c>
      <c r="M216" s="228">
        <v>6.5</v>
      </c>
      <c r="N216" s="228">
        <v>2.5</v>
      </c>
      <c r="O216" s="228"/>
      <c r="P216" s="228">
        <v>11.88</v>
      </c>
      <c r="Q216" s="228">
        <v>277</v>
      </c>
      <c r="R216" s="217"/>
      <c r="S216" s="228">
        <v>290</v>
      </c>
      <c r="T216" s="228">
        <v>2445</v>
      </c>
      <c r="U216" s="217">
        <v>0</v>
      </c>
      <c r="V216" s="217"/>
      <c r="W216" s="217">
        <v>0.378</v>
      </c>
      <c r="X216" s="228"/>
      <c r="Y216" s="228"/>
      <c r="Z216" s="228">
        <v>0.38200000000000001</v>
      </c>
      <c r="AA216" s="228"/>
      <c r="AB216" s="217">
        <v>47.814999999999998</v>
      </c>
      <c r="AC216" s="228">
        <v>0.217</v>
      </c>
      <c r="AD216" s="217"/>
      <c r="AE216" s="217"/>
      <c r="AF216" s="217"/>
      <c r="AG216" s="217" t="str">
        <f t="shared" ca="1" si="187"/>
        <v>W_ID_202_FS_002</v>
      </c>
      <c r="AH216" s="217"/>
      <c r="AI216" s="217"/>
      <c r="AJ216" s="217"/>
      <c r="AK216" s="217"/>
      <c r="AL216" s="217">
        <f t="shared" ca="1" si="191"/>
        <v>7.91</v>
      </c>
      <c r="AM216" s="228">
        <v>0.47799999999999998</v>
      </c>
      <c r="AN216" s="217">
        <f t="shared" ca="1" si="193"/>
        <v>1351.1</v>
      </c>
      <c r="AO216" s="217">
        <f t="shared" ca="1" si="193"/>
        <v>15.6</v>
      </c>
      <c r="AP216" s="217">
        <f t="shared" ca="1" si="193"/>
        <v>6.5</v>
      </c>
      <c r="AQ216" s="217">
        <f t="shared" ca="1" si="193"/>
        <v>2.5</v>
      </c>
      <c r="AR216" s="217">
        <f t="shared" ca="1" si="193"/>
        <v>0</v>
      </c>
      <c r="AS216" s="217">
        <f t="shared" ca="1" si="193"/>
        <v>11.88</v>
      </c>
      <c r="AT216" s="217">
        <f t="shared" ca="1" si="193"/>
        <v>277</v>
      </c>
      <c r="AU216" s="217">
        <f t="shared" ca="1" si="188"/>
        <v>0</v>
      </c>
      <c r="AV216" s="217">
        <f t="shared" ca="1" si="188"/>
        <v>290</v>
      </c>
      <c r="AW216" s="217">
        <f t="shared" ca="1" si="188"/>
        <v>2445</v>
      </c>
      <c r="AX216" s="217">
        <f t="shared" ca="1" si="188"/>
        <v>0</v>
      </c>
      <c r="AY216" s="217"/>
      <c r="AZ216" s="217">
        <f t="shared" ca="1" si="192"/>
        <v>0.378</v>
      </c>
      <c r="BA216" s="217">
        <f t="shared" ca="1" si="192"/>
        <v>0</v>
      </c>
      <c r="BB216" s="217">
        <f t="shared" ca="1" si="192"/>
        <v>0</v>
      </c>
      <c r="BC216" s="217">
        <f t="shared" ca="1" si="192"/>
        <v>0.38200000000000001</v>
      </c>
      <c r="BD216" s="217"/>
      <c r="BE216" s="217">
        <f t="shared" ca="1" si="190"/>
        <v>47.814999999999998</v>
      </c>
      <c r="BF216" s="217">
        <f t="shared" ca="1" si="190"/>
        <v>0.217</v>
      </c>
      <c r="BG216" s="217"/>
      <c r="BH216" s="217">
        <f t="shared" ca="1" si="194"/>
        <v>0</v>
      </c>
      <c r="BI216" s="217">
        <f t="shared" ca="1" si="195"/>
        <v>99</v>
      </c>
      <c r="BJ216" s="217"/>
      <c r="BK216" s="253">
        <f t="shared" ca="1" si="158"/>
        <v>62.339260584266199</v>
      </c>
      <c r="BL216" s="253">
        <f t="shared" ca="1" si="159"/>
        <v>53.925519999999999</v>
      </c>
      <c r="BM216" s="254">
        <f t="shared" ca="1" si="196"/>
        <v>7.2367061994049894E-2</v>
      </c>
      <c r="BN216" s="217"/>
      <c r="BO216" s="255">
        <f t="shared" ca="1" si="161"/>
        <v>0.48257839721254353</v>
      </c>
      <c r="BP216" s="255">
        <f t="shared" ca="1" si="162"/>
        <v>0</v>
      </c>
      <c r="BQ216" s="255">
        <f t="shared" ca="1" si="163"/>
        <v>0.51742160278745641</v>
      </c>
      <c r="BR216" s="256">
        <f t="shared" ca="1" si="164"/>
        <v>0.87610749128919863</v>
      </c>
      <c r="BS216" s="256">
        <f t="shared" ca="1" si="165"/>
        <v>0.48257839721254353</v>
      </c>
      <c r="BT216" s="255">
        <f t="shared" ca="1" si="166"/>
        <v>0.44548086201350923</v>
      </c>
      <c r="BU216" s="255">
        <f t="shared" ca="1" si="167"/>
        <v>7.6873592795110968E-2</v>
      </c>
      <c r="BV216" s="255">
        <f t="shared" ca="1" si="168"/>
        <v>0.47764554519137992</v>
      </c>
      <c r="BW216" s="256">
        <f t="shared" ca="1" si="169"/>
        <v>0.80875796075908668</v>
      </c>
      <c r="BX216" s="256">
        <f t="shared" ca="1" si="160"/>
        <v>0.44548086201350923</v>
      </c>
      <c r="BY216" s="255">
        <f t="shared" ca="1" si="170"/>
        <v>1</v>
      </c>
      <c r="BZ216" s="255">
        <f t="shared" ca="1" si="171"/>
        <v>0</v>
      </c>
      <c r="CA216" s="255">
        <f t="shared" ca="1" si="172"/>
        <v>0</v>
      </c>
      <c r="CB216" s="256">
        <f t="shared" ca="1" si="173"/>
        <v>0.57740000000000002</v>
      </c>
      <c r="CC216" s="256">
        <f t="shared" ca="1" si="174"/>
        <v>1</v>
      </c>
      <c r="CD216" s="255">
        <f t="shared" ca="1" si="175"/>
        <v>9.1965471447543162E-2</v>
      </c>
      <c r="CE216" s="255">
        <f t="shared" ca="1" si="176"/>
        <v>9.6281540504648072E-2</v>
      </c>
      <c r="CF216" s="255">
        <f t="shared" ca="1" si="177"/>
        <v>0.81175298804780871</v>
      </c>
      <c r="CG216" s="256">
        <f t="shared" ca="1" si="178"/>
        <v>0.99043203851261619</v>
      </c>
      <c r="CH216" s="256">
        <f t="shared" ca="1" si="179"/>
        <v>9.1965471447543162E-2</v>
      </c>
      <c r="CI216" s="257" t="e">
        <f t="shared" ca="1" si="208"/>
        <v>#REF!</v>
      </c>
      <c r="CJ216" s="257" t="e">
        <f t="shared" ca="1" si="197"/>
        <v>#REF!</v>
      </c>
      <c r="CK216" s="257" t="e">
        <f t="shared" ca="1" si="198"/>
        <v>#REF!</v>
      </c>
      <c r="CL216" s="255" t="e">
        <f t="shared" ca="1" si="199"/>
        <v>#REF!</v>
      </c>
      <c r="CM216" s="255" t="e">
        <f t="shared" ca="1" si="200"/>
        <v>#REF!</v>
      </c>
      <c r="CN216" s="255" t="e">
        <f t="shared" ca="1" si="201"/>
        <v>#REF!</v>
      </c>
      <c r="CO216" s="256" t="e">
        <f t="shared" ca="1" si="180"/>
        <v>#REF!</v>
      </c>
      <c r="CP216" s="256">
        <f t="shared" ca="1" si="181"/>
        <v>-1</v>
      </c>
      <c r="CQ216" s="255">
        <f t="shared" ca="1" si="182"/>
        <v>0.43749854669211807</v>
      </c>
      <c r="CR216" s="255">
        <f t="shared" ca="1" si="183"/>
        <v>5.0514227876523148E-2</v>
      </c>
      <c r="CS216" s="255">
        <f t="shared" ca="1" si="184"/>
        <v>0.51198722543135888</v>
      </c>
      <c r="CT216" s="256">
        <f t="shared" ca="1" si="185"/>
        <v>0.84380331006561904</v>
      </c>
      <c r="CU216" s="256">
        <f t="shared" ca="1" si="186"/>
        <v>0.43749854669211807</v>
      </c>
      <c r="CV216" s="217"/>
      <c r="CW216" s="252">
        <f t="shared" ca="1" si="202"/>
        <v>1.9883091880368857</v>
      </c>
      <c r="CX216" s="256">
        <f t="shared" ca="1" si="203"/>
        <v>1.5733358400660675</v>
      </c>
      <c r="CY216" s="252">
        <f t="shared" ca="1" si="204"/>
        <v>0.79365079365079361</v>
      </c>
      <c r="CZ216" s="252">
        <f t="shared" ca="1" si="205"/>
        <v>0.1035100524185522</v>
      </c>
      <c r="DA216" s="258" t="e">
        <f t="shared" ca="1" si="206"/>
        <v>#NUM!</v>
      </c>
      <c r="DB216" s="259"/>
      <c r="DC216" s="258">
        <f t="shared" ca="1" si="207"/>
        <v>-999</v>
      </c>
    </row>
    <row r="217" spans="1:107" ht="14.4" x14ac:dyDescent="0.3">
      <c r="A217" s="217"/>
      <c r="B217" s="217"/>
      <c r="C217" s="217"/>
      <c r="D217" s="217" t="s">
        <v>894</v>
      </c>
      <c r="E217" s="217"/>
      <c r="F217" s="217"/>
      <c r="G217" s="217"/>
      <c r="H217" s="217"/>
      <c r="I217" s="228">
        <v>6.38</v>
      </c>
      <c r="J217" s="217">
        <v>3.702</v>
      </c>
      <c r="K217" s="228">
        <v>1718.4</v>
      </c>
      <c r="L217" s="228">
        <v>89.9</v>
      </c>
      <c r="M217" s="228">
        <v>11.9</v>
      </c>
      <c r="N217" s="228">
        <v>2.2000000000000002</v>
      </c>
      <c r="O217" s="228"/>
      <c r="P217" s="228">
        <v>107.595</v>
      </c>
      <c r="Q217" s="228">
        <v>174</v>
      </c>
      <c r="R217" s="217"/>
      <c r="S217" s="228">
        <v>31</v>
      </c>
      <c r="T217" s="228">
        <v>4424</v>
      </c>
      <c r="U217" s="217">
        <v>0</v>
      </c>
      <c r="V217" s="217"/>
      <c r="W217" s="217">
        <v>0</v>
      </c>
      <c r="X217" s="228"/>
      <c r="Y217" s="228"/>
      <c r="Z217" s="228">
        <v>1.44</v>
      </c>
      <c r="AA217" s="228"/>
      <c r="AB217" s="217">
        <v>68.578000000000003</v>
      </c>
      <c r="AC217" s="228">
        <v>1.202</v>
      </c>
      <c r="AD217" s="217"/>
      <c r="AE217" s="217">
        <v>-4.55</v>
      </c>
      <c r="AF217" s="217">
        <v>-50.17</v>
      </c>
      <c r="AG217" s="217" t="str">
        <f t="shared" ca="1" si="187"/>
        <v>W_ID_203_FS_001</v>
      </c>
      <c r="AH217" s="217"/>
      <c r="AI217" s="217"/>
      <c r="AJ217" s="217"/>
      <c r="AK217" s="217"/>
      <c r="AL217" s="217">
        <f t="shared" ca="1" si="191"/>
        <v>6.38</v>
      </c>
      <c r="AM217" s="228">
        <v>3.702</v>
      </c>
      <c r="AN217" s="217">
        <f t="shared" ca="1" si="193"/>
        <v>1718.4</v>
      </c>
      <c r="AO217" s="217">
        <f t="shared" ca="1" si="193"/>
        <v>89.9</v>
      </c>
      <c r="AP217" s="217">
        <f t="shared" ca="1" si="193"/>
        <v>11.9</v>
      </c>
      <c r="AQ217" s="217">
        <f t="shared" ca="1" si="193"/>
        <v>2.2000000000000002</v>
      </c>
      <c r="AR217" s="217">
        <f t="shared" ca="1" si="193"/>
        <v>0</v>
      </c>
      <c r="AS217" s="217">
        <f t="shared" ca="1" si="193"/>
        <v>107.595</v>
      </c>
      <c r="AT217" s="217">
        <f t="shared" ca="1" si="193"/>
        <v>174</v>
      </c>
      <c r="AU217" s="217">
        <f t="shared" ca="1" si="188"/>
        <v>0</v>
      </c>
      <c r="AV217" s="217">
        <f t="shared" ca="1" si="188"/>
        <v>31</v>
      </c>
      <c r="AW217" s="217">
        <f t="shared" ca="1" si="188"/>
        <v>4424</v>
      </c>
      <c r="AX217" s="217">
        <f t="shared" ca="1" si="188"/>
        <v>0</v>
      </c>
      <c r="AY217" s="217"/>
      <c r="AZ217" s="217">
        <f t="shared" ca="1" si="192"/>
        <v>0</v>
      </c>
      <c r="BA217" s="217">
        <f t="shared" ca="1" si="192"/>
        <v>0</v>
      </c>
      <c r="BB217" s="217">
        <f t="shared" ca="1" si="192"/>
        <v>0</v>
      </c>
      <c r="BC217" s="217">
        <f t="shared" ca="1" si="192"/>
        <v>1.44</v>
      </c>
      <c r="BD217" s="217"/>
      <c r="BE217" s="217">
        <f t="shared" ca="1" si="190"/>
        <v>68.578000000000003</v>
      </c>
      <c r="BF217" s="217">
        <f t="shared" ca="1" si="190"/>
        <v>1.202</v>
      </c>
      <c r="BG217" s="217"/>
      <c r="BH217" s="217">
        <f t="shared" ca="1" si="194"/>
        <v>-4.55</v>
      </c>
      <c r="BI217" s="217">
        <f t="shared" ca="1" si="195"/>
        <v>-50.17</v>
      </c>
      <c r="BJ217" s="217"/>
      <c r="BK217" s="253">
        <f t="shared" ca="1" si="158"/>
        <v>82.041843914428412</v>
      </c>
      <c r="BL217" s="253">
        <f t="shared" ca="1" si="159"/>
        <v>78.06331999999999</v>
      </c>
      <c r="BM217" s="254">
        <f t="shared" ca="1" si="196"/>
        <v>2.4849441561765169E-2</v>
      </c>
      <c r="BN217" s="217"/>
      <c r="BO217" s="255">
        <f t="shared" ca="1" si="161"/>
        <v>6.0756841691763784E-2</v>
      </c>
      <c r="BP217" s="255">
        <f t="shared" ca="1" si="162"/>
        <v>0</v>
      </c>
      <c r="BQ217" s="255">
        <f t="shared" ca="1" si="163"/>
        <v>0.93924315830823624</v>
      </c>
      <c r="BR217" s="256">
        <f t="shared" ca="1" si="164"/>
        <v>1.1196250752913448</v>
      </c>
      <c r="BS217" s="256">
        <f t="shared" ca="1" si="165"/>
        <v>6.0756841691763784E-2</v>
      </c>
      <c r="BT217" s="255">
        <f t="shared" ca="1" si="166"/>
        <v>5.3802091788223837E-2</v>
      </c>
      <c r="BU217" s="255">
        <f t="shared" ca="1" si="167"/>
        <v>0.11446858839080727</v>
      </c>
      <c r="BV217" s="255">
        <f t="shared" ca="1" si="168"/>
        <v>0.83172931982096898</v>
      </c>
      <c r="BW217" s="256">
        <f t="shared" ca="1" si="169"/>
        <v>0.99146317339579337</v>
      </c>
      <c r="BX217" s="256">
        <f t="shared" ca="1" si="160"/>
        <v>5.3802091788223837E-2</v>
      </c>
      <c r="BY217" s="255">
        <f t="shared" ca="1" si="170"/>
        <v>1</v>
      </c>
      <c r="BZ217" s="255">
        <f t="shared" ca="1" si="171"/>
        <v>0</v>
      </c>
      <c r="CA217" s="255">
        <f t="shared" ca="1" si="172"/>
        <v>0</v>
      </c>
      <c r="CB217" s="256">
        <f t="shared" ca="1" si="173"/>
        <v>0.57740000000000002</v>
      </c>
      <c r="CC217" s="256">
        <f t="shared" ca="1" si="174"/>
        <v>1</v>
      </c>
      <c r="CD217" s="255">
        <f t="shared" ca="1" si="175"/>
        <v>3.7589112119248216E-2</v>
      </c>
      <c r="CE217" s="255">
        <f t="shared" ca="1" si="176"/>
        <v>6.6969107798660618E-3</v>
      </c>
      <c r="CF217" s="255">
        <f t="shared" ca="1" si="177"/>
        <v>0.95571397710088568</v>
      </c>
      <c r="CG217" s="256">
        <f t="shared" ca="1" si="178"/>
        <v>1.1252668826960468</v>
      </c>
      <c r="CH217" s="256">
        <f t="shared" ca="1" si="179"/>
        <v>3.7589112119248216E-2</v>
      </c>
      <c r="CI217" s="257" t="e">
        <f t="shared" ca="1" si="208"/>
        <v>#REF!</v>
      </c>
      <c r="CJ217" s="257" t="e">
        <f t="shared" ca="1" si="197"/>
        <v>#REF!</v>
      </c>
      <c r="CK217" s="257" t="e">
        <f t="shared" ca="1" si="198"/>
        <v>#REF!</v>
      </c>
      <c r="CL217" s="255" t="e">
        <f t="shared" ca="1" si="199"/>
        <v>#REF!</v>
      </c>
      <c r="CM217" s="255" t="e">
        <f t="shared" ca="1" si="200"/>
        <v>#REF!</v>
      </c>
      <c r="CN217" s="255" t="e">
        <f t="shared" ca="1" si="201"/>
        <v>#REF!</v>
      </c>
      <c r="CO217" s="256" t="e">
        <f t="shared" ca="1" si="180"/>
        <v>#REF!</v>
      </c>
      <c r="CP217" s="256">
        <f t="shared" ca="1" si="181"/>
        <v>-1</v>
      </c>
      <c r="CQ217" s="255">
        <f t="shared" ca="1" si="182"/>
        <v>0.41905656843773165</v>
      </c>
      <c r="CR217" s="255">
        <f t="shared" ca="1" si="183"/>
        <v>0.21923408695619223</v>
      </c>
      <c r="CS217" s="255">
        <f t="shared" ca="1" si="184"/>
        <v>0.36170934460607607</v>
      </c>
      <c r="CT217" s="256">
        <f t="shared" ca="1" si="185"/>
        <v>0.65962904283258228</v>
      </c>
      <c r="CU217" s="256">
        <f t="shared" ca="1" si="186"/>
        <v>0.41905656843773165</v>
      </c>
      <c r="CV217" s="217"/>
      <c r="CW217" s="252">
        <f t="shared" ca="1" si="202"/>
        <v>3.5650967026442513</v>
      </c>
      <c r="CX217" s="256">
        <f t="shared" ca="1" si="203"/>
        <v>2.8319724220739264</v>
      </c>
      <c r="CY217" s="252">
        <f t="shared" ca="1" si="204"/>
        <v>0.64896755162241893</v>
      </c>
      <c r="CZ217" s="252">
        <f t="shared" ca="1" si="205"/>
        <v>0.34347061969893788</v>
      </c>
      <c r="DA217" s="258" t="e">
        <f t="shared" ca="1" si="206"/>
        <v>#NUM!</v>
      </c>
      <c r="DB217" s="259"/>
      <c r="DC217" s="258">
        <f t="shared" ca="1" si="207"/>
        <v>-999</v>
      </c>
    </row>
    <row r="218" spans="1:107" ht="14.4" x14ac:dyDescent="0.3">
      <c r="A218" s="217"/>
      <c r="B218" s="217"/>
      <c r="C218" s="217"/>
      <c r="D218" s="217" t="s">
        <v>895</v>
      </c>
      <c r="E218" s="217"/>
      <c r="F218" s="217"/>
      <c r="G218" s="217"/>
      <c r="H218" s="217"/>
      <c r="I218" s="228">
        <v>6.55</v>
      </c>
      <c r="J218" s="217">
        <v>3.677</v>
      </c>
      <c r="K218" s="228">
        <v>1984.2</v>
      </c>
      <c r="L218" s="228">
        <v>61</v>
      </c>
      <c r="M218" s="228">
        <v>16.3</v>
      </c>
      <c r="N218" s="228">
        <v>2.4</v>
      </c>
      <c r="O218" s="228"/>
      <c r="P218" s="228">
        <v>110.215</v>
      </c>
      <c r="Q218" s="228">
        <v>159</v>
      </c>
      <c r="R218" s="217"/>
      <c r="S218" s="228">
        <v>34</v>
      </c>
      <c r="T218" s="228">
        <v>4866</v>
      </c>
      <c r="U218" s="217">
        <v>0</v>
      </c>
      <c r="V218" s="217"/>
      <c r="W218" s="217">
        <v>0</v>
      </c>
      <c r="X218" s="228"/>
      <c r="Y218" s="228"/>
      <c r="Z218" s="228">
        <v>2.1240000000000001</v>
      </c>
      <c r="AA218" s="228"/>
      <c r="AB218" s="217">
        <v>107.827</v>
      </c>
      <c r="AC218" s="228">
        <v>1.2529999999999999</v>
      </c>
      <c r="AD218" s="217"/>
      <c r="AE218" s="217"/>
      <c r="AF218" s="217"/>
      <c r="AG218" s="217" t="str">
        <f t="shared" ca="1" si="187"/>
        <v>W_ID_203_FS_002</v>
      </c>
      <c r="AH218" s="217"/>
      <c r="AI218" s="217"/>
      <c r="AJ218" s="217"/>
      <c r="AK218" s="217"/>
      <c r="AL218" s="217">
        <f t="shared" ca="1" si="191"/>
        <v>6.55</v>
      </c>
      <c r="AM218" s="228">
        <v>3.677</v>
      </c>
      <c r="AN218" s="217">
        <f t="shared" ca="1" si="193"/>
        <v>1984.2</v>
      </c>
      <c r="AO218" s="217">
        <f t="shared" ca="1" si="193"/>
        <v>61</v>
      </c>
      <c r="AP218" s="217">
        <f t="shared" ca="1" si="193"/>
        <v>16.3</v>
      </c>
      <c r="AQ218" s="217">
        <f t="shared" ca="1" si="193"/>
        <v>2.4</v>
      </c>
      <c r="AR218" s="217">
        <f t="shared" ca="1" si="193"/>
        <v>0</v>
      </c>
      <c r="AS218" s="217">
        <f t="shared" ca="1" si="193"/>
        <v>110.215</v>
      </c>
      <c r="AT218" s="217">
        <f t="shared" ca="1" si="193"/>
        <v>159</v>
      </c>
      <c r="AU218" s="217">
        <f t="shared" ca="1" si="188"/>
        <v>0</v>
      </c>
      <c r="AV218" s="217">
        <f t="shared" ca="1" si="188"/>
        <v>34</v>
      </c>
      <c r="AW218" s="217">
        <f t="shared" ca="1" si="188"/>
        <v>4866</v>
      </c>
      <c r="AX218" s="217">
        <f t="shared" ca="1" si="188"/>
        <v>0</v>
      </c>
      <c r="AY218" s="217"/>
      <c r="AZ218" s="217">
        <f t="shared" ca="1" si="192"/>
        <v>0</v>
      </c>
      <c r="BA218" s="217">
        <f t="shared" ca="1" si="192"/>
        <v>0</v>
      </c>
      <c r="BB218" s="217">
        <f t="shared" ca="1" si="192"/>
        <v>0</v>
      </c>
      <c r="BC218" s="217">
        <f t="shared" ca="1" si="192"/>
        <v>2.1240000000000001</v>
      </c>
      <c r="BD218" s="217"/>
      <c r="BE218" s="217">
        <f t="shared" ca="1" si="190"/>
        <v>107.827</v>
      </c>
      <c r="BF218" s="217">
        <f t="shared" ca="1" si="190"/>
        <v>1.2529999999999999</v>
      </c>
      <c r="BG218" s="217"/>
      <c r="BH218" s="217">
        <f t="shared" ca="1" si="194"/>
        <v>0</v>
      </c>
      <c r="BI218" s="217">
        <f t="shared" ca="1" si="195"/>
        <v>99</v>
      </c>
      <c r="BJ218" s="217"/>
      <c r="BK218" s="253">
        <f t="shared" ca="1" si="158"/>
        <v>95.205902493586763</v>
      </c>
      <c r="BL218" s="253">
        <f t="shared" ca="1" si="159"/>
        <v>84.947009999999992</v>
      </c>
      <c r="BM218" s="254">
        <f t="shared" ca="1" si="196"/>
        <v>5.6945471219911448E-2</v>
      </c>
      <c r="BN218" s="252"/>
      <c r="BO218" s="255">
        <f t="shared" ca="1" si="161"/>
        <v>5.4557152048037745E-2</v>
      </c>
      <c r="BP218" s="255">
        <f t="shared" ca="1" si="162"/>
        <v>0</v>
      </c>
      <c r="BQ218" s="255">
        <f t="shared" ca="1" si="163"/>
        <v>0.94544284795196221</v>
      </c>
      <c r="BR218" s="256">
        <f t="shared" ca="1" si="164"/>
        <v>1.1232041561226678</v>
      </c>
      <c r="BS218" s="256">
        <f t="shared" ca="1" si="165"/>
        <v>5.4557152048037745E-2</v>
      </c>
      <c r="BT218" s="255">
        <f t="shared" ca="1" si="166"/>
        <v>4.8444962409451342E-2</v>
      </c>
      <c r="BU218" s="255">
        <f t="shared" ca="1" si="167"/>
        <v>0.11203278413808337</v>
      </c>
      <c r="BV218" s="255">
        <f t="shared" ca="1" si="168"/>
        <v>0.83952225345246534</v>
      </c>
      <c r="BW218" s="256">
        <f t="shared" ca="1" si="169"/>
        <v>0.99736846735677898</v>
      </c>
      <c r="BX218" s="256">
        <f t="shared" ca="1" si="160"/>
        <v>4.8444962409451342E-2</v>
      </c>
      <c r="BY218" s="255">
        <f t="shared" ca="1" si="170"/>
        <v>1</v>
      </c>
      <c r="BZ218" s="255">
        <f t="shared" ca="1" si="171"/>
        <v>0</v>
      </c>
      <c r="CA218" s="255">
        <f t="shared" ca="1" si="172"/>
        <v>0</v>
      </c>
      <c r="CB218" s="256">
        <f t="shared" ca="1" si="173"/>
        <v>0.57740000000000002</v>
      </c>
      <c r="CC218" s="256">
        <f t="shared" ca="1" si="174"/>
        <v>1</v>
      </c>
      <c r="CD218" s="255">
        <f t="shared" ca="1" si="175"/>
        <v>3.14291361929235E-2</v>
      </c>
      <c r="CE218" s="255">
        <f t="shared" ca="1" si="176"/>
        <v>6.7206957896817554E-3</v>
      </c>
      <c r="CF218" s="255">
        <f t="shared" ca="1" si="177"/>
        <v>0.96185016801739476</v>
      </c>
      <c r="CG218" s="256">
        <f t="shared" ca="1" si="178"/>
        <v>1.1287955722474798</v>
      </c>
      <c r="CH218" s="256">
        <f t="shared" ca="1" si="179"/>
        <v>3.14291361929235E-2</v>
      </c>
      <c r="CI218" s="257" t="e">
        <f t="shared" ca="1" si="208"/>
        <v>#REF!</v>
      </c>
      <c r="CJ218" s="257" t="e">
        <f t="shared" ca="1" si="197"/>
        <v>#REF!</v>
      </c>
      <c r="CK218" s="257" t="e">
        <f t="shared" ca="1" si="198"/>
        <v>#REF!</v>
      </c>
      <c r="CL218" s="255" t="e">
        <f t="shared" ca="1" si="199"/>
        <v>#REF!</v>
      </c>
      <c r="CM218" s="255" t="e">
        <f t="shared" ca="1" si="200"/>
        <v>#REF!</v>
      </c>
      <c r="CN218" s="255" t="e">
        <f t="shared" ca="1" si="201"/>
        <v>#REF!</v>
      </c>
      <c r="CO218" s="256" t="e">
        <f t="shared" ca="1" si="180"/>
        <v>#REF!</v>
      </c>
      <c r="CP218" s="256">
        <f t="shared" ca="1" si="181"/>
        <v>-1</v>
      </c>
      <c r="CQ218" s="255">
        <f t="shared" ca="1" si="182"/>
        <v>0.47888284744080828</v>
      </c>
      <c r="CR218" s="255">
        <f t="shared" ca="1" si="183"/>
        <v>0.14722232483564815</v>
      </c>
      <c r="CS218" s="255">
        <f t="shared" ca="1" si="184"/>
        <v>0.37389482772354349</v>
      </c>
      <c r="CT218" s="256">
        <f t="shared" ca="1" si="185"/>
        <v>0.70824331368469839</v>
      </c>
      <c r="CU218" s="256">
        <f t="shared" ca="1" si="186"/>
        <v>0.47888284744080828</v>
      </c>
      <c r="CV218" s="217"/>
      <c r="CW218" s="252">
        <f t="shared" ca="1" si="202"/>
        <v>3.1904484283099284</v>
      </c>
      <c r="CX218" s="256">
        <f t="shared" ca="1" si="203"/>
        <v>2.3584720656175762</v>
      </c>
      <c r="CY218" s="252">
        <f t="shared" ca="1" si="204"/>
        <v>0.59553349875930528</v>
      </c>
      <c r="CZ218" s="252">
        <f t="shared" ca="1" si="205"/>
        <v>0.2351399275306453</v>
      </c>
      <c r="DA218" s="258" t="e">
        <f t="shared" ca="1" si="206"/>
        <v>#NUM!</v>
      </c>
      <c r="DB218" s="259"/>
      <c r="DC218" s="258">
        <f t="shared" ca="1" si="207"/>
        <v>-999</v>
      </c>
    </row>
    <row r="219" spans="1:107" ht="14.4" x14ac:dyDescent="0.3">
      <c r="A219" s="217"/>
      <c r="B219" s="217"/>
      <c r="C219" s="217"/>
      <c r="D219" s="217" t="s">
        <v>896</v>
      </c>
      <c r="E219" s="217"/>
      <c r="F219" s="217"/>
      <c r="G219" s="217"/>
      <c r="H219" s="217"/>
      <c r="I219" s="228">
        <v>7.89</v>
      </c>
      <c r="J219" s="217">
        <v>4.0000000000000001E-3</v>
      </c>
      <c r="K219" s="228">
        <v>17.8</v>
      </c>
      <c r="L219" s="228">
        <v>8</v>
      </c>
      <c r="M219" s="228">
        <v>59.6</v>
      </c>
      <c r="N219" s="228">
        <v>27.6</v>
      </c>
      <c r="O219" s="228"/>
      <c r="P219" s="228">
        <v>1.7000000000000001E-2</v>
      </c>
      <c r="Q219" s="228">
        <v>15</v>
      </c>
      <c r="R219" s="217"/>
      <c r="S219" s="228">
        <v>93</v>
      </c>
      <c r="T219" s="228">
        <v>168</v>
      </c>
      <c r="U219" s="217">
        <v>0</v>
      </c>
      <c r="V219" s="217"/>
      <c r="W219" s="217">
        <v>2E-3</v>
      </c>
      <c r="X219" s="228"/>
      <c r="Y219" s="228"/>
      <c r="Z219" s="228">
        <v>0.218</v>
      </c>
      <c r="AA219" s="228"/>
      <c r="AB219" s="217">
        <v>0</v>
      </c>
      <c r="AC219" s="228">
        <v>0</v>
      </c>
      <c r="AD219" s="217"/>
      <c r="AE219" s="217"/>
      <c r="AF219" s="217"/>
      <c r="AG219" s="217" t="str">
        <f t="shared" ca="1" si="187"/>
        <v>W_ID_204_FS_001</v>
      </c>
      <c r="AH219" s="217"/>
      <c r="AI219" s="217"/>
      <c r="AJ219" s="217"/>
      <c r="AK219" s="217"/>
      <c r="AL219" s="217">
        <f t="shared" ca="1" si="191"/>
        <v>7.89</v>
      </c>
      <c r="AM219" s="228">
        <v>4.0000000000000001E-3</v>
      </c>
      <c r="AN219" s="217">
        <f t="shared" ref="AN219:AX242" ca="1" si="209">ABS(INDIRECT(AN$5&amp;(CELL("row", AN219))))</f>
        <v>17.8</v>
      </c>
      <c r="AO219" s="217">
        <f t="shared" ca="1" si="209"/>
        <v>8</v>
      </c>
      <c r="AP219" s="217">
        <f t="shared" ca="1" si="209"/>
        <v>59.6</v>
      </c>
      <c r="AQ219" s="217">
        <f t="shared" ca="1" si="209"/>
        <v>27.6</v>
      </c>
      <c r="AR219" s="217">
        <f t="shared" ca="1" si="209"/>
        <v>0</v>
      </c>
      <c r="AS219" s="217">
        <f t="shared" ca="1" si="209"/>
        <v>1.7000000000000001E-2</v>
      </c>
      <c r="AT219" s="217">
        <f t="shared" ca="1" si="209"/>
        <v>15</v>
      </c>
      <c r="AU219" s="217">
        <f t="shared" ca="1" si="188"/>
        <v>0</v>
      </c>
      <c r="AV219" s="217">
        <f t="shared" ca="1" si="188"/>
        <v>93</v>
      </c>
      <c r="AW219" s="217">
        <f t="shared" ca="1" si="188"/>
        <v>168</v>
      </c>
      <c r="AX219" s="217">
        <f t="shared" ca="1" si="188"/>
        <v>0</v>
      </c>
      <c r="AY219" s="217"/>
      <c r="AZ219" s="217">
        <f t="shared" ca="1" si="192"/>
        <v>2E-3</v>
      </c>
      <c r="BA219" s="217">
        <f t="shared" ca="1" si="192"/>
        <v>0</v>
      </c>
      <c r="BB219" s="217">
        <f t="shared" ca="1" si="192"/>
        <v>0</v>
      </c>
      <c r="BC219" s="217">
        <f t="shared" ca="1" si="192"/>
        <v>0.218</v>
      </c>
      <c r="BD219" s="217"/>
      <c r="BE219" s="217">
        <f t="shared" ca="1" si="190"/>
        <v>0</v>
      </c>
      <c r="BF219" s="217">
        <f t="shared" ca="1" si="190"/>
        <v>0</v>
      </c>
      <c r="BG219" s="217"/>
      <c r="BH219" s="217">
        <f t="shared" ca="1" si="194"/>
        <v>0</v>
      </c>
      <c r="BI219" s="217">
        <f t="shared" ca="1" si="195"/>
        <v>99</v>
      </c>
      <c r="BJ219" s="217"/>
      <c r="BK219" s="253">
        <f t="shared" ca="1" si="158"/>
        <v>6.2238652194355524</v>
      </c>
      <c r="BL219" s="253">
        <f t="shared" ca="1" si="159"/>
        <v>5.1129299999999995</v>
      </c>
      <c r="BM219" s="254">
        <f t="shared" ca="1" si="196"/>
        <v>9.7993762605060555E-2</v>
      </c>
      <c r="BN219" s="217"/>
      <c r="BO219" s="255">
        <f t="shared" ca="1" si="161"/>
        <v>0.97244732576985404</v>
      </c>
      <c r="BP219" s="255">
        <f t="shared" ca="1" si="162"/>
        <v>0</v>
      </c>
      <c r="BQ219" s="255">
        <f t="shared" ca="1" si="163"/>
        <v>2.755267423014587E-2</v>
      </c>
      <c r="BR219" s="256">
        <f t="shared" ca="1" si="164"/>
        <v>0.59330615883306326</v>
      </c>
      <c r="BS219" s="256">
        <f t="shared" ca="1" si="165"/>
        <v>0.97244732576985404</v>
      </c>
      <c r="BT219" s="255">
        <f t="shared" ca="1" si="166"/>
        <v>0.94786729857819896</v>
      </c>
      <c r="BU219" s="255">
        <f t="shared" ca="1" si="167"/>
        <v>2.5276461295418641E-2</v>
      </c>
      <c r="BV219" s="255">
        <f t="shared" ca="1" si="168"/>
        <v>2.6856240126382307E-2</v>
      </c>
      <c r="BW219" s="256">
        <f t="shared" ca="1" si="169"/>
        <v>0.57830947867298577</v>
      </c>
      <c r="BX219" s="256">
        <f t="shared" ca="1" si="160"/>
        <v>0.94786729857819896</v>
      </c>
      <c r="BY219" s="255">
        <f t="shared" ca="1" si="170"/>
        <v>1</v>
      </c>
      <c r="BZ219" s="255">
        <f t="shared" ca="1" si="171"/>
        <v>0</v>
      </c>
      <c r="CA219" s="255">
        <f t="shared" ca="1" si="172"/>
        <v>0</v>
      </c>
      <c r="CB219" s="256">
        <f t="shared" ca="1" si="173"/>
        <v>0.57740000000000002</v>
      </c>
      <c r="CC219" s="256">
        <f t="shared" ca="1" si="174"/>
        <v>1</v>
      </c>
      <c r="CD219" s="255">
        <f t="shared" ca="1" si="175"/>
        <v>5.434782608695652E-2</v>
      </c>
      <c r="CE219" s="255">
        <f t="shared" ca="1" si="176"/>
        <v>0.33695652173913043</v>
      </c>
      <c r="CF219" s="255">
        <f t="shared" ca="1" si="177"/>
        <v>0.60869565217391308</v>
      </c>
      <c r="CG219" s="256">
        <f t="shared" ca="1" si="178"/>
        <v>0.73424130434782608</v>
      </c>
      <c r="CH219" s="256">
        <f t="shared" ca="1" si="179"/>
        <v>5.434782608695652E-2</v>
      </c>
      <c r="CI219" s="257" t="e">
        <f t="shared" ca="1" si="208"/>
        <v>#REF!</v>
      </c>
      <c r="CJ219" s="257" t="e">
        <f t="shared" ca="1" si="197"/>
        <v>#REF!</v>
      </c>
      <c r="CK219" s="257" t="e">
        <f t="shared" ca="1" si="198"/>
        <v>#REF!</v>
      </c>
      <c r="CL219" s="255" t="e">
        <f t="shared" ca="1" si="199"/>
        <v>#REF!</v>
      </c>
      <c r="CM219" s="255" t="e">
        <f t="shared" ca="1" si="200"/>
        <v>#REF!</v>
      </c>
      <c r="CN219" s="255" t="e">
        <f t="shared" ca="1" si="201"/>
        <v>#REF!</v>
      </c>
      <c r="CO219" s="256" t="e">
        <f t="shared" ca="1" si="180"/>
        <v>#REF!</v>
      </c>
      <c r="CP219" s="256">
        <f t="shared" ca="1" si="181"/>
        <v>-1</v>
      </c>
      <c r="CQ219" s="255">
        <f t="shared" ca="1" si="182"/>
        <v>3.3262509013769945E-3</v>
      </c>
      <c r="CR219" s="255">
        <f t="shared" ca="1" si="183"/>
        <v>1.494944225337975E-2</v>
      </c>
      <c r="CS219" s="255">
        <f t="shared" ca="1" si="184"/>
        <v>0.98172430684524326</v>
      </c>
      <c r="CT219" s="256">
        <f t="shared" ca="1" si="185"/>
        <v>1.1355176343846576</v>
      </c>
      <c r="CU219" s="256">
        <f t="shared" ca="1" si="186"/>
        <v>3.3262509013769945E-3</v>
      </c>
      <c r="CV219" s="217"/>
      <c r="CW219" s="252">
        <f t="shared" ca="1" si="202"/>
        <v>0.36527089191866935</v>
      </c>
      <c r="CX219" s="256">
        <f t="shared" ca="1" si="203"/>
        <v>3.0933714243650545E-2</v>
      </c>
      <c r="CY219" s="252">
        <f t="shared" ca="1" si="204"/>
        <v>0.82240762812872459</v>
      </c>
      <c r="CZ219" s="252">
        <f t="shared" ca="1" si="205"/>
        <v>0.81799591002044991</v>
      </c>
      <c r="DA219" s="258" t="e">
        <f t="shared" ca="1" si="206"/>
        <v>#NUM!</v>
      </c>
      <c r="DB219" s="259"/>
      <c r="DC219" s="258">
        <f t="shared" ca="1" si="207"/>
        <v>-999</v>
      </c>
    </row>
    <row r="220" spans="1:107" ht="14.4" x14ac:dyDescent="0.3">
      <c r="A220" s="217"/>
      <c r="B220" s="217"/>
      <c r="C220" s="217"/>
      <c r="D220" s="217" t="s">
        <v>897</v>
      </c>
      <c r="E220" s="217"/>
      <c r="F220" s="217"/>
      <c r="G220" s="217"/>
      <c r="H220" s="217"/>
      <c r="I220" s="228">
        <v>7.34</v>
      </c>
      <c r="J220" s="217">
        <v>7.5999999999999998E-2</v>
      </c>
      <c r="K220" s="228">
        <v>79.8</v>
      </c>
      <c r="L220" s="228">
        <v>6.2</v>
      </c>
      <c r="M220" s="228">
        <v>42.4</v>
      </c>
      <c r="N220" s="228">
        <v>19.100000000000001</v>
      </c>
      <c r="O220" s="228"/>
      <c r="P220" s="228">
        <v>1.0169999999999999</v>
      </c>
      <c r="Q220" s="228">
        <v>33</v>
      </c>
      <c r="R220" s="217"/>
      <c r="S220" s="228">
        <v>51</v>
      </c>
      <c r="T220" s="228">
        <v>330</v>
      </c>
      <c r="U220" s="217">
        <v>0</v>
      </c>
      <c r="V220" s="217"/>
      <c r="W220" s="217">
        <v>5.0000000000000001E-3</v>
      </c>
      <c r="X220" s="228"/>
      <c r="Y220" s="228"/>
      <c r="Z220" s="228">
        <v>0.44800000000000001</v>
      </c>
      <c r="AA220" s="228"/>
      <c r="AB220" s="217">
        <v>6.5000000000000002E-2</v>
      </c>
      <c r="AC220" s="228">
        <v>6.0000000000000001E-3</v>
      </c>
      <c r="AD220" s="217"/>
      <c r="AE220" s="217"/>
      <c r="AF220" s="217"/>
      <c r="AG220" s="217" t="str">
        <f t="shared" ca="1" si="187"/>
        <v>W_ID_205_FS_001</v>
      </c>
      <c r="AH220" s="217"/>
      <c r="AI220" s="217"/>
      <c r="AJ220" s="217"/>
      <c r="AK220" s="217"/>
      <c r="AL220" s="217">
        <f t="shared" ca="1" si="191"/>
        <v>7.34</v>
      </c>
      <c r="AM220" s="228">
        <v>7.5999999999999998E-2</v>
      </c>
      <c r="AN220" s="217">
        <f t="shared" ca="1" si="209"/>
        <v>79.8</v>
      </c>
      <c r="AO220" s="217">
        <f t="shared" ca="1" si="209"/>
        <v>6.2</v>
      </c>
      <c r="AP220" s="217">
        <f t="shared" ca="1" si="209"/>
        <v>42.4</v>
      </c>
      <c r="AQ220" s="217">
        <f t="shared" ca="1" si="209"/>
        <v>19.100000000000001</v>
      </c>
      <c r="AR220" s="217">
        <f t="shared" ca="1" si="209"/>
        <v>0</v>
      </c>
      <c r="AS220" s="217">
        <f t="shared" ca="1" si="209"/>
        <v>1.0169999999999999</v>
      </c>
      <c r="AT220" s="217">
        <f t="shared" ca="1" si="209"/>
        <v>33</v>
      </c>
      <c r="AU220" s="217">
        <f t="shared" ca="1" si="188"/>
        <v>0</v>
      </c>
      <c r="AV220" s="217">
        <f t="shared" ca="1" si="188"/>
        <v>51</v>
      </c>
      <c r="AW220" s="217">
        <f t="shared" ca="1" si="188"/>
        <v>330</v>
      </c>
      <c r="AX220" s="217">
        <f t="shared" ca="1" si="188"/>
        <v>0</v>
      </c>
      <c r="AY220" s="217"/>
      <c r="AZ220" s="217">
        <f t="shared" ca="1" si="192"/>
        <v>5.0000000000000001E-3</v>
      </c>
      <c r="BA220" s="217">
        <f t="shared" ca="1" si="192"/>
        <v>0</v>
      </c>
      <c r="BB220" s="217">
        <f t="shared" ca="1" si="192"/>
        <v>0</v>
      </c>
      <c r="BC220" s="217">
        <f t="shared" ca="1" si="192"/>
        <v>0.44800000000000001</v>
      </c>
      <c r="BD220" s="217"/>
      <c r="BE220" s="217">
        <f t="shared" ca="1" si="190"/>
        <v>6.5000000000000002E-2</v>
      </c>
      <c r="BF220" s="217">
        <f t="shared" ca="1" si="190"/>
        <v>6.0000000000000001E-3</v>
      </c>
      <c r="BG220" s="217"/>
      <c r="BH220" s="217">
        <f t="shared" ca="1" si="194"/>
        <v>0</v>
      </c>
      <c r="BI220" s="217">
        <f t="shared" ca="1" si="195"/>
        <v>99</v>
      </c>
      <c r="BJ220" s="217"/>
      <c r="BK220" s="253">
        <f t="shared" ref="BK220:BK283" ca="1" si="210">IF(AL220=0,ABS(AM220)*0.14411+ABS(AN220)*0.0435+ABS(AO220)*0.02557+ABS(AP220)*0.0499+ABS(AQ220)*0.08226+ABS(AY220)*0.05544+ABS(BE220)*0.05372, ABS(AM220)*0.14411+ABS(AN220)*0.0435+ABS(AO220)*0.02557+ABS(AP220)*0.0499+ABS(AQ220)*0.08226+ABS(AY220)*0.05544+0.992*10^(3-AL220)+ABS(BE220)*0.05372)</f>
        <v>7.3312495031484097</v>
      </c>
      <c r="BL220" s="253">
        <f t="shared" ref="BL220:BL283" ca="1" si="211">ABS(AT220)*0.02821+ABS(AU220)*0.05264+ABS(AV220)*0.02082+ABS(AW220)*0.01639+ABS(AX220)*0.03333</f>
        <v>7.4014499999999996</v>
      </c>
      <c r="BM220" s="254">
        <f t="shared" ca="1" si="196"/>
        <v>-4.7649445939345952E-3</v>
      </c>
      <c r="BN220" s="217"/>
      <c r="BO220" s="255">
        <f t="shared" ca="1" si="161"/>
        <v>0.564826700898588</v>
      </c>
      <c r="BP220" s="255">
        <f t="shared" ca="1" si="162"/>
        <v>0</v>
      </c>
      <c r="BQ220" s="255">
        <f t="shared" ca="1" si="163"/>
        <v>0.43517329910141206</v>
      </c>
      <c r="BR220" s="256">
        <f t="shared" ca="1" si="164"/>
        <v>0.82862554557124524</v>
      </c>
      <c r="BS220" s="256">
        <f t="shared" ca="1" si="165"/>
        <v>0.564826700898588</v>
      </c>
      <c r="BT220" s="255">
        <f t="shared" ca="1" si="166"/>
        <v>0.49981067777357058</v>
      </c>
      <c r="BU220" s="255">
        <f t="shared" ca="1" si="167"/>
        <v>0.11510791366906473</v>
      </c>
      <c r="BV220" s="255">
        <f t="shared" ca="1" si="168"/>
        <v>0.38508140855736456</v>
      </c>
      <c r="BW220" s="256">
        <f t="shared" ca="1" si="169"/>
        <v>0.73324418780764855</v>
      </c>
      <c r="BX220" s="256">
        <f t="shared" ca="1" si="160"/>
        <v>0.49981067777357058</v>
      </c>
      <c r="BY220" s="255">
        <f t="shared" ca="1" si="170"/>
        <v>1</v>
      </c>
      <c r="BZ220" s="255">
        <f t="shared" ca="1" si="171"/>
        <v>0</v>
      </c>
      <c r="CA220" s="255">
        <f t="shared" ca="1" si="172"/>
        <v>0</v>
      </c>
      <c r="CB220" s="256">
        <f t="shared" ca="1" si="173"/>
        <v>0.57740000000000002</v>
      </c>
      <c r="CC220" s="256">
        <f t="shared" ca="1" si="174"/>
        <v>1</v>
      </c>
      <c r="CD220" s="255">
        <f t="shared" ca="1" si="175"/>
        <v>7.9710144927536225E-2</v>
      </c>
      <c r="CE220" s="255">
        <f t="shared" ca="1" si="176"/>
        <v>0.12318840579710146</v>
      </c>
      <c r="CF220" s="255">
        <f t="shared" ca="1" si="177"/>
        <v>0.79710144927536231</v>
      </c>
      <c r="CG220" s="256">
        <f t="shared" ca="1" si="178"/>
        <v>0.9664376811594203</v>
      </c>
      <c r="CH220" s="256">
        <f t="shared" ca="1" si="179"/>
        <v>7.9710144927536225E-2</v>
      </c>
      <c r="CI220" s="257" t="e">
        <f t="shared" ca="1" si="208"/>
        <v>#REF!</v>
      </c>
      <c r="CJ220" s="257" t="e">
        <f t="shared" ca="1" si="197"/>
        <v>#REF!</v>
      </c>
      <c r="CK220" s="257" t="e">
        <f t="shared" ca="1" si="198"/>
        <v>#REF!</v>
      </c>
      <c r="CL220" s="255" t="e">
        <f t="shared" ca="1" si="199"/>
        <v>#REF!</v>
      </c>
      <c r="CM220" s="255" t="e">
        <f t="shared" ca="1" si="200"/>
        <v>#REF!</v>
      </c>
      <c r="CN220" s="255" t="e">
        <f t="shared" ca="1" si="201"/>
        <v>#REF!</v>
      </c>
      <c r="CO220" s="256" t="e">
        <f t="shared" ca="1" si="180"/>
        <v>#REF!</v>
      </c>
      <c r="CP220" s="256">
        <f t="shared" ca="1" si="181"/>
        <v>-1</v>
      </c>
      <c r="CQ220" s="255">
        <f t="shared" ca="1" si="182"/>
        <v>1.7685563930772218E-2</v>
      </c>
      <c r="CR220" s="255">
        <f t="shared" ca="1" si="183"/>
        <v>1.3740663705612499E-2</v>
      </c>
      <c r="CS220" s="255">
        <f t="shared" ca="1" si="184"/>
        <v>0.96857377236361519</v>
      </c>
      <c r="CT220" s="256">
        <f t="shared" ca="1" si="185"/>
        <v>1.1286237795618943</v>
      </c>
      <c r="CU220" s="256">
        <f t="shared" ca="1" si="186"/>
        <v>1.7685563930772218E-2</v>
      </c>
      <c r="CV220" s="217"/>
      <c r="CW220" s="252">
        <f t="shared" ca="1" si="202"/>
        <v>0.30375001174878014</v>
      </c>
      <c r="CX220" s="256">
        <f t="shared" ca="1" si="203"/>
        <v>-4.258247759622491E-2</v>
      </c>
      <c r="CY220" s="252">
        <f t="shared" ca="1" si="204"/>
        <v>0.81833761782347902</v>
      </c>
      <c r="CZ220" s="252">
        <f t="shared" ca="1" si="205"/>
        <v>0.43723554301833567</v>
      </c>
      <c r="DA220" s="258" t="e">
        <f t="shared" ca="1" si="206"/>
        <v>#NUM!</v>
      </c>
      <c r="DB220" s="259"/>
      <c r="DC220" s="258">
        <f t="shared" ca="1" si="207"/>
        <v>-999</v>
      </c>
    </row>
    <row r="221" spans="1:107" ht="14.4" x14ac:dyDescent="0.3">
      <c r="A221" s="217"/>
      <c r="B221" s="217"/>
      <c r="C221" s="217"/>
      <c r="D221" s="217" t="s">
        <v>898</v>
      </c>
      <c r="E221" s="217"/>
      <c r="F221" s="217"/>
      <c r="G221" s="217"/>
      <c r="H221" s="217"/>
      <c r="I221" s="228">
        <v>7.73</v>
      </c>
      <c r="J221" s="217">
        <v>0.16600000000000001</v>
      </c>
      <c r="K221" s="228">
        <v>94.3</v>
      </c>
      <c r="L221" s="228">
        <v>12.9</v>
      </c>
      <c r="M221" s="228">
        <v>69.5</v>
      </c>
      <c r="N221" s="228">
        <v>43.9</v>
      </c>
      <c r="O221" s="228"/>
      <c r="P221" s="228">
        <v>1.994</v>
      </c>
      <c r="Q221" s="228">
        <v>17</v>
      </c>
      <c r="R221" s="217"/>
      <c r="S221" s="228">
        <v>48</v>
      </c>
      <c r="T221" s="228">
        <v>417</v>
      </c>
      <c r="U221" s="217">
        <v>0</v>
      </c>
      <c r="V221" s="217"/>
      <c r="W221" s="217">
        <v>7.0000000000000001E-3</v>
      </c>
      <c r="X221" s="228"/>
      <c r="Y221" s="228"/>
      <c r="Z221" s="228">
        <v>0.97799999999999998</v>
      </c>
      <c r="AA221" s="228"/>
      <c r="AB221" s="217">
        <v>0.72099999999999997</v>
      </c>
      <c r="AC221" s="228">
        <v>0.14399999999999999</v>
      </c>
      <c r="AD221" s="217"/>
      <c r="AE221" s="217"/>
      <c r="AF221" s="217"/>
      <c r="AG221" s="217" t="str">
        <f t="shared" ca="1" si="187"/>
        <v>W_ID_205_FS_002</v>
      </c>
      <c r="AH221" s="217"/>
      <c r="AI221" s="217"/>
      <c r="AJ221" s="217"/>
      <c r="AK221" s="217"/>
      <c r="AL221" s="217">
        <f t="shared" ca="1" si="191"/>
        <v>7.73</v>
      </c>
      <c r="AM221" s="228">
        <v>0.16600000000000001</v>
      </c>
      <c r="AN221" s="217">
        <f t="shared" ca="1" si="209"/>
        <v>94.3</v>
      </c>
      <c r="AO221" s="217">
        <f t="shared" ca="1" si="209"/>
        <v>12.9</v>
      </c>
      <c r="AP221" s="217">
        <f t="shared" ca="1" si="209"/>
        <v>69.5</v>
      </c>
      <c r="AQ221" s="217">
        <f t="shared" ca="1" si="209"/>
        <v>43.9</v>
      </c>
      <c r="AR221" s="217">
        <f t="shared" ca="1" si="209"/>
        <v>0</v>
      </c>
      <c r="AS221" s="217">
        <f t="shared" ca="1" si="209"/>
        <v>1.994</v>
      </c>
      <c r="AT221" s="217">
        <f t="shared" ca="1" si="209"/>
        <v>17</v>
      </c>
      <c r="AU221" s="217">
        <f t="shared" ca="1" si="188"/>
        <v>0</v>
      </c>
      <c r="AV221" s="217">
        <f t="shared" ca="1" si="188"/>
        <v>48</v>
      </c>
      <c r="AW221" s="217">
        <f t="shared" ca="1" si="188"/>
        <v>417</v>
      </c>
      <c r="AX221" s="217">
        <f t="shared" ca="1" si="188"/>
        <v>0</v>
      </c>
      <c r="AY221" s="217"/>
      <c r="AZ221" s="217">
        <f t="shared" ca="1" si="192"/>
        <v>7.0000000000000001E-3</v>
      </c>
      <c r="BA221" s="217">
        <f t="shared" ca="1" si="192"/>
        <v>0</v>
      </c>
      <c r="BB221" s="217">
        <f t="shared" ca="1" si="192"/>
        <v>0</v>
      </c>
      <c r="BC221" s="217">
        <f t="shared" ca="1" si="192"/>
        <v>0.97799999999999998</v>
      </c>
      <c r="BD221" s="217"/>
      <c r="BE221" s="217">
        <f t="shared" ca="1" si="190"/>
        <v>0.72099999999999997</v>
      </c>
      <c r="BF221" s="217">
        <f t="shared" ca="1" si="190"/>
        <v>0.14399999999999999</v>
      </c>
      <c r="BG221" s="217"/>
      <c r="BH221" s="217">
        <f t="shared" ca="1" si="194"/>
        <v>0</v>
      </c>
      <c r="BI221" s="217">
        <f t="shared" ca="1" si="195"/>
        <v>99</v>
      </c>
      <c r="BJ221" s="217"/>
      <c r="BK221" s="253">
        <f t="shared" ca="1" si="210"/>
        <v>11.573839851904395</v>
      </c>
      <c r="BL221" s="253">
        <f t="shared" ca="1" si="211"/>
        <v>8.313559999999999</v>
      </c>
      <c r="BM221" s="254">
        <f t="shared" ca="1" si="196"/>
        <v>0.16393695888767459</v>
      </c>
      <c r="BN221" s="217"/>
      <c r="BO221" s="255">
        <f t="shared" ca="1" si="161"/>
        <v>0.25430067314884069</v>
      </c>
      <c r="BP221" s="255">
        <f t="shared" ca="1" si="162"/>
        <v>0</v>
      </c>
      <c r="BQ221" s="255">
        <f t="shared" ca="1" si="163"/>
        <v>0.74569932685115936</v>
      </c>
      <c r="BR221" s="256">
        <f t="shared" ca="1" si="164"/>
        <v>1.0078922213911743</v>
      </c>
      <c r="BS221" s="256">
        <f t="shared" ca="1" si="165"/>
        <v>0.25430067314884069</v>
      </c>
      <c r="BT221" s="255">
        <f t="shared" ca="1" si="166"/>
        <v>0.20371479928100658</v>
      </c>
      <c r="BU221" s="255">
        <f t="shared" ca="1" si="167"/>
        <v>0.19892150988615939</v>
      </c>
      <c r="BV221" s="255">
        <f t="shared" ca="1" si="168"/>
        <v>0.59736369083283403</v>
      </c>
      <c r="BW221" s="256">
        <f t="shared" ca="1" si="169"/>
        <v>0.80740077890952666</v>
      </c>
      <c r="BX221" s="256">
        <f t="shared" ref="BX221:BX284" ca="1" si="212">IF(ISERROR(BT221),-1,BT221)</f>
        <v>0.20371479928100658</v>
      </c>
      <c r="BY221" s="255">
        <f t="shared" ca="1" si="170"/>
        <v>1</v>
      </c>
      <c r="BZ221" s="255">
        <f t="shared" ca="1" si="171"/>
        <v>0</v>
      </c>
      <c r="CA221" s="255">
        <f t="shared" ca="1" si="172"/>
        <v>0</v>
      </c>
      <c r="CB221" s="256">
        <f t="shared" ca="1" si="173"/>
        <v>0.57740000000000002</v>
      </c>
      <c r="CC221" s="256">
        <f t="shared" ca="1" si="174"/>
        <v>1</v>
      </c>
      <c r="CD221" s="255">
        <f t="shared" ca="1" si="175"/>
        <v>3.5269709543568464E-2</v>
      </c>
      <c r="CE221" s="255">
        <f t="shared" ca="1" si="176"/>
        <v>9.9585062240663894E-2</v>
      </c>
      <c r="CF221" s="255">
        <f t="shared" ca="1" si="177"/>
        <v>0.86514522821576767</v>
      </c>
      <c r="CG221" s="256">
        <f t="shared" ca="1" si="178"/>
        <v>1.0193479253112034</v>
      </c>
      <c r="CH221" s="256">
        <f t="shared" ca="1" si="179"/>
        <v>3.5269709543568464E-2</v>
      </c>
      <c r="CI221" s="257" t="e">
        <f t="shared" ca="1" si="208"/>
        <v>#REF!</v>
      </c>
      <c r="CJ221" s="257" t="e">
        <f t="shared" ca="1" si="197"/>
        <v>#REF!</v>
      </c>
      <c r="CK221" s="257" t="e">
        <f t="shared" ca="1" si="198"/>
        <v>#REF!</v>
      </c>
      <c r="CL221" s="255" t="e">
        <f t="shared" ca="1" si="199"/>
        <v>#REF!</v>
      </c>
      <c r="CM221" s="255" t="e">
        <f t="shared" ca="1" si="200"/>
        <v>#REF!</v>
      </c>
      <c r="CN221" s="255" t="e">
        <f t="shared" ca="1" si="201"/>
        <v>#REF!</v>
      </c>
      <c r="CO221" s="256" t="e">
        <f t="shared" ca="1" si="180"/>
        <v>#REF!</v>
      </c>
      <c r="CP221" s="256">
        <f t="shared" ca="1" si="181"/>
        <v>-1</v>
      </c>
      <c r="CQ221" s="255">
        <f t="shared" ca="1" si="182"/>
        <v>1.376841825194396E-2</v>
      </c>
      <c r="CR221" s="255">
        <f t="shared" ca="1" si="183"/>
        <v>1.8834845752924399E-2</v>
      </c>
      <c r="CS221" s="255">
        <f t="shared" ca="1" si="184"/>
        <v>0.96739673599513165</v>
      </c>
      <c r="CT221" s="256">
        <f t="shared" ca="1" si="185"/>
        <v>1.1250028957522511</v>
      </c>
      <c r="CU221" s="256">
        <f t="shared" ca="1" si="186"/>
        <v>1.376841825194396E-2</v>
      </c>
      <c r="CV221" s="217"/>
      <c r="CW221" s="252">
        <f t="shared" ca="1" si="202"/>
        <v>0.57871490035637674</v>
      </c>
      <c r="CX221" s="256">
        <f t="shared" ca="1" si="203"/>
        <v>0.37919461600838411</v>
      </c>
      <c r="CY221" s="252">
        <f t="shared" ca="1" si="204"/>
        <v>0.86332350049164208</v>
      </c>
      <c r="CZ221" s="252">
        <f t="shared" ca="1" si="205"/>
        <v>0.57769816390506046</v>
      </c>
      <c r="DA221" s="258" t="e">
        <f t="shared" ca="1" si="206"/>
        <v>#NUM!</v>
      </c>
      <c r="DB221" s="259"/>
      <c r="DC221" s="258">
        <f t="shared" ca="1" si="207"/>
        <v>-999</v>
      </c>
    </row>
    <row r="222" spans="1:107" ht="14.4" x14ac:dyDescent="0.3">
      <c r="A222" s="217"/>
      <c r="B222" s="217"/>
      <c r="C222" s="217"/>
      <c r="D222" s="217" t="s">
        <v>899</v>
      </c>
      <c r="E222" s="217"/>
      <c r="F222" s="217"/>
      <c r="G222" s="217"/>
      <c r="H222" s="217"/>
      <c r="I222" s="228">
        <v>6.79</v>
      </c>
      <c r="J222" s="217">
        <v>6.8000000000000005E-2</v>
      </c>
      <c r="K222" s="228">
        <v>108.7</v>
      </c>
      <c r="L222" s="228">
        <v>4.2</v>
      </c>
      <c r="M222" s="228">
        <v>62.1</v>
      </c>
      <c r="N222" s="228">
        <v>11.2</v>
      </c>
      <c r="O222" s="228"/>
      <c r="P222" s="228">
        <v>0.61</v>
      </c>
      <c r="Q222" s="228">
        <v>18</v>
      </c>
      <c r="R222" s="217"/>
      <c r="S222" s="228">
        <v>39</v>
      </c>
      <c r="T222" s="228">
        <v>439</v>
      </c>
      <c r="U222" s="217">
        <v>0</v>
      </c>
      <c r="V222" s="217"/>
      <c r="W222" s="217">
        <v>4.0000000000000001E-3</v>
      </c>
      <c r="X222" s="228"/>
      <c r="Y222" s="228"/>
      <c r="Z222" s="228">
        <v>0.433</v>
      </c>
      <c r="AA222" s="228"/>
      <c r="AB222" s="217">
        <v>0</v>
      </c>
      <c r="AC222" s="228">
        <v>7.1999999999999995E-2</v>
      </c>
      <c r="AD222" s="217"/>
      <c r="AE222" s="217"/>
      <c r="AF222" s="217"/>
      <c r="AG222" s="217" t="str">
        <f t="shared" ca="1" si="187"/>
        <v>W_ID_206_FS_001</v>
      </c>
      <c r="AH222" s="217"/>
      <c r="AI222" s="217"/>
      <c r="AJ222" s="217"/>
      <c r="AK222" s="217"/>
      <c r="AL222" s="217">
        <f t="shared" ca="1" si="191"/>
        <v>6.79</v>
      </c>
      <c r="AM222" s="228">
        <v>6.8000000000000005E-2</v>
      </c>
      <c r="AN222" s="217">
        <f t="shared" ca="1" si="209"/>
        <v>108.7</v>
      </c>
      <c r="AO222" s="217">
        <f t="shared" ca="1" si="209"/>
        <v>4.2</v>
      </c>
      <c r="AP222" s="217">
        <f t="shared" ca="1" si="209"/>
        <v>62.1</v>
      </c>
      <c r="AQ222" s="217">
        <f t="shared" ca="1" si="209"/>
        <v>11.2</v>
      </c>
      <c r="AR222" s="217">
        <f t="shared" ca="1" si="209"/>
        <v>0</v>
      </c>
      <c r="AS222" s="217">
        <f t="shared" ca="1" si="209"/>
        <v>0.61</v>
      </c>
      <c r="AT222" s="217">
        <f t="shared" ca="1" si="209"/>
        <v>18</v>
      </c>
      <c r="AU222" s="217">
        <f t="shared" ca="1" si="188"/>
        <v>0</v>
      </c>
      <c r="AV222" s="217">
        <f t="shared" ca="1" si="188"/>
        <v>39</v>
      </c>
      <c r="AW222" s="217">
        <f t="shared" ca="1" si="188"/>
        <v>439</v>
      </c>
      <c r="AX222" s="217">
        <f t="shared" ca="1" si="188"/>
        <v>0</v>
      </c>
      <c r="AY222" s="217"/>
      <c r="AZ222" s="217">
        <f t="shared" ca="1" si="192"/>
        <v>4.0000000000000001E-3</v>
      </c>
      <c r="BA222" s="217">
        <f t="shared" ca="1" si="192"/>
        <v>0</v>
      </c>
      <c r="BB222" s="217">
        <f t="shared" ca="1" si="192"/>
        <v>0</v>
      </c>
      <c r="BC222" s="217">
        <f t="shared" ca="1" si="192"/>
        <v>0.433</v>
      </c>
      <c r="BD222" s="217"/>
      <c r="BE222" s="217">
        <f t="shared" ca="1" si="190"/>
        <v>0</v>
      </c>
      <c r="BF222" s="217">
        <f t="shared" ca="1" si="190"/>
        <v>7.1999999999999995E-2</v>
      </c>
      <c r="BG222" s="217"/>
      <c r="BH222" s="217">
        <f t="shared" ca="1" si="194"/>
        <v>0</v>
      </c>
      <c r="BI222" s="217">
        <f t="shared" ca="1" si="195"/>
        <v>99</v>
      </c>
      <c r="BJ222" s="217"/>
      <c r="BK222" s="253">
        <f t="shared" ca="1" si="210"/>
        <v>8.865906363561658</v>
      </c>
      <c r="BL222" s="253">
        <f t="shared" ca="1" si="211"/>
        <v>8.5149699999999999</v>
      </c>
      <c r="BM222" s="254">
        <f t="shared" ca="1" si="196"/>
        <v>2.0190947580605467E-2</v>
      </c>
      <c r="BN222" s="217"/>
      <c r="BO222" s="255">
        <f t="shared" ca="1" si="161"/>
        <v>0.54135338345864659</v>
      </c>
      <c r="BP222" s="255">
        <f t="shared" ca="1" si="162"/>
        <v>0</v>
      </c>
      <c r="BQ222" s="255">
        <f t="shared" ca="1" si="163"/>
        <v>0.45864661654135336</v>
      </c>
      <c r="BR222" s="256">
        <f t="shared" ca="1" si="164"/>
        <v>0.84217669172932341</v>
      </c>
      <c r="BS222" s="256">
        <f t="shared" ca="1" si="165"/>
        <v>0.54135338345864659</v>
      </c>
      <c r="BT222" s="255">
        <f t="shared" ca="1" si="166"/>
        <v>0.44943820224719105</v>
      </c>
      <c r="BU222" s="255">
        <f t="shared" ca="1" si="167"/>
        <v>0.1697877652933833</v>
      </c>
      <c r="BV222" s="255">
        <f t="shared" ca="1" si="168"/>
        <v>0.38077403245942576</v>
      </c>
      <c r="BW222" s="256">
        <f t="shared" ca="1" si="169"/>
        <v>0.6991853932584271</v>
      </c>
      <c r="BX222" s="256">
        <f t="shared" ca="1" si="212"/>
        <v>0.44943820224719105</v>
      </c>
      <c r="BY222" s="255">
        <f t="shared" ca="1" si="170"/>
        <v>1</v>
      </c>
      <c r="BZ222" s="255">
        <f t="shared" ca="1" si="171"/>
        <v>0</v>
      </c>
      <c r="CA222" s="255">
        <f t="shared" ca="1" si="172"/>
        <v>0</v>
      </c>
      <c r="CB222" s="256">
        <f t="shared" ca="1" si="173"/>
        <v>0.57740000000000002</v>
      </c>
      <c r="CC222" s="256">
        <f t="shared" ca="1" si="174"/>
        <v>1</v>
      </c>
      <c r="CD222" s="255">
        <f t="shared" ca="1" si="175"/>
        <v>3.6290322580645164E-2</v>
      </c>
      <c r="CE222" s="255">
        <f t="shared" ca="1" si="176"/>
        <v>7.8629032258064516E-2</v>
      </c>
      <c r="CF222" s="255">
        <f t="shared" ca="1" si="177"/>
        <v>0.88508064516129037</v>
      </c>
      <c r="CG222" s="256">
        <f t="shared" ca="1" si="178"/>
        <v>1.0429566532258066</v>
      </c>
      <c r="CH222" s="256">
        <f t="shared" ca="1" si="179"/>
        <v>3.6290322580645164E-2</v>
      </c>
      <c r="CI222" s="257" t="e">
        <f t="shared" ca="1" si="208"/>
        <v>#REF!</v>
      </c>
      <c r="CJ222" s="257" t="e">
        <f t="shared" ca="1" si="197"/>
        <v>#REF!</v>
      </c>
      <c r="CK222" s="257" t="e">
        <f t="shared" ca="1" si="198"/>
        <v>#REF!</v>
      </c>
      <c r="CL222" s="255" t="e">
        <f t="shared" ca="1" si="199"/>
        <v>#REF!</v>
      </c>
      <c r="CM222" s="255" t="e">
        <f t="shared" ca="1" si="200"/>
        <v>#REF!</v>
      </c>
      <c r="CN222" s="255" t="e">
        <f t="shared" ca="1" si="201"/>
        <v>#REF!</v>
      </c>
      <c r="CO222" s="256" t="e">
        <f t="shared" ca="1" si="180"/>
        <v>#REF!</v>
      </c>
      <c r="CP222" s="256">
        <f t="shared" ca="1" si="181"/>
        <v>-1</v>
      </c>
      <c r="CQ222" s="255">
        <f t="shared" ca="1" si="182"/>
        <v>3.1080763294733346E-2</v>
      </c>
      <c r="CR222" s="255">
        <f t="shared" ca="1" si="183"/>
        <v>1.2009126572022084E-2</v>
      </c>
      <c r="CS222" s="255">
        <f t="shared" ca="1" si="184"/>
        <v>0.95691011013324467</v>
      </c>
      <c r="CT222" s="256">
        <f t="shared" ca="1" si="185"/>
        <v>1.1228901368972366</v>
      </c>
      <c r="CU222" s="256">
        <f t="shared" ca="1" si="186"/>
        <v>3.1080763294733346E-2</v>
      </c>
      <c r="CV222" s="217"/>
      <c r="CW222" s="252">
        <f t="shared" ca="1" si="202"/>
        <v>0.1972805581256194</v>
      </c>
      <c r="CX222" s="256">
        <f t="shared" ca="1" si="203"/>
        <v>-0.54659301938077931</v>
      </c>
      <c r="CY222" s="252">
        <f t="shared" ca="1" si="204"/>
        <v>0.64330844342331994</v>
      </c>
      <c r="CZ222" s="252">
        <f t="shared" ca="1" si="205"/>
        <v>0.27869940278699407</v>
      </c>
      <c r="DA222" s="258" t="e">
        <f t="shared" ca="1" si="206"/>
        <v>#NUM!</v>
      </c>
      <c r="DB222" s="259"/>
      <c r="DC222" s="258">
        <f t="shared" ca="1" si="207"/>
        <v>-999</v>
      </c>
    </row>
    <row r="223" spans="1:107" ht="14.4" x14ac:dyDescent="0.3">
      <c r="A223" s="217"/>
      <c r="B223" s="217"/>
      <c r="C223" s="217"/>
      <c r="D223" s="217" t="s">
        <v>900</v>
      </c>
      <c r="E223" s="217"/>
      <c r="F223" s="217"/>
      <c r="G223" s="217"/>
      <c r="H223" s="217"/>
      <c r="I223" s="228">
        <v>6.86</v>
      </c>
      <c r="J223" s="217">
        <v>0.115</v>
      </c>
      <c r="K223" s="228">
        <v>125.5</v>
      </c>
      <c r="L223" s="228">
        <v>7.8</v>
      </c>
      <c r="M223" s="228">
        <v>80.900000000000006</v>
      </c>
      <c r="N223" s="228">
        <v>59.7</v>
      </c>
      <c r="O223" s="228"/>
      <c r="P223" s="228">
        <v>2.2330000000000001</v>
      </c>
      <c r="Q223" s="228">
        <v>19</v>
      </c>
      <c r="R223" s="217"/>
      <c r="S223" s="228">
        <v>60</v>
      </c>
      <c r="T223" s="228">
        <v>702</v>
      </c>
      <c r="U223" s="217">
        <v>0</v>
      </c>
      <c r="V223" s="217"/>
      <c r="W223" s="217">
        <v>1E-3</v>
      </c>
      <c r="X223" s="228"/>
      <c r="Y223" s="228"/>
      <c r="Z223" s="228">
        <v>0.66</v>
      </c>
      <c r="AA223" s="228"/>
      <c r="AB223" s="217">
        <v>0</v>
      </c>
      <c r="AC223" s="228">
        <v>0.182</v>
      </c>
      <c r="AD223" s="217"/>
      <c r="AE223" s="217"/>
      <c r="AF223" s="217"/>
      <c r="AG223" s="217" t="str">
        <f t="shared" ca="1" si="187"/>
        <v>W_ID_207_FS_001</v>
      </c>
      <c r="AH223" s="217"/>
      <c r="AI223" s="217"/>
      <c r="AJ223" s="217"/>
      <c r="AK223" s="217"/>
      <c r="AL223" s="217">
        <f t="shared" ca="1" si="191"/>
        <v>6.86</v>
      </c>
      <c r="AM223" s="228">
        <v>0.115</v>
      </c>
      <c r="AN223" s="217">
        <f t="shared" ca="1" si="209"/>
        <v>125.5</v>
      </c>
      <c r="AO223" s="217">
        <f t="shared" ca="1" si="209"/>
        <v>7.8</v>
      </c>
      <c r="AP223" s="217">
        <f t="shared" ca="1" si="209"/>
        <v>80.900000000000006</v>
      </c>
      <c r="AQ223" s="217">
        <f t="shared" ca="1" si="209"/>
        <v>59.7</v>
      </c>
      <c r="AR223" s="217">
        <f t="shared" ca="1" si="209"/>
        <v>0</v>
      </c>
      <c r="AS223" s="217">
        <f t="shared" ca="1" si="209"/>
        <v>2.2330000000000001</v>
      </c>
      <c r="AT223" s="217">
        <f t="shared" ca="1" si="209"/>
        <v>19</v>
      </c>
      <c r="AU223" s="217">
        <f t="shared" ca="1" si="188"/>
        <v>0</v>
      </c>
      <c r="AV223" s="217">
        <f t="shared" ca="1" si="188"/>
        <v>60</v>
      </c>
      <c r="AW223" s="217">
        <f t="shared" ca="1" si="188"/>
        <v>702</v>
      </c>
      <c r="AX223" s="217">
        <f t="shared" ca="1" si="188"/>
        <v>0</v>
      </c>
      <c r="AY223" s="217"/>
      <c r="AZ223" s="217">
        <f t="shared" ca="1" si="192"/>
        <v>1E-3</v>
      </c>
      <c r="BA223" s="217">
        <f t="shared" ca="1" si="192"/>
        <v>0</v>
      </c>
      <c r="BB223" s="217">
        <f t="shared" ca="1" si="192"/>
        <v>0</v>
      </c>
      <c r="BC223" s="217">
        <f t="shared" ca="1" si="192"/>
        <v>0.66</v>
      </c>
      <c r="BD223" s="217"/>
      <c r="BE223" s="217">
        <f t="shared" ca="1" si="190"/>
        <v>0</v>
      </c>
      <c r="BF223" s="217">
        <f t="shared" ca="1" si="190"/>
        <v>0.182</v>
      </c>
      <c r="BG223" s="217"/>
      <c r="BH223" s="217">
        <f t="shared" ca="1" si="194"/>
        <v>0</v>
      </c>
      <c r="BI223" s="217">
        <f t="shared" ca="1" si="195"/>
        <v>99</v>
      </c>
      <c r="BJ223" s="217"/>
      <c r="BK223" s="253">
        <f t="shared" ca="1" si="210"/>
        <v>14.62323758411905</v>
      </c>
      <c r="BL223" s="253">
        <f t="shared" ca="1" si="211"/>
        <v>13.29097</v>
      </c>
      <c r="BM223" s="254">
        <f t="shared" ca="1" si="196"/>
        <v>4.7727222064401484E-2</v>
      </c>
      <c r="BN223" s="217"/>
      <c r="BO223" s="255">
        <f t="shared" ca="1" si="161"/>
        <v>0.25392582692950216</v>
      </c>
      <c r="BP223" s="255">
        <f t="shared" ca="1" si="162"/>
        <v>0</v>
      </c>
      <c r="BQ223" s="255">
        <f t="shared" ca="1" si="163"/>
        <v>0.74607417307049784</v>
      </c>
      <c r="BR223" s="256">
        <f t="shared" ca="1" si="164"/>
        <v>1.0081086201135985</v>
      </c>
      <c r="BS223" s="256">
        <f t="shared" ca="1" si="165"/>
        <v>0.25392582692950216</v>
      </c>
      <c r="BT223" s="255">
        <f t="shared" ca="1" si="166"/>
        <v>0.22009846510280914</v>
      </c>
      <c r="BU223" s="255">
        <f t="shared" ca="1" si="167"/>
        <v>0.1332174920359108</v>
      </c>
      <c r="BV223" s="255">
        <f t="shared" ca="1" si="168"/>
        <v>0.64668404286128001</v>
      </c>
      <c r="BW223" s="256">
        <f t="shared" ca="1" si="169"/>
        <v>0.87381091804228195</v>
      </c>
      <c r="BX223" s="256">
        <f t="shared" ca="1" si="212"/>
        <v>0.22009846510280914</v>
      </c>
      <c r="BY223" s="255">
        <f t="shared" ca="1" si="170"/>
        <v>1</v>
      </c>
      <c r="BZ223" s="255">
        <f t="shared" ca="1" si="171"/>
        <v>0</v>
      </c>
      <c r="CA223" s="255">
        <f t="shared" ca="1" si="172"/>
        <v>0</v>
      </c>
      <c r="CB223" s="256">
        <f t="shared" ca="1" si="173"/>
        <v>0.57740000000000002</v>
      </c>
      <c r="CC223" s="256">
        <f t="shared" ca="1" si="174"/>
        <v>1</v>
      </c>
      <c r="CD223" s="255">
        <f t="shared" ca="1" si="175"/>
        <v>2.4327784891165175E-2</v>
      </c>
      <c r="CE223" s="255">
        <f t="shared" ca="1" si="176"/>
        <v>7.6824583866837381E-2</v>
      </c>
      <c r="CF223" s="255">
        <f t="shared" ca="1" si="177"/>
        <v>0.8988476312419974</v>
      </c>
      <c r="CG223" s="256">
        <f t="shared" ca="1" si="178"/>
        <v>1.0519462227912932</v>
      </c>
      <c r="CH223" s="256">
        <f t="shared" ca="1" si="179"/>
        <v>2.4327784891165175E-2</v>
      </c>
      <c r="CI223" s="257" t="e">
        <f t="shared" ca="1" si="208"/>
        <v>#REF!</v>
      </c>
      <c r="CJ223" s="257" t="e">
        <f t="shared" ca="1" si="197"/>
        <v>#REF!</v>
      </c>
      <c r="CK223" s="257" t="e">
        <f t="shared" ca="1" si="198"/>
        <v>#REF!</v>
      </c>
      <c r="CL223" s="255" t="e">
        <f t="shared" ca="1" si="199"/>
        <v>#REF!</v>
      </c>
      <c r="CM223" s="255" t="e">
        <f t="shared" ca="1" si="200"/>
        <v>#REF!</v>
      </c>
      <c r="CN223" s="255" t="e">
        <f t="shared" ca="1" si="201"/>
        <v>#REF!</v>
      </c>
      <c r="CO223" s="256" t="e">
        <f t="shared" ca="1" si="180"/>
        <v>#REF!</v>
      </c>
      <c r="CP223" s="256">
        <f t="shared" ca="1" si="181"/>
        <v>-1</v>
      </c>
      <c r="CQ223" s="255">
        <f t="shared" ca="1" si="182"/>
        <v>1.5825822617775751E-2</v>
      </c>
      <c r="CR223" s="255">
        <f t="shared" ca="1" si="183"/>
        <v>9.8359694357490705E-3</v>
      </c>
      <c r="CS223" s="255">
        <f t="shared" ca="1" si="184"/>
        <v>0.97433820794647519</v>
      </c>
      <c r="CT223" s="256">
        <f t="shared" ca="1" si="185"/>
        <v>1.1342061586952987</v>
      </c>
      <c r="CU223" s="256">
        <f t="shared" ca="1" si="186"/>
        <v>1.5825822617775751E-2</v>
      </c>
      <c r="CV223" s="217"/>
      <c r="CW223" s="252">
        <f t="shared" ca="1" si="202"/>
        <v>8.2148742515915085E-3</v>
      </c>
      <c r="CX223" s="256">
        <f t="shared" ca="1" si="203"/>
        <v>-0.12375931623131153</v>
      </c>
      <c r="CY223" s="252">
        <f t="shared" ca="1" si="204"/>
        <v>0.88066086443428238</v>
      </c>
      <c r="CZ223" s="252">
        <f t="shared" ca="1" si="205"/>
        <v>0.3832923832923833</v>
      </c>
      <c r="DA223" s="258" t="e">
        <f t="shared" ca="1" si="206"/>
        <v>#NUM!</v>
      </c>
      <c r="DB223" s="259"/>
      <c r="DC223" s="258">
        <f t="shared" ca="1" si="207"/>
        <v>-999</v>
      </c>
    </row>
    <row r="224" spans="1:107" ht="14.4" x14ac:dyDescent="0.3">
      <c r="A224" s="217"/>
      <c r="B224" s="217"/>
      <c r="C224" s="217"/>
      <c r="D224" s="217" t="s">
        <v>901</v>
      </c>
      <c r="E224" s="217"/>
      <c r="F224" s="217"/>
      <c r="G224" s="217"/>
      <c r="H224" s="217"/>
      <c r="I224" s="228">
        <v>6.81</v>
      </c>
      <c r="J224" s="217">
        <v>9.2999999999999999E-2</v>
      </c>
      <c r="K224" s="228">
        <v>52.3</v>
      </c>
      <c r="L224" s="228">
        <v>6.9</v>
      </c>
      <c r="M224" s="228">
        <v>71.400000000000006</v>
      </c>
      <c r="N224" s="228">
        <v>42.9</v>
      </c>
      <c r="O224" s="228"/>
      <c r="P224" s="228">
        <v>1.9470000000000001</v>
      </c>
      <c r="Q224" s="228">
        <v>18</v>
      </c>
      <c r="R224" s="217"/>
      <c r="S224" s="228">
        <v>72</v>
      </c>
      <c r="T224" s="228">
        <v>407</v>
      </c>
      <c r="U224" s="217">
        <v>0</v>
      </c>
      <c r="V224" s="217"/>
      <c r="W224" s="217">
        <v>1E-3</v>
      </c>
      <c r="X224" s="228"/>
      <c r="Y224" s="228"/>
      <c r="Z224" s="228">
        <v>0.29399999999999998</v>
      </c>
      <c r="AA224" s="228"/>
      <c r="AB224" s="217">
        <v>8.1000000000000003E-2</v>
      </c>
      <c r="AC224" s="228">
        <v>2E-3</v>
      </c>
      <c r="AD224" s="217"/>
      <c r="AE224" s="217"/>
      <c r="AF224" s="217"/>
      <c r="AG224" s="217" t="str">
        <f t="shared" ca="1" si="187"/>
        <v>W_ID_208_FS_001</v>
      </c>
      <c r="AH224" s="217"/>
      <c r="AI224" s="217"/>
      <c r="AJ224" s="217"/>
      <c r="AK224" s="217"/>
      <c r="AL224" s="217">
        <f t="shared" ca="1" si="191"/>
        <v>6.81</v>
      </c>
      <c r="AM224" s="228">
        <v>9.2999999999999999E-2</v>
      </c>
      <c r="AN224" s="217">
        <f t="shared" ca="1" si="209"/>
        <v>52.3</v>
      </c>
      <c r="AO224" s="217">
        <f t="shared" ca="1" si="209"/>
        <v>6.9</v>
      </c>
      <c r="AP224" s="217">
        <f t="shared" ca="1" si="209"/>
        <v>71.400000000000006</v>
      </c>
      <c r="AQ224" s="217">
        <f t="shared" ca="1" si="209"/>
        <v>42.9</v>
      </c>
      <c r="AR224" s="217">
        <f t="shared" ca="1" si="209"/>
        <v>0</v>
      </c>
      <c r="AS224" s="217">
        <f t="shared" ca="1" si="209"/>
        <v>1.9470000000000001</v>
      </c>
      <c r="AT224" s="217">
        <f t="shared" ca="1" si="209"/>
        <v>18</v>
      </c>
      <c r="AU224" s="217">
        <f t="shared" ca="1" si="188"/>
        <v>0</v>
      </c>
      <c r="AV224" s="217">
        <f t="shared" ca="1" si="188"/>
        <v>72</v>
      </c>
      <c r="AW224" s="217">
        <f t="shared" ca="1" si="188"/>
        <v>407</v>
      </c>
      <c r="AX224" s="217">
        <f t="shared" ca="1" si="188"/>
        <v>0</v>
      </c>
      <c r="AY224" s="217"/>
      <c r="AZ224" s="217">
        <f t="shared" ca="1" si="192"/>
        <v>1E-3</v>
      </c>
      <c r="BA224" s="217">
        <f t="shared" ca="1" si="192"/>
        <v>0</v>
      </c>
      <c r="BB224" s="217">
        <f t="shared" ca="1" si="192"/>
        <v>0</v>
      </c>
      <c r="BC224" s="217">
        <f t="shared" ca="1" si="192"/>
        <v>0.29399999999999998</v>
      </c>
      <c r="BD224" s="217"/>
      <c r="BE224" s="217">
        <f t="shared" ca="1" si="190"/>
        <v>8.1000000000000003E-2</v>
      </c>
      <c r="BF224" s="217">
        <f t="shared" ca="1" si="190"/>
        <v>2E-3</v>
      </c>
      <c r="BG224" s="217"/>
      <c r="BH224" s="217">
        <f t="shared" ca="1" si="194"/>
        <v>0</v>
      </c>
      <c r="BI224" s="217">
        <f t="shared" ca="1" si="195"/>
        <v>99</v>
      </c>
      <c r="BJ224" s="217"/>
      <c r="BK224" s="253">
        <f t="shared" ca="1" si="210"/>
        <v>9.5612041926085958</v>
      </c>
      <c r="BL224" s="253">
        <f t="shared" ca="1" si="211"/>
        <v>8.6775500000000001</v>
      </c>
      <c r="BM224" s="254">
        <f t="shared" ca="1" si="196"/>
        <v>4.8449262667660919E-2</v>
      </c>
      <c r="BN224" s="262"/>
      <c r="BO224" s="255">
        <f t="shared" ca="1" si="161"/>
        <v>0.26996625421822268</v>
      </c>
      <c r="BP224" s="255">
        <f t="shared" ca="1" si="162"/>
        <v>0</v>
      </c>
      <c r="BQ224" s="255">
        <f t="shared" ca="1" si="163"/>
        <v>0.73003374578177727</v>
      </c>
      <c r="BR224" s="256">
        <f t="shared" ca="1" si="164"/>
        <v>0.99884848143982008</v>
      </c>
      <c r="BS224" s="256">
        <f t="shared" ca="1" si="165"/>
        <v>0.26996625421822268</v>
      </c>
      <c r="BT224" s="255">
        <f t="shared" ca="1" si="166"/>
        <v>0.23692003948667323</v>
      </c>
      <c r="BU224" s="255">
        <f t="shared" ca="1" si="167"/>
        <v>0.1224086870681145</v>
      </c>
      <c r="BV224" s="255">
        <f t="shared" ca="1" si="168"/>
        <v>0.64067127344521224</v>
      </c>
      <c r="BW224" s="256">
        <f t="shared" ca="1" si="169"/>
        <v>0.87658075024679183</v>
      </c>
      <c r="BX224" s="256">
        <f t="shared" ca="1" si="212"/>
        <v>0.23692003948667323</v>
      </c>
      <c r="BY224" s="255">
        <f t="shared" ca="1" si="170"/>
        <v>1</v>
      </c>
      <c r="BZ224" s="255">
        <f t="shared" ca="1" si="171"/>
        <v>0</v>
      </c>
      <c r="CA224" s="255">
        <f t="shared" ca="1" si="172"/>
        <v>0</v>
      </c>
      <c r="CB224" s="256">
        <f t="shared" ca="1" si="173"/>
        <v>0.57740000000000002</v>
      </c>
      <c r="CC224" s="256">
        <f t="shared" ca="1" si="174"/>
        <v>1</v>
      </c>
      <c r="CD224" s="255">
        <f t="shared" ca="1" si="175"/>
        <v>3.6217303822937627E-2</v>
      </c>
      <c r="CE224" s="255">
        <f t="shared" ca="1" si="176"/>
        <v>0.14486921529175051</v>
      </c>
      <c r="CF224" s="255">
        <f t="shared" ca="1" si="177"/>
        <v>0.81891348088531191</v>
      </c>
      <c r="CG224" s="256">
        <f t="shared" ca="1" si="178"/>
        <v>0.96651126760563388</v>
      </c>
      <c r="CH224" s="256">
        <f t="shared" ca="1" si="179"/>
        <v>3.6217303822937627E-2</v>
      </c>
      <c r="CI224" s="257" t="e">
        <f t="shared" ca="1" si="208"/>
        <v>#REF!</v>
      </c>
      <c r="CJ224" s="257" t="e">
        <f t="shared" ca="1" si="197"/>
        <v>#REF!</v>
      </c>
      <c r="CK224" s="257" t="e">
        <f t="shared" ca="1" si="198"/>
        <v>#REF!</v>
      </c>
      <c r="CL224" s="255" t="e">
        <f t="shared" ca="1" si="199"/>
        <v>#REF!</v>
      </c>
      <c r="CM224" s="255" t="e">
        <f t="shared" ca="1" si="200"/>
        <v>#REF!</v>
      </c>
      <c r="CN224" s="255" t="e">
        <f t="shared" ca="1" si="201"/>
        <v>#REF!</v>
      </c>
      <c r="CO224" s="256" t="e">
        <f t="shared" ca="1" si="180"/>
        <v>#REF!</v>
      </c>
      <c r="CP224" s="256">
        <f t="shared" ca="1" si="181"/>
        <v>-1</v>
      </c>
      <c r="CQ224" s="255">
        <f t="shared" ca="1" si="182"/>
        <v>7.8397757801646362E-3</v>
      </c>
      <c r="CR224" s="255">
        <f t="shared" ca="1" si="183"/>
        <v>1.0343107625838621E-2</v>
      </c>
      <c r="CS224" s="255">
        <f t="shared" ca="1" si="184"/>
        <v>0.98181711659399673</v>
      </c>
      <c r="CT224" s="256">
        <f t="shared" ca="1" si="185"/>
        <v>1.1382309110665552</v>
      </c>
      <c r="CU224" s="256">
        <f t="shared" ca="1" si="186"/>
        <v>7.8397757801646362E-3</v>
      </c>
      <c r="CV224" s="217"/>
      <c r="CW224" s="252">
        <f t="shared" ca="1" si="202"/>
        <v>4.5240889289786423E-2</v>
      </c>
      <c r="CX224" s="256">
        <f t="shared" ca="1" si="203"/>
        <v>-0.17600003030166378</v>
      </c>
      <c r="CY224" s="252">
        <f t="shared" ca="1" si="204"/>
        <v>0.85731414868105515</v>
      </c>
      <c r="CZ224" s="252">
        <f t="shared" ca="1" si="205"/>
        <v>0.56883759274525969</v>
      </c>
      <c r="DA224" s="258" t="e">
        <f t="shared" ca="1" si="206"/>
        <v>#NUM!</v>
      </c>
      <c r="DB224" s="259"/>
      <c r="DC224" s="258">
        <f t="shared" ca="1" si="207"/>
        <v>-999</v>
      </c>
    </row>
    <row r="225" spans="1:107" ht="14.4" x14ac:dyDescent="0.3">
      <c r="A225" s="217"/>
      <c r="B225" s="217"/>
      <c r="C225" s="217"/>
      <c r="D225" s="217" t="s">
        <v>902</v>
      </c>
      <c r="E225" s="217"/>
      <c r="F225" s="217"/>
      <c r="G225" s="217"/>
      <c r="H225" s="217"/>
      <c r="I225" s="228">
        <v>6.86</v>
      </c>
      <c r="J225" s="217">
        <v>0.03</v>
      </c>
      <c r="K225" s="228">
        <v>70.8</v>
      </c>
      <c r="L225" s="228">
        <v>9</v>
      </c>
      <c r="M225" s="228">
        <v>103.1</v>
      </c>
      <c r="N225" s="228">
        <v>73</v>
      </c>
      <c r="O225" s="228"/>
      <c r="P225" s="228">
        <v>1.0129999999999999</v>
      </c>
      <c r="Q225" s="228">
        <v>24</v>
      </c>
      <c r="R225" s="217"/>
      <c r="S225" s="228">
        <v>126</v>
      </c>
      <c r="T225" s="228">
        <v>1220</v>
      </c>
      <c r="U225" s="217">
        <v>0</v>
      </c>
      <c r="V225" s="217"/>
      <c r="W225" s="217">
        <v>1E-3</v>
      </c>
      <c r="X225" s="228"/>
      <c r="Y225" s="228"/>
      <c r="Z225" s="228">
        <v>0.46500000000000002</v>
      </c>
      <c r="AA225" s="228"/>
      <c r="AB225" s="217">
        <v>0</v>
      </c>
      <c r="AC225" s="228">
        <v>0</v>
      </c>
      <c r="AD225" s="217"/>
      <c r="AE225" s="217"/>
      <c r="AF225" s="217"/>
      <c r="AG225" s="217" t="str">
        <f t="shared" ca="1" si="187"/>
        <v>W_ID_209_FS_001</v>
      </c>
      <c r="AH225" s="217"/>
      <c r="AI225" s="217"/>
      <c r="AJ225" s="217"/>
      <c r="AK225" s="217"/>
      <c r="AL225" s="217">
        <f t="shared" ca="1" si="191"/>
        <v>6.86</v>
      </c>
      <c r="AM225" s="228">
        <v>0.03</v>
      </c>
      <c r="AN225" s="217">
        <f t="shared" ca="1" si="209"/>
        <v>70.8</v>
      </c>
      <c r="AO225" s="217">
        <f t="shared" ca="1" si="209"/>
        <v>9</v>
      </c>
      <c r="AP225" s="217">
        <f t="shared" ca="1" si="209"/>
        <v>103.1</v>
      </c>
      <c r="AQ225" s="217">
        <f t="shared" ca="1" si="209"/>
        <v>73</v>
      </c>
      <c r="AR225" s="217">
        <f t="shared" ca="1" si="209"/>
        <v>0</v>
      </c>
      <c r="AS225" s="217">
        <f t="shared" ca="1" si="209"/>
        <v>1.0129999999999999</v>
      </c>
      <c r="AT225" s="217">
        <f t="shared" ca="1" si="209"/>
        <v>24</v>
      </c>
      <c r="AU225" s="217">
        <f t="shared" ca="1" si="188"/>
        <v>0</v>
      </c>
      <c r="AV225" s="217">
        <f t="shared" ca="1" si="188"/>
        <v>126</v>
      </c>
      <c r="AW225" s="217">
        <f t="shared" ca="1" si="188"/>
        <v>1220</v>
      </c>
      <c r="AX225" s="217">
        <f t="shared" ca="1" si="188"/>
        <v>0</v>
      </c>
      <c r="AY225" s="217"/>
      <c r="AZ225" s="217">
        <f t="shared" ca="1" si="192"/>
        <v>1E-3</v>
      </c>
      <c r="BA225" s="217">
        <f t="shared" ca="1" si="192"/>
        <v>0</v>
      </c>
      <c r="BB225" s="217">
        <f t="shared" ca="1" si="192"/>
        <v>0</v>
      </c>
      <c r="BC225" s="217">
        <f t="shared" ca="1" si="192"/>
        <v>0.46500000000000002</v>
      </c>
      <c r="BD225" s="217"/>
      <c r="BE225" s="217">
        <f t="shared" ca="1" si="190"/>
        <v>0</v>
      </c>
      <c r="BF225" s="217">
        <f t="shared" ca="1" si="190"/>
        <v>0</v>
      </c>
      <c r="BG225" s="217"/>
      <c r="BH225" s="217">
        <f t="shared" ca="1" si="194"/>
        <v>0</v>
      </c>
      <c r="BI225" s="217">
        <f t="shared" ca="1" si="195"/>
        <v>99</v>
      </c>
      <c r="BJ225" s="217"/>
      <c r="BK225" s="253">
        <f t="shared" ca="1" si="210"/>
        <v>14.464060234119048</v>
      </c>
      <c r="BL225" s="253">
        <f t="shared" ca="1" si="211"/>
        <v>23.29616</v>
      </c>
      <c r="BM225" s="254">
        <f t="shared" ca="1" si="196"/>
        <v>-0.23389958297702199</v>
      </c>
      <c r="BN225" s="262"/>
      <c r="BO225" s="255">
        <f t="shared" ca="1" si="161"/>
        <v>0.48656867714140906</v>
      </c>
      <c r="BP225" s="255">
        <f t="shared" ca="1" si="162"/>
        <v>0</v>
      </c>
      <c r="BQ225" s="255">
        <f t="shared" ca="1" si="163"/>
        <v>0.51343132285859094</v>
      </c>
      <c r="BR225" s="256">
        <f t="shared" ca="1" si="164"/>
        <v>0.87380390268626462</v>
      </c>
      <c r="BS225" s="256">
        <f t="shared" ca="1" si="165"/>
        <v>0.48656867714140906</v>
      </c>
      <c r="BT225" s="255">
        <f t="shared" ca="1" si="166"/>
        <v>0.45867176301958912</v>
      </c>
      <c r="BU225" s="255">
        <f t="shared" ca="1" si="167"/>
        <v>5.733397037744864E-2</v>
      </c>
      <c r="BV225" s="255">
        <f t="shared" ca="1" si="168"/>
        <v>0.48399426660296219</v>
      </c>
      <c r="BW225" s="256">
        <f t="shared" ca="1" si="169"/>
        <v>0.82370525561395125</v>
      </c>
      <c r="BX225" s="256">
        <f t="shared" ca="1" si="212"/>
        <v>0.45867176301958912</v>
      </c>
      <c r="BY225" s="255">
        <f t="shared" ca="1" si="170"/>
        <v>1</v>
      </c>
      <c r="BZ225" s="255">
        <f t="shared" ca="1" si="171"/>
        <v>0</v>
      </c>
      <c r="CA225" s="255">
        <f t="shared" ca="1" si="172"/>
        <v>0</v>
      </c>
      <c r="CB225" s="256">
        <f t="shared" ca="1" si="173"/>
        <v>0.57740000000000002</v>
      </c>
      <c r="CC225" s="256">
        <f t="shared" ca="1" si="174"/>
        <v>1</v>
      </c>
      <c r="CD225" s="255">
        <f t="shared" ca="1" si="175"/>
        <v>1.7518248175182483E-2</v>
      </c>
      <c r="CE225" s="255">
        <f t="shared" ca="1" si="176"/>
        <v>9.1970802919708022E-2</v>
      </c>
      <c r="CF225" s="255">
        <f t="shared" ca="1" si="177"/>
        <v>0.89051094890510951</v>
      </c>
      <c r="CG225" s="256">
        <f t="shared" ca="1" si="178"/>
        <v>1.0383880291970802</v>
      </c>
      <c r="CH225" s="256">
        <f t="shared" ca="1" si="179"/>
        <v>1.7518248175182483E-2</v>
      </c>
      <c r="CI225" s="257" t="e">
        <f t="shared" ca="1" si="208"/>
        <v>#REF!</v>
      </c>
      <c r="CJ225" s="257" t="e">
        <f t="shared" ca="1" si="197"/>
        <v>#REF!</v>
      </c>
      <c r="CK225" s="257" t="e">
        <f t="shared" ca="1" si="198"/>
        <v>#REF!</v>
      </c>
      <c r="CL225" s="255" t="e">
        <f t="shared" ca="1" si="199"/>
        <v>#REF!</v>
      </c>
      <c r="CM225" s="255" t="e">
        <f t="shared" ca="1" si="200"/>
        <v>#REF!</v>
      </c>
      <c r="CN225" s="255" t="e">
        <f t="shared" ca="1" si="201"/>
        <v>#REF!</v>
      </c>
      <c r="CO225" s="256" t="e">
        <f t="shared" ca="1" si="180"/>
        <v>#REF!</v>
      </c>
      <c r="CP225" s="256">
        <f t="shared" ca="1" si="181"/>
        <v>-1</v>
      </c>
      <c r="CQ225" s="255">
        <f t="shared" ca="1" si="182"/>
        <v>8.1334401178297204E-3</v>
      </c>
      <c r="CR225" s="255">
        <f t="shared" ca="1" si="183"/>
        <v>1.033911879385134E-2</v>
      </c>
      <c r="CS225" s="255">
        <f t="shared" ca="1" si="184"/>
        <v>0.98152744108831902</v>
      </c>
      <c r="CT225" s="256">
        <f t="shared" ca="1" si="185"/>
        <v>1.1380659845487169</v>
      </c>
      <c r="CU225" s="256">
        <f t="shared" ca="1" si="186"/>
        <v>8.1334401178297204E-3</v>
      </c>
      <c r="CV225" s="217"/>
      <c r="CW225" s="252">
        <f t="shared" ca="1" si="202"/>
        <v>4.5162158758193849E-2</v>
      </c>
      <c r="CX225" s="256">
        <f t="shared" ca="1" si="203"/>
        <v>-0.10477364640486697</v>
      </c>
      <c r="CY225" s="252">
        <f t="shared" ca="1" si="204"/>
        <v>0.87624534869763526</v>
      </c>
      <c r="CZ225" s="252">
        <f t="shared" ca="1" si="205"/>
        <v>0.55970149253731338</v>
      </c>
      <c r="DA225" s="258" t="e">
        <f t="shared" ca="1" si="206"/>
        <v>#NUM!</v>
      </c>
      <c r="DB225" s="259"/>
      <c r="DC225" s="258">
        <f t="shared" ca="1" si="207"/>
        <v>-999</v>
      </c>
    </row>
    <row r="226" spans="1:107" ht="14.4" x14ac:dyDescent="0.3">
      <c r="A226" s="217"/>
      <c r="B226" s="217"/>
      <c r="C226" s="217"/>
      <c r="D226" s="217" t="s">
        <v>903</v>
      </c>
      <c r="E226" s="217"/>
      <c r="F226" s="217"/>
      <c r="G226" s="217"/>
      <c r="H226" s="217"/>
      <c r="I226" s="228">
        <v>7.19</v>
      </c>
      <c r="J226" s="217">
        <v>0.06</v>
      </c>
      <c r="K226" s="228">
        <v>75.3</v>
      </c>
      <c r="L226" s="228">
        <v>9.4</v>
      </c>
      <c r="M226" s="228">
        <v>63.3</v>
      </c>
      <c r="N226" s="228">
        <v>55</v>
      </c>
      <c r="O226" s="228"/>
      <c r="P226" s="228">
        <v>1.2430000000000001</v>
      </c>
      <c r="Q226" s="228">
        <v>41</v>
      </c>
      <c r="R226" s="217"/>
      <c r="S226" s="228">
        <v>66</v>
      </c>
      <c r="T226" s="228">
        <v>452</v>
      </c>
      <c r="U226" s="217">
        <v>0</v>
      </c>
      <c r="V226" s="217"/>
      <c r="W226" s="217">
        <v>3.0000000000000001E-3</v>
      </c>
      <c r="X226" s="228"/>
      <c r="Y226" s="228"/>
      <c r="Z226" s="228">
        <v>0.76900000000000002</v>
      </c>
      <c r="AA226" s="217"/>
      <c r="AB226" s="217">
        <v>2.7E-2</v>
      </c>
      <c r="AC226" s="228">
        <v>1.0999999999999999E-2</v>
      </c>
      <c r="AD226" s="217"/>
      <c r="AE226" s="217"/>
      <c r="AF226" s="217"/>
      <c r="AG226" s="217" t="str">
        <f t="shared" ca="1" si="187"/>
        <v>W_ID_210_FS_001</v>
      </c>
      <c r="AH226" s="217"/>
      <c r="AI226" s="217"/>
      <c r="AJ226" s="217"/>
      <c r="AK226" s="217"/>
      <c r="AL226" s="217">
        <f t="shared" ca="1" si="191"/>
        <v>7.19</v>
      </c>
      <c r="AM226" s="228">
        <v>0.06</v>
      </c>
      <c r="AN226" s="217">
        <f t="shared" ca="1" si="209"/>
        <v>75.3</v>
      </c>
      <c r="AO226" s="217">
        <f t="shared" ca="1" si="209"/>
        <v>9.4</v>
      </c>
      <c r="AP226" s="217">
        <f t="shared" ca="1" si="209"/>
        <v>63.3</v>
      </c>
      <c r="AQ226" s="217">
        <f t="shared" ca="1" si="209"/>
        <v>55</v>
      </c>
      <c r="AR226" s="217">
        <f t="shared" ca="1" si="209"/>
        <v>0</v>
      </c>
      <c r="AS226" s="217">
        <f t="shared" ca="1" si="209"/>
        <v>1.2430000000000001</v>
      </c>
      <c r="AT226" s="217">
        <f t="shared" ca="1" si="209"/>
        <v>41</v>
      </c>
      <c r="AU226" s="217">
        <f t="shared" ca="1" si="188"/>
        <v>0</v>
      </c>
      <c r="AV226" s="217">
        <f t="shared" ca="1" si="188"/>
        <v>66</v>
      </c>
      <c r="AW226" s="217">
        <f t="shared" ca="1" si="188"/>
        <v>452</v>
      </c>
      <c r="AX226" s="217">
        <f t="shared" ca="1" si="188"/>
        <v>0</v>
      </c>
      <c r="AY226" s="217"/>
      <c r="AZ226" s="217">
        <f t="shared" ca="1" si="192"/>
        <v>3.0000000000000001E-3</v>
      </c>
      <c r="BA226" s="217">
        <f t="shared" ca="1" si="192"/>
        <v>0</v>
      </c>
      <c r="BB226" s="217">
        <f t="shared" ca="1" si="192"/>
        <v>0</v>
      </c>
      <c r="BC226" s="217">
        <f t="shared" ca="1" si="192"/>
        <v>0.76900000000000002</v>
      </c>
      <c r="BD226" s="217"/>
      <c r="BE226" s="217">
        <f t="shared" ca="1" si="190"/>
        <v>2.7E-2</v>
      </c>
      <c r="BF226" s="217">
        <f t="shared" ca="1" si="190"/>
        <v>1.0999999999999999E-2</v>
      </c>
      <c r="BG226" s="217"/>
      <c r="BH226" s="217">
        <f t="shared" ca="1" si="194"/>
        <v>0</v>
      </c>
      <c r="BI226" s="217">
        <f t="shared" ca="1" si="195"/>
        <v>99</v>
      </c>
      <c r="BJ226" s="217"/>
      <c r="BK226" s="253">
        <f t="shared" ca="1" si="210"/>
        <v>11.209039088899519</v>
      </c>
      <c r="BL226" s="253">
        <f t="shared" ca="1" si="211"/>
        <v>9.9390099999999997</v>
      </c>
      <c r="BM226" s="254">
        <f t="shared" ca="1" si="196"/>
        <v>6.0054196184278305E-2</v>
      </c>
      <c r="BN226" s="217"/>
      <c r="BO226" s="255">
        <f t="shared" ca="1" si="161"/>
        <v>0.56885189039195283</v>
      </c>
      <c r="BP226" s="255">
        <f t="shared" ca="1" si="162"/>
        <v>0</v>
      </c>
      <c r="BQ226" s="255">
        <f t="shared" ca="1" si="163"/>
        <v>0.43114810960804717</v>
      </c>
      <c r="BR226" s="256">
        <f t="shared" ca="1" si="164"/>
        <v>0.82630180367672568</v>
      </c>
      <c r="BS226" s="256">
        <f t="shared" ca="1" si="165"/>
        <v>0.56885189039195283</v>
      </c>
      <c r="BT226" s="255">
        <f t="shared" ca="1" si="166"/>
        <v>0.52513608709574122</v>
      </c>
      <c r="BU226" s="255">
        <f t="shared" ca="1" si="167"/>
        <v>7.6849183477425545E-2</v>
      </c>
      <c r="BV226" s="255">
        <f t="shared" ca="1" si="168"/>
        <v>0.39801472942683319</v>
      </c>
      <c r="BW226" s="256">
        <f t="shared" ca="1" si="169"/>
        <v>0.76280118475824532</v>
      </c>
      <c r="BX226" s="256">
        <f t="shared" ca="1" si="212"/>
        <v>0.52513608709574122</v>
      </c>
      <c r="BY226" s="255">
        <f t="shared" ca="1" si="170"/>
        <v>1</v>
      </c>
      <c r="BZ226" s="255">
        <f t="shared" ca="1" si="171"/>
        <v>0</v>
      </c>
      <c r="CA226" s="255">
        <f t="shared" ca="1" si="172"/>
        <v>0</v>
      </c>
      <c r="CB226" s="256">
        <f t="shared" ca="1" si="173"/>
        <v>0.57740000000000002</v>
      </c>
      <c r="CC226" s="256">
        <f t="shared" ca="1" si="174"/>
        <v>1</v>
      </c>
      <c r="CD226" s="255">
        <f t="shared" ca="1" si="175"/>
        <v>7.3345259391771014E-2</v>
      </c>
      <c r="CE226" s="255">
        <f t="shared" ca="1" si="176"/>
        <v>0.11806797853309481</v>
      </c>
      <c r="CF226" s="255">
        <f t="shared" ca="1" si="177"/>
        <v>0.80858676207513414</v>
      </c>
      <c r="CG226" s="256">
        <f t="shared" ca="1" si="178"/>
        <v>0.976024686940966</v>
      </c>
      <c r="CH226" s="256">
        <f t="shared" ca="1" si="179"/>
        <v>7.3345259391771014E-2</v>
      </c>
      <c r="CI226" s="257" t="e">
        <f t="shared" ca="1" si="208"/>
        <v>#REF!</v>
      </c>
      <c r="CJ226" s="257" t="e">
        <f t="shared" ca="1" si="197"/>
        <v>#REF!</v>
      </c>
      <c r="CK226" s="257" t="e">
        <f t="shared" ca="1" si="198"/>
        <v>#REF!</v>
      </c>
      <c r="CL226" s="255" t="e">
        <f t="shared" ca="1" si="199"/>
        <v>#REF!</v>
      </c>
      <c r="CM226" s="255" t="e">
        <f t="shared" ca="1" si="200"/>
        <v>#REF!</v>
      </c>
      <c r="CN226" s="255" t="e">
        <f t="shared" ca="1" si="201"/>
        <v>#REF!</v>
      </c>
      <c r="CO226" s="256" t="e">
        <f t="shared" ca="1" si="180"/>
        <v>#REF!</v>
      </c>
      <c r="CP226" s="256">
        <f t="shared" ca="1" si="181"/>
        <v>-1</v>
      </c>
      <c r="CQ226" s="255">
        <f t="shared" ca="1" si="182"/>
        <v>9.9268360712350331E-3</v>
      </c>
      <c r="CR226" s="255">
        <f t="shared" ca="1" si="183"/>
        <v>1.2392066277504556E-2</v>
      </c>
      <c r="CS226" s="255">
        <f t="shared" ca="1" si="184"/>
        <v>0.97768109765126043</v>
      </c>
      <c r="CT226" s="256">
        <f t="shared" ca="1" si="185"/>
        <v>1.1346601186054417</v>
      </c>
      <c r="CU226" s="256">
        <f t="shared" ca="1" si="186"/>
        <v>9.9268360712350331E-3</v>
      </c>
      <c r="CV226" s="217"/>
      <c r="CW226" s="252">
        <f t="shared" ca="1" si="202"/>
        <v>0.20589301770515345</v>
      </c>
      <c r="CX226" s="256">
        <f t="shared" ca="1" si="203"/>
        <v>0.14485199718204234</v>
      </c>
      <c r="CY226" s="252">
        <f t="shared" ca="1" si="204"/>
        <v>0.89678786890591888</v>
      </c>
      <c r="CZ226" s="252">
        <f t="shared" ca="1" si="205"/>
        <v>0.55522740696987594</v>
      </c>
      <c r="DA226" s="258" t="e">
        <f t="shared" ca="1" si="206"/>
        <v>#NUM!</v>
      </c>
      <c r="DB226" s="259"/>
      <c r="DC226" s="258">
        <f t="shared" ca="1" si="207"/>
        <v>-999</v>
      </c>
    </row>
    <row r="227" spans="1:107" ht="14.4" x14ac:dyDescent="0.3">
      <c r="A227" s="217"/>
      <c r="B227" s="217"/>
      <c r="C227" s="217"/>
      <c r="D227" s="217" t="s">
        <v>904</v>
      </c>
      <c r="E227" s="217"/>
      <c r="F227" s="217"/>
      <c r="G227" s="217"/>
      <c r="H227" s="217"/>
      <c r="I227" s="228">
        <v>6.92</v>
      </c>
      <c r="J227" s="217">
        <v>1.4999999999999999E-2</v>
      </c>
      <c r="K227" s="228">
        <v>59.9</v>
      </c>
      <c r="L227" s="228">
        <v>4.0999999999999996</v>
      </c>
      <c r="M227" s="228">
        <v>70.3</v>
      </c>
      <c r="N227" s="228">
        <v>32.799999999999997</v>
      </c>
      <c r="O227" s="228"/>
      <c r="P227" s="228">
        <v>0.79</v>
      </c>
      <c r="Q227" s="228">
        <v>19</v>
      </c>
      <c r="R227" s="217"/>
      <c r="S227" s="228">
        <v>75</v>
      </c>
      <c r="T227" s="228">
        <v>439</v>
      </c>
      <c r="U227" s="217">
        <v>0</v>
      </c>
      <c r="V227" s="217"/>
      <c r="W227" s="217">
        <v>4.0000000000000001E-3</v>
      </c>
      <c r="X227" s="228"/>
      <c r="Y227" s="228"/>
      <c r="Z227" s="228">
        <v>0.34699999999999998</v>
      </c>
      <c r="AA227" s="217"/>
      <c r="AB227" s="217">
        <v>4.3999999999999997E-2</v>
      </c>
      <c r="AC227" s="228">
        <v>1.0999999999999999E-2</v>
      </c>
      <c r="AD227" s="217"/>
      <c r="AE227" s="217"/>
      <c r="AF227" s="217"/>
      <c r="AG227" s="217" t="str">
        <f t="shared" ca="1" si="187"/>
        <v>W_ID_211_FS_001</v>
      </c>
      <c r="AH227" s="217"/>
      <c r="AI227" s="217"/>
      <c r="AJ227" s="217"/>
      <c r="AK227" s="217"/>
      <c r="AL227" s="217">
        <f t="shared" ca="1" si="191"/>
        <v>6.92</v>
      </c>
      <c r="AM227" s="228">
        <v>1.4999999999999999E-2</v>
      </c>
      <c r="AN227" s="217">
        <f t="shared" ca="1" si="209"/>
        <v>59.9</v>
      </c>
      <c r="AO227" s="217">
        <f t="shared" ca="1" si="209"/>
        <v>4.0999999999999996</v>
      </c>
      <c r="AP227" s="217">
        <f t="shared" ca="1" si="209"/>
        <v>70.3</v>
      </c>
      <c r="AQ227" s="217">
        <f t="shared" ca="1" si="209"/>
        <v>32.799999999999997</v>
      </c>
      <c r="AR227" s="217">
        <f t="shared" ca="1" si="209"/>
        <v>0</v>
      </c>
      <c r="AS227" s="217">
        <f t="shared" ca="1" si="209"/>
        <v>0.79</v>
      </c>
      <c r="AT227" s="217">
        <f t="shared" ca="1" si="209"/>
        <v>19</v>
      </c>
      <c r="AU227" s="217">
        <f t="shared" ca="1" si="188"/>
        <v>0</v>
      </c>
      <c r="AV227" s="217">
        <f t="shared" ca="1" si="188"/>
        <v>75</v>
      </c>
      <c r="AW227" s="217">
        <f t="shared" ca="1" si="188"/>
        <v>439</v>
      </c>
      <c r="AX227" s="217">
        <f t="shared" ca="1" si="188"/>
        <v>0</v>
      </c>
      <c r="AY227" s="217"/>
      <c r="AZ227" s="217">
        <f t="shared" ca="1" si="192"/>
        <v>4.0000000000000001E-3</v>
      </c>
      <c r="BA227" s="217">
        <f t="shared" ca="1" si="192"/>
        <v>0</v>
      </c>
      <c r="BB227" s="217">
        <f t="shared" ca="1" si="192"/>
        <v>0</v>
      </c>
      <c r="BC227" s="217">
        <f t="shared" ca="1" si="192"/>
        <v>0.34699999999999998</v>
      </c>
      <c r="BD227" s="217"/>
      <c r="BE227" s="217">
        <f t="shared" ca="1" si="190"/>
        <v>4.3999999999999997E-2</v>
      </c>
      <c r="BF227" s="217">
        <f t="shared" ca="1" si="190"/>
        <v>1.0999999999999999E-2</v>
      </c>
      <c r="BG227" s="217"/>
      <c r="BH227" s="217">
        <f t="shared" ca="1" si="194"/>
        <v>0</v>
      </c>
      <c r="BI227" s="217">
        <f t="shared" ca="1" si="195"/>
        <v>99</v>
      </c>
      <c r="BJ227" s="217"/>
      <c r="BK227" s="253">
        <f t="shared" ca="1" si="210"/>
        <v>8.9212295946319138</v>
      </c>
      <c r="BL227" s="253">
        <f t="shared" ca="1" si="211"/>
        <v>9.2927</v>
      </c>
      <c r="BM227" s="254">
        <f t="shared" ca="1" si="196"/>
        <v>-2.0394852381419522E-2</v>
      </c>
      <c r="BN227" s="217"/>
      <c r="BO227" s="255">
        <f t="shared" ca="1" si="161"/>
        <v>0.49032258064516127</v>
      </c>
      <c r="BP227" s="255">
        <f t="shared" ca="1" si="162"/>
        <v>0</v>
      </c>
      <c r="BQ227" s="255">
        <f t="shared" ca="1" si="163"/>
        <v>0.50967741935483868</v>
      </c>
      <c r="BR227" s="256">
        <f t="shared" ca="1" si="164"/>
        <v>0.87163677419354835</v>
      </c>
      <c r="BS227" s="256">
        <f t="shared" ca="1" si="165"/>
        <v>0.49032258064516127</v>
      </c>
      <c r="BT227" s="255">
        <f t="shared" ca="1" si="166"/>
        <v>0.47204968944099379</v>
      </c>
      <c r="BU227" s="255">
        <f t="shared" ca="1" si="167"/>
        <v>3.7267080745341616E-2</v>
      </c>
      <c r="BV227" s="255">
        <f t="shared" ca="1" si="168"/>
        <v>0.49068322981366458</v>
      </c>
      <c r="BW227" s="256">
        <f t="shared" ca="1" si="169"/>
        <v>0.83915341614906835</v>
      </c>
      <c r="BX227" s="256">
        <f t="shared" ca="1" si="212"/>
        <v>0.47204968944099379</v>
      </c>
      <c r="BY227" s="255">
        <f t="shared" ca="1" si="170"/>
        <v>1</v>
      </c>
      <c r="BZ227" s="255">
        <f t="shared" ca="1" si="171"/>
        <v>0</v>
      </c>
      <c r="CA227" s="255">
        <f t="shared" ca="1" si="172"/>
        <v>0</v>
      </c>
      <c r="CB227" s="256">
        <f t="shared" ca="1" si="173"/>
        <v>0.57740000000000002</v>
      </c>
      <c r="CC227" s="256">
        <f t="shared" ca="1" si="174"/>
        <v>1</v>
      </c>
      <c r="CD227" s="255">
        <f t="shared" ca="1" si="175"/>
        <v>3.5647279549718573E-2</v>
      </c>
      <c r="CE227" s="255">
        <f t="shared" ca="1" si="176"/>
        <v>0.14071294559099437</v>
      </c>
      <c r="CF227" s="255">
        <f t="shared" ca="1" si="177"/>
        <v>0.82363977485928708</v>
      </c>
      <c r="CG227" s="256">
        <f t="shared" ca="1" si="178"/>
        <v>0.97163958724202637</v>
      </c>
      <c r="CH227" s="256">
        <f t="shared" ca="1" si="179"/>
        <v>3.5647279549718573E-2</v>
      </c>
      <c r="CI227" s="257" t="e">
        <f t="shared" ca="1" si="208"/>
        <v>#REF!</v>
      </c>
      <c r="CJ227" s="257" t="e">
        <f t="shared" ca="1" si="197"/>
        <v>#REF!</v>
      </c>
      <c r="CK227" s="257" t="e">
        <f t="shared" ca="1" si="198"/>
        <v>#REF!</v>
      </c>
      <c r="CL227" s="255" t="e">
        <f t="shared" ca="1" si="199"/>
        <v>#REF!</v>
      </c>
      <c r="CM227" s="255" t="e">
        <f t="shared" ca="1" si="200"/>
        <v>#REF!</v>
      </c>
      <c r="CN227" s="255" t="e">
        <f t="shared" ca="1" si="201"/>
        <v>#REF!</v>
      </c>
      <c r="CO227" s="256" t="e">
        <f t="shared" ca="1" si="180"/>
        <v>#REF!</v>
      </c>
      <c r="CP227" s="256">
        <f t="shared" ca="1" si="181"/>
        <v>-1</v>
      </c>
      <c r="CQ227" s="255">
        <f t="shared" ca="1" si="182"/>
        <v>1.0277918299070115E-2</v>
      </c>
      <c r="CR227" s="255">
        <f t="shared" ca="1" si="183"/>
        <v>7.0349691195638522E-3</v>
      </c>
      <c r="CS227" s="255">
        <f t="shared" ca="1" si="184"/>
        <v>0.9826871125813661</v>
      </c>
      <c r="CT227" s="256">
        <f t="shared" ca="1" si="185"/>
        <v>1.1406432789235865</v>
      </c>
      <c r="CU227" s="256">
        <f t="shared" ca="1" si="186"/>
        <v>1.0277918299070115E-2</v>
      </c>
      <c r="CV227" s="217"/>
      <c r="CW227" s="252">
        <f t="shared" ca="1" si="202"/>
        <v>-0.29030613027220808</v>
      </c>
      <c r="CX227" s="256">
        <f t="shared" ca="1" si="203"/>
        <v>-0.62138761158035294</v>
      </c>
      <c r="CY227" s="252">
        <f t="shared" ca="1" si="204"/>
        <v>0.82349987446648254</v>
      </c>
      <c r="CZ227" s="252">
        <f t="shared" ca="1" si="205"/>
        <v>0.40634291377601583</v>
      </c>
      <c r="DA227" s="258" t="e">
        <f t="shared" ca="1" si="206"/>
        <v>#NUM!</v>
      </c>
      <c r="DB227" s="259"/>
      <c r="DC227" s="258">
        <f t="shared" ca="1" si="207"/>
        <v>-999</v>
      </c>
    </row>
    <row r="228" spans="1:107" ht="14.4" x14ac:dyDescent="0.3">
      <c r="A228" s="217"/>
      <c r="B228" s="217"/>
      <c r="C228" s="217"/>
      <c r="D228" s="217" t="s">
        <v>905</v>
      </c>
      <c r="E228" s="217"/>
      <c r="F228" s="217"/>
      <c r="G228" s="217"/>
      <c r="H228" s="217"/>
      <c r="I228" s="228">
        <v>6.93</v>
      </c>
      <c r="J228" s="217">
        <v>1.7000000000000001E-2</v>
      </c>
      <c r="K228" s="228">
        <v>53.1</v>
      </c>
      <c r="L228" s="228">
        <v>4.8</v>
      </c>
      <c r="M228" s="228">
        <v>82.1</v>
      </c>
      <c r="N228" s="228">
        <v>32.299999999999997</v>
      </c>
      <c r="O228" s="228"/>
      <c r="P228" s="228">
        <v>0.621</v>
      </c>
      <c r="Q228" s="228">
        <v>15</v>
      </c>
      <c r="R228" s="217"/>
      <c r="S228" s="228">
        <v>36</v>
      </c>
      <c r="T228" s="228">
        <v>476</v>
      </c>
      <c r="U228" s="217">
        <v>0</v>
      </c>
      <c r="V228" s="217"/>
      <c r="W228" s="217">
        <v>1E-3</v>
      </c>
      <c r="X228" s="228"/>
      <c r="Y228" s="228"/>
      <c r="Z228" s="228">
        <v>0.42099999999999999</v>
      </c>
      <c r="AA228" s="217"/>
      <c r="AB228" s="217">
        <v>7.9000000000000001E-2</v>
      </c>
      <c r="AC228" s="228">
        <v>7.0000000000000001E-3</v>
      </c>
      <c r="AD228" s="217"/>
      <c r="AE228" s="217"/>
      <c r="AF228" s="217"/>
      <c r="AG228" s="217" t="str">
        <f t="shared" ca="1" si="187"/>
        <v>W_ID_212_FS_001</v>
      </c>
      <c r="AH228" s="217"/>
      <c r="AI228" s="217"/>
      <c r="AJ228" s="217"/>
      <c r="AK228" s="217"/>
      <c r="AL228" s="217">
        <f t="shared" ca="1" si="191"/>
        <v>6.93</v>
      </c>
      <c r="AM228" s="228">
        <v>1.7000000000000001E-2</v>
      </c>
      <c r="AN228" s="217">
        <f t="shared" ca="1" si="209"/>
        <v>53.1</v>
      </c>
      <c r="AO228" s="217">
        <f t="shared" ca="1" si="209"/>
        <v>4.8</v>
      </c>
      <c r="AP228" s="217">
        <f t="shared" ca="1" si="209"/>
        <v>82.1</v>
      </c>
      <c r="AQ228" s="217">
        <f t="shared" ca="1" si="209"/>
        <v>32.299999999999997</v>
      </c>
      <c r="AR228" s="217">
        <f t="shared" ca="1" si="209"/>
        <v>0</v>
      </c>
      <c r="AS228" s="217">
        <f t="shared" ca="1" si="209"/>
        <v>0.621</v>
      </c>
      <c r="AT228" s="217">
        <f t="shared" ca="1" si="209"/>
        <v>15</v>
      </c>
      <c r="AU228" s="217">
        <f t="shared" ca="1" si="188"/>
        <v>0</v>
      </c>
      <c r="AV228" s="217">
        <f t="shared" ca="1" si="188"/>
        <v>36</v>
      </c>
      <c r="AW228" s="217">
        <f t="shared" ca="1" si="188"/>
        <v>476</v>
      </c>
      <c r="AX228" s="217">
        <f t="shared" ca="1" si="188"/>
        <v>0</v>
      </c>
      <c r="AY228" s="217"/>
      <c r="AZ228" s="217">
        <f t="shared" ca="1" si="192"/>
        <v>1E-3</v>
      </c>
      <c r="BA228" s="217">
        <f t="shared" ca="1" si="192"/>
        <v>0</v>
      </c>
      <c r="BB228" s="217">
        <f t="shared" ca="1" si="192"/>
        <v>0</v>
      </c>
      <c r="BC228" s="217">
        <f t="shared" ca="1" si="192"/>
        <v>0.42099999999999999</v>
      </c>
      <c r="BD228" s="217"/>
      <c r="BE228" s="217">
        <f t="shared" ca="1" si="190"/>
        <v>7.9000000000000001E-2</v>
      </c>
      <c r="BF228" s="217">
        <f t="shared" ca="1" si="190"/>
        <v>7.0000000000000001E-3</v>
      </c>
      <c r="BG228" s="217"/>
      <c r="BH228" s="217">
        <f t="shared" ca="1" si="194"/>
        <v>0</v>
      </c>
      <c r="BI228" s="217">
        <f t="shared" ca="1" si="195"/>
        <v>99</v>
      </c>
      <c r="BJ228" s="217"/>
      <c r="BK228" s="253">
        <f t="shared" ca="1" si="210"/>
        <v>9.1931842998374513</v>
      </c>
      <c r="BL228" s="253">
        <f t="shared" ca="1" si="211"/>
        <v>8.9743099999999991</v>
      </c>
      <c r="BM228" s="254">
        <f t="shared" ca="1" si="196"/>
        <v>1.2047577735549946E-2</v>
      </c>
      <c r="BN228" s="217"/>
      <c r="BO228" s="255">
        <f t="shared" ca="1" si="161"/>
        <v>0.49140049140049141</v>
      </c>
      <c r="BP228" s="255">
        <f t="shared" ca="1" si="162"/>
        <v>0</v>
      </c>
      <c r="BQ228" s="255">
        <f t="shared" ca="1" si="163"/>
        <v>0.50859950859950864</v>
      </c>
      <c r="BR228" s="256">
        <f t="shared" ca="1" si="164"/>
        <v>0.87101449631449646</v>
      </c>
      <c r="BS228" s="256">
        <f t="shared" ca="1" si="165"/>
        <v>0.49140049140049141</v>
      </c>
      <c r="BT228" s="255">
        <f t="shared" ca="1" si="166"/>
        <v>0.4654771140418929</v>
      </c>
      <c r="BU228" s="255">
        <f t="shared" ca="1" si="167"/>
        <v>5.2754072924747868E-2</v>
      </c>
      <c r="BV228" s="255">
        <f t="shared" ca="1" si="168"/>
        <v>0.48176881303335917</v>
      </c>
      <c r="BW228" s="256">
        <f t="shared" ca="1" si="169"/>
        <v>0.82506493405740877</v>
      </c>
      <c r="BX228" s="256">
        <f t="shared" ca="1" si="212"/>
        <v>0.4654771140418929</v>
      </c>
      <c r="BY228" s="255">
        <f t="shared" ca="1" si="170"/>
        <v>1</v>
      </c>
      <c r="BZ228" s="255">
        <f t="shared" ca="1" si="171"/>
        <v>0</v>
      </c>
      <c r="CA228" s="255">
        <f t="shared" ca="1" si="172"/>
        <v>0</v>
      </c>
      <c r="CB228" s="256">
        <f t="shared" ca="1" si="173"/>
        <v>0.57740000000000002</v>
      </c>
      <c r="CC228" s="256">
        <f t="shared" ca="1" si="174"/>
        <v>1</v>
      </c>
      <c r="CD228" s="255">
        <f t="shared" ca="1" si="175"/>
        <v>2.8462998102466792E-2</v>
      </c>
      <c r="CE228" s="255">
        <f t="shared" ca="1" si="176"/>
        <v>6.8311195445920306E-2</v>
      </c>
      <c r="CF228" s="255">
        <f t="shared" ca="1" si="177"/>
        <v>0.90322580645161288</v>
      </c>
      <c r="CG228" s="256">
        <f t="shared" ca="1" si="178"/>
        <v>1.0593893738140419</v>
      </c>
      <c r="CH228" s="256">
        <f t="shared" ca="1" si="179"/>
        <v>2.8462998102466792E-2</v>
      </c>
      <c r="CI228" s="257" t="e">
        <f t="shared" ca="1" si="208"/>
        <v>#REF!</v>
      </c>
      <c r="CJ228" s="257" t="e">
        <f t="shared" ca="1" si="197"/>
        <v>#REF!</v>
      </c>
      <c r="CK228" s="257" t="e">
        <f t="shared" ca="1" si="198"/>
        <v>#REF!</v>
      </c>
      <c r="CL228" s="255" t="e">
        <f t="shared" ca="1" si="199"/>
        <v>#REF!</v>
      </c>
      <c r="CM228" s="255" t="e">
        <f t="shared" ca="1" si="200"/>
        <v>#REF!</v>
      </c>
      <c r="CN228" s="255" t="e">
        <f t="shared" ca="1" si="201"/>
        <v>#REF!</v>
      </c>
      <c r="CO228" s="256" t="e">
        <f t="shared" ca="1" si="180"/>
        <v>#REF!</v>
      </c>
      <c r="CP228" s="256">
        <f t="shared" ca="1" si="181"/>
        <v>-1</v>
      </c>
      <c r="CQ228" s="255">
        <f t="shared" ca="1" si="182"/>
        <v>9.1798489630734049E-3</v>
      </c>
      <c r="CR228" s="255">
        <f t="shared" ca="1" si="183"/>
        <v>8.2981685541906481E-3</v>
      </c>
      <c r="CS228" s="255">
        <f t="shared" ca="1" si="184"/>
        <v>0.98252198248273592</v>
      </c>
      <c r="CT228" s="256">
        <f t="shared" ca="1" si="185"/>
        <v>1.1398185779640937</v>
      </c>
      <c r="CU228" s="256">
        <f t="shared" ca="1" si="186"/>
        <v>9.1798489630734049E-3</v>
      </c>
      <c r="CV228" s="217"/>
      <c r="CW228" s="252">
        <f t="shared" ca="1" si="202"/>
        <v>-0.1467200475799284</v>
      </c>
      <c r="CX228" s="256">
        <f t="shared" ca="1" si="203"/>
        <v>-0.55186068236826635</v>
      </c>
      <c r="CY228" s="252">
        <f t="shared" ca="1" si="204"/>
        <v>0.79733399160701057</v>
      </c>
      <c r="CZ228" s="252">
        <f t="shared" ca="1" si="205"/>
        <v>0.47477744807121663</v>
      </c>
      <c r="DA228" s="258" t="e">
        <f t="shared" ca="1" si="206"/>
        <v>#NUM!</v>
      </c>
      <c r="DB228" s="259"/>
      <c r="DC228" s="258">
        <f t="shared" ca="1" si="207"/>
        <v>-999</v>
      </c>
    </row>
    <row r="229" spans="1:107" ht="14.4" x14ac:dyDescent="0.3">
      <c r="A229" s="217"/>
      <c r="B229" s="217"/>
      <c r="C229" s="217"/>
      <c r="D229" s="217" t="s">
        <v>906</v>
      </c>
      <c r="E229" s="217"/>
      <c r="F229" s="217"/>
      <c r="G229" s="217"/>
      <c r="H229" s="217"/>
      <c r="I229" s="228">
        <v>6.67</v>
      </c>
      <c r="J229" s="217">
        <v>1.6E-2</v>
      </c>
      <c r="K229" s="228">
        <v>22.5</v>
      </c>
      <c r="L229" s="228">
        <v>2.1</v>
      </c>
      <c r="M229" s="228">
        <v>16.399999999999999</v>
      </c>
      <c r="N229" s="228">
        <v>6.2</v>
      </c>
      <c r="O229" s="228"/>
      <c r="P229" s="228">
        <v>0.85</v>
      </c>
      <c r="Q229" s="228">
        <v>9</v>
      </c>
      <c r="R229" s="217"/>
      <c r="S229" s="228">
        <v>30</v>
      </c>
      <c r="T229" s="228">
        <v>66</v>
      </c>
      <c r="U229" s="217">
        <v>0</v>
      </c>
      <c r="V229" s="217"/>
      <c r="W229" s="217">
        <v>1E-3</v>
      </c>
      <c r="X229" s="228"/>
      <c r="Y229" s="228"/>
      <c r="Z229" s="228">
        <v>8.7999999999999995E-2</v>
      </c>
      <c r="AA229" s="217"/>
      <c r="AB229" s="217">
        <v>0.192</v>
      </c>
      <c r="AC229" s="228">
        <v>3.0000000000000001E-3</v>
      </c>
      <c r="AD229" s="217"/>
      <c r="AE229" s="217"/>
      <c r="AF229" s="217"/>
      <c r="AG229" s="217" t="str">
        <f t="shared" ca="1" si="187"/>
        <v>W_ID_213_FS_001</v>
      </c>
      <c r="AH229" s="217"/>
      <c r="AI229" s="217"/>
      <c r="AJ229" s="217"/>
      <c r="AK229" s="217"/>
      <c r="AL229" s="217">
        <f t="shared" ca="1" si="191"/>
        <v>6.67</v>
      </c>
      <c r="AM229" s="228">
        <v>1.6E-2</v>
      </c>
      <c r="AN229" s="217">
        <f t="shared" ca="1" si="209"/>
        <v>22.5</v>
      </c>
      <c r="AO229" s="217">
        <f t="shared" ca="1" si="209"/>
        <v>2.1</v>
      </c>
      <c r="AP229" s="217">
        <f t="shared" ca="1" si="209"/>
        <v>16.399999999999999</v>
      </c>
      <c r="AQ229" s="217">
        <f t="shared" ca="1" si="209"/>
        <v>6.2</v>
      </c>
      <c r="AR229" s="217">
        <f t="shared" ca="1" si="209"/>
        <v>0</v>
      </c>
      <c r="AS229" s="217">
        <f t="shared" ca="1" si="209"/>
        <v>0.85</v>
      </c>
      <c r="AT229" s="217">
        <f t="shared" ca="1" si="209"/>
        <v>9</v>
      </c>
      <c r="AU229" s="217">
        <f t="shared" ca="1" si="188"/>
        <v>0</v>
      </c>
      <c r="AV229" s="217">
        <f t="shared" ca="1" si="188"/>
        <v>30</v>
      </c>
      <c r="AW229" s="217">
        <f t="shared" ca="1" si="188"/>
        <v>66</v>
      </c>
      <c r="AX229" s="217">
        <f t="shared" ca="1" si="188"/>
        <v>0</v>
      </c>
      <c r="AY229" s="217"/>
      <c r="AZ229" s="217">
        <f t="shared" ca="1" si="192"/>
        <v>1E-3</v>
      </c>
      <c r="BA229" s="217">
        <f t="shared" ca="1" si="192"/>
        <v>0</v>
      </c>
      <c r="BB229" s="217">
        <f t="shared" ca="1" si="192"/>
        <v>0</v>
      </c>
      <c r="BC229" s="217">
        <f t="shared" ca="1" si="192"/>
        <v>8.7999999999999995E-2</v>
      </c>
      <c r="BD229" s="217"/>
      <c r="BE229" s="217">
        <f t="shared" ca="1" si="190"/>
        <v>0.192</v>
      </c>
      <c r="BF229" s="217">
        <f t="shared" ca="1" si="190"/>
        <v>3.0000000000000001E-3</v>
      </c>
      <c r="BG229" s="217"/>
      <c r="BH229" s="217">
        <f t="shared" ca="1" si="194"/>
        <v>0</v>
      </c>
      <c r="BI229" s="217">
        <f t="shared" ca="1" si="195"/>
        <v>99</v>
      </c>
      <c r="BJ229" s="217"/>
      <c r="BK229" s="253">
        <f t="shared" ca="1" si="210"/>
        <v>2.3736510858392785</v>
      </c>
      <c r="BL229" s="253">
        <f t="shared" ca="1" si="211"/>
        <v>1.9602299999999999</v>
      </c>
      <c r="BM229" s="254">
        <f t="shared" ca="1" si="196"/>
        <v>9.5392807889932554E-2</v>
      </c>
      <c r="BN229" s="217"/>
      <c r="BO229" s="255">
        <f t="shared" ca="1" si="161"/>
        <v>0.2975206611570248</v>
      </c>
      <c r="BP229" s="255">
        <f t="shared" ca="1" si="162"/>
        <v>0</v>
      </c>
      <c r="BQ229" s="255">
        <f t="shared" ca="1" si="163"/>
        <v>0.7024793388429752</v>
      </c>
      <c r="BR229" s="256">
        <f t="shared" ca="1" si="164"/>
        <v>0.98294132231404963</v>
      </c>
      <c r="BS229" s="256">
        <f t="shared" ca="1" si="165"/>
        <v>0.2975206611570248</v>
      </c>
      <c r="BT229" s="255">
        <f t="shared" ca="1" si="166"/>
        <v>0.28257456828885397</v>
      </c>
      <c r="BU229" s="255">
        <f t="shared" ca="1" si="167"/>
        <v>5.0235478806907381E-2</v>
      </c>
      <c r="BV229" s="255">
        <f t="shared" ca="1" si="168"/>
        <v>0.66718995290423855</v>
      </c>
      <c r="BW229" s="256">
        <f t="shared" ca="1" si="169"/>
        <v>0.93356279434850853</v>
      </c>
      <c r="BX229" s="256">
        <f t="shared" ca="1" si="212"/>
        <v>0.28257456828885397</v>
      </c>
      <c r="BY229" s="255">
        <f t="shared" ca="1" si="170"/>
        <v>1</v>
      </c>
      <c r="BZ229" s="255">
        <f t="shared" ca="1" si="171"/>
        <v>0</v>
      </c>
      <c r="CA229" s="255">
        <f t="shared" ca="1" si="172"/>
        <v>0</v>
      </c>
      <c r="CB229" s="256">
        <f t="shared" ca="1" si="173"/>
        <v>0.57740000000000002</v>
      </c>
      <c r="CC229" s="256">
        <f t="shared" ca="1" si="174"/>
        <v>1</v>
      </c>
      <c r="CD229" s="255">
        <f t="shared" ca="1" si="175"/>
        <v>8.5714285714285715E-2</v>
      </c>
      <c r="CE229" s="255">
        <f t="shared" ca="1" si="176"/>
        <v>0.2857142857142857</v>
      </c>
      <c r="CF229" s="255">
        <f t="shared" ca="1" si="177"/>
        <v>0.62857142857142856</v>
      </c>
      <c r="CG229" s="256">
        <f t="shared" ca="1" si="178"/>
        <v>0.77530285714285707</v>
      </c>
      <c r="CH229" s="256">
        <f t="shared" ca="1" si="179"/>
        <v>8.5714285714285715E-2</v>
      </c>
      <c r="CI229" s="257" t="e">
        <f t="shared" ca="1" si="208"/>
        <v>#REF!</v>
      </c>
      <c r="CJ229" s="257" t="e">
        <f t="shared" ca="1" si="197"/>
        <v>#REF!</v>
      </c>
      <c r="CK229" s="257" t="e">
        <f t="shared" ca="1" si="198"/>
        <v>#REF!</v>
      </c>
      <c r="CL229" s="255" t="e">
        <f t="shared" ca="1" si="199"/>
        <v>#REF!</v>
      </c>
      <c r="CM229" s="255" t="e">
        <f t="shared" ca="1" si="200"/>
        <v>#REF!</v>
      </c>
      <c r="CN229" s="255" t="e">
        <f t="shared" ca="1" si="201"/>
        <v>#REF!</v>
      </c>
      <c r="CO229" s="256" t="e">
        <f t="shared" ca="1" si="180"/>
        <v>#REF!</v>
      </c>
      <c r="CP229" s="256">
        <f t="shared" ca="1" si="181"/>
        <v>-1</v>
      </c>
      <c r="CQ229" s="255">
        <f t="shared" ca="1" si="182"/>
        <v>8.8810650623086223E-3</v>
      </c>
      <c r="CR229" s="255">
        <f t="shared" ca="1" si="183"/>
        <v>8.2889940581547146E-3</v>
      </c>
      <c r="CS229" s="255">
        <f t="shared" ca="1" si="184"/>
        <v>0.98282994087953668</v>
      </c>
      <c r="CT229" s="256">
        <f t="shared" ca="1" si="185"/>
        <v>1.1400016597005782</v>
      </c>
      <c r="CU229" s="256">
        <f t="shared" ca="1" si="186"/>
        <v>8.8810650623086223E-3</v>
      </c>
      <c r="CV229" s="217"/>
      <c r="CW229" s="252">
        <f t="shared" ca="1" si="202"/>
        <v>-0.14795310003041529</v>
      </c>
      <c r="CX229" s="256">
        <f t="shared" ca="1" si="203"/>
        <v>-0.57040525857985913</v>
      </c>
      <c r="CY229" s="252">
        <f t="shared" ca="1" si="204"/>
        <v>0.79081632653061218</v>
      </c>
      <c r="CZ229" s="252">
        <f t="shared" ca="1" si="205"/>
        <v>0.48275862068965519</v>
      </c>
      <c r="DA229" s="258" t="e">
        <f t="shared" ca="1" si="206"/>
        <v>#NUM!</v>
      </c>
      <c r="DB229" s="259"/>
      <c r="DC229" s="258">
        <f t="shared" ca="1" si="207"/>
        <v>-999</v>
      </c>
    </row>
    <row r="230" spans="1:107" ht="14.4" x14ac:dyDescent="0.3">
      <c r="A230" s="217"/>
      <c r="B230" s="217"/>
      <c r="C230" s="217"/>
      <c r="D230" s="217" t="s">
        <v>929</v>
      </c>
      <c r="E230" s="217"/>
      <c r="F230" s="217"/>
      <c r="G230" s="217"/>
      <c r="H230" s="217"/>
      <c r="I230" s="228">
        <v>7.05</v>
      </c>
      <c r="J230" s="217">
        <v>0.01</v>
      </c>
      <c r="K230" s="228">
        <v>13.4</v>
      </c>
      <c r="L230" s="228">
        <v>1.5</v>
      </c>
      <c r="M230" s="228">
        <v>22.5</v>
      </c>
      <c r="N230" s="228">
        <v>7.9</v>
      </c>
      <c r="O230" s="228"/>
      <c r="P230" s="228">
        <v>0.38400000000000001</v>
      </c>
      <c r="Q230" s="228">
        <v>5</v>
      </c>
      <c r="R230" s="217"/>
      <c r="S230" s="228">
        <v>27</v>
      </c>
      <c r="T230" s="228">
        <v>85</v>
      </c>
      <c r="U230" s="217">
        <v>0</v>
      </c>
      <c r="V230" s="217"/>
      <c r="W230" s="217">
        <v>1E-3</v>
      </c>
      <c r="X230" s="228"/>
      <c r="Y230" s="228"/>
      <c r="Z230" s="228">
        <v>0.10100000000000001</v>
      </c>
      <c r="AA230" s="217"/>
      <c r="AB230" s="217">
        <v>0.46600000000000003</v>
      </c>
      <c r="AC230" s="228">
        <v>1.0999999999999999E-2</v>
      </c>
      <c r="AD230" s="217"/>
      <c r="AE230" s="217"/>
      <c r="AF230" s="217"/>
      <c r="AG230" s="217" t="str">
        <f t="shared" ca="1" si="187"/>
        <v>W_ID_213_FS_002</v>
      </c>
      <c r="AH230" s="217"/>
      <c r="AI230" s="217"/>
      <c r="AJ230" s="217"/>
      <c r="AK230" s="217"/>
      <c r="AL230" s="217">
        <f t="shared" ca="1" si="191"/>
        <v>7.05</v>
      </c>
      <c r="AM230" s="228">
        <v>0.01</v>
      </c>
      <c r="AN230" s="217">
        <f t="shared" ca="1" si="209"/>
        <v>13.4</v>
      </c>
      <c r="AO230" s="217">
        <f t="shared" ca="1" si="209"/>
        <v>1.5</v>
      </c>
      <c r="AP230" s="217">
        <f t="shared" ca="1" si="209"/>
        <v>22.5</v>
      </c>
      <c r="AQ230" s="217">
        <f t="shared" ca="1" si="209"/>
        <v>7.9</v>
      </c>
      <c r="AR230" s="217">
        <f t="shared" ca="1" si="209"/>
        <v>0</v>
      </c>
      <c r="AS230" s="217">
        <f t="shared" ca="1" si="209"/>
        <v>0.38400000000000001</v>
      </c>
      <c r="AT230" s="217">
        <f t="shared" ca="1" si="209"/>
        <v>5</v>
      </c>
      <c r="AU230" s="217">
        <f t="shared" ca="1" si="188"/>
        <v>0</v>
      </c>
      <c r="AV230" s="217">
        <f t="shared" ca="1" si="188"/>
        <v>27</v>
      </c>
      <c r="AW230" s="217">
        <f t="shared" ca="1" si="188"/>
        <v>85</v>
      </c>
      <c r="AX230" s="217">
        <f t="shared" ca="1" si="188"/>
        <v>0</v>
      </c>
      <c r="AY230" s="217"/>
      <c r="AZ230" s="217">
        <f t="shared" ca="1" si="192"/>
        <v>1E-3</v>
      </c>
      <c r="BA230" s="217">
        <f t="shared" ca="1" si="192"/>
        <v>0</v>
      </c>
      <c r="BB230" s="217">
        <f t="shared" ca="1" si="192"/>
        <v>0</v>
      </c>
      <c r="BC230" s="217">
        <f t="shared" ca="1" si="192"/>
        <v>0.10100000000000001</v>
      </c>
      <c r="BD230" s="217"/>
      <c r="BE230" s="217">
        <f t="shared" ca="1" si="190"/>
        <v>0.46600000000000003</v>
      </c>
      <c r="BF230" s="217">
        <f t="shared" ca="1" si="190"/>
        <v>1.0999999999999999E-2</v>
      </c>
      <c r="BG230" s="217"/>
      <c r="BH230" s="217">
        <f t="shared" ca="1" si="194"/>
        <v>0</v>
      </c>
      <c r="BI230" s="217">
        <f t="shared" ca="1" si="195"/>
        <v>99</v>
      </c>
      <c r="BJ230" s="217"/>
      <c r="BK230" s="253">
        <f t="shared" ca="1" si="210"/>
        <v>2.4204220320930627</v>
      </c>
      <c r="BL230" s="253">
        <f t="shared" ca="1" si="211"/>
        <v>2.0963400000000001</v>
      </c>
      <c r="BM230" s="254">
        <f t="shared" ca="1" si="196"/>
        <v>7.1750964471972281E-2</v>
      </c>
      <c r="BN230" s="217"/>
      <c r="BO230" s="255">
        <f t="shared" ref="BO230:BO293" ca="1" si="213">(AT230*BO$6)/(AT230*BO$6+AU230*BP$6+AS230*BQ$6)</f>
        <v>0.34246575342465752</v>
      </c>
      <c r="BP230" s="255">
        <f t="shared" ref="BP230:BP293" ca="1" si="214">(AU230*BP$6)/(AT230*BO$6+AU230*BP$6+AS230*BQ$6)</f>
        <v>0</v>
      </c>
      <c r="BQ230" s="255">
        <f t="shared" ref="BQ230:BQ293" ca="1" si="215">(AS230*BQ$6)/(AT230*BO$6+AU230*BP$6+AS230*BQ$6)</f>
        <v>0.65753424657534243</v>
      </c>
      <c r="BR230" s="256">
        <f t="shared" ref="BR230:BR293" ca="1" si="216">0.5774*BO230+1.1547*BQ230</f>
        <v>0.95699452054794509</v>
      </c>
      <c r="BS230" s="256">
        <f t="shared" ref="BS230:BS293" ca="1" si="217">IF(ISERROR(BO230),-1,BO230)</f>
        <v>0.34246575342465752</v>
      </c>
      <c r="BT230" s="255">
        <f t="shared" ref="BT230:BT293" ca="1" si="218">(AT230*BT$6)/(AT230*BT$6+AM230*BU$6+AS230*BV$6)</f>
        <v>0.32051282051282054</v>
      </c>
      <c r="BU230" s="255">
        <f t="shared" ref="BU230:BU293" ca="1" si="219">(AM230*BU$6)/(AT230*BT$6+AM230*BU$6+AS230*BV$6)</f>
        <v>6.4102564102564111E-2</v>
      </c>
      <c r="BV230" s="255">
        <f t="shared" ref="BV230:BV293" ca="1" si="220">(AS230*BV$6)/(AT230*BT$6+AM230*BU$6+AS230*BV$6)</f>
        <v>0.61538461538461542</v>
      </c>
      <c r="BW230" s="256">
        <f t="shared" ref="BW230:BW293" ca="1" si="221">0.5774*BT230+1.1547*BV230</f>
        <v>0.89564871794871803</v>
      </c>
      <c r="BX230" s="256">
        <f t="shared" ca="1" si="212"/>
        <v>0.32051282051282054</v>
      </c>
      <c r="BY230" s="255">
        <f t="shared" ref="BY230:BY293" ca="1" si="222">(AM230*BY$6)/(AM230*$BY$6+BA230*$BZ$6+BB230*$CA$6)</f>
        <v>1</v>
      </c>
      <c r="BZ230" s="255">
        <f t="shared" ref="BZ230:BZ293" ca="1" si="223">(BA230*BZ$6)/(AM230*$BY$6+BA230*$BZ$6+BB230*$CA$6)</f>
        <v>0</v>
      </c>
      <c r="CA230" s="255">
        <f t="shared" ref="CA230:CA293" ca="1" si="224">(BB230*CA$6)/(AM230*$BY$6+BA230*$BZ$6+BB230*$CA$6)</f>
        <v>0</v>
      </c>
      <c r="CB230" s="256">
        <f t="shared" ref="CB230:CB293" ca="1" si="225">0.5774*BY230+1.1547*CA230</f>
        <v>0.57740000000000002</v>
      </c>
      <c r="CC230" s="256">
        <f t="shared" ref="CC230:CC293" ca="1" si="226">IF(ISERROR(BY230),-1,BY230)</f>
        <v>1</v>
      </c>
      <c r="CD230" s="255">
        <f t="shared" ref="CD230:CD293" ca="1" si="227">(AT230*CD$6)/(AT230*CD$6+AV230*CE$6+AW230*CF$6)</f>
        <v>4.2735042735042736E-2</v>
      </c>
      <c r="CE230" s="255">
        <f t="shared" ref="CE230:CE293" ca="1" si="228">(AV230*CE$6)/(AT230*CD$6+AV230*CE$6+AW230*CF$6)</f>
        <v>0.23076923076923078</v>
      </c>
      <c r="CF230" s="255">
        <f t="shared" ref="CF230:CF293" ca="1" si="229">(AW230*CF$6)/(AT230*CD$6+AV230*CE$6+AW230*CF$6)</f>
        <v>0.72649572649572647</v>
      </c>
      <c r="CG230" s="256">
        <f t="shared" ref="CG230:CG293" ca="1" si="230">0.5774*CD230+1.1547*CF230</f>
        <v>0.86355982905982909</v>
      </c>
      <c r="CH230" s="256">
        <f t="shared" ref="CH230:CH293" ca="1" si="231">IF(ISERROR(CD230),-1,CD230)</f>
        <v>4.2735042735042736E-2</v>
      </c>
      <c r="CI230" s="257" t="e">
        <f t="shared" ca="1" si="208"/>
        <v>#REF!</v>
      </c>
      <c r="CJ230" s="257" t="e">
        <f t="shared" ca="1" si="197"/>
        <v>#REF!</v>
      </c>
      <c r="CK230" s="257" t="e">
        <f t="shared" ca="1" si="198"/>
        <v>#REF!</v>
      </c>
      <c r="CL230" s="255" t="e">
        <f t="shared" ca="1" si="199"/>
        <v>#REF!</v>
      </c>
      <c r="CM230" s="255" t="e">
        <f t="shared" ca="1" si="200"/>
        <v>#REF!</v>
      </c>
      <c r="CN230" s="255" t="e">
        <f t="shared" ca="1" si="201"/>
        <v>#REF!</v>
      </c>
      <c r="CO230" s="256" t="e">
        <f t="shared" ref="CO230:CO293" ca="1" si="232">0.5774*CL230+1.1547*CN230</f>
        <v>#REF!</v>
      </c>
      <c r="CP230" s="256">
        <f t="shared" ref="CP230:CP293" ca="1" si="233">IF(ISERROR(CL230),-1,CL230)</f>
        <v>-1</v>
      </c>
      <c r="CQ230" s="255">
        <f t="shared" ref="CQ230:CQ293" ca="1" si="234">(AN230*CQ$6)/(AN230*CQ$6+AO230*CR$6+(AQ230^0.5)*CS$6)</f>
        <v>4.719815772032533E-3</v>
      </c>
      <c r="CR230" s="255">
        <f t="shared" ref="CR230:CR293" ca="1" si="235">(AO230*CR$6)/(AN230*CQ$6+AO230*CR$6+(AQ230^0.5)*CS$6)</f>
        <v>5.2833758642155219E-3</v>
      </c>
      <c r="CS230" s="255">
        <f t="shared" ref="CS230:CS293" ca="1" si="236">((AQ230^0.5)*CS$6)/(AN230*CQ$6+AO230*CR$6+(AQ230^0.5)*CS$6)</f>
        <v>0.98999680836375192</v>
      </c>
      <c r="CT230" s="256">
        <f t="shared" ref="CT230:CT293" ca="1" si="237">0.5774*CQ230+1.1547*CS230</f>
        <v>1.1458745362443961</v>
      </c>
      <c r="CU230" s="256">
        <f t="shared" ref="CU230:CU293" ca="1" si="238">IF(ISERROR(CQ230),-1,CQ230)</f>
        <v>4.719815772032533E-3</v>
      </c>
      <c r="CV230" s="217"/>
      <c r="CW230" s="252">
        <f t="shared" ca="1" si="202"/>
        <v>-0.54544457317907902</v>
      </c>
      <c r="CX230" s="256">
        <f t="shared" ca="1" si="203"/>
        <v>-1</v>
      </c>
      <c r="CY230" s="252">
        <f t="shared" ca="1" si="204"/>
        <v>0.77832512315270941</v>
      </c>
      <c r="CZ230" s="252">
        <f t="shared" ca="1" si="205"/>
        <v>0.52816901408450712</v>
      </c>
      <c r="DA230" s="258" t="e">
        <f t="shared" ca="1" si="206"/>
        <v>#NUM!</v>
      </c>
      <c r="DB230" s="259"/>
      <c r="DC230" s="258">
        <f t="shared" ca="1" si="207"/>
        <v>-999</v>
      </c>
    </row>
    <row r="231" spans="1:107" ht="14.4" x14ac:dyDescent="0.3">
      <c r="A231" s="217"/>
      <c r="B231" s="217"/>
      <c r="C231" s="217"/>
      <c r="D231" s="217" t="s">
        <v>907</v>
      </c>
      <c r="E231" s="217"/>
      <c r="F231" s="217"/>
      <c r="G231" s="217"/>
      <c r="H231" s="217"/>
      <c r="I231" s="228">
        <v>5.94</v>
      </c>
      <c r="J231" s="217">
        <v>0.35399999999999998</v>
      </c>
      <c r="K231" s="228">
        <v>168</v>
      </c>
      <c r="L231" s="228">
        <v>11.4</v>
      </c>
      <c r="M231" s="228">
        <v>185.8</v>
      </c>
      <c r="N231" s="228">
        <v>27.1</v>
      </c>
      <c r="O231" s="228"/>
      <c r="P231" s="228">
        <v>7.3689999999999998</v>
      </c>
      <c r="Q231" s="228">
        <v>20</v>
      </c>
      <c r="R231" s="217"/>
      <c r="S231" s="228">
        <v>9</v>
      </c>
      <c r="T231" s="228">
        <v>1149</v>
      </c>
      <c r="U231" s="217">
        <v>0</v>
      </c>
      <c r="V231" s="217"/>
      <c r="W231" s="217">
        <v>0</v>
      </c>
      <c r="X231" s="228"/>
      <c r="Y231" s="228"/>
      <c r="Z231" s="228">
        <v>1.6</v>
      </c>
      <c r="AA231" s="217"/>
      <c r="AB231" s="217">
        <v>3.4049999999999998</v>
      </c>
      <c r="AC231" s="228">
        <v>0.53600000000000003</v>
      </c>
      <c r="AD231" s="217"/>
      <c r="AE231" s="217">
        <v>-6.95</v>
      </c>
      <c r="AF231" s="217">
        <v>-43.67</v>
      </c>
      <c r="AG231" s="217" t="str">
        <f t="shared" ca="1" si="187"/>
        <v>W_ID_214_FS_001</v>
      </c>
      <c r="AH231" s="217"/>
      <c r="AI231" s="217"/>
      <c r="AJ231" s="217"/>
      <c r="AK231" s="217"/>
      <c r="AL231" s="217">
        <f t="shared" ca="1" si="191"/>
        <v>5.94</v>
      </c>
      <c r="AM231" s="228">
        <v>0.35399999999999998</v>
      </c>
      <c r="AN231" s="217">
        <f t="shared" ca="1" si="209"/>
        <v>168</v>
      </c>
      <c r="AO231" s="217">
        <f t="shared" ca="1" si="209"/>
        <v>11.4</v>
      </c>
      <c r="AP231" s="217">
        <f t="shared" ca="1" si="209"/>
        <v>185.8</v>
      </c>
      <c r="AQ231" s="217">
        <f t="shared" ca="1" si="209"/>
        <v>27.1</v>
      </c>
      <c r="AR231" s="217">
        <f t="shared" ca="1" si="209"/>
        <v>0</v>
      </c>
      <c r="AS231" s="217">
        <f t="shared" ca="1" si="209"/>
        <v>7.3689999999999998</v>
      </c>
      <c r="AT231" s="217">
        <f t="shared" ca="1" si="209"/>
        <v>20</v>
      </c>
      <c r="AU231" s="217">
        <f t="shared" ca="1" si="188"/>
        <v>0</v>
      </c>
      <c r="AV231" s="217">
        <f t="shared" ca="1" si="188"/>
        <v>9</v>
      </c>
      <c r="AW231" s="217">
        <f t="shared" ca="1" si="188"/>
        <v>1149</v>
      </c>
      <c r="AX231" s="217">
        <f t="shared" ca="1" si="188"/>
        <v>0</v>
      </c>
      <c r="AY231" s="217"/>
      <c r="AZ231" s="217">
        <f t="shared" ca="1" si="192"/>
        <v>0</v>
      </c>
      <c r="BA231" s="217">
        <f t="shared" ca="1" si="192"/>
        <v>0</v>
      </c>
      <c r="BB231" s="217">
        <f t="shared" ca="1" si="192"/>
        <v>0</v>
      </c>
      <c r="BC231" s="217">
        <f t="shared" ca="1" si="192"/>
        <v>1.6</v>
      </c>
      <c r="BD231" s="217"/>
      <c r="BE231" s="217">
        <f t="shared" ca="1" si="190"/>
        <v>3.4049999999999998</v>
      </c>
      <c r="BF231" s="217">
        <f t="shared" ca="1" si="190"/>
        <v>0.53600000000000003</v>
      </c>
      <c r="BG231" s="217"/>
      <c r="BH231" s="217">
        <f t="shared" ca="1" si="194"/>
        <v>-6.95</v>
      </c>
      <c r="BI231" s="217">
        <f t="shared" ca="1" si="195"/>
        <v>-43.67</v>
      </c>
      <c r="BJ231" s="217"/>
      <c r="BK231" s="253">
        <f t="shared" ca="1" si="210"/>
        <v>19.335234508392524</v>
      </c>
      <c r="BL231" s="253">
        <f t="shared" ca="1" si="211"/>
        <v>19.583689999999997</v>
      </c>
      <c r="BM231" s="254">
        <f t="shared" ca="1" si="196"/>
        <v>-6.3839249091761415E-3</v>
      </c>
      <c r="BN231" s="217"/>
      <c r="BO231" s="255">
        <f t="shared" ca="1" si="213"/>
        <v>9.7931203329660918E-2</v>
      </c>
      <c r="BP231" s="255">
        <f t="shared" ca="1" si="214"/>
        <v>0</v>
      </c>
      <c r="BQ231" s="255">
        <f t="shared" ca="1" si="215"/>
        <v>0.90206879667033912</v>
      </c>
      <c r="BR231" s="256">
        <f t="shared" ca="1" si="216"/>
        <v>1.0981643163177868</v>
      </c>
      <c r="BS231" s="256">
        <f t="shared" ca="1" si="217"/>
        <v>9.7931203329660918E-2</v>
      </c>
      <c r="BT231" s="255">
        <f t="shared" ca="1" si="218"/>
        <v>8.3463745435576428E-2</v>
      </c>
      <c r="BU231" s="255">
        <f t="shared" ca="1" si="219"/>
        <v>0.14773082942097027</v>
      </c>
      <c r="BV231" s="255">
        <f t="shared" ca="1" si="220"/>
        <v>0.76880542514345329</v>
      </c>
      <c r="BW231" s="256">
        <f t="shared" ca="1" si="221"/>
        <v>0.93593159102764745</v>
      </c>
      <c r="BX231" s="256">
        <f t="shared" ca="1" si="212"/>
        <v>8.3463745435576428E-2</v>
      </c>
      <c r="BY231" s="255">
        <f t="shared" ca="1" si="222"/>
        <v>1</v>
      </c>
      <c r="BZ231" s="255">
        <f t="shared" ca="1" si="223"/>
        <v>0</v>
      </c>
      <c r="CA231" s="255">
        <f t="shared" ca="1" si="224"/>
        <v>0</v>
      </c>
      <c r="CB231" s="256">
        <f t="shared" ca="1" si="225"/>
        <v>0.57740000000000002</v>
      </c>
      <c r="CC231" s="256">
        <f t="shared" ca="1" si="226"/>
        <v>1</v>
      </c>
      <c r="CD231" s="255">
        <f t="shared" ca="1" si="227"/>
        <v>1.6977928692699491E-2</v>
      </c>
      <c r="CE231" s="255">
        <f t="shared" ca="1" si="228"/>
        <v>7.6400679117147709E-3</v>
      </c>
      <c r="CF231" s="255">
        <f t="shared" ca="1" si="229"/>
        <v>0.97538200339558578</v>
      </c>
      <c r="CG231" s="256">
        <f t="shared" ca="1" si="230"/>
        <v>1.1360766553480477</v>
      </c>
      <c r="CH231" s="256">
        <f t="shared" ca="1" si="231"/>
        <v>1.6977928692699491E-2</v>
      </c>
      <c r="CI231" s="257" t="e">
        <f t="shared" ca="1" si="208"/>
        <v>#REF!</v>
      </c>
      <c r="CJ231" s="257" t="e">
        <f t="shared" ca="1" si="197"/>
        <v>#REF!</v>
      </c>
      <c r="CK231" s="257" t="e">
        <f t="shared" ca="1" si="198"/>
        <v>#REF!</v>
      </c>
      <c r="CL231" s="255" t="e">
        <f t="shared" ca="1" si="199"/>
        <v>#REF!</v>
      </c>
      <c r="CM231" s="255" t="e">
        <f t="shared" ca="1" si="200"/>
        <v>#REF!</v>
      </c>
      <c r="CN231" s="255" t="e">
        <f t="shared" ca="1" si="201"/>
        <v>#REF!</v>
      </c>
      <c r="CO231" s="256" t="e">
        <f t="shared" ca="1" si="232"/>
        <v>#REF!</v>
      </c>
      <c r="CP231" s="256">
        <f t="shared" ca="1" si="233"/>
        <v>-1</v>
      </c>
      <c r="CQ231" s="255">
        <f t="shared" ca="1" si="234"/>
        <v>3.0613550024060597E-2</v>
      </c>
      <c r="CR231" s="255">
        <f t="shared" ca="1" si="235"/>
        <v>2.0773480373469693E-2</v>
      </c>
      <c r="CS231" s="255">
        <f t="shared" ca="1" si="236"/>
        <v>0.94861296960246966</v>
      </c>
      <c r="CT231" s="256">
        <f t="shared" ca="1" si="237"/>
        <v>1.1130396597838643</v>
      </c>
      <c r="CU231" s="256">
        <f t="shared" ca="1" si="238"/>
        <v>3.0613550024060597E-2</v>
      </c>
      <c r="CV231" s="217"/>
      <c r="CW231" s="252">
        <f t="shared" ca="1" si="202"/>
        <v>0.6808404117985396</v>
      </c>
      <c r="CX231" s="256">
        <f t="shared" ca="1" si="203"/>
        <v>-0.15523600698467765</v>
      </c>
      <c r="CY231" s="252">
        <f t="shared" ca="1" si="204"/>
        <v>0.59325744308231176</v>
      </c>
      <c r="CZ231" s="252">
        <f t="shared" ca="1" si="205"/>
        <v>0.40425531914893614</v>
      </c>
      <c r="DA231" s="258" t="e">
        <f t="shared" ca="1" si="206"/>
        <v>#NUM!</v>
      </c>
      <c r="DB231" s="259"/>
      <c r="DC231" s="258">
        <f t="shared" ca="1" si="207"/>
        <v>-999</v>
      </c>
    </row>
    <row r="232" spans="1:107" ht="14.4" x14ac:dyDescent="0.3">
      <c r="A232" s="217"/>
      <c r="B232" s="217"/>
      <c r="C232" s="217"/>
      <c r="D232" s="217" t="s">
        <v>908</v>
      </c>
      <c r="E232" s="217"/>
      <c r="F232" s="217"/>
      <c r="G232" s="217"/>
      <c r="H232" s="217"/>
      <c r="I232" s="228">
        <v>6.06</v>
      </c>
      <c r="J232" s="217">
        <v>0.36299999999999999</v>
      </c>
      <c r="K232" s="228">
        <v>186.1</v>
      </c>
      <c r="L232" s="228">
        <v>11.9</v>
      </c>
      <c r="M232" s="228">
        <v>191.2</v>
      </c>
      <c r="N232" s="228">
        <v>30.5</v>
      </c>
      <c r="O232" s="228"/>
      <c r="P232" s="228">
        <v>8.1959999999999997</v>
      </c>
      <c r="Q232" s="228">
        <v>22</v>
      </c>
      <c r="R232" s="217"/>
      <c r="S232" s="228">
        <v>88.3</v>
      </c>
      <c r="T232" s="228">
        <v>1210</v>
      </c>
      <c r="U232" s="217">
        <v>0</v>
      </c>
      <c r="V232" s="217"/>
      <c r="W232" s="217">
        <v>1E-3</v>
      </c>
      <c r="X232" s="228"/>
      <c r="Y232" s="228"/>
      <c r="Z232" s="228">
        <v>1.5329999999999999</v>
      </c>
      <c r="AA232" s="217"/>
      <c r="AB232" s="217">
        <v>2.4510000000000001</v>
      </c>
      <c r="AC232" s="228">
        <v>0.58799999999999997</v>
      </c>
      <c r="AD232" s="217"/>
      <c r="AE232" s="217"/>
      <c r="AF232" s="217"/>
      <c r="AG232" s="217" t="str">
        <f t="shared" ca="1" si="187"/>
        <v>W_ID_214_FS_002</v>
      </c>
      <c r="AH232" s="217"/>
      <c r="AI232" s="217"/>
      <c r="AJ232" s="217"/>
      <c r="AK232" s="217"/>
      <c r="AL232" s="217">
        <f t="shared" ca="1" si="191"/>
        <v>6.06</v>
      </c>
      <c r="AM232" s="228">
        <v>0.36299999999999999</v>
      </c>
      <c r="AN232" s="217">
        <f t="shared" ca="1" si="209"/>
        <v>186.1</v>
      </c>
      <c r="AO232" s="217">
        <f t="shared" ca="1" si="209"/>
        <v>11.9</v>
      </c>
      <c r="AP232" s="217">
        <f t="shared" ca="1" si="209"/>
        <v>191.2</v>
      </c>
      <c r="AQ232" s="217">
        <f t="shared" ca="1" si="209"/>
        <v>30.5</v>
      </c>
      <c r="AR232" s="217">
        <f t="shared" ca="1" si="209"/>
        <v>0</v>
      </c>
      <c r="AS232" s="217">
        <f t="shared" ca="1" si="209"/>
        <v>8.1959999999999997</v>
      </c>
      <c r="AT232" s="217">
        <f t="shared" ca="1" si="209"/>
        <v>22</v>
      </c>
      <c r="AU232" s="217">
        <f t="shared" ca="1" si="188"/>
        <v>0</v>
      </c>
      <c r="AV232" s="217">
        <f t="shared" ca="1" si="188"/>
        <v>88.3</v>
      </c>
      <c r="AW232" s="217">
        <f t="shared" ca="1" si="188"/>
        <v>1210</v>
      </c>
      <c r="AX232" s="217">
        <f t="shared" ca="1" si="188"/>
        <v>0</v>
      </c>
      <c r="AY232" s="217"/>
      <c r="AZ232" s="217">
        <f t="shared" ca="1" si="192"/>
        <v>1E-3</v>
      </c>
      <c r="BA232" s="217">
        <f t="shared" ca="1" si="192"/>
        <v>0</v>
      </c>
      <c r="BB232" s="217">
        <f t="shared" ca="1" si="192"/>
        <v>0</v>
      </c>
      <c r="BC232" s="217">
        <f t="shared" ca="1" si="192"/>
        <v>1.5329999999999999</v>
      </c>
      <c r="BD232" s="217"/>
      <c r="BE232" s="217">
        <f t="shared" ca="1" si="190"/>
        <v>2.4510000000000001</v>
      </c>
      <c r="BF232" s="217">
        <f t="shared" ca="1" si="190"/>
        <v>0.58799999999999997</v>
      </c>
      <c r="BG232" s="217"/>
      <c r="BH232" s="217">
        <f t="shared" ca="1" si="194"/>
        <v>0</v>
      </c>
      <c r="BI232" s="217">
        <f t="shared" ca="1" si="195"/>
        <v>99</v>
      </c>
      <c r="BJ232" s="217"/>
      <c r="BK232" s="253">
        <f t="shared" ca="1" si="210"/>
        <v>20.634286645881232</v>
      </c>
      <c r="BL232" s="253">
        <f t="shared" ca="1" si="211"/>
        <v>22.290925999999999</v>
      </c>
      <c r="BM232" s="254">
        <f t="shared" ca="1" si="196"/>
        <v>-3.8593620206042817E-2</v>
      </c>
      <c r="BN232" s="217"/>
      <c r="BO232" s="255">
        <f t="shared" ca="1" si="213"/>
        <v>9.6959012780960779E-2</v>
      </c>
      <c r="BP232" s="255">
        <f t="shared" ca="1" si="214"/>
        <v>0</v>
      </c>
      <c r="BQ232" s="255">
        <f t="shared" ca="1" si="215"/>
        <v>0.90304098721903925</v>
      </c>
      <c r="BR232" s="256">
        <f t="shared" ca="1" si="216"/>
        <v>1.0987255619215515</v>
      </c>
      <c r="BS232" s="256">
        <f t="shared" ca="1" si="217"/>
        <v>9.6959012780960779E-2</v>
      </c>
      <c r="BT232" s="255">
        <f t="shared" ca="1" si="218"/>
        <v>8.3586626139817627E-2</v>
      </c>
      <c r="BU232" s="255">
        <f t="shared" ca="1" si="219"/>
        <v>0.13791793313069908</v>
      </c>
      <c r="BV232" s="255">
        <f t="shared" ca="1" si="220"/>
        <v>0.77849544072948329</v>
      </c>
      <c r="BW232" s="256">
        <f t="shared" ca="1" si="221"/>
        <v>0.94719160334346508</v>
      </c>
      <c r="BX232" s="256">
        <f t="shared" ca="1" si="212"/>
        <v>8.3586626139817627E-2</v>
      </c>
      <c r="BY232" s="255">
        <f t="shared" ca="1" si="222"/>
        <v>1</v>
      </c>
      <c r="BZ232" s="255">
        <f t="shared" ca="1" si="223"/>
        <v>0</v>
      </c>
      <c r="CA232" s="255">
        <f t="shared" ca="1" si="224"/>
        <v>0</v>
      </c>
      <c r="CB232" s="256">
        <f t="shared" ca="1" si="225"/>
        <v>0.57740000000000002</v>
      </c>
      <c r="CC232" s="256">
        <f t="shared" ca="1" si="226"/>
        <v>1</v>
      </c>
      <c r="CD232" s="255">
        <f t="shared" ca="1" si="227"/>
        <v>1.6662879648564721E-2</v>
      </c>
      <c r="CE232" s="255">
        <f t="shared" ca="1" si="228"/>
        <v>6.6878739680375679E-2</v>
      </c>
      <c r="CF232" s="255">
        <f t="shared" ca="1" si="229"/>
        <v>0.91645838067105967</v>
      </c>
      <c r="CG232" s="256">
        <f t="shared" ca="1" si="230"/>
        <v>1.0678556388699538</v>
      </c>
      <c r="CH232" s="256">
        <f t="shared" ca="1" si="231"/>
        <v>1.6662879648564721E-2</v>
      </c>
      <c r="CI232" s="257" t="e">
        <f t="shared" ca="1" si="208"/>
        <v>#REF!</v>
      </c>
      <c r="CJ232" s="257" t="e">
        <f t="shared" ca="1" si="197"/>
        <v>#REF!</v>
      </c>
      <c r="CK232" s="257" t="e">
        <f t="shared" ca="1" si="198"/>
        <v>#REF!</v>
      </c>
      <c r="CL232" s="255" t="e">
        <f t="shared" ca="1" si="199"/>
        <v>#REF!</v>
      </c>
      <c r="CM232" s="255" t="e">
        <f t="shared" ca="1" si="200"/>
        <v>#REF!</v>
      </c>
      <c r="CN232" s="255" t="e">
        <f t="shared" ca="1" si="201"/>
        <v>#REF!</v>
      </c>
      <c r="CO232" s="256" t="e">
        <f t="shared" ca="1" si="232"/>
        <v>#REF!</v>
      </c>
      <c r="CP232" s="256">
        <f t="shared" ca="1" si="233"/>
        <v>-1</v>
      </c>
      <c r="CQ232" s="255">
        <f t="shared" ca="1" si="234"/>
        <v>3.1933254817263175E-2</v>
      </c>
      <c r="CR232" s="255">
        <f t="shared" ca="1" si="235"/>
        <v>2.0419437524203752E-2</v>
      </c>
      <c r="CS232" s="255">
        <f t="shared" ca="1" si="236"/>
        <v>0.947647307658533</v>
      </c>
      <c r="CT232" s="256">
        <f t="shared" ca="1" si="237"/>
        <v>1.1126866074847959</v>
      </c>
      <c r="CU232" s="256">
        <f t="shared" ca="1" si="238"/>
        <v>3.1933254817263175E-2</v>
      </c>
      <c r="CV232" s="217"/>
      <c r="CW232" s="252">
        <f t="shared" ca="1" si="202"/>
        <v>0.66679408343827573</v>
      </c>
      <c r="CX232" s="256">
        <f t="shared" ca="1" si="203"/>
        <v>-0.13039396515501966</v>
      </c>
      <c r="CY232" s="252">
        <f t="shared" ca="1" si="204"/>
        <v>0.61467150342603794</v>
      </c>
      <c r="CZ232" s="252">
        <f t="shared" ca="1" si="205"/>
        <v>0.39003605375286787</v>
      </c>
      <c r="DA232" s="258" t="e">
        <f t="shared" ca="1" si="206"/>
        <v>#NUM!</v>
      </c>
      <c r="DB232" s="259"/>
      <c r="DC232" s="258">
        <f t="shared" ca="1" si="207"/>
        <v>-999</v>
      </c>
    </row>
    <row r="233" spans="1:107" ht="14.4" x14ac:dyDescent="0.3">
      <c r="A233" s="217"/>
      <c r="B233" s="217"/>
      <c r="C233" s="217"/>
      <c r="D233" s="217" t="s">
        <v>909</v>
      </c>
      <c r="E233" s="217"/>
      <c r="F233" s="217"/>
      <c r="G233" s="217"/>
      <c r="H233" s="217"/>
      <c r="I233" s="228">
        <v>7.28</v>
      </c>
      <c r="J233" s="217">
        <v>7.0000000000000001E-3</v>
      </c>
      <c r="K233" s="228">
        <v>47.1</v>
      </c>
      <c r="L233" s="228">
        <v>4.7</v>
      </c>
      <c r="M233" s="228">
        <v>69.3</v>
      </c>
      <c r="N233" s="228">
        <v>30.9</v>
      </c>
      <c r="O233" s="228"/>
      <c r="P233" s="228">
        <v>7.0000000000000007E-2</v>
      </c>
      <c r="Q233" s="228">
        <v>41</v>
      </c>
      <c r="R233" s="217"/>
      <c r="S233" s="228">
        <v>34</v>
      </c>
      <c r="T233" s="228">
        <v>342</v>
      </c>
      <c r="U233" s="217">
        <v>0</v>
      </c>
      <c r="V233" s="217"/>
      <c r="W233" s="217">
        <v>3.7999999999999999E-2</v>
      </c>
      <c r="X233" s="228"/>
      <c r="Y233" s="228"/>
      <c r="Z233" s="228">
        <v>1.327</v>
      </c>
      <c r="AA233" s="217"/>
      <c r="AB233" s="217">
        <v>0.18</v>
      </c>
      <c r="AC233" s="228">
        <v>0.30199999999999999</v>
      </c>
      <c r="AD233" s="217"/>
      <c r="AE233" s="217"/>
      <c r="AF233" s="217"/>
      <c r="AG233" s="217" t="str">
        <f t="shared" ca="1" si="187"/>
        <v>W_ID_215_FS_001</v>
      </c>
      <c r="AH233" s="217"/>
      <c r="AI233" s="217"/>
      <c r="AJ233" s="217"/>
      <c r="AK233" s="217"/>
      <c r="AL233" s="217">
        <f t="shared" ca="1" si="191"/>
        <v>7.28</v>
      </c>
      <c r="AM233" s="228">
        <v>7.0000000000000001E-3</v>
      </c>
      <c r="AN233" s="217">
        <f t="shared" ca="1" si="209"/>
        <v>47.1</v>
      </c>
      <c r="AO233" s="217">
        <f t="shared" ca="1" si="209"/>
        <v>4.7</v>
      </c>
      <c r="AP233" s="217">
        <f t="shared" ca="1" si="209"/>
        <v>69.3</v>
      </c>
      <c r="AQ233" s="217">
        <f t="shared" ca="1" si="209"/>
        <v>30.9</v>
      </c>
      <c r="AR233" s="217">
        <f t="shared" ca="1" si="209"/>
        <v>0</v>
      </c>
      <c r="AS233" s="217">
        <f t="shared" ca="1" si="209"/>
        <v>7.0000000000000007E-2</v>
      </c>
      <c r="AT233" s="217">
        <f t="shared" ca="1" si="209"/>
        <v>41</v>
      </c>
      <c r="AU233" s="217">
        <f t="shared" ca="1" si="188"/>
        <v>0</v>
      </c>
      <c r="AV233" s="217">
        <f t="shared" ca="1" si="188"/>
        <v>34</v>
      </c>
      <c r="AW233" s="217">
        <f t="shared" ca="1" si="188"/>
        <v>342</v>
      </c>
      <c r="AX233" s="217">
        <f t="shared" ca="1" si="188"/>
        <v>0</v>
      </c>
      <c r="AY233" s="217"/>
      <c r="AZ233" s="217">
        <f t="shared" ca="1" si="192"/>
        <v>3.7999999999999999E-2</v>
      </c>
      <c r="BA233" s="217">
        <f t="shared" ca="1" si="192"/>
        <v>0</v>
      </c>
      <c r="BB233" s="217">
        <f t="shared" ca="1" si="192"/>
        <v>0</v>
      </c>
      <c r="BC233" s="217">
        <f t="shared" ca="1" si="192"/>
        <v>1.327</v>
      </c>
      <c r="BD233" s="217"/>
      <c r="BE233" s="217">
        <f t="shared" ca="1" si="190"/>
        <v>0.18</v>
      </c>
      <c r="BF233" s="217">
        <f t="shared" ca="1" si="190"/>
        <v>0.30199999999999999</v>
      </c>
      <c r="BG233" s="217"/>
      <c r="BH233" s="217">
        <f t="shared" ca="1" si="194"/>
        <v>0</v>
      </c>
      <c r="BI233" s="217">
        <f t="shared" ca="1" si="195"/>
        <v>99</v>
      </c>
      <c r="BJ233" s="217"/>
      <c r="BK233" s="253">
        <f t="shared" ca="1" si="210"/>
        <v>8.1796634309000567</v>
      </c>
      <c r="BL233" s="253">
        <f t="shared" ca="1" si="211"/>
        <v>7.4698699999999993</v>
      </c>
      <c r="BM233" s="254">
        <f t="shared" ca="1" si="196"/>
        <v>4.5355565009917019E-2</v>
      </c>
      <c r="BN233" s="217"/>
      <c r="BO233" s="255">
        <f t="shared" ca="1" si="213"/>
        <v>0.95906432748538006</v>
      </c>
      <c r="BP233" s="255">
        <f t="shared" ca="1" si="214"/>
        <v>0</v>
      </c>
      <c r="BQ233" s="255">
        <f t="shared" ca="1" si="215"/>
        <v>4.0935672514619888E-2</v>
      </c>
      <c r="BR233" s="256">
        <f t="shared" ca="1" si="216"/>
        <v>0.60103216374269008</v>
      </c>
      <c r="BS233" s="256">
        <f t="shared" ca="1" si="217"/>
        <v>0.95906432748538006</v>
      </c>
      <c r="BT233" s="255">
        <f t="shared" ca="1" si="218"/>
        <v>0.94361334867663971</v>
      </c>
      <c r="BU233" s="255">
        <f t="shared" ca="1" si="219"/>
        <v>1.611047180667434E-2</v>
      </c>
      <c r="BV233" s="255">
        <f t="shared" ca="1" si="220"/>
        <v>4.0276179516685849E-2</v>
      </c>
      <c r="BW233" s="256">
        <f t="shared" ca="1" si="221"/>
        <v>0.59134925201380895</v>
      </c>
      <c r="BX233" s="256">
        <f t="shared" ca="1" si="212"/>
        <v>0.94361334867663971</v>
      </c>
      <c r="BY233" s="255">
        <f t="shared" ca="1" si="222"/>
        <v>1</v>
      </c>
      <c r="BZ233" s="255">
        <f t="shared" ca="1" si="223"/>
        <v>0</v>
      </c>
      <c r="CA233" s="255">
        <f t="shared" ca="1" si="224"/>
        <v>0</v>
      </c>
      <c r="CB233" s="256">
        <f t="shared" ca="1" si="225"/>
        <v>0.57740000000000002</v>
      </c>
      <c r="CC233" s="256">
        <f t="shared" ca="1" si="226"/>
        <v>1</v>
      </c>
      <c r="CD233" s="255">
        <f t="shared" ca="1" si="227"/>
        <v>9.8321342925659472E-2</v>
      </c>
      <c r="CE233" s="255">
        <f t="shared" ca="1" si="228"/>
        <v>8.1534772182254203E-2</v>
      </c>
      <c r="CF233" s="255">
        <f t="shared" ca="1" si="229"/>
        <v>0.82014388489208634</v>
      </c>
      <c r="CG233" s="256">
        <f t="shared" ca="1" si="230"/>
        <v>1.003790887290168</v>
      </c>
      <c r="CH233" s="256">
        <f t="shared" ca="1" si="231"/>
        <v>9.8321342925659472E-2</v>
      </c>
      <c r="CI233" s="257" t="e">
        <f t="shared" ca="1" si="208"/>
        <v>#REF!</v>
      </c>
      <c r="CJ233" s="257" t="e">
        <f t="shared" ca="1" si="197"/>
        <v>#REF!</v>
      </c>
      <c r="CK233" s="257" t="e">
        <f t="shared" ca="1" si="198"/>
        <v>#REF!</v>
      </c>
      <c r="CL233" s="255" t="e">
        <f t="shared" ca="1" si="199"/>
        <v>#REF!</v>
      </c>
      <c r="CM233" s="255" t="e">
        <f t="shared" ca="1" si="200"/>
        <v>#REF!</v>
      </c>
      <c r="CN233" s="255" t="e">
        <f t="shared" ca="1" si="201"/>
        <v>#REF!</v>
      </c>
      <c r="CO233" s="256" t="e">
        <f t="shared" ca="1" si="232"/>
        <v>#REF!</v>
      </c>
      <c r="CP233" s="256">
        <f t="shared" ca="1" si="233"/>
        <v>-1</v>
      </c>
      <c r="CQ233" s="255">
        <f t="shared" ca="1" si="234"/>
        <v>8.332040711453749E-3</v>
      </c>
      <c r="CR233" s="255">
        <f t="shared" ca="1" si="235"/>
        <v>8.3143506037861199E-3</v>
      </c>
      <c r="CS233" s="255">
        <f t="shared" ca="1" si="236"/>
        <v>0.98335360868476007</v>
      </c>
      <c r="CT233" s="256">
        <f t="shared" ca="1" si="237"/>
        <v>1.140289332255086</v>
      </c>
      <c r="CU233" s="256">
        <f t="shared" ca="1" si="238"/>
        <v>8.332040711453749E-3</v>
      </c>
      <c r="CV233" s="217"/>
      <c r="CW233" s="252">
        <f t="shared" ca="1" si="202"/>
        <v>-0.14576276355339957</v>
      </c>
      <c r="CX233" s="256">
        <f t="shared" ca="1" si="203"/>
        <v>-0.49653751874037177</v>
      </c>
      <c r="CY233" s="252">
        <f t="shared" ca="1" si="204"/>
        <v>0.81681205392545597</v>
      </c>
      <c r="CZ233" s="252">
        <f t="shared" ca="1" si="205"/>
        <v>0.49946865037194477</v>
      </c>
      <c r="DA233" s="258" t="e">
        <f t="shared" ca="1" si="206"/>
        <v>#NUM!</v>
      </c>
      <c r="DB233" s="259"/>
      <c r="DC233" s="258">
        <f t="shared" ca="1" si="207"/>
        <v>-999</v>
      </c>
    </row>
    <row r="234" spans="1:107" ht="14.4" x14ac:dyDescent="0.3">
      <c r="A234" s="217"/>
      <c r="B234" s="217"/>
      <c r="C234" s="217"/>
      <c r="D234" s="217" t="s">
        <v>910</v>
      </c>
      <c r="E234" s="217"/>
      <c r="F234" s="217"/>
      <c r="G234" s="217"/>
      <c r="H234" s="217"/>
      <c r="I234" s="228">
        <v>7.17</v>
      </c>
      <c r="J234" s="217">
        <v>2.3E-2</v>
      </c>
      <c r="K234" s="228">
        <v>42.6</v>
      </c>
      <c r="L234" s="228">
        <v>10.7</v>
      </c>
      <c r="M234" s="228">
        <v>49</v>
      </c>
      <c r="N234" s="228">
        <v>65.599999999999994</v>
      </c>
      <c r="O234" s="228"/>
      <c r="P234" s="228">
        <v>3.6999999999999998E-2</v>
      </c>
      <c r="Q234" s="228">
        <v>50</v>
      </c>
      <c r="R234" s="217"/>
      <c r="S234" s="228">
        <v>24.2</v>
      </c>
      <c r="T234" s="228">
        <v>254</v>
      </c>
      <c r="U234" s="217">
        <v>0</v>
      </c>
      <c r="V234" s="217"/>
      <c r="W234" s="217">
        <v>1E-3</v>
      </c>
      <c r="X234" s="228"/>
      <c r="Y234" s="228"/>
      <c r="Z234" s="228">
        <v>0.26100000000000001</v>
      </c>
      <c r="AA234" s="217"/>
      <c r="AB234" s="217">
        <v>0</v>
      </c>
      <c r="AC234" s="228">
        <v>1E-3</v>
      </c>
      <c r="AD234" s="217"/>
      <c r="AE234" s="217"/>
      <c r="AF234" s="217"/>
      <c r="AG234" s="217" t="str">
        <f t="shared" ref="AG234:AG297" ca="1" si="239">IF(ISBLANK(INDIRECT(AG$5&amp;(CELL("row", AG234)))),"",INDIRECT(AG$5&amp;(CELL("row", AG234))))</f>
        <v>W_ID_216_FS_001</v>
      </c>
      <c r="AH234" s="217"/>
      <c r="AI234" s="217"/>
      <c r="AJ234" s="217"/>
      <c r="AK234" s="217"/>
      <c r="AL234" s="217">
        <f t="shared" ca="1" si="191"/>
        <v>7.17</v>
      </c>
      <c r="AM234" s="228">
        <v>2.3E-2</v>
      </c>
      <c r="AN234" s="217">
        <f t="shared" ca="1" si="209"/>
        <v>42.6</v>
      </c>
      <c r="AO234" s="217">
        <f t="shared" ca="1" si="209"/>
        <v>10.7</v>
      </c>
      <c r="AP234" s="217">
        <f t="shared" ca="1" si="209"/>
        <v>49</v>
      </c>
      <c r="AQ234" s="217">
        <f t="shared" ca="1" si="209"/>
        <v>65.599999999999994</v>
      </c>
      <c r="AR234" s="217">
        <f t="shared" ca="1" si="209"/>
        <v>0</v>
      </c>
      <c r="AS234" s="217">
        <f t="shared" ca="1" si="209"/>
        <v>3.6999999999999998E-2</v>
      </c>
      <c r="AT234" s="217">
        <f t="shared" ca="1" si="209"/>
        <v>50</v>
      </c>
      <c r="AU234" s="217">
        <f t="shared" ca="1" si="188"/>
        <v>0</v>
      </c>
      <c r="AV234" s="217">
        <f t="shared" ca="1" si="188"/>
        <v>24.2</v>
      </c>
      <c r="AW234" s="217">
        <f t="shared" ca="1" si="188"/>
        <v>254</v>
      </c>
      <c r="AX234" s="217">
        <f t="shared" ca="1" si="188"/>
        <v>0</v>
      </c>
      <c r="AY234" s="217"/>
      <c r="AZ234" s="217">
        <f t="shared" ca="1" si="192"/>
        <v>1E-3</v>
      </c>
      <c r="BA234" s="217">
        <f t="shared" ca="1" si="192"/>
        <v>0</v>
      </c>
      <c r="BB234" s="217">
        <f t="shared" ca="1" si="192"/>
        <v>0</v>
      </c>
      <c r="BC234" s="217">
        <f t="shared" ca="1" si="192"/>
        <v>0.26100000000000001</v>
      </c>
      <c r="BD234" s="217"/>
      <c r="BE234" s="217">
        <f t="shared" ca="1" si="190"/>
        <v>0</v>
      </c>
      <c r="BF234" s="217">
        <f t="shared" ca="1" si="190"/>
        <v>1E-3</v>
      </c>
      <c r="BG234" s="217"/>
      <c r="BH234" s="217">
        <f t="shared" ca="1" si="194"/>
        <v>0</v>
      </c>
      <c r="BI234" s="217">
        <f t="shared" ca="1" si="195"/>
        <v>99</v>
      </c>
      <c r="BJ234" s="217"/>
      <c r="BK234" s="253">
        <f t="shared" ca="1" si="210"/>
        <v>9.9714365974311576</v>
      </c>
      <c r="BL234" s="253">
        <f t="shared" ca="1" si="211"/>
        <v>6.0774039999999996</v>
      </c>
      <c r="BM234" s="254">
        <f t="shared" ca="1" si="196"/>
        <v>0.24263638072736871</v>
      </c>
      <c r="BN234" s="217"/>
      <c r="BO234" s="255">
        <f t="shared" ca="1" si="213"/>
        <v>0.9818360333824252</v>
      </c>
      <c r="BP234" s="255">
        <f t="shared" ca="1" si="214"/>
        <v>0</v>
      </c>
      <c r="BQ234" s="255">
        <f t="shared" ca="1" si="215"/>
        <v>1.8163966617574866E-2</v>
      </c>
      <c r="BR234" s="256">
        <f t="shared" ca="1" si="216"/>
        <v>0.58788605792832604</v>
      </c>
      <c r="BS234" s="256">
        <f t="shared" ca="1" si="217"/>
        <v>0.9818360333824252</v>
      </c>
      <c r="BT234" s="255">
        <f t="shared" ca="1" si="218"/>
        <v>0.9394081728511039</v>
      </c>
      <c r="BU234" s="255">
        <f t="shared" ca="1" si="219"/>
        <v>4.3212775951150778E-2</v>
      </c>
      <c r="BV234" s="255">
        <f t="shared" ca="1" si="220"/>
        <v>1.737905119774542E-2</v>
      </c>
      <c r="BW234" s="256">
        <f t="shared" ca="1" si="221"/>
        <v>0.56248186942226408</v>
      </c>
      <c r="BX234" s="256">
        <f t="shared" ca="1" si="212"/>
        <v>0.9394081728511039</v>
      </c>
      <c r="BY234" s="255">
        <f t="shared" ca="1" si="222"/>
        <v>1</v>
      </c>
      <c r="BZ234" s="255">
        <f t="shared" ca="1" si="223"/>
        <v>0</v>
      </c>
      <c r="CA234" s="255">
        <f t="shared" ca="1" si="224"/>
        <v>0</v>
      </c>
      <c r="CB234" s="256">
        <f t="shared" ca="1" si="225"/>
        <v>0.57740000000000002</v>
      </c>
      <c r="CC234" s="256">
        <f t="shared" ca="1" si="226"/>
        <v>1</v>
      </c>
      <c r="CD234" s="255">
        <f t="shared" ca="1" si="227"/>
        <v>0.15234613040828762</v>
      </c>
      <c r="CE234" s="255">
        <f t="shared" ca="1" si="228"/>
        <v>7.3735527117611208E-2</v>
      </c>
      <c r="CF234" s="255">
        <f t="shared" ca="1" si="229"/>
        <v>0.77391834247410118</v>
      </c>
      <c r="CG234" s="256">
        <f t="shared" ca="1" si="230"/>
        <v>0.98160816575258991</v>
      </c>
      <c r="CH234" s="256">
        <f t="shared" ca="1" si="231"/>
        <v>0.15234613040828762</v>
      </c>
      <c r="CI234" s="257" t="e">
        <f t="shared" ca="1" si="208"/>
        <v>#REF!</v>
      </c>
      <c r="CJ234" s="257" t="e">
        <f t="shared" ca="1" si="197"/>
        <v>#REF!</v>
      </c>
      <c r="CK234" s="257" t="e">
        <f t="shared" ca="1" si="198"/>
        <v>#REF!</v>
      </c>
      <c r="CL234" s="255" t="e">
        <f t="shared" ca="1" si="199"/>
        <v>#REF!</v>
      </c>
      <c r="CM234" s="255" t="e">
        <f t="shared" ca="1" si="200"/>
        <v>#REF!</v>
      </c>
      <c r="CN234" s="255" t="e">
        <f t="shared" ca="1" si="201"/>
        <v>#REF!</v>
      </c>
      <c r="CO234" s="256" t="e">
        <f t="shared" ca="1" si="232"/>
        <v>#REF!</v>
      </c>
      <c r="CP234" s="256">
        <f t="shared" ca="1" si="233"/>
        <v>-1</v>
      </c>
      <c r="CQ234" s="255">
        <f t="shared" ca="1" si="234"/>
        <v>5.1642731701443028E-3</v>
      </c>
      <c r="CR234" s="255">
        <f t="shared" ca="1" si="235"/>
        <v>1.2971296460221604E-2</v>
      </c>
      <c r="CS234" s="255">
        <f t="shared" ca="1" si="236"/>
        <v>0.98186443036963411</v>
      </c>
      <c r="CT234" s="256">
        <f t="shared" ca="1" si="237"/>
        <v>1.136740709076258</v>
      </c>
      <c r="CU234" s="256">
        <f t="shared" ca="1" si="238"/>
        <v>5.1642731701443028E-3</v>
      </c>
      <c r="CV234" s="217"/>
      <c r="CW234" s="252">
        <f t="shared" ca="1" si="202"/>
        <v>0.2418637159947592</v>
      </c>
      <c r="CX234" s="256">
        <f t="shared" ca="1" si="203"/>
        <v>0.36857147534190582</v>
      </c>
      <c r="CY234" s="252">
        <f t="shared" ca="1" si="204"/>
        <v>0.93049645390070923</v>
      </c>
      <c r="CZ234" s="252">
        <f t="shared" ca="1" si="205"/>
        <v>0.71524064171122992</v>
      </c>
      <c r="DA234" s="258" t="e">
        <f t="shared" ca="1" si="206"/>
        <v>#NUM!</v>
      </c>
      <c r="DB234" s="259"/>
      <c r="DC234" s="258">
        <f t="shared" ca="1" si="207"/>
        <v>-999</v>
      </c>
    </row>
    <row r="235" spans="1:107" ht="14.4" x14ac:dyDescent="0.3">
      <c r="A235" s="217"/>
      <c r="B235" s="217"/>
      <c r="C235" s="217"/>
      <c r="D235" s="217" t="s">
        <v>911</v>
      </c>
      <c r="E235" s="217"/>
      <c r="F235" s="217"/>
      <c r="G235" s="217"/>
      <c r="H235" s="217"/>
      <c r="I235" s="228">
        <v>8.2200000000000006</v>
      </c>
      <c r="J235" s="217">
        <v>0.04</v>
      </c>
      <c r="K235" s="228">
        <v>96.5</v>
      </c>
      <c r="L235" s="228">
        <v>10.4</v>
      </c>
      <c r="M235" s="228">
        <v>65.2</v>
      </c>
      <c r="N235" s="228">
        <v>28.1</v>
      </c>
      <c r="O235" s="228"/>
      <c r="P235" s="228">
        <v>0.31</v>
      </c>
      <c r="Q235" s="228">
        <v>16</v>
      </c>
      <c r="R235" s="217"/>
      <c r="S235" s="228">
        <v>20.2</v>
      </c>
      <c r="T235" s="228">
        <v>473</v>
      </c>
      <c r="U235" s="217">
        <v>0</v>
      </c>
      <c r="V235" s="217"/>
      <c r="W235" s="217">
        <v>4.0000000000000001E-3</v>
      </c>
      <c r="X235" s="228"/>
      <c r="Y235" s="228"/>
      <c r="Z235" s="228">
        <v>0.45300000000000001</v>
      </c>
      <c r="AA235" s="217"/>
      <c r="AB235" s="217">
        <v>0.379</v>
      </c>
      <c r="AC235" s="228">
        <v>0.13400000000000001</v>
      </c>
      <c r="AD235" s="217"/>
      <c r="AE235" s="217"/>
      <c r="AF235" s="217"/>
      <c r="AG235" s="217" t="str">
        <f t="shared" ca="1" si="239"/>
        <v>W_ID_217_FS_001</v>
      </c>
      <c r="AH235" s="217"/>
      <c r="AI235" s="217"/>
      <c r="AJ235" s="217"/>
      <c r="AK235" s="217"/>
      <c r="AL235" s="217">
        <f t="shared" ca="1" si="191"/>
        <v>8.2200000000000006</v>
      </c>
      <c r="AM235" s="228">
        <v>0.04</v>
      </c>
      <c r="AN235" s="217">
        <f t="shared" ca="1" si="209"/>
        <v>96.5</v>
      </c>
      <c r="AO235" s="217">
        <f t="shared" ca="1" si="209"/>
        <v>10.4</v>
      </c>
      <c r="AP235" s="217">
        <f t="shared" ca="1" si="209"/>
        <v>65.2</v>
      </c>
      <c r="AQ235" s="217">
        <f ca="1">ABS(INDIRECT(AQ$5&amp;(CELL("row", AQ235))))</f>
        <v>28.1</v>
      </c>
      <c r="AR235" s="217">
        <f ca="1">ABS(INDIRECT(AR$5&amp;(CELL("row", AR235))))</f>
        <v>0</v>
      </c>
      <c r="AS235" s="217">
        <f ca="1">ABS(INDIRECT(AS$5&amp;(CELL("row", AS235))))</f>
        <v>0.31</v>
      </c>
      <c r="AT235" s="217">
        <f ca="1">ABS(INDIRECT(AT$5&amp;(CELL("row", AT235))))</f>
        <v>16</v>
      </c>
      <c r="AU235" s="217">
        <f t="shared" ca="1" si="188"/>
        <v>0</v>
      </c>
      <c r="AV235" s="217">
        <f t="shared" ca="1" si="188"/>
        <v>20.2</v>
      </c>
      <c r="AW235" s="217">
        <f t="shared" ca="1" si="188"/>
        <v>473</v>
      </c>
      <c r="AX235" s="217">
        <f t="shared" ca="1" si="188"/>
        <v>0</v>
      </c>
      <c r="AY235" s="217"/>
      <c r="AZ235" s="217">
        <f t="shared" ca="1" si="192"/>
        <v>4.0000000000000001E-3</v>
      </c>
      <c r="BA235" s="217">
        <f t="shared" ca="1" si="192"/>
        <v>0</v>
      </c>
      <c r="BB235" s="217">
        <f t="shared" ca="1" si="192"/>
        <v>0</v>
      </c>
      <c r="BC235" s="217">
        <f t="shared" ca="1" si="192"/>
        <v>0.45300000000000001</v>
      </c>
      <c r="BD235" s="217"/>
      <c r="BE235" s="217">
        <f t="shared" ca="1" si="190"/>
        <v>0.379</v>
      </c>
      <c r="BF235" s="217">
        <f t="shared" ca="1" si="190"/>
        <v>0.13400000000000001</v>
      </c>
      <c r="BG235" s="217"/>
      <c r="BH235" s="217">
        <f t="shared" ca="1" si="194"/>
        <v>0</v>
      </c>
      <c r="BI235" s="217">
        <f t="shared" ca="1" si="195"/>
        <v>99</v>
      </c>
      <c r="BJ235" s="217"/>
      <c r="BK235" s="253">
        <f t="shared" ca="1" si="210"/>
        <v>10.054794257391094</v>
      </c>
      <c r="BL235" s="253">
        <f t="shared" ca="1" si="211"/>
        <v>8.6243939999999988</v>
      </c>
      <c r="BM235" s="254">
        <f t="shared" ca="1" si="196"/>
        <v>7.6577217258095048E-2</v>
      </c>
      <c r="BN235" s="217"/>
      <c r="BO235" s="255">
        <f t="shared" ca="1" si="213"/>
        <v>0.67368421052631577</v>
      </c>
      <c r="BP235" s="255">
        <f t="shared" ca="1" si="214"/>
        <v>0</v>
      </c>
      <c r="BQ235" s="255">
        <f t="shared" ca="1" si="215"/>
        <v>0.32631578947368423</v>
      </c>
      <c r="BR235" s="256">
        <f t="shared" ca="1" si="216"/>
        <v>0.76578210526315793</v>
      </c>
      <c r="BS235" s="256">
        <f t="shared" ca="1" si="217"/>
        <v>0.67368421052631577</v>
      </c>
      <c r="BT235" s="255">
        <f t="shared" ca="1" si="218"/>
        <v>0.57657657657657657</v>
      </c>
      <c r="BU235" s="255">
        <f t="shared" ca="1" si="219"/>
        <v>0.14414414414414414</v>
      </c>
      <c r="BV235" s="255">
        <f t="shared" ca="1" si="220"/>
        <v>0.27927927927927926</v>
      </c>
      <c r="BW235" s="256">
        <f t="shared" ca="1" si="221"/>
        <v>0.6553990990990991</v>
      </c>
      <c r="BX235" s="256">
        <f t="shared" ca="1" si="212"/>
        <v>0.57657657657657657</v>
      </c>
      <c r="BY235" s="255">
        <f t="shared" ca="1" si="222"/>
        <v>1</v>
      </c>
      <c r="BZ235" s="255">
        <f t="shared" ca="1" si="223"/>
        <v>0</v>
      </c>
      <c r="CA235" s="255">
        <f t="shared" ca="1" si="224"/>
        <v>0</v>
      </c>
      <c r="CB235" s="256">
        <f t="shared" ca="1" si="225"/>
        <v>0.57740000000000002</v>
      </c>
      <c r="CC235" s="256">
        <f t="shared" ca="1" si="226"/>
        <v>1</v>
      </c>
      <c r="CD235" s="255">
        <f t="shared" ca="1" si="227"/>
        <v>3.1421838177533384E-2</v>
      </c>
      <c r="CE235" s="255">
        <f t="shared" ca="1" si="228"/>
        <v>3.9670070699135897E-2</v>
      </c>
      <c r="CF235" s="255">
        <f t="shared" ca="1" si="229"/>
        <v>0.92890809112333073</v>
      </c>
      <c r="CG235" s="256">
        <f t="shared" ca="1" si="230"/>
        <v>1.0907531421838179</v>
      </c>
      <c r="CH235" s="256">
        <f t="shared" ca="1" si="231"/>
        <v>3.1421838177533384E-2</v>
      </c>
      <c r="CI235" s="257" t="e">
        <f t="shared" ca="1" si="208"/>
        <v>#REF!</v>
      </c>
      <c r="CJ235" s="257" t="e">
        <f t="shared" ca="1" si="197"/>
        <v>#REF!</v>
      </c>
      <c r="CK235" s="257" t="e">
        <f t="shared" ca="1" si="198"/>
        <v>#REF!</v>
      </c>
      <c r="CL235" s="255" t="e">
        <f t="shared" ca="1" si="199"/>
        <v>#REF!</v>
      </c>
      <c r="CM235" s="255" t="e">
        <f t="shared" ca="1" si="200"/>
        <v>#REF!</v>
      </c>
      <c r="CN235" s="255" t="e">
        <f t="shared" ca="1" si="201"/>
        <v>#REF!</v>
      </c>
      <c r="CO235" s="256" t="e">
        <f t="shared" ca="1" si="232"/>
        <v>#REF!</v>
      </c>
      <c r="CP235" s="256">
        <f t="shared" ca="1" si="233"/>
        <v>-1</v>
      </c>
      <c r="CQ235" s="255">
        <f t="shared" ca="1" si="234"/>
        <v>1.754085146794267E-2</v>
      </c>
      <c r="CR235" s="255">
        <f t="shared" ca="1" si="235"/>
        <v>1.8904130079440803E-2</v>
      </c>
      <c r="CS235" s="255">
        <f t="shared" ca="1" si="236"/>
        <v>0.96355501845261649</v>
      </c>
      <c r="CT235" s="256">
        <f t="shared" ca="1" si="237"/>
        <v>1.1227450674448263</v>
      </c>
      <c r="CU235" s="256">
        <f t="shared" ca="1" si="238"/>
        <v>1.754085146794267E-2</v>
      </c>
      <c r="CV235" s="217"/>
      <c r="CW235" s="252">
        <f t="shared" ca="1" si="202"/>
        <v>0.58536035869248071</v>
      </c>
      <c r="CX235" s="256">
        <f t="shared" ca="1" si="203"/>
        <v>0.21981908286564034</v>
      </c>
      <c r="CY235" s="252">
        <f t="shared" ca="1" si="204"/>
        <v>0.81166955517042172</v>
      </c>
      <c r="CZ235" s="252">
        <f t="shared" ca="1" si="205"/>
        <v>0.51870324189526185</v>
      </c>
      <c r="DA235" s="258" t="e">
        <f t="shared" ca="1" si="206"/>
        <v>#NUM!</v>
      </c>
      <c r="DB235" s="259"/>
      <c r="DC235" s="258">
        <f t="shared" ca="1" si="207"/>
        <v>-999</v>
      </c>
    </row>
    <row r="236" spans="1:107" ht="14.4" x14ac:dyDescent="0.3">
      <c r="A236" s="217"/>
      <c r="B236" s="217"/>
      <c r="C236" s="217"/>
      <c r="D236" s="217" t="s">
        <v>912</v>
      </c>
      <c r="E236" s="217"/>
      <c r="F236" s="217"/>
      <c r="G236" s="217"/>
      <c r="H236" s="217"/>
      <c r="I236" s="228">
        <v>6.54</v>
      </c>
      <c r="J236" s="217">
        <v>9.5000000000000001E-2</v>
      </c>
      <c r="K236" s="228">
        <v>201.3</v>
      </c>
      <c r="L236" s="228">
        <v>6.8</v>
      </c>
      <c r="M236" s="228">
        <v>97.7</v>
      </c>
      <c r="N236" s="228">
        <v>48.8</v>
      </c>
      <c r="O236" s="228"/>
      <c r="P236" s="228">
        <v>3.45</v>
      </c>
      <c r="Q236" s="228">
        <v>28</v>
      </c>
      <c r="R236" s="217"/>
      <c r="S236" s="228">
        <v>58.8</v>
      </c>
      <c r="T236" s="228">
        <v>992</v>
      </c>
      <c r="U236" s="217">
        <v>0</v>
      </c>
      <c r="V236" s="217"/>
      <c r="W236" s="217">
        <v>2E-3</v>
      </c>
      <c r="X236" s="217"/>
      <c r="Y236" s="217"/>
      <c r="Z236" s="228">
        <v>0.72</v>
      </c>
      <c r="AA236" s="217"/>
      <c r="AB236" s="217">
        <v>0.14499999999999999</v>
      </c>
      <c r="AC236" s="228">
        <v>1.2130000000000001</v>
      </c>
      <c r="AD236" s="217"/>
      <c r="AE236" s="217"/>
      <c r="AF236" s="217"/>
      <c r="AG236" s="217" t="str">
        <f t="shared" ca="1" si="239"/>
        <v>W_ID_218_FS_001</v>
      </c>
      <c r="AH236" s="217"/>
      <c r="AI236" s="217"/>
      <c r="AJ236" s="217"/>
      <c r="AK236" s="217"/>
      <c r="AL236" s="217">
        <f t="shared" ca="1" si="191"/>
        <v>6.54</v>
      </c>
      <c r="AM236" s="228">
        <v>9.5000000000000001E-2</v>
      </c>
      <c r="AN236" s="217">
        <f t="shared" ca="1" si="209"/>
        <v>201.3</v>
      </c>
      <c r="AO236" s="217">
        <f t="shared" ca="1" si="209"/>
        <v>6.8</v>
      </c>
      <c r="AP236" s="217">
        <f t="shared" ca="1" si="209"/>
        <v>97.7</v>
      </c>
      <c r="AQ236" s="217">
        <f t="shared" ca="1" si="209"/>
        <v>48.8</v>
      </c>
      <c r="AR236" s="217">
        <f t="shared" ca="1" si="209"/>
        <v>0</v>
      </c>
      <c r="AS236" s="217">
        <f t="shared" ca="1" si="209"/>
        <v>3.45</v>
      </c>
      <c r="AT236" s="217">
        <f t="shared" ca="1" si="209"/>
        <v>28</v>
      </c>
      <c r="AU236" s="217">
        <f t="shared" ca="1" si="188"/>
        <v>0</v>
      </c>
      <c r="AV236" s="217">
        <f t="shared" ca="1" si="188"/>
        <v>58.8</v>
      </c>
      <c r="AW236" s="217">
        <f t="shared" ca="1" si="188"/>
        <v>992</v>
      </c>
      <c r="AX236" s="217">
        <f t="shared" ca="1" si="188"/>
        <v>0</v>
      </c>
      <c r="AY236" s="217"/>
      <c r="AZ236" s="217">
        <f t="shared" ca="1" si="192"/>
        <v>2E-3</v>
      </c>
      <c r="BA236" s="217">
        <f t="shared" ca="1" si="192"/>
        <v>0</v>
      </c>
      <c r="BB236" s="217">
        <f t="shared" ca="1" si="192"/>
        <v>0</v>
      </c>
      <c r="BC236" s="217">
        <f t="shared" ca="1" si="192"/>
        <v>0.72</v>
      </c>
      <c r="BD236" s="217"/>
      <c r="BE236" s="217">
        <f t="shared" ca="1" si="190"/>
        <v>0.14499999999999999</v>
      </c>
      <c r="BF236" s="217">
        <f t="shared" ca="1" si="190"/>
        <v>1.2130000000000001</v>
      </c>
      <c r="BG236" s="217"/>
      <c r="BH236" s="217">
        <f t="shared" ca="1" si="194"/>
        <v>0</v>
      </c>
      <c r="BI236" s="217">
        <f t="shared" ca="1" si="195"/>
        <v>99</v>
      </c>
      <c r="BJ236" s="217"/>
      <c r="BK236" s="253">
        <f t="shared" ca="1" si="210"/>
        <v>17.841709945925111</v>
      </c>
      <c r="BL236" s="253">
        <f t="shared" ca="1" si="211"/>
        <v>18.272975999999996</v>
      </c>
      <c r="BM236" s="254">
        <f t="shared" ca="1" si="196"/>
        <v>-1.1941570105873964E-2</v>
      </c>
      <c r="BN236" s="217"/>
      <c r="BO236" s="255">
        <f t="shared" ca="1" si="213"/>
        <v>0.24507658643326038</v>
      </c>
      <c r="BP236" s="255">
        <f t="shared" ca="1" si="214"/>
        <v>0</v>
      </c>
      <c r="BQ236" s="255">
        <f t="shared" ca="1" si="215"/>
        <v>0.75492341356673964</v>
      </c>
      <c r="BR236" s="256">
        <f t="shared" ca="1" si="216"/>
        <v>1.013217286652079</v>
      </c>
      <c r="BS236" s="256">
        <f t="shared" ca="1" si="217"/>
        <v>0.24507658643326038</v>
      </c>
      <c r="BT236" s="255">
        <f t="shared" ca="1" si="218"/>
        <v>0.22626262626262628</v>
      </c>
      <c r="BU236" s="255">
        <f t="shared" ca="1" si="219"/>
        <v>7.6767676767676762E-2</v>
      </c>
      <c r="BV236" s="255">
        <f t="shared" ca="1" si="220"/>
        <v>0.69696969696969702</v>
      </c>
      <c r="BW236" s="256">
        <f t="shared" ca="1" si="221"/>
        <v>0.93543494949494965</v>
      </c>
      <c r="BX236" s="256">
        <f t="shared" ca="1" si="212"/>
        <v>0.22626262626262628</v>
      </c>
      <c r="BY236" s="255">
        <f t="shared" ca="1" si="222"/>
        <v>1</v>
      </c>
      <c r="BZ236" s="255">
        <f t="shared" ca="1" si="223"/>
        <v>0</v>
      </c>
      <c r="CA236" s="255">
        <f t="shared" ca="1" si="224"/>
        <v>0</v>
      </c>
      <c r="CB236" s="256">
        <f t="shared" ca="1" si="225"/>
        <v>0.57740000000000002</v>
      </c>
      <c r="CC236" s="256">
        <f t="shared" ca="1" si="226"/>
        <v>1</v>
      </c>
      <c r="CD236" s="255">
        <f t="shared" ca="1" si="227"/>
        <v>2.595476455320727E-2</v>
      </c>
      <c r="CE236" s="255">
        <f t="shared" ca="1" si="228"/>
        <v>5.4505005561735258E-2</v>
      </c>
      <c r="CF236" s="255">
        <f t="shared" ca="1" si="229"/>
        <v>0.91954022988505746</v>
      </c>
      <c r="CG236" s="256">
        <f t="shared" ca="1" si="230"/>
        <v>1.0767793845012978</v>
      </c>
      <c r="CH236" s="256">
        <f t="shared" ca="1" si="231"/>
        <v>2.595476455320727E-2</v>
      </c>
      <c r="CI236" s="257" t="e">
        <f t="shared" ca="1" si="208"/>
        <v>#REF!</v>
      </c>
      <c r="CJ236" s="257" t="e">
        <f t="shared" ca="1" si="197"/>
        <v>#REF!</v>
      </c>
      <c r="CK236" s="257" t="e">
        <f t="shared" ca="1" si="198"/>
        <v>#REF!</v>
      </c>
      <c r="CL236" s="255" t="e">
        <f t="shared" ca="1" si="199"/>
        <v>#REF!</v>
      </c>
      <c r="CM236" s="255" t="e">
        <f t="shared" ca="1" si="200"/>
        <v>#REF!</v>
      </c>
      <c r="CN236" s="255" t="e">
        <f t="shared" ca="1" si="201"/>
        <v>#REF!</v>
      </c>
      <c r="CO236" s="256" t="e">
        <f t="shared" ca="1" si="232"/>
        <v>#REF!</v>
      </c>
      <c r="CP236" s="256">
        <f t="shared" ca="1" si="233"/>
        <v>-1</v>
      </c>
      <c r="CQ236" s="255">
        <f t="shared" ca="1" si="234"/>
        <v>2.7746383034717787E-2</v>
      </c>
      <c r="CR236" s="255">
        <f t="shared" ca="1" si="235"/>
        <v>9.3728467280715811E-3</v>
      </c>
      <c r="CS236" s="255">
        <f t="shared" ca="1" si="236"/>
        <v>0.96288077023721064</v>
      </c>
      <c r="CT236" s="256">
        <f t="shared" ca="1" si="237"/>
        <v>1.1278591869571533</v>
      </c>
      <c r="CU236" s="256">
        <f t="shared" ca="1" si="238"/>
        <v>2.7746383034717787E-2</v>
      </c>
      <c r="CV236" s="217"/>
      <c r="CW236" s="252">
        <f t="shared" ca="1" si="202"/>
        <v>-2.3401996590238117E-2</v>
      </c>
      <c r="CX236" s="256">
        <f t="shared" ca="1" si="203"/>
        <v>-0.32487673830630048</v>
      </c>
      <c r="CY236" s="252">
        <f t="shared" ca="1" si="204"/>
        <v>0.83319105344032773</v>
      </c>
      <c r="CZ236" s="252">
        <f t="shared" ca="1" si="205"/>
        <v>0.25250649832900113</v>
      </c>
      <c r="DA236" s="258" t="e">
        <f t="shared" ca="1" si="206"/>
        <v>#NUM!</v>
      </c>
      <c r="DB236" s="259"/>
      <c r="DC236" s="258">
        <f t="shared" ca="1" si="207"/>
        <v>-999</v>
      </c>
    </row>
    <row r="237" spans="1:107" ht="14.4" x14ac:dyDescent="0.3">
      <c r="A237" s="217"/>
      <c r="B237" s="217"/>
      <c r="C237" s="217"/>
      <c r="D237" s="217" t="s">
        <v>913</v>
      </c>
      <c r="E237" s="217"/>
      <c r="F237" s="217"/>
      <c r="G237" s="217"/>
      <c r="H237" s="217"/>
      <c r="I237" s="228">
        <v>6</v>
      </c>
      <c r="J237" s="217">
        <v>6.2E-2</v>
      </c>
      <c r="K237" s="228">
        <v>236.4</v>
      </c>
      <c r="L237" s="228">
        <v>8.3000000000000007</v>
      </c>
      <c r="M237" s="228">
        <v>130.4</v>
      </c>
      <c r="N237" s="228">
        <v>47</v>
      </c>
      <c r="O237" s="228"/>
      <c r="P237" s="228">
        <v>2.1760000000000002</v>
      </c>
      <c r="Q237" s="228">
        <v>38</v>
      </c>
      <c r="R237" s="217"/>
      <c r="S237" s="228">
        <v>47.8</v>
      </c>
      <c r="T237" s="228">
        <v>1007</v>
      </c>
      <c r="U237" s="217">
        <v>0</v>
      </c>
      <c r="V237" s="217"/>
      <c r="W237" s="217">
        <v>1E-3</v>
      </c>
      <c r="X237" s="217"/>
      <c r="Y237" s="217"/>
      <c r="Z237" s="228">
        <v>0.67300000000000004</v>
      </c>
      <c r="AA237" s="217"/>
      <c r="AB237" s="217">
        <v>7.0999999999999994E-2</v>
      </c>
      <c r="AC237" s="228">
        <v>0.26300000000000001</v>
      </c>
      <c r="AD237" s="217"/>
      <c r="AE237" s="217"/>
      <c r="AF237" s="217"/>
      <c r="AG237" s="217" t="str">
        <f t="shared" ca="1" si="239"/>
        <v>W_ID_219_FS_001</v>
      </c>
      <c r="AH237" s="217"/>
      <c r="AI237" s="217"/>
      <c r="AJ237" s="217"/>
      <c r="AK237" s="217"/>
      <c r="AL237" s="217">
        <f t="shared" ca="1" si="191"/>
        <v>6</v>
      </c>
      <c r="AM237" s="228">
        <v>6.2E-2</v>
      </c>
      <c r="AN237" s="217">
        <f t="shared" ca="1" si="209"/>
        <v>236.4</v>
      </c>
      <c r="AO237" s="217">
        <f t="shared" ca="1" si="209"/>
        <v>8.3000000000000007</v>
      </c>
      <c r="AP237" s="217">
        <f t="shared" ca="1" si="209"/>
        <v>130.4</v>
      </c>
      <c r="AQ237" s="217">
        <f t="shared" ca="1" si="209"/>
        <v>47</v>
      </c>
      <c r="AR237" s="217">
        <f t="shared" ca="1" si="209"/>
        <v>0</v>
      </c>
      <c r="AS237" s="217">
        <f t="shared" ca="1" si="209"/>
        <v>2.1760000000000002</v>
      </c>
      <c r="AT237" s="217">
        <f t="shared" ca="1" si="209"/>
        <v>38</v>
      </c>
      <c r="AU237" s="217">
        <f t="shared" ca="1" si="188"/>
        <v>0</v>
      </c>
      <c r="AV237" s="217">
        <f t="shared" ca="1" si="188"/>
        <v>47.8</v>
      </c>
      <c r="AW237" s="217">
        <f t="shared" ca="1" si="188"/>
        <v>1007</v>
      </c>
      <c r="AX237" s="217">
        <f t="shared" ca="1" si="188"/>
        <v>0</v>
      </c>
      <c r="AY237" s="217"/>
      <c r="AZ237" s="217">
        <f t="shared" ca="1" si="192"/>
        <v>1E-3</v>
      </c>
      <c r="BA237" s="217">
        <f t="shared" ca="1" si="192"/>
        <v>0</v>
      </c>
      <c r="BB237" s="217">
        <f t="shared" ca="1" si="192"/>
        <v>0</v>
      </c>
      <c r="BC237" s="217">
        <f t="shared" ca="1" si="192"/>
        <v>0.67300000000000004</v>
      </c>
      <c r="BD237" s="217"/>
      <c r="BE237" s="217">
        <f t="shared" ca="1" si="190"/>
        <v>7.0999999999999994E-2</v>
      </c>
      <c r="BF237" s="217">
        <f t="shared" ca="1" si="190"/>
        <v>0.26300000000000001</v>
      </c>
      <c r="BG237" s="217"/>
      <c r="BH237" s="217">
        <f t="shared" ca="1" si="194"/>
        <v>0</v>
      </c>
      <c r="BI237" s="217">
        <f t="shared" ca="1" si="195"/>
        <v>99</v>
      </c>
      <c r="BJ237" s="217"/>
      <c r="BK237" s="253">
        <f t="shared" ca="1" si="210"/>
        <v>20.882551940000003</v>
      </c>
      <c r="BL237" s="253">
        <f t="shared" ca="1" si="211"/>
        <v>18.571905999999998</v>
      </c>
      <c r="BM237" s="254">
        <f t="shared" ca="1" si="196"/>
        <v>5.856488875132685E-2</v>
      </c>
      <c r="BN237" s="217"/>
      <c r="BO237" s="255">
        <f t="shared" ca="1" si="213"/>
        <v>0.41125541125541121</v>
      </c>
      <c r="BP237" s="255">
        <f t="shared" ca="1" si="214"/>
        <v>0</v>
      </c>
      <c r="BQ237" s="255">
        <f t="shared" ca="1" si="215"/>
        <v>0.58874458874458879</v>
      </c>
      <c r="BR237" s="256">
        <f t="shared" ca="1" si="216"/>
        <v>0.91728225108225114</v>
      </c>
      <c r="BS237" s="256">
        <f t="shared" ca="1" si="217"/>
        <v>0.41125541125541121</v>
      </c>
      <c r="BT237" s="255">
        <f t="shared" ca="1" si="218"/>
        <v>0.38539553752535494</v>
      </c>
      <c r="BU237" s="255">
        <f t="shared" ca="1" si="219"/>
        <v>6.2880324543610547E-2</v>
      </c>
      <c r="BV237" s="255">
        <f t="shared" ca="1" si="220"/>
        <v>0.55172413793103448</v>
      </c>
      <c r="BW237" s="256">
        <f t="shared" ca="1" si="221"/>
        <v>0.85960324543610545</v>
      </c>
      <c r="BX237" s="256">
        <f t="shared" ca="1" si="212"/>
        <v>0.38539553752535494</v>
      </c>
      <c r="BY237" s="255">
        <f t="shared" ca="1" si="222"/>
        <v>1</v>
      </c>
      <c r="BZ237" s="255">
        <f t="shared" ca="1" si="223"/>
        <v>0</v>
      </c>
      <c r="CA237" s="255">
        <f t="shared" ca="1" si="224"/>
        <v>0</v>
      </c>
      <c r="CB237" s="256">
        <f t="shared" ca="1" si="225"/>
        <v>0.57740000000000002</v>
      </c>
      <c r="CC237" s="256">
        <f t="shared" ca="1" si="226"/>
        <v>1</v>
      </c>
      <c r="CD237" s="255">
        <f t="shared" ca="1" si="227"/>
        <v>3.4773060029282578E-2</v>
      </c>
      <c r="CE237" s="255">
        <f t="shared" ca="1" si="228"/>
        <v>4.3740849194729134E-2</v>
      </c>
      <c r="CF237" s="255">
        <f t="shared" ca="1" si="229"/>
        <v>0.92148609077598831</v>
      </c>
      <c r="CG237" s="256">
        <f t="shared" ca="1" si="230"/>
        <v>1.0841179538799415</v>
      </c>
      <c r="CH237" s="256">
        <f t="shared" ca="1" si="231"/>
        <v>3.4773060029282578E-2</v>
      </c>
      <c r="CI237" s="257" t="e">
        <f t="shared" ca="1" si="208"/>
        <v>#REF!</v>
      </c>
      <c r="CJ237" s="257" t="e">
        <f t="shared" ca="1" si="197"/>
        <v>#REF!</v>
      </c>
      <c r="CK237" s="257" t="e">
        <f t="shared" ca="1" si="198"/>
        <v>#REF!</v>
      </c>
      <c r="CL237" s="255" t="e">
        <f t="shared" ca="1" si="199"/>
        <v>#REF!</v>
      </c>
      <c r="CM237" s="255" t="e">
        <f t="shared" ca="1" si="200"/>
        <v>#REF!</v>
      </c>
      <c r="CN237" s="255" t="e">
        <f t="shared" ca="1" si="201"/>
        <v>#REF!</v>
      </c>
      <c r="CO237" s="256" t="e">
        <f t="shared" ca="1" si="232"/>
        <v>#REF!</v>
      </c>
      <c r="CP237" s="256">
        <f t="shared" ca="1" si="233"/>
        <v>-1</v>
      </c>
      <c r="CQ237" s="255">
        <f t="shared" ca="1" si="234"/>
        <v>3.2947484467475217E-2</v>
      </c>
      <c r="CR237" s="255">
        <f t="shared" ca="1" si="235"/>
        <v>1.1567856221660081E-2</v>
      </c>
      <c r="CS237" s="255">
        <f t="shared" ca="1" si="236"/>
        <v>0.95548465931086479</v>
      </c>
      <c r="CT237" s="256">
        <f t="shared" ca="1" si="237"/>
        <v>1.1223220136377758</v>
      </c>
      <c r="CU237" s="256">
        <f t="shared" ca="1" si="238"/>
        <v>3.2947484467475217E-2</v>
      </c>
      <c r="CV237" s="217"/>
      <c r="CW237" s="252">
        <f t="shared" ca="1" si="202"/>
        <v>0.1660583268164304</v>
      </c>
      <c r="CX237" s="256">
        <f t="shared" ca="1" si="203"/>
        <v>-0.27712140664375351</v>
      </c>
      <c r="CY237" s="252">
        <f t="shared" ca="1" si="204"/>
        <v>0.78281145902731519</v>
      </c>
      <c r="CZ237" s="252">
        <f t="shared" ca="1" si="205"/>
        <v>0.2598622417031935</v>
      </c>
      <c r="DA237" s="258" t="e">
        <f t="shared" ca="1" si="206"/>
        <v>#NUM!</v>
      </c>
      <c r="DB237" s="259"/>
      <c r="DC237" s="258">
        <f t="shared" ca="1" si="207"/>
        <v>-999</v>
      </c>
    </row>
    <row r="238" spans="1:107" ht="14.4" x14ac:dyDescent="0.3">
      <c r="A238" s="217"/>
      <c r="B238" s="217"/>
      <c r="C238" s="217"/>
      <c r="D238" s="217" t="s">
        <v>914</v>
      </c>
      <c r="E238" s="217"/>
      <c r="F238" s="217"/>
      <c r="G238" s="217"/>
      <c r="H238" s="217"/>
      <c r="I238" s="228">
        <v>6.87</v>
      </c>
      <c r="J238" s="217">
        <v>2.7E-2</v>
      </c>
      <c r="K238" s="228">
        <v>23.7</v>
      </c>
      <c r="L238" s="228">
        <v>3.7</v>
      </c>
      <c r="M238" s="228">
        <v>80.3</v>
      </c>
      <c r="N238" s="228">
        <v>205.6</v>
      </c>
      <c r="O238" s="228"/>
      <c r="P238" s="228">
        <v>0</v>
      </c>
      <c r="Q238" s="228">
        <v>11</v>
      </c>
      <c r="R238" s="217"/>
      <c r="S238" s="228">
        <v>27.8</v>
      </c>
      <c r="T238" s="228">
        <v>817</v>
      </c>
      <c r="U238" s="217">
        <v>21.6</v>
      </c>
      <c r="V238" s="217"/>
      <c r="W238" s="217">
        <v>8.9999999999999993E-3</v>
      </c>
      <c r="X238" s="217"/>
      <c r="Y238" s="217"/>
      <c r="Z238" s="228">
        <v>0.67</v>
      </c>
      <c r="AA238" s="217"/>
      <c r="AB238" s="217">
        <v>7.0000000000000007E-2</v>
      </c>
      <c r="AC238" s="228">
        <v>6.0000000000000001E-3</v>
      </c>
      <c r="AD238" s="217"/>
      <c r="AE238" s="217"/>
      <c r="AF238" s="217"/>
      <c r="AG238" s="217" t="str">
        <f t="shared" ca="1" si="239"/>
        <v>W_ID_220_FS_001</v>
      </c>
      <c r="AH238" s="217"/>
      <c r="AI238" s="217"/>
      <c r="AJ238" s="217"/>
      <c r="AK238" s="217"/>
      <c r="AL238" s="217">
        <f t="shared" ca="1" si="191"/>
        <v>6.87</v>
      </c>
      <c r="AM238" s="228">
        <v>2.7E-2</v>
      </c>
      <c r="AN238" s="217">
        <f t="shared" ca="1" si="209"/>
        <v>23.7</v>
      </c>
      <c r="AO238" s="217">
        <f t="shared" ca="1" si="209"/>
        <v>3.7</v>
      </c>
      <c r="AP238" s="217">
        <f t="shared" ca="1" si="209"/>
        <v>80.3</v>
      </c>
      <c r="AQ238" s="217">
        <f t="shared" ca="1" si="209"/>
        <v>205.6</v>
      </c>
      <c r="AR238" s="217">
        <f t="shared" ca="1" si="209"/>
        <v>0</v>
      </c>
      <c r="AS238" s="217">
        <f t="shared" ca="1" si="209"/>
        <v>0</v>
      </c>
      <c r="AT238" s="217">
        <f t="shared" ca="1" si="209"/>
        <v>11</v>
      </c>
      <c r="AU238" s="217">
        <f t="shared" ca="1" si="209"/>
        <v>0</v>
      </c>
      <c r="AV238" s="217">
        <f t="shared" ca="1" si="188"/>
        <v>27.8</v>
      </c>
      <c r="AW238" s="217">
        <f t="shared" ca="1" si="188"/>
        <v>817</v>
      </c>
      <c r="AX238" s="217">
        <f t="shared" ca="1" si="188"/>
        <v>21.6</v>
      </c>
      <c r="AY238" s="217"/>
      <c r="AZ238" s="217">
        <f t="shared" ca="1" si="192"/>
        <v>8.9999999999999993E-3</v>
      </c>
      <c r="BA238" s="217">
        <f t="shared" ca="1" si="192"/>
        <v>0</v>
      </c>
      <c r="BB238" s="217">
        <f t="shared" ca="1" si="192"/>
        <v>0</v>
      </c>
      <c r="BC238" s="217">
        <f t="shared" ca="1" si="192"/>
        <v>0.67</v>
      </c>
      <c r="BD238" s="217"/>
      <c r="BE238" s="217">
        <f t="shared" ca="1" si="190"/>
        <v>7.0000000000000007E-2</v>
      </c>
      <c r="BF238" s="217">
        <f t="shared" ca="1" si="190"/>
        <v>6.0000000000000001E-3</v>
      </c>
      <c r="BG238" s="217"/>
      <c r="BH238" s="217">
        <f t="shared" ca="1" si="194"/>
        <v>0</v>
      </c>
      <c r="BI238" s="217">
        <f t="shared" ca="1" si="195"/>
        <v>99</v>
      </c>
      <c r="BJ238" s="217"/>
      <c r="BK238" s="253">
        <f t="shared" ca="1" si="210"/>
        <v>22.05297018711795</v>
      </c>
      <c r="BL238" s="253">
        <f t="shared" ca="1" si="211"/>
        <v>14.999663999999997</v>
      </c>
      <c r="BM238" s="254">
        <f t="shared" ca="1" si="196"/>
        <v>0.19035910244595156</v>
      </c>
      <c r="BN238" s="217"/>
      <c r="BO238" s="255">
        <f t="shared" ca="1" si="213"/>
        <v>1</v>
      </c>
      <c r="BP238" s="255">
        <f t="shared" ca="1" si="214"/>
        <v>0</v>
      </c>
      <c r="BQ238" s="255">
        <f t="shared" ca="1" si="215"/>
        <v>0</v>
      </c>
      <c r="BR238" s="256">
        <f t="shared" ca="1" si="216"/>
        <v>0.57740000000000002</v>
      </c>
      <c r="BS238" s="256">
        <f t="shared" ca="1" si="217"/>
        <v>1</v>
      </c>
      <c r="BT238" s="255">
        <f t="shared" ca="1" si="218"/>
        <v>0.8029197080291971</v>
      </c>
      <c r="BU238" s="255">
        <f t="shared" ca="1" si="219"/>
        <v>0.19708029197080296</v>
      </c>
      <c r="BV238" s="255">
        <f t="shared" ca="1" si="220"/>
        <v>0</v>
      </c>
      <c r="BW238" s="256">
        <f t="shared" ca="1" si="221"/>
        <v>0.46360583941605843</v>
      </c>
      <c r="BX238" s="256">
        <f t="shared" ca="1" si="212"/>
        <v>0.8029197080291971</v>
      </c>
      <c r="BY238" s="255">
        <f t="shared" ca="1" si="222"/>
        <v>1</v>
      </c>
      <c r="BZ238" s="255">
        <f t="shared" ca="1" si="223"/>
        <v>0</v>
      </c>
      <c r="CA238" s="255">
        <f t="shared" ca="1" si="224"/>
        <v>0</v>
      </c>
      <c r="CB238" s="256">
        <f t="shared" ca="1" si="225"/>
        <v>0.57740000000000002</v>
      </c>
      <c r="CC238" s="256">
        <f t="shared" ca="1" si="226"/>
        <v>1</v>
      </c>
      <c r="CD238" s="255">
        <f t="shared" ca="1" si="227"/>
        <v>1.2853470437017995E-2</v>
      </c>
      <c r="CE238" s="255">
        <f t="shared" ca="1" si="228"/>
        <v>3.2484225286281844E-2</v>
      </c>
      <c r="CF238" s="255">
        <f t="shared" ca="1" si="229"/>
        <v>0.95466230427670018</v>
      </c>
      <c r="CG238" s="256">
        <f t="shared" ca="1" si="230"/>
        <v>1.10977015657864</v>
      </c>
      <c r="CH238" s="256">
        <f t="shared" ca="1" si="231"/>
        <v>1.2853470437017995E-2</v>
      </c>
      <c r="CI238" s="257" t="e">
        <f t="shared" ca="1" si="208"/>
        <v>#REF!</v>
      </c>
      <c r="CJ238" s="257" t="e">
        <f t="shared" ca="1" si="197"/>
        <v>#REF!</v>
      </c>
      <c r="CK238" s="257" t="e">
        <f t="shared" ca="1" si="198"/>
        <v>#REF!</v>
      </c>
      <c r="CL238" s="255" t="e">
        <f t="shared" ca="1" si="199"/>
        <v>#REF!</v>
      </c>
      <c r="CM238" s="255" t="e">
        <f t="shared" ca="1" si="200"/>
        <v>#REF!</v>
      </c>
      <c r="CN238" s="255" t="e">
        <f t="shared" ca="1" si="201"/>
        <v>#REF!</v>
      </c>
      <c r="CO238" s="256" t="e">
        <f t="shared" ca="1" si="232"/>
        <v>#REF!</v>
      </c>
      <c r="CP238" s="256">
        <f t="shared" ca="1" si="233"/>
        <v>-1</v>
      </c>
      <c r="CQ238" s="255">
        <f t="shared" ca="1" si="234"/>
        <v>1.6458952072034925E-3</v>
      </c>
      <c r="CR238" s="255">
        <f t="shared" ca="1" si="235"/>
        <v>2.5695410407818235E-3</v>
      </c>
      <c r="CS238" s="255">
        <f t="shared" ca="1" si="236"/>
        <v>0.99578456375201463</v>
      </c>
      <c r="CT238" s="256">
        <f t="shared" ca="1" si="237"/>
        <v>1.1507827756570908</v>
      </c>
      <c r="CU238" s="256">
        <f t="shared" ca="1" si="238"/>
        <v>1.6458952072034925E-3</v>
      </c>
      <c r="CV238" s="217"/>
      <c r="CW238" s="252">
        <f t="shared" ca="1" si="202"/>
        <v>-1.176619662189248</v>
      </c>
      <c r="CX238" s="256">
        <f t="shared" ca="1" si="203"/>
        <v>-0.76831209714469106</v>
      </c>
      <c r="CY238" s="252">
        <f t="shared" ca="1" si="204"/>
        <v>0.96241164630435794</v>
      </c>
      <c r="CZ238" s="252">
        <f t="shared" ca="1" si="205"/>
        <v>0.60955518945634268</v>
      </c>
      <c r="DA238" s="258" t="e">
        <f t="shared" ca="1" si="206"/>
        <v>#NUM!</v>
      </c>
      <c r="DB238" s="259"/>
      <c r="DC238" s="258">
        <f t="shared" ca="1" si="207"/>
        <v>-999</v>
      </c>
    </row>
    <row r="239" spans="1:107" ht="14.4" x14ac:dyDescent="0.3">
      <c r="A239" s="217"/>
      <c r="B239" s="217"/>
      <c r="C239" s="217"/>
      <c r="D239" s="217" t="s">
        <v>915</v>
      </c>
      <c r="E239" s="217"/>
      <c r="F239" s="217"/>
      <c r="G239" s="217"/>
      <c r="H239" s="217"/>
      <c r="I239" s="228">
        <v>7.5</v>
      </c>
      <c r="J239" s="217">
        <v>3.0000000000000001E-3</v>
      </c>
      <c r="K239" s="228">
        <v>5.4</v>
      </c>
      <c r="L239" s="228">
        <v>0.9</v>
      </c>
      <c r="M239" s="228">
        <v>16.600000000000001</v>
      </c>
      <c r="N239" s="228">
        <v>6.9</v>
      </c>
      <c r="O239" s="228"/>
      <c r="P239" s="228">
        <v>0</v>
      </c>
      <c r="Q239" s="228">
        <v>2</v>
      </c>
      <c r="R239" s="217"/>
      <c r="S239" s="228">
        <v>18</v>
      </c>
      <c r="T239" s="228">
        <v>73</v>
      </c>
      <c r="U239" s="217">
        <v>0</v>
      </c>
      <c r="V239" s="217"/>
      <c r="W239" s="217">
        <v>1.7999999999999999E-2</v>
      </c>
      <c r="X239" s="217"/>
      <c r="Y239" s="217"/>
      <c r="Z239" s="228">
        <v>7.9000000000000001E-2</v>
      </c>
      <c r="AA239" s="217"/>
      <c r="AB239" s="217">
        <v>7.3999999999999996E-2</v>
      </c>
      <c r="AC239" s="228">
        <v>1E-3</v>
      </c>
      <c r="AD239" s="217"/>
      <c r="AE239" s="217"/>
      <c r="AF239" s="217"/>
      <c r="AG239" s="217" t="str">
        <f t="shared" ca="1" si="239"/>
        <v>W_ID_220_FS_002</v>
      </c>
      <c r="AH239" s="217"/>
      <c r="AI239" s="217"/>
      <c r="AJ239" s="217"/>
      <c r="AK239" s="217"/>
      <c r="AL239" s="217">
        <f t="shared" ca="1" si="191"/>
        <v>7.5</v>
      </c>
      <c r="AM239" s="228">
        <v>3.0000000000000001E-3</v>
      </c>
      <c r="AN239" s="217">
        <f t="shared" ca="1" si="209"/>
        <v>5.4</v>
      </c>
      <c r="AO239" s="217">
        <f t="shared" ca="1" si="209"/>
        <v>0.9</v>
      </c>
      <c r="AP239" s="217">
        <f t="shared" ca="1" si="209"/>
        <v>16.600000000000001</v>
      </c>
      <c r="AQ239" s="217">
        <f t="shared" ca="1" si="209"/>
        <v>6.9</v>
      </c>
      <c r="AR239" s="217">
        <f t="shared" ca="1" si="209"/>
        <v>0</v>
      </c>
      <c r="AS239" s="217">
        <f t="shared" ca="1" si="209"/>
        <v>0</v>
      </c>
      <c r="AT239" s="217">
        <f t="shared" ca="1" si="209"/>
        <v>2</v>
      </c>
      <c r="AU239" s="217">
        <f t="shared" ca="1" si="209"/>
        <v>0</v>
      </c>
      <c r="AV239" s="217">
        <f t="shared" ca="1" si="188"/>
        <v>18</v>
      </c>
      <c r="AW239" s="217">
        <f t="shared" ca="1" si="188"/>
        <v>73</v>
      </c>
      <c r="AX239" s="217">
        <f t="shared" ca="1" si="188"/>
        <v>0</v>
      </c>
      <c r="AY239" s="217"/>
      <c r="AZ239" s="217">
        <f t="shared" ca="1" si="192"/>
        <v>1.7999999999999999E-2</v>
      </c>
      <c r="BA239" s="217">
        <f t="shared" ca="1" si="192"/>
        <v>0</v>
      </c>
      <c r="BB239" s="217">
        <f t="shared" ca="1" si="192"/>
        <v>0</v>
      </c>
      <c r="BC239" s="217">
        <f t="shared" ca="1" si="192"/>
        <v>7.9000000000000001E-2</v>
      </c>
      <c r="BD239" s="217"/>
      <c r="BE239" s="217">
        <f t="shared" ca="1" si="190"/>
        <v>7.3999999999999996E-2</v>
      </c>
      <c r="BF239" s="217">
        <f t="shared" ca="1" si="190"/>
        <v>1E-3</v>
      </c>
      <c r="BG239" s="217"/>
      <c r="BH239" s="217">
        <f t="shared" ca="1" si="194"/>
        <v>0</v>
      </c>
      <c r="BI239" s="217">
        <f t="shared" ca="1" si="195"/>
        <v>99</v>
      </c>
      <c r="BJ239" s="217"/>
      <c r="BK239" s="253">
        <f t="shared" ca="1" si="210"/>
        <v>1.6582859797943887</v>
      </c>
      <c r="BL239" s="253">
        <f t="shared" ca="1" si="211"/>
        <v>1.62765</v>
      </c>
      <c r="BM239" s="254">
        <f t="shared" ca="1" si="196"/>
        <v>9.3233647833594387E-3</v>
      </c>
      <c r="BN239" s="217"/>
      <c r="BO239" s="255">
        <f t="shared" ca="1" si="213"/>
        <v>1</v>
      </c>
      <c r="BP239" s="255">
        <f t="shared" ca="1" si="214"/>
        <v>0</v>
      </c>
      <c r="BQ239" s="255">
        <f t="shared" ca="1" si="215"/>
        <v>0</v>
      </c>
      <c r="BR239" s="256">
        <f t="shared" ca="1" si="216"/>
        <v>0.57740000000000002</v>
      </c>
      <c r="BS239" s="256">
        <f t="shared" ca="1" si="217"/>
        <v>1</v>
      </c>
      <c r="BT239" s="255">
        <f t="shared" ca="1" si="218"/>
        <v>0.86956521739130443</v>
      </c>
      <c r="BU239" s="255">
        <f t="shared" ca="1" si="219"/>
        <v>0.13043478260869565</v>
      </c>
      <c r="BV239" s="255">
        <f t="shared" ca="1" si="220"/>
        <v>0</v>
      </c>
      <c r="BW239" s="256">
        <f t="shared" ca="1" si="221"/>
        <v>0.50208695652173918</v>
      </c>
      <c r="BX239" s="256">
        <f t="shared" ca="1" si="212"/>
        <v>0.86956521739130443</v>
      </c>
      <c r="BY239" s="255">
        <f t="shared" ca="1" si="222"/>
        <v>1</v>
      </c>
      <c r="BZ239" s="255">
        <f t="shared" ca="1" si="223"/>
        <v>0</v>
      </c>
      <c r="CA239" s="255">
        <f t="shared" ca="1" si="224"/>
        <v>0</v>
      </c>
      <c r="CB239" s="256">
        <f t="shared" ca="1" si="225"/>
        <v>0.57740000000000002</v>
      </c>
      <c r="CC239" s="256">
        <f t="shared" ca="1" si="226"/>
        <v>1</v>
      </c>
      <c r="CD239" s="255">
        <f t="shared" ca="1" si="227"/>
        <v>2.1505376344086023E-2</v>
      </c>
      <c r="CE239" s="255">
        <f t="shared" ca="1" si="228"/>
        <v>0.19354838709677419</v>
      </c>
      <c r="CF239" s="255">
        <f t="shared" ca="1" si="229"/>
        <v>0.78494623655913975</v>
      </c>
      <c r="CG239" s="256">
        <f t="shared" ca="1" si="230"/>
        <v>0.91879462365591402</v>
      </c>
      <c r="CH239" s="256">
        <f t="shared" ca="1" si="231"/>
        <v>2.1505376344086023E-2</v>
      </c>
      <c r="CI239" s="257" t="e">
        <f t="shared" ca="1" si="208"/>
        <v>#REF!</v>
      </c>
      <c r="CJ239" s="257" t="e">
        <f t="shared" ca="1" si="197"/>
        <v>#REF!</v>
      </c>
      <c r="CK239" s="257" t="e">
        <f t="shared" ca="1" si="198"/>
        <v>#REF!</v>
      </c>
      <c r="CL239" s="255" t="e">
        <f t="shared" ca="1" si="199"/>
        <v>#REF!</v>
      </c>
      <c r="CM239" s="255" t="e">
        <f t="shared" ca="1" si="200"/>
        <v>#REF!</v>
      </c>
      <c r="CN239" s="255" t="e">
        <f t="shared" ca="1" si="201"/>
        <v>#REF!</v>
      </c>
      <c r="CO239" s="256" t="e">
        <f t="shared" ca="1" si="232"/>
        <v>#REF!</v>
      </c>
      <c r="CP239" s="256">
        <f t="shared" ca="1" si="233"/>
        <v>-1</v>
      </c>
      <c r="CQ239" s="255">
        <f t="shared" ca="1" si="234"/>
        <v>2.0445367441489942E-3</v>
      </c>
      <c r="CR239" s="255">
        <f t="shared" ca="1" si="235"/>
        <v>3.4075612402483233E-3</v>
      </c>
      <c r="CS239" s="255">
        <f t="shared" ca="1" si="236"/>
        <v>0.99454790201560261</v>
      </c>
      <c r="CT239" s="256">
        <f t="shared" ca="1" si="237"/>
        <v>1.1495849779734879</v>
      </c>
      <c r="CU239" s="256">
        <f t="shared" ca="1" si="238"/>
        <v>2.0445367441489942E-3</v>
      </c>
      <c r="CV239" s="217"/>
      <c r="CW239" s="252">
        <f t="shared" ca="1" si="202"/>
        <v>-0.93036407185860559</v>
      </c>
      <c r="CX239" s="256">
        <f t="shared" ca="1" si="203"/>
        <v>-1.3116230691614055</v>
      </c>
      <c r="CY239" s="252">
        <f t="shared" ca="1" si="204"/>
        <v>0.80607476635514019</v>
      </c>
      <c r="CZ239" s="252">
        <f t="shared" ca="1" si="205"/>
        <v>0.625</v>
      </c>
      <c r="DA239" s="258" t="e">
        <f t="shared" ca="1" si="206"/>
        <v>#NUM!</v>
      </c>
      <c r="DB239" s="259"/>
      <c r="DC239" s="258">
        <f t="shared" ca="1" si="207"/>
        <v>-999</v>
      </c>
    </row>
    <row r="240" spans="1:107" ht="14.4" x14ac:dyDescent="0.3">
      <c r="A240" s="217"/>
      <c r="B240" s="217"/>
      <c r="C240" s="217"/>
      <c r="D240" s="217" t="s">
        <v>916</v>
      </c>
      <c r="E240" s="217"/>
      <c r="F240" s="217"/>
      <c r="G240" s="217"/>
      <c r="H240" s="217"/>
      <c r="I240" s="228">
        <v>8.1999999999999993</v>
      </c>
      <c r="J240" s="217">
        <v>7.0000000000000001E-3</v>
      </c>
      <c r="K240" s="228">
        <v>12.9</v>
      </c>
      <c r="L240" s="228">
        <v>2.2999999999999998</v>
      </c>
      <c r="M240" s="228">
        <v>80.7</v>
      </c>
      <c r="N240" s="228">
        <v>32.9</v>
      </c>
      <c r="O240" s="228"/>
      <c r="P240" s="228">
        <v>4.2999999999999997E-2</v>
      </c>
      <c r="Q240" s="228">
        <v>9</v>
      </c>
      <c r="R240" s="217"/>
      <c r="S240" s="228">
        <v>23.9</v>
      </c>
      <c r="T240" s="228">
        <v>383</v>
      </c>
      <c r="U240" s="217">
        <v>33.6</v>
      </c>
      <c r="V240" s="217"/>
      <c r="W240" s="217">
        <v>4.0000000000000001E-3</v>
      </c>
      <c r="X240" s="217"/>
      <c r="Y240" s="217"/>
      <c r="Z240" s="228">
        <v>0.49299999999999999</v>
      </c>
      <c r="AA240" s="217"/>
      <c r="AB240" s="217">
        <v>0.36699999999999999</v>
      </c>
      <c r="AC240" s="228">
        <v>0.02</v>
      </c>
      <c r="AD240" s="217"/>
      <c r="AE240" s="217"/>
      <c r="AF240" s="217"/>
      <c r="AG240" s="217" t="str">
        <f t="shared" ca="1" si="239"/>
        <v>W_ID_220_FS_003</v>
      </c>
      <c r="AH240" s="217"/>
      <c r="AI240" s="217"/>
      <c r="AJ240" s="217"/>
      <c r="AK240" s="217"/>
      <c r="AL240" s="217">
        <f t="shared" ca="1" si="191"/>
        <v>8.1999999999999993</v>
      </c>
      <c r="AM240" s="228">
        <v>7.0000000000000001E-3</v>
      </c>
      <c r="AN240" s="217">
        <f t="shared" ca="1" si="209"/>
        <v>12.9</v>
      </c>
      <c r="AO240" s="217">
        <f t="shared" ca="1" si="209"/>
        <v>2.2999999999999998</v>
      </c>
      <c r="AP240" s="217">
        <f t="shared" ca="1" si="209"/>
        <v>80.7</v>
      </c>
      <c r="AQ240" s="217">
        <f t="shared" ca="1" si="209"/>
        <v>32.9</v>
      </c>
      <c r="AR240" s="217">
        <f t="shared" ca="1" si="209"/>
        <v>0</v>
      </c>
      <c r="AS240" s="217">
        <f t="shared" ca="1" si="209"/>
        <v>4.2999999999999997E-2</v>
      </c>
      <c r="AT240" s="217">
        <f t="shared" ca="1" si="209"/>
        <v>9</v>
      </c>
      <c r="AU240" s="217">
        <f t="shared" ca="1" si="209"/>
        <v>0</v>
      </c>
      <c r="AV240" s="217">
        <f t="shared" ca="1" si="188"/>
        <v>23.9</v>
      </c>
      <c r="AW240" s="217">
        <f t="shared" ca="1" si="188"/>
        <v>383</v>
      </c>
      <c r="AX240" s="217">
        <f t="shared" ca="1" si="188"/>
        <v>33.6</v>
      </c>
      <c r="AY240" s="217"/>
      <c r="AZ240" s="217">
        <f t="shared" ca="1" si="192"/>
        <v>4.0000000000000001E-3</v>
      </c>
      <c r="BA240" s="217">
        <f t="shared" ca="1" si="192"/>
        <v>0</v>
      </c>
      <c r="BB240" s="217">
        <f t="shared" ca="1" si="192"/>
        <v>0</v>
      </c>
      <c r="BC240" s="217">
        <f t="shared" ca="1" si="192"/>
        <v>0.49299999999999999</v>
      </c>
      <c r="BD240" s="217"/>
      <c r="BE240" s="217">
        <f t="shared" ca="1" si="190"/>
        <v>0.36699999999999999</v>
      </c>
      <c r="BF240" s="217">
        <f t="shared" ca="1" si="190"/>
        <v>0.02</v>
      </c>
      <c r="BG240" s="217"/>
      <c r="BH240" s="217">
        <f t="shared" ca="1" si="194"/>
        <v>0</v>
      </c>
      <c r="BI240" s="217">
        <f t="shared" ca="1" si="195"/>
        <v>99</v>
      </c>
      <c r="BJ240" s="217"/>
      <c r="BK240" s="253">
        <f t="shared" ca="1" si="210"/>
        <v>7.3739752690968565</v>
      </c>
      <c r="BL240" s="253">
        <f t="shared" ca="1" si="211"/>
        <v>8.1487459999999992</v>
      </c>
      <c r="BM240" s="254">
        <f t="shared" ca="1" si="196"/>
        <v>-4.9912042964114917E-2</v>
      </c>
      <c r="BN240" s="217"/>
      <c r="BO240" s="255">
        <f t="shared" ca="1" si="213"/>
        <v>0.89330024813895792</v>
      </c>
      <c r="BP240" s="255">
        <f t="shared" ca="1" si="214"/>
        <v>0</v>
      </c>
      <c r="BQ240" s="255">
        <f t="shared" ca="1" si="215"/>
        <v>0.10669975186104219</v>
      </c>
      <c r="BR240" s="256">
        <f t="shared" ca="1" si="216"/>
        <v>0.63899776674937969</v>
      </c>
      <c r="BS240" s="256">
        <f t="shared" ca="1" si="217"/>
        <v>0.89330024813895792</v>
      </c>
      <c r="BT240" s="255">
        <f t="shared" ca="1" si="218"/>
        <v>0.83526682134570773</v>
      </c>
      <c r="BU240" s="255">
        <f t="shared" ca="1" si="219"/>
        <v>6.4965197215777273E-2</v>
      </c>
      <c r="BV240" s="255">
        <f t="shared" ca="1" si="220"/>
        <v>9.9767981438515091E-2</v>
      </c>
      <c r="BW240" s="256">
        <f t="shared" ca="1" si="221"/>
        <v>0.59748515081206499</v>
      </c>
      <c r="BX240" s="256">
        <f t="shared" ca="1" si="212"/>
        <v>0.83526682134570773</v>
      </c>
      <c r="BY240" s="255">
        <f t="shared" ca="1" si="222"/>
        <v>1</v>
      </c>
      <c r="BZ240" s="255">
        <f t="shared" ca="1" si="223"/>
        <v>0</v>
      </c>
      <c r="CA240" s="255">
        <f t="shared" ca="1" si="224"/>
        <v>0</v>
      </c>
      <c r="CB240" s="256">
        <f t="shared" ca="1" si="225"/>
        <v>0.57740000000000002</v>
      </c>
      <c r="CC240" s="256">
        <f t="shared" ca="1" si="226"/>
        <v>1</v>
      </c>
      <c r="CD240" s="255">
        <f t="shared" ca="1" si="227"/>
        <v>2.1639817263765328E-2</v>
      </c>
      <c r="CE240" s="255">
        <f t="shared" ca="1" si="228"/>
        <v>5.746573695599904E-2</v>
      </c>
      <c r="CF240" s="255">
        <f t="shared" ca="1" si="229"/>
        <v>0.92089444578023572</v>
      </c>
      <c r="CG240" s="256">
        <f t="shared" ca="1" si="230"/>
        <v>1.0758516470305364</v>
      </c>
      <c r="CH240" s="256">
        <f t="shared" ca="1" si="231"/>
        <v>2.1639817263765328E-2</v>
      </c>
      <c r="CI240" s="257" t="e">
        <f t="shared" ca="1" si="208"/>
        <v>#REF!</v>
      </c>
      <c r="CJ240" s="257" t="e">
        <f t="shared" ca="1" si="197"/>
        <v>#REF!</v>
      </c>
      <c r="CK240" s="257" t="e">
        <f t="shared" ca="1" si="198"/>
        <v>#REF!</v>
      </c>
      <c r="CL240" s="255" t="e">
        <f t="shared" ca="1" si="199"/>
        <v>#REF!</v>
      </c>
      <c r="CM240" s="255" t="e">
        <f t="shared" ca="1" si="200"/>
        <v>#REF!</v>
      </c>
      <c r="CN240" s="255" t="e">
        <f t="shared" ca="1" si="201"/>
        <v>#REF!</v>
      </c>
      <c r="CO240" s="256" t="e">
        <f t="shared" ca="1" si="232"/>
        <v>#REF!</v>
      </c>
      <c r="CP240" s="256">
        <f t="shared" ca="1" si="233"/>
        <v>-1</v>
      </c>
      <c r="CQ240" s="255">
        <f t="shared" ca="1" si="234"/>
        <v>2.2350232031217734E-3</v>
      </c>
      <c r="CR240" s="255">
        <f t="shared" ca="1" si="235"/>
        <v>3.9849250908372703E-3</v>
      </c>
      <c r="CS240" s="255">
        <f t="shared" ca="1" si="236"/>
        <v>0.993780051706041</v>
      </c>
      <c r="CT240" s="256">
        <f t="shared" ca="1" si="237"/>
        <v>1.1488083281024482</v>
      </c>
      <c r="CU240" s="256">
        <f t="shared" ca="1" si="238"/>
        <v>2.2350232031217734E-3</v>
      </c>
      <c r="CV240" s="217"/>
      <c r="CW240" s="252">
        <f t="shared" ca="1" si="202"/>
        <v>-0.79374022591478854</v>
      </c>
      <c r="CX240" s="256">
        <f t="shared" ca="1" si="203"/>
        <v>-1.1834178626868848</v>
      </c>
      <c r="CY240" s="252">
        <f t="shared" ca="1" si="204"/>
        <v>0.80302660483280452</v>
      </c>
      <c r="CZ240" s="252">
        <f t="shared" ca="1" si="205"/>
        <v>0.64066852367688021</v>
      </c>
      <c r="DA240" s="258" t="e">
        <f t="shared" ca="1" si="206"/>
        <v>#NUM!</v>
      </c>
      <c r="DB240" s="259"/>
      <c r="DC240" s="258">
        <f t="shared" ca="1" si="207"/>
        <v>-999</v>
      </c>
    </row>
    <row r="241" spans="1:107" ht="14.4" x14ac:dyDescent="0.3">
      <c r="A241" s="217"/>
      <c r="B241" s="217"/>
      <c r="C241" s="217"/>
      <c r="D241" s="217" t="s">
        <v>917</v>
      </c>
      <c r="E241" s="217"/>
      <c r="F241" s="217"/>
      <c r="G241" s="217"/>
      <c r="H241" s="217"/>
      <c r="I241" s="228">
        <v>7.17</v>
      </c>
      <c r="J241" s="217">
        <v>0.01</v>
      </c>
      <c r="K241" s="228">
        <v>51.3</v>
      </c>
      <c r="L241" s="228">
        <v>2.9</v>
      </c>
      <c r="M241" s="228">
        <v>26.5</v>
      </c>
      <c r="N241" s="228">
        <v>144.30000000000001</v>
      </c>
      <c r="O241" s="228"/>
      <c r="P241" s="228">
        <v>6.9000000000000006E-2</v>
      </c>
      <c r="Q241" s="228">
        <v>82</v>
      </c>
      <c r="R241" s="217"/>
      <c r="S241" s="228">
        <v>15.4</v>
      </c>
      <c r="T241" s="228">
        <v>591</v>
      </c>
      <c r="U241" s="217">
        <v>24</v>
      </c>
      <c r="V241" s="217"/>
      <c r="W241" s="217">
        <v>1E-3</v>
      </c>
      <c r="X241" s="217"/>
      <c r="Y241" s="217"/>
      <c r="Z241" s="228">
        <v>0.186</v>
      </c>
      <c r="AA241" s="217"/>
      <c r="AB241" s="217">
        <v>0</v>
      </c>
      <c r="AC241" s="228">
        <v>0</v>
      </c>
      <c r="AD241" s="217"/>
      <c r="AE241" s="217"/>
      <c r="AF241" s="217"/>
      <c r="AG241" s="217" t="str">
        <f t="shared" ca="1" si="239"/>
        <v>W_ID_220_FS_004</v>
      </c>
      <c r="AH241" s="217"/>
      <c r="AI241" s="217"/>
      <c r="AJ241" s="217"/>
      <c r="AK241" s="217"/>
      <c r="AL241" s="217">
        <f t="shared" ca="1" si="191"/>
        <v>7.17</v>
      </c>
      <c r="AM241" s="228">
        <v>0.01</v>
      </c>
      <c r="AN241" s="217">
        <f t="shared" ca="1" si="209"/>
        <v>51.3</v>
      </c>
      <c r="AO241" s="217">
        <f t="shared" ca="1" si="209"/>
        <v>2.9</v>
      </c>
      <c r="AP241" s="217">
        <f t="shared" ca="1" si="209"/>
        <v>26.5</v>
      </c>
      <c r="AQ241" s="217">
        <f t="shared" ca="1" si="209"/>
        <v>144.30000000000001</v>
      </c>
      <c r="AR241" s="217">
        <f t="shared" ca="1" si="209"/>
        <v>0</v>
      </c>
      <c r="AS241" s="217">
        <f t="shared" ca="1" si="209"/>
        <v>6.9000000000000006E-2</v>
      </c>
      <c r="AT241" s="217">
        <f t="shared" ca="1" si="209"/>
        <v>82</v>
      </c>
      <c r="AU241" s="217">
        <f t="shared" ca="1" si="209"/>
        <v>0</v>
      </c>
      <c r="AV241" s="217">
        <f t="shared" ca="1" si="188"/>
        <v>15.4</v>
      </c>
      <c r="AW241" s="217">
        <f t="shared" ca="1" si="188"/>
        <v>591</v>
      </c>
      <c r="AX241" s="217">
        <f t="shared" ca="1" si="188"/>
        <v>24</v>
      </c>
      <c r="AY241" s="217"/>
      <c r="AZ241" s="217">
        <f t="shared" ca="1" si="192"/>
        <v>1E-3</v>
      </c>
      <c r="BA241" s="217">
        <f t="shared" ca="1" si="192"/>
        <v>0</v>
      </c>
      <c r="BB241" s="217">
        <f t="shared" ca="1" si="192"/>
        <v>0</v>
      </c>
      <c r="BC241" s="217">
        <f t="shared" ca="1" si="192"/>
        <v>0.186</v>
      </c>
      <c r="BD241" s="217"/>
      <c r="BE241" s="217">
        <f t="shared" ca="1" si="190"/>
        <v>0</v>
      </c>
      <c r="BF241" s="217">
        <f t="shared" ca="1" si="190"/>
        <v>0</v>
      </c>
      <c r="BG241" s="217"/>
      <c r="BH241" s="217">
        <f t="shared" ca="1" si="194"/>
        <v>0</v>
      </c>
      <c r="BI241" s="217">
        <f t="shared" ca="1" si="195"/>
        <v>99</v>
      </c>
      <c r="BJ241" s="217"/>
      <c r="BK241" s="253">
        <f t="shared" ca="1" si="210"/>
        <v>15.499679167431159</v>
      </c>
      <c r="BL241" s="253">
        <f t="shared" ca="1" si="211"/>
        <v>13.120258</v>
      </c>
      <c r="BM241" s="254">
        <f t="shared" ca="1" si="196"/>
        <v>8.3138588093718338E-2</v>
      </c>
      <c r="BN241" s="217"/>
      <c r="BO241" s="255">
        <f t="shared" ca="1" si="213"/>
        <v>0.97939683487608253</v>
      </c>
      <c r="BP241" s="255">
        <f t="shared" ca="1" si="214"/>
        <v>0</v>
      </c>
      <c r="BQ241" s="255">
        <f t="shared" ca="1" si="215"/>
        <v>2.0603165123917591E-2</v>
      </c>
      <c r="BR241" s="256">
        <f t="shared" ca="1" si="216"/>
        <v>0.58929420722603776</v>
      </c>
      <c r="BS241" s="256">
        <f t="shared" ca="1" si="217"/>
        <v>0.97939683487608253</v>
      </c>
      <c r="BT241" s="255">
        <f t="shared" ca="1" si="218"/>
        <v>0.96783712009442324</v>
      </c>
      <c r="BU241" s="255">
        <f t="shared" ca="1" si="219"/>
        <v>1.1802891708468575E-2</v>
      </c>
      <c r="BV241" s="255">
        <f t="shared" ca="1" si="220"/>
        <v>2.0359988197108294E-2</v>
      </c>
      <c r="BW241" s="256">
        <f t="shared" ca="1" si="221"/>
        <v>0.58233883151372101</v>
      </c>
      <c r="BX241" s="256">
        <f t="shared" ca="1" si="212"/>
        <v>0.96783712009442324</v>
      </c>
      <c r="BY241" s="255">
        <f t="shared" ca="1" si="222"/>
        <v>1</v>
      </c>
      <c r="BZ241" s="255">
        <f t="shared" ca="1" si="223"/>
        <v>0</v>
      </c>
      <c r="CA241" s="255">
        <f t="shared" ca="1" si="224"/>
        <v>0</v>
      </c>
      <c r="CB241" s="256">
        <f t="shared" ca="1" si="225"/>
        <v>0.57740000000000002</v>
      </c>
      <c r="CC241" s="256">
        <f t="shared" ca="1" si="226"/>
        <v>1</v>
      </c>
      <c r="CD241" s="255">
        <f t="shared" ca="1" si="227"/>
        <v>0.11911679256246369</v>
      </c>
      <c r="CE241" s="255">
        <f t="shared" ca="1" si="228"/>
        <v>2.2370714700755377E-2</v>
      </c>
      <c r="CF241" s="255">
        <f t="shared" ca="1" si="229"/>
        <v>0.85851249273678099</v>
      </c>
      <c r="CG241" s="256">
        <f t="shared" ca="1" si="230"/>
        <v>1.0601024113887276</v>
      </c>
      <c r="CH241" s="256">
        <f t="shared" ca="1" si="231"/>
        <v>0.11911679256246369</v>
      </c>
      <c r="CI241" s="257" t="e">
        <f t="shared" ca="1" si="208"/>
        <v>#REF!</v>
      </c>
      <c r="CJ241" s="257" t="e">
        <f t="shared" ca="1" si="197"/>
        <v>#REF!</v>
      </c>
      <c r="CK241" s="257" t="e">
        <f t="shared" ca="1" si="198"/>
        <v>#REF!</v>
      </c>
      <c r="CL241" s="255" t="e">
        <f t="shared" ca="1" si="199"/>
        <v>#REF!</v>
      </c>
      <c r="CM241" s="255" t="e">
        <f t="shared" ca="1" si="200"/>
        <v>#REF!</v>
      </c>
      <c r="CN241" s="255" t="e">
        <f t="shared" ca="1" si="201"/>
        <v>#REF!</v>
      </c>
      <c r="CO241" s="256" t="e">
        <f t="shared" ca="1" si="232"/>
        <v>#REF!</v>
      </c>
      <c r="CP241" s="256">
        <f t="shared" ca="1" si="233"/>
        <v>-1</v>
      </c>
      <c r="CQ241" s="255">
        <f t="shared" ca="1" si="234"/>
        <v>4.2421959835382715E-3</v>
      </c>
      <c r="CR241" s="255">
        <f t="shared" ca="1" si="235"/>
        <v>2.3981224858208553E-3</v>
      </c>
      <c r="CS241" s="255">
        <f t="shared" ca="1" si="236"/>
        <v>0.99335968153064091</v>
      </c>
      <c r="CT241" s="256">
        <f t="shared" ca="1" si="237"/>
        <v>1.1494818682243262</v>
      </c>
      <c r="CU241" s="256">
        <f t="shared" ca="1" si="238"/>
        <v>4.2421959835382715E-3</v>
      </c>
      <c r="CV241" s="217"/>
      <c r="CW241" s="252">
        <f t="shared" ca="1" si="202"/>
        <v>-1.2344703352955819</v>
      </c>
      <c r="CX241" s="256">
        <f t="shared" ca="1" si="203"/>
        <v>-0.49844987813889574</v>
      </c>
      <c r="CY241" s="252">
        <f t="shared" ca="1" si="204"/>
        <v>0.98196665532494043</v>
      </c>
      <c r="CZ241" s="252">
        <f t="shared" ca="1" si="205"/>
        <v>0.36114570361145704</v>
      </c>
      <c r="DA241" s="258" t="e">
        <f t="shared" ca="1" si="206"/>
        <v>#NUM!</v>
      </c>
      <c r="DB241" s="259"/>
      <c r="DC241" s="258">
        <f t="shared" ca="1" si="207"/>
        <v>-999</v>
      </c>
    </row>
    <row r="242" spans="1:107" ht="14.4" x14ac:dyDescent="0.3">
      <c r="A242" s="217"/>
      <c r="B242" s="217"/>
      <c r="C242" s="217"/>
      <c r="D242" s="217" t="s">
        <v>930</v>
      </c>
      <c r="E242" s="217"/>
      <c r="F242" s="217"/>
      <c r="G242" s="217"/>
      <c r="H242" s="217"/>
      <c r="I242" s="228">
        <v>7.33</v>
      </c>
      <c r="J242" s="217">
        <v>2.3E-2</v>
      </c>
      <c r="K242" s="228">
        <v>27.7</v>
      </c>
      <c r="L242" s="228">
        <v>8.1999999999999993</v>
      </c>
      <c r="M242" s="228">
        <v>163.4</v>
      </c>
      <c r="N242" s="228">
        <v>104.9</v>
      </c>
      <c r="O242" s="228"/>
      <c r="P242" s="228">
        <v>4.2999999999999997E-2</v>
      </c>
      <c r="Q242" s="228">
        <v>44</v>
      </c>
      <c r="R242" s="217"/>
      <c r="S242" s="228">
        <v>27.4</v>
      </c>
      <c r="T242" s="228">
        <v>591</v>
      </c>
      <c r="U242" s="217">
        <v>0</v>
      </c>
      <c r="V242" s="217"/>
      <c r="W242" s="217">
        <v>1E-3</v>
      </c>
      <c r="X242" s="217"/>
      <c r="Y242" s="217"/>
      <c r="Z242" s="228">
        <v>0.47899999999999998</v>
      </c>
      <c r="AA242" s="217"/>
      <c r="AB242" s="217">
        <v>0</v>
      </c>
      <c r="AC242" s="228">
        <v>1E-3</v>
      </c>
      <c r="AD242" s="217"/>
      <c r="AE242" s="217"/>
      <c r="AF242" s="217"/>
      <c r="AG242" s="217" t="str">
        <f t="shared" ca="1" si="239"/>
        <v>W_ID_220_FS_005</v>
      </c>
      <c r="AH242" s="217"/>
      <c r="AI242" s="217"/>
      <c r="AJ242" s="217"/>
      <c r="AK242" s="217"/>
      <c r="AL242" s="217">
        <f t="shared" ca="1" si="191"/>
        <v>7.33</v>
      </c>
      <c r="AM242" s="228">
        <v>2.3E-2</v>
      </c>
      <c r="AN242" s="217">
        <f t="shared" ca="1" si="209"/>
        <v>27.7</v>
      </c>
      <c r="AO242" s="217">
        <f t="shared" ca="1" si="209"/>
        <v>8.1999999999999993</v>
      </c>
      <c r="AP242" s="217">
        <f t="shared" ca="1" si="209"/>
        <v>163.4</v>
      </c>
      <c r="AQ242" s="217">
        <f t="shared" ca="1" si="209"/>
        <v>104.9</v>
      </c>
      <c r="AR242" s="217">
        <f t="shared" ca="1" si="209"/>
        <v>0</v>
      </c>
      <c r="AS242" s="217">
        <f t="shared" ca="1" si="209"/>
        <v>4.2999999999999997E-2</v>
      </c>
      <c r="AT242" s="217">
        <f t="shared" ca="1" si="209"/>
        <v>44</v>
      </c>
      <c r="AU242" s="217">
        <f t="shared" ca="1" si="209"/>
        <v>0</v>
      </c>
      <c r="AV242" s="217">
        <f t="shared" ca="1" si="209"/>
        <v>27.4</v>
      </c>
      <c r="AW242" s="217">
        <f t="shared" ca="1" si="209"/>
        <v>591</v>
      </c>
      <c r="AX242" s="217">
        <f t="shared" ca="1" si="209"/>
        <v>0</v>
      </c>
      <c r="AY242" s="217"/>
      <c r="AZ242" s="217">
        <f t="shared" ca="1" si="192"/>
        <v>1E-3</v>
      </c>
      <c r="BA242" s="217">
        <f t="shared" ca="1" si="192"/>
        <v>0</v>
      </c>
      <c r="BB242" s="217">
        <f t="shared" ca="1" si="192"/>
        <v>0</v>
      </c>
      <c r="BC242" s="217">
        <f t="shared" ca="1" si="192"/>
        <v>0.47899999999999998</v>
      </c>
      <c r="BD242" s="217"/>
      <c r="BE242" s="217">
        <f t="shared" ca="1" si="190"/>
        <v>0</v>
      </c>
      <c r="BF242" s="217">
        <f t="shared" ca="1" si="190"/>
        <v>1E-3</v>
      </c>
      <c r="BG242" s="217"/>
      <c r="BH242" s="217">
        <f t="shared" ca="1" si="194"/>
        <v>0</v>
      </c>
      <c r="BI242" s="217">
        <f t="shared" ca="1" si="195"/>
        <v>99</v>
      </c>
      <c r="BJ242" s="217"/>
      <c r="BK242" s="253">
        <f t="shared" ca="1" si="210"/>
        <v>18.200718929326015</v>
      </c>
      <c r="BL242" s="253">
        <f t="shared" ca="1" si="211"/>
        <v>11.498197999999999</v>
      </c>
      <c r="BM242" s="254">
        <f t="shared" ca="1" si="196"/>
        <v>0.22568233532811607</v>
      </c>
      <c r="BN242" s="217"/>
      <c r="BO242" s="255">
        <f t="shared" ca="1" si="213"/>
        <v>0.97615085967831383</v>
      </c>
      <c r="BP242" s="255">
        <f t="shared" ca="1" si="214"/>
        <v>0</v>
      </c>
      <c r="BQ242" s="255">
        <f t="shared" ca="1" si="215"/>
        <v>2.3849140321686075E-2</v>
      </c>
      <c r="BR242" s="256">
        <f t="shared" ca="1" si="216"/>
        <v>0.59116810870770942</v>
      </c>
      <c r="BS242" s="256">
        <f t="shared" ca="1" si="217"/>
        <v>0.97615085967831383</v>
      </c>
      <c r="BT242" s="255">
        <f t="shared" ca="1" si="218"/>
        <v>0.9287598944591029</v>
      </c>
      <c r="BU242" s="255">
        <f t="shared" ca="1" si="219"/>
        <v>4.8548812664907647E-2</v>
      </c>
      <c r="BV242" s="255">
        <f t="shared" ca="1" si="220"/>
        <v>2.2691292875989446E-2</v>
      </c>
      <c r="BW242" s="256">
        <f t="shared" ca="1" si="221"/>
        <v>0.56246759894459109</v>
      </c>
      <c r="BX242" s="256">
        <f t="shared" ca="1" si="212"/>
        <v>0.9287598944591029</v>
      </c>
      <c r="BY242" s="255">
        <f t="shared" ca="1" si="222"/>
        <v>1</v>
      </c>
      <c r="BZ242" s="255">
        <f t="shared" ca="1" si="223"/>
        <v>0</v>
      </c>
      <c r="CA242" s="255">
        <f t="shared" ca="1" si="224"/>
        <v>0</v>
      </c>
      <c r="CB242" s="256">
        <f t="shared" ca="1" si="225"/>
        <v>0.57740000000000002</v>
      </c>
      <c r="CC242" s="256">
        <f t="shared" ca="1" si="226"/>
        <v>1</v>
      </c>
      <c r="CD242" s="255">
        <f t="shared" ca="1" si="227"/>
        <v>6.6425120772946863E-2</v>
      </c>
      <c r="CE242" s="255">
        <f t="shared" ca="1" si="228"/>
        <v>4.1364734299516905E-2</v>
      </c>
      <c r="CF242" s="255">
        <f t="shared" ca="1" si="229"/>
        <v>0.89221014492753625</v>
      </c>
      <c r="CG242" s="256">
        <f t="shared" ca="1" si="230"/>
        <v>1.0685889190821258</v>
      </c>
      <c r="CH242" s="256">
        <f t="shared" ca="1" si="231"/>
        <v>6.6425120772946863E-2</v>
      </c>
      <c r="CI242" s="257" t="e">
        <f t="shared" ca="1" si="208"/>
        <v>#REF!</v>
      </c>
      <c r="CJ242" s="257" t="e">
        <f t="shared" ca="1" si="197"/>
        <v>#REF!</v>
      </c>
      <c r="CK242" s="257" t="e">
        <f t="shared" ca="1" si="198"/>
        <v>#REF!</v>
      </c>
      <c r="CL242" s="255" t="e">
        <f t="shared" ca="1" si="199"/>
        <v>#REF!</v>
      </c>
      <c r="CM242" s="255" t="e">
        <f t="shared" ca="1" si="200"/>
        <v>#REF!</v>
      </c>
      <c r="CN242" s="255" t="e">
        <f t="shared" ca="1" si="201"/>
        <v>#REF!</v>
      </c>
      <c r="CO242" s="256" t="e">
        <f t="shared" ca="1" si="232"/>
        <v>#REF!</v>
      </c>
      <c r="CP242" s="256">
        <f t="shared" ca="1" si="233"/>
        <v>-1</v>
      </c>
      <c r="CQ242" s="255">
        <f t="shared" ca="1" si="234"/>
        <v>2.6758708630216501E-3</v>
      </c>
      <c r="CR242" s="255">
        <f t="shared" ca="1" si="235"/>
        <v>7.9213505692337649E-3</v>
      </c>
      <c r="CS242" s="255">
        <f t="shared" ca="1" si="236"/>
        <v>0.9894027785677445</v>
      </c>
      <c r="CT242" s="256">
        <f t="shared" ca="1" si="237"/>
        <v>1.1440084362484833</v>
      </c>
      <c r="CU242" s="256">
        <f t="shared" ca="1" si="238"/>
        <v>2.6758708630216501E-3</v>
      </c>
      <c r="CV242" s="217"/>
      <c r="CW242" s="252">
        <f t="shared" ca="1" si="202"/>
        <v>-0.1931477834261246</v>
      </c>
      <c r="CX242" s="256">
        <f t="shared" ca="1" si="203"/>
        <v>-0.38562434742896334</v>
      </c>
      <c r="CY242" s="252">
        <f t="shared" ca="1" si="204"/>
        <v>0.86522599802045519</v>
      </c>
      <c r="CZ242" s="252">
        <f t="shared" ca="1" si="205"/>
        <v>0.74749316317228809</v>
      </c>
      <c r="DA242" s="258" t="e">
        <f t="shared" ca="1" si="206"/>
        <v>#NUM!</v>
      </c>
      <c r="DB242" s="259"/>
      <c r="DC242" s="258">
        <f t="shared" ca="1" si="207"/>
        <v>-999</v>
      </c>
    </row>
    <row r="243" spans="1:107" ht="14.4" x14ac:dyDescent="0.3">
      <c r="A243" s="217"/>
      <c r="B243" s="217"/>
      <c r="C243" s="217"/>
      <c r="D243" s="217" t="s">
        <v>918</v>
      </c>
      <c r="E243" s="217"/>
      <c r="F243" s="217"/>
      <c r="G243" s="217"/>
      <c r="H243" s="217"/>
      <c r="I243" s="228">
        <v>6.98</v>
      </c>
      <c r="J243" s="217">
        <v>3.4000000000000002E-2</v>
      </c>
      <c r="K243" s="228">
        <v>30.9</v>
      </c>
      <c r="L243" s="228">
        <v>14.5</v>
      </c>
      <c r="M243" s="228">
        <v>155.19999999999999</v>
      </c>
      <c r="N243" s="228">
        <v>72.900000000000006</v>
      </c>
      <c r="O243" s="228"/>
      <c r="P243" s="228">
        <v>0.14699999999999999</v>
      </c>
      <c r="Q243" s="228">
        <v>69</v>
      </c>
      <c r="R243" s="217"/>
      <c r="S243" s="228">
        <v>35.799999999999997</v>
      </c>
      <c r="T243" s="228">
        <v>508</v>
      </c>
      <c r="U243" s="217">
        <v>0</v>
      </c>
      <c r="V243" s="217"/>
      <c r="W243" s="217">
        <v>1E-3</v>
      </c>
      <c r="X243" s="217"/>
      <c r="Y243" s="217"/>
      <c r="Z243" s="228">
        <v>0.35699999999999998</v>
      </c>
      <c r="AA243" s="217"/>
      <c r="AB243" s="217">
        <v>0.16400000000000001</v>
      </c>
      <c r="AC243" s="228">
        <v>5.0000000000000001E-3</v>
      </c>
      <c r="AD243" s="217"/>
      <c r="AE243" s="217"/>
      <c r="AF243" s="217"/>
      <c r="AG243" s="217" t="str">
        <f t="shared" ca="1" si="239"/>
        <v>W_ID_221_FS_001</v>
      </c>
      <c r="AH243" s="217"/>
      <c r="AI243" s="217"/>
      <c r="AJ243" s="217"/>
      <c r="AK243" s="217"/>
      <c r="AL243" s="217">
        <f t="shared" ca="1" si="191"/>
        <v>6.98</v>
      </c>
      <c r="AM243" s="228">
        <v>3.4000000000000002E-2</v>
      </c>
      <c r="AN243" s="217">
        <f t="shared" ref="AN243:AX266" ca="1" si="240">ABS(INDIRECT(AN$5&amp;(CELL("row", AN243))))</f>
        <v>30.9</v>
      </c>
      <c r="AO243" s="217">
        <f t="shared" ca="1" si="240"/>
        <v>14.5</v>
      </c>
      <c r="AP243" s="217">
        <f t="shared" ca="1" si="240"/>
        <v>155.19999999999999</v>
      </c>
      <c r="AQ243" s="217">
        <f t="shared" ca="1" si="240"/>
        <v>72.900000000000006</v>
      </c>
      <c r="AR243" s="217">
        <f t="shared" ca="1" si="240"/>
        <v>0</v>
      </c>
      <c r="AS243" s="217">
        <f t="shared" ca="1" si="240"/>
        <v>0.14699999999999999</v>
      </c>
      <c r="AT243" s="217">
        <f t="shared" ca="1" si="240"/>
        <v>69</v>
      </c>
      <c r="AU243" s="217">
        <f t="shared" ca="1" si="240"/>
        <v>0</v>
      </c>
      <c r="AV243" s="217">
        <f t="shared" ca="1" si="240"/>
        <v>35.799999999999997</v>
      </c>
      <c r="AW243" s="217">
        <f t="shared" ca="1" si="240"/>
        <v>508</v>
      </c>
      <c r="AX243" s="217">
        <f t="shared" ca="1" si="240"/>
        <v>0</v>
      </c>
      <c r="AY243" s="217"/>
      <c r="AZ243" s="217">
        <f t="shared" ca="1" si="192"/>
        <v>1E-3</v>
      </c>
      <c r="BA243" s="217">
        <f t="shared" ca="1" si="192"/>
        <v>0</v>
      </c>
      <c r="BB243" s="217">
        <f t="shared" ca="1" si="192"/>
        <v>0</v>
      </c>
      <c r="BC243" s="217">
        <f t="shared" ca="1" si="192"/>
        <v>0.35699999999999998</v>
      </c>
      <c r="BD243" s="217"/>
      <c r="BE243" s="217">
        <f t="shared" ca="1" si="190"/>
        <v>0.16400000000000001</v>
      </c>
      <c r="BF243" s="217">
        <f t="shared" ca="1" si="190"/>
        <v>5.0000000000000001E-3</v>
      </c>
      <c r="BG243" s="217"/>
      <c r="BH243" s="217">
        <f t="shared" ca="1" si="194"/>
        <v>0</v>
      </c>
      <c r="BI243" s="217">
        <f t="shared" ca="1" si="195"/>
        <v>99</v>
      </c>
      <c r="BJ243" s="217"/>
      <c r="BK243" s="253">
        <f t="shared" ca="1" si="210"/>
        <v>15.469962695151965</v>
      </c>
      <c r="BL243" s="253">
        <f t="shared" ca="1" si="211"/>
        <v>11.017965999999999</v>
      </c>
      <c r="BM243" s="254">
        <f t="shared" ca="1" si="196"/>
        <v>0.16807643762521929</v>
      </c>
      <c r="BN243" s="217"/>
      <c r="BO243" s="255">
        <f t="shared" ca="1" si="213"/>
        <v>0.94943240454076372</v>
      </c>
      <c r="BP243" s="255">
        <f t="shared" ca="1" si="214"/>
        <v>0</v>
      </c>
      <c r="BQ243" s="255">
        <f t="shared" ca="1" si="215"/>
        <v>5.0567595459236322E-2</v>
      </c>
      <c r="BR243" s="256">
        <f t="shared" ca="1" si="216"/>
        <v>0.60659267285861718</v>
      </c>
      <c r="BS243" s="256">
        <f t="shared" ca="1" si="217"/>
        <v>0.94943240454076372</v>
      </c>
      <c r="BT243" s="255">
        <f t="shared" ca="1" si="218"/>
        <v>0.90699967137693061</v>
      </c>
      <c r="BU243" s="255">
        <f t="shared" ca="1" si="219"/>
        <v>4.4692737430167599E-2</v>
      </c>
      <c r="BV243" s="255">
        <f t="shared" ca="1" si="220"/>
        <v>4.830759119290174E-2</v>
      </c>
      <c r="BW243" s="256">
        <f t="shared" ca="1" si="221"/>
        <v>0.57948238580348344</v>
      </c>
      <c r="BX243" s="256">
        <f t="shared" ca="1" si="212"/>
        <v>0.90699967137693061</v>
      </c>
      <c r="BY243" s="255">
        <f t="shared" ca="1" si="222"/>
        <v>1</v>
      </c>
      <c r="BZ243" s="255">
        <f t="shared" ca="1" si="223"/>
        <v>0</v>
      </c>
      <c r="CA243" s="255">
        <f t="shared" ca="1" si="224"/>
        <v>0</v>
      </c>
      <c r="CB243" s="256">
        <f t="shared" ca="1" si="225"/>
        <v>0.57740000000000002</v>
      </c>
      <c r="CC243" s="256">
        <f t="shared" ca="1" si="226"/>
        <v>1</v>
      </c>
      <c r="CD243" s="255">
        <f t="shared" ca="1" si="227"/>
        <v>0.11259791122715405</v>
      </c>
      <c r="CE243" s="255">
        <f t="shared" ca="1" si="228"/>
        <v>5.8420365535248042E-2</v>
      </c>
      <c r="CF243" s="255">
        <f t="shared" ca="1" si="229"/>
        <v>0.828981723237598</v>
      </c>
      <c r="CG243" s="256">
        <f t="shared" ca="1" si="230"/>
        <v>1.0222392297650131</v>
      </c>
      <c r="CH243" s="256">
        <f t="shared" ca="1" si="231"/>
        <v>0.11259791122715405</v>
      </c>
      <c r="CI243" s="257" t="e">
        <f t="shared" ca="1" si="208"/>
        <v>#REF!</v>
      </c>
      <c r="CJ243" s="257" t="e">
        <f t="shared" ca="1" si="197"/>
        <v>#REF!</v>
      </c>
      <c r="CK243" s="257" t="e">
        <f t="shared" ca="1" si="198"/>
        <v>#REF!</v>
      </c>
      <c r="CL243" s="255" t="e">
        <f t="shared" ca="1" si="199"/>
        <v>#REF!</v>
      </c>
      <c r="CM243" s="255" t="e">
        <f t="shared" ca="1" si="200"/>
        <v>#REF!</v>
      </c>
      <c r="CN243" s="255" t="e">
        <f t="shared" ca="1" si="201"/>
        <v>#REF!</v>
      </c>
      <c r="CO243" s="256" t="e">
        <f t="shared" ca="1" si="232"/>
        <v>#REF!</v>
      </c>
      <c r="CP243" s="256">
        <f t="shared" ca="1" si="233"/>
        <v>-1</v>
      </c>
      <c r="CQ243" s="255">
        <f t="shared" ca="1" si="234"/>
        <v>3.5459976848899381E-3</v>
      </c>
      <c r="CR243" s="255">
        <f t="shared" ca="1" si="235"/>
        <v>1.6639794961457639E-2</v>
      </c>
      <c r="CS243" s="255">
        <f t="shared" ca="1" si="236"/>
        <v>0.97981420735365243</v>
      </c>
      <c r="CT243" s="256">
        <f t="shared" ca="1" si="237"/>
        <v>1.133438924294518</v>
      </c>
      <c r="CU243" s="256">
        <f t="shared" ca="1" si="238"/>
        <v>3.5459976848899381E-3</v>
      </c>
      <c r="CV243" s="217"/>
      <c r="CW243" s="252">
        <f t="shared" ca="1" si="202"/>
        <v>0.46000847615197493</v>
      </c>
      <c r="CX243" s="256">
        <f t="shared" ca="1" si="203"/>
        <v>0.13184428754777988</v>
      </c>
      <c r="CY243" s="252">
        <f t="shared" ca="1" si="204"/>
        <v>0.82447410088215334</v>
      </c>
      <c r="CZ243" s="252">
        <f t="shared" ca="1" si="205"/>
        <v>0.82433200682205798</v>
      </c>
      <c r="DA243" s="258" t="e">
        <f t="shared" ca="1" si="206"/>
        <v>#NUM!</v>
      </c>
      <c r="DB243" s="259"/>
      <c r="DC243" s="258">
        <f t="shared" ca="1" si="207"/>
        <v>-999</v>
      </c>
    </row>
    <row r="244" spans="1:107" ht="14.4" x14ac:dyDescent="0.3">
      <c r="A244" s="217"/>
      <c r="B244" s="217"/>
      <c r="C244" s="217"/>
      <c r="D244" s="217" t="s">
        <v>919</v>
      </c>
      <c r="E244" s="217"/>
      <c r="F244" s="217"/>
      <c r="G244" s="217"/>
      <c r="H244" s="217"/>
      <c r="I244" s="228">
        <v>8.14</v>
      </c>
      <c r="J244" s="217">
        <v>8.9999999999999993E-3</v>
      </c>
      <c r="K244" s="228">
        <v>7.6</v>
      </c>
      <c r="L244" s="228">
        <v>10.199999999999999</v>
      </c>
      <c r="M244" s="228">
        <v>97</v>
      </c>
      <c r="N244" s="228">
        <v>49.3</v>
      </c>
      <c r="O244" s="228"/>
      <c r="P244" s="228">
        <v>5.7000000000000002E-2</v>
      </c>
      <c r="Q244" s="228">
        <v>11</v>
      </c>
      <c r="R244" s="217"/>
      <c r="S244" s="228">
        <v>12.3</v>
      </c>
      <c r="T244" s="228">
        <v>284</v>
      </c>
      <c r="U244" s="217">
        <v>48</v>
      </c>
      <c r="V244" s="217"/>
      <c r="W244" s="217">
        <v>1E-3</v>
      </c>
      <c r="X244" s="217"/>
      <c r="Y244" s="217"/>
      <c r="Z244" s="228">
        <v>0.30499999999999999</v>
      </c>
      <c r="AA244" s="217"/>
      <c r="AB244" s="217">
        <v>2.69</v>
      </c>
      <c r="AC244" s="228">
        <v>2.1999999999999999E-2</v>
      </c>
      <c r="AD244" s="217"/>
      <c r="AE244" s="217"/>
      <c r="AF244" s="217"/>
      <c r="AG244" s="217" t="str">
        <f t="shared" ca="1" si="239"/>
        <v>W_ID_221_FS_002</v>
      </c>
      <c r="AH244" s="217"/>
      <c r="AI244" s="217"/>
      <c r="AJ244" s="217"/>
      <c r="AK244" s="217"/>
      <c r="AL244" s="217">
        <f t="shared" ca="1" si="191"/>
        <v>8.14</v>
      </c>
      <c r="AM244" s="228">
        <v>8.9999999999999993E-3</v>
      </c>
      <c r="AN244" s="217">
        <f t="shared" ca="1" si="240"/>
        <v>7.6</v>
      </c>
      <c r="AO244" s="217">
        <f t="shared" ca="1" si="240"/>
        <v>10.199999999999999</v>
      </c>
      <c r="AP244" s="217">
        <f t="shared" ca="1" si="240"/>
        <v>97</v>
      </c>
      <c r="AQ244" s="217">
        <f t="shared" ca="1" si="240"/>
        <v>49.3</v>
      </c>
      <c r="AR244" s="217">
        <f t="shared" ca="1" si="240"/>
        <v>0</v>
      </c>
      <c r="AS244" s="217">
        <f t="shared" ca="1" si="240"/>
        <v>5.7000000000000002E-2</v>
      </c>
      <c r="AT244" s="217">
        <f t="shared" ca="1" si="240"/>
        <v>11</v>
      </c>
      <c r="AU244" s="217">
        <f t="shared" ca="1" si="240"/>
        <v>0</v>
      </c>
      <c r="AV244" s="217">
        <f t="shared" ca="1" si="240"/>
        <v>12.3</v>
      </c>
      <c r="AW244" s="217">
        <f t="shared" ca="1" si="240"/>
        <v>284</v>
      </c>
      <c r="AX244" s="217">
        <f t="shared" ca="1" si="240"/>
        <v>48</v>
      </c>
      <c r="AY244" s="217"/>
      <c r="AZ244" s="217">
        <f t="shared" ca="1" si="192"/>
        <v>1E-3</v>
      </c>
      <c r="BA244" s="217">
        <f t="shared" ca="1" si="192"/>
        <v>0</v>
      </c>
      <c r="BB244" s="217">
        <f t="shared" ca="1" si="192"/>
        <v>0</v>
      </c>
      <c r="BC244" s="217">
        <f t="shared" ca="1" si="192"/>
        <v>0.30499999999999999</v>
      </c>
      <c r="BD244" s="217"/>
      <c r="BE244" s="217">
        <f t="shared" ca="1" si="190"/>
        <v>2.69</v>
      </c>
      <c r="BF244" s="217">
        <f t="shared" ca="1" si="190"/>
        <v>2.1999999999999999E-2</v>
      </c>
      <c r="BG244" s="217"/>
      <c r="BH244" s="217">
        <f t="shared" ca="1" si="194"/>
        <v>0</v>
      </c>
      <c r="BI244" s="217">
        <f t="shared" ca="1" si="195"/>
        <v>99</v>
      </c>
      <c r="BJ244" s="217"/>
      <c r="BK244" s="253">
        <f t="shared" ca="1" si="210"/>
        <v>9.6329429764047241</v>
      </c>
      <c r="BL244" s="253">
        <f t="shared" ca="1" si="211"/>
        <v>6.8209959999999992</v>
      </c>
      <c r="BM244" s="254">
        <f t="shared" ca="1" si="196"/>
        <v>0.17089810412188311</v>
      </c>
      <c r="BN244" s="217"/>
      <c r="BO244" s="255">
        <f t="shared" ca="1" si="213"/>
        <v>0.8853118712273641</v>
      </c>
      <c r="BP244" s="255">
        <f t="shared" ca="1" si="214"/>
        <v>0</v>
      </c>
      <c r="BQ244" s="255">
        <f t="shared" ca="1" si="215"/>
        <v>0.11468812877263582</v>
      </c>
      <c r="BR244" s="256">
        <f t="shared" ca="1" si="216"/>
        <v>0.64360945674044268</v>
      </c>
      <c r="BS244" s="256">
        <f t="shared" ca="1" si="217"/>
        <v>0.8853118712273641</v>
      </c>
      <c r="BT244" s="255">
        <f t="shared" ca="1" si="218"/>
        <v>0.82551594746716694</v>
      </c>
      <c r="BU244" s="255">
        <f t="shared" ca="1" si="219"/>
        <v>6.7542213883677288E-2</v>
      </c>
      <c r="BV244" s="255">
        <f t="shared" ca="1" si="220"/>
        <v>0.10694183864915571</v>
      </c>
      <c r="BW244" s="256">
        <f t="shared" ca="1" si="221"/>
        <v>0.60013864915572235</v>
      </c>
      <c r="BX244" s="256">
        <f t="shared" ca="1" si="212"/>
        <v>0.82551594746716694</v>
      </c>
      <c r="BY244" s="255">
        <f t="shared" ca="1" si="222"/>
        <v>1</v>
      </c>
      <c r="BZ244" s="255">
        <f t="shared" ca="1" si="223"/>
        <v>0</v>
      </c>
      <c r="CA244" s="255">
        <f t="shared" ca="1" si="224"/>
        <v>0</v>
      </c>
      <c r="CB244" s="256">
        <f t="shared" ca="1" si="225"/>
        <v>0.57740000000000002</v>
      </c>
      <c r="CC244" s="256">
        <f t="shared" ca="1" si="226"/>
        <v>1</v>
      </c>
      <c r="CD244" s="255">
        <f t="shared" ca="1" si="227"/>
        <v>3.5795639440286367E-2</v>
      </c>
      <c r="CE244" s="255">
        <f t="shared" ca="1" si="228"/>
        <v>4.0026033192320211E-2</v>
      </c>
      <c r="CF244" s="255">
        <f t="shared" ca="1" si="229"/>
        <v>0.92417832736739336</v>
      </c>
      <c r="CG244" s="256">
        <f t="shared" ca="1" si="230"/>
        <v>1.0878171168239505</v>
      </c>
      <c r="CH244" s="256">
        <f t="shared" ca="1" si="231"/>
        <v>3.5795639440286367E-2</v>
      </c>
      <c r="CI244" s="257" t="e">
        <f t="shared" ca="1" si="208"/>
        <v>#REF!</v>
      </c>
      <c r="CJ244" s="257" t="e">
        <f t="shared" ca="1" si="197"/>
        <v>#REF!</v>
      </c>
      <c r="CK244" s="257" t="e">
        <f t="shared" ca="1" si="198"/>
        <v>#REF!</v>
      </c>
      <c r="CL244" s="255" t="e">
        <f t="shared" ca="1" si="199"/>
        <v>#REF!</v>
      </c>
      <c r="CM244" s="255" t="e">
        <f t="shared" ca="1" si="200"/>
        <v>#REF!</v>
      </c>
      <c r="CN244" s="255" t="e">
        <f t="shared" ca="1" si="201"/>
        <v>#REF!</v>
      </c>
      <c r="CO244" s="256" t="e">
        <f t="shared" ca="1" si="232"/>
        <v>#REF!</v>
      </c>
      <c r="CP244" s="256">
        <f t="shared" ca="1" si="233"/>
        <v>-1</v>
      </c>
      <c r="CQ244" s="255">
        <f t="shared" ca="1" si="234"/>
        <v>1.0657697936951843E-3</v>
      </c>
      <c r="CR244" s="255">
        <f t="shared" ca="1" si="235"/>
        <v>1.4303752494330106E-2</v>
      </c>
      <c r="CS244" s="255">
        <f t="shared" ca="1" si="236"/>
        <v>0.98463047771197465</v>
      </c>
      <c r="CT244" s="256">
        <f t="shared" ca="1" si="237"/>
        <v>1.1375681880928967</v>
      </c>
      <c r="CU244" s="256">
        <f t="shared" ca="1" si="238"/>
        <v>1.0657697936951843E-3</v>
      </c>
      <c r="CV244" s="217"/>
      <c r="CW244" s="252">
        <f t="shared" ca="1" si="202"/>
        <v>0.32435342424660507</v>
      </c>
      <c r="CX244" s="256">
        <f t="shared" ca="1" si="203"/>
        <v>3.0428609257590278E-2</v>
      </c>
      <c r="CY244" s="252">
        <f t="shared" ca="1" si="204"/>
        <v>0.83559322033898309</v>
      </c>
      <c r="CZ244" s="252">
        <f t="shared" ca="1" si="205"/>
        <v>0.93065693430656937</v>
      </c>
      <c r="DA244" s="258" t="e">
        <f t="shared" ca="1" si="206"/>
        <v>#NUM!</v>
      </c>
      <c r="DB244" s="259"/>
      <c r="DC244" s="258">
        <f t="shared" ca="1" si="207"/>
        <v>-999</v>
      </c>
    </row>
    <row r="245" spans="1:107" ht="14.4" x14ac:dyDescent="0.3">
      <c r="A245" s="217"/>
      <c r="B245" s="217"/>
      <c r="C245" s="217"/>
      <c r="D245" s="217" t="s">
        <v>920</v>
      </c>
      <c r="E245" s="217"/>
      <c r="F245" s="217"/>
      <c r="G245" s="217"/>
      <c r="H245" s="217"/>
      <c r="I245" s="228">
        <v>8.34</v>
      </c>
      <c r="J245" s="217">
        <v>2.1560000000000001</v>
      </c>
      <c r="K245" s="228">
        <v>307.3</v>
      </c>
      <c r="L245" s="228">
        <v>43.3</v>
      </c>
      <c r="M245" s="228">
        <v>39.5</v>
      </c>
      <c r="N245" s="228">
        <v>118.9</v>
      </c>
      <c r="O245" s="228"/>
      <c r="P245" s="228">
        <v>41.582000000000001</v>
      </c>
      <c r="Q245" s="228">
        <v>86</v>
      </c>
      <c r="R245" s="217"/>
      <c r="S245" s="228">
        <v>55.4</v>
      </c>
      <c r="T245" s="228">
        <v>917</v>
      </c>
      <c r="U245" s="217">
        <v>106.8</v>
      </c>
      <c r="V245" s="217"/>
      <c r="W245" s="217">
        <v>1.0999999999999999E-2</v>
      </c>
      <c r="X245" s="217"/>
      <c r="Y245" s="217"/>
      <c r="Z245" s="228">
        <v>0.871</v>
      </c>
      <c r="AA245" s="272"/>
      <c r="AB245" s="217">
        <v>0</v>
      </c>
      <c r="AC245" s="228">
        <v>0</v>
      </c>
      <c r="AD245" s="217"/>
      <c r="AE245" s="217"/>
      <c r="AF245" s="217"/>
      <c r="AG245" s="217" t="str">
        <f t="shared" ca="1" si="239"/>
        <v>W_ID_222_FS_001</v>
      </c>
      <c r="AH245" s="217"/>
      <c r="AI245" s="217"/>
      <c r="AJ245" s="217"/>
      <c r="AK245" s="217"/>
      <c r="AL245" s="217">
        <f t="shared" ca="1" si="191"/>
        <v>8.34</v>
      </c>
      <c r="AM245" s="228">
        <v>2.1560000000000001</v>
      </c>
      <c r="AN245" s="217">
        <f t="shared" ca="1" si="240"/>
        <v>307.3</v>
      </c>
      <c r="AO245" s="217">
        <f t="shared" ca="1" si="240"/>
        <v>43.3</v>
      </c>
      <c r="AP245" s="217">
        <f t="shared" ca="1" si="240"/>
        <v>39.5</v>
      </c>
      <c r="AQ245" s="217">
        <f t="shared" ca="1" si="240"/>
        <v>118.9</v>
      </c>
      <c r="AR245" s="217">
        <f t="shared" ca="1" si="240"/>
        <v>0</v>
      </c>
      <c r="AS245" s="217">
        <f t="shared" ca="1" si="240"/>
        <v>41.582000000000001</v>
      </c>
      <c r="AT245" s="217">
        <f t="shared" ca="1" si="240"/>
        <v>86</v>
      </c>
      <c r="AU245" s="217">
        <f t="shared" ca="1" si="240"/>
        <v>0</v>
      </c>
      <c r="AV245" s="217">
        <f t="shared" ca="1" si="240"/>
        <v>55.4</v>
      </c>
      <c r="AW245" s="217">
        <f t="shared" ca="1" si="240"/>
        <v>917</v>
      </c>
      <c r="AX245" s="217">
        <f t="shared" ca="1" si="240"/>
        <v>106.8</v>
      </c>
      <c r="AY245" s="217"/>
      <c r="AZ245" s="217">
        <f t="shared" ca="1" si="192"/>
        <v>1.0999999999999999E-2</v>
      </c>
      <c r="BA245" s="217">
        <f t="shared" ca="1" si="192"/>
        <v>0</v>
      </c>
      <c r="BB245" s="217">
        <f t="shared" ca="1" si="192"/>
        <v>0</v>
      </c>
      <c r="BC245" s="217">
        <f t="shared" ca="1" si="192"/>
        <v>0.871</v>
      </c>
      <c r="BD245" s="217"/>
      <c r="BE245" s="217">
        <f t="shared" ca="1" si="190"/>
        <v>0</v>
      </c>
      <c r="BF245" s="217">
        <f t="shared" ca="1" si="190"/>
        <v>0</v>
      </c>
      <c r="BG245" s="217"/>
      <c r="BH245" s="217">
        <f t="shared" ca="1" si="194"/>
        <v>0</v>
      </c>
      <c r="BI245" s="217">
        <f t="shared" ca="1" si="195"/>
        <v>99</v>
      </c>
      <c r="BJ245" s="217"/>
      <c r="BK245" s="253">
        <f t="shared" ca="1" si="210"/>
        <v>26.537200694314841</v>
      </c>
      <c r="BL245" s="253">
        <f t="shared" ca="1" si="211"/>
        <v>22.168761999999997</v>
      </c>
      <c r="BM245" s="254">
        <f t="shared" ca="1" si="196"/>
        <v>8.9690018483604389E-2</v>
      </c>
      <c r="BN245" s="217"/>
      <c r="BO245" s="255">
        <f t="shared" ca="1" si="213"/>
        <v>7.6407089867176051E-2</v>
      </c>
      <c r="BP245" s="255">
        <f t="shared" ca="1" si="214"/>
        <v>0</v>
      </c>
      <c r="BQ245" s="255">
        <f t="shared" ca="1" si="215"/>
        <v>0.92359291013282396</v>
      </c>
      <c r="BR245" s="256">
        <f t="shared" ca="1" si="216"/>
        <v>1.1105901870196793</v>
      </c>
      <c r="BS245" s="256">
        <f t="shared" ca="1" si="217"/>
        <v>7.6407089867176051E-2</v>
      </c>
      <c r="BT245" s="255">
        <f t="shared" ca="1" si="218"/>
        <v>6.4124072624240386E-2</v>
      </c>
      <c r="BU245" s="255">
        <f t="shared" ca="1" si="219"/>
        <v>0.16075755881146778</v>
      </c>
      <c r="BV245" s="255">
        <f t="shared" ca="1" si="220"/>
        <v>0.77511836856429173</v>
      </c>
      <c r="BW245" s="256">
        <f t="shared" ca="1" si="221"/>
        <v>0.93205441971442415</v>
      </c>
      <c r="BX245" s="256">
        <f t="shared" ca="1" si="212"/>
        <v>6.4124072624240386E-2</v>
      </c>
      <c r="BY245" s="255">
        <f t="shared" ca="1" si="222"/>
        <v>1</v>
      </c>
      <c r="BZ245" s="255">
        <f t="shared" ca="1" si="223"/>
        <v>0</v>
      </c>
      <c r="CA245" s="255">
        <f t="shared" ca="1" si="224"/>
        <v>0</v>
      </c>
      <c r="CB245" s="256">
        <f t="shared" ca="1" si="225"/>
        <v>0.57740000000000002</v>
      </c>
      <c r="CC245" s="256">
        <f t="shared" ca="1" si="226"/>
        <v>1</v>
      </c>
      <c r="CD245" s="255">
        <f t="shared" ca="1" si="227"/>
        <v>8.1254724111866961E-2</v>
      </c>
      <c r="CE245" s="255">
        <f t="shared" ca="1" si="228"/>
        <v>5.2343159486016623E-2</v>
      </c>
      <c r="CF245" s="255">
        <f t="shared" ca="1" si="229"/>
        <v>0.86640211640211628</v>
      </c>
      <c r="CG245" s="256">
        <f t="shared" ca="1" si="230"/>
        <v>1.0473510015117158</v>
      </c>
      <c r="CH245" s="256">
        <f t="shared" ca="1" si="231"/>
        <v>8.1254724111866961E-2</v>
      </c>
      <c r="CI245" s="257" t="e">
        <f t="shared" ca="1" si="208"/>
        <v>#REF!</v>
      </c>
      <c r="CJ245" s="257" t="e">
        <f t="shared" ca="1" si="197"/>
        <v>#REF!</v>
      </c>
      <c r="CK245" s="257" t="e">
        <f t="shared" ca="1" si="198"/>
        <v>#REF!</v>
      </c>
      <c r="CL245" s="255" t="e">
        <f t="shared" ca="1" si="199"/>
        <v>#REF!</v>
      </c>
      <c r="CM245" s="255" t="e">
        <f t="shared" ca="1" si="200"/>
        <v>#REF!</v>
      </c>
      <c r="CN245" s="255" t="e">
        <f t="shared" ca="1" si="201"/>
        <v>#REF!</v>
      </c>
      <c r="CO245" s="256" t="e">
        <f t="shared" ca="1" si="232"/>
        <v>#REF!</v>
      </c>
      <c r="CP245" s="256">
        <f t="shared" ca="1" si="233"/>
        <v>-1</v>
      </c>
      <c r="CQ245" s="255">
        <f t="shared" ca="1" si="234"/>
        <v>2.6390305217538792E-2</v>
      </c>
      <c r="CR245" s="255">
        <f t="shared" ca="1" si="235"/>
        <v>3.7185168106717528E-2</v>
      </c>
      <c r="CS245" s="255">
        <f t="shared" ca="1" si="236"/>
        <v>0.93642452667574372</v>
      </c>
      <c r="CT245" s="256">
        <f t="shared" ca="1" si="237"/>
        <v>1.0965271631850884</v>
      </c>
      <c r="CU245" s="256">
        <f t="shared" ca="1" si="238"/>
        <v>2.6390305217538792E-2</v>
      </c>
      <c r="CV245" s="217"/>
      <c r="CW245" s="252">
        <f t="shared" ca="1" si="202"/>
        <v>1.1977939380880391</v>
      </c>
      <c r="CX245" s="256">
        <f t="shared" ca="1" si="203"/>
        <v>1.6763786970802705</v>
      </c>
      <c r="CY245" s="252">
        <f t="shared" ca="1" si="204"/>
        <v>0.96784696784696789</v>
      </c>
      <c r="CZ245" s="252">
        <f t="shared" ca="1" si="205"/>
        <v>0.58489801431851951</v>
      </c>
      <c r="DA245" s="258" t="e">
        <f t="shared" ca="1" si="206"/>
        <v>#NUM!</v>
      </c>
      <c r="DB245" s="259"/>
      <c r="DC245" s="258">
        <f t="shared" ca="1" si="207"/>
        <v>-999</v>
      </c>
    </row>
    <row r="246" spans="1:107" ht="14.4" x14ac:dyDescent="0.3">
      <c r="A246" s="217"/>
      <c r="B246" s="217"/>
      <c r="C246" s="217"/>
      <c r="D246" s="217" t="s">
        <v>921</v>
      </c>
      <c r="E246" s="217"/>
      <c r="F246" s="217"/>
      <c r="G246" s="217"/>
      <c r="H246" s="217"/>
      <c r="I246" s="228">
        <v>6.34</v>
      </c>
      <c r="J246" s="217">
        <v>2.4780000000000002</v>
      </c>
      <c r="K246" s="228">
        <v>351.1</v>
      </c>
      <c r="L246" s="228">
        <v>42.3</v>
      </c>
      <c r="M246" s="228">
        <v>11.6</v>
      </c>
      <c r="N246" s="228">
        <v>128.1</v>
      </c>
      <c r="O246" s="228"/>
      <c r="P246" s="228">
        <v>50.408000000000001</v>
      </c>
      <c r="Q246" s="228">
        <v>80</v>
      </c>
      <c r="R246" s="217"/>
      <c r="S246" s="228">
        <v>99.2</v>
      </c>
      <c r="T246" s="228">
        <v>659</v>
      </c>
      <c r="U246" s="217">
        <v>0</v>
      </c>
      <c r="V246" s="217"/>
      <c r="W246" s="217">
        <v>2E-3</v>
      </c>
      <c r="X246" s="217"/>
      <c r="Y246" s="217"/>
      <c r="Z246" s="228">
        <v>0.18</v>
      </c>
      <c r="AA246" s="272"/>
      <c r="AB246" s="217">
        <v>0</v>
      </c>
      <c r="AC246" s="228">
        <v>0</v>
      </c>
      <c r="AD246" s="217"/>
      <c r="AE246" s="217"/>
      <c r="AF246" s="217"/>
      <c r="AG246" s="217" t="str">
        <f t="shared" ca="1" si="239"/>
        <v>W_ID_222_FS_002</v>
      </c>
      <c r="AH246" s="217"/>
      <c r="AI246" s="217"/>
      <c r="AJ246" s="217"/>
      <c r="AK246" s="217"/>
      <c r="AL246" s="217">
        <f t="shared" ca="1" si="191"/>
        <v>6.34</v>
      </c>
      <c r="AM246" s="228">
        <v>2.4780000000000002</v>
      </c>
      <c r="AN246" s="217">
        <f t="shared" ca="1" si="240"/>
        <v>351.1</v>
      </c>
      <c r="AO246" s="217">
        <f t="shared" ca="1" si="240"/>
        <v>42.3</v>
      </c>
      <c r="AP246" s="217">
        <f t="shared" ca="1" si="240"/>
        <v>11.6</v>
      </c>
      <c r="AQ246" s="217">
        <f t="shared" ca="1" si="240"/>
        <v>128.1</v>
      </c>
      <c r="AR246" s="217">
        <f t="shared" ca="1" si="240"/>
        <v>0</v>
      </c>
      <c r="AS246" s="217">
        <f t="shared" ca="1" si="240"/>
        <v>50.408000000000001</v>
      </c>
      <c r="AT246" s="217">
        <f t="shared" ca="1" si="240"/>
        <v>80</v>
      </c>
      <c r="AU246" s="217">
        <f t="shared" ca="1" si="240"/>
        <v>0</v>
      </c>
      <c r="AV246" s="217">
        <f t="shared" ca="1" si="240"/>
        <v>99.2</v>
      </c>
      <c r="AW246" s="217">
        <f t="shared" ca="1" si="240"/>
        <v>659</v>
      </c>
      <c r="AX246" s="217">
        <f t="shared" ca="1" si="240"/>
        <v>0</v>
      </c>
      <c r="AY246" s="217"/>
      <c r="AZ246" s="217">
        <f t="shared" ca="1" si="192"/>
        <v>2E-3</v>
      </c>
      <c r="BA246" s="217">
        <f t="shared" ca="1" si="192"/>
        <v>0</v>
      </c>
      <c r="BB246" s="217">
        <f t="shared" ca="1" si="192"/>
        <v>0</v>
      </c>
      <c r="BC246" s="217">
        <f t="shared" ca="1" si="192"/>
        <v>0.18</v>
      </c>
      <c r="BD246" s="217"/>
      <c r="BE246" s="217">
        <f t="shared" ca="1" si="190"/>
        <v>0</v>
      </c>
      <c r="BF246" s="217">
        <f t="shared" ca="1" si="190"/>
        <v>0</v>
      </c>
      <c r="BG246" s="217"/>
      <c r="BH246" s="217">
        <f t="shared" ca="1" si="194"/>
        <v>0</v>
      </c>
      <c r="BI246" s="217">
        <f t="shared" ca="1" si="195"/>
        <v>99</v>
      </c>
      <c r="BJ246" s="217"/>
      <c r="BK246" s="253">
        <f t="shared" ca="1" si="210"/>
        <v>27.828365011484095</v>
      </c>
      <c r="BL246" s="253">
        <f t="shared" ca="1" si="211"/>
        <v>15.123154</v>
      </c>
      <c r="BM246" s="254">
        <f t="shared" ca="1" si="196"/>
        <v>0.2958035316070442</v>
      </c>
      <c r="BN246" s="217"/>
      <c r="BO246" s="255">
        <f t="shared" ca="1" si="213"/>
        <v>5.9692583196537828E-2</v>
      </c>
      <c r="BP246" s="255">
        <f t="shared" ca="1" si="214"/>
        <v>0</v>
      </c>
      <c r="BQ246" s="255">
        <f t="shared" ca="1" si="215"/>
        <v>0.94030741680346219</v>
      </c>
      <c r="BR246" s="256">
        <f t="shared" ca="1" si="216"/>
        <v>1.1202394717206388</v>
      </c>
      <c r="BS246" s="256">
        <f t="shared" ca="1" si="217"/>
        <v>5.9692583196537828E-2</v>
      </c>
      <c r="BT246" s="255">
        <f t="shared" ca="1" si="218"/>
        <v>5.0377833753148617E-2</v>
      </c>
      <c r="BU246" s="255">
        <f t="shared" ca="1" si="219"/>
        <v>0.15604534005037785</v>
      </c>
      <c r="BV246" s="255">
        <f t="shared" ca="1" si="220"/>
        <v>0.79357682619647363</v>
      </c>
      <c r="BW246" s="256">
        <f t="shared" ca="1" si="221"/>
        <v>0.9454313224181361</v>
      </c>
      <c r="BX246" s="256">
        <f t="shared" ca="1" si="212"/>
        <v>5.0377833753148617E-2</v>
      </c>
      <c r="BY246" s="255">
        <f t="shared" ca="1" si="222"/>
        <v>1</v>
      </c>
      <c r="BZ246" s="255">
        <f t="shared" ca="1" si="223"/>
        <v>0</v>
      </c>
      <c r="CA246" s="255">
        <f t="shared" ca="1" si="224"/>
        <v>0</v>
      </c>
      <c r="CB246" s="256">
        <f t="shared" ca="1" si="225"/>
        <v>0.57740000000000002</v>
      </c>
      <c r="CC246" s="256">
        <f t="shared" ca="1" si="226"/>
        <v>1</v>
      </c>
      <c r="CD246" s="255">
        <f t="shared" ca="1" si="227"/>
        <v>9.5442615127654493E-2</v>
      </c>
      <c r="CE246" s="255">
        <f t="shared" ca="1" si="228"/>
        <v>0.11834884275829158</v>
      </c>
      <c r="CF246" s="255">
        <f t="shared" ca="1" si="229"/>
        <v>0.78620854211405389</v>
      </c>
      <c r="CG246" s="256">
        <f t="shared" ca="1" si="230"/>
        <v>0.96294356955380578</v>
      </c>
      <c r="CH246" s="256">
        <f t="shared" ca="1" si="231"/>
        <v>9.5442615127654493E-2</v>
      </c>
      <c r="CI246" s="257" t="e">
        <f t="shared" ca="1" si="208"/>
        <v>#REF!</v>
      </c>
      <c r="CJ246" s="257" t="e">
        <f t="shared" ca="1" si="197"/>
        <v>#REF!</v>
      </c>
      <c r="CK246" s="257" t="e">
        <f t="shared" ca="1" si="198"/>
        <v>#REF!</v>
      </c>
      <c r="CL246" s="255" t="e">
        <f t="shared" ca="1" si="199"/>
        <v>#REF!</v>
      </c>
      <c r="CM246" s="255" t="e">
        <f t="shared" ca="1" si="200"/>
        <v>#REF!</v>
      </c>
      <c r="CN246" s="255" t="e">
        <f t="shared" ca="1" si="201"/>
        <v>#REF!</v>
      </c>
      <c r="CO246" s="256" t="e">
        <f t="shared" ca="1" si="232"/>
        <v>#REF!</v>
      </c>
      <c r="CP246" s="256">
        <f t="shared" ca="1" si="233"/>
        <v>-1</v>
      </c>
      <c r="CQ246" s="255">
        <f t="shared" ca="1" si="234"/>
        <v>2.9035180901379985E-2</v>
      </c>
      <c r="CR246" s="255">
        <f t="shared" ca="1" si="235"/>
        <v>3.4981149305849425E-2</v>
      </c>
      <c r="CS246" s="255">
        <f t="shared" ca="1" si="236"/>
        <v>0.93598366979277059</v>
      </c>
      <c r="CT246" s="256">
        <f t="shared" ca="1" si="237"/>
        <v>1.0975452569621691</v>
      </c>
      <c r="CU246" s="256">
        <f t="shared" ca="1" si="238"/>
        <v>2.9035180901379985E-2</v>
      </c>
      <c r="CV246" s="217"/>
      <c r="CW246" s="252">
        <f t="shared" ca="1" si="202"/>
        <v>1.1451316050053983</v>
      </c>
      <c r="CX246" s="256">
        <f t="shared" ca="1" si="203"/>
        <v>2.1882227455231664</v>
      </c>
      <c r="CY246" s="252">
        <f t="shared" ca="1" si="204"/>
        <v>0.99102583939347055</v>
      </c>
      <c r="CZ246" s="252">
        <f t="shared" ca="1" si="205"/>
        <v>0.54644102829091845</v>
      </c>
      <c r="DA246" s="258" t="e">
        <f t="shared" ca="1" si="206"/>
        <v>#NUM!</v>
      </c>
      <c r="DB246" s="259"/>
      <c r="DC246" s="258">
        <f t="shared" ca="1" si="207"/>
        <v>-999</v>
      </c>
    </row>
    <row r="247" spans="1:107" ht="14.4" x14ac:dyDescent="0.3">
      <c r="A247" s="217"/>
      <c r="B247" s="217"/>
      <c r="C247" s="217"/>
      <c r="D247" s="217" t="s">
        <v>922</v>
      </c>
      <c r="E247" s="217"/>
      <c r="F247" s="217"/>
      <c r="G247" s="217"/>
      <c r="H247" s="217"/>
      <c r="I247" s="228">
        <v>6.69</v>
      </c>
      <c r="J247" s="217">
        <v>4.048</v>
      </c>
      <c r="K247" s="228">
        <v>529.29999999999995</v>
      </c>
      <c r="L247" s="228">
        <v>56.9</v>
      </c>
      <c r="M247" s="228">
        <v>208.9</v>
      </c>
      <c r="N247" s="228">
        <v>148.5</v>
      </c>
      <c r="O247" s="228"/>
      <c r="P247" s="228">
        <v>69.792000000000002</v>
      </c>
      <c r="Q247" s="228">
        <v>115</v>
      </c>
      <c r="R247" s="217"/>
      <c r="S247" s="228">
        <v>112.4</v>
      </c>
      <c r="T247" s="228">
        <v>1135</v>
      </c>
      <c r="U247" s="217">
        <v>0</v>
      </c>
      <c r="V247" s="217"/>
      <c r="W247" s="217">
        <v>0</v>
      </c>
      <c r="X247" s="217"/>
      <c r="Y247" s="217"/>
      <c r="Z247" s="228">
        <v>1.978</v>
      </c>
      <c r="AA247" s="272"/>
      <c r="AB247" s="217">
        <v>0</v>
      </c>
      <c r="AC247" s="228">
        <v>0.23799999999999999</v>
      </c>
      <c r="AD247" s="217"/>
      <c r="AE247" s="217"/>
      <c r="AF247" s="217"/>
      <c r="AG247" s="217" t="str">
        <f t="shared" ca="1" si="239"/>
        <v>W_ID_222_FS_003</v>
      </c>
      <c r="AH247" s="217"/>
      <c r="AI247" s="217"/>
      <c r="AJ247" s="217"/>
      <c r="AK247" s="217"/>
      <c r="AL247" s="217">
        <f t="shared" ca="1" si="191"/>
        <v>6.69</v>
      </c>
      <c r="AM247" s="228">
        <v>4.048</v>
      </c>
      <c r="AN247" s="217">
        <f t="shared" ca="1" si="240"/>
        <v>529.29999999999995</v>
      </c>
      <c r="AO247" s="217">
        <f t="shared" ca="1" si="240"/>
        <v>56.9</v>
      </c>
      <c r="AP247" s="217">
        <f t="shared" ca="1" si="240"/>
        <v>208.9</v>
      </c>
      <c r="AQ247" s="217">
        <f t="shared" ca="1" si="240"/>
        <v>148.5</v>
      </c>
      <c r="AR247" s="217">
        <f t="shared" ca="1" si="240"/>
        <v>0</v>
      </c>
      <c r="AS247" s="217">
        <f t="shared" ca="1" si="240"/>
        <v>69.792000000000002</v>
      </c>
      <c r="AT247" s="217">
        <f t="shared" ca="1" si="240"/>
        <v>115</v>
      </c>
      <c r="AU247" s="217">
        <f t="shared" ca="1" si="240"/>
        <v>0</v>
      </c>
      <c r="AV247" s="217">
        <f t="shared" ca="1" si="240"/>
        <v>112.4</v>
      </c>
      <c r="AW247" s="217">
        <f t="shared" ca="1" si="240"/>
        <v>1135</v>
      </c>
      <c r="AX247" s="217">
        <f t="shared" ca="1" si="240"/>
        <v>0</v>
      </c>
      <c r="AY247" s="217"/>
      <c r="AZ247" s="217">
        <f t="shared" ca="1" si="192"/>
        <v>0</v>
      </c>
      <c r="BA247" s="217">
        <f t="shared" ca="1" si="192"/>
        <v>0</v>
      </c>
      <c r="BB247" s="217">
        <f t="shared" ca="1" si="192"/>
        <v>0</v>
      </c>
      <c r="BC247" s="217">
        <f t="shared" ca="1" si="192"/>
        <v>1.978</v>
      </c>
      <c r="BD247" s="217"/>
      <c r="BE247" s="217">
        <f t="shared" ref="BE247:BF310" ca="1" si="241">ABS(INDIRECT(BE$5&amp;(CELL("row", BE247))))</f>
        <v>0</v>
      </c>
      <c r="BF247" s="217">
        <f t="shared" ca="1" si="241"/>
        <v>0.23799999999999999</v>
      </c>
      <c r="BG247" s="217"/>
      <c r="BH247" s="217">
        <f t="shared" ca="1" si="194"/>
        <v>0</v>
      </c>
      <c r="BI247" s="217">
        <f t="shared" ca="1" si="195"/>
        <v>99</v>
      </c>
      <c r="BJ247" s="217"/>
      <c r="BK247" s="253">
        <f t="shared" ca="1" si="210"/>
        <v>47.702762820404111</v>
      </c>
      <c r="BL247" s="253">
        <f t="shared" ca="1" si="211"/>
        <v>24.186967999999997</v>
      </c>
      <c r="BM247" s="254">
        <f t="shared" ca="1" si="196"/>
        <v>0.32710923454633023</v>
      </c>
      <c r="BN247" s="217"/>
      <c r="BO247" s="255">
        <f t="shared" ca="1" si="213"/>
        <v>6.1834605871599099E-2</v>
      </c>
      <c r="BP247" s="255">
        <f t="shared" ca="1" si="214"/>
        <v>0</v>
      </c>
      <c r="BQ247" s="255">
        <f t="shared" ca="1" si="215"/>
        <v>0.93816539412840094</v>
      </c>
      <c r="BR247" s="256">
        <f t="shared" ca="1" si="216"/>
        <v>1.1190028820303259</v>
      </c>
      <c r="BS247" s="256">
        <f t="shared" ca="1" si="217"/>
        <v>6.1834605871599099E-2</v>
      </c>
      <c r="BT247" s="255">
        <f t="shared" ca="1" si="218"/>
        <v>5.0781594983661575E-2</v>
      </c>
      <c r="BU247" s="255">
        <f t="shared" ca="1" si="219"/>
        <v>0.17875121434248875</v>
      </c>
      <c r="BV247" s="255">
        <f t="shared" ca="1" si="220"/>
        <v>0.77046719067384972</v>
      </c>
      <c r="BW247" s="256">
        <f t="shared" ca="1" si="221"/>
        <v>0.91897975801466059</v>
      </c>
      <c r="BX247" s="256">
        <f t="shared" ca="1" si="212"/>
        <v>5.0781594983661575E-2</v>
      </c>
      <c r="BY247" s="255">
        <f t="shared" ca="1" si="222"/>
        <v>1</v>
      </c>
      <c r="BZ247" s="255">
        <f t="shared" ca="1" si="223"/>
        <v>0</v>
      </c>
      <c r="CA247" s="255">
        <f t="shared" ca="1" si="224"/>
        <v>0</v>
      </c>
      <c r="CB247" s="256">
        <f t="shared" ca="1" si="225"/>
        <v>0.57740000000000002</v>
      </c>
      <c r="CC247" s="256">
        <f t="shared" ca="1" si="226"/>
        <v>1</v>
      </c>
      <c r="CD247" s="255">
        <f t="shared" ca="1" si="227"/>
        <v>8.4409864944216081E-2</v>
      </c>
      <c r="CE247" s="255">
        <f t="shared" ca="1" si="228"/>
        <v>8.2501467997651207E-2</v>
      </c>
      <c r="CF247" s="255">
        <f t="shared" ca="1" si="229"/>
        <v>0.83308866705813267</v>
      </c>
      <c r="CG247" s="256">
        <f t="shared" ca="1" si="230"/>
        <v>1.0107057398708161</v>
      </c>
      <c r="CH247" s="256">
        <f t="shared" ca="1" si="231"/>
        <v>8.4409864944216081E-2</v>
      </c>
      <c r="CI247" s="257" t="e">
        <f t="shared" ca="1" si="208"/>
        <v>#REF!</v>
      </c>
      <c r="CJ247" s="257" t="e">
        <f t="shared" ca="1" si="197"/>
        <v>#REF!</v>
      </c>
      <c r="CK247" s="257" t="e">
        <f t="shared" ca="1" si="198"/>
        <v>#REF!</v>
      </c>
      <c r="CL247" s="255" t="e">
        <f t="shared" ca="1" si="199"/>
        <v>#REF!</v>
      </c>
      <c r="CM247" s="255" t="e">
        <f t="shared" ca="1" si="200"/>
        <v>#REF!</v>
      </c>
      <c r="CN247" s="255" t="e">
        <f t="shared" ca="1" si="201"/>
        <v>#REF!</v>
      </c>
      <c r="CO247" s="256" t="e">
        <f t="shared" ca="1" si="232"/>
        <v>#REF!</v>
      </c>
      <c r="CP247" s="256">
        <f t="shared" ca="1" si="233"/>
        <v>-1</v>
      </c>
      <c r="CQ247" s="255">
        <f t="shared" ca="1" si="234"/>
        <v>3.9843853625479653E-2</v>
      </c>
      <c r="CR247" s="255">
        <f t="shared" ca="1" si="235"/>
        <v>4.2832330838650901E-2</v>
      </c>
      <c r="CS247" s="255">
        <f t="shared" ca="1" si="236"/>
        <v>0.9173238155358695</v>
      </c>
      <c r="CT247" s="256">
        <f t="shared" ca="1" si="237"/>
        <v>1.0822396508826206</v>
      </c>
      <c r="CU247" s="256">
        <f t="shared" ca="1" si="238"/>
        <v>3.9843853625479653E-2</v>
      </c>
      <c r="CV247" s="217"/>
      <c r="CW247" s="252">
        <f t="shared" ca="1" si="202"/>
        <v>1.3384980791369112</v>
      </c>
      <c r="CX247" s="256">
        <f t="shared" ca="1" si="203"/>
        <v>1.1902860928098336</v>
      </c>
      <c r="CY247" s="252">
        <f t="shared" ca="1" si="204"/>
        <v>0.87667512840191275</v>
      </c>
      <c r="CZ247" s="252">
        <f t="shared" ca="1" si="205"/>
        <v>0.51807338614221976</v>
      </c>
      <c r="DA247" s="258" t="e">
        <f t="shared" ca="1" si="206"/>
        <v>#NUM!</v>
      </c>
      <c r="DB247" s="259"/>
      <c r="DC247" s="258">
        <f t="shared" ca="1" si="207"/>
        <v>-999</v>
      </c>
    </row>
    <row r="248" spans="1:107" ht="14.4" x14ac:dyDescent="0.3">
      <c r="A248" s="217"/>
      <c r="B248" s="217"/>
      <c r="C248" s="217"/>
      <c r="D248" s="217" t="s">
        <v>923</v>
      </c>
      <c r="E248" s="217"/>
      <c r="F248" s="217"/>
      <c r="G248" s="217"/>
      <c r="H248" s="217"/>
      <c r="I248" s="228">
        <v>7.57</v>
      </c>
      <c r="J248" s="217">
        <v>1.7999999999999999E-2</v>
      </c>
      <c r="K248" s="228">
        <v>23.1</v>
      </c>
      <c r="L248" s="228">
        <v>2.2000000000000002</v>
      </c>
      <c r="M248" s="228">
        <v>94.3</v>
      </c>
      <c r="N248" s="228">
        <v>29.2</v>
      </c>
      <c r="O248" s="228"/>
      <c r="P248" s="228">
        <v>0</v>
      </c>
      <c r="Q248" s="228">
        <v>6</v>
      </c>
      <c r="R248" s="217"/>
      <c r="S248" s="228">
        <v>37.1</v>
      </c>
      <c r="T248" s="228">
        <v>99</v>
      </c>
      <c r="U248" s="217">
        <v>0</v>
      </c>
      <c r="V248" s="217"/>
      <c r="W248" s="217">
        <v>0</v>
      </c>
      <c r="X248" s="217"/>
      <c r="Y248" s="217"/>
      <c r="Z248" s="228">
        <v>0.70499999999999996</v>
      </c>
      <c r="AA248" s="272"/>
      <c r="AB248" s="217">
        <v>0.02</v>
      </c>
      <c r="AC248" s="228">
        <v>1E-3</v>
      </c>
      <c r="AD248" s="217"/>
      <c r="AE248" s="217"/>
      <c r="AF248" s="217"/>
      <c r="AG248" s="217" t="str">
        <f t="shared" ca="1" si="239"/>
        <v>W_ID_223_FS_001</v>
      </c>
      <c r="AH248" s="217"/>
      <c r="AI248" s="217"/>
      <c r="AJ248" s="217"/>
      <c r="AK248" s="217"/>
      <c r="AL248" s="217">
        <f t="shared" ca="1" si="191"/>
        <v>7.57</v>
      </c>
      <c r="AM248" s="228">
        <v>1.7999999999999999E-2</v>
      </c>
      <c r="AN248" s="217">
        <f t="shared" ca="1" si="240"/>
        <v>23.1</v>
      </c>
      <c r="AO248" s="217">
        <f t="shared" ca="1" si="240"/>
        <v>2.2000000000000002</v>
      </c>
      <c r="AP248" s="217">
        <f t="shared" ca="1" si="240"/>
        <v>94.3</v>
      </c>
      <c r="AQ248" s="217">
        <f t="shared" ca="1" si="240"/>
        <v>29.2</v>
      </c>
      <c r="AR248" s="217">
        <f t="shared" ca="1" si="240"/>
        <v>0</v>
      </c>
      <c r="AS248" s="217">
        <f t="shared" ca="1" si="240"/>
        <v>0</v>
      </c>
      <c r="AT248" s="217">
        <f t="shared" ca="1" si="240"/>
        <v>6</v>
      </c>
      <c r="AU248" s="217">
        <f t="shared" ca="1" si="240"/>
        <v>0</v>
      </c>
      <c r="AV248" s="217">
        <f t="shared" ca="1" si="240"/>
        <v>37.1</v>
      </c>
      <c r="AW248" s="217">
        <f t="shared" ca="1" si="240"/>
        <v>99</v>
      </c>
      <c r="AX248" s="217">
        <f t="shared" ca="1" si="240"/>
        <v>0</v>
      </c>
      <c r="AY248" s="217"/>
      <c r="AZ248" s="217">
        <f t="shared" ca="1" si="192"/>
        <v>0</v>
      </c>
      <c r="BA248" s="217">
        <f t="shared" ca="1" si="192"/>
        <v>0</v>
      </c>
      <c r="BB248" s="217">
        <f t="shared" ca="1" si="192"/>
        <v>0</v>
      </c>
      <c r="BC248" s="217">
        <f t="shared" ref="BC248:BC311" ca="1" si="242">ABS(INDIRECT(BC$5&amp;(CELL("row", BC248))))</f>
        <v>0.70499999999999996</v>
      </c>
      <c r="BD248" s="217"/>
      <c r="BE248" s="217">
        <f t="shared" ca="1" si="241"/>
        <v>0.02</v>
      </c>
      <c r="BF248" s="217">
        <f t="shared" ca="1" si="241"/>
        <v>1E-3</v>
      </c>
      <c r="BG248" s="217"/>
      <c r="BH248" s="217">
        <f t="shared" ca="1" si="194"/>
        <v>0</v>
      </c>
      <c r="BI248" s="217">
        <f t="shared" ca="1" si="195"/>
        <v>99</v>
      </c>
      <c r="BJ248" s="217"/>
      <c r="BK248" s="253">
        <f t="shared" ca="1" si="210"/>
        <v>8.1723610800252562</v>
      </c>
      <c r="BL248" s="253">
        <f t="shared" ca="1" si="211"/>
        <v>2.564292</v>
      </c>
      <c r="BM248" s="254">
        <f t="shared" ca="1" si="196"/>
        <v>0.52232935517481249</v>
      </c>
      <c r="BN248" s="252"/>
      <c r="BO248" s="255">
        <f t="shared" ca="1" si="213"/>
        <v>1</v>
      </c>
      <c r="BP248" s="255">
        <f t="shared" ca="1" si="214"/>
        <v>0</v>
      </c>
      <c r="BQ248" s="255">
        <f t="shared" ca="1" si="215"/>
        <v>0</v>
      </c>
      <c r="BR248" s="256">
        <f t="shared" ca="1" si="216"/>
        <v>0.57740000000000002</v>
      </c>
      <c r="BS248" s="256">
        <f t="shared" ca="1" si="217"/>
        <v>1</v>
      </c>
      <c r="BT248" s="255">
        <f t="shared" ca="1" si="218"/>
        <v>0.76923076923076927</v>
      </c>
      <c r="BU248" s="255">
        <f t="shared" ca="1" si="219"/>
        <v>0.23076923076923075</v>
      </c>
      <c r="BV248" s="255">
        <f t="shared" ca="1" si="220"/>
        <v>0</v>
      </c>
      <c r="BW248" s="256">
        <f t="shared" ca="1" si="221"/>
        <v>0.44415384615384618</v>
      </c>
      <c r="BX248" s="256">
        <f t="shared" ca="1" si="212"/>
        <v>0.76923076923076927</v>
      </c>
      <c r="BY248" s="255">
        <f t="shared" ca="1" si="222"/>
        <v>1</v>
      </c>
      <c r="BZ248" s="255">
        <f t="shared" ca="1" si="223"/>
        <v>0</v>
      </c>
      <c r="CA248" s="255">
        <f t="shared" ca="1" si="224"/>
        <v>0</v>
      </c>
      <c r="CB248" s="256">
        <f t="shared" ca="1" si="225"/>
        <v>0.57740000000000002</v>
      </c>
      <c r="CC248" s="256">
        <f t="shared" ca="1" si="226"/>
        <v>1</v>
      </c>
      <c r="CD248" s="255">
        <f t="shared" ca="1" si="227"/>
        <v>4.2223786066150598E-2</v>
      </c>
      <c r="CE248" s="255">
        <f t="shared" ca="1" si="228"/>
        <v>0.26108374384236455</v>
      </c>
      <c r="CF248" s="255">
        <f t="shared" ca="1" si="229"/>
        <v>0.69669247009148494</v>
      </c>
      <c r="CG248" s="256">
        <f t="shared" ca="1" si="230"/>
        <v>0.82885080928923305</v>
      </c>
      <c r="CH248" s="256">
        <f t="shared" ca="1" si="231"/>
        <v>4.2223786066150598E-2</v>
      </c>
      <c r="CI248" s="257" t="e">
        <f t="shared" ca="1" si="208"/>
        <v>#REF!</v>
      </c>
      <c r="CJ248" s="257" t="e">
        <f t="shared" ca="1" si="197"/>
        <v>#REF!</v>
      </c>
      <c r="CK248" s="257" t="e">
        <f t="shared" ca="1" si="198"/>
        <v>#REF!</v>
      </c>
      <c r="CL248" s="255" t="e">
        <f t="shared" ca="1" si="199"/>
        <v>#REF!</v>
      </c>
      <c r="CM248" s="255" t="e">
        <f t="shared" ca="1" si="200"/>
        <v>#REF!</v>
      </c>
      <c r="CN248" s="255" t="e">
        <f t="shared" ca="1" si="201"/>
        <v>#REF!</v>
      </c>
      <c r="CO248" s="256" t="e">
        <f t="shared" ca="1" si="232"/>
        <v>#REF!</v>
      </c>
      <c r="CP248" s="256">
        <f t="shared" ca="1" si="233"/>
        <v>-1</v>
      </c>
      <c r="CQ248" s="255">
        <f t="shared" ca="1" si="234"/>
        <v>4.2394636762717241E-3</v>
      </c>
      <c r="CR248" s="255">
        <f t="shared" ca="1" si="235"/>
        <v>4.0375844535921182E-3</v>
      </c>
      <c r="CS248" s="255">
        <f t="shared" ca="1" si="236"/>
        <v>0.99172295187013604</v>
      </c>
      <c r="CT248" s="256">
        <f t="shared" ca="1" si="237"/>
        <v>1.1475903588511256</v>
      </c>
      <c r="CU248" s="256">
        <f t="shared" ca="1" si="238"/>
        <v>4.2394636762717241E-3</v>
      </c>
      <c r="CV248" s="217"/>
      <c r="CW248" s="252">
        <f t="shared" ca="1" si="202"/>
        <v>-0.78053748980400561</v>
      </c>
      <c r="CX248" s="256">
        <f t="shared" ca="1" si="203"/>
        <v>-1.2896663310929157</v>
      </c>
      <c r="CY248" s="252">
        <f t="shared" ca="1" si="204"/>
        <v>0.75588920528086978</v>
      </c>
      <c r="CZ248" s="252">
        <f t="shared" ca="1" si="205"/>
        <v>0.48780487804878048</v>
      </c>
      <c r="DA248" s="258" t="e">
        <f t="shared" ca="1" si="206"/>
        <v>#NUM!</v>
      </c>
      <c r="DB248" s="259"/>
      <c r="DC248" s="258">
        <f t="shared" ca="1" si="207"/>
        <v>-999</v>
      </c>
    </row>
    <row r="249" spans="1:107" ht="14.4" x14ac:dyDescent="0.3">
      <c r="A249" s="217"/>
      <c r="B249" s="217"/>
      <c r="C249" s="217"/>
      <c r="D249" s="217" t="s">
        <v>924</v>
      </c>
      <c r="E249" s="217"/>
      <c r="F249" s="217"/>
      <c r="G249" s="217"/>
      <c r="H249" s="217"/>
      <c r="I249" s="228">
        <v>7.65</v>
      </c>
      <c r="J249" s="217">
        <v>0.13500000000000001</v>
      </c>
      <c r="K249" s="228">
        <v>82.2</v>
      </c>
      <c r="L249" s="228">
        <v>8</v>
      </c>
      <c r="M249" s="228">
        <v>40.9</v>
      </c>
      <c r="N249" s="228">
        <v>22.8</v>
      </c>
      <c r="O249" s="228"/>
      <c r="P249" s="228">
        <v>1.7110000000000001</v>
      </c>
      <c r="Q249" s="228">
        <v>12</v>
      </c>
      <c r="R249" s="217"/>
      <c r="S249" s="228">
        <v>26</v>
      </c>
      <c r="T249" s="228">
        <v>381</v>
      </c>
      <c r="U249" s="217">
        <v>0</v>
      </c>
      <c r="V249" s="217"/>
      <c r="W249" s="217">
        <v>3.0000000000000001E-3</v>
      </c>
      <c r="X249" s="217"/>
      <c r="Y249" s="217"/>
      <c r="Z249" s="228">
        <v>0.49</v>
      </c>
      <c r="AA249" s="272"/>
      <c r="AB249" s="217">
        <v>0</v>
      </c>
      <c r="AC249" s="228">
        <v>1E-3</v>
      </c>
      <c r="AD249" s="217"/>
      <c r="AE249" s="217"/>
      <c r="AF249" s="217"/>
      <c r="AG249" s="217" t="str">
        <f t="shared" ca="1" si="239"/>
        <v>W_ID_224_FS_001</v>
      </c>
      <c r="AH249" s="217"/>
      <c r="AI249" s="217"/>
      <c r="AJ249" s="217"/>
      <c r="AK249" s="217"/>
      <c r="AL249" s="217">
        <f t="shared" ref="AL249:AL312" ca="1" si="243">INDIRECT(AL$5&amp;(CELL("row", AL249)))</f>
        <v>7.65</v>
      </c>
      <c r="AM249" s="228">
        <v>0.13500000000000001</v>
      </c>
      <c r="AN249" s="217">
        <f t="shared" ca="1" si="240"/>
        <v>82.2</v>
      </c>
      <c r="AO249" s="217">
        <f t="shared" ca="1" si="240"/>
        <v>8</v>
      </c>
      <c r="AP249" s="217">
        <f t="shared" ca="1" si="240"/>
        <v>40.9</v>
      </c>
      <c r="AQ249" s="217">
        <f t="shared" ca="1" si="240"/>
        <v>22.8</v>
      </c>
      <c r="AR249" s="217">
        <f t="shared" ca="1" si="240"/>
        <v>0</v>
      </c>
      <c r="AS249" s="217">
        <f t="shared" ca="1" si="240"/>
        <v>1.7110000000000001</v>
      </c>
      <c r="AT249" s="217">
        <f t="shared" ca="1" si="240"/>
        <v>12</v>
      </c>
      <c r="AU249" s="217">
        <f t="shared" ca="1" si="240"/>
        <v>0</v>
      </c>
      <c r="AV249" s="217">
        <f t="shared" ca="1" si="240"/>
        <v>26</v>
      </c>
      <c r="AW249" s="217">
        <f t="shared" ca="1" si="240"/>
        <v>381</v>
      </c>
      <c r="AX249" s="217">
        <f t="shared" ca="1" si="240"/>
        <v>0</v>
      </c>
      <c r="AY249" s="217"/>
      <c r="AZ249" s="217">
        <f t="shared" ref="AZ249:BC312" ca="1" si="244">ABS(INDIRECT(AZ$5&amp;(CELL("row", AZ249))))</f>
        <v>3.0000000000000001E-3</v>
      </c>
      <c r="BA249" s="217">
        <f t="shared" ca="1" si="244"/>
        <v>0</v>
      </c>
      <c r="BB249" s="217">
        <f t="shared" ca="1" si="244"/>
        <v>0</v>
      </c>
      <c r="BC249" s="217">
        <f t="shared" ca="1" si="242"/>
        <v>0.49</v>
      </c>
      <c r="BD249" s="217"/>
      <c r="BE249" s="217">
        <f t="shared" ca="1" si="241"/>
        <v>0</v>
      </c>
      <c r="BF249" s="217">
        <f t="shared" ca="1" si="241"/>
        <v>1E-3</v>
      </c>
      <c r="BG249" s="217"/>
      <c r="BH249" s="217">
        <f t="shared" ca="1" si="194"/>
        <v>0</v>
      </c>
      <c r="BI249" s="217">
        <f t="shared" ca="1" si="195"/>
        <v>99</v>
      </c>
      <c r="BJ249" s="217"/>
      <c r="BK249" s="253">
        <f t="shared" ca="1" si="210"/>
        <v>7.7161750581136941</v>
      </c>
      <c r="BL249" s="253">
        <f t="shared" ca="1" si="211"/>
        <v>7.1244299999999994</v>
      </c>
      <c r="BM249" s="254">
        <f t="shared" ca="1" si="196"/>
        <v>3.9873378194251879E-2</v>
      </c>
      <c r="BN249" s="217"/>
      <c r="BO249" s="255">
        <f t="shared" ca="1" si="213"/>
        <v>0.21907804655408489</v>
      </c>
      <c r="BP249" s="255">
        <f t="shared" ca="1" si="214"/>
        <v>0</v>
      </c>
      <c r="BQ249" s="255">
        <f t="shared" ca="1" si="215"/>
        <v>0.78092195344591508</v>
      </c>
      <c r="BR249" s="256">
        <f t="shared" ca="1" si="216"/>
        <v>1.0282262437243268</v>
      </c>
      <c r="BS249" s="256">
        <f t="shared" ca="1" si="217"/>
        <v>0.21907804655408489</v>
      </c>
      <c r="BT249" s="255">
        <f t="shared" ca="1" si="218"/>
        <v>0.17575979494690588</v>
      </c>
      <c r="BU249" s="255">
        <f t="shared" ca="1" si="219"/>
        <v>0.19772976931526912</v>
      </c>
      <c r="BV249" s="255">
        <f t="shared" ca="1" si="220"/>
        <v>0.62651043573782494</v>
      </c>
      <c r="BW249" s="256">
        <f t="shared" ca="1" si="221"/>
        <v>0.82491530574880989</v>
      </c>
      <c r="BX249" s="256">
        <f t="shared" ca="1" si="212"/>
        <v>0.17575979494690588</v>
      </c>
      <c r="BY249" s="255">
        <f t="shared" ca="1" si="222"/>
        <v>1</v>
      </c>
      <c r="BZ249" s="255">
        <f t="shared" ca="1" si="223"/>
        <v>0</v>
      </c>
      <c r="CA249" s="255">
        <f t="shared" ca="1" si="224"/>
        <v>0</v>
      </c>
      <c r="CB249" s="256">
        <f t="shared" ca="1" si="225"/>
        <v>0.57740000000000002</v>
      </c>
      <c r="CC249" s="256">
        <f t="shared" ca="1" si="226"/>
        <v>1</v>
      </c>
      <c r="CD249" s="255">
        <f t="shared" ca="1" si="227"/>
        <v>2.8639618138424822E-2</v>
      </c>
      <c r="CE249" s="255">
        <f t="shared" ca="1" si="228"/>
        <v>6.205250596658711E-2</v>
      </c>
      <c r="CF249" s="255">
        <f t="shared" ca="1" si="229"/>
        <v>0.90930787589498807</v>
      </c>
      <c r="CG249" s="256">
        <f t="shared" ca="1" si="230"/>
        <v>1.0665143198090692</v>
      </c>
      <c r="CH249" s="256">
        <f t="shared" ca="1" si="231"/>
        <v>2.8639618138424822E-2</v>
      </c>
      <c r="CI249" s="257" t="e">
        <f t="shared" ca="1" si="208"/>
        <v>#REF!</v>
      </c>
      <c r="CJ249" s="257" t="e">
        <f t="shared" ca="1" si="197"/>
        <v>#REF!</v>
      </c>
      <c r="CK249" s="257" t="e">
        <f t="shared" ca="1" si="198"/>
        <v>#REF!</v>
      </c>
      <c r="CL249" s="255" t="e">
        <f t="shared" ca="1" si="199"/>
        <v>#REF!</v>
      </c>
      <c r="CM249" s="255" t="e">
        <f t="shared" ca="1" si="200"/>
        <v>#REF!</v>
      </c>
      <c r="CN249" s="255" t="e">
        <f t="shared" ca="1" si="201"/>
        <v>#REF!</v>
      </c>
      <c r="CO249" s="256" t="e">
        <f t="shared" ca="1" si="232"/>
        <v>#REF!</v>
      </c>
      <c r="CP249" s="256">
        <f t="shared" ca="1" si="233"/>
        <v>-1</v>
      </c>
      <c r="CQ249" s="255">
        <f t="shared" ca="1" si="234"/>
        <v>1.6649333554147577E-2</v>
      </c>
      <c r="CR249" s="255">
        <f t="shared" ca="1" si="235"/>
        <v>1.620373095294168E-2</v>
      </c>
      <c r="CS249" s="255">
        <f t="shared" ca="1" si="236"/>
        <v>0.96714693549291075</v>
      </c>
      <c r="CT249" s="256">
        <f t="shared" ca="1" si="237"/>
        <v>1.1263778916078289</v>
      </c>
      <c r="CU249" s="256">
        <f t="shared" ca="1" si="238"/>
        <v>1.6649333554147577E-2</v>
      </c>
      <c r="CV249" s="217"/>
      <c r="CW249" s="252">
        <f t="shared" ca="1" si="202"/>
        <v>0.44824512698343333</v>
      </c>
      <c r="CX249" s="256">
        <f t="shared" ca="1" si="203"/>
        <v>0.19445666597654521</v>
      </c>
      <c r="CY249" s="252">
        <f t="shared" ca="1" si="204"/>
        <v>0.84789884715507635</v>
      </c>
      <c r="CZ249" s="252">
        <f t="shared" ca="1" si="205"/>
        <v>0.49321824907521583</v>
      </c>
      <c r="DA249" s="258" t="e">
        <f t="shared" ca="1" si="206"/>
        <v>#NUM!</v>
      </c>
      <c r="DB249" s="259"/>
      <c r="DC249" s="258">
        <f t="shared" ca="1" si="207"/>
        <v>-999</v>
      </c>
    </row>
    <row r="250" spans="1:107" ht="14.4" x14ac:dyDescent="0.3">
      <c r="A250" s="217"/>
      <c r="B250" s="217"/>
      <c r="C250" s="217"/>
      <c r="D250" s="217" t="s">
        <v>925</v>
      </c>
      <c r="E250" s="217"/>
      <c r="F250" s="217"/>
      <c r="G250" s="217"/>
      <c r="H250" s="217"/>
      <c r="I250" s="228">
        <v>7.24</v>
      </c>
      <c r="J250" s="217">
        <v>0.24299999999999999</v>
      </c>
      <c r="K250" s="228">
        <v>174</v>
      </c>
      <c r="L250" s="228">
        <v>35.299999999999997</v>
      </c>
      <c r="M250" s="228">
        <v>38.200000000000003</v>
      </c>
      <c r="N250" s="228">
        <v>43.7</v>
      </c>
      <c r="O250" s="228"/>
      <c r="P250" s="228">
        <v>3.26</v>
      </c>
      <c r="Q250" s="228">
        <v>31</v>
      </c>
      <c r="R250" s="217"/>
      <c r="S250" s="228">
        <v>37.6</v>
      </c>
      <c r="T250" s="228">
        <v>689</v>
      </c>
      <c r="U250" s="217">
        <v>0</v>
      </c>
      <c r="V250" s="217"/>
      <c r="W250" s="217">
        <v>1.7999999999999999E-2</v>
      </c>
      <c r="X250" s="217"/>
      <c r="Y250" s="217"/>
      <c r="Z250" s="228">
        <v>0.753</v>
      </c>
      <c r="AA250" s="272"/>
      <c r="AB250" s="217">
        <v>0</v>
      </c>
      <c r="AC250" s="228">
        <v>3.0000000000000001E-3</v>
      </c>
      <c r="AD250" s="217"/>
      <c r="AE250" s="217"/>
      <c r="AF250" s="217"/>
      <c r="AG250" s="217" t="str">
        <f t="shared" ca="1" si="239"/>
        <v>W_ID_224_FS_002</v>
      </c>
      <c r="AH250" s="217"/>
      <c r="AI250" s="217"/>
      <c r="AJ250" s="217"/>
      <c r="AK250" s="217"/>
      <c r="AL250" s="217">
        <f t="shared" ca="1" si="243"/>
        <v>7.24</v>
      </c>
      <c r="AM250" s="228">
        <v>0.24299999999999999</v>
      </c>
      <c r="AN250" s="217">
        <f t="shared" ca="1" si="240"/>
        <v>174</v>
      </c>
      <c r="AO250" s="217">
        <f t="shared" ca="1" si="240"/>
        <v>35.299999999999997</v>
      </c>
      <c r="AP250" s="217">
        <f t="shared" ca="1" si="240"/>
        <v>38.200000000000003</v>
      </c>
      <c r="AQ250" s="217">
        <f t="shared" ca="1" si="240"/>
        <v>43.7</v>
      </c>
      <c r="AR250" s="217">
        <f t="shared" ca="1" si="240"/>
        <v>0</v>
      </c>
      <c r="AS250" s="217">
        <f t="shared" ca="1" si="240"/>
        <v>3.26</v>
      </c>
      <c r="AT250" s="217">
        <f t="shared" ca="1" si="240"/>
        <v>31</v>
      </c>
      <c r="AU250" s="217">
        <f t="shared" ca="1" si="240"/>
        <v>0</v>
      </c>
      <c r="AV250" s="217">
        <f t="shared" ca="1" si="240"/>
        <v>37.6</v>
      </c>
      <c r="AW250" s="217">
        <f t="shared" ca="1" si="240"/>
        <v>689</v>
      </c>
      <c r="AX250" s="217">
        <f t="shared" ca="1" si="240"/>
        <v>0</v>
      </c>
      <c r="AY250" s="217"/>
      <c r="AZ250" s="217">
        <f t="shared" ca="1" si="244"/>
        <v>1.7999999999999999E-2</v>
      </c>
      <c r="BA250" s="217">
        <f t="shared" ca="1" si="244"/>
        <v>0</v>
      </c>
      <c r="BB250" s="217">
        <f t="shared" ca="1" si="244"/>
        <v>0</v>
      </c>
      <c r="BC250" s="217">
        <f t="shared" ca="1" si="242"/>
        <v>0.753</v>
      </c>
      <c r="BD250" s="217"/>
      <c r="BE250" s="217">
        <f t="shared" ca="1" si="241"/>
        <v>0</v>
      </c>
      <c r="BF250" s="217">
        <f t="shared" ca="1" si="241"/>
        <v>3.0000000000000001E-3</v>
      </c>
      <c r="BG250" s="217"/>
      <c r="BH250" s="217">
        <f t="shared" ca="1" si="194"/>
        <v>0</v>
      </c>
      <c r="BI250" s="217">
        <f t="shared" ca="1" si="195"/>
        <v>99</v>
      </c>
      <c r="BJ250" s="217"/>
      <c r="BK250" s="253">
        <f t="shared" ca="1" si="210"/>
        <v>14.007638813641785</v>
      </c>
      <c r="BL250" s="253">
        <f t="shared" ca="1" si="211"/>
        <v>12.950051999999999</v>
      </c>
      <c r="BM250" s="254">
        <f t="shared" ca="1" si="196"/>
        <v>3.9231357795178806E-2</v>
      </c>
      <c r="BN250" s="217"/>
      <c r="BO250" s="255">
        <f t="shared" ca="1" si="213"/>
        <v>0.27555555555555555</v>
      </c>
      <c r="BP250" s="255">
        <f t="shared" ca="1" si="214"/>
        <v>0</v>
      </c>
      <c r="BQ250" s="255">
        <f t="shared" ca="1" si="215"/>
        <v>0.72444444444444445</v>
      </c>
      <c r="BR250" s="256">
        <f t="shared" ca="1" si="216"/>
        <v>0.99562177777777783</v>
      </c>
      <c r="BS250" s="256">
        <f t="shared" ca="1" si="217"/>
        <v>0.27555555555555555</v>
      </c>
      <c r="BT250" s="255">
        <f t="shared" ca="1" si="218"/>
        <v>0.2266081871345029</v>
      </c>
      <c r="BU250" s="255">
        <f t="shared" ca="1" si="219"/>
        <v>0.17763157894736842</v>
      </c>
      <c r="BV250" s="255">
        <f t="shared" ca="1" si="220"/>
        <v>0.5957602339181286</v>
      </c>
      <c r="BW250" s="256">
        <f t="shared" ca="1" si="221"/>
        <v>0.81876790935672505</v>
      </c>
      <c r="BX250" s="256">
        <f t="shared" ca="1" si="212"/>
        <v>0.2266081871345029</v>
      </c>
      <c r="BY250" s="255">
        <f t="shared" ca="1" si="222"/>
        <v>1</v>
      </c>
      <c r="BZ250" s="255">
        <f t="shared" ca="1" si="223"/>
        <v>0</v>
      </c>
      <c r="CA250" s="255">
        <f t="shared" ca="1" si="224"/>
        <v>0</v>
      </c>
      <c r="CB250" s="256">
        <f t="shared" ca="1" si="225"/>
        <v>0.57740000000000002</v>
      </c>
      <c r="CC250" s="256">
        <f t="shared" ca="1" si="226"/>
        <v>1</v>
      </c>
      <c r="CD250" s="255">
        <f t="shared" ca="1" si="227"/>
        <v>4.0918690601900738E-2</v>
      </c>
      <c r="CE250" s="255">
        <f t="shared" ca="1" si="228"/>
        <v>4.9630411826821541E-2</v>
      </c>
      <c r="CF250" s="255">
        <f t="shared" ca="1" si="229"/>
        <v>0.90945089757127773</v>
      </c>
      <c r="CG250" s="256">
        <f t="shared" ca="1" si="230"/>
        <v>1.0737694033790919</v>
      </c>
      <c r="CH250" s="256">
        <f t="shared" ca="1" si="231"/>
        <v>4.0918690601900738E-2</v>
      </c>
      <c r="CI250" s="257" t="e">
        <f t="shared" ca="1" si="208"/>
        <v>#REF!</v>
      </c>
      <c r="CJ250" s="257" t="e">
        <f t="shared" ca="1" si="197"/>
        <v>#REF!</v>
      </c>
      <c r="CK250" s="257" t="e">
        <f t="shared" ca="1" si="198"/>
        <v>#REF!</v>
      </c>
      <c r="CL250" s="255" t="e">
        <f t="shared" ca="1" si="199"/>
        <v>#REF!</v>
      </c>
      <c r="CM250" s="255" t="e">
        <f t="shared" ca="1" si="200"/>
        <v>#REF!</v>
      </c>
      <c r="CN250" s="255" t="e">
        <f t="shared" ca="1" si="201"/>
        <v>#REF!</v>
      </c>
      <c r="CO250" s="256" t="e">
        <f t="shared" ca="1" si="232"/>
        <v>#REF!</v>
      </c>
      <c r="CP250" s="256">
        <f t="shared" ca="1" si="233"/>
        <v>-1</v>
      </c>
      <c r="CQ250" s="255">
        <f t="shared" ca="1" si="234"/>
        <v>2.4377950524979985E-2</v>
      </c>
      <c r="CR250" s="255">
        <f t="shared" ca="1" si="235"/>
        <v>4.9456416869643305E-2</v>
      </c>
      <c r="CS250" s="255">
        <f t="shared" ca="1" si="236"/>
        <v>0.92616563260537665</v>
      </c>
      <c r="CT250" s="256">
        <f t="shared" ca="1" si="237"/>
        <v>1.0835192846025521</v>
      </c>
      <c r="CU250" s="256">
        <f t="shared" ca="1" si="238"/>
        <v>2.4377950524979985E-2</v>
      </c>
      <c r="CV250" s="217"/>
      <c r="CW250" s="252">
        <f t="shared" ca="1" si="202"/>
        <v>1.4550679738052232</v>
      </c>
      <c r="CX250" s="256">
        <f t="shared" ca="1" si="203"/>
        <v>1.5134860478639365</v>
      </c>
      <c r="CY250" s="252">
        <f t="shared" ca="1" si="204"/>
        <v>0.91961279461279466</v>
      </c>
      <c r="CZ250" s="252">
        <f t="shared" ca="1" si="205"/>
        <v>0.66982922201138517</v>
      </c>
      <c r="DA250" s="258" t="e">
        <f t="shared" ca="1" si="206"/>
        <v>#NUM!</v>
      </c>
      <c r="DB250" s="259"/>
      <c r="DC250" s="258">
        <f t="shared" ca="1" si="207"/>
        <v>-999</v>
      </c>
    </row>
    <row r="251" spans="1:107" ht="14.4" x14ac:dyDescent="0.3">
      <c r="A251" s="217"/>
      <c r="B251" s="217"/>
      <c r="C251" s="217"/>
      <c r="D251" s="217" t="s">
        <v>926</v>
      </c>
      <c r="E251" s="217"/>
      <c r="F251" s="217"/>
      <c r="G251" s="217"/>
      <c r="H251" s="217"/>
      <c r="I251" s="228">
        <v>6.61</v>
      </c>
      <c r="J251" s="217">
        <v>7.6999999999999999E-2</v>
      </c>
      <c r="K251" s="228">
        <v>210.4</v>
      </c>
      <c r="L251" s="228">
        <v>14.4</v>
      </c>
      <c r="M251" s="228">
        <v>17.399999999999999</v>
      </c>
      <c r="N251" s="228">
        <v>73.5</v>
      </c>
      <c r="O251" s="228"/>
      <c r="P251" s="228">
        <v>0.50900000000000001</v>
      </c>
      <c r="Q251" s="228">
        <v>91</v>
      </c>
      <c r="R251" s="217"/>
      <c r="S251" s="228">
        <v>47.4</v>
      </c>
      <c r="T251" s="228">
        <v>1208</v>
      </c>
      <c r="U251" s="217">
        <v>0</v>
      </c>
      <c r="V251" s="217"/>
      <c r="W251" s="217">
        <v>7.0000000000000001E-3</v>
      </c>
      <c r="X251" s="217"/>
      <c r="Y251" s="217"/>
      <c r="Z251" s="228">
        <v>0.59</v>
      </c>
      <c r="AA251" s="273"/>
      <c r="AB251" s="217">
        <v>0</v>
      </c>
      <c r="AC251" s="228">
        <v>1E-3</v>
      </c>
      <c r="AD251" s="217"/>
      <c r="AE251" s="217">
        <v>-8.2899999999999991</v>
      </c>
      <c r="AF251" s="217">
        <v>-50.55</v>
      </c>
      <c r="AG251" s="217" t="str">
        <f t="shared" ca="1" si="239"/>
        <v>W_ID_225_FS_001</v>
      </c>
      <c r="AH251" s="217"/>
      <c r="AI251" s="217"/>
      <c r="AJ251" s="217"/>
      <c r="AK251" s="217"/>
      <c r="AL251" s="217">
        <f t="shared" ca="1" si="243"/>
        <v>6.61</v>
      </c>
      <c r="AM251" s="228">
        <v>7.6999999999999999E-2</v>
      </c>
      <c r="AN251" s="217">
        <f t="shared" ca="1" si="240"/>
        <v>210.4</v>
      </c>
      <c r="AO251" s="217">
        <f t="shared" ca="1" si="240"/>
        <v>14.4</v>
      </c>
      <c r="AP251" s="217">
        <f t="shared" ca="1" si="240"/>
        <v>17.399999999999999</v>
      </c>
      <c r="AQ251" s="217">
        <f t="shared" ca="1" si="240"/>
        <v>73.5</v>
      </c>
      <c r="AR251" s="217">
        <f t="shared" ca="1" si="240"/>
        <v>0</v>
      </c>
      <c r="AS251" s="217">
        <f t="shared" ca="1" si="240"/>
        <v>0.50900000000000001</v>
      </c>
      <c r="AT251" s="217">
        <f t="shared" ca="1" si="240"/>
        <v>91</v>
      </c>
      <c r="AU251" s="217">
        <f t="shared" ca="1" si="240"/>
        <v>0</v>
      </c>
      <c r="AV251" s="217">
        <f t="shared" ca="1" si="240"/>
        <v>47.4</v>
      </c>
      <c r="AW251" s="217">
        <f t="shared" ca="1" si="240"/>
        <v>1208</v>
      </c>
      <c r="AX251" s="217">
        <f t="shared" ca="1" si="240"/>
        <v>0</v>
      </c>
      <c r="AY251" s="217"/>
      <c r="AZ251" s="217">
        <f t="shared" ca="1" si="244"/>
        <v>7.0000000000000001E-3</v>
      </c>
      <c r="BA251" s="217">
        <f t="shared" ca="1" si="244"/>
        <v>0</v>
      </c>
      <c r="BB251" s="217">
        <f t="shared" ca="1" si="244"/>
        <v>0</v>
      </c>
      <c r="BC251" s="217">
        <f t="shared" ca="1" si="242"/>
        <v>0.59</v>
      </c>
      <c r="BD251" s="217"/>
      <c r="BE251" s="217">
        <f t="shared" ca="1" si="241"/>
        <v>0</v>
      </c>
      <c r="BF251" s="217">
        <f t="shared" ca="1" si="241"/>
        <v>1E-3</v>
      </c>
      <c r="BG251" s="217"/>
      <c r="BH251" s="217">
        <f t="shared" ca="1" si="194"/>
        <v>-8.2899999999999991</v>
      </c>
      <c r="BI251" s="217">
        <f t="shared" ca="1" si="195"/>
        <v>-50.55</v>
      </c>
      <c r="BJ251" s="217"/>
      <c r="BK251" s="253">
        <f t="shared" ca="1" si="210"/>
        <v>16.446317977124433</v>
      </c>
      <c r="BL251" s="253">
        <f t="shared" ca="1" si="211"/>
        <v>23.353097999999999</v>
      </c>
      <c r="BM251" s="254">
        <f t="shared" ca="1" si="196"/>
        <v>-0.17353973301631828</v>
      </c>
      <c r="BN251" s="217"/>
      <c r="BO251" s="255">
        <f t="shared" ca="1" si="213"/>
        <v>0.87731983610508557</v>
      </c>
      <c r="BP251" s="255">
        <f t="shared" ca="1" si="214"/>
        <v>0</v>
      </c>
      <c r="BQ251" s="255">
        <f t="shared" ca="1" si="215"/>
        <v>0.12268016389491444</v>
      </c>
      <c r="BR251" s="256">
        <f t="shared" ca="1" si="216"/>
        <v>0.64822325861653418</v>
      </c>
      <c r="BS251" s="256">
        <f t="shared" ca="1" si="217"/>
        <v>0.87731983610508557</v>
      </c>
      <c r="BT251" s="255">
        <f t="shared" ca="1" si="218"/>
        <v>0.81669284271931797</v>
      </c>
      <c r="BU251" s="255">
        <f t="shared" ca="1" si="219"/>
        <v>6.9104778999326905E-2</v>
      </c>
      <c r="BV251" s="255">
        <f t="shared" ca="1" si="220"/>
        <v>0.11420237828135517</v>
      </c>
      <c r="BW251" s="256">
        <f t="shared" ca="1" si="221"/>
        <v>0.60342793358761504</v>
      </c>
      <c r="BX251" s="256">
        <f t="shared" ca="1" si="212"/>
        <v>0.81669284271931797</v>
      </c>
      <c r="BY251" s="255">
        <f t="shared" ca="1" si="222"/>
        <v>1</v>
      </c>
      <c r="BZ251" s="255">
        <f t="shared" ca="1" si="223"/>
        <v>0</v>
      </c>
      <c r="CA251" s="255">
        <f t="shared" ca="1" si="224"/>
        <v>0</v>
      </c>
      <c r="CB251" s="256">
        <f t="shared" ca="1" si="225"/>
        <v>0.57740000000000002</v>
      </c>
      <c r="CC251" s="256">
        <f t="shared" ca="1" si="226"/>
        <v>1</v>
      </c>
      <c r="CD251" s="255">
        <f t="shared" ca="1" si="227"/>
        <v>6.7587641117052871E-2</v>
      </c>
      <c r="CE251" s="255">
        <f t="shared" ca="1" si="228"/>
        <v>3.5204991087344026E-2</v>
      </c>
      <c r="CF251" s="255">
        <f t="shared" ca="1" si="229"/>
        <v>0.89720736779560306</v>
      </c>
      <c r="CG251" s="256">
        <f t="shared" ca="1" si="230"/>
        <v>1.0750304515745692</v>
      </c>
      <c r="CH251" s="256">
        <f t="shared" ca="1" si="231"/>
        <v>6.7587641117052871E-2</v>
      </c>
      <c r="CI251" s="257" t="e">
        <f t="shared" ca="1" si="208"/>
        <v>#REF!</v>
      </c>
      <c r="CJ251" s="257" t="e">
        <f t="shared" ca="1" si="197"/>
        <v>#REF!</v>
      </c>
      <c r="CK251" s="257" t="e">
        <f t="shared" ca="1" si="198"/>
        <v>#REF!</v>
      </c>
      <c r="CL251" s="255" t="e">
        <f t="shared" ca="1" si="199"/>
        <v>#REF!</v>
      </c>
      <c r="CM251" s="255" t="e">
        <f t="shared" ca="1" si="200"/>
        <v>#REF!</v>
      </c>
      <c r="CN251" s="255" t="e">
        <f t="shared" ca="1" si="201"/>
        <v>#REF!</v>
      </c>
      <c r="CO251" s="256" t="e">
        <f t="shared" ca="1" si="232"/>
        <v>#REF!</v>
      </c>
      <c r="CP251" s="256">
        <f t="shared" ca="1" si="233"/>
        <v>-1</v>
      </c>
      <c r="CQ251" s="255">
        <f t="shared" ca="1" si="234"/>
        <v>2.3567326908328287E-2</v>
      </c>
      <c r="CR251" s="255">
        <f t="shared" ca="1" si="235"/>
        <v>1.6129729442962325E-2</v>
      </c>
      <c r="CS251" s="255">
        <f t="shared" ca="1" si="236"/>
        <v>0.96030294364870938</v>
      </c>
      <c r="CT251" s="256">
        <f t="shared" ca="1" si="237"/>
        <v>1.1224695835880336</v>
      </c>
      <c r="CU251" s="256">
        <f t="shared" ca="1" si="238"/>
        <v>2.3567326908328287E-2</v>
      </c>
      <c r="CV251" s="217"/>
      <c r="CW251" s="252">
        <f t="shared" ca="1" si="202"/>
        <v>0.45043764510630457</v>
      </c>
      <c r="CX251" s="256">
        <f t="shared" ca="1" si="203"/>
        <v>1.0761757359078998</v>
      </c>
      <c r="CY251" s="252">
        <f t="shared" ca="1" si="204"/>
        <v>0.97687400318979267</v>
      </c>
      <c r="CZ251" s="252">
        <f t="shared" ca="1" si="205"/>
        <v>0.40632054176072235</v>
      </c>
      <c r="DA251" s="258" t="e">
        <f t="shared" ca="1" si="206"/>
        <v>#NUM!</v>
      </c>
      <c r="DB251" s="259"/>
      <c r="DC251" s="258">
        <f t="shared" ca="1" si="207"/>
        <v>-999</v>
      </c>
    </row>
    <row r="252" spans="1:107" ht="14.4" x14ac:dyDescent="0.3">
      <c r="A252" s="217"/>
      <c r="B252" s="217"/>
      <c r="C252" s="217"/>
      <c r="D252" s="217" t="s">
        <v>927</v>
      </c>
      <c r="E252" s="217"/>
      <c r="F252" s="217"/>
      <c r="G252" s="217"/>
      <c r="H252" s="217"/>
      <c r="I252" s="228">
        <v>7.99</v>
      </c>
      <c r="J252" s="217">
        <v>7.7210000000000001</v>
      </c>
      <c r="K252" s="228">
        <v>926</v>
      </c>
      <c r="L252" s="228">
        <v>103.5</v>
      </c>
      <c r="M252" s="228">
        <v>10.8</v>
      </c>
      <c r="N252" s="228">
        <v>1.4</v>
      </c>
      <c r="O252" s="228"/>
      <c r="P252" s="228">
        <v>124.14400000000001</v>
      </c>
      <c r="Q252" s="228">
        <v>224</v>
      </c>
      <c r="R252" s="217"/>
      <c r="S252" s="228">
        <v>491.9</v>
      </c>
      <c r="T252" s="228">
        <v>2055</v>
      </c>
      <c r="U252" s="217">
        <v>0</v>
      </c>
      <c r="V252" s="217"/>
      <c r="W252" s="217">
        <v>0.79100000000000004</v>
      </c>
      <c r="X252" s="217"/>
      <c r="Y252" s="217"/>
      <c r="Z252" s="228">
        <v>0.51500000000000001</v>
      </c>
      <c r="AA252" s="273"/>
      <c r="AB252" s="217">
        <v>1.073</v>
      </c>
      <c r="AC252" s="228">
        <v>2.3E-2</v>
      </c>
      <c r="AD252" s="217"/>
      <c r="AE252" s="217">
        <v>-1.96</v>
      </c>
      <c r="AF252" s="217">
        <v>-40.67</v>
      </c>
      <c r="AG252" s="217" t="str">
        <f t="shared" ca="1" si="239"/>
        <v>W_ID_226_FS_001</v>
      </c>
      <c r="AH252" s="217"/>
      <c r="AI252" s="217"/>
      <c r="AJ252" s="217"/>
      <c r="AK252" s="217"/>
      <c r="AL252" s="217">
        <f t="shared" ca="1" si="243"/>
        <v>7.99</v>
      </c>
      <c r="AM252" s="228">
        <v>7.7210000000000001</v>
      </c>
      <c r="AN252" s="217">
        <f t="shared" ca="1" si="240"/>
        <v>926</v>
      </c>
      <c r="AO252" s="217">
        <f t="shared" ca="1" si="240"/>
        <v>103.5</v>
      </c>
      <c r="AP252" s="217">
        <f t="shared" ca="1" si="240"/>
        <v>10.8</v>
      </c>
      <c r="AQ252" s="217">
        <f t="shared" ca="1" si="240"/>
        <v>1.4</v>
      </c>
      <c r="AR252" s="217">
        <f t="shared" ca="1" si="240"/>
        <v>0</v>
      </c>
      <c r="AS252" s="217">
        <f t="shared" ca="1" si="240"/>
        <v>124.14400000000001</v>
      </c>
      <c r="AT252" s="217">
        <f t="shared" ca="1" si="240"/>
        <v>224</v>
      </c>
      <c r="AU252" s="217">
        <f t="shared" ca="1" si="240"/>
        <v>0</v>
      </c>
      <c r="AV252" s="217">
        <f t="shared" ca="1" si="240"/>
        <v>491.9</v>
      </c>
      <c r="AW252" s="217">
        <f t="shared" ca="1" si="240"/>
        <v>2055</v>
      </c>
      <c r="AX252" s="217">
        <f t="shared" ca="1" si="240"/>
        <v>0</v>
      </c>
      <c r="AY252" s="217"/>
      <c r="AZ252" s="217">
        <f t="shared" ca="1" si="244"/>
        <v>0.79100000000000004</v>
      </c>
      <c r="BA252" s="217">
        <f t="shared" ca="1" si="244"/>
        <v>0</v>
      </c>
      <c r="BB252" s="217">
        <f t="shared" ca="1" si="244"/>
        <v>0</v>
      </c>
      <c r="BC252" s="217">
        <f t="shared" ca="1" si="242"/>
        <v>0.51500000000000001</v>
      </c>
      <c r="BD252" s="217"/>
      <c r="BE252" s="217">
        <f t="shared" ca="1" si="241"/>
        <v>1.073</v>
      </c>
      <c r="BF252" s="217">
        <f t="shared" ca="1" si="241"/>
        <v>2.3E-2</v>
      </c>
      <c r="BG252" s="217"/>
      <c r="BH252" s="217">
        <f t="shared" ca="1" si="194"/>
        <v>-1.96</v>
      </c>
      <c r="BI252" s="217">
        <f t="shared" ca="1" si="195"/>
        <v>-40.67</v>
      </c>
      <c r="BJ252" s="217"/>
      <c r="BK252" s="253">
        <f t="shared" ca="1" si="210"/>
        <v>44.75190402106648</v>
      </c>
      <c r="BL252" s="253">
        <f t="shared" ca="1" si="211"/>
        <v>50.241847999999997</v>
      </c>
      <c r="BM252" s="254">
        <f t="shared" ca="1" si="196"/>
        <v>-5.7792684909593092E-2</v>
      </c>
      <c r="BN252" s="217"/>
      <c r="BO252" s="255">
        <f t="shared" ca="1" si="213"/>
        <v>6.731578314701285E-2</v>
      </c>
      <c r="BP252" s="255">
        <f t="shared" ca="1" si="214"/>
        <v>0</v>
      </c>
      <c r="BQ252" s="255">
        <f t="shared" ca="1" si="215"/>
        <v>0.93268421685298719</v>
      </c>
      <c r="BR252" s="256">
        <f t="shared" ca="1" si="216"/>
        <v>1.1158385983892296</v>
      </c>
      <c r="BS252" s="256">
        <f t="shared" ca="1" si="217"/>
        <v>6.731578314701285E-2</v>
      </c>
      <c r="BT252" s="255">
        <f t="shared" ca="1" si="218"/>
        <v>5.4638144254457635E-2</v>
      </c>
      <c r="BU252" s="255">
        <f t="shared" ca="1" si="219"/>
        <v>0.18833085347708367</v>
      </c>
      <c r="BV252" s="255">
        <f t="shared" ca="1" si="220"/>
        <v>0.75703100226845865</v>
      </c>
      <c r="BW252" s="256">
        <f t="shared" ca="1" si="221"/>
        <v>0.90569176281191299</v>
      </c>
      <c r="BX252" s="256">
        <f t="shared" ca="1" si="212"/>
        <v>5.4638144254457635E-2</v>
      </c>
      <c r="BY252" s="255">
        <f t="shared" ca="1" si="222"/>
        <v>1</v>
      </c>
      <c r="BZ252" s="255">
        <f t="shared" ca="1" si="223"/>
        <v>0</v>
      </c>
      <c r="CA252" s="255">
        <f t="shared" ca="1" si="224"/>
        <v>0</v>
      </c>
      <c r="CB252" s="256">
        <f t="shared" ca="1" si="225"/>
        <v>0.57740000000000002</v>
      </c>
      <c r="CC252" s="256">
        <f t="shared" ca="1" si="226"/>
        <v>1</v>
      </c>
      <c r="CD252" s="255">
        <f t="shared" ca="1" si="227"/>
        <v>8.0840160236746186E-2</v>
      </c>
      <c r="CE252" s="255">
        <f t="shared" ca="1" si="228"/>
        <v>0.17752354830560466</v>
      </c>
      <c r="CF252" s="255">
        <f t="shared" ca="1" si="229"/>
        <v>0.74163629145764909</v>
      </c>
      <c r="CG252" s="256">
        <f t="shared" ca="1" si="230"/>
        <v>0.90304453426684472</v>
      </c>
      <c r="CH252" s="256">
        <f t="shared" ca="1" si="231"/>
        <v>8.0840160236746186E-2</v>
      </c>
      <c r="CI252" s="257" t="e">
        <f t="shared" ca="1" si="208"/>
        <v>#REF!</v>
      </c>
      <c r="CJ252" s="257" t="e">
        <f t="shared" ca="1" si="197"/>
        <v>#REF!</v>
      </c>
      <c r="CK252" s="257" t="e">
        <f t="shared" ca="1" si="198"/>
        <v>#REF!</v>
      </c>
      <c r="CL252" s="255" t="e">
        <f t="shared" ca="1" si="199"/>
        <v>#REF!</v>
      </c>
      <c r="CM252" s="255" t="e">
        <f t="shared" ca="1" si="200"/>
        <v>#REF!</v>
      </c>
      <c r="CN252" s="255" t="e">
        <f t="shared" ca="1" si="201"/>
        <v>#REF!</v>
      </c>
      <c r="CO252" s="256" t="e">
        <f t="shared" ca="1" si="232"/>
        <v>#REF!</v>
      </c>
      <c r="CP252" s="256">
        <f t="shared" ca="1" si="233"/>
        <v>-1</v>
      </c>
      <c r="CQ252" s="255">
        <f t="shared" ca="1" si="234"/>
        <v>0.29450903270507639</v>
      </c>
      <c r="CR252" s="255">
        <f t="shared" ca="1" si="235"/>
        <v>0.32917586268871929</v>
      </c>
      <c r="CS252" s="255">
        <f t="shared" ca="1" si="236"/>
        <v>0.37631510460620432</v>
      </c>
      <c r="CT252" s="256">
        <f t="shared" ca="1" si="237"/>
        <v>0.60458056677269534</v>
      </c>
      <c r="CU252" s="256">
        <f t="shared" ca="1" si="238"/>
        <v>0.29450903270507639</v>
      </c>
      <c r="CV252" s="217"/>
      <c r="CW252" s="252">
        <f t="shared" ca="1" si="202"/>
        <v>3.883752663907635</v>
      </c>
      <c r="CX252" s="256">
        <f t="shared" ca="1" si="203"/>
        <v>2.9964569440989237</v>
      </c>
      <c r="CY252" s="252">
        <f t="shared" ca="1" si="204"/>
        <v>0.56451612903225801</v>
      </c>
      <c r="CZ252" s="252">
        <f t="shared" ca="1" si="205"/>
        <v>0.52779194288628251</v>
      </c>
      <c r="DA252" s="258" t="e">
        <f t="shared" ca="1" si="206"/>
        <v>#NUM!</v>
      </c>
      <c r="DB252" s="259"/>
      <c r="DC252" s="258">
        <f t="shared" ca="1" si="207"/>
        <v>-999</v>
      </c>
    </row>
    <row r="253" spans="1:107" ht="14.4" x14ac:dyDescent="0.3">
      <c r="A253" s="217"/>
      <c r="B253" s="217"/>
      <c r="C253" s="217"/>
      <c r="D253" s="217" t="s">
        <v>928</v>
      </c>
      <c r="E253" s="217"/>
      <c r="F253" s="217"/>
      <c r="G253" s="217"/>
      <c r="H253" s="217"/>
      <c r="I253" s="228">
        <v>7.01</v>
      </c>
      <c r="J253" s="217">
        <v>4.617</v>
      </c>
      <c r="K253" s="228">
        <v>631</v>
      </c>
      <c r="L253" s="228">
        <v>66.400000000000006</v>
      </c>
      <c r="M253" s="228">
        <v>162.9</v>
      </c>
      <c r="N253" s="228">
        <v>124.4</v>
      </c>
      <c r="O253" s="228"/>
      <c r="P253" s="228">
        <v>88.233999999999995</v>
      </c>
      <c r="Q253" s="228">
        <v>144</v>
      </c>
      <c r="R253" s="217"/>
      <c r="S253" s="228">
        <v>169.9</v>
      </c>
      <c r="T253" s="228">
        <v>1366</v>
      </c>
      <c r="U253" s="217">
        <v>0</v>
      </c>
      <c r="V253" s="217"/>
      <c r="W253" s="217">
        <v>0</v>
      </c>
      <c r="X253" s="217"/>
      <c r="Y253" s="217"/>
      <c r="Z253" s="228">
        <v>1.819</v>
      </c>
      <c r="AA253" s="273"/>
      <c r="AB253" s="217">
        <v>3.5110000000000001</v>
      </c>
      <c r="AC253" s="228">
        <v>0.33900000000000002</v>
      </c>
      <c r="AD253" s="217"/>
      <c r="AE253" s="217"/>
      <c r="AF253" s="217"/>
      <c r="AG253" s="217" t="str">
        <f t="shared" ca="1" si="239"/>
        <v>W_ID_227_FS_001</v>
      </c>
      <c r="AH253" s="217"/>
      <c r="AI253" s="217"/>
      <c r="AJ253" s="217"/>
      <c r="AK253" s="217"/>
      <c r="AL253" s="217">
        <f t="shared" ca="1" si="243"/>
        <v>7.01</v>
      </c>
      <c r="AM253" s="228">
        <v>4.617</v>
      </c>
      <c r="AN253" s="217">
        <f t="shared" ca="1" si="240"/>
        <v>631</v>
      </c>
      <c r="AO253" s="217">
        <f t="shared" ca="1" si="240"/>
        <v>66.400000000000006</v>
      </c>
      <c r="AP253" s="217">
        <f t="shared" ca="1" si="240"/>
        <v>162.9</v>
      </c>
      <c r="AQ253" s="217">
        <f t="shared" ca="1" si="240"/>
        <v>124.4</v>
      </c>
      <c r="AR253" s="217">
        <f t="shared" ca="1" si="240"/>
        <v>0</v>
      </c>
      <c r="AS253" s="217">
        <f t="shared" ca="1" si="240"/>
        <v>88.233999999999995</v>
      </c>
      <c r="AT253" s="217">
        <f t="shared" ca="1" si="240"/>
        <v>144</v>
      </c>
      <c r="AU253" s="217">
        <f t="shared" ca="1" si="240"/>
        <v>0</v>
      </c>
      <c r="AV253" s="217">
        <f t="shared" ca="1" si="240"/>
        <v>169.9</v>
      </c>
      <c r="AW253" s="217">
        <f t="shared" ca="1" si="240"/>
        <v>1366</v>
      </c>
      <c r="AX253" s="217">
        <f t="shared" ca="1" si="240"/>
        <v>0</v>
      </c>
      <c r="AY253" s="217"/>
      <c r="AZ253" s="217">
        <f t="shared" ca="1" si="244"/>
        <v>0</v>
      </c>
      <c r="BA253" s="217">
        <f t="shared" ca="1" si="244"/>
        <v>0</v>
      </c>
      <c r="BB253" s="217">
        <f t="shared" ca="1" si="244"/>
        <v>0</v>
      </c>
      <c r="BC253" s="217">
        <f t="shared" ca="1" si="242"/>
        <v>1.819</v>
      </c>
      <c r="BD253" s="217"/>
      <c r="BE253" s="217">
        <f t="shared" ca="1" si="241"/>
        <v>3.5110000000000001</v>
      </c>
      <c r="BF253" s="217">
        <f t="shared" ca="1" si="241"/>
        <v>0.33900000000000002</v>
      </c>
      <c r="BG253" s="217"/>
      <c r="BH253" s="217">
        <f t="shared" ca="1" si="194"/>
        <v>0</v>
      </c>
      <c r="BI253" s="217">
        <f t="shared" ca="1" si="195"/>
        <v>99</v>
      </c>
      <c r="BJ253" s="217"/>
      <c r="BK253" s="253">
        <f t="shared" ca="1" si="210"/>
        <v>48.362265731932325</v>
      </c>
      <c r="BL253" s="253">
        <f t="shared" ca="1" si="211"/>
        <v>29.988298</v>
      </c>
      <c r="BM253" s="254">
        <f t="shared" ca="1" si="196"/>
        <v>0.23450970684520914</v>
      </c>
      <c r="BN253" s="217"/>
      <c r="BO253" s="255">
        <f t="shared" ca="1" si="213"/>
        <v>6.1280507266421265E-2</v>
      </c>
      <c r="BP253" s="255">
        <f t="shared" ca="1" si="214"/>
        <v>0</v>
      </c>
      <c r="BQ253" s="255">
        <f t="shared" ca="1" si="215"/>
        <v>0.93871949273357869</v>
      </c>
      <c r="BR253" s="256">
        <f t="shared" ca="1" si="216"/>
        <v>1.119322763155095</v>
      </c>
      <c r="BS253" s="256">
        <f t="shared" ca="1" si="217"/>
        <v>6.1280507266421265E-2</v>
      </c>
      <c r="BT253" s="255">
        <f t="shared" ca="1" si="218"/>
        <v>5.1217300065799998E-2</v>
      </c>
      <c r="BU253" s="255">
        <f t="shared" ca="1" si="219"/>
        <v>0.16421546833597125</v>
      </c>
      <c r="BV253" s="255">
        <f t="shared" ca="1" si="220"/>
        <v>0.78456723159822861</v>
      </c>
      <c r="BW253" s="256">
        <f t="shared" ca="1" si="221"/>
        <v>0.9355126513844676</v>
      </c>
      <c r="BX253" s="256">
        <f t="shared" ca="1" si="212"/>
        <v>5.1217300065799998E-2</v>
      </c>
      <c r="BY253" s="255">
        <f t="shared" ca="1" si="222"/>
        <v>1</v>
      </c>
      <c r="BZ253" s="255">
        <f t="shared" ca="1" si="223"/>
        <v>0</v>
      </c>
      <c r="CA253" s="255">
        <f t="shared" ca="1" si="224"/>
        <v>0</v>
      </c>
      <c r="CB253" s="256">
        <f t="shared" ca="1" si="225"/>
        <v>0.57740000000000002</v>
      </c>
      <c r="CC253" s="256">
        <f t="shared" ca="1" si="226"/>
        <v>1</v>
      </c>
      <c r="CD253" s="255">
        <f t="shared" ca="1" si="227"/>
        <v>8.5719388058813017E-2</v>
      </c>
      <c r="CE253" s="255">
        <f t="shared" ca="1" si="228"/>
        <v>0.10113697243883564</v>
      </c>
      <c r="CF253" s="255">
        <f t="shared" ca="1" si="229"/>
        <v>0.81314363950235125</v>
      </c>
      <c r="CG253" s="256">
        <f t="shared" ca="1" si="230"/>
        <v>0.98843133519852366</v>
      </c>
      <c r="CH253" s="256">
        <f t="shared" ca="1" si="231"/>
        <v>8.5719388058813017E-2</v>
      </c>
      <c r="CI253" s="257" t="e">
        <f t="shared" ca="1" si="208"/>
        <v>#REF!</v>
      </c>
      <c r="CJ253" s="257" t="e">
        <f t="shared" ca="1" si="197"/>
        <v>#REF!</v>
      </c>
      <c r="CK253" s="257" t="e">
        <f t="shared" ca="1" si="198"/>
        <v>#REF!</v>
      </c>
      <c r="CL253" s="255" t="e">
        <f t="shared" ca="1" si="199"/>
        <v>#REF!</v>
      </c>
      <c r="CM253" s="255" t="e">
        <f t="shared" ca="1" si="200"/>
        <v>#REF!</v>
      </c>
      <c r="CN253" s="255" t="e">
        <f t="shared" ca="1" si="201"/>
        <v>#REF!</v>
      </c>
      <c r="CO253" s="256" t="e">
        <f t="shared" ca="1" si="232"/>
        <v>#REF!</v>
      </c>
      <c r="CP253" s="256">
        <f t="shared" ca="1" si="233"/>
        <v>-1</v>
      </c>
      <c r="CQ253" s="255">
        <f t="shared" ca="1" si="234"/>
        <v>5.0688940645128716E-2</v>
      </c>
      <c r="CR253" s="255">
        <f t="shared" ca="1" si="235"/>
        <v>5.3339867810404867E-2</v>
      </c>
      <c r="CS253" s="255">
        <f t="shared" ca="1" si="236"/>
        <v>0.89597119154446647</v>
      </c>
      <c r="CT253" s="256">
        <f t="shared" ca="1" si="237"/>
        <v>1.0638457292048928</v>
      </c>
      <c r="CU253" s="256">
        <f t="shared" ca="1" si="238"/>
        <v>5.0688940645128716E-2</v>
      </c>
      <c r="CV253" s="217"/>
      <c r="CW253" s="252">
        <f t="shared" ca="1" si="202"/>
        <v>1.549515778381235</v>
      </c>
      <c r="CX253" s="256">
        <f t="shared" ca="1" si="203"/>
        <v>1.4324150744275257</v>
      </c>
      <c r="CY253" s="252">
        <f t="shared" ca="1" si="204"/>
        <v>0.88421351908451196</v>
      </c>
      <c r="CZ253" s="252">
        <f t="shared" ca="1" si="205"/>
        <v>0.51274131274131274</v>
      </c>
      <c r="DA253" s="258" t="e">
        <f t="shared" ca="1" si="206"/>
        <v>#NUM!</v>
      </c>
      <c r="DB253" s="259"/>
      <c r="DC253" s="258">
        <f t="shared" ca="1" si="207"/>
        <v>-999</v>
      </c>
    </row>
    <row r="254" spans="1:107" ht="14.4" x14ac:dyDescent="0.3">
      <c r="A254" s="217"/>
      <c r="B254" s="217"/>
      <c r="C254" s="217"/>
      <c r="D254" s="217" t="s">
        <v>1043</v>
      </c>
      <c r="E254" s="217"/>
      <c r="F254" s="217"/>
      <c r="G254" s="217"/>
      <c r="H254" s="217"/>
      <c r="I254" s="228">
        <v>7.68</v>
      </c>
      <c r="J254" s="217">
        <v>1.0999999999999999E-2</v>
      </c>
      <c r="K254" s="228">
        <v>21.1</v>
      </c>
      <c r="L254" s="228">
        <v>8.8000000000000007</v>
      </c>
      <c r="M254" s="228">
        <v>57</v>
      </c>
      <c r="N254" s="228">
        <v>29</v>
      </c>
      <c r="O254" s="228"/>
      <c r="P254" s="228">
        <v>4.8000000000000001E-2</v>
      </c>
      <c r="Q254" s="228">
        <v>25</v>
      </c>
      <c r="R254" s="217"/>
      <c r="S254" s="228">
        <v>6</v>
      </c>
      <c r="T254" s="228">
        <v>227</v>
      </c>
      <c r="U254" s="217">
        <v>0</v>
      </c>
      <c r="V254" s="217"/>
      <c r="W254" s="217">
        <v>0.01</v>
      </c>
      <c r="X254" s="217"/>
      <c r="Y254" s="217"/>
      <c r="Z254" s="228">
        <v>0.23400000000000001</v>
      </c>
      <c r="AA254" s="273"/>
      <c r="AB254" s="217">
        <v>2.9000000000000001E-2</v>
      </c>
      <c r="AC254" s="228">
        <v>6.0000000000000001E-3</v>
      </c>
      <c r="AD254" s="217"/>
      <c r="AE254" s="217"/>
      <c r="AF254" s="217"/>
      <c r="AG254" s="217" t="str">
        <f t="shared" ca="1" si="239"/>
        <v>W_ID_228_FS_001</v>
      </c>
      <c r="AH254" s="217"/>
      <c r="AI254" s="217"/>
      <c r="AJ254" s="217"/>
      <c r="AK254" s="217"/>
      <c r="AL254" s="217">
        <f t="shared" ca="1" si="243"/>
        <v>7.68</v>
      </c>
      <c r="AM254" s="228">
        <v>1.0999999999999999E-2</v>
      </c>
      <c r="AN254" s="217">
        <f t="shared" ca="1" si="240"/>
        <v>21.1</v>
      </c>
      <c r="AO254" s="217">
        <f t="shared" ca="1" si="240"/>
        <v>8.8000000000000007</v>
      </c>
      <c r="AP254" s="217">
        <f t="shared" ca="1" si="240"/>
        <v>57</v>
      </c>
      <c r="AQ254" s="217">
        <f t="shared" ca="1" si="240"/>
        <v>29</v>
      </c>
      <c r="AR254" s="217">
        <f t="shared" ca="1" si="240"/>
        <v>0</v>
      </c>
      <c r="AS254" s="217">
        <f t="shared" ca="1" si="240"/>
        <v>4.8000000000000001E-2</v>
      </c>
      <c r="AT254" s="217">
        <f t="shared" ca="1" si="240"/>
        <v>25</v>
      </c>
      <c r="AU254" s="217">
        <f t="shared" ca="1" si="240"/>
        <v>0</v>
      </c>
      <c r="AV254" s="217">
        <f t="shared" ca="1" si="240"/>
        <v>6</v>
      </c>
      <c r="AW254" s="217">
        <f t="shared" ca="1" si="240"/>
        <v>227</v>
      </c>
      <c r="AX254" s="217">
        <f t="shared" ca="1" si="240"/>
        <v>0</v>
      </c>
      <c r="AY254" s="217"/>
      <c r="AZ254" s="217">
        <f t="shared" ca="1" si="244"/>
        <v>0.01</v>
      </c>
      <c r="BA254" s="217">
        <f t="shared" ca="1" si="244"/>
        <v>0</v>
      </c>
      <c r="BB254" s="217">
        <f t="shared" ca="1" si="244"/>
        <v>0</v>
      </c>
      <c r="BC254" s="217">
        <f t="shared" ca="1" si="242"/>
        <v>0.23400000000000001</v>
      </c>
      <c r="BD254" s="217"/>
      <c r="BE254" s="217">
        <f t="shared" ca="1" si="241"/>
        <v>2.9000000000000001E-2</v>
      </c>
      <c r="BF254" s="217">
        <f t="shared" ca="1" si="241"/>
        <v>6.0000000000000001E-3</v>
      </c>
      <c r="BG254" s="217"/>
      <c r="BH254" s="217">
        <f t="shared" ca="1" si="194"/>
        <v>0</v>
      </c>
      <c r="BI254" s="217">
        <f t="shared" ca="1" si="195"/>
        <v>99</v>
      </c>
      <c r="BJ254" s="217"/>
      <c r="BK254" s="253">
        <f t="shared" ca="1" si="210"/>
        <v>6.3758698158176177</v>
      </c>
      <c r="BL254" s="253">
        <f t="shared" ca="1" si="211"/>
        <v>4.5507</v>
      </c>
      <c r="BM254" s="254">
        <f t="shared" ca="1" si="196"/>
        <v>0.16703959674292743</v>
      </c>
      <c r="BN254" s="262"/>
      <c r="BO254" s="255">
        <f t="shared" ca="1" si="213"/>
        <v>0.95419847328244278</v>
      </c>
      <c r="BP254" s="255">
        <f t="shared" ca="1" si="214"/>
        <v>0</v>
      </c>
      <c r="BQ254" s="255">
        <f t="shared" ca="1" si="215"/>
        <v>4.5801526717557252E-2</v>
      </c>
      <c r="BR254" s="256">
        <f t="shared" ca="1" si="216"/>
        <v>0.60384122137404583</v>
      </c>
      <c r="BS254" s="256">
        <f t="shared" ca="1" si="217"/>
        <v>0.95419847328244278</v>
      </c>
      <c r="BT254" s="255">
        <f t="shared" ca="1" si="218"/>
        <v>0.91575091575091572</v>
      </c>
      <c r="BU254" s="255">
        <f t="shared" ca="1" si="219"/>
        <v>4.0293040293040289E-2</v>
      </c>
      <c r="BV254" s="255">
        <f t="shared" ca="1" si="220"/>
        <v>4.3956043956043953E-2</v>
      </c>
      <c r="BW254" s="256">
        <f t="shared" ca="1" si="221"/>
        <v>0.5795106227106227</v>
      </c>
      <c r="BX254" s="256">
        <f t="shared" ca="1" si="212"/>
        <v>0.91575091575091572</v>
      </c>
      <c r="BY254" s="255">
        <f t="shared" ca="1" si="222"/>
        <v>1</v>
      </c>
      <c r="BZ254" s="255">
        <f t="shared" ca="1" si="223"/>
        <v>0</v>
      </c>
      <c r="CA254" s="255">
        <f t="shared" ca="1" si="224"/>
        <v>0</v>
      </c>
      <c r="CB254" s="256">
        <f t="shared" ca="1" si="225"/>
        <v>0.57740000000000002</v>
      </c>
      <c r="CC254" s="256">
        <f t="shared" ca="1" si="226"/>
        <v>1</v>
      </c>
      <c r="CD254" s="255">
        <f t="shared" ca="1" si="227"/>
        <v>9.6899224806201556E-2</v>
      </c>
      <c r="CE254" s="255">
        <f t="shared" ca="1" si="228"/>
        <v>2.3255813953488372E-2</v>
      </c>
      <c r="CF254" s="255">
        <f t="shared" ca="1" si="229"/>
        <v>0.87984496124031009</v>
      </c>
      <c r="CG254" s="256">
        <f t="shared" ca="1" si="230"/>
        <v>1.0719065891472868</v>
      </c>
      <c r="CH254" s="256">
        <f t="shared" ca="1" si="231"/>
        <v>9.6899224806201556E-2</v>
      </c>
      <c r="CI254" s="257" t="e">
        <f t="shared" ca="1" si="208"/>
        <v>#REF!</v>
      </c>
      <c r="CJ254" s="257" t="e">
        <f t="shared" ca="1" si="197"/>
        <v>#REF!</v>
      </c>
      <c r="CK254" s="257" t="e">
        <f t="shared" ca="1" si="198"/>
        <v>#REF!</v>
      </c>
      <c r="CL254" s="255" t="e">
        <f t="shared" ca="1" si="199"/>
        <v>#REF!</v>
      </c>
      <c r="CM254" s="255" t="e">
        <f t="shared" ca="1" si="200"/>
        <v>#REF!</v>
      </c>
      <c r="CN254" s="255" t="e">
        <f t="shared" ca="1" si="201"/>
        <v>#REF!</v>
      </c>
      <c r="CO254" s="256" t="e">
        <f t="shared" ca="1" si="232"/>
        <v>#REF!</v>
      </c>
      <c r="CP254" s="256">
        <f t="shared" ca="1" si="233"/>
        <v>-1</v>
      </c>
      <c r="CQ254" s="255">
        <f t="shared" ca="1" si="234"/>
        <v>3.8403682277200909E-3</v>
      </c>
      <c r="CR254" s="255">
        <f t="shared" ca="1" si="235"/>
        <v>1.6016701613240189E-2</v>
      </c>
      <c r="CS254" s="255">
        <f t="shared" ca="1" si="236"/>
        <v>0.98014293015903964</v>
      </c>
      <c r="CT254" s="256">
        <f t="shared" ca="1" si="237"/>
        <v>1.1339884700693288</v>
      </c>
      <c r="CU254" s="256">
        <f t="shared" ca="1" si="238"/>
        <v>3.8403682277200909E-3</v>
      </c>
      <c r="CV254" s="217"/>
      <c r="CW254" s="252">
        <f t="shared" ca="1" si="202"/>
        <v>0.42656734640138128</v>
      </c>
      <c r="CX254" s="256">
        <f t="shared" ca="1" si="203"/>
        <v>0.13309048862784589</v>
      </c>
      <c r="CY254" s="252">
        <f t="shared" ca="1" si="204"/>
        <v>0.83573487031700289</v>
      </c>
      <c r="CZ254" s="252">
        <f t="shared" ca="1" si="205"/>
        <v>0.80659945004582956</v>
      </c>
      <c r="DA254" s="258" t="e">
        <f t="shared" ca="1" si="206"/>
        <v>#NUM!</v>
      </c>
      <c r="DB254" s="259"/>
      <c r="DC254" s="258">
        <f t="shared" ca="1" si="207"/>
        <v>-999</v>
      </c>
    </row>
    <row r="255" spans="1:107" ht="14.4" x14ac:dyDescent="0.3">
      <c r="A255" s="217"/>
      <c r="B255" s="217"/>
      <c r="C255" s="217"/>
      <c r="D255" s="217" t="s">
        <v>1044</v>
      </c>
      <c r="E255" s="217"/>
      <c r="F255" s="217"/>
      <c r="G255" s="217"/>
      <c r="H255" s="217"/>
      <c r="I255" s="228">
        <v>7.29</v>
      </c>
      <c r="J255" s="217">
        <v>4.3999999999999997E-2</v>
      </c>
      <c r="K255" s="228">
        <v>50.6</v>
      </c>
      <c r="L255" s="228">
        <v>16.3</v>
      </c>
      <c r="M255" s="228">
        <v>140</v>
      </c>
      <c r="N255" s="228">
        <v>19.7</v>
      </c>
      <c r="O255" s="228"/>
      <c r="P255" s="228">
        <v>0.33700000000000002</v>
      </c>
      <c r="Q255" s="228">
        <v>40</v>
      </c>
      <c r="R255" s="217"/>
      <c r="S255" s="228">
        <v>48.1</v>
      </c>
      <c r="T255" s="228">
        <v>461</v>
      </c>
      <c r="U255" s="217">
        <v>0</v>
      </c>
      <c r="V255" s="217"/>
      <c r="W255" s="217">
        <v>7.0000000000000001E-3</v>
      </c>
      <c r="X255" s="217"/>
      <c r="Y255" s="217"/>
      <c r="Z255" s="228">
        <v>1.069</v>
      </c>
      <c r="AA255" s="273"/>
      <c r="AB255" s="217">
        <v>6.6000000000000003E-2</v>
      </c>
      <c r="AC255" s="228">
        <v>5.0000000000000001E-3</v>
      </c>
      <c r="AD255" s="217"/>
      <c r="AE255" s="217"/>
      <c r="AF255" s="217"/>
      <c r="AG255" s="217" t="str">
        <f t="shared" ca="1" si="239"/>
        <v>W_ID_229_FS_001</v>
      </c>
      <c r="AH255" s="217"/>
      <c r="AI255" s="217"/>
      <c r="AJ255" s="217"/>
      <c r="AK255" s="217"/>
      <c r="AL255" s="217">
        <f t="shared" ca="1" si="243"/>
        <v>7.29</v>
      </c>
      <c r="AM255" s="228">
        <v>4.3999999999999997E-2</v>
      </c>
      <c r="AN255" s="217">
        <f t="shared" ca="1" si="240"/>
        <v>50.6</v>
      </c>
      <c r="AO255" s="217">
        <f t="shared" ca="1" si="240"/>
        <v>16.3</v>
      </c>
      <c r="AP255" s="217">
        <f t="shared" ca="1" si="240"/>
        <v>140</v>
      </c>
      <c r="AQ255" s="217">
        <f t="shared" ca="1" si="240"/>
        <v>19.7</v>
      </c>
      <c r="AR255" s="217">
        <f t="shared" ca="1" si="240"/>
        <v>0</v>
      </c>
      <c r="AS255" s="217">
        <f t="shared" ca="1" si="240"/>
        <v>0.33700000000000002</v>
      </c>
      <c r="AT255" s="217">
        <f t="shared" ca="1" si="240"/>
        <v>40</v>
      </c>
      <c r="AU255" s="217">
        <f t="shared" ca="1" si="240"/>
        <v>0</v>
      </c>
      <c r="AV255" s="217">
        <f t="shared" ca="1" si="240"/>
        <v>48.1</v>
      </c>
      <c r="AW255" s="217">
        <f t="shared" ca="1" si="240"/>
        <v>461</v>
      </c>
      <c r="AX255" s="217">
        <f t="shared" ca="1" si="240"/>
        <v>0</v>
      </c>
      <c r="AY255" s="217"/>
      <c r="AZ255" s="217">
        <f t="shared" ca="1" si="244"/>
        <v>7.0000000000000001E-3</v>
      </c>
      <c r="BA255" s="217">
        <f t="shared" ca="1" si="244"/>
        <v>0</v>
      </c>
      <c r="BB255" s="217">
        <f t="shared" ca="1" si="244"/>
        <v>0</v>
      </c>
      <c r="BC255" s="217">
        <f t="shared" ca="1" si="242"/>
        <v>1.069</v>
      </c>
      <c r="BD255" s="217"/>
      <c r="BE255" s="217">
        <f t="shared" ca="1" si="241"/>
        <v>6.6000000000000003E-2</v>
      </c>
      <c r="BF255" s="217">
        <f t="shared" ca="1" si="241"/>
        <v>5.0000000000000001E-3</v>
      </c>
      <c r="BG255" s="217"/>
      <c r="BH255" s="217">
        <f t="shared" ca="1" si="194"/>
        <v>0</v>
      </c>
      <c r="BI255" s="217">
        <f t="shared" ca="1" si="195"/>
        <v>99</v>
      </c>
      <c r="BJ255" s="217"/>
      <c r="BK255" s="253">
        <f t="shared" ca="1" si="210"/>
        <v>11.234350235849289</v>
      </c>
      <c r="BL255" s="253">
        <f t="shared" ca="1" si="211"/>
        <v>9.6856319999999982</v>
      </c>
      <c r="BM255" s="254">
        <f t="shared" ca="1" si="196"/>
        <v>7.4030571268619338E-2</v>
      </c>
      <c r="BN255" s="262"/>
      <c r="BO255" s="255">
        <f t="shared" ca="1" si="213"/>
        <v>0.82601961796592671</v>
      </c>
      <c r="BP255" s="255">
        <f t="shared" ca="1" si="214"/>
        <v>0</v>
      </c>
      <c r="BQ255" s="255">
        <f t="shared" ca="1" si="215"/>
        <v>0.17398038203407334</v>
      </c>
      <c r="BR255" s="256">
        <f t="shared" ca="1" si="216"/>
        <v>0.67783887454827063</v>
      </c>
      <c r="BS255" s="256">
        <f t="shared" ca="1" si="217"/>
        <v>0.82601961796592671</v>
      </c>
      <c r="BT255" s="255">
        <f t="shared" ca="1" si="218"/>
        <v>0.75721722669190716</v>
      </c>
      <c r="BU255" s="255">
        <f t="shared" ca="1" si="219"/>
        <v>8.329389493610978E-2</v>
      </c>
      <c r="BV255" s="255">
        <f t="shared" ca="1" si="220"/>
        <v>0.15948887837198297</v>
      </c>
      <c r="BW255" s="256">
        <f t="shared" ca="1" si="221"/>
        <v>0.621379034548036</v>
      </c>
      <c r="BX255" s="256">
        <f t="shared" ca="1" si="212"/>
        <v>0.75721722669190716</v>
      </c>
      <c r="BY255" s="255">
        <f t="shared" ca="1" si="222"/>
        <v>1</v>
      </c>
      <c r="BZ255" s="255">
        <f t="shared" ca="1" si="223"/>
        <v>0</v>
      </c>
      <c r="CA255" s="255">
        <f t="shared" ca="1" si="224"/>
        <v>0</v>
      </c>
      <c r="CB255" s="256">
        <f t="shared" ca="1" si="225"/>
        <v>0.57740000000000002</v>
      </c>
      <c r="CC255" s="256">
        <f t="shared" ca="1" si="226"/>
        <v>1</v>
      </c>
      <c r="CD255" s="255">
        <f t="shared" ca="1" si="227"/>
        <v>7.2846476051720996E-2</v>
      </c>
      <c r="CE255" s="255">
        <f t="shared" ca="1" si="228"/>
        <v>8.7597887452194503E-2</v>
      </c>
      <c r="CF255" s="255">
        <f t="shared" ca="1" si="229"/>
        <v>0.83955563649608445</v>
      </c>
      <c r="CG255" s="256">
        <f t="shared" ca="1" si="230"/>
        <v>1.0114964487342923</v>
      </c>
      <c r="CH255" s="256">
        <f t="shared" ca="1" si="231"/>
        <v>7.2846476051720996E-2</v>
      </c>
      <c r="CI255" s="257" t="e">
        <f t="shared" ca="1" si="208"/>
        <v>#REF!</v>
      </c>
      <c r="CJ255" s="257" t="e">
        <f t="shared" ca="1" si="197"/>
        <v>#REF!</v>
      </c>
      <c r="CK255" s="257" t="e">
        <f t="shared" ca="1" si="198"/>
        <v>#REF!</v>
      </c>
      <c r="CL255" s="255" t="e">
        <f t="shared" ca="1" si="199"/>
        <v>#REF!</v>
      </c>
      <c r="CM255" s="255" t="e">
        <f t="shared" ca="1" si="200"/>
        <v>#REF!</v>
      </c>
      <c r="CN255" s="255" t="e">
        <f t="shared" ca="1" si="201"/>
        <v>#REF!</v>
      </c>
      <c r="CO255" s="256" t="e">
        <f t="shared" ca="1" si="232"/>
        <v>#REF!</v>
      </c>
      <c r="CP255" s="256">
        <f t="shared" ca="1" si="233"/>
        <v>-1</v>
      </c>
      <c r="CQ255" s="255">
        <f t="shared" ca="1" si="234"/>
        <v>1.0876882663487738E-2</v>
      </c>
      <c r="CR255" s="255">
        <f t="shared" ca="1" si="235"/>
        <v>3.5038179330998051E-2</v>
      </c>
      <c r="CS255" s="255">
        <f t="shared" ca="1" si="236"/>
        <v>0.95408493800551408</v>
      </c>
      <c r="CT255" s="256">
        <f t="shared" ca="1" si="237"/>
        <v>1.1079621899648648</v>
      </c>
      <c r="CU255" s="256">
        <f t="shared" ca="1" si="238"/>
        <v>1.0876882663487738E-2</v>
      </c>
      <c r="CV255" s="217"/>
      <c r="CW255" s="252">
        <f t="shared" ca="1" si="202"/>
        <v>1.1299089826463229</v>
      </c>
      <c r="CX255" s="256">
        <f t="shared" ca="1" si="203"/>
        <v>0.27824717312967762</v>
      </c>
      <c r="CY255" s="252">
        <f t="shared" ca="1" si="204"/>
        <v>0.58456973293768544</v>
      </c>
      <c r="CZ255" s="252">
        <f t="shared" ca="1" si="205"/>
        <v>0.76310861423220977</v>
      </c>
      <c r="DA255" s="258" t="e">
        <f t="shared" ca="1" si="206"/>
        <v>#NUM!</v>
      </c>
      <c r="DB255" s="259"/>
      <c r="DC255" s="258">
        <f t="shared" ca="1" si="207"/>
        <v>-999</v>
      </c>
    </row>
    <row r="256" spans="1:107" ht="14.4" x14ac:dyDescent="0.3">
      <c r="A256" s="217"/>
      <c r="B256" s="217"/>
      <c r="C256" s="217"/>
      <c r="D256" s="217" t="s">
        <v>1045</v>
      </c>
      <c r="E256" s="217"/>
      <c r="F256" s="217"/>
      <c r="G256" s="217"/>
      <c r="H256" s="217"/>
      <c r="I256" s="228">
        <v>7.94</v>
      </c>
      <c r="J256" s="217">
        <v>1.9E-2</v>
      </c>
      <c r="K256" s="228">
        <v>19.3</v>
      </c>
      <c r="L256" s="228">
        <v>3.8</v>
      </c>
      <c r="M256" s="228">
        <v>25.7</v>
      </c>
      <c r="N256" s="228">
        <v>10.3</v>
      </c>
      <c r="O256" s="228"/>
      <c r="P256" s="228">
        <v>0.31</v>
      </c>
      <c r="Q256" s="228">
        <v>8</v>
      </c>
      <c r="R256" s="217"/>
      <c r="S256" s="228">
        <v>16.5</v>
      </c>
      <c r="T256" s="228">
        <v>78</v>
      </c>
      <c r="U256" s="217">
        <v>0</v>
      </c>
      <c r="V256" s="217"/>
      <c r="W256" s="217">
        <v>4.0000000000000001E-3</v>
      </c>
      <c r="X256" s="217"/>
      <c r="Y256" s="217"/>
      <c r="Z256" s="228">
        <v>0.13400000000000001</v>
      </c>
      <c r="AA256" s="273"/>
      <c r="AB256" s="217">
        <v>0.34100000000000003</v>
      </c>
      <c r="AC256" s="228">
        <v>2.1999999999999999E-2</v>
      </c>
      <c r="AD256" s="217"/>
      <c r="AE256" s="217"/>
      <c r="AF256" s="217"/>
      <c r="AG256" s="217" t="str">
        <f t="shared" ca="1" si="239"/>
        <v>W_ID_230_FS_001</v>
      </c>
      <c r="AH256" s="217"/>
      <c r="AI256" s="217"/>
      <c r="AJ256" s="217"/>
      <c r="AK256" s="217"/>
      <c r="AL256" s="217">
        <f t="shared" ca="1" si="243"/>
        <v>7.94</v>
      </c>
      <c r="AM256" s="228">
        <v>1.9E-2</v>
      </c>
      <c r="AN256" s="217">
        <f t="shared" ca="1" si="240"/>
        <v>19.3</v>
      </c>
      <c r="AO256" s="217">
        <f t="shared" ca="1" si="240"/>
        <v>3.8</v>
      </c>
      <c r="AP256" s="217">
        <f t="shared" ca="1" si="240"/>
        <v>25.7</v>
      </c>
      <c r="AQ256" s="217">
        <f t="shared" ca="1" si="240"/>
        <v>10.3</v>
      </c>
      <c r="AR256" s="217">
        <f t="shared" ca="1" si="240"/>
        <v>0</v>
      </c>
      <c r="AS256" s="217">
        <f t="shared" ca="1" si="240"/>
        <v>0.31</v>
      </c>
      <c r="AT256" s="217">
        <f t="shared" ca="1" si="240"/>
        <v>8</v>
      </c>
      <c r="AU256" s="217">
        <f t="shared" ca="1" si="240"/>
        <v>0</v>
      </c>
      <c r="AV256" s="217">
        <f t="shared" ca="1" si="240"/>
        <v>16.5</v>
      </c>
      <c r="AW256" s="217">
        <f t="shared" ca="1" si="240"/>
        <v>78</v>
      </c>
      <c r="AX256" s="217">
        <f t="shared" ca="1" si="240"/>
        <v>0</v>
      </c>
      <c r="AY256" s="217"/>
      <c r="AZ256" s="217">
        <f t="shared" ca="1" si="244"/>
        <v>4.0000000000000001E-3</v>
      </c>
      <c r="BA256" s="217">
        <f t="shared" ca="1" si="244"/>
        <v>0</v>
      </c>
      <c r="BB256" s="217">
        <f t="shared" ca="1" si="244"/>
        <v>0</v>
      </c>
      <c r="BC256" s="217">
        <f t="shared" ca="1" si="242"/>
        <v>0.13400000000000001</v>
      </c>
      <c r="BD256" s="217"/>
      <c r="BE256" s="217">
        <f t="shared" ca="1" si="241"/>
        <v>0.34100000000000003</v>
      </c>
      <c r="BF256" s="217">
        <f t="shared" ca="1" si="241"/>
        <v>2.1999999999999999E-2</v>
      </c>
      <c r="BG256" s="217"/>
      <c r="BH256" s="217">
        <f t="shared" ca="1" si="194"/>
        <v>0</v>
      </c>
      <c r="BI256" s="217">
        <f t="shared" ca="1" si="195"/>
        <v>99</v>
      </c>
      <c r="BJ256" s="217"/>
      <c r="BK256" s="253">
        <f t="shared" ca="1" si="210"/>
        <v>3.0874919996839254</v>
      </c>
      <c r="BL256" s="253">
        <f t="shared" ca="1" si="211"/>
        <v>1.8476299999999999</v>
      </c>
      <c r="BM256" s="254">
        <f t="shared" ca="1" si="196"/>
        <v>0.25123228965025257</v>
      </c>
      <c r="BN256" s="217"/>
      <c r="BO256" s="255">
        <f t="shared" ca="1" si="213"/>
        <v>0.50793650793650791</v>
      </c>
      <c r="BP256" s="255">
        <f t="shared" ca="1" si="214"/>
        <v>0</v>
      </c>
      <c r="BQ256" s="255">
        <f t="shared" ca="1" si="215"/>
        <v>0.49206349206349204</v>
      </c>
      <c r="BR256" s="256">
        <f t="shared" ca="1" si="216"/>
        <v>0.86146825396825399</v>
      </c>
      <c r="BS256" s="256">
        <f t="shared" ca="1" si="217"/>
        <v>0.50793650793650791</v>
      </c>
      <c r="BT256" s="255">
        <f t="shared" ca="1" si="218"/>
        <v>0.45325779036827202</v>
      </c>
      <c r="BU256" s="255">
        <f t="shared" ca="1" si="219"/>
        <v>0.10764872521246459</v>
      </c>
      <c r="BV256" s="255">
        <f t="shared" ca="1" si="220"/>
        <v>0.43909348441926349</v>
      </c>
      <c r="BW256" s="256">
        <f t="shared" ca="1" si="221"/>
        <v>0.76873229461756387</v>
      </c>
      <c r="BX256" s="256">
        <f t="shared" ca="1" si="212"/>
        <v>0.45325779036827202</v>
      </c>
      <c r="BY256" s="255">
        <f t="shared" ca="1" si="222"/>
        <v>1</v>
      </c>
      <c r="BZ256" s="255">
        <f t="shared" ca="1" si="223"/>
        <v>0</v>
      </c>
      <c r="CA256" s="255">
        <f t="shared" ca="1" si="224"/>
        <v>0</v>
      </c>
      <c r="CB256" s="256">
        <f t="shared" ca="1" si="225"/>
        <v>0.57740000000000002</v>
      </c>
      <c r="CC256" s="256">
        <f t="shared" ca="1" si="226"/>
        <v>1</v>
      </c>
      <c r="CD256" s="255">
        <f t="shared" ca="1" si="227"/>
        <v>7.8048780487804878E-2</v>
      </c>
      <c r="CE256" s="255">
        <f t="shared" ca="1" si="228"/>
        <v>0.16097560975609757</v>
      </c>
      <c r="CF256" s="255">
        <f t="shared" ca="1" si="229"/>
        <v>0.76097560975609757</v>
      </c>
      <c r="CG256" s="256">
        <f t="shared" ca="1" si="230"/>
        <v>0.9237639024390244</v>
      </c>
      <c r="CH256" s="256">
        <f t="shared" ca="1" si="231"/>
        <v>7.8048780487804878E-2</v>
      </c>
      <c r="CI256" s="257" t="e">
        <f t="shared" ca="1" si="208"/>
        <v>#REF!</v>
      </c>
      <c r="CJ256" s="257" t="e">
        <f t="shared" ca="1" si="197"/>
        <v>#REF!</v>
      </c>
      <c r="CK256" s="257" t="e">
        <f t="shared" ca="1" si="198"/>
        <v>#REF!</v>
      </c>
      <c r="CL256" s="255" t="e">
        <f t="shared" ca="1" si="199"/>
        <v>#REF!</v>
      </c>
      <c r="CM256" s="255" t="e">
        <f t="shared" ca="1" si="200"/>
        <v>#REF!</v>
      </c>
      <c r="CN256" s="255" t="e">
        <f t="shared" ca="1" si="201"/>
        <v>#REF!</v>
      </c>
      <c r="CO256" s="256" t="e">
        <f t="shared" ca="1" si="232"/>
        <v>#REF!</v>
      </c>
      <c r="CP256" s="256">
        <f t="shared" ca="1" si="233"/>
        <v>-1</v>
      </c>
      <c r="CQ256" s="255">
        <f t="shared" ca="1" si="234"/>
        <v>5.9081729586111416E-3</v>
      </c>
      <c r="CR256" s="255">
        <f t="shared" ca="1" si="235"/>
        <v>1.1632672146488257E-2</v>
      </c>
      <c r="CS256" s="255">
        <f t="shared" ca="1" si="236"/>
        <v>0.98245915489490054</v>
      </c>
      <c r="CT256" s="256">
        <f t="shared" ca="1" si="237"/>
        <v>1.1378569652234438</v>
      </c>
      <c r="CU256" s="256">
        <f t="shared" ca="1" si="238"/>
        <v>5.9081729586111416E-3</v>
      </c>
      <c r="CV256" s="217"/>
      <c r="CW256" s="252">
        <f t="shared" ca="1" si="202"/>
        <v>0.146729968528448</v>
      </c>
      <c r="CX256" s="256">
        <f t="shared" ca="1" si="203"/>
        <v>-0.25036593009767438</v>
      </c>
      <c r="CY256" s="252">
        <f t="shared" ca="1" si="204"/>
        <v>0.80031080031080037</v>
      </c>
      <c r="CZ256" s="252">
        <f t="shared" ca="1" si="205"/>
        <v>0.6631762652705061</v>
      </c>
      <c r="DA256" s="258" t="e">
        <f t="shared" ca="1" si="206"/>
        <v>#NUM!</v>
      </c>
      <c r="DB256" s="259"/>
      <c r="DC256" s="258">
        <f t="shared" ca="1" si="207"/>
        <v>-999</v>
      </c>
    </row>
    <row r="257" spans="1:107" ht="14.4" x14ac:dyDescent="0.3">
      <c r="A257" s="217"/>
      <c r="B257" s="217"/>
      <c r="C257" s="217"/>
      <c r="D257" s="217" t="s">
        <v>1046</v>
      </c>
      <c r="E257" s="217"/>
      <c r="F257" s="217"/>
      <c r="G257" s="217"/>
      <c r="H257" s="217"/>
      <c r="I257" s="228">
        <v>7.94</v>
      </c>
      <c r="J257" s="217">
        <v>0.03</v>
      </c>
      <c r="K257" s="228">
        <v>90.1</v>
      </c>
      <c r="L257" s="228">
        <v>10.4</v>
      </c>
      <c r="M257" s="228">
        <v>179.9</v>
      </c>
      <c r="N257" s="228">
        <v>57</v>
      </c>
      <c r="O257" s="228"/>
      <c r="P257" s="228">
        <v>0.58599999999999997</v>
      </c>
      <c r="Q257" s="228">
        <v>37</v>
      </c>
      <c r="R257" s="217"/>
      <c r="S257" s="228">
        <v>38.200000000000003</v>
      </c>
      <c r="T257" s="228">
        <v>603</v>
      </c>
      <c r="U257" s="217">
        <v>0</v>
      </c>
      <c r="V257" s="217"/>
      <c r="W257" s="217">
        <v>1E-3</v>
      </c>
      <c r="X257" s="217"/>
      <c r="Y257" s="217"/>
      <c r="Z257" s="228">
        <v>0.57199999999999995</v>
      </c>
      <c r="AA257" s="273"/>
      <c r="AB257" s="217">
        <v>4.2000000000000003E-2</v>
      </c>
      <c r="AC257" s="228">
        <v>6.0000000000000001E-3</v>
      </c>
      <c r="AD257" s="217"/>
      <c r="AE257" s="217"/>
      <c r="AF257" s="217"/>
      <c r="AG257" s="217" t="str">
        <f t="shared" ca="1" si="239"/>
        <v>W_ID_231_FS_001</v>
      </c>
      <c r="AH257" s="217"/>
      <c r="AI257" s="217"/>
      <c r="AJ257" s="217"/>
      <c r="AK257" s="217"/>
      <c r="AL257" s="217">
        <f t="shared" ca="1" si="243"/>
        <v>7.94</v>
      </c>
      <c r="AM257" s="228">
        <v>0.03</v>
      </c>
      <c r="AN257" s="217">
        <f t="shared" ca="1" si="240"/>
        <v>90.1</v>
      </c>
      <c r="AO257" s="217">
        <f t="shared" ca="1" si="240"/>
        <v>10.4</v>
      </c>
      <c r="AP257" s="217">
        <f t="shared" ca="1" si="240"/>
        <v>179.9</v>
      </c>
      <c r="AQ257" s="217">
        <f t="shared" ca="1" si="240"/>
        <v>57</v>
      </c>
      <c r="AR257" s="217">
        <f t="shared" ca="1" si="240"/>
        <v>0</v>
      </c>
      <c r="AS257" s="217">
        <f t="shared" ca="1" si="240"/>
        <v>0.58599999999999997</v>
      </c>
      <c r="AT257" s="217">
        <f t="shared" ca="1" si="240"/>
        <v>37</v>
      </c>
      <c r="AU257" s="217">
        <f t="shared" ca="1" si="240"/>
        <v>0</v>
      </c>
      <c r="AV257" s="217">
        <f t="shared" ca="1" si="240"/>
        <v>38.200000000000003</v>
      </c>
      <c r="AW257" s="217">
        <f t="shared" ca="1" si="240"/>
        <v>603</v>
      </c>
      <c r="AX257" s="217">
        <f t="shared" ca="1" si="240"/>
        <v>0</v>
      </c>
      <c r="AY257" s="217"/>
      <c r="AZ257" s="217">
        <f t="shared" ca="1" si="244"/>
        <v>1E-3</v>
      </c>
      <c r="BA257" s="217">
        <f t="shared" ca="1" si="244"/>
        <v>0</v>
      </c>
      <c r="BB257" s="217">
        <f t="shared" ca="1" si="244"/>
        <v>0</v>
      </c>
      <c r="BC257" s="217">
        <f t="shared" ca="1" si="242"/>
        <v>0.57199999999999995</v>
      </c>
      <c r="BD257" s="217"/>
      <c r="BE257" s="217">
        <f t="shared" ca="1" si="241"/>
        <v>4.2000000000000003E-2</v>
      </c>
      <c r="BF257" s="217">
        <f t="shared" ca="1" si="241"/>
        <v>6.0000000000000001E-3</v>
      </c>
      <c r="BG257" s="217"/>
      <c r="BH257" s="217">
        <f t="shared" ca="1" si="194"/>
        <v>0</v>
      </c>
      <c r="BI257" s="217">
        <f t="shared" ca="1" si="195"/>
        <v>99</v>
      </c>
      <c r="BJ257" s="217"/>
      <c r="BK257" s="253">
        <f t="shared" ca="1" si="210"/>
        <v>17.857698929683927</v>
      </c>
      <c r="BL257" s="253">
        <f t="shared" ca="1" si="211"/>
        <v>11.722263999999999</v>
      </c>
      <c r="BM257" s="254">
        <f t="shared" ca="1" si="196"/>
        <v>0.20741861456245875</v>
      </c>
      <c r="BN257" s="217"/>
      <c r="BO257" s="255">
        <f t="shared" ca="1" si="213"/>
        <v>0.7163601161665053</v>
      </c>
      <c r="BP257" s="255">
        <f t="shared" ca="1" si="214"/>
        <v>0</v>
      </c>
      <c r="BQ257" s="255">
        <f t="shared" ca="1" si="215"/>
        <v>0.28363988383349464</v>
      </c>
      <c r="BR257" s="256">
        <f t="shared" ca="1" si="216"/>
        <v>0.74114530493707642</v>
      </c>
      <c r="BS257" s="256">
        <f t="shared" ca="1" si="217"/>
        <v>0.7163601161665053</v>
      </c>
      <c r="BT257" s="255">
        <f t="shared" ca="1" si="218"/>
        <v>0.67703568161024708</v>
      </c>
      <c r="BU257" s="255">
        <f t="shared" ca="1" si="219"/>
        <v>5.4894784995425439E-2</v>
      </c>
      <c r="BV257" s="255">
        <f t="shared" ca="1" si="220"/>
        <v>0.26806953339432754</v>
      </c>
      <c r="BW257" s="256">
        <f t="shared" ca="1" si="221"/>
        <v>0.7004602927721868</v>
      </c>
      <c r="BX257" s="256">
        <f t="shared" ca="1" si="212"/>
        <v>0.67703568161024708</v>
      </c>
      <c r="BY257" s="255">
        <f t="shared" ca="1" si="222"/>
        <v>1</v>
      </c>
      <c r="BZ257" s="255">
        <f t="shared" ca="1" si="223"/>
        <v>0</v>
      </c>
      <c r="CA257" s="255">
        <f t="shared" ca="1" si="224"/>
        <v>0</v>
      </c>
      <c r="CB257" s="256">
        <f t="shared" ca="1" si="225"/>
        <v>0.57740000000000002</v>
      </c>
      <c r="CC257" s="256">
        <f t="shared" ca="1" si="226"/>
        <v>1</v>
      </c>
      <c r="CD257" s="255">
        <f t="shared" ca="1" si="227"/>
        <v>5.4556178118549098E-2</v>
      </c>
      <c r="CE257" s="255">
        <f t="shared" ca="1" si="228"/>
        <v>5.6325567679150694E-2</v>
      </c>
      <c r="CF257" s="255">
        <f t="shared" ca="1" si="229"/>
        <v>0.88911825420230017</v>
      </c>
      <c r="CG257" s="256">
        <f t="shared" ca="1" si="230"/>
        <v>1.0581655853730463</v>
      </c>
      <c r="CH257" s="256">
        <f t="shared" ca="1" si="231"/>
        <v>5.4556178118549098E-2</v>
      </c>
      <c r="CI257" s="257" t="e">
        <f t="shared" ca="1" si="208"/>
        <v>#REF!</v>
      </c>
      <c r="CJ257" s="257" t="e">
        <f t="shared" ca="1" si="197"/>
        <v>#REF!</v>
      </c>
      <c r="CK257" s="257" t="e">
        <f t="shared" ca="1" si="198"/>
        <v>#REF!</v>
      </c>
      <c r="CL257" s="255" t="e">
        <f t="shared" ca="1" si="199"/>
        <v>#REF!</v>
      </c>
      <c r="CM257" s="255" t="e">
        <f t="shared" ca="1" si="200"/>
        <v>#REF!</v>
      </c>
      <c r="CN257" s="255" t="e">
        <f t="shared" ca="1" si="201"/>
        <v>#REF!</v>
      </c>
      <c r="CO257" s="256" t="e">
        <f t="shared" ca="1" si="232"/>
        <v>#REF!</v>
      </c>
      <c r="CP257" s="256">
        <f t="shared" ca="1" si="233"/>
        <v>-1</v>
      </c>
      <c r="CQ257" s="255">
        <f t="shared" ca="1" si="234"/>
        <v>1.1634912556804187E-2</v>
      </c>
      <c r="CR257" s="255">
        <f t="shared" ca="1" si="235"/>
        <v>1.3429865770340017E-2</v>
      </c>
      <c r="CS257" s="255">
        <f t="shared" ca="1" si="236"/>
        <v>0.97493522167285573</v>
      </c>
      <c r="CT257" s="256">
        <f t="shared" ca="1" si="237"/>
        <v>1.1324756989759452</v>
      </c>
      <c r="CU257" s="256">
        <f t="shared" ca="1" si="238"/>
        <v>1.1634912556804187E-2</v>
      </c>
      <c r="CV257" s="217"/>
      <c r="CW257" s="252">
        <f t="shared" ca="1" si="202"/>
        <v>0.27819182292506905</v>
      </c>
      <c r="CX257" s="256">
        <f t="shared" ca="1" si="203"/>
        <v>-0.22096448474799102</v>
      </c>
      <c r="CY257" s="252">
        <f t="shared" ca="1" si="204"/>
        <v>0.7601013468462462</v>
      </c>
      <c r="CZ257" s="252">
        <f t="shared" ca="1" si="205"/>
        <v>0.53580628541988662</v>
      </c>
      <c r="DA257" s="258" t="e">
        <f t="shared" ca="1" si="206"/>
        <v>#NUM!</v>
      </c>
      <c r="DB257" s="259"/>
      <c r="DC257" s="258">
        <f t="shared" ca="1" si="207"/>
        <v>-999</v>
      </c>
    </row>
    <row r="258" spans="1:107" ht="14.4" x14ac:dyDescent="0.3">
      <c r="A258" s="217"/>
      <c r="B258" s="217"/>
      <c r="C258" s="217"/>
      <c r="D258" s="217" t="s">
        <v>1047</v>
      </c>
      <c r="E258" s="217"/>
      <c r="F258" s="217"/>
      <c r="G258" s="217"/>
      <c r="H258" s="217"/>
      <c r="I258" s="228">
        <v>7.17</v>
      </c>
      <c r="J258" s="217">
        <v>6.8000000000000005E-2</v>
      </c>
      <c r="K258" s="228">
        <v>114.7</v>
      </c>
      <c r="L258" s="228">
        <v>4.8</v>
      </c>
      <c r="M258" s="228">
        <v>72.5</v>
      </c>
      <c r="N258" s="228">
        <v>16.100000000000001</v>
      </c>
      <c r="O258" s="228"/>
      <c r="P258" s="228">
        <v>0.63800000000000001</v>
      </c>
      <c r="Q258" s="228">
        <v>19</v>
      </c>
      <c r="R258" s="217"/>
      <c r="S258" s="228">
        <v>51.7</v>
      </c>
      <c r="T258" s="228">
        <v>420</v>
      </c>
      <c r="U258" s="217">
        <v>0</v>
      </c>
      <c r="V258" s="217"/>
      <c r="W258" s="217">
        <v>4.0000000000000001E-3</v>
      </c>
      <c r="X258" s="217"/>
      <c r="Y258" s="217"/>
      <c r="Z258" s="228">
        <v>0.52400000000000002</v>
      </c>
      <c r="AA258" s="273"/>
      <c r="AB258" s="217">
        <v>0.30599999999999999</v>
      </c>
      <c r="AC258" s="228">
        <v>9.2999999999999999E-2</v>
      </c>
      <c r="AD258" s="217"/>
      <c r="AE258" s="217"/>
      <c r="AF258" s="217"/>
      <c r="AG258" s="217" t="str">
        <f t="shared" ca="1" si="239"/>
        <v>W_ID_232_FS_001</v>
      </c>
      <c r="AH258" s="217"/>
      <c r="AI258" s="217"/>
      <c r="AJ258" s="217"/>
      <c r="AK258" s="217"/>
      <c r="AL258" s="217">
        <f t="shared" ca="1" si="243"/>
        <v>7.17</v>
      </c>
      <c r="AM258" s="228">
        <v>6.8000000000000005E-2</v>
      </c>
      <c r="AN258" s="217">
        <f t="shared" ca="1" si="240"/>
        <v>114.7</v>
      </c>
      <c r="AO258" s="217">
        <f t="shared" ca="1" si="240"/>
        <v>4.8</v>
      </c>
      <c r="AP258" s="217">
        <f t="shared" ca="1" si="240"/>
        <v>72.5</v>
      </c>
      <c r="AQ258" s="217">
        <f t="shared" ca="1" si="240"/>
        <v>16.100000000000001</v>
      </c>
      <c r="AR258" s="217">
        <f t="shared" ca="1" si="240"/>
        <v>0</v>
      </c>
      <c r="AS258" s="217">
        <f t="shared" ca="1" si="240"/>
        <v>0.63800000000000001</v>
      </c>
      <c r="AT258" s="217">
        <f t="shared" ca="1" si="240"/>
        <v>19</v>
      </c>
      <c r="AU258" s="217">
        <f t="shared" ca="1" si="240"/>
        <v>0</v>
      </c>
      <c r="AV258" s="217">
        <f t="shared" ca="1" si="240"/>
        <v>51.7</v>
      </c>
      <c r="AW258" s="217">
        <f t="shared" ca="1" si="240"/>
        <v>420</v>
      </c>
      <c r="AX258" s="217">
        <f t="shared" ca="1" si="240"/>
        <v>0</v>
      </c>
      <c r="AY258" s="217"/>
      <c r="AZ258" s="217">
        <f t="shared" ca="1" si="244"/>
        <v>4.0000000000000001E-3</v>
      </c>
      <c r="BA258" s="217">
        <f t="shared" ca="1" si="244"/>
        <v>0</v>
      </c>
      <c r="BB258" s="217">
        <f t="shared" ca="1" si="244"/>
        <v>0</v>
      </c>
      <c r="BC258" s="217">
        <f t="shared" ca="1" si="242"/>
        <v>0.52400000000000002</v>
      </c>
      <c r="BD258" s="217"/>
      <c r="BE258" s="217">
        <f t="shared" ca="1" si="241"/>
        <v>0.30599999999999999</v>
      </c>
      <c r="BF258" s="217">
        <f t="shared" ca="1" si="241"/>
        <v>9.2999999999999999E-2</v>
      </c>
      <c r="BG258" s="217"/>
      <c r="BH258" s="217">
        <f t="shared" ca="1" si="194"/>
        <v>0</v>
      </c>
      <c r="BI258" s="217">
        <f t="shared" ca="1" si="195"/>
        <v>99</v>
      </c>
      <c r="BJ258" s="217"/>
      <c r="BK258" s="253">
        <f t="shared" ca="1" si="210"/>
        <v>10.08062686743116</v>
      </c>
      <c r="BL258" s="253">
        <f t="shared" ca="1" si="211"/>
        <v>8.4961839999999995</v>
      </c>
      <c r="BM258" s="254">
        <f t="shared" ca="1" si="196"/>
        <v>8.5291435582681416E-2</v>
      </c>
      <c r="BN258" s="217"/>
      <c r="BO258" s="255">
        <f t="shared" ca="1" si="213"/>
        <v>0.54363376251788265</v>
      </c>
      <c r="BP258" s="255">
        <f t="shared" ca="1" si="214"/>
        <v>0</v>
      </c>
      <c r="BQ258" s="255">
        <f t="shared" ca="1" si="215"/>
        <v>0.4563662374821173</v>
      </c>
      <c r="BR258" s="256">
        <f t="shared" ca="1" si="216"/>
        <v>0.84086022889842627</v>
      </c>
      <c r="BS258" s="256">
        <f t="shared" ca="1" si="217"/>
        <v>0.54363376251788265</v>
      </c>
      <c r="BT258" s="255">
        <f t="shared" ca="1" si="218"/>
        <v>0.45508982035928142</v>
      </c>
      <c r="BU258" s="255">
        <f t="shared" ca="1" si="219"/>
        <v>0.16287425149700602</v>
      </c>
      <c r="BV258" s="255">
        <f t="shared" ca="1" si="220"/>
        <v>0.38203592814371262</v>
      </c>
      <c r="BW258" s="256">
        <f t="shared" ca="1" si="221"/>
        <v>0.70390574850299403</v>
      </c>
      <c r="BX258" s="256">
        <f t="shared" ca="1" si="212"/>
        <v>0.45508982035928142</v>
      </c>
      <c r="BY258" s="255">
        <f t="shared" ca="1" si="222"/>
        <v>1</v>
      </c>
      <c r="BZ258" s="255">
        <f t="shared" ca="1" si="223"/>
        <v>0</v>
      </c>
      <c r="CA258" s="255">
        <f t="shared" ca="1" si="224"/>
        <v>0</v>
      </c>
      <c r="CB258" s="256">
        <f t="shared" ca="1" si="225"/>
        <v>0.57740000000000002</v>
      </c>
      <c r="CC258" s="256">
        <f t="shared" ca="1" si="226"/>
        <v>1</v>
      </c>
      <c r="CD258" s="255">
        <f t="shared" ca="1" si="227"/>
        <v>3.872019563888323E-2</v>
      </c>
      <c r="CE258" s="255">
        <f t="shared" ca="1" si="228"/>
        <v>0.1053596902384349</v>
      </c>
      <c r="CF258" s="255">
        <f t="shared" ca="1" si="229"/>
        <v>0.85592011412268187</v>
      </c>
      <c r="CG258" s="256">
        <f t="shared" ca="1" si="230"/>
        <v>1.0106879967393521</v>
      </c>
      <c r="CH258" s="256">
        <f t="shared" ca="1" si="231"/>
        <v>3.872019563888323E-2</v>
      </c>
      <c r="CI258" s="257" t="e">
        <f t="shared" ca="1" si="208"/>
        <v>#REF!</v>
      </c>
      <c r="CJ258" s="257" t="e">
        <f t="shared" ca="1" si="197"/>
        <v>#REF!</v>
      </c>
      <c r="CK258" s="257" t="e">
        <f t="shared" ca="1" si="198"/>
        <v>#REF!</v>
      </c>
      <c r="CL258" s="255" t="e">
        <f t="shared" ca="1" si="199"/>
        <v>#REF!</v>
      </c>
      <c r="CM258" s="255" t="e">
        <f t="shared" ca="1" si="200"/>
        <v>#REF!</v>
      </c>
      <c r="CN258" s="255" t="e">
        <f t="shared" ca="1" si="201"/>
        <v>#REF!</v>
      </c>
      <c r="CO258" s="256" t="e">
        <f t="shared" ca="1" si="232"/>
        <v>#REF!</v>
      </c>
      <c r="CP258" s="256">
        <f t="shared" ca="1" si="233"/>
        <v>-1</v>
      </c>
      <c r="CQ258" s="255">
        <f t="shared" ca="1" si="234"/>
        <v>2.7471865991965487E-2</v>
      </c>
      <c r="CR258" s="255">
        <f t="shared" ca="1" si="235"/>
        <v>1.1496508871964631E-2</v>
      </c>
      <c r="CS258" s="255">
        <f t="shared" ca="1" si="236"/>
        <v>0.96103162513606988</v>
      </c>
      <c r="CT258" s="256">
        <f t="shared" ca="1" si="237"/>
        <v>1.1255654729683808</v>
      </c>
      <c r="CU258" s="256">
        <f t="shared" ca="1" si="238"/>
        <v>2.7471865991965487E-2</v>
      </c>
      <c r="CV258" s="217"/>
      <c r="CW258" s="252">
        <f t="shared" ca="1" si="202"/>
        <v>0.15565659871932458</v>
      </c>
      <c r="CX258" s="256">
        <f t="shared" ca="1" si="203"/>
        <v>-0.49785553181981945</v>
      </c>
      <c r="CY258" s="252">
        <f t="shared" ca="1" si="204"/>
        <v>0.68950749464668093</v>
      </c>
      <c r="CZ258" s="252">
        <f t="shared" ca="1" si="205"/>
        <v>0.29502151198524895</v>
      </c>
      <c r="DA258" s="258" t="e">
        <f t="shared" ca="1" si="206"/>
        <v>#NUM!</v>
      </c>
      <c r="DB258" s="259"/>
      <c r="DC258" s="258">
        <f t="shared" ca="1" si="207"/>
        <v>-999</v>
      </c>
    </row>
    <row r="259" spans="1:107" ht="14.4" x14ac:dyDescent="0.3">
      <c r="A259" s="217"/>
      <c r="B259" s="217"/>
      <c r="C259" s="217"/>
      <c r="D259" s="217" t="s">
        <v>1048</v>
      </c>
      <c r="E259" s="217"/>
      <c r="F259" s="217"/>
      <c r="G259" s="217"/>
      <c r="H259" s="217"/>
      <c r="I259" s="228">
        <v>6.55</v>
      </c>
      <c r="J259" s="217">
        <v>9.8000000000000004E-2</v>
      </c>
      <c r="K259" s="228">
        <v>235.7</v>
      </c>
      <c r="L259" s="228">
        <v>8</v>
      </c>
      <c r="M259" s="228">
        <v>113.9</v>
      </c>
      <c r="N259" s="228">
        <v>58.2</v>
      </c>
      <c r="O259" s="228"/>
      <c r="P259" s="228">
        <v>5</v>
      </c>
      <c r="Q259" s="228">
        <v>31</v>
      </c>
      <c r="R259" s="217"/>
      <c r="S259" s="228">
        <v>70.400000000000006</v>
      </c>
      <c r="T259" s="228">
        <v>703</v>
      </c>
      <c r="U259" s="217">
        <v>0</v>
      </c>
      <c r="V259" s="217"/>
      <c r="W259" s="217">
        <v>4.0000000000000001E-3</v>
      </c>
      <c r="X259" s="274"/>
      <c r="Y259" s="275"/>
      <c r="Z259" s="228">
        <v>0.82499999999999996</v>
      </c>
      <c r="AA259" s="217"/>
      <c r="AB259" s="217">
        <v>0.30399999999999999</v>
      </c>
      <c r="AC259" s="228">
        <v>1.617</v>
      </c>
      <c r="AD259" s="217"/>
      <c r="AE259" s="217"/>
      <c r="AF259" s="217"/>
      <c r="AG259" s="217" t="str">
        <f t="shared" ca="1" si="239"/>
        <v>W_ID_233_FS_001</v>
      </c>
      <c r="AH259" s="217"/>
      <c r="AI259" s="217"/>
      <c r="AJ259" s="217"/>
      <c r="AK259" s="217"/>
      <c r="AL259" s="217">
        <f t="shared" ca="1" si="243"/>
        <v>6.55</v>
      </c>
      <c r="AM259" s="228">
        <v>9.8000000000000004E-2</v>
      </c>
      <c r="AN259" s="217">
        <f t="shared" ca="1" si="240"/>
        <v>235.7</v>
      </c>
      <c r="AO259" s="217">
        <f t="shared" ca="1" si="240"/>
        <v>8</v>
      </c>
      <c r="AP259" s="217">
        <f t="shared" ca="1" si="240"/>
        <v>113.9</v>
      </c>
      <c r="AQ259" s="217">
        <f t="shared" ca="1" si="240"/>
        <v>58.2</v>
      </c>
      <c r="AR259" s="217">
        <f t="shared" ca="1" si="240"/>
        <v>0</v>
      </c>
      <c r="AS259" s="217">
        <f t="shared" ca="1" si="240"/>
        <v>5</v>
      </c>
      <c r="AT259" s="217">
        <f t="shared" ca="1" si="240"/>
        <v>31</v>
      </c>
      <c r="AU259" s="217">
        <f t="shared" ca="1" si="240"/>
        <v>0</v>
      </c>
      <c r="AV259" s="217">
        <f t="shared" ca="1" si="240"/>
        <v>70.400000000000006</v>
      </c>
      <c r="AW259" s="217">
        <f t="shared" ca="1" si="240"/>
        <v>703</v>
      </c>
      <c r="AX259" s="217">
        <f t="shared" ca="1" si="240"/>
        <v>0</v>
      </c>
      <c r="AY259" s="217"/>
      <c r="AZ259" s="217">
        <f t="shared" ca="1" si="244"/>
        <v>4.0000000000000001E-3</v>
      </c>
      <c r="BA259" s="217">
        <f t="shared" ca="1" si="244"/>
        <v>0</v>
      </c>
      <c r="BB259" s="217">
        <f t="shared" ca="1" si="244"/>
        <v>0</v>
      </c>
      <c r="BC259" s="217">
        <f t="shared" ca="1" si="242"/>
        <v>0.82499999999999996</v>
      </c>
      <c r="BD259" s="217"/>
      <c r="BE259" s="217">
        <f t="shared" ca="1" si="241"/>
        <v>0.30399999999999999</v>
      </c>
      <c r="BF259" s="217">
        <f t="shared" ca="1" si="241"/>
        <v>1.617</v>
      </c>
      <c r="BG259" s="217"/>
      <c r="BH259" s="217">
        <f t="shared" ca="1" si="194"/>
        <v>0</v>
      </c>
      <c r="BI259" s="217">
        <f t="shared" ca="1" si="195"/>
        <v>99</v>
      </c>
      <c r="BJ259" s="217"/>
      <c r="BK259" s="253">
        <f t="shared" ca="1" si="210"/>
        <v>20.959385243586784</v>
      </c>
      <c r="BL259" s="253">
        <f t="shared" ca="1" si="211"/>
        <v>13.862407999999999</v>
      </c>
      <c r="BM259" s="254">
        <f t="shared" ca="1" si="196"/>
        <v>0.20380849412153274</v>
      </c>
      <c r="BN259" s="217"/>
      <c r="BO259" s="255">
        <f t="shared" ca="1" si="213"/>
        <v>0.19871794871794871</v>
      </c>
      <c r="BP259" s="255">
        <f t="shared" ca="1" si="214"/>
        <v>0</v>
      </c>
      <c r="BQ259" s="255">
        <f t="shared" ca="1" si="215"/>
        <v>0.80128205128205132</v>
      </c>
      <c r="BR259" s="256">
        <f t="shared" ca="1" si="216"/>
        <v>1.0399801282051282</v>
      </c>
      <c r="BS259" s="256">
        <f t="shared" ca="1" si="217"/>
        <v>0.19871794871794871</v>
      </c>
      <c r="BT259" s="255">
        <f t="shared" ca="1" si="218"/>
        <v>0.18697225572979492</v>
      </c>
      <c r="BU259" s="255">
        <f t="shared" ca="1" si="219"/>
        <v>5.9107358262967431E-2</v>
      </c>
      <c r="BV259" s="255">
        <f t="shared" ca="1" si="220"/>
        <v>0.75392038600723754</v>
      </c>
      <c r="BW259" s="256">
        <f t="shared" ca="1" si="221"/>
        <v>0.97850965018094083</v>
      </c>
      <c r="BX259" s="256">
        <f t="shared" ca="1" si="212"/>
        <v>0.18697225572979492</v>
      </c>
      <c r="BY259" s="255">
        <f t="shared" ca="1" si="222"/>
        <v>1</v>
      </c>
      <c r="BZ259" s="255">
        <f t="shared" ca="1" si="223"/>
        <v>0</v>
      </c>
      <c r="CA259" s="255">
        <f t="shared" ca="1" si="224"/>
        <v>0</v>
      </c>
      <c r="CB259" s="256">
        <f t="shared" ca="1" si="225"/>
        <v>0.57740000000000002</v>
      </c>
      <c r="CC259" s="256">
        <f t="shared" ca="1" si="226"/>
        <v>1</v>
      </c>
      <c r="CD259" s="255">
        <f t="shared" ca="1" si="227"/>
        <v>3.8538040775733466E-2</v>
      </c>
      <c r="CE259" s="255">
        <f t="shared" ca="1" si="228"/>
        <v>8.7518647439085037E-2</v>
      </c>
      <c r="CF259" s="255">
        <f t="shared" ca="1" si="229"/>
        <v>0.87394331178518148</v>
      </c>
      <c r="CG259" s="256">
        <f t="shared" ca="1" si="230"/>
        <v>1.0313942068622577</v>
      </c>
      <c r="CH259" s="256">
        <f t="shared" ca="1" si="231"/>
        <v>3.8538040775733466E-2</v>
      </c>
      <c r="CI259" s="257" t="e">
        <f t="shared" ca="1" si="208"/>
        <v>#REF!</v>
      </c>
      <c r="CJ259" s="257" t="e">
        <f t="shared" ca="1" si="197"/>
        <v>#REF!</v>
      </c>
      <c r="CK259" s="257" t="e">
        <f t="shared" ca="1" si="198"/>
        <v>#REF!</v>
      </c>
      <c r="CL259" s="255" t="e">
        <f t="shared" ca="1" si="199"/>
        <v>#REF!</v>
      </c>
      <c r="CM259" s="255" t="e">
        <f t="shared" ca="1" si="200"/>
        <v>#REF!</v>
      </c>
      <c r="CN259" s="255" t="e">
        <f t="shared" ca="1" si="201"/>
        <v>#REF!</v>
      </c>
      <c r="CO259" s="256" t="e">
        <f t="shared" ca="1" si="232"/>
        <v>#REF!</v>
      </c>
      <c r="CP259" s="256">
        <f t="shared" ca="1" si="233"/>
        <v>-1</v>
      </c>
      <c r="CQ259" s="255">
        <f t="shared" ca="1" si="234"/>
        <v>2.9667978755357649E-2</v>
      </c>
      <c r="CR259" s="255">
        <f t="shared" ca="1" si="235"/>
        <v>1.0069742471059025E-2</v>
      </c>
      <c r="CS259" s="255">
        <f t="shared" ca="1" si="236"/>
        <v>0.96026227877358339</v>
      </c>
      <c r="CT259" s="256">
        <f t="shared" ca="1" si="237"/>
        <v>1.1259451442332002</v>
      </c>
      <c r="CU259" s="256">
        <f t="shared" ca="1" si="238"/>
        <v>2.9667978755357649E-2</v>
      </c>
      <c r="CV259" s="217"/>
      <c r="CW259" s="252">
        <f t="shared" ca="1" si="202"/>
        <v>4.1256989333998462E-2</v>
      </c>
      <c r="CX259" s="256">
        <f t="shared" ca="1" si="203"/>
        <v>-0.25034375009521348</v>
      </c>
      <c r="CY259" s="252">
        <f t="shared" ca="1" si="204"/>
        <v>0.83632705848541455</v>
      </c>
      <c r="CZ259" s="252">
        <f t="shared" ca="1" si="205"/>
        <v>0.25340513145391197</v>
      </c>
      <c r="DA259" s="258" t="e">
        <f t="shared" ca="1" si="206"/>
        <v>#NUM!</v>
      </c>
      <c r="DB259" s="259"/>
      <c r="DC259" s="258">
        <f t="shared" ca="1" si="207"/>
        <v>-999</v>
      </c>
    </row>
    <row r="260" spans="1:107" ht="14.4" x14ac:dyDescent="0.3">
      <c r="A260" s="217"/>
      <c r="B260" s="217"/>
      <c r="C260" s="217"/>
      <c r="D260" s="217" t="s">
        <v>1049</v>
      </c>
      <c r="E260" s="217"/>
      <c r="F260" s="217"/>
      <c r="G260" s="217"/>
      <c r="H260" s="217"/>
      <c r="I260" s="228">
        <v>6.68</v>
      </c>
      <c r="J260" s="217">
        <v>0.11700000000000001</v>
      </c>
      <c r="K260" s="228">
        <v>70.3</v>
      </c>
      <c r="L260" s="228">
        <v>9.5</v>
      </c>
      <c r="M260" s="228">
        <v>154.6</v>
      </c>
      <c r="N260" s="228">
        <v>61.5</v>
      </c>
      <c r="O260" s="228"/>
      <c r="P260" s="228">
        <v>2.2709999999999999</v>
      </c>
      <c r="Q260" s="228">
        <v>37</v>
      </c>
      <c r="R260" s="217"/>
      <c r="S260" s="228">
        <v>41.6</v>
      </c>
      <c r="T260" s="228">
        <v>732</v>
      </c>
      <c r="U260" s="217">
        <v>0</v>
      </c>
      <c r="V260" s="217"/>
      <c r="W260" s="217">
        <v>1E-3</v>
      </c>
      <c r="X260" s="274"/>
      <c r="Y260" s="275"/>
      <c r="Z260" s="228">
        <v>0.51200000000000001</v>
      </c>
      <c r="AA260" s="217"/>
      <c r="AB260" s="217">
        <v>0.122</v>
      </c>
      <c r="AC260" s="228">
        <v>4.0000000000000001E-3</v>
      </c>
      <c r="AD260" s="217"/>
      <c r="AE260" s="217"/>
      <c r="AF260" s="217"/>
      <c r="AG260" s="217" t="str">
        <f t="shared" ca="1" si="239"/>
        <v>W_ID_234_FS_001</v>
      </c>
      <c r="AH260" s="217"/>
      <c r="AI260" s="217"/>
      <c r="AJ260" s="217"/>
      <c r="AK260" s="217"/>
      <c r="AL260" s="217">
        <f t="shared" ca="1" si="243"/>
        <v>6.68</v>
      </c>
      <c r="AM260" s="228">
        <v>0.11700000000000001</v>
      </c>
      <c r="AN260" s="217">
        <f t="shared" ca="1" si="240"/>
        <v>70.3</v>
      </c>
      <c r="AO260" s="217">
        <f t="shared" ca="1" si="240"/>
        <v>9.5</v>
      </c>
      <c r="AP260" s="217">
        <f t="shared" ca="1" si="240"/>
        <v>154.6</v>
      </c>
      <c r="AQ260" s="217">
        <f t="shared" ca="1" si="240"/>
        <v>61.5</v>
      </c>
      <c r="AR260" s="217">
        <f t="shared" ca="1" si="240"/>
        <v>0</v>
      </c>
      <c r="AS260" s="217">
        <f t="shared" ca="1" si="240"/>
        <v>2.2709999999999999</v>
      </c>
      <c r="AT260" s="217">
        <f t="shared" ca="1" si="240"/>
        <v>37</v>
      </c>
      <c r="AU260" s="217">
        <f t="shared" ca="1" si="240"/>
        <v>0</v>
      </c>
      <c r="AV260" s="217">
        <f t="shared" ca="1" si="240"/>
        <v>41.6</v>
      </c>
      <c r="AW260" s="217">
        <f t="shared" ca="1" si="240"/>
        <v>732</v>
      </c>
      <c r="AX260" s="217">
        <f t="shared" ca="1" si="240"/>
        <v>0</v>
      </c>
      <c r="AY260" s="217"/>
      <c r="AZ260" s="217">
        <f t="shared" ca="1" si="244"/>
        <v>1E-3</v>
      </c>
      <c r="BA260" s="217">
        <f t="shared" ca="1" si="244"/>
        <v>0</v>
      </c>
      <c r="BB260" s="217">
        <f t="shared" ca="1" si="244"/>
        <v>0</v>
      </c>
      <c r="BC260" s="217">
        <f t="shared" ca="1" si="242"/>
        <v>0.51200000000000001</v>
      </c>
      <c r="BD260" s="217"/>
      <c r="BE260" s="217">
        <f t="shared" ca="1" si="241"/>
        <v>0.122</v>
      </c>
      <c r="BF260" s="217">
        <f t="shared" ca="1" si="241"/>
        <v>4.0000000000000001E-3</v>
      </c>
      <c r="BG260" s="217"/>
      <c r="BH260" s="217">
        <f t="shared" ca="1" si="194"/>
        <v>0</v>
      </c>
      <c r="BI260" s="217">
        <f t="shared" ca="1" si="195"/>
        <v>99</v>
      </c>
      <c r="BJ260" s="217"/>
      <c r="BK260" s="253">
        <f t="shared" ca="1" si="210"/>
        <v>16.098116968176182</v>
      </c>
      <c r="BL260" s="253">
        <f t="shared" ca="1" si="211"/>
        <v>13.907361999999999</v>
      </c>
      <c r="BM260" s="254">
        <f t="shared" ca="1" si="196"/>
        <v>7.3011831289202148E-2</v>
      </c>
      <c r="BN260" s="217"/>
      <c r="BO260" s="255">
        <f t="shared" ca="1" si="213"/>
        <v>0.39456145027992534</v>
      </c>
      <c r="BP260" s="255">
        <f t="shared" ca="1" si="214"/>
        <v>0</v>
      </c>
      <c r="BQ260" s="255">
        <f t="shared" ca="1" si="215"/>
        <v>0.6054385497200746</v>
      </c>
      <c r="BR260" s="256">
        <f t="shared" ca="1" si="216"/>
        <v>0.92691967475339898</v>
      </c>
      <c r="BS260" s="256">
        <f t="shared" ca="1" si="217"/>
        <v>0.39456145027992534</v>
      </c>
      <c r="BT260" s="255">
        <f t="shared" ca="1" si="218"/>
        <v>0.35079402702062101</v>
      </c>
      <c r="BU260" s="255">
        <f t="shared" ca="1" si="219"/>
        <v>0.11092675989570989</v>
      </c>
      <c r="BV260" s="255">
        <f t="shared" ca="1" si="220"/>
        <v>0.53827921308366911</v>
      </c>
      <c r="BW260" s="256">
        <f t="shared" ca="1" si="221"/>
        <v>0.82409947854941934</v>
      </c>
      <c r="BX260" s="256">
        <f t="shared" ca="1" si="212"/>
        <v>0.35079402702062101</v>
      </c>
      <c r="BY260" s="255">
        <f t="shared" ca="1" si="222"/>
        <v>1</v>
      </c>
      <c r="BZ260" s="255">
        <f t="shared" ca="1" si="223"/>
        <v>0</v>
      </c>
      <c r="CA260" s="255">
        <f t="shared" ca="1" si="224"/>
        <v>0</v>
      </c>
      <c r="CB260" s="256">
        <f t="shared" ca="1" si="225"/>
        <v>0.57740000000000002</v>
      </c>
      <c r="CC260" s="256">
        <f t="shared" ca="1" si="226"/>
        <v>1</v>
      </c>
      <c r="CD260" s="255">
        <f t="shared" ca="1" si="227"/>
        <v>4.5645201085615594E-2</v>
      </c>
      <c r="CE260" s="255">
        <f t="shared" ca="1" si="228"/>
        <v>5.1320009869232665E-2</v>
      </c>
      <c r="CF260" s="255">
        <f t="shared" ca="1" si="229"/>
        <v>0.90303478904515166</v>
      </c>
      <c r="CG260" s="256">
        <f t="shared" ca="1" si="230"/>
        <v>1.069089810017271</v>
      </c>
      <c r="CH260" s="256">
        <f t="shared" ca="1" si="231"/>
        <v>4.5645201085615594E-2</v>
      </c>
      <c r="CI260" s="257" t="e">
        <f t="shared" ca="1" si="208"/>
        <v>#REF!</v>
      </c>
      <c r="CJ260" s="257" t="e">
        <f t="shared" ca="1" si="197"/>
        <v>#REF!</v>
      </c>
      <c r="CK260" s="257" t="e">
        <f t="shared" ca="1" si="198"/>
        <v>#REF!</v>
      </c>
      <c r="CL260" s="255" t="e">
        <f t="shared" ca="1" si="199"/>
        <v>#REF!</v>
      </c>
      <c r="CM260" s="255" t="e">
        <f t="shared" ca="1" si="200"/>
        <v>#REF!</v>
      </c>
      <c r="CN260" s="255" t="e">
        <f t="shared" ca="1" si="201"/>
        <v>#REF!</v>
      </c>
      <c r="CO260" s="256" t="e">
        <f t="shared" ca="1" si="232"/>
        <v>#REF!</v>
      </c>
      <c r="CP260" s="256">
        <f t="shared" ca="1" si="233"/>
        <v>-1</v>
      </c>
      <c r="CQ260" s="255">
        <f t="shared" ca="1" si="234"/>
        <v>8.7792764838946144E-3</v>
      </c>
      <c r="CR260" s="255">
        <f t="shared" ca="1" si="235"/>
        <v>1.1863887140398127E-2</v>
      </c>
      <c r="CS260" s="255">
        <f t="shared" ca="1" si="236"/>
        <v>0.97935683637570725</v>
      </c>
      <c r="CT260" s="256">
        <f t="shared" ca="1" si="237"/>
        <v>1.1359324932048298</v>
      </c>
      <c r="CU260" s="256">
        <f t="shared" ca="1" si="238"/>
        <v>8.7792764838946144E-3</v>
      </c>
      <c r="CV260" s="217"/>
      <c r="CW260" s="252">
        <f t="shared" ca="1" si="202"/>
        <v>0.16657209480227864</v>
      </c>
      <c r="CX260" s="256">
        <f t="shared" ca="1" si="203"/>
        <v>-0.23376227900461077</v>
      </c>
      <c r="CY260" s="252">
        <f t="shared" ca="1" si="204"/>
        <v>0.79911642411642414</v>
      </c>
      <c r="CZ260" s="252">
        <f t="shared" ca="1" si="205"/>
        <v>0.57471264367816088</v>
      </c>
      <c r="DA260" s="258" t="e">
        <f t="shared" ca="1" si="206"/>
        <v>#NUM!</v>
      </c>
      <c r="DB260" s="259"/>
      <c r="DC260" s="258">
        <f t="shared" ca="1" si="207"/>
        <v>-999</v>
      </c>
    </row>
    <row r="261" spans="1:107" ht="14.4" x14ac:dyDescent="0.3">
      <c r="A261" s="217"/>
      <c r="B261" s="217"/>
      <c r="C261" s="217"/>
      <c r="D261" s="217" t="s">
        <v>1050</v>
      </c>
      <c r="E261" s="217"/>
      <c r="F261" s="217"/>
      <c r="G261" s="217"/>
      <c r="H261" s="217"/>
      <c r="I261" s="228">
        <v>6.66</v>
      </c>
      <c r="J261" s="217">
        <v>0.157</v>
      </c>
      <c r="K261" s="228">
        <v>71.7</v>
      </c>
      <c r="L261" s="228">
        <v>11.1</v>
      </c>
      <c r="M261" s="228">
        <v>117.3</v>
      </c>
      <c r="N261" s="228">
        <v>63.3</v>
      </c>
      <c r="O261" s="228"/>
      <c r="P261" s="228">
        <v>1.792</v>
      </c>
      <c r="Q261" s="228">
        <v>24</v>
      </c>
      <c r="R261" s="217"/>
      <c r="S261" s="228">
        <v>34</v>
      </c>
      <c r="T261" s="228">
        <v>671</v>
      </c>
      <c r="U261" s="217">
        <v>0</v>
      </c>
      <c r="V261" s="217"/>
      <c r="W261" s="217">
        <v>1E-3</v>
      </c>
      <c r="X261" s="274"/>
      <c r="Y261" s="275"/>
      <c r="Z261" s="228">
        <v>0.438</v>
      </c>
      <c r="AA261" s="217"/>
      <c r="AB261" s="217">
        <v>0.11700000000000001</v>
      </c>
      <c r="AC261" s="228">
        <v>1E-3</v>
      </c>
      <c r="AD261" s="217"/>
      <c r="AE261" s="217"/>
      <c r="AF261" s="217"/>
      <c r="AG261" s="217" t="str">
        <f t="shared" ca="1" si="239"/>
        <v>W_ID_235_FS_001</v>
      </c>
      <c r="AH261" s="217"/>
      <c r="AI261" s="217"/>
      <c r="AJ261" s="217"/>
      <c r="AK261" s="217"/>
      <c r="AL261" s="217">
        <f t="shared" ca="1" si="243"/>
        <v>6.66</v>
      </c>
      <c r="AM261" s="228">
        <v>0.157</v>
      </c>
      <c r="AN261" s="217">
        <f t="shared" ca="1" si="240"/>
        <v>71.7</v>
      </c>
      <c r="AO261" s="217">
        <f t="shared" ca="1" si="240"/>
        <v>11.1</v>
      </c>
      <c r="AP261" s="217">
        <f t="shared" ca="1" si="240"/>
        <v>117.3</v>
      </c>
      <c r="AQ261" s="217">
        <f t="shared" ca="1" si="240"/>
        <v>63.3</v>
      </c>
      <c r="AR261" s="217">
        <f t="shared" ca="1" si="240"/>
        <v>0</v>
      </c>
      <c r="AS261" s="217">
        <f t="shared" ca="1" si="240"/>
        <v>1.792</v>
      </c>
      <c r="AT261" s="217">
        <f t="shared" ca="1" si="240"/>
        <v>24</v>
      </c>
      <c r="AU261" s="217">
        <f t="shared" ca="1" si="240"/>
        <v>0</v>
      </c>
      <c r="AV261" s="217">
        <f t="shared" ca="1" si="240"/>
        <v>34</v>
      </c>
      <c r="AW261" s="217">
        <f t="shared" ca="1" si="240"/>
        <v>671</v>
      </c>
      <c r="AX261" s="217">
        <f t="shared" ca="1" si="240"/>
        <v>0</v>
      </c>
      <c r="AY261" s="217"/>
      <c r="AZ261" s="217">
        <f t="shared" ca="1" si="244"/>
        <v>1E-3</v>
      </c>
      <c r="BA261" s="217">
        <f t="shared" ca="1" si="244"/>
        <v>0</v>
      </c>
      <c r="BB261" s="217">
        <f t="shared" ca="1" si="244"/>
        <v>0</v>
      </c>
      <c r="BC261" s="217">
        <f t="shared" ca="1" si="242"/>
        <v>0.438</v>
      </c>
      <c r="BD261" s="217"/>
      <c r="BE261" s="217">
        <f t="shared" ca="1" si="241"/>
        <v>0.11700000000000001</v>
      </c>
      <c r="BF261" s="217">
        <f t="shared" ca="1" si="241"/>
        <v>1E-3</v>
      </c>
      <c r="BG261" s="217"/>
      <c r="BH261" s="217">
        <f t="shared" ca="1" si="194"/>
        <v>0</v>
      </c>
      <c r="BI261" s="217">
        <f t="shared" ca="1" si="195"/>
        <v>99</v>
      </c>
      <c r="BJ261" s="217"/>
      <c r="BK261" s="253">
        <f t="shared" ca="1" si="210"/>
        <v>14.492232535953095</v>
      </c>
      <c r="BL261" s="253">
        <f t="shared" ca="1" si="211"/>
        <v>12.38261</v>
      </c>
      <c r="BM261" s="254">
        <f t="shared" ca="1" si="196"/>
        <v>7.8498042663165291E-2</v>
      </c>
      <c r="BN261" s="217"/>
      <c r="BO261" s="255">
        <f t="shared" ca="1" si="213"/>
        <v>0.34883720930232553</v>
      </c>
      <c r="BP261" s="255">
        <f t="shared" ca="1" si="214"/>
        <v>0</v>
      </c>
      <c r="BQ261" s="255">
        <f t="shared" ca="1" si="215"/>
        <v>0.65116279069767435</v>
      </c>
      <c r="BR261" s="256">
        <f t="shared" ca="1" si="216"/>
        <v>0.95331627906976746</v>
      </c>
      <c r="BS261" s="256">
        <f t="shared" ca="1" si="217"/>
        <v>0.34883720930232553</v>
      </c>
      <c r="BT261" s="255">
        <f t="shared" ca="1" si="218"/>
        <v>0.28402366863905326</v>
      </c>
      <c r="BU261" s="255">
        <f t="shared" ca="1" si="219"/>
        <v>0.18579881656804734</v>
      </c>
      <c r="BV261" s="255">
        <f t="shared" ca="1" si="220"/>
        <v>0.53017751479289943</v>
      </c>
      <c r="BW261" s="256">
        <f t="shared" ca="1" si="221"/>
        <v>0.77619124260355044</v>
      </c>
      <c r="BX261" s="256">
        <f t="shared" ca="1" si="212"/>
        <v>0.28402366863905326</v>
      </c>
      <c r="BY261" s="255">
        <f t="shared" ca="1" si="222"/>
        <v>1</v>
      </c>
      <c r="BZ261" s="255">
        <f t="shared" ca="1" si="223"/>
        <v>0</v>
      </c>
      <c r="CA261" s="255">
        <f t="shared" ca="1" si="224"/>
        <v>0</v>
      </c>
      <c r="CB261" s="256">
        <f t="shared" ca="1" si="225"/>
        <v>0.57740000000000002</v>
      </c>
      <c r="CC261" s="256">
        <f t="shared" ca="1" si="226"/>
        <v>1</v>
      </c>
      <c r="CD261" s="255">
        <f t="shared" ca="1" si="227"/>
        <v>3.292181069958848E-2</v>
      </c>
      <c r="CE261" s="255">
        <f t="shared" ca="1" si="228"/>
        <v>4.663923182441701E-2</v>
      </c>
      <c r="CF261" s="255">
        <f t="shared" ca="1" si="229"/>
        <v>0.92043895747599447</v>
      </c>
      <c r="CG261" s="256">
        <f t="shared" ca="1" si="230"/>
        <v>1.0818399176954732</v>
      </c>
      <c r="CH261" s="256">
        <f t="shared" ca="1" si="231"/>
        <v>3.292181069958848E-2</v>
      </c>
      <c r="CI261" s="257" t="e">
        <f t="shared" ca="1" si="208"/>
        <v>#REF!</v>
      </c>
      <c r="CJ261" s="257" t="e">
        <f t="shared" ca="1" si="197"/>
        <v>#REF!</v>
      </c>
      <c r="CK261" s="257" t="e">
        <f t="shared" ca="1" si="198"/>
        <v>#REF!</v>
      </c>
      <c r="CL261" s="255" t="e">
        <f t="shared" ca="1" si="199"/>
        <v>#REF!</v>
      </c>
      <c r="CM261" s="255" t="e">
        <f t="shared" ca="1" si="200"/>
        <v>#REF!</v>
      </c>
      <c r="CN261" s="255" t="e">
        <f t="shared" ca="1" si="201"/>
        <v>#REF!</v>
      </c>
      <c r="CO261" s="256" t="e">
        <f t="shared" ca="1" si="232"/>
        <v>#REF!</v>
      </c>
      <c r="CP261" s="256">
        <f t="shared" ca="1" si="233"/>
        <v>-1</v>
      </c>
      <c r="CQ261" s="255">
        <f t="shared" ca="1" si="234"/>
        <v>8.8096203672938887E-3</v>
      </c>
      <c r="CR261" s="255">
        <f t="shared" ca="1" si="235"/>
        <v>1.3638324417986354E-2</v>
      </c>
      <c r="CS261" s="255">
        <f t="shared" ca="1" si="236"/>
        <v>0.97755205521471977</v>
      </c>
      <c r="CT261" s="256">
        <f t="shared" ca="1" si="237"/>
        <v>1.1338660329565124</v>
      </c>
      <c r="CU261" s="256">
        <f t="shared" ca="1" si="238"/>
        <v>8.8096203672938887E-3</v>
      </c>
      <c r="CV261" s="217"/>
      <c r="CW261" s="252">
        <f t="shared" ca="1" si="202"/>
        <v>0.28924224755595973</v>
      </c>
      <c r="CX261" s="256">
        <f t="shared" ca="1" si="203"/>
        <v>2.13479454577854E-2</v>
      </c>
      <c r="CY261" s="252">
        <f t="shared" ca="1" si="204"/>
        <v>0.84366253498600563</v>
      </c>
      <c r="CZ261" s="252">
        <f t="shared" ca="1" si="205"/>
        <v>0.60755336617405586</v>
      </c>
      <c r="DA261" s="258" t="e">
        <f t="shared" ca="1" si="206"/>
        <v>#NUM!</v>
      </c>
      <c r="DB261" s="259"/>
      <c r="DC261" s="258">
        <f t="shared" ca="1" si="207"/>
        <v>-999</v>
      </c>
    </row>
    <row r="262" spans="1:107" ht="14.4" x14ac:dyDescent="0.3">
      <c r="A262" s="217"/>
      <c r="B262" s="217"/>
      <c r="C262" s="217"/>
      <c r="D262" s="217" t="s">
        <v>1051</v>
      </c>
      <c r="E262" s="217"/>
      <c r="F262" s="217"/>
      <c r="G262" s="217"/>
      <c r="H262" s="217"/>
      <c r="I262" s="228">
        <v>6.42</v>
      </c>
      <c r="J262" s="217">
        <v>0.16400000000000001</v>
      </c>
      <c r="K262" s="228">
        <v>183.9</v>
      </c>
      <c r="L262" s="228">
        <v>6.6</v>
      </c>
      <c r="M262" s="228">
        <v>133.19999999999999</v>
      </c>
      <c r="N262" s="228">
        <v>25.2</v>
      </c>
      <c r="O262" s="228"/>
      <c r="P262" s="228">
        <v>3.468</v>
      </c>
      <c r="Q262" s="228">
        <v>23</v>
      </c>
      <c r="R262" s="217"/>
      <c r="S262" s="228">
        <v>74</v>
      </c>
      <c r="T262" s="228">
        <v>976</v>
      </c>
      <c r="U262" s="217">
        <v>0</v>
      </c>
      <c r="V262" s="217"/>
      <c r="W262" s="217">
        <v>4.2000000000000003E-2</v>
      </c>
      <c r="X262" s="274"/>
      <c r="Y262" s="275"/>
      <c r="Z262" s="228">
        <v>0.41499999999999998</v>
      </c>
      <c r="AA262" s="217"/>
      <c r="AB262" s="217">
        <v>0.80600000000000005</v>
      </c>
      <c r="AC262" s="228">
        <v>0.13100000000000001</v>
      </c>
      <c r="AD262" s="217"/>
      <c r="AE262" s="217"/>
      <c r="AF262" s="217"/>
      <c r="AG262" s="217" t="str">
        <f t="shared" ca="1" si="239"/>
        <v>W_ID_236_FS_001</v>
      </c>
      <c r="AH262" s="217"/>
      <c r="AI262" s="217"/>
      <c r="AJ262" s="217"/>
      <c r="AK262" s="217"/>
      <c r="AL262" s="217">
        <f t="shared" ca="1" si="243"/>
        <v>6.42</v>
      </c>
      <c r="AM262" s="228">
        <v>0.16400000000000001</v>
      </c>
      <c r="AN262" s="217">
        <f t="shared" ca="1" si="240"/>
        <v>183.9</v>
      </c>
      <c r="AO262" s="217">
        <f t="shared" ca="1" si="240"/>
        <v>6.6</v>
      </c>
      <c r="AP262" s="217">
        <f t="shared" ca="1" si="240"/>
        <v>133.19999999999999</v>
      </c>
      <c r="AQ262" s="217">
        <f t="shared" ca="1" si="240"/>
        <v>25.2</v>
      </c>
      <c r="AR262" s="217">
        <f t="shared" ca="1" si="240"/>
        <v>0</v>
      </c>
      <c r="AS262" s="217">
        <f t="shared" ca="1" si="240"/>
        <v>3.468</v>
      </c>
      <c r="AT262" s="217">
        <f t="shared" ca="1" si="240"/>
        <v>23</v>
      </c>
      <c r="AU262" s="217">
        <f t="shared" ca="1" si="240"/>
        <v>0</v>
      </c>
      <c r="AV262" s="217">
        <f t="shared" ca="1" si="240"/>
        <v>74</v>
      </c>
      <c r="AW262" s="217">
        <f t="shared" ca="1" si="240"/>
        <v>976</v>
      </c>
      <c r="AX262" s="217">
        <f t="shared" ca="1" si="240"/>
        <v>0</v>
      </c>
      <c r="AY262" s="217"/>
      <c r="AZ262" s="217">
        <f t="shared" ca="1" si="244"/>
        <v>4.2000000000000003E-2</v>
      </c>
      <c r="BA262" s="217">
        <f t="shared" ca="1" si="244"/>
        <v>0</v>
      </c>
      <c r="BB262" s="217">
        <f t="shared" ca="1" si="244"/>
        <v>0</v>
      </c>
      <c r="BC262" s="217">
        <f t="shared" ca="1" si="242"/>
        <v>0.41499999999999998</v>
      </c>
      <c r="BD262" s="217"/>
      <c r="BE262" s="217">
        <f t="shared" ca="1" si="241"/>
        <v>0.80600000000000005</v>
      </c>
      <c r="BF262" s="217">
        <f t="shared" ca="1" si="241"/>
        <v>0.13100000000000001</v>
      </c>
      <c r="BG262" s="217"/>
      <c r="BH262" s="217">
        <f t="shared" ca="1" si="194"/>
        <v>0</v>
      </c>
      <c r="BI262" s="217">
        <f t="shared" ca="1" si="195"/>
        <v>99</v>
      </c>
      <c r="BJ262" s="217"/>
      <c r="BK262" s="253">
        <f t="shared" ca="1" si="210"/>
        <v>16.955353507881149</v>
      </c>
      <c r="BL262" s="253">
        <f t="shared" ca="1" si="211"/>
        <v>18.186149999999998</v>
      </c>
      <c r="BM262" s="254">
        <f t="shared" ca="1" si="196"/>
        <v>-3.5024013467233099E-2</v>
      </c>
      <c r="BN262" s="217"/>
      <c r="BO262" s="255">
        <f t="shared" ca="1" si="213"/>
        <v>0.20966271649954421</v>
      </c>
      <c r="BP262" s="255">
        <f t="shared" ca="1" si="214"/>
        <v>0</v>
      </c>
      <c r="BQ262" s="255">
        <f t="shared" ca="1" si="215"/>
        <v>0.79033728350045584</v>
      </c>
      <c r="BR262" s="256">
        <f t="shared" ca="1" si="216"/>
        <v>1.0336617137648132</v>
      </c>
      <c r="BS262" s="256">
        <f t="shared" ca="1" si="217"/>
        <v>0.20966271649954421</v>
      </c>
      <c r="BT262" s="255">
        <f t="shared" ca="1" si="218"/>
        <v>0.18239492466296589</v>
      </c>
      <c r="BU262" s="255">
        <f t="shared" ca="1" si="219"/>
        <v>0.13005551149881048</v>
      </c>
      <c r="BV262" s="255">
        <f t="shared" ca="1" si="220"/>
        <v>0.68754956383822363</v>
      </c>
      <c r="BW262" s="256">
        <f t="shared" ca="1" si="221"/>
        <v>0.89922831086439337</v>
      </c>
      <c r="BX262" s="256">
        <f t="shared" ca="1" si="212"/>
        <v>0.18239492466296589</v>
      </c>
      <c r="BY262" s="255">
        <f t="shared" ca="1" si="222"/>
        <v>1</v>
      </c>
      <c r="BZ262" s="255">
        <f t="shared" ca="1" si="223"/>
        <v>0</v>
      </c>
      <c r="CA262" s="255">
        <f t="shared" ca="1" si="224"/>
        <v>0</v>
      </c>
      <c r="CB262" s="256">
        <f t="shared" ca="1" si="225"/>
        <v>0.57740000000000002</v>
      </c>
      <c r="CC262" s="256">
        <f t="shared" ca="1" si="226"/>
        <v>1</v>
      </c>
      <c r="CD262" s="255">
        <f t="shared" ca="1" si="227"/>
        <v>2.1435228331780055E-2</v>
      </c>
      <c r="CE262" s="255">
        <f t="shared" ca="1" si="228"/>
        <v>6.8965517241379309E-2</v>
      </c>
      <c r="CF262" s="255">
        <f t="shared" ca="1" si="229"/>
        <v>0.90959925442684064</v>
      </c>
      <c r="CG262" s="256">
        <f t="shared" ca="1" si="230"/>
        <v>1.0626909599254428</v>
      </c>
      <c r="CH262" s="256">
        <f t="shared" ca="1" si="231"/>
        <v>2.1435228331780055E-2</v>
      </c>
      <c r="CI262" s="257" t="e">
        <f t="shared" ca="1" si="208"/>
        <v>#REF!</v>
      </c>
      <c r="CJ262" s="257" t="e">
        <f t="shared" ca="1" si="197"/>
        <v>#REF!</v>
      </c>
      <c r="CK262" s="257" t="e">
        <f t="shared" ca="1" si="198"/>
        <v>#REF!</v>
      </c>
      <c r="CL262" s="255" t="e">
        <f t="shared" ca="1" si="199"/>
        <v>#REF!</v>
      </c>
      <c r="CM262" s="255" t="e">
        <f t="shared" ca="1" si="200"/>
        <v>#REF!</v>
      </c>
      <c r="CN262" s="255" t="e">
        <f t="shared" ca="1" si="201"/>
        <v>#REF!</v>
      </c>
      <c r="CO262" s="256" t="e">
        <f t="shared" ca="1" si="232"/>
        <v>#REF!</v>
      </c>
      <c r="CP262" s="256">
        <f t="shared" ca="1" si="233"/>
        <v>-1</v>
      </c>
      <c r="CQ262" s="255">
        <f t="shared" ca="1" si="234"/>
        <v>3.4896561662797872E-2</v>
      </c>
      <c r="CR262" s="255">
        <f t="shared" ca="1" si="235"/>
        <v>1.2524051493989448E-2</v>
      </c>
      <c r="CS262" s="255">
        <f t="shared" ca="1" si="236"/>
        <v>0.95257938684321275</v>
      </c>
      <c r="CT262" s="256">
        <f t="shared" ca="1" si="237"/>
        <v>1.1200926926919572</v>
      </c>
      <c r="CU262" s="256">
        <f t="shared" ca="1" si="238"/>
        <v>3.4896561662797872E-2</v>
      </c>
      <c r="CV262" s="217"/>
      <c r="CW262" s="252">
        <f t="shared" ca="1" si="202"/>
        <v>0.23768733030219313</v>
      </c>
      <c r="CX262" s="256">
        <f t="shared" ca="1" si="203"/>
        <v>-0.48541635375054493</v>
      </c>
      <c r="CY262" s="252">
        <f t="shared" ca="1" si="204"/>
        <v>0.65420560747663559</v>
      </c>
      <c r="CZ262" s="252">
        <f t="shared" ca="1" si="205"/>
        <v>0.26410564225690275</v>
      </c>
      <c r="DA262" s="258" t="e">
        <f t="shared" ca="1" si="206"/>
        <v>#NUM!</v>
      </c>
      <c r="DB262" s="259"/>
      <c r="DC262" s="258">
        <f t="shared" ca="1" si="207"/>
        <v>-999</v>
      </c>
    </row>
    <row r="263" spans="1:107" ht="14.4" x14ac:dyDescent="0.3">
      <c r="A263" s="217"/>
      <c r="B263" s="217"/>
      <c r="C263" s="217"/>
      <c r="D263" s="217" t="s">
        <v>1052</v>
      </c>
      <c r="E263" s="217"/>
      <c r="F263" s="217"/>
      <c r="G263" s="217"/>
      <c r="H263" s="217"/>
      <c r="I263" s="228">
        <v>7.16</v>
      </c>
      <c r="J263" s="217">
        <v>9.4E-2</v>
      </c>
      <c r="K263" s="228">
        <v>55.1</v>
      </c>
      <c r="L263" s="228">
        <v>8.4</v>
      </c>
      <c r="M263" s="228">
        <v>88.3</v>
      </c>
      <c r="N263" s="228">
        <v>53.2</v>
      </c>
      <c r="O263" s="228"/>
      <c r="P263" s="228">
        <v>1.7569999999999999</v>
      </c>
      <c r="Q263" s="228">
        <v>27</v>
      </c>
      <c r="R263" s="217"/>
      <c r="S263" s="228">
        <v>28.5</v>
      </c>
      <c r="T263" s="228">
        <v>473</v>
      </c>
      <c r="U263" s="217">
        <v>0</v>
      </c>
      <c r="V263" s="217"/>
      <c r="W263" s="217">
        <v>1E-3</v>
      </c>
      <c r="X263" s="274"/>
      <c r="Y263" s="275"/>
      <c r="Z263" s="228">
        <v>0.32300000000000001</v>
      </c>
      <c r="AA263" s="217"/>
      <c r="AB263" s="217">
        <v>0.104</v>
      </c>
      <c r="AC263" s="228">
        <v>1E-3</v>
      </c>
      <c r="AD263" s="217"/>
      <c r="AE263" s="217"/>
      <c r="AF263" s="217"/>
      <c r="AG263" s="217" t="str">
        <f t="shared" ca="1" si="239"/>
        <v>W_ID_237_FS_001</v>
      </c>
      <c r="AH263" s="217"/>
      <c r="AI263" s="217"/>
      <c r="AJ263" s="217"/>
      <c r="AK263" s="217"/>
      <c r="AL263" s="217">
        <f t="shared" ca="1" si="243"/>
        <v>7.16</v>
      </c>
      <c r="AM263" s="228">
        <v>9.4E-2</v>
      </c>
      <c r="AN263" s="217">
        <f t="shared" ca="1" si="240"/>
        <v>55.1</v>
      </c>
      <c r="AO263" s="217">
        <f t="shared" ca="1" si="240"/>
        <v>8.4</v>
      </c>
      <c r="AP263" s="217">
        <f t="shared" ca="1" si="240"/>
        <v>88.3</v>
      </c>
      <c r="AQ263" s="217">
        <f t="shared" ca="1" si="240"/>
        <v>53.2</v>
      </c>
      <c r="AR263" s="217">
        <f t="shared" ca="1" si="240"/>
        <v>0</v>
      </c>
      <c r="AS263" s="217">
        <f t="shared" ca="1" si="240"/>
        <v>1.7569999999999999</v>
      </c>
      <c r="AT263" s="217">
        <f t="shared" ca="1" si="240"/>
        <v>27</v>
      </c>
      <c r="AU263" s="217">
        <f t="shared" ca="1" si="240"/>
        <v>0</v>
      </c>
      <c r="AV263" s="217">
        <f t="shared" ca="1" si="240"/>
        <v>28.5</v>
      </c>
      <c r="AW263" s="217">
        <f t="shared" ca="1" si="240"/>
        <v>473</v>
      </c>
      <c r="AX263" s="217">
        <f t="shared" ca="1" si="240"/>
        <v>0</v>
      </c>
      <c r="AY263" s="217"/>
      <c r="AZ263" s="217">
        <f t="shared" ca="1" si="244"/>
        <v>1E-3</v>
      </c>
      <c r="BA263" s="217">
        <f t="shared" ca="1" si="244"/>
        <v>0</v>
      </c>
      <c r="BB263" s="217">
        <f t="shared" ca="1" si="244"/>
        <v>0</v>
      </c>
      <c r="BC263" s="217">
        <f t="shared" ca="1" si="242"/>
        <v>0.32300000000000001</v>
      </c>
      <c r="BD263" s="217"/>
      <c r="BE263" s="217">
        <f t="shared" ca="1" si="241"/>
        <v>0.104</v>
      </c>
      <c r="BF263" s="217">
        <f t="shared" ca="1" si="241"/>
        <v>1E-3</v>
      </c>
      <c r="BG263" s="217"/>
      <c r="BH263" s="217">
        <f t="shared" ca="1" si="194"/>
        <v>0</v>
      </c>
      <c r="BI263" s="217">
        <f t="shared" ca="1" si="195"/>
        <v>99</v>
      </c>
      <c r="BJ263" s="217"/>
      <c r="BK263" s="253">
        <f t="shared" ca="1" si="210"/>
        <v>11.413241849632312</v>
      </c>
      <c r="BL263" s="253">
        <f t="shared" ca="1" si="211"/>
        <v>9.1075099999999996</v>
      </c>
      <c r="BM263" s="254">
        <f t="shared" ca="1" si="196"/>
        <v>0.11236098299554392</v>
      </c>
      <c r="BN263" s="217"/>
      <c r="BO263" s="255">
        <f t="shared" ca="1" si="213"/>
        <v>0.38068382093761016</v>
      </c>
      <c r="BP263" s="255">
        <f t="shared" ca="1" si="214"/>
        <v>0</v>
      </c>
      <c r="BQ263" s="255">
        <f t="shared" ca="1" si="215"/>
        <v>0.61931617906238978</v>
      </c>
      <c r="BR263" s="256">
        <f t="shared" ca="1" si="216"/>
        <v>0.93493123017271762</v>
      </c>
      <c r="BS263" s="256">
        <f t="shared" ca="1" si="217"/>
        <v>0.38068382093761016</v>
      </c>
      <c r="BT263" s="255">
        <f t="shared" ca="1" si="218"/>
        <v>0.33613445378151263</v>
      </c>
      <c r="BU263" s="255">
        <f t="shared" ca="1" si="219"/>
        <v>0.11702458761282293</v>
      </c>
      <c r="BV263" s="255">
        <f t="shared" ca="1" si="220"/>
        <v>0.54684095860566451</v>
      </c>
      <c r="BW263" s="256">
        <f t="shared" ca="1" si="221"/>
        <v>0.82552128851540618</v>
      </c>
      <c r="BX263" s="256">
        <f t="shared" ca="1" si="212"/>
        <v>0.33613445378151263</v>
      </c>
      <c r="BY263" s="255">
        <f t="shared" ca="1" si="222"/>
        <v>1</v>
      </c>
      <c r="BZ263" s="255">
        <f t="shared" ca="1" si="223"/>
        <v>0</v>
      </c>
      <c r="CA263" s="255">
        <f t="shared" ca="1" si="224"/>
        <v>0</v>
      </c>
      <c r="CB263" s="256">
        <f t="shared" ca="1" si="225"/>
        <v>0.57740000000000002</v>
      </c>
      <c r="CC263" s="256">
        <f t="shared" ca="1" si="226"/>
        <v>1</v>
      </c>
      <c r="CD263" s="255">
        <f t="shared" ca="1" si="227"/>
        <v>5.1087984862819298E-2</v>
      </c>
      <c r="CE263" s="255">
        <f t="shared" ca="1" si="228"/>
        <v>5.392620624408704E-2</v>
      </c>
      <c r="CF263" s="255">
        <f t="shared" ca="1" si="229"/>
        <v>0.89498580889309365</v>
      </c>
      <c r="CG263" s="256">
        <f t="shared" ca="1" si="230"/>
        <v>1.0629383159886472</v>
      </c>
      <c r="CH263" s="256">
        <f t="shared" ca="1" si="231"/>
        <v>5.1087984862819298E-2</v>
      </c>
      <c r="CI263" s="257" t="e">
        <f t="shared" ca="1" si="208"/>
        <v>#REF!</v>
      </c>
      <c r="CJ263" s="257" t="e">
        <f t="shared" ca="1" si="197"/>
        <v>#REF!</v>
      </c>
      <c r="CK263" s="257" t="e">
        <f t="shared" ca="1" si="198"/>
        <v>#REF!</v>
      </c>
      <c r="CL263" s="255" t="e">
        <f t="shared" ca="1" si="199"/>
        <v>#REF!</v>
      </c>
      <c r="CM263" s="255" t="e">
        <f t="shared" ca="1" si="200"/>
        <v>#REF!</v>
      </c>
      <c r="CN263" s="255" t="e">
        <f t="shared" ca="1" si="201"/>
        <v>#REF!</v>
      </c>
      <c r="CO263" s="256" t="e">
        <f t="shared" ca="1" si="232"/>
        <v>#REF!</v>
      </c>
      <c r="CP263" s="256">
        <f t="shared" ca="1" si="233"/>
        <v>-1</v>
      </c>
      <c r="CQ263" s="255">
        <f t="shared" ca="1" si="234"/>
        <v>7.4129552781616237E-3</v>
      </c>
      <c r="CR263" s="255">
        <f t="shared" ca="1" si="235"/>
        <v>1.1301057048377066E-2</v>
      </c>
      <c r="CS263" s="255">
        <f t="shared" ca="1" si="236"/>
        <v>0.98128598767346131</v>
      </c>
      <c r="CT263" s="256">
        <f t="shared" ca="1" si="237"/>
        <v>1.1373711703441565</v>
      </c>
      <c r="CU263" s="256">
        <f t="shared" ca="1" si="238"/>
        <v>7.4129552781616237E-3</v>
      </c>
      <c r="CV263" s="217"/>
      <c r="CW263" s="252">
        <f t="shared" ca="1" si="202"/>
        <v>0.12264693982871511</v>
      </c>
      <c r="CX263" s="256">
        <f t="shared" ca="1" si="203"/>
        <v>-9.7402131453805163E-2</v>
      </c>
      <c r="CY263" s="252">
        <f t="shared" ca="1" si="204"/>
        <v>0.85764952442366604</v>
      </c>
      <c r="CZ263" s="252">
        <f t="shared" ca="1" si="205"/>
        <v>0.60388209920920199</v>
      </c>
      <c r="DA263" s="258" t="e">
        <f t="shared" ca="1" si="206"/>
        <v>#NUM!</v>
      </c>
      <c r="DB263" s="259"/>
      <c r="DC263" s="258">
        <f t="shared" ca="1" si="207"/>
        <v>-999</v>
      </c>
    </row>
    <row r="264" spans="1:107" ht="14.4" x14ac:dyDescent="0.3">
      <c r="A264" s="217"/>
      <c r="B264" s="217"/>
      <c r="C264" s="217"/>
      <c r="D264" s="217" t="s">
        <v>1053</v>
      </c>
      <c r="E264" s="217"/>
      <c r="F264" s="217"/>
      <c r="G264" s="217"/>
      <c r="H264" s="217"/>
      <c r="I264" s="228">
        <v>7.14</v>
      </c>
      <c r="J264" s="217">
        <v>9.7000000000000003E-2</v>
      </c>
      <c r="K264" s="228">
        <v>53.1</v>
      </c>
      <c r="L264" s="228">
        <v>8.4</v>
      </c>
      <c r="M264" s="228">
        <v>87.1</v>
      </c>
      <c r="N264" s="228">
        <v>53</v>
      </c>
      <c r="O264" s="228"/>
      <c r="P264" s="228">
        <v>1.8080000000000001</v>
      </c>
      <c r="Q264" s="228">
        <v>27</v>
      </c>
      <c r="R264" s="217"/>
      <c r="S264" s="228">
        <v>27.7</v>
      </c>
      <c r="T264" s="228">
        <v>427</v>
      </c>
      <c r="U264" s="217">
        <v>0</v>
      </c>
      <c r="V264" s="217"/>
      <c r="W264" s="217">
        <v>1E-3</v>
      </c>
      <c r="X264" s="274"/>
      <c r="Y264" s="275"/>
      <c r="Z264" s="228">
        <v>0.313</v>
      </c>
      <c r="AA264" s="217"/>
      <c r="AB264" s="217">
        <v>0.13900000000000001</v>
      </c>
      <c r="AC264" s="228">
        <v>1E-3</v>
      </c>
      <c r="AD264" s="217"/>
      <c r="AE264" s="217"/>
      <c r="AF264" s="217"/>
      <c r="AG264" s="217" t="str">
        <f t="shared" ca="1" si="239"/>
        <v>W_ID_237_FS_002</v>
      </c>
      <c r="AH264" s="217"/>
      <c r="AI264" s="217"/>
      <c r="AJ264" s="217"/>
      <c r="AK264" s="217"/>
      <c r="AL264" s="217">
        <f t="shared" ca="1" si="243"/>
        <v>7.14</v>
      </c>
      <c r="AM264" s="228">
        <v>9.7000000000000003E-2</v>
      </c>
      <c r="AN264" s="217">
        <f t="shared" ca="1" si="240"/>
        <v>53.1</v>
      </c>
      <c r="AO264" s="217">
        <f t="shared" ca="1" si="240"/>
        <v>8.4</v>
      </c>
      <c r="AP264" s="217">
        <f t="shared" ca="1" si="240"/>
        <v>87.1</v>
      </c>
      <c r="AQ264" s="217">
        <f t="shared" ca="1" si="240"/>
        <v>53</v>
      </c>
      <c r="AR264" s="217">
        <f t="shared" ca="1" si="240"/>
        <v>0</v>
      </c>
      <c r="AS264" s="217">
        <f t="shared" ca="1" si="240"/>
        <v>1.8080000000000001</v>
      </c>
      <c r="AT264" s="217">
        <f t="shared" ca="1" si="240"/>
        <v>27</v>
      </c>
      <c r="AU264" s="217">
        <f t="shared" ca="1" si="240"/>
        <v>0</v>
      </c>
      <c r="AV264" s="217">
        <f t="shared" ca="1" si="240"/>
        <v>27.7</v>
      </c>
      <c r="AW264" s="217">
        <f t="shared" ca="1" si="240"/>
        <v>427</v>
      </c>
      <c r="AX264" s="217">
        <f t="shared" ca="1" si="240"/>
        <v>0</v>
      </c>
      <c r="AY264" s="217"/>
      <c r="AZ264" s="217">
        <f t="shared" ca="1" si="244"/>
        <v>1E-3</v>
      </c>
      <c r="BA264" s="217">
        <f t="shared" ca="1" si="244"/>
        <v>0</v>
      </c>
      <c r="BB264" s="217">
        <f t="shared" ca="1" si="244"/>
        <v>0</v>
      </c>
      <c r="BC264" s="217">
        <f t="shared" ca="1" si="242"/>
        <v>0.313</v>
      </c>
      <c r="BD264" s="217"/>
      <c r="BE264" s="217">
        <f t="shared" ca="1" si="241"/>
        <v>0.13900000000000001</v>
      </c>
      <c r="BF264" s="217">
        <f t="shared" ca="1" si="241"/>
        <v>1E-3</v>
      </c>
      <c r="BG264" s="217"/>
      <c r="BH264" s="217">
        <f t="shared" ref="BH264:BH327" ca="1" si="245">INDIRECT(BH$5&amp;(CELL("row", BH264)))</f>
        <v>0</v>
      </c>
      <c r="BI264" s="217">
        <f t="shared" ca="1" si="195"/>
        <v>99</v>
      </c>
      <c r="BJ264" s="217"/>
      <c r="BK264" s="253">
        <f t="shared" ca="1" si="210"/>
        <v>11.252225614047239</v>
      </c>
      <c r="BL264" s="253">
        <f t="shared" ca="1" si="211"/>
        <v>8.3369140000000002</v>
      </c>
      <c r="BM264" s="254">
        <f t="shared" ca="1" si="196"/>
        <v>0.14882285141082399</v>
      </c>
      <c r="BN264" s="217"/>
      <c r="BO264" s="255">
        <f t="shared" ca="1" si="213"/>
        <v>0.37396121883656508</v>
      </c>
      <c r="BP264" s="255">
        <f t="shared" ca="1" si="214"/>
        <v>0</v>
      </c>
      <c r="BQ264" s="255">
        <f t="shared" ca="1" si="215"/>
        <v>0.62603878116343492</v>
      </c>
      <c r="BR264" s="256">
        <f t="shared" ca="1" si="216"/>
        <v>0.93881218836565106</v>
      </c>
      <c r="BS264" s="256">
        <f t="shared" ca="1" si="217"/>
        <v>0.37396121883656508</v>
      </c>
      <c r="BT264" s="255">
        <f t="shared" ca="1" si="218"/>
        <v>0.32967032967032966</v>
      </c>
      <c r="BU264" s="255">
        <f t="shared" ca="1" si="219"/>
        <v>0.11843711843711845</v>
      </c>
      <c r="BV264" s="255">
        <f t="shared" ca="1" si="220"/>
        <v>0.55189255189255193</v>
      </c>
      <c r="BW264" s="256">
        <f t="shared" ca="1" si="221"/>
        <v>0.82762197802197801</v>
      </c>
      <c r="BX264" s="256">
        <f t="shared" ca="1" si="212"/>
        <v>0.32967032967032966</v>
      </c>
      <c r="BY264" s="255">
        <f t="shared" ca="1" si="222"/>
        <v>1</v>
      </c>
      <c r="BZ264" s="255">
        <f t="shared" ca="1" si="223"/>
        <v>0</v>
      </c>
      <c r="CA264" s="255">
        <f t="shared" ca="1" si="224"/>
        <v>0</v>
      </c>
      <c r="CB264" s="256">
        <f t="shared" ca="1" si="225"/>
        <v>0.57740000000000002</v>
      </c>
      <c r="CC264" s="256">
        <f t="shared" ca="1" si="226"/>
        <v>1</v>
      </c>
      <c r="CD264" s="255">
        <f t="shared" ca="1" si="227"/>
        <v>5.60514843263442E-2</v>
      </c>
      <c r="CE264" s="255">
        <f t="shared" ca="1" si="228"/>
        <v>5.7504670957027194E-2</v>
      </c>
      <c r="CF264" s="255">
        <f t="shared" ca="1" si="229"/>
        <v>0.88644384471662863</v>
      </c>
      <c r="CG264" s="256">
        <f t="shared" ca="1" si="230"/>
        <v>1.0559408345443224</v>
      </c>
      <c r="CH264" s="256">
        <f t="shared" ca="1" si="231"/>
        <v>5.60514843263442E-2</v>
      </c>
      <c r="CI264" s="257" t="e">
        <f t="shared" ca="1" si="208"/>
        <v>#REF!</v>
      </c>
      <c r="CJ264" s="257" t="e">
        <f t="shared" ca="1" si="197"/>
        <v>#REF!</v>
      </c>
      <c r="CK264" s="257" t="e">
        <f t="shared" ca="1" si="198"/>
        <v>#REF!</v>
      </c>
      <c r="CL264" s="255" t="e">
        <f t="shared" ca="1" si="199"/>
        <v>#REF!</v>
      </c>
      <c r="CM264" s="255" t="e">
        <f t="shared" ca="1" si="200"/>
        <v>#REF!</v>
      </c>
      <c r="CN264" s="255" t="e">
        <f t="shared" ca="1" si="201"/>
        <v>#REF!</v>
      </c>
      <c r="CO264" s="256" t="e">
        <f t="shared" ca="1" si="232"/>
        <v>#REF!</v>
      </c>
      <c r="CP264" s="256">
        <f t="shared" ca="1" si="233"/>
        <v>-1</v>
      </c>
      <c r="CQ264" s="255">
        <f t="shared" ca="1" si="234"/>
        <v>7.1590262096723253E-3</v>
      </c>
      <c r="CR264" s="255">
        <f t="shared" ca="1" si="235"/>
        <v>1.1325013213040967E-2</v>
      </c>
      <c r="CS264" s="255">
        <f t="shared" ca="1" si="236"/>
        <v>0.98151596057728663</v>
      </c>
      <c r="CT264" s="256">
        <f t="shared" ca="1" si="237"/>
        <v>1.1374901014120578</v>
      </c>
      <c r="CU264" s="256">
        <f t="shared" ca="1" si="238"/>
        <v>7.1590262096723253E-3</v>
      </c>
      <c r="CV264" s="217"/>
      <c r="CW264" s="252">
        <f t="shared" ca="1" si="202"/>
        <v>0.12428270252297446</v>
      </c>
      <c r="CX264" s="256">
        <f t="shared" ca="1" si="203"/>
        <v>-9.145958288389977E-2</v>
      </c>
      <c r="CY264" s="252">
        <f t="shared" ca="1" si="204"/>
        <v>0.85885593906984281</v>
      </c>
      <c r="CZ264" s="252">
        <f t="shared" ca="1" si="205"/>
        <v>0.61269146608315106</v>
      </c>
      <c r="DA264" s="258" t="e">
        <f t="shared" ca="1" si="206"/>
        <v>#NUM!</v>
      </c>
      <c r="DB264" s="259"/>
      <c r="DC264" s="258">
        <f t="shared" ca="1" si="207"/>
        <v>-999</v>
      </c>
    </row>
    <row r="265" spans="1:107" ht="14.4" x14ac:dyDescent="0.3">
      <c r="A265" s="217"/>
      <c r="B265" s="217"/>
      <c r="C265" s="217"/>
      <c r="D265" s="217" t="s">
        <v>1054</v>
      </c>
      <c r="E265" s="217"/>
      <c r="F265" s="217"/>
      <c r="G265" s="217"/>
      <c r="H265" s="217"/>
      <c r="I265" s="228">
        <v>6.94</v>
      </c>
      <c r="J265" s="217">
        <v>1.2E-2</v>
      </c>
      <c r="K265" s="228">
        <v>27</v>
      </c>
      <c r="L265" s="228">
        <v>6.6</v>
      </c>
      <c r="M265" s="228">
        <v>65.599999999999994</v>
      </c>
      <c r="N265" s="228">
        <v>49.8</v>
      </c>
      <c r="O265" s="228"/>
      <c r="P265" s="228">
        <v>0.23799999999999999</v>
      </c>
      <c r="Q265" s="228">
        <v>13</v>
      </c>
      <c r="R265" s="217"/>
      <c r="S265" s="228">
        <v>27.2</v>
      </c>
      <c r="T265" s="228">
        <v>381</v>
      </c>
      <c r="U265" s="217">
        <v>0</v>
      </c>
      <c r="V265" s="217"/>
      <c r="W265" s="217">
        <v>1E-3</v>
      </c>
      <c r="X265" s="274"/>
      <c r="Y265" s="275"/>
      <c r="Z265" s="228">
        <v>0.33200000000000002</v>
      </c>
      <c r="AA265" s="217"/>
      <c r="AB265" s="217">
        <v>3.5999999999999997E-2</v>
      </c>
      <c r="AC265" s="228">
        <v>6.0000000000000001E-3</v>
      </c>
      <c r="AD265" s="217"/>
      <c r="AE265" s="217"/>
      <c r="AF265" s="217"/>
      <c r="AG265" s="217" t="str">
        <f t="shared" ca="1" si="239"/>
        <v>W_ID_237_FS_003</v>
      </c>
      <c r="AH265" s="217"/>
      <c r="AI265" s="217"/>
      <c r="AJ265" s="217"/>
      <c r="AK265" s="217"/>
      <c r="AL265" s="217">
        <f t="shared" ca="1" si="243"/>
        <v>6.94</v>
      </c>
      <c r="AM265" s="228">
        <v>1.2E-2</v>
      </c>
      <c r="AN265" s="217">
        <f t="shared" ca="1" si="240"/>
        <v>27</v>
      </c>
      <c r="AO265" s="217">
        <f t="shared" ca="1" si="240"/>
        <v>6.6</v>
      </c>
      <c r="AP265" s="217">
        <f t="shared" ca="1" si="240"/>
        <v>65.599999999999994</v>
      </c>
      <c r="AQ265" s="217">
        <f t="shared" ca="1" si="240"/>
        <v>49.8</v>
      </c>
      <c r="AR265" s="217">
        <f t="shared" ca="1" si="240"/>
        <v>0</v>
      </c>
      <c r="AS265" s="217">
        <f t="shared" ca="1" si="240"/>
        <v>0.23799999999999999</v>
      </c>
      <c r="AT265" s="217">
        <f t="shared" ca="1" si="240"/>
        <v>13</v>
      </c>
      <c r="AU265" s="217">
        <f t="shared" ca="1" si="240"/>
        <v>0</v>
      </c>
      <c r="AV265" s="217">
        <f t="shared" ca="1" si="240"/>
        <v>27.2</v>
      </c>
      <c r="AW265" s="217">
        <f t="shared" ca="1" si="240"/>
        <v>381</v>
      </c>
      <c r="AX265" s="217">
        <f t="shared" ca="1" si="240"/>
        <v>0</v>
      </c>
      <c r="AY265" s="217"/>
      <c r="AZ265" s="217">
        <f t="shared" ca="1" si="244"/>
        <v>1E-3</v>
      </c>
      <c r="BA265" s="217">
        <f t="shared" ca="1" si="244"/>
        <v>0</v>
      </c>
      <c r="BB265" s="217">
        <f t="shared" ca="1" si="244"/>
        <v>0</v>
      </c>
      <c r="BC265" s="217">
        <f t="shared" ca="1" si="242"/>
        <v>0.33200000000000002</v>
      </c>
      <c r="BD265" s="217"/>
      <c r="BE265" s="217">
        <f t="shared" ca="1" si="241"/>
        <v>3.5999999999999997E-2</v>
      </c>
      <c r="BF265" s="217">
        <f t="shared" ca="1" si="241"/>
        <v>6.0000000000000001E-3</v>
      </c>
      <c r="BG265" s="217"/>
      <c r="BH265" s="217">
        <f t="shared" ca="1" si="245"/>
        <v>0</v>
      </c>
      <c r="BI265" s="217">
        <f t="shared" ref="BI265:BI328" ca="1" si="246">IF(INDIRECT(BI$5&amp;(CELL("row", BI265)))=0,99,INDIRECT(BI$5&amp;(CELL("row", BI265))))</f>
        <v>99</v>
      </c>
      <c r="BJ265" s="217"/>
      <c r="BK265" s="253">
        <f t="shared" ca="1" si="210"/>
        <v>8.7170271368392527</v>
      </c>
      <c r="BL265" s="253">
        <f t="shared" ca="1" si="211"/>
        <v>7.1776239999999998</v>
      </c>
      <c r="BM265" s="254">
        <f t="shared" ref="BM265:BM328" ca="1" si="247">IF(BK265=0,"",(BK265-BL265)/(BK265+BL265))</f>
        <v>9.6850388447429145E-2</v>
      </c>
      <c r="BN265" s="217"/>
      <c r="BO265" s="255">
        <f t="shared" ca="1" si="213"/>
        <v>0.68601583113456466</v>
      </c>
      <c r="BP265" s="255">
        <f t="shared" ca="1" si="214"/>
        <v>0</v>
      </c>
      <c r="BQ265" s="255">
        <f t="shared" ca="1" si="215"/>
        <v>0.31398416886543534</v>
      </c>
      <c r="BR265" s="256">
        <f t="shared" ca="1" si="216"/>
        <v>0.75866306068601586</v>
      </c>
      <c r="BS265" s="256">
        <f t="shared" ca="1" si="217"/>
        <v>0.68601583113456466</v>
      </c>
      <c r="BT265" s="255">
        <f t="shared" ca="1" si="218"/>
        <v>0.64516129032258074</v>
      </c>
      <c r="BU265" s="255">
        <f t="shared" ca="1" si="219"/>
        <v>5.9553349875930521E-2</v>
      </c>
      <c r="BV265" s="255">
        <f t="shared" ca="1" si="220"/>
        <v>0.29528535980148884</v>
      </c>
      <c r="BW265" s="256">
        <f t="shared" ca="1" si="221"/>
        <v>0.71348213399503724</v>
      </c>
      <c r="BX265" s="256">
        <f t="shared" ca="1" si="212"/>
        <v>0.64516129032258074</v>
      </c>
      <c r="BY265" s="255">
        <f t="shared" ca="1" si="222"/>
        <v>1</v>
      </c>
      <c r="BZ265" s="255">
        <f t="shared" ca="1" si="223"/>
        <v>0</v>
      </c>
      <c r="CA265" s="255">
        <f t="shared" ca="1" si="224"/>
        <v>0</v>
      </c>
      <c r="CB265" s="256">
        <f t="shared" ca="1" si="225"/>
        <v>0.57740000000000002</v>
      </c>
      <c r="CC265" s="256">
        <f t="shared" ca="1" si="226"/>
        <v>1</v>
      </c>
      <c r="CD265" s="255">
        <f t="shared" ca="1" si="227"/>
        <v>3.0864197530864199E-2</v>
      </c>
      <c r="CE265" s="255">
        <f t="shared" ca="1" si="228"/>
        <v>6.4577397910731249E-2</v>
      </c>
      <c r="CF265" s="255">
        <f t="shared" ca="1" si="229"/>
        <v>0.90455840455840453</v>
      </c>
      <c r="CG265" s="256">
        <f t="shared" ca="1" si="230"/>
        <v>1.0623145773979108</v>
      </c>
      <c r="CH265" s="256">
        <f t="shared" ca="1" si="231"/>
        <v>3.0864197530864199E-2</v>
      </c>
      <c r="CI265" s="257" t="e">
        <f t="shared" ca="1" si="208"/>
        <v>#REF!</v>
      </c>
      <c r="CJ265" s="257" t="e">
        <f t="shared" ref="CJ265:CJ328" ca="1" si="248">INDIRECT("R"&amp;ROW(CJ265)&amp;"C"&amp;(COLUMN(INDIRECT($X$4&amp;ROW(CJ265),TRUE))+29),FALSE)</f>
        <v>#REF!</v>
      </c>
      <c r="CK265" s="257" t="e">
        <f t="shared" ref="CK265:CK328" ca="1" si="249">INDIRECT("R"&amp;ROW(CK265)&amp;"C"&amp;(COLUMN(INDIRECT($X$5&amp;ROW(CK265),TRUE))+29),FALSE)</f>
        <v>#REF!</v>
      </c>
      <c r="CL265" s="255" t="e">
        <f t="shared" ref="CL265:CL328" ca="1" si="250">(CI265*CL$6)/(CI265*CL$6+CJ265*CM$6+CK265*CN$6)</f>
        <v>#REF!</v>
      </c>
      <c r="CM265" s="255" t="e">
        <f t="shared" ref="CM265:CM328" ca="1" si="251">(CJ265*CM$6)/(CI265*CL$6+CJ265*CM$6+CK265*CN$6)</f>
        <v>#REF!</v>
      </c>
      <c r="CN265" s="255" t="e">
        <f t="shared" ref="CN265:CN328" ca="1" si="252">(CK265*CN$6)/(CI265*CL$6+CJ265*CM$6+CK265*CN$6)</f>
        <v>#REF!</v>
      </c>
      <c r="CO265" s="256" t="e">
        <f t="shared" ca="1" si="232"/>
        <v>#REF!</v>
      </c>
      <c r="CP265" s="256">
        <f t="shared" ca="1" si="233"/>
        <v>-1</v>
      </c>
      <c r="CQ265" s="255">
        <f t="shared" ca="1" si="234"/>
        <v>3.7762705144368425E-3</v>
      </c>
      <c r="CR265" s="255">
        <f t="shared" ca="1" si="235"/>
        <v>9.2308834797345043E-3</v>
      </c>
      <c r="CS265" s="255">
        <f t="shared" ca="1" si="236"/>
        <v>0.98699284600582871</v>
      </c>
      <c r="CT265" s="256">
        <f t="shared" ca="1" si="237"/>
        <v>1.1418610578779662</v>
      </c>
      <c r="CU265" s="256">
        <f t="shared" ca="1" si="238"/>
        <v>3.7762705144368425E-3</v>
      </c>
      <c r="CV265" s="217"/>
      <c r="CW265" s="252">
        <f t="shared" ref="CW265:CW328" ca="1" si="253">IF(ISERROR(2*LOG(AO265)-LOG(AQ265)),-99,2*LOG(AO265)-LOG(AQ265))</f>
        <v>-5.8141471675980272E-2</v>
      </c>
      <c r="CX265" s="256">
        <f t="shared" ref="CX265:CX328" ca="1" si="254">IF(ISERROR(2*LOG(AO265)-LOG(AP265)),-99,2*LOG(AO265)-LOG(AP265))</f>
        <v>-0.17781596829192292</v>
      </c>
      <c r="CY265" s="252">
        <f t="shared" ref="CY265:CY328" ca="1" si="255">IF(ISERROR(10*AQ265/(10*AQ265+AP265)),-99,10*AQ265/(10*AQ265+AP265))</f>
        <v>0.88360539389638038</v>
      </c>
      <c r="CZ265" s="252">
        <f t="shared" ref="CZ265:CZ328" ca="1" si="256">IF(ISERROR(10*AO265/(10*AO265+AN265)),-99,10*AO265/(10*AO265+AN265))</f>
        <v>0.70967741935483875</v>
      </c>
      <c r="DA265" s="258" t="e">
        <f t="shared" ref="DA265:DA328" ca="1" si="257">0.00000031665*AR265^3 - 0.00036686*AR265^2 + 0.28831*AR265 + 77.034 *LOG(AR265) - 42.198</f>
        <v>#NUM!</v>
      </c>
      <c r="DB265" s="259"/>
      <c r="DC265" s="258">
        <f t="shared" ref="DC265:DC328" ca="1" si="258">IF(ISERROR(DA265),-999,0.000000068133*DA265^4-0.00003873*DA265^3+0.0090986*DA265^2+3.3034*DA265+28.833)</f>
        <v>-999</v>
      </c>
    </row>
    <row r="266" spans="1:107" ht="14.4" x14ac:dyDescent="0.3">
      <c r="A266" s="217"/>
      <c r="B266" s="217"/>
      <c r="C266" s="217"/>
      <c r="D266" s="217" t="s">
        <v>1055</v>
      </c>
      <c r="E266" s="217"/>
      <c r="F266" s="217"/>
      <c r="G266" s="217"/>
      <c r="H266" s="217"/>
      <c r="I266" s="228">
        <v>8.0299999999999994</v>
      </c>
      <c r="J266" s="217">
        <v>8.1000000000000003E-2</v>
      </c>
      <c r="K266" s="228">
        <v>35.299999999999997</v>
      </c>
      <c r="L266" s="228">
        <v>7</v>
      </c>
      <c r="M266" s="228">
        <v>55.2</v>
      </c>
      <c r="N266" s="228">
        <v>36.799999999999997</v>
      </c>
      <c r="O266" s="228"/>
      <c r="P266" s="228">
        <v>1.409</v>
      </c>
      <c r="Q266" s="228">
        <v>18</v>
      </c>
      <c r="R266" s="217"/>
      <c r="S266" s="228">
        <v>21.7</v>
      </c>
      <c r="T266" s="228">
        <v>278</v>
      </c>
      <c r="U266" s="217">
        <v>0</v>
      </c>
      <c r="V266" s="217"/>
      <c r="W266" s="217">
        <v>2E-3</v>
      </c>
      <c r="X266" s="274"/>
      <c r="Y266" s="275"/>
      <c r="Z266" s="228">
        <v>0.219</v>
      </c>
      <c r="AA266" s="217"/>
      <c r="AB266" s="217">
        <v>0.16800000000000001</v>
      </c>
      <c r="AC266" s="228">
        <v>2.4E-2</v>
      </c>
      <c r="AD266" s="217"/>
      <c r="AE266" s="217"/>
      <c r="AF266" s="217"/>
      <c r="AG266" s="217" t="str">
        <f t="shared" ca="1" si="239"/>
        <v>W_ID_238_FS_001</v>
      </c>
      <c r="AH266" s="217"/>
      <c r="AI266" s="217"/>
      <c r="AJ266" s="217"/>
      <c r="AK266" s="217"/>
      <c r="AL266" s="217">
        <f t="shared" ca="1" si="243"/>
        <v>8.0299999999999994</v>
      </c>
      <c r="AM266" s="228">
        <v>8.1000000000000003E-2</v>
      </c>
      <c r="AN266" s="217">
        <f t="shared" ca="1" si="240"/>
        <v>35.299999999999997</v>
      </c>
      <c r="AO266" s="217">
        <f t="shared" ca="1" si="240"/>
        <v>7</v>
      </c>
      <c r="AP266" s="217">
        <f t="shared" ref="AN266:AX289" ca="1" si="259">ABS(INDIRECT(AP$5&amp;(CELL("row", AP266))))</f>
        <v>55.2</v>
      </c>
      <c r="AQ266" s="217">
        <f t="shared" ca="1" si="259"/>
        <v>36.799999999999997</v>
      </c>
      <c r="AR266" s="217">
        <f t="shared" ca="1" si="259"/>
        <v>0</v>
      </c>
      <c r="AS266" s="217">
        <f t="shared" ca="1" si="259"/>
        <v>1.409</v>
      </c>
      <c r="AT266" s="217">
        <f t="shared" ca="1" si="259"/>
        <v>18</v>
      </c>
      <c r="AU266" s="217">
        <f t="shared" ca="1" si="259"/>
        <v>0</v>
      </c>
      <c r="AV266" s="217">
        <f t="shared" ca="1" si="259"/>
        <v>21.7</v>
      </c>
      <c r="AW266" s="217">
        <f t="shared" ca="1" si="259"/>
        <v>278</v>
      </c>
      <c r="AX266" s="217">
        <f t="shared" ca="1" si="259"/>
        <v>0</v>
      </c>
      <c r="AY266" s="217"/>
      <c r="AZ266" s="217">
        <f t="shared" ca="1" si="244"/>
        <v>2E-3</v>
      </c>
      <c r="BA266" s="217">
        <f t="shared" ca="1" si="244"/>
        <v>0</v>
      </c>
      <c r="BB266" s="217">
        <f t="shared" ca="1" si="244"/>
        <v>0</v>
      </c>
      <c r="BC266" s="217">
        <f t="shared" ca="1" si="242"/>
        <v>0.219</v>
      </c>
      <c r="BD266" s="217"/>
      <c r="BE266" s="217">
        <f t="shared" ca="1" si="241"/>
        <v>0.16800000000000001</v>
      </c>
      <c r="BF266" s="217">
        <f t="shared" ca="1" si="241"/>
        <v>2.4E-2</v>
      </c>
      <c r="BG266" s="217"/>
      <c r="BH266" s="217">
        <f t="shared" ca="1" si="245"/>
        <v>0</v>
      </c>
      <c r="BI266" s="217">
        <f t="shared" ca="1" si="246"/>
        <v>99</v>
      </c>
      <c r="BJ266" s="217"/>
      <c r="BK266" s="253">
        <f t="shared" ca="1" si="210"/>
        <v>7.5168951278826635</v>
      </c>
      <c r="BL266" s="253">
        <f t="shared" ca="1" si="211"/>
        <v>5.5159939999999992</v>
      </c>
      <c r="BM266" s="254">
        <f t="shared" ca="1" si="247"/>
        <v>0.15352705821780693</v>
      </c>
      <c r="BN266" s="217"/>
      <c r="BO266" s="255">
        <f t="shared" ca="1" si="213"/>
        <v>0.33818694222639734</v>
      </c>
      <c r="BP266" s="255">
        <f t="shared" ca="1" si="214"/>
        <v>0</v>
      </c>
      <c r="BQ266" s="255">
        <f t="shared" ca="1" si="215"/>
        <v>0.66181305777360266</v>
      </c>
      <c r="BR266" s="256">
        <f t="shared" ca="1" si="216"/>
        <v>0.95946467825270076</v>
      </c>
      <c r="BS266" s="256">
        <f t="shared" ca="1" si="217"/>
        <v>0.33818694222639734</v>
      </c>
      <c r="BT266" s="255">
        <f t="shared" ca="1" si="218"/>
        <v>0.29351814105177332</v>
      </c>
      <c r="BU266" s="255">
        <f t="shared" ca="1" si="219"/>
        <v>0.13208316347329799</v>
      </c>
      <c r="BV266" s="255">
        <f t="shared" ca="1" si="220"/>
        <v>0.57439869547492861</v>
      </c>
      <c r="BW266" s="256">
        <f t="shared" ca="1" si="221"/>
        <v>0.83273554830819407</v>
      </c>
      <c r="BX266" s="256">
        <f t="shared" ca="1" si="212"/>
        <v>0.29351814105177332</v>
      </c>
      <c r="BY266" s="255">
        <f t="shared" ca="1" si="222"/>
        <v>1</v>
      </c>
      <c r="BZ266" s="255">
        <f t="shared" ca="1" si="223"/>
        <v>0</v>
      </c>
      <c r="CA266" s="255">
        <f t="shared" ca="1" si="224"/>
        <v>0</v>
      </c>
      <c r="CB266" s="256">
        <f t="shared" ca="1" si="225"/>
        <v>0.57740000000000002</v>
      </c>
      <c r="CC266" s="256">
        <f t="shared" ca="1" si="226"/>
        <v>1</v>
      </c>
      <c r="CD266" s="255">
        <f t="shared" ca="1" si="227"/>
        <v>5.6657223796033995E-2</v>
      </c>
      <c r="CE266" s="255">
        <f t="shared" ca="1" si="228"/>
        <v>6.8303430909663204E-2</v>
      </c>
      <c r="CF266" s="255">
        <f t="shared" ca="1" si="229"/>
        <v>0.87503934529430283</v>
      </c>
      <c r="CG266" s="256">
        <f t="shared" ca="1" si="230"/>
        <v>1.0431218130311615</v>
      </c>
      <c r="CH266" s="256">
        <f t="shared" ca="1" si="231"/>
        <v>5.6657223796033995E-2</v>
      </c>
      <c r="CI266" s="257" t="e">
        <f t="shared" ref="CI266:CI329" ca="1" si="260">INDIRECT("R"&amp;ROW(CI266)&amp;"C"&amp;(COLUMN(INDIRECT(X$3&amp;ROW(CI266),TRUE))+29),FALSE)</f>
        <v>#REF!</v>
      </c>
      <c r="CJ266" s="257" t="e">
        <f t="shared" ca="1" si="248"/>
        <v>#REF!</v>
      </c>
      <c r="CK266" s="257" t="e">
        <f t="shared" ca="1" si="249"/>
        <v>#REF!</v>
      </c>
      <c r="CL266" s="255" t="e">
        <f t="shared" ca="1" si="250"/>
        <v>#REF!</v>
      </c>
      <c r="CM266" s="255" t="e">
        <f t="shared" ca="1" si="251"/>
        <v>#REF!</v>
      </c>
      <c r="CN266" s="255" t="e">
        <f t="shared" ca="1" si="252"/>
        <v>#REF!</v>
      </c>
      <c r="CO266" s="256" t="e">
        <f t="shared" ca="1" si="232"/>
        <v>#REF!</v>
      </c>
      <c r="CP266" s="256">
        <f t="shared" ca="1" si="233"/>
        <v>-1</v>
      </c>
      <c r="CQ266" s="255">
        <f t="shared" ca="1" si="234"/>
        <v>5.7197481962715591E-3</v>
      </c>
      <c r="CR266" s="255">
        <f t="shared" ca="1" si="235"/>
        <v>1.1342276876459183E-2</v>
      </c>
      <c r="CS266" s="255">
        <f t="shared" ca="1" si="236"/>
        <v>0.9829379749272692</v>
      </c>
      <c r="CT266" s="256">
        <f t="shared" ca="1" si="237"/>
        <v>1.1383010622570449</v>
      </c>
      <c r="CU266" s="256">
        <f t="shared" ca="1" si="238"/>
        <v>5.7197481962715591E-3</v>
      </c>
      <c r="CV266" s="217"/>
      <c r="CW266" s="252">
        <f t="shared" ca="1" si="253"/>
        <v>0.12434826135499599</v>
      </c>
      <c r="CX266" s="256">
        <f t="shared" ca="1" si="254"/>
        <v>-5.1742997700685356E-2</v>
      </c>
      <c r="CY266" s="252">
        <f t="shared" ca="1" si="255"/>
        <v>0.86956521739130432</v>
      </c>
      <c r="CZ266" s="252">
        <f t="shared" ca="1" si="256"/>
        <v>0.66476733143399813</v>
      </c>
      <c r="DA266" s="258" t="e">
        <f t="shared" ca="1" si="257"/>
        <v>#NUM!</v>
      </c>
      <c r="DB266" s="259"/>
      <c r="DC266" s="258">
        <f t="shared" ca="1" si="258"/>
        <v>-999</v>
      </c>
    </row>
    <row r="267" spans="1:107" ht="14.4" x14ac:dyDescent="0.3">
      <c r="A267" s="217"/>
      <c r="B267" s="217"/>
      <c r="C267" s="217"/>
      <c r="D267" s="217" t="s">
        <v>1056</v>
      </c>
      <c r="E267" s="217"/>
      <c r="F267" s="217"/>
      <c r="G267" s="217"/>
      <c r="H267" s="217"/>
      <c r="I267" s="228">
        <v>6.61</v>
      </c>
      <c r="J267" s="217">
        <v>0.03</v>
      </c>
      <c r="K267" s="228">
        <v>53.2</v>
      </c>
      <c r="L267" s="228">
        <v>7.6</v>
      </c>
      <c r="M267" s="228">
        <v>190.3</v>
      </c>
      <c r="N267" s="228">
        <v>110.9</v>
      </c>
      <c r="O267" s="228"/>
      <c r="P267" s="228">
        <v>0.216</v>
      </c>
      <c r="Q267" s="228">
        <v>73</v>
      </c>
      <c r="R267" s="217"/>
      <c r="S267" s="228">
        <v>30.1</v>
      </c>
      <c r="T267" s="228">
        <v>683</v>
      </c>
      <c r="U267" s="217">
        <v>0</v>
      </c>
      <c r="V267" s="217"/>
      <c r="W267" s="217">
        <v>8.9999999999999993E-3</v>
      </c>
      <c r="X267" s="274"/>
      <c r="Y267" s="275"/>
      <c r="Z267" s="228">
        <v>1.0129999999999999</v>
      </c>
      <c r="AA267" s="217"/>
      <c r="AB267" s="217">
        <v>0.33600000000000002</v>
      </c>
      <c r="AC267" s="228">
        <v>3.2000000000000001E-2</v>
      </c>
      <c r="AD267" s="217"/>
      <c r="AE267" s="217">
        <v>-7.26</v>
      </c>
      <c r="AF267" s="217">
        <v>-41.64</v>
      </c>
      <c r="AG267" s="217" t="str">
        <f t="shared" ca="1" si="239"/>
        <v>W_ID_239_FS_001</v>
      </c>
      <c r="AH267" s="217"/>
      <c r="AI267" s="217"/>
      <c r="AJ267" s="217"/>
      <c r="AK267" s="217"/>
      <c r="AL267" s="217">
        <f t="shared" ca="1" si="243"/>
        <v>6.61</v>
      </c>
      <c r="AM267" s="228">
        <v>0.03</v>
      </c>
      <c r="AN267" s="217">
        <f t="shared" ca="1" si="259"/>
        <v>53.2</v>
      </c>
      <c r="AO267" s="217">
        <f t="shared" ca="1" si="259"/>
        <v>7.6</v>
      </c>
      <c r="AP267" s="217">
        <f t="shared" ca="1" si="259"/>
        <v>190.3</v>
      </c>
      <c r="AQ267" s="217">
        <f t="shared" ca="1" si="259"/>
        <v>110.9</v>
      </c>
      <c r="AR267" s="217">
        <f t="shared" ca="1" si="259"/>
        <v>0</v>
      </c>
      <c r="AS267" s="217">
        <f t="shared" ca="1" si="259"/>
        <v>0.216</v>
      </c>
      <c r="AT267" s="217">
        <f t="shared" ca="1" si="259"/>
        <v>73</v>
      </c>
      <c r="AU267" s="217">
        <f t="shared" ca="1" si="259"/>
        <v>0</v>
      </c>
      <c r="AV267" s="217">
        <f t="shared" ca="1" si="259"/>
        <v>30.1</v>
      </c>
      <c r="AW267" s="217">
        <f t="shared" ca="1" si="259"/>
        <v>683</v>
      </c>
      <c r="AX267" s="217">
        <f t="shared" ca="1" si="259"/>
        <v>0</v>
      </c>
      <c r="AY267" s="217"/>
      <c r="AZ267" s="217">
        <f t="shared" ca="1" si="244"/>
        <v>8.9999999999999993E-3</v>
      </c>
      <c r="BA267" s="217">
        <f t="shared" ca="1" si="244"/>
        <v>0</v>
      </c>
      <c r="BB267" s="217">
        <f t="shared" ca="1" si="244"/>
        <v>0</v>
      </c>
      <c r="BC267" s="217">
        <f t="shared" ca="1" si="242"/>
        <v>1.0129999999999999</v>
      </c>
      <c r="BD267" s="217"/>
      <c r="BE267" s="217">
        <f t="shared" ca="1" si="241"/>
        <v>0.33600000000000002</v>
      </c>
      <c r="BF267" s="217">
        <f t="shared" ca="1" si="241"/>
        <v>3.2000000000000001E-2</v>
      </c>
      <c r="BG267" s="217"/>
      <c r="BH267" s="217">
        <f t="shared" ca="1" si="245"/>
        <v>-7.26</v>
      </c>
      <c r="BI267" s="217">
        <f t="shared" ca="1" si="246"/>
        <v>-41.64</v>
      </c>
      <c r="BJ267" s="217"/>
      <c r="BK267" s="253">
        <f t="shared" ca="1" si="210"/>
        <v>21.149752727124433</v>
      </c>
      <c r="BL267" s="253">
        <f t="shared" ca="1" si="211"/>
        <v>13.880381999999999</v>
      </c>
      <c r="BM267" s="254">
        <f t="shared" ca="1" si="247"/>
        <v>0.20751763542307006</v>
      </c>
      <c r="BN267" s="217"/>
      <c r="BO267" s="255">
        <f t="shared" ca="1" si="213"/>
        <v>0.93112244897959173</v>
      </c>
      <c r="BP267" s="255">
        <f t="shared" ca="1" si="214"/>
        <v>0</v>
      </c>
      <c r="BQ267" s="255">
        <f t="shared" ca="1" si="215"/>
        <v>6.8877551020408156E-2</v>
      </c>
      <c r="BR267" s="256">
        <f t="shared" ca="1" si="216"/>
        <v>0.6171630102040816</v>
      </c>
      <c r="BS267" s="256">
        <f t="shared" ca="1" si="217"/>
        <v>0.93112244897959173</v>
      </c>
      <c r="BT267" s="255">
        <f t="shared" ca="1" si="218"/>
        <v>0.89680589680589673</v>
      </c>
      <c r="BU267" s="255">
        <f t="shared" ca="1" si="219"/>
        <v>3.6855036855036855E-2</v>
      </c>
      <c r="BV267" s="255">
        <f t="shared" ca="1" si="220"/>
        <v>6.6339066339066333E-2</v>
      </c>
      <c r="BW267" s="256">
        <f t="shared" ca="1" si="221"/>
        <v>0.59441744471744473</v>
      </c>
      <c r="BX267" s="256">
        <f t="shared" ca="1" si="212"/>
        <v>0.89680589680589673</v>
      </c>
      <c r="BY267" s="255">
        <f t="shared" ca="1" si="222"/>
        <v>1</v>
      </c>
      <c r="BZ267" s="255">
        <f t="shared" ca="1" si="223"/>
        <v>0</v>
      </c>
      <c r="CA267" s="255">
        <f t="shared" ca="1" si="224"/>
        <v>0</v>
      </c>
      <c r="CB267" s="256">
        <f t="shared" ca="1" si="225"/>
        <v>0.57740000000000002</v>
      </c>
      <c r="CC267" s="256">
        <f t="shared" ca="1" si="226"/>
        <v>1</v>
      </c>
      <c r="CD267" s="255">
        <f t="shared" ca="1" si="227"/>
        <v>9.2863503371072381E-2</v>
      </c>
      <c r="CE267" s="255">
        <f t="shared" ca="1" si="228"/>
        <v>3.8290293855743542E-2</v>
      </c>
      <c r="CF267" s="255">
        <f t="shared" ca="1" si="229"/>
        <v>0.86884620277318403</v>
      </c>
      <c r="CG267" s="256">
        <f t="shared" ca="1" si="230"/>
        <v>1.0568760971886528</v>
      </c>
      <c r="CH267" s="256">
        <f t="shared" ca="1" si="231"/>
        <v>9.2863503371072381E-2</v>
      </c>
      <c r="CI267" s="257" t="e">
        <f t="shared" ca="1" si="260"/>
        <v>#REF!</v>
      </c>
      <c r="CJ267" s="257" t="e">
        <f t="shared" ca="1" si="248"/>
        <v>#REF!</v>
      </c>
      <c r="CK267" s="257" t="e">
        <f t="shared" ca="1" si="249"/>
        <v>#REF!</v>
      </c>
      <c r="CL267" s="255" t="e">
        <f t="shared" ca="1" si="250"/>
        <v>#REF!</v>
      </c>
      <c r="CM267" s="255" t="e">
        <f t="shared" ca="1" si="251"/>
        <v>#REF!</v>
      </c>
      <c r="CN267" s="255" t="e">
        <f t="shared" ca="1" si="252"/>
        <v>#REF!</v>
      </c>
      <c r="CO267" s="256" t="e">
        <f t="shared" ca="1" si="232"/>
        <v>#REF!</v>
      </c>
      <c r="CP267" s="256">
        <f t="shared" ca="1" si="233"/>
        <v>-1</v>
      </c>
      <c r="CQ267" s="255">
        <f t="shared" ca="1" si="234"/>
        <v>4.9905690938555044E-3</v>
      </c>
      <c r="CR267" s="255">
        <f t="shared" ca="1" si="235"/>
        <v>7.1293844197935774E-3</v>
      </c>
      <c r="CS267" s="255">
        <f t="shared" ca="1" si="236"/>
        <v>0.98788004648635086</v>
      </c>
      <c r="CT267" s="256">
        <f t="shared" ca="1" si="237"/>
        <v>1.1435866442725817</v>
      </c>
      <c r="CU267" s="256">
        <f t="shared" ca="1" si="238"/>
        <v>4.9905690938555044E-3</v>
      </c>
      <c r="CV267" s="217"/>
      <c r="CW267" s="252">
        <f t="shared" ca="1" si="253"/>
        <v>-0.28330436158757744</v>
      </c>
      <c r="CX267" s="256">
        <f t="shared" ca="1" si="254"/>
        <v>-0.51781160372543766</v>
      </c>
      <c r="CY267" s="252">
        <f t="shared" ca="1" si="255"/>
        <v>0.85353651966443478</v>
      </c>
      <c r="CZ267" s="252">
        <f t="shared" ca="1" si="256"/>
        <v>0.58823529411764708</v>
      </c>
      <c r="DA267" s="258" t="e">
        <f t="shared" ca="1" si="257"/>
        <v>#NUM!</v>
      </c>
      <c r="DB267" s="259"/>
      <c r="DC267" s="258">
        <f t="shared" ca="1" si="258"/>
        <v>-999</v>
      </c>
    </row>
    <row r="268" spans="1:107" ht="14.4" x14ac:dyDescent="0.3">
      <c r="A268" s="217"/>
      <c r="B268" s="217"/>
      <c r="C268" s="217"/>
      <c r="D268" s="217" t="s">
        <v>1057</v>
      </c>
      <c r="E268" s="217"/>
      <c r="F268" s="217"/>
      <c r="G268" s="217"/>
      <c r="H268" s="217"/>
      <c r="I268" s="228">
        <v>7.52</v>
      </c>
      <c r="J268" s="217">
        <v>7.2999999999999995E-2</v>
      </c>
      <c r="K268" s="228">
        <v>203.5</v>
      </c>
      <c r="L268" s="228">
        <v>14.1</v>
      </c>
      <c r="M268" s="228">
        <v>183.1</v>
      </c>
      <c r="N268" s="228">
        <v>75.7</v>
      </c>
      <c r="O268" s="228"/>
      <c r="P268" s="228">
        <v>0.61399999999999999</v>
      </c>
      <c r="Q268" s="228">
        <v>93</v>
      </c>
      <c r="R268" s="217"/>
      <c r="S268" s="228">
        <v>49.2</v>
      </c>
      <c r="T268" s="228">
        <v>1243</v>
      </c>
      <c r="U268" s="217">
        <v>0</v>
      </c>
      <c r="V268" s="217"/>
      <c r="W268" s="217">
        <v>2E-3</v>
      </c>
      <c r="X268" s="274"/>
      <c r="Y268" s="275"/>
      <c r="Z268" s="228">
        <v>1.103</v>
      </c>
      <c r="AA268" s="217"/>
      <c r="AB268" s="217">
        <v>1.7999999999999999E-2</v>
      </c>
      <c r="AC268" s="228">
        <v>0.12</v>
      </c>
      <c r="AD268" s="217"/>
      <c r="AE268" s="217"/>
      <c r="AF268" s="217"/>
      <c r="AG268" s="217" t="str">
        <f t="shared" ca="1" si="239"/>
        <v>W_ID_239_FS_002</v>
      </c>
      <c r="AH268" s="217"/>
      <c r="AI268" s="217"/>
      <c r="AJ268" s="217"/>
      <c r="AK268" s="217"/>
      <c r="AL268" s="217">
        <f t="shared" ca="1" si="243"/>
        <v>7.52</v>
      </c>
      <c r="AM268" s="228">
        <v>7.2999999999999995E-2</v>
      </c>
      <c r="AN268" s="217">
        <f t="shared" ca="1" si="259"/>
        <v>203.5</v>
      </c>
      <c r="AO268" s="217">
        <f t="shared" ca="1" si="259"/>
        <v>14.1</v>
      </c>
      <c r="AP268" s="217">
        <f t="shared" ca="1" si="259"/>
        <v>183.1</v>
      </c>
      <c r="AQ268" s="217">
        <f t="shared" ca="1" si="259"/>
        <v>75.7</v>
      </c>
      <c r="AR268" s="217">
        <f t="shared" ca="1" si="259"/>
        <v>0</v>
      </c>
      <c r="AS268" s="217">
        <f t="shared" ca="1" si="259"/>
        <v>0.61399999999999999</v>
      </c>
      <c r="AT268" s="217">
        <f t="shared" ca="1" si="259"/>
        <v>93</v>
      </c>
      <c r="AU268" s="217">
        <f t="shared" ca="1" si="259"/>
        <v>0</v>
      </c>
      <c r="AV268" s="217">
        <f t="shared" ca="1" si="259"/>
        <v>49.2</v>
      </c>
      <c r="AW268" s="217">
        <f t="shared" ca="1" si="259"/>
        <v>1243</v>
      </c>
      <c r="AX268" s="217">
        <f t="shared" ca="1" si="259"/>
        <v>0</v>
      </c>
      <c r="AY268" s="217"/>
      <c r="AZ268" s="217">
        <f t="shared" ca="1" si="244"/>
        <v>2E-3</v>
      </c>
      <c r="BA268" s="217">
        <f t="shared" ca="1" si="244"/>
        <v>0</v>
      </c>
      <c r="BB268" s="217">
        <f t="shared" ca="1" si="244"/>
        <v>0</v>
      </c>
      <c r="BC268" s="217">
        <f t="shared" ca="1" si="242"/>
        <v>1.103</v>
      </c>
      <c r="BD268" s="217"/>
      <c r="BE268" s="217">
        <f t="shared" ca="1" si="241"/>
        <v>1.7999999999999999E-2</v>
      </c>
      <c r="BF268" s="217">
        <f t="shared" ca="1" si="241"/>
        <v>0.12</v>
      </c>
      <c r="BG268" s="217"/>
      <c r="BH268" s="217">
        <f t="shared" ca="1" si="245"/>
        <v>0</v>
      </c>
      <c r="BI268" s="217">
        <f t="shared" ca="1" si="246"/>
        <v>99</v>
      </c>
      <c r="BJ268" s="217"/>
      <c r="BK268" s="253">
        <f t="shared" ca="1" si="210"/>
        <v>24.588075947921066</v>
      </c>
      <c r="BL268" s="253">
        <f t="shared" ca="1" si="211"/>
        <v>24.020643999999997</v>
      </c>
      <c r="BM268" s="254">
        <f t="shared" ca="1" si="247"/>
        <v>1.1673459999132052E-2</v>
      </c>
      <c r="BN268" s="217"/>
      <c r="BO268" s="255">
        <f t="shared" ca="1" si="213"/>
        <v>0.85832948777111218</v>
      </c>
      <c r="BP268" s="255">
        <f t="shared" ca="1" si="214"/>
        <v>0</v>
      </c>
      <c r="BQ268" s="255">
        <f t="shared" ca="1" si="215"/>
        <v>0.14167051222888788</v>
      </c>
      <c r="BR268" s="256">
        <f t="shared" ca="1" si="216"/>
        <v>0.65918638670973695</v>
      </c>
      <c r="BS268" s="256">
        <f t="shared" ca="1" si="217"/>
        <v>0.85832948777111218</v>
      </c>
      <c r="BT268" s="255">
        <f t="shared" ca="1" si="218"/>
        <v>0.80415045395590146</v>
      </c>
      <c r="BU268" s="255">
        <f t="shared" ca="1" si="219"/>
        <v>6.3121487246000862E-2</v>
      </c>
      <c r="BV268" s="255">
        <f t="shared" ca="1" si="220"/>
        <v>0.13272805879809771</v>
      </c>
      <c r="BW268" s="256">
        <f t="shared" ca="1" si="221"/>
        <v>0.61757756160830091</v>
      </c>
      <c r="BX268" s="256">
        <f t="shared" ca="1" si="212"/>
        <v>0.80415045395590146</v>
      </c>
      <c r="BY268" s="255">
        <f t="shared" ca="1" si="222"/>
        <v>1</v>
      </c>
      <c r="BZ268" s="255">
        <f t="shared" ca="1" si="223"/>
        <v>0</v>
      </c>
      <c r="CA268" s="255">
        <f t="shared" ca="1" si="224"/>
        <v>0</v>
      </c>
      <c r="CB268" s="256">
        <f t="shared" ca="1" si="225"/>
        <v>0.57740000000000002</v>
      </c>
      <c r="CC268" s="256">
        <f t="shared" ca="1" si="226"/>
        <v>1</v>
      </c>
      <c r="CD268" s="255">
        <f t="shared" ca="1" si="227"/>
        <v>6.7138319376263356E-2</v>
      </c>
      <c r="CE268" s="255">
        <f t="shared" ca="1" si="228"/>
        <v>3.5518336702281258E-2</v>
      </c>
      <c r="CF268" s="255">
        <f t="shared" ca="1" si="229"/>
        <v>0.89734334392145532</v>
      </c>
      <c r="CG268" s="256">
        <f t="shared" ca="1" si="230"/>
        <v>1.074928024833959</v>
      </c>
      <c r="CH268" s="256">
        <f t="shared" ca="1" si="231"/>
        <v>6.7138319376263356E-2</v>
      </c>
      <c r="CI268" s="257" t="e">
        <f t="shared" ca="1" si="260"/>
        <v>#REF!</v>
      </c>
      <c r="CJ268" s="257" t="e">
        <f t="shared" ca="1" si="248"/>
        <v>#REF!</v>
      </c>
      <c r="CK268" s="257" t="e">
        <f t="shared" ca="1" si="249"/>
        <v>#REF!</v>
      </c>
      <c r="CL268" s="255" t="e">
        <f t="shared" ca="1" si="250"/>
        <v>#REF!</v>
      </c>
      <c r="CM268" s="255" t="e">
        <f t="shared" ca="1" si="251"/>
        <v>#REF!</v>
      </c>
      <c r="CN268" s="255" t="e">
        <f t="shared" ca="1" si="252"/>
        <v>#REF!</v>
      </c>
      <c r="CO268" s="256" t="e">
        <f t="shared" ca="1" si="232"/>
        <v>#REF!</v>
      </c>
      <c r="CP268" s="256">
        <f t="shared" ca="1" si="233"/>
        <v>-1</v>
      </c>
      <c r="CQ268" s="255">
        <f t="shared" ca="1" si="234"/>
        <v>2.2498432228822193E-2</v>
      </c>
      <c r="CR268" s="255">
        <f t="shared" ca="1" si="235"/>
        <v>1.5588594320707269E-2</v>
      </c>
      <c r="CS268" s="255">
        <f t="shared" ca="1" si="236"/>
        <v>0.96191297345047055</v>
      </c>
      <c r="CT268" s="256">
        <f t="shared" ca="1" si="237"/>
        <v>1.1237115052121804</v>
      </c>
      <c r="CU268" s="256">
        <f t="shared" ca="1" si="238"/>
        <v>2.2498432228822193E-2</v>
      </c>
      <c r="CV268" s="217"/>
      <c r="CW268" s="252">
        <f t="shared" ca="1" si="253"/>
        <v>0.41934234581068708</v>
      </c>
      <c r="CX268" s="256">
        <f t="shared" ca="1" si="254"/>
        <v>3.5749881009063511E-2</v>
      </c>
      <c r="CY268" s="252">
        <f t="shared" ca="1" si="255"/>
        <v>0.80523348579938303</v>
      </c>
      <c r="CZ268" s="252">
        <f t="shared" ca="1" si="256"/>
        <v>0.409288824383164</v>
      </c>
      <c r="DA268" s="258" t="e">
        <f t="shared" ca="1" si="257"/>
        <v>#NUM!</v>
      </c>
      <c r="DB268" s="259"/>
      <c r="DC268" s="258">
        <f t="shared" ca="1" si="258"/>
        <v>-999</v>
      </c>
    </row>
    <row r="269" spans="1:107" ht="14.4" x14ac:dyDescent="0.3">
      <c r="A269" s="217"/>
      <c r="B269" s="217"/>
      <c r="C269" s="217"/>
      <c r="D269" s="217" t="s">
        <v>1058</v>
      </c>
      <c r="E269" s="217"/>
      <c r="F269" s="217"/>
      <c r="G269" s="217"/>
      <c r="H269" s="217"/>
      <c r="I269" s="228">
        <v>7.38</v>
      </c>
      <c r="J269" s="217">
        <v>2.5999999999999999E-2</v>
      </c>
      <c r="K269" s="228">
        <v>76.099999999999994</v>
      </c>
      <c r="L269" s="228">
        <v>14.5</v>
      </c>
      <c r="M269" s="228">
        <v>125.8</v>
      </c>
      <c r="N269" s="228">
        <v>58.9</v>
      </c>
      <c r="O269" s="228"/>
      <c r="P269" s="228">
        <v>3.7999999999999999E-2</v>
      </c>
      <c r="Q269" s="228">
        <v>88</v>
      </c>
      <c r="R269" s="217"/>
      <c r="S269" s="228">
        <v>29.6</v>
      </c>
      <c r="T269" s="228">
        <v>348</v>
      </c>
      <c r="U269" s="217">
        <v>0</v>
      </c>
      <c r="V269" s="217"/>
      <c r="W269" s="217">
        <v>3.0000000000000001E-3</v>
      </c>
      <c r="X269" s="276"/>
      <c r="Y269" s="217"/>
      <c r="Z269" s="228">
        <v>0.81100000000000005</v>
      </c>
      <c r="AA269" s="277"/>
      <c r="AB269" s="217">
        <v>8.3000000000000004E-2</v>
      </c>
      <c r="AC269" s="228">
        <v>2.5999999999999999E-2</v>
      </c>
      <c r="AD269" s="217"/>
      <c r="AE269" s="217">
        <v>-6.8</v>
      </c>
      <c r="AF269" s="217">
        <v>-42.78</v>
      </c>
      <c r="AG269" s="217" t="str">
        <f t="shared" ca="1" si="239"/>
        <v>W_ID_240_FS_001</v>
      </c>
      <c r="AH269" s="217"/>
      <c r="AI269" s="217"/>
      <c r="AJ269" s="217"/>
      <c r="AK269" s="217"/>
      <c r="AL269" s="217">
        <f t="shared" ca="1" si="243"/>
        <v>7.38</v>
      </c>
      <c r="AM269" s="228">
        <v>2.5999999999999999E-2</v>
      </c>
      <c r="AN269" s="217">
        <f t="shared" ca="1" si="259"/>
        <v>76.099999999999994</v>
      </c>
      <c r="AO269" s="217">
        <f t="shared" ca="1" si="259"/>
        <v>14.5</v>
      </c>
      <c r="AP269" s="217">
        <f t="shared" ca="1" si="259"/>
        <v>125.8</v>
      </c>
      <c r="AQ269" s="217">
        <f t="shared" ca="1" si="259"/>
        <v>58.9</v>
      </c>
      <c r="AR269" s="217">
        <f t="shared" ca="1" si="259"/>
        <v>0</v>
      </c>
      <c r="AS269" s="217">
        <f t="shared" ca="1" si="259"/>
        <v>3.7999999999999999E-2</v>
      </c>
      <c r="AT269" s="217">
        <f t="shared" ca="1" si="259"/>
        <v>88</v>
      </c>
      <c r="AU269" s="217">
        <f t="shared" ca="1" si="259"/>
        <v>0</v>
      </c>
      <c r="AV269" s="217">
        <f t="shared" ca="1" si="259"/>
        <v>29.6</v>
      </c>
      <c r="AW269" s="217">
        <f t="shared" ca="1" si="259"/>
        <v>348</v>
      </c>
      <c r="AX269" s="217">
        <f t="shared" ca="1" si="259"/>
        <v>0</v>
      </c>
      <c r="AY269" s="217"/>
      <c r="AZ269" s="217">
        <f t="shared" ca="1" si="244"/>
        <v>3.0000000000000001E-3</v>
      </c>
      <c r="BA269" s="217">
        <f t="shared" ca="1" si="244"/>
        <v>0</v>
      </c>
      <c r="BB269" s="217">
        <f t="shared" ca="1" si="244"/>
        <v>0</v>
      </c>
      <c r="BC269" s="217">
        <f t="shared" ca="1" si="242"/>
        <v>0.81100000000000005</v>
      </c>
      <c r="BD269" s="217"/>
      <c r="BE269" s="217">
        <f t="shared" ca="1" si="241"/>
        <v>8.3000000000000004E-2</v>
      </c>
      <c r="BF269" s="217">
        <f t="shared" ca="1" si="241"/>
        <v>2.5999999999999999E-2</v>
      </c>
      <c r="BG269" s="217"/>
      <c r="BH269" s="217">
        <f t="shared" ca="1" si="245"/>
        <v>-6.8</v>
      </c>
      <c r="BI269" s="217">
        <f t="shared" ca="1" si="246"/>
        <v>-42.78</v>
      </c>
      <c r="BJ269" s="217"/>
      <c r="BK269" s="253">
        <f t="shared" ca="1" si="210"/>
        <v>14.811895973442841</v>
      </c>
      <c r="BL269" s="253">
        <f t="shared" ca="1" si="211"/>
        <v>8.8024719999999999</v>
      </c>
      <c r="BM269" s="254">
        <f t="shared" ca="1" si="247"/>
        <v>0.25448167743473599</v>
      </c>
      <c r="BN269" s="217"/>
      <c r="BO269" s="255">
        <f t="shared" ca="1" si="213"/>
        <v>0.98931984260820682</v>
      </c>
      <c r="BP269" s="255">
        <f t="shared" ca="1" si="214"/>
        <v>0</v>
      </c>
      <c r="BQ269" s="255">
        <f t="shared" ca="1" si="215"/>
        <v>1.0680157391793142E-2</v>
      </c>
      <c r="BR269" s="256">
        <f t="shared" ca="1" si="216"/>
        <v>0.58356565486228218</v>
      </c>
      <c r="BS269" s="256">
        <f t="shared" ca="1" si="217"/>
        <v>0.98931984260820682</v>
      </c>
      <c r="BT269" s="255">
        <f t="shared" ca="1" si="218"/>
        <v>0.96122337520480616</v>
      </c>
      <c r="BU269" s="255">
        <f t="shared" ca="1" si="219"/>
        <v>2.8399781540142E-2</v>
      </c>
      <c r="BV269" s="255">
        <f t="shared" ca="1" si="220"/>
        <v>1.0376843255051884E-2</v>
      </c>
      <c r="BW269" s="256">
        <f t="shared" ca="1" si="221"/>
        <v>0.56699251774986348</v>
      </c>
      <c r="BX269" s="256">
        <f t="shared" ca="1" si="212"/>
        <v>0.96122337520480616</v>
      </c>
      <c r="BY269" s="255">
        <f t="shared" ca="1" si="222"/>
        <v>1</v>
      </c>
      <c r="BZ269" s="255">
        <f t="shared" ca="1" si="223"/>
        <v>0</v>
      </c>
      <c r="CA269" s="255">
        <f t="shared" ca="1" si="224"/>
        <v>0</v>
      </c>
      <c r="CB269" s="256">
        <f t="shared" ca="1" si="225"/>
        <v>0.57740000000000002</v>
      </c>
      <c r="CC269" s="256">
        <f t="shared" ca="1" si="226"/>
        <v>1</v>
      </c>
      <c r="CD269" s="255">
        <f t="shared" ca="1" si="227"/>
        <v>0.18900343642611683</v>
      </c>
      <c r="CE269" s="255">
        <f t="shared" ca="1" si="228"/>
        <v>6.3573883161512024E-2</v>
      </c>
      <c r="CF269" s="255">
        <f t="shared" ca="1" si="229"/>
        <v>0.74742268041237114</v>
      </c>
      <c r="CG269" s="256">
        <f t="shared" ca="1" si="230"/>
        <v>0.97217955326460481</v>
      </c>
      <c r="CH269" s="256">
        <f t="shared" ca="1" si="231"/>
        <v>0.18900343642611683</v>
      </c>
      <c r="CI269" s="257" t="e">
        <f t="shared" ca="1" si="260"/>
        <v>#REF!</v>
      </c>
      <c r="CJ269" s="257" t="e">
        <f t="shared" ca="1" si="248"/>
        <v>#REF!</v>
      </c>
      <c r="CK269" s="257" t="e">
        <f t="shared" ca="1" si="249"/>
        <v>#REF!</v>
      </c>
      <c r="CL269" s="255" t="e">
        <f t="shared" ca="1" si="250"/>
        <v>#REF!</v>
      </c>
      <c r="CM269" s="255" t="e">
        <f t="shared" ca="1" si="251"/>
        <v>#REF!</v>
      </c>
      <c r="CN269" s="255" t="e">
        <f t="shared" ca="1" si="252"/>
        <v>#REF!</v>
      </c>
      <c r="CO269" s="256" t="e">
        <f t="shared" ca="1" si="232"/>
        <v>#REF!</v>
      </c>
      <c r="CP269" s="256">
        <f t="shared" ca="1" si="233"/>
        <v>-1</v>
      </c>
      <c r="CQ269" s="255">
        <f t="shared" ca="1" si="234"/>
        <v>9.6381165344176598E-3</v>
      </c>
      <c r="CR269" s="255">
        <f t="shared" ca="1" si="235"/>
        <v>1.8364348193042848E-2</v>
      </c>
      <c r="CS269" s="255">
        <f t="shared" ca="1" si="236"/>
        <v>0.9719975352725394</v>
      </c>
      <c r="CT269" s="256">
        <f t="shared" ca="1" si="237"/>
        <v>1.1279306024661739</v>
      </c>
      <c r="CU269" s="256">
        <f t="shared" ca="1" si="238"/>
        <v>9.6381165344176598E-3</v>
      </c>
      <c r="CV269" s="217"/>
      <c r="CW269" s="252">
        <f t="shared" ca="1" si="253"/>
        <v>0.55262070968284793</v>
      </c>
      <c r="CX269" s="256">
        <f t="shared" ca="1" si="254"/>
        <v>0.22305536336069975</v>
      </c>
      <c r="CY269" s="252">
        <f t="shared" ca="1" si="255"/>
        <v>0.82400671516508117</v>
      </c>
      <c r="CZ269" s="252">
        <f t="shared" ca="1" si="256"/>
        <v>0.6558118498417006</v>
      </c>
      <c r="DA269" s="258" t="e">
        <f t="shared" ca="1" si="257"/>
        <v>#NUM!</v>
      </c>
      <c r="DB269" s="259"/>
      <c r="DC269" s="258">
        <f t="shared" ca="1" si="258"/>
        <v>-999</v>
      </c>
    </row>
    <row r="270" spans="1:107" ht="14.4" x14ac:dyDescent="0.3">
      <c r="A270" s="217"/>
      <c r="B270" s="217"/>
      <c r="C270" s="217"/>
      <c r="D270" s="217" t="s">
        <v>1059</v>
      </c>
      <c r="E270" s="217"/>
      <c r="F270" s="217"/>
      <c r="G270" s="217"/>
      <c r="H270" s="217"/>
      <c r="I270" s="228">
        <v>7.25</v>
      </c>
      <c r="J270" s="217">
        <v>2.4E-2</v>
      </c>
      <c r="K270" s="228">
        <v>54.1</v>
      </c>
      <c r="L270" s="228">
        <v>10.5</v>
      </c>
      <c r="M270" s="228">
        <v>103.9</v>
      </c>
      <c r="N270" s="228">
        <v>43.5</v>
      </c>
      <c r="O270" s="228"/>
      <c r="P270" s="228">
        <v>2.4E-2</v>
      </c>
      <c r="Q270" s="228">
        <v>42</v>
      </c>
      <c r="R270" s="217"/>
      <c r="S270" s="228">
        <v>33.700000000000003</v>
      </c>
      <c r="T270" s="228">
        <v>504</v>
      </c>
      <c r="U270" s="217">
        <v>0</v>
      </c>
      <c r="V270" s="217"/>
      <c r="W270" s="217">
        <v>6.0000000000000001E-3</v>
      </c>
      <c r="X270" s="276"/>
      <c r="Y270" s="217"/>
      <c r="Z270" s="228">
        <v>0.38800000000000001</v>
      </c>
      <c r="AA270" s="277"/>
      <c r="AB270" s="217">
        <v>0.90200000000000002</v>
      </c>
      <c r="AC270" s="228">
        <v>0.219</v>
      </c>
      <c r="AD270" s="217"/>
      <c r="AE270" s="217">
        <v>-2.73</v>
      </c>
      <c r="AF270" s="217">
        <v>-40.22</v>
      </c>
      <c r="AG270" s="217" t="str">
        <f t="shared" ca="1" si="239"/>
        <v>W_ID_241_FS_001</v>
      </c>
      <c r="AH270" s="217"/>
      <c r="AI270" s="217"/>
      <c r="AJ270" s="217"/>
      <c r="AK270" s="217"/>
      <c r="AL270" s="217">
        <f t="shared" ca="1" si="243"/>
        <v>7.25</v>
      </c>
      <c r="AM270" s="228">
        <v>2.4E-2</v>
      </c>
      <c r="AN270" s="217">
        <f t="shared" ca="1" si="259"/>
        <v>54.1</v>
      </c>
      <c r="AO270" s="217">
        <f t="shared" ca="1" si="259"/>
        <v>10.5</v>
      </c>
      <c r="AP270" s="217">
        <f t="shared" ca="1" si="259"/>
        <v>103.9</v>
      </c>
      <c r="AQ270" s="217">
        <f t="shared" ca="1" si="259"/>
        <v>43.5</v>
      </c>
      <c r="AR270" s="217">
        <f t="shared" ca="1" si="259"/>
        <v>0</v>
      </c>
      <c r="AS270" s="217">
        <f t="shared" ca="1" si="259"/>
        <v>2.4E-2</v>
      </c>
      <c r="AT270" s="217">
        <f t="shared" ca="1" si="259"/>
        <v>42</v>
      </c>
      <c r="AU270" s="217">
        <f t="shared" ca="1" si="259"/>
        <v>0</v>
      </c>
      <c r="AV270" s="217">
        <f t="shared" ca="1" si="259"/>
        <v>33.700000000000003</v>
      </c>
      <c r="AW270" s="217">
        <f t="shared" ca="1" si="259"/>
        <v>504</v>
      </c>
      <c r="AX270" s="217">
        <f t="shared" ca="1" si="259"/>
        <v>0</v>
      </c>
      <c r="AY270" s="217"/>
      <c r="AZ270" s="217">
        <f t="shared" ca="1" si="244"/>
        <v>6.0000000000000001E-3</v>
      </c>
      <c r="BA270" s="217">
        <f t="shared" ca="1" si="244"/>
        <v>0</v>
      </c>
      <c r="BB270" s="217">
        <f t="shared" ca="1" si="244"/>
        <v>0</v>
      </c>
      <c r="BC270" s="217">
        <f t="shared" ca="1" si="242"/>
        <v>0.38800000000000001</v>
      </c>
      <c r="BD270" s="217"/>
      <c r="BE270" s="217">
        <f t="shared" ca="1" si="241"/>
        <v>0.90200000000000002</v>
      </c>
      <c r="BF270" s="217">
        <f t="shared" ca="1" si="241"/>
        <v>0.219</v>
      </c>
      <c r="BG270" s="217"/>
      <c r="BH270" s="217">
        <f t="shared" ca="1" si="245"/>
        <v>-2.73</v>
      </c>
      <c r="BI270" s="217">
        <f t="shared" ca="1" si="246"/>
        <v>-40.22</v>
      </c>
      <c r="BJ270" s="217"/>
      <c r="BK270" s="253">
        <f t="shared" ca="1" si="210"/>
        <v>11.436724864259459</v>
      </c>
      <c r="BL270" s="253">
        <f t="shared" ca="1" si="211"/>
        <v>10.147014</v>
      </c>
      <c r="BM270" s="254">
        <f t="shared" ca="1" si="247"/>
        <v>5.9753820798633367E-2</v>
      </c>
      <c r="BN270" s="217"/>
      <c r="BO270" s="255">
        <f t="shared" ca="1" si="213"/>
        <v>0.9859154929577465</v>
      </c>
      <c r="BP270" s="255">
        <f t="shared" ca="1" si="214"/>
        <v>0</v>
      </c>
      <c r="BQ270" s="255">
        <f t="shared" ca="1" si="215"/>
        <v>1.408450704225352E-2</v>
      </c>
      <c r="BR270" s="256">
        <f t="shared" ca="1" si="216"/>
        <v>0.58553098591549302</v>
      </c>
      <c r="BS270" s="256">
        <f t="shared" ca="1" si="217"/>
        <v>0.9859154929577465</v>
      </c>
      <c r="BT270" s="255">
        <f t="shared" ca="1" si="218"/>
        <v>0.93333333333333335</v>
      </c>
      <c r="BU270" s="255">
        <f t="shared" ca="1" si="219"/>
        <v>5.333333333333333E-2</v>
      </c>
      <c r="BV270" s="255">
        <f t="shared" ca="1" si="220"/>
        <v>1.3333333333333332E-2</v>
      </c>
      <c r="BW270" s="256">
        <f t="shared" ca="1" si="221"/>
        <v>0.55430266666666661</v>
      </c>
      <c r="BX270" s="256">
        <f t="shared" ca="1" si="212"/>
        <v>0.93333333333333335</v>
      </c>
      <c r="BY270" s="255">
        <f t="shared" ca="1" si="222"/>
        <v>1</v>
      </c>
      <c r="BZ270" s="255">
        <f t="shared" ca="1" si="223"/>
        <v>0</v>
      </c>
      <c r="CA270" s="255">
        <f t="shared" ca="1" si="224"/>
        <v>0</v>
      </c>
      <c r="CB270" s="256">
        <f t="shared" ca="1" si="225"/>
        <v>0.57740000000000002</v>
      </c>
      <c r="CC270" s="256">
        <f t="shared" ca="1" si="226"/>
        <v>1</v>
      </c>
      <c r="CD270" s="255">
        <f t="shared" ca="1" si="227"/>
        <v>7.2451267897188198E-2</v>
      </c>
      <c r="CE270" s="255">
        <f t="shared" ca="1" si="228"/>
        <v>5.8133517336553392E-2</v>
      </c>
      <c r="CF270" s="255">
        <f t="shared" ca="1" si="229"/>
        <v>0.86941521476625838</v>
      </c>
      <c r="CG270" s="256">
        <f t="shared" ca="1" si="230"/>
        <v>1.0457471105744351</v>
      </c>
      <c r="CH270" s="256">
        <f t="shared" ca="1" si="231"/>
        <v>7.2451267897188198E-2</v>
      </c>
      <c r="CI270" s="257" t="e">
        <f t="shared" ca="1" si="260"/>
        <v>#REF!</v>
      </c>
      <c r="CJ270" s="257" t="e">
        <f t="shared" ca="1" si="248"/>
        <v>#REF!</v>
      </c>
      <c r="CK270" s="257" t="e">
        <f t="shared" ca="1" si="249"/>
        <v>#REF!</v>
      </c>
      <c r="CL270" s="255" t="e">
        <f t="shared" ca="1" si="250"/>
        <v>#REF!</v>
      </c>
      <c r="CM270" s="255" t="e">
        <f t="shared" ca="1" si="251"/>
        <v>#REF!</v>
      </c>
      <c r="CN270" s="255" t="e">
        <f t="shared" ca="1" si="252"/>
        <v>#REF!</v>
      </c>
      <c r="CO270" s="256" t="e">
        <f t="shared" ca="1" si="232"/>
        <v>#REF!</v>
      </c>
      <c r="CP270" s="256">
        <f t="shared" ca="1" si="233"/>
        <v>-1</v>
      </c>
      <c r="CQ270" s="255">
        <f t="shared" ca="1" si="234"/>
        <v>8.0094123426235168E-3</v>
      </c>
      <c r="CR270" s="255">
        <f t="shared" ca="1" si="235"/>
        <v>1.5545070165905161E-2</v>
      </c>
      <c r="CS270" s="255">
        <f t="shared" ca="1" si="236"/>
        <v>0.97644551749147124</v>
      </c>
      <c r="CT270" s="256">
        <f t="shared" ca="1" si="237"/>
        <v>1.1321262737340327</v>
      </c>
      <c r="CU270" s="256">
        <f t="shared" ca="1" si="238"/>
        <v>8.0094123426235168E-3</v>
      </c>
      <c r="CV270" s="217"/>
      <c r="CW270" s="252">
        <f t="shared" ca="1" si="253"/>
        <v>0.40388934118523867</v>
      </c>
      <c r="CX270" s="256">
        <f t="shared" ca="1" si="254"/>
        <v>2.5763050582698455E-2</v>
      </c>
      <c r="CY270" s="252">
        <f t="shared" ca="1" si="255"/>
        <v>0.80719985154945262</v>
      </c>
      <c r="CZ270" s="252">
        <f t="shared" ca="1" si="256"/>
        <v>0.65996228786926459</v>
      </c>
      <c r="DA270" s="258" t="e">
        <f t="shared" ca="1" si="257"/>
        <v>#NUM!</v>
      </c>
      <c r="DB270" s="259"/>
      <c r="DC270" s="258">
        <f t="shared" ca="1" si="258"/>
        <v>-999</v>
      </c>
    </row>
    <row r="271" spans="1:107" ht="14.4" x14ac:dyDescent="0.3">
      <c r="A271" s="217"/>
      <c r="B271" s="217"/>
      <c r="C271" s="217"/>
      <c r="D271" s="217" t="s">
        <v>1060</v>
      </c>
      <c r="E271" s="217"/>
      <c r="F271" s="217"/>
      <c r="G271" s="217"/>
      <c r="H271" s="217"/>
      <c r="I271" s="228">
        <v>7.4</v>
      </c>
      <c r="J271" s="217">
        <v>2.1000000000000001E-2</v>
      </c>
      <c r="K271" s="228">
        <v>50.6</v>
      </c>
      <c r="L271" s="228">
        <v>9.6999999999999993</v>
      </c>
      <c r="M271" s="228">
        <v>66</v>
      </c>
      <c r="N271" s="228">
        <v>28.3</v>
      </c>
      <c r="O271" s="228"/>
      <c r="P271" s="228">
        <v>2.5999999999999999E-2</v>
      </c>
      <c r="Q271" s="228">
        <v>27</v>
      </c>
      <c r="R271" s="217"/>
      <c r="S271" s="228">
        <v>28.7</v>
      </c>
      <c r="T271" s="228">
        <v>380</v>
      </c>
      <c r="U271" s="217">
        <v>0</v>
      </c>
      <c r="V271" s="217"/>
      <c r="W271" s="217">
        <v>6.0000000000000001E-3</v>
      </c>
      <c r="X271" s="276"/>
      <c r="Y271" s="217"/>
      <c r="Z271" s="228">
        <v>0.27400000000000002</v>
      </c>
      <c r="AA271" s="277"/>
      <c r="AB271" s="217">
        <v>9.5000000000000001E-2</v>
      </c>
      <c r="AC271" s="228">
        <v>8.9999999999999993E-3</v>
      </c>
      <c r="AD271" s="217"/>
      <c r="AE271" s="217"/>
      <c r="AF271" s="217"/>
      <c r="AG271" s="217" t="str">
        <f t="shared" ca="1" si="239"/>
        <v>W_ID_242_FS_001</v>
      </c>
      <c r="AH271" s="217"/>
      <c r="AI271" s="217"/>
      <c r="AJ271" s="217"/>
      <c r="AK271" s="217"/>
      <c r="AL271" s="217">
        <f t="shared" ca="1" si="243"/>
        <v>7.4</v>
      </c>
      <c r="AM271" s="228">
        <v>2.1000000000000001E-2</v>
      </c>
      <c r="AN271" s="217">
        <f t="shared" ca="1" si="259"/>
        <v>50.6</v>
      </c>
      <c r="AO271" s="217">
        <f t="shared" ca="1" si="259"/>
        <v>9.6999999999999993</v>
      </c>
      <c r="AP271" s="217">
        <f t="shared" ca="1" si="259"/>
        <v>66</v>
      </c>
      <c r="AQ271" s="217">
        <f t="shared" ca="1" si="259"/>
        <v>28.3</v>
      </c>
      <c r="AR271" s="217">
        <f t="shared" ca="1" si="259"/>
        <v>0</v>
      </c>
      <c r="AS271" s="217">
        <f t="shared" ca="1" si="259"/>
        <v>2.5999999999999999E-2</v>
      </c>
      <c r="AT271" s="217">
        <f t="shared" ca="1" si="259"/>
        <v>27</v>
      </c>
      <c r="AU271" s="217">
        <f t="shared" ca="1" si="259"/>
        <v>0</v>
      </c>
      <c r="AV271" s="217">
        <f t="shared" ca="1" si="259"/>
        <v>28.7</v>
      </c>
      <c r="AW271" s="217">
        <f t="shared" ca="1" si="259"/>
        <v>380</v>
      </c>
      <c r="AX271" s="217">
        <f t="shared" ca="1" si="259"/>
        <v>0</v>
      </c>
      <c r="AY271" s="217"/>
      <c r="AZ271" s="217">
        <f t="shared" ca="1" si="244"/>
        <v>6.0000000000000001E-3</v>
      </c>
      <c r="BA271" s="217">
        <f t="shared" ca="1" si="244"/>
        <v>0</v>
      </c>
      <c r="BB271" s="217">
        <f t="shared" ca="1" si="244"/>
        <v>0</v>
      </c>
      <c r="BC271" s="217">
        <f t="shared" ca="1" si="242"/>
        <v>0.27400000000000002</v>
      </c>
      <c r="BD271" s="217"/>
      <c r="BE271" s="217">
        <f t="shared" ca="1" si="241"/>
        <v>9.5000000000000001E-2</v>
      </c>
      <c r="BF271" s="217">
        <f t="shared" ca="1" si="241"/>
        <v>8.9999999999999993E-3</v>
      </c>
      <c r="BG271" s="217"/>
      <c r="BH271" s="217">
        <f t="shared" ca="1" si="245"/>
        <v>0</v>
      </c>
      <c r="BI271" s="217">
        <f t="shared" ca="1" si="246"/>
        <v>99</v>
      </c>
      <c r="BJ271" s="217"/>
      <c r="BK271" s="253">
        <f t="shared" ca="1" si="210"/>
        <v>8.0786562022313184</v>
      </c>
      <c r="BL271" s="253">
        <f t="shared" ca="1" si="211"/>
        <v>7.5874039999999994</v>
      </c>
      <c r="BM271" s="254">
        <f t="shared" ca="1" si="247"/>
        <v>3.135773742024494E-2</v>
      </c>
      <c r="BN271" s="217"/>
      <c r="BO271" s="255">
        <f t="shared" ca="1" si="213"/>
        <v>0.97649186256781195</v>
      </c>
      <c r="BP271" s="255">
        <f t="shared" ca="1" si="214"/>
        <v>0</v>
      </c>
      <c r="BQ271" s="255">
        <f t="shared" ca="1" si="215"/>
        <v>2.3508137432188068E-2</v>
      </c>
      <c r="BR271" s="256">
        <f t="shared" ca="1" si="216"/>
        <v>0.59097124773960219</v>
      </c>
      <c r="BS271" s="256">
        <f t="shared" ca="1" si="217"/>
        <v>0.97649186256781195</v>
      </c>
      <c r="BT271" s="255">
        <f t="shared" ca="1" si="218"/>
        <v>0.90756302521008403</v>
      </c>
      <c r="BU271" s="255">
        <f t="shared" ca="1" si="219"/>
        <v>7.0588235294117646E-2</v>
      </c>
      <c r="BV271" s="255">
        <f t="shared" ca="1" si="220"/>
        <v>2.1848739495798322E-2</v>
      </c>
      <c r="BW271" s="256">
        <f t="shared" ca="1" si="221"/>
        <v>0.54925563025210078</v>
      </c>
      <c r="BX271" s="256">
        <f t="shared" ca="1" si="212"/>
        <v>0.90756302521008403</v>
      </c>
      <c r="BY271" s="255">
        <f t="shared" ca="1" si="222"/>
        <v>1</v>
      </c>
      <c r="BZ271" s="255">
        <f t="shared" ca="1" si="223"/>
        <v>0</v>
      </c>
      <c r="CA271" s="255">
        <f t="shared" ca="1" si="224"/>
        <v>0</v>
      </c>
      <c r="CB271" s="256">
        <f t="shared" ca="1" si="225"/>
        <v>0.57740000000000002</v>
      </c>
      <c r="CC271" s="256">
        <f t="shared" ca="1" si="226"/>
        <v>1</v>
      </c>
      <c r="CD271" s="255">
        <f t="shared" ca="1" si="227"/>
        <v>6.196924489327519E-2</v>
      </c>
      <c r="CE271" s="255">
        <f t="shared" ca="1" si="228"/>
        <v>6.5871012164333262E-2</v>
      </c>
      <c r="CF271" s="255">
        <f t="shared" ca="1" si="229"/>
        <v>0.87215974294239162</v>
      </c>
      <c r="CG271" s="256">
        <f t="shared" ca="1" si="230"/>
        <v>1.0428638971769568</v>
      </c>
      <c r="CH271" s="256">
        <f t="shared" ca="1" si="231"/>
        <v>6.196924489327519E-2</v>
      </c>
      <c r="CI271" s="257" t="e">
        <f t="shared" ca="1" si="260"/>
        <v>#REF!</v>
      </c>
      <c r="CJ271" s="257" t="e">
        <f t="shared" ca="1" si="248"/>
        <v>#REF!</v>
      </c>
      <c r="CK271" s="257" t="e">
        <f t="shared" ca="1" si="249"/>
        <v>#REF!</v>
      </c>
      <c r="CL271" s="255" t="e">
        <f t="shared" ca="1" si="250"/>
        <v>#REF!</v>
      </c>
      <c r="CM271" s="255" t="e">
        <f t="shared" ca="1" si="251"/>
        <v>#REF!</v>
      </c>
      <c r="CN271" s="255" t="e">
        <f t="shared" ca="1" si="252"/>
        <v>#REF!</v>
      </c>
      <c r="CO271" s="256" t="e">
        <f t="shared" ca="1" si="232"/>
        <v>#REF!</v>
      </c>
      <c r="CP271" s="256">
        <f t="shared" ca="1" si="233"/>
        <v>-1</v>
      </c>
      <c r="CQ271" s="255">
        <f t="shared" ca="1" si="234"/>
        <v>9.2548993371015867E-3</v>
      </c>
      <c r="CR271" s="255">
        <f t="shared" ca="1" si="235"/>
        <v>1.7741605448593951E-2</v>
      </c>
      <c r="CS271" s="255">
        <f t="shared" ca="1" si="236"/>
        <v>0.9730034952143044</v>
      </c>
      <c r="CT271" s="256">
        <f t="shared" ca="1" si="237"/>
        <v>1.1288709148011997</v>
      </c>
      <c r="CU271" s="256">
        <f t="shared" ca="1" si="238"/>
        <v>9.2548993371015867E-3</v>
      </c>
      <c r="CV271" s="217"/>
      <c r="CW271" s="252">
        <f t="shared" ca="1" si="253"/>
        <v>0.52175703300819953</v>
      </c>
      <c r="CX271" s="256">
        <f t="shared" ca="1" si="254"/>
        <v>0.15399953299062097</v>
      </c>
      <c r="CY271" s="252">
        <f t="shared" ca="1" si="255"/>
        <v>0.81088825214899718</v>
      </c>
      <c r="CZ271" s="252">
        <f t="shared" ca="1" si="256"/>
        <v>0.65718157181571824</v>
      </c>
      <c r="DA271" s="258" t="e">
        <f t="shared" ca="1" si="257"/>
        <v>#NUM!</v>
      </c>
      <c r="DB271" s="259"/>
      <c r="DC271" s="258">
        <f t="shared" ca="1" si="258"/>
        <v>-999</v>
      </c>
    </row>
    <row r="272" spans="1:107" ht="14.4" x14ac:dyDescent="0.3">
      <c r="A272" s="217"/>
      <c r="B272" s="217"/>
      <c r="C272" s="217"/>
      <c r="D272" s="217" t="s">
        <v>1061</v>
      </c>
      <c r="E272" s="217"/>
      <c r="F272" s="217"/>
      <c r="G272" s="217"/>
      <c r="H272" s="217"/>
      <c r="I272" s="228">
        <v>7.24</v>
      </c>
      <c r="J272" s="217">
        <v>1.6E-2</v>
      </c>
      <c r="K272" s="228">
        <v>59.4</v>
      </c>
      <c r="L272" s="228">
        <v>5.2</v>
      </c>
      <c r="M272" s="228">
        <v>97.9</v>
      </c>
      <c r="N272" s="228">
        <v>42.7</v>
      </c>
      <c r="O272" s="228"/>
      <c r="P272" s="228">
        <v>2.4E-2</v>
      </c>
      <c r="Q272" s="228">
        <v>57</v>
      </c>
      <c r="R272" s="217"/>
      <c r="S272" s="228">
        <v>31.3</v>
      </c>
      <c r="T272" s="228">
        <v>477</v>
      </c>
      <c r="U272" s="217">
        <v>0</v>
      </c>
      <c r="V272" s="217"/>
      <c r="W272" s="217">
        <v>3.0000000000000001E-3</v>
      </c>
      <c r="X272" s="276"/>
      <c r="Y272" s="217"/>
      <c r="Z272" s="228">
        <v>0.41</v>
      </c>
      <c r="AA272" s="277"/>
      <c r="AB272" s="217">
        <v>0.32200000000000001</v>
      </c>
      <c r="AC272" s="228">
        <v>0.01</v>
      </c>
      <c r="AD272" s="217"/>
      <c r="AE272" s="217"/>
      <c r="AF272" s="217"/>
      <c r="AG272" s="217" t="str">
        <f t="shared" ca="1" si="239"/>
        <v>W_ID_242_FS_002</v>
      </c>
      <c r="AH272" s="217"/>
      <c r="AI272" s="217"/>
      <c r="AJ272" s="217"/>
      <c r="AK272" s="217"/>
      <c r="AL272" s="217">
        <f t="shared" ca="1" si="243"/>
        <v>7.24</v>
      </c>
      <c r="AM272" s="228">
        <v>1.6E-2</v>
      </c>
      <c r="AN272" s="217">
        <f t="shared" ca="1" si="259"/>
        <v>59.4</v>
      </c>
      <c r="AO272" s="217">
        <f t="shared" ca="1" si="259"/>
        <v>5.2</v>
      </c>
      <c r="AP272" s="217">
        <f t="shared" ca="1" si="259"/>
        <v>97.9</v>
      </c>
      <c r="AQ272" s="217">
        <f t="shared" ca="1" si="259"/>
        <v>42.7</v>
      </c>
      <c r="AR272" s="217">
        <f t="shared" ca="1" si="259"/>
        <v>0</v>
      </c>
      <c r="AS272" s="217">
        <f t="shared" ca="1" si="259"/>
        <v>2.4E-2</v>
      </c>
      <c r="AT272" s="217">
        <f t="shared" ca="1" si="259"/>
        <v>57</v>
      </c>
      <c r="AU272" s="217">
        <f t="shared" ca="1" si="259"/>
        <v>0</v>
      </c>
      <c r="AV272" s="217">
        <f t="shared" ca="1" si="259"/>
        <v>31.3</v>
      </c>
      <c r="AW272" s="217">
        <f t="shared" ca="1" si="259"/>
        <v>477</v>
      </c>
      <c r="AX272" s="217">
        <f t="shared" ca="1" si="259"/>
        <v>0</v>
      </c>
      <c r="AY272" s="217"/>
      <c r="AZ272" s="217">
        <f t="shared" ca="1" si="244"/>
        <v>3.0000000000000001E-3</v>
      </c>
      <c r="BA272" s="217">
        <f t="shared" ca="1" si="244"/>
        <v>0</v>
      </c>
      <c r="BB272" s="217">
        <f t="shared" ca="1" si="244"/>
        <v>0</v>
      </c>
      <c r="BC272" s="217">
        <f t="shared" ca="1" si="242"/>
        <v>0.41</v>
      </c>
      <c r="BD272" s="217"/>
      <c r="BE272" s="217">
        <f t="shared" ca="1" si="241"/>
        <v>0.32200000000000001</v>
      </c>
      <c r="BF272" s="217">
        <f t="shared" ca="1" si="241"/>
        <v>0.01</v>
      </c>
      <c r="BG272" s="217"/>
      <c r="BH272" s="217">
        <f t="shared" ca="1" si="245"/>
        <v>0</v>
      </c>
      <c r="BI272" s="217">
        <f t="shared" ca="1" si="246"/>
        <v>99</v>
      </c>
      <c r="BJ272" s="217"/>
      <c r="BK272" s="253">
        <f t="shared" ca="1" si="210"/>
        <v>11.134236683641783</v>
      </c>
      <c r="BL272" s="253">
        <f t="shared" ca="1" si="211"/>
        <v>10.077665999999999</v>
      </c>
      <c r="BM272" s="254">
        <f t="shared" ca="1" si="247"/>
        <v>4.9810273948531318E-2</v>
      </c>
      <c r="BN272" s="217"/>
      <c r="BO272" s="255">
        <f t="shared" ca="1" si="213"/>
        <v>0.98958333333333326</v>
      </c>
      <c r="BP272" s="255">
        <f t="shared" ca="1" si="214"/>
        <v>0</v>
      </c>
      <c r="BQ272" s="255">
        <f t="shared" ca="1" si="215"/>
        <v>1.0416666666666666E-2</v>
      </c>
      <c r="BR272" s="256">
        <f t="shared" ca="1" si="216"/>
        <v>0.58341354166666659</v>
      </c>
      <c r="BS272" s="256">
        <f t="shared" ca="1" si="217"/>
        <v>0.98958333333333326</v>
      </c>
      <c r="BT272" s="255">
        <f t="shared" ca="1" si="218"/>
        <v>0.96283783783783783</v>
      </c>
      <c r="BU272" s="255">
        <f t="shared" ca="1" si="219"/>
        <v>2.7027027027027029E-2</v>
      </c>
      <c r="BV272" s="255">
        <f t="shared" ca="1" si="220"/>
        <v>1.0135135135135134E-2</v>
      </c>
      <c r="BW272" s="256">
        <f t="shared" ca="1" si="221"/>
        <v>0.56764560810810805</v>
      </c>
      <c r="BX272" s="256">
        <f t="shared" ca="1" si="212"/>
        <v>0.96283783783783783</v>
      </c>
      <c r="BY272" s="255">
        <f t="shared" ca="1" si="222"/>
        <v>1</v>
      </c>
      <c r="BZ272" s="255">
        <f t="shared" ca="1" si="223"/>
        <v>0</v>
      </c>
      <c r="CA272" s="255">
        <f t="shared" ca="1" si="224"/>
        <v>0</v>
      </c>
      <c r="CB272" s="256">
        <f t="shared" ca="1" si="225"/>
        <v>0.57740000000000002</v>
      </c>
      <c r="CC272" s="256">
        <f t="shared" ca="1" si="226"/>
        <v>1</v>
      </c>
      <c r="CD272" s="255">
        <f t="shared" ca="1" si="227"/>
        <v>0.10083141694675395</v>
      </c>
      <c r="CE272" s="255">
        <f t="shared" ca="1" si="228"/>
        <v>5.5368830709357872E-2</v>
      </c>
      <c r="CF272" s="255">
        <f t="shared" ca="1" si="229"/>
        <v>0.84379975234388827</v>
      </c>
      <c r="CG272" s="256">
        <f t="shared" ca="1" si="230"/>
        <v>1.0325556341765436</v>
      </c>
      <c r="CH272" s="256">
        <f t="shared" ca="1" si="231"/>
        <v>0.10083141694675395</v>
      </c>
      <c r="CI272" s="257" t="e">
        <f t="shared" ca="1" si="260"/>
        <v>#REF!</v>
      </c>
      <c r="CJ272" s="257" t="e">
        <f t="shared" ca="1" si="248"/>
        <v>#REF!</v>
      </c>
      <c r="CK272" s="257" t="e">
        <f t="shared" ca="1" si="249"/>
        <v>#REF!</v>
      </c>
      <c r="CL272" s="255" t="e">
        <f t="shared" ca="1" si="250"/>
        <v>#REF!</v>
      </c>
      <c r="CM272" s="255" t="e">
        <f t="shared" ca="1" si="251"/>
        <v>#REF!</v>
      </c>
      <c r="CN272" s="255" t="e">
        <f t="shared" ca="1" si="252"/>
        <v>#REF!</v>
      </c>
      <c r="CO272" s="256" t="e">
        <f t="shared" ca="1" si="232"/>
        <v>#REF!</v>
      </c>
      <c r="CP272" s="256">
        <f t="shared" ca="1" si="233"/>
        <v>-1</v>
      </c>
      <c r="CQ272" s="255">
        <f t="shared" ca="1" si="234"/>
        <v>8.9378095012332039E-3</v>
      </c>
      <c r="CR272" s="255">
        <f t="shared" ca="1" si="235"/>
        <v>7.8243450179145899E-3</v>
      </c>
      <c r="CS272" s="255">
        <f t="shared" ca="1" si="236"/>
        <v>0.98323784548085225</v>
      </c>
      <c r="CT272" s="256">
        <f t="shared" ca="1" si="237"/>
        <v>1.1405054313827523</v>
      </c>
      <c r="CU272" s="256">
        <f t="shared" ca="1" si="238"/>
        <v>8.9378095012332039E-3</v>
      </c>
      <c r="CV272" s="217"/>
      <c r="CW272" s="252">
        <f t="shared" ca="1" si="253"/>
        <v>-0.19842118775542539</v>
      </c>
      <c r="CX272" s="256">
        <f t="shared" ca="1" si="254"/>
        <v>-0.55877600453353948</v>
      </c>
      <c r="CY272" s="252">
        <f t="shared" ca="1" si="255"/>
        <v>0.81348828348256819</v>
      </c>
      <c r="CZ272" s="252">
        <f t="shared" ca="1" si="256"/>
        <v>0.46678635547576297</v>
      </c>
      <c r="DA272" s="258" t="e">
        <f t="shared" ca="1" si="257"/>
        <v>#NUM!</v>
      </c>
      <c r="DB272" s="259"/>
      <c r="DC272" s="258">
        <f t="shared" ca="1" si="258"/>
        <v>-999</v>
      </c>
    </row>
    <row r="273" spans="1:107" ht="14.4" x14ac:dyDescent="0.3">
      <c r="A273" s="217"/>
      <c r="B273" s="217"/>
      <c r="C273" s="217"/>
      <c r="D273" s="217" t="s">
        <v>1062</v>
      </c>
      <c r="E273" s="217"/>
      <c r="F273" s="217"/>
      <c r="G273" s="217"/>
      <c r="H273" s="217"/>
      <c r="I273" s="228">
        <v>7.76</v>
      </c>
      <c r="J273" s="217">
        <v>8.0000000000000002E-3</v>
      </c>
      <c r="K273" s="228">
        <v>77.099999999999994</v>
      </c>
      <c r="L273" s="228">
        <v>2.8</v>
      </c>
      <c r="M273" s="228">
        <v>38.700000000000003</v>
      </c>
      <c r="N273" s="228">
        <v>15.7</v>
      </c>
      <c r="O273" s="228"/>
      <c r="P273" s="228">
        <v>0.21</v>
      </c>
      <c r="Q273" s="228">
        <v>9</v>
      </c>
      <c r="R273" s="217"/>
      <c r="S273" s="228">
        <v>22.6</v>
      </c>
      <c r="T273" s="228">
        <v>336</v>
      </c>
      <c r="U273" s="217">
        <v>0</v>
      </c>
      <c r="V273" s="217"/>
      <c r="W273" s="217">
        <v>1.4999999999999999E-2</v>
      </c>
      <c r="X273" s="276"/>
      <c r="Y273" s="217"/>
      <c r="Z273" s="228">
        <v>0.308</v>
      </c>
      <c r="AA273" s="277"/>
      <c r="AB273" s="217">
        <v>6.5000000000000002E-2</v>
      </c>
      <c r="AC273" s="228">
        <v>0.23</v>
      </c>
      <c r="AD273" s="217"/>
      <c r="AE273" s="217"/>
      <c r="AF273" s="217"/>
      <c r="AG273" s="217" t="str">
        <f t="shared" ca="1" si="239"/>
        <v>W_ID_243_FS_001</v>
      </c>
      <c r="AH273" s="217"/>
      <c r="AI273" s="217"/>
      <c r="AJ273" s="217"/>
      <c r="AK273" s="217"/>
      <c r="AL273" s="217">
        <f t="shared" ca="1" si="243"/>
        <v>7.76</v>
      </c>
      <c r="AM273" s="228">
        <v>8.0000000000000002E-3</v>
      </c>
      <c r="AN273" s="217">
        <f t="shared" ca="1" si="259"/>
        <v>77.099999999999994</v>
      </c>
      <c r="AO273" s="217">
        <f t="shared" ca="1" si="259"/>
        <v>2.8</v>
      </c>
      <c r="AP273" s="217">
        <f t="shared" ca="1" si="259"/>
        <v>38.700000000000003</v>
      </c>
      <c r="AQ273" s="217">
        <f t="shared" ca="1" si="259"/>
        <v>15.7</v>
      </c>
      <c r="AR273" s="217">
        <f t="shared" ca="1" si="259"/>
        <v>0</v>
      </c>
      <c r="AS273" s="217">
        <f t="shared" ca="1" si="259"/>
        <v>0.21</v>
      </c>
      <c r="AT273" s="217">
        <f t="shared" ca="1" si="259"/>
        <v>9</v>
      </c>
      <c r="AU273" s="217">
        <f t="shared" ca="1" si="259"/>
        <v>0</v>
      </c>
      <c r="AV273" s="217">
        <f t="shared" ca="1" si="259"/>
        <v>22.6</v>
      </c>
      <c r="AW273" s="217">
        <f t="shared" ca="1" si="259"/>
        <v>336</v>
      </c>
      <c r="AX273" s="217">
        <f t="shared" ca="1" si="259"/>
        <v>0</v>
      </c>
      <c r="AY273" s="217"/>
      <c r="AZ273" s="217">
        <f t="shared" ca="1" si="244"/>
        <v>1.4999999999999999E-2</v>
      </c>
      <c r="BA273" s="217">
        <f t="shared" ca="1" si="244"/>
        <v>0</v>
      </c>
      <c r="BB273" s="217">
        <f t="shared" ca="1" si="244"/>
        <v>0</v>
      </c>
      <c r="BC273" s="217">
        <f t="shared" ca="1" si="242"/>
        <v>0.308</v>
      </c>
      <c r="BD273" s="217"/>
      <c r="BE273" s="217">
        <f t="shared" ca="1" si="241"/>
        <v>6.5000000000000002E-2</v>
      </c>
      <c r="BF273" s="217">
        <f t="shared" ca="1" si="241"/>
        <v>0.23</v>
      </c>
      <c r="BG273" s="217"/>
      <c r="BH273" s="217">
        <f t="shared" ca="1" si="245"/>
        <v>0</v>
      </c>
      <c r="BI273" s="217">
        <f t="shared" ca="1" si="246"/>
        <v>99</v>
      </c>
      <c r="BJ273" s="217"/>
      <c r="BK273" s="253">
        <f t="shared" ca="1" si="210"/>
        <v>6.6527199189842214</v>
      </c>
      <c r="BL273" s="253">
        <f t="shared" ca="1" si="211"/>
        <v>6.2314619999999987</v>
      </c>
      <c r="BM273" s="254">
        <f t="shared" ca="1" si="247"/>
        <v>3.2695744412264117E-2</v>
      </c>
      <c r="BN273" s="217"/>
      <c r="BO273" s="255">
        <f t="shared" ca="1" si="213"/>
        <v>0.63157894736842102</v>
      </c>
      <c r="BP273" s="255">
        <f t="shared" ca="1" si="214"/>
        <v>0</v>
      </c>
      <c r="BQ273" s="255">
        <f t="shared" ca="1" si="215"/>
        <v>0.36842105263157893</v>
      </c>
      <c r="BR273" s="256">
        <f t="shared" ca="1" si="216"/>
        <v>0.79008947368421056</v>
      </c>
      <c r="BS273" s="256">
        <f t="shared" ca="1" si="217"/>
        <v>0.63157894736842102</v>
      </c>
      <c r="BT273" s="255">
        <f t="shared" ca="1" si="218"/>
        <v>0.59800664451827235</v>
      </c>
      <c r="BU273" s="255">
        <f t="shared" ca="1" si="219"/>
        <v>5.3156146179401995E-2</v>
      </c>
      <c r="BV273" s="255">
        <f t="shared" ca="1" si="220"/>
        <v>0.34883720930232559</v>
      </c>
      <c r="BW273" s="256">
        <f t="shared" ca="1" si="221"/>
        <v>0.74809136212624594</v>
      </c>
      <c r="BX273" s="256">
        <f t="shared" ca="1" si="212"/>
        <v>0.59800664451827235</v>
      </c>
      <c r="BY273" s="255">
        <f t="shared" ca="1" si="222"/>
        <v>1</v>
      </c>
      <c r="BZ273" s="255">
        <f t="shared" ca="1" si="223"/>
        <v>0</v>
      </c>
      <c r="CA273" s="255">
        <f t="shared" ca="1" si="224"/>
        <v>0</v>
      </c>
      <c r="CB273" s="256">
        <f t="shared" ca="1" si="225"/>
        <v>0.57740000000000002</v>
      </c>
      <c r="CC273" s="256">
        <f t="shared" ca="1" si="226"/>
        <v>1</v>
      </c>
      <c r="CD273" s="255">
        <f t="shared" ca="1" si="227"/>
        <v>2.4483133841131665E-2</v>
      </c>
      <c r="CE273" s="255">
        <f t="shared" ca="1" si="228"/>
        <v>6.1479869423286183E-2</v>
      </c>
      <c r="CF273" s="255">
        <f t="shared" ca="1" si="229"/>
        <v>0.91403699673558214</v>
      </c>
      <c r="CG273" s="256">
        <f t="shared" ca="1" si="230"/>
        <v>1.0695750816104461</v>
      </c>
      <c r="CH273" s="256">
        <f t="shared" ca="1" si="231"/>
        <v>2.4483133841131665E-2</v>
      </c>
      <c r="CI273" s="257" t="e">
        <f t="shared" ca="1" si="260"/>
        <v>#REF!</v>
      </c>
      <c r="CJ273" s="257" t="e">
        <f t="shared" ca="1" si="248"/>
        <v>#REF!</v>
      </c>
      <c r="CK273" s="257" t="e">
        <f t="shared" ca="1" si="249"/>
        <v>#REF!</v>
      </c>
      <c r="CL273" s="255" t="e">
        <f t="shared" ca="1" si="250"/>
        <v>#REF!</v>
      </c>
      <c r="CM273" s="255" t="e">
        <f t="shared" ca="1" si="251"/>
        <v>#REF!</v>
      </c>
      <c r="CN273" s="255" t="e">
        <f t="shared" ca="1" si="252"/>
        <v>#REF!</v>
      </c>
      <c r="CO273" s="256" t="e">
        <f t="shared" ca="1" si="232"/>
        <v>#REF!</v>
      </c>
      <c r="CP273" s="256">
        <f t="shared" ca="1" si="233"/>
        <v>-1</v>
      </c>
      <c r="CQ273" s="255">
        <f t="shared" ca="1" si="234"/>
        <v>1.8955493074269063E-2</v>
      </c>
      <c r="CR273" s="255">
        <f t="shared" ca="1" si="235"/>
        <v>6.8839663564141864E-3</v>
      </c>
      <c r="CS273" s="255">
        <f t="shared" ca="1" si="236"/>
        <v>0.97416054056931678</v>
      </c>
      <c r="CT273" s="256">
        <f t="shared" ca="1" si="237"/>
        <v>1.1358080778964732</v>
      </c>
      <c r="CU273" s="256">
        <f t="shared" ca="1" si="238"/>
        <v>1.8955493074269063E-2</v>
      </c>
      <c r="CV273" s="217"/>
      <c r="CW273" s="252">
        <f t="shared" ca="1" si="253"/>
        <v>-0.30158358972479538</v>
      </c>
      <c r="CX273" s="256">
        <f t="shared" ca="1" si="254"/>
        <v>-0.69339490233447298</v>
      </c>
      <c r="CY273" s="252">
        <f t="shared" ca="1" si="255"/>
        <v>0.80224833929483907</v>
      </c>
      <c r="CZ273" s="252">
        <f t="shared" ca="1" si="256"/>
        <v>0.26641294005708849</v>
      </c>
      <c r="DA273" s="258" t="e">
        <f t="shared" ca="1" si="257"/>
        <v>#NUM!</v>
      </c>
      <c r="DB273" s="259"/>
      <c r="DC273" s="258">
        <f t="shared" ca="1" si="258"/>
        <v>-999</v>
      </c>
    </row>
    <row r="274" spans="1:107" ht="14.4" x14ac:dyDescent="0.3">
      <c r="A274" s="217"/>
      <c r="B274" s="217"/>
      <c r="C274" s="217"/>
      <c r="D274" s="217" t="s">
        <v>1063</v>
      </c>
      <c r="E274" s="217"/>
      <c r="F274" s="217"/>
      <c r="G274" s="217"/>
      <c r="H274" s="217"/>
      <c r="I274" s="228">
        <v>7.3</v>
      </c>
      <c r="J274" s="217">
        <v>6.2E-2</v>
      </c>
      <c r="K274" s="228">
        <v>78.5</v>
      </c>
      <c r="L274" s="228">
        <v>14.2</v>
      </c>
      <c r="M274" s="228">
        <v>120</v>
      </c>
      <c r="N274" s="228">
        <v>37.700000000000003</v>
      </c>
      <c r="O274" s="228"/>
      <c r="P274" s="228">
        <v>7.9000000000000001E-2</v>
      </c>
      <c r="Q274" s="228">
        <v>73</v>
      </c>
      <c r="R274" s="217"/>
      <c r="S274" s="228">
        <v>33.4</v>
      </c>
      <c r="T274" s="228">
        <v>398</v>
      </c>
      <c r="U274" s="217">
        <v>0</v>
      </c>
      <c r="V274" s="217"/>
      <c r="W274" s="217">
        <v>1.0999999999999999E-2</v>
      </c>
      <c r="X274" s="276"/>
      <c r="Y274" s="217"/>
      <c r="Z274" s="228">
        <v>0.83299999999999996</v>
      </c>
      <c r="AA274" s="277"/>
      <c r="AB274" s="217">
        <v>2.8000000000000001E-2</v>
      </c>
      <c r="AC274" s="228">
        <v>3.3000000000000002E-2</v>
      </c>
      <c r="AD274" s="217"/>
      <c r="AE274" s="217">
        <v>-7.28</v>
      </c>
      <c r="AF274" s="217">
        <v>-39.85</v>
      </c>
      <c r="AG274" s="217" t="str">
        <f t="shared" ca="1" si="239"/>
        <v>W_ID_244_FS_001</v>
      </c>
      <c r="AH274" s="217"/>
      <c r="AI274" s="217"/>
      <c r="AJ274" s="217"/>
      <c r="AK274" s="217"/>
      <c r="AL274" s="217">
        <f t="shared" ca="1" si="243"/>
        <v>7.3</v>
      </c>
      <c r="AM274" s="228">
        <v>6.2E-2</v>
      </c>
      <c r="AN274" s="217">
        <f t="shared" ca="1" si="259"/>
        <v>78.5</v>
      </c>
      <c r="AO274" s="217">
        <f t="shared" ca="1" si="259"/>
        <v>14.2</v>
      </c>
      <c r="AP274" s="217">
        <f t="shared" ca="1" si="259"/>
        <v>120</v>
      </c>
      <c r="AQ274" s="217">
        <f t="shared" ca="1" si="259"/>
        <v>37.700000000000003</v>
      </c>
      <c r="AR274" s="217">
        <f t="shared" ca="1" si="259"/>
        <v>0</v>
      </c>
      <c r="AS274" s="217">
        <f t="shared" ca="1" si="259"/>
        <v>7.9000000000000001E-2</v>
      </c>
      <c r="AT274" s="217">
        <f t="shared" ca="1" si="259"/>
        <v>73</v>
      </c>
      <c r="AU274" s="217">
        <f t="shared" ca="1" si="259"/>
        <v>0</v>
      </c>
      <c r="AV274" s="217">
        <f t="shared" ca="1" si="259"/>
        <v>33.4</v>
      </c>
      <c r="AW274" s="217">
        <f t="shared" ca="1" si="259"/>
        <v>398</v>
      </c>
      <c r="AX274" s="217">
        <f t="shared" ca="1" si="259"/>
        <v>0</v>
      </c>
      <c r="AY274" s="217"/>
      <c r="AZ274" s="217">
        <f t="shared" ca="1" si="244"/>
        <v>1.0999999999999999E-2</v>
      </c>
      <c r="BA274" s="217">
        <f t="shared" ca="1" si="244"/>
        <v>0</v>
      </c>
      <c r="BB274" s="217">
        <f t="shared" ca="1" si="244"/>
        <v>0</v>
      </c>
      <c r="BC274" s="217">
        <f t="shared" ca="1" si="242"/>
        <v>0.83299999999999996</v>
      </c>
      <c r="BD274" s="217"/>
      <c r="BE274" s="217">
        <f t="shared" ca="1" si="241"/>
        <v>2.8000000000000001E-2</v>
      </c>
      <c r="BF274" s="217">
        <f t="shared" ca="1" si="241"/>
        <v>3.3000000000000002E-2</v>
      </c>
      <c r="BG274" s="217"/>
      <c r="BH274" s="217">
        <f t="shared" ca="1" si="245"/>
        <v>-7.28</v>
      </c>
      <c r="BI274" s="217">
        <f t="shared" ca="1" si="246"/>
        <v>-39.85</v>
      </c>
      <c r="BJ274" s="217"/>
      <c r="BK274" s="253">
        <f t="shared" ca="1" si="210"/>
        <v>12.877534697773575</v>
      </c>
      <c r="BL274" s="253">
        <f t="shared" ca="1" si="211"/>
        <v>9.2779379999999989</v>
      </c>
      <c r="BM274" s="254">
        <f t="shared" ca="1" si="247"/>
        <v>0.16246986678534295</v>
      </c>
      <c r="BN274" s="217"/>
      <c r="BO274" s="255">
        <f t="shared" ca="1" si="213"/>
        <v>0.97365788596198743</v>
      </c>
      <c r="BP274" s="255">
        <f t="shared" ca="1" si="214"/>
        <v>0</v>
      </c>
      <c r="BQ274" s="255">
        <f t="shared" ca="1" si="215"/>
        <v>2.6342114038012673E-2</v>
      </c>
      <c r="BR274" s="256">
        <f t="shared" ca="1" si="216"/>
        <v>0.59260730243414472</v>
      </c>
      <c r="BS274" s="256">
        <f t="shared" ca="1" si="217"/>
        <v>0.97365788596198743</v>
      </c>
      <c r="BT274" s="255">
        <f t="shared" ca="1" si="218"/>
        <v>0.89929165383430865</v>
      </c>
      <c r="BU274" s="255">
        <f t="shared" ca="1" si="219"/>
        <v>7.6378195257160456E-2</v>
      </c>
      <c r="BV274" s="255">
        <f t="shared" ca="1" si="220"/>
        <v>2.4330150908530954E-2</v>
      </c>
      <c r="BW274" s="256">
        <f t="shared" ca="1" si="221"/>
        <v>0.54734502617801051</v>
      </c>
      <c r="BX274" s="256">
        <f t="shared" ca="1" si="212"/>
        <v>0.89929165383430865</v>
      </c>
      <c r="BY274" s="255">
        <f t="shared" ca="1" si="222"/>
        <v>1</v>
      </c>
      <c r="BZ274" s="255">
        <f t="shared" ca="1" si="223"/>
        <v>0</v>
      </c>
      <c r="CA274" s="255">
        <f t="shared" ca="1" si="224"/>
        <v>0</v>
      </c>
      <c r="CB274" s="256">
        <f t="shared" ca="1" si="225"/>
        <v>0.57740000000000002</v>
      </c>
      <c r="CC274" s="256">
        <f t="shared" ca="1" si="226"/>
        <v>1</v>
      </c>
      <c r="CD274" s="255">
        <f t="shared" ca="1" si="227"/>
        <v>0.14472640761300556</v>
      </c>
      <c r="CE274" s="255">
        <f t="shared" ca="1" si="228"/>
        <v>6.6217287866772404E-2</v>
      </c>
      <c r="CF274" s="255">
        <f t="shared" ca="1" si="229"/>
        <v>0.78905630452022213</v>
      </c>
      <c r="CG274" s="256">
        <f t="shared" ca="1" si="230"/>
        <v>0.99468834258524996</v>
      </c>
      <c r="CH274" s="256">
        <f t="shared" ca="1" si="231"/>
        <v>0.14472640761300556</v>
      </c>
      <c r="CI274" s="257" t="e">
        <f t="shared" ca="1" si="260"/>
        <v>#REF!</v>
      </c>
      <c r="CJ274" s="257" t="e">
        <f t="shared" ca="1" si="248"/>
        <v>#REF!</v>
      </c>
      <c r="CK274" s="257" t="e">
        <f t="shared" ca="1" si="249"/>
        <v>#REF!</v>
      </c>
      <c r="CL274" s="255" t="e">
        <f t="shared" ca="1" si="250"/>
        <v>#REF!</v>
      </c>
      <c r="CM274" s="255" t="e">
        <f t="shared" ca="1" si="251"/>
        <v>#REF!</v>
      </c>
      <c r="CN274" s="255" t="e">
        <f t="shared" ca="1" si="252"/>
        <v>#REF!</v>
      </c>
      <c r="CO274" s="256" t="e">
        <f t="shared" ca="1" si="232"/>
        <v>#REF!</v>
      </c>
      <c r="CP274" s="256">
        <f t="shared" ca="1" si="233"/>
        <v>-1</v>
      </c>
      <c r="CQ274" s="255">
        <f t="shared" ca="1" si="234"/>
        <v>1.2341733824415153E-2</v>
      </c>
      <c r="CR274" s="255">
        <f t="shared" ca="1" si="235"/>
        <v>2.2325174561362442E-2</v>
      </c>
      <c r="CS274" s="255">
        <f t="shared" ca="1" si="236"/>
        <v>0.96533309161422243</v>
      </c>
      <c r="CT274" s="256">
        <f t="shared" ca="1" si="237"/>
        <v>1.12179623799716</v>
      </c>
      <c r="CU274" s="256">
        <f t="shared" ca="1" si="238"/>
        <v>1.2341733824415153E-2</v>
      </c>
      <c r="CV274" s="217"/>
      <c r="CW274" s="252">
        <f t="shared" ca="1" si="253"/>
        <v>0.72823533856032019</v>
      </c>
      <c r="CX274" s="256">
        <f t="shared" ca="1" si="254"/>
        <v>0.22539544271848833</v>
      </c>
      <c r="CY274" s="252">
        <f t="shared" ca="1" si="255"/>
        <v>0.75855130784708247</v>
      </c>
      <c r="CZ274" s="252">
        <f t="shared" ca="1" si="256"/>
        <v>0.64399092970521543</v>
      </c>
      <c r="DA274" s="258" t="e">
        <f t="shared" ca="1" si="257"/>
        <v>#NUM!</v>
      </c>
      <c r="DB274" s="259"/>
      <c r="DC274" s="258">
        <f t="shared" ca="1" si="258"/>
        <v>-999</v>
      </c>
    </row>
    <row r="275" spans="1:107" ht="14.4" x14ac:dyDescent="0.3">
      <c r="A275" s="217"/>
      <c r="B275" s="217"/>
      <c r="C275" s="217"/>
      <c r="D275" s="217" t="s">
        <v>1064</v>
      </c>
      <c r="E275" s="217"/>
      <c r="F275" s="217"/>
      <c r="G275" s="217"/>
      <c r="H275" s="217"/>
      <c r="I275" s="228">
        <v>6.39</v>
      </c>
      <c r="J275" s="217">
        <v>0.112</v>
      </c>
      <c r="K275" s="228">
        <v>170.5</v>
      </c>
      <c r="L275" s="228">
        <v>7.4</v>
      </c>
      <c r="M275" s="228">
        <v>151.1</v>
      </c>
      <c r="N275" s="228">
        <v>45.1</v>
      </c>
      <c r="O275" s="228"/>
      <c r="P275" s="228">
        <v>0.871</v>
      </c>
      <c r="Q275" s="228">
        <v>77</v>
      </c>
      <c r="R275" s="217"/>
      <c r="S275" s="228">
        <v>55.4</v>
      </c>
      <c r="T275" s="228">
        <v>740</v>
      </c>
      <c r="U275" s="217">
        <v>0</v>
      </c>
      <c r="V275" s="217"/>
      <c r="W275" s="217">
        <v>3.0000000000000001E-3</v>
      </c>
      <c r="X275" s="276"/>
      <c r="Y275" s="217"/>
      <c r="Z275" s="228">
        <v>0.73199999999999998</v>
      </c>
      <c r="AA275" s="277"/>
      <c r="AB275" s="217">
        <v>4.3999999999999997E-2</v>
      </c>
      <c r="AC275" s="228">
        <v>0.91500000000000004</v>
      </c>
      <c r="AD275" s="217"/>
      <c r="AE275" s="217">
        <v>-7.44</v>
      </c>
      <c r="AF275" s="217">
        <v>-46.7</v>
      </c>
      <c r="AG275" s="217" t="str">
        <f t="shared" ca="1" si="239"/>
        <v>W_ID_245_FS_001</v>
      </c>
      <c r="AH275" s="217"/>
      <c r="AI275" s="217"/>
      <c r="AJ275" s="217"/>
      <c r="AK275" s="217"/>
      <c r="AL275" s="217">
        <f t="shared" ca="1" si="243"/>
        <v>6.39</v>
      </c>
      <c r="AM275" s="228">
        <v>0.112</v>
      </c>
      <c r="AN275" s="217">
        <f t="shared" ca="1" si="259"/>
        <v>170.5</v>
      </c>
      <c r="AO275" s="217">
        <f t="shared" ca="1" si="259"/>
        <v>7.4</v>
      </c>
      <c r="AP275" s="217">
        <f t="shared" ca="1" si="259"/>
        <v>151.1</v>
      </c>
      <c r="AQ275" s="217">
        <f t="shared" ca="1" si="259"/>
        <v>45.1</v>
      </c>
      <c r="AR275" s="217">
        <f t="shared" ca="1" si="259"/>
        <v>0</v>
      </c>
      <c r="AS275" s="217">
        <f t="shared" ca="1" si="259"/>
        <v>0.871</v>
      </c>
      <c r="AT275" s="217">
        <f t="shared" ca="1" si="259"/>
        <v>77</v>
      </c>
      <c r="AU275" s="217">
        <f t="shared" ca="1" si="259"/>
        <v>0</v>
      </c>
      <c r="AV275" s="217">
        <f t="shared" ca="1" si="259"/>
        <v>55.4</v>
      </c>
      <c r="AW275" s="217">
        <f t="shared" ca="1" si="259"/>
        <v>740</v>
      </c>
      <c r="AX275" s="217">
        <f t="shared" ca="1" si="259"/>
        <v>0</v>
      </c>
      <c r="AY275" s="217"/>
      <c r="AZ275" s="217">
        <f t="shared" ca="1" si="244"/>
        <v>3.0000000000000001E-3</v>
      </c>
      <c r="BA275" s="217">
        <f t="shared" ca="1" si="244"/>
        <v>0</v>
      </c>
      <c r="BB275" s="217">
        <f t="shared" ca="1" si="244"/>
        <v>0</v>
      </c>
      <c r="BC275" s="217">
        <f t="shared" ca="1" si="242"/>
        <v>0.73199999999999998</v>
      </c>
      <c r="BD275" s="217"/>
      <c r="BE275" s="217">
        <f t="shared" ca="1" si="241"/>
        <v>4.3999999999999997E-2</v>
      </c>
      <c r="BF275" s="217">
        <f t="shared" ca="1" si="241"/>
        <v>0.91500000000000004</v>
      </c>
      <c r="BG275" s="217"/>
      <c r="BH275" s="217">
        <f t="shared" ca="1" si="245"/>
        <v>-7.44</v>
      </c>
      <c r="BI275" s="217">
        <f t="shared" ca="1" si="246"/>
        <v>-46.7</v>
      </c>
      <c r="BJ275" s="217"/>
      <c r="BK275" s="253">
        <f t="shared" ca="1" si="210"/>
        <v>18.874692121235579</v>
      </c>
      <c r="BL275" s="253">
        <f t="shared" ca="1" si="211"/>
        <v>15.454197999999998</v>
      </c>
      <c r="BM275" s="254">
        <f t="shared" ca="1" si="247"/>
        <v>9.9638937033961705E-2</v>
      </c>
      <c r="BN275" s="217"/>
      <c r="BO275" s="255">
        <f t="shared" ca="1" si="213"/>
        <v>0.77954948114401412</v>
      </c>
      <c r="BP275" s="255">
        <f t="shared" ca="1" si="214"/>
        <v>0</v>
      </c>
      <c r="BQ275" s="255">
        <f t="shared" ca="1" si="215"/>
        <v>0.22045051885598579</v>
      </c>
      <c r="BR275" s="256">
        <f t="shared" ca="1" si="216"/>
        <v>0.70466608453556057</v>
      </c>
      <c r="BS275" s="256">
        <f t="shared" ca="1" si="217"/>
        <v>0.77954948114401412</v>
      </c>
      <c r="BT275" s="255">
        <f t="shared" ca="1" si="218"/>
        <v>0.70015912707433514</v>
      </c>
      <c r="BU275" s="255">
        <f t="shared" ca="1" si="219"/>
        <v>0.10184132757444875</v>
      </c>
      <c r="BV275" s="255">
        <f t="shared" ca="1" si="220"/>
        <v>0.19799954535121619</v>
      </c>
      <c r="BW275" s="256">
        <f t="shared" ca="1" si="221"/>
        <v>0.63290195498977053</v>
      </c>
      <c r="BX275" s="256">
        <f t="shared" ca="1" si="212"/>
        <v>0.70015912707433514</v>
      </c>
      <c r="BY275" s="255">
        <f t="shared" ca="1" si="222"/>
        <v>1</v>
      </c>
      <c r="BZ275" s="255">
        <f t="shared" ca="1" si="223"/>
        <v>0</v>
      </c>
      <c r="CA275" s="255">
        <f t="shared" ca="1" si="224"/>
        <v>0</v>
      </c>
      <c r="CB275" s="256">
        <f t="shared" ca="1" si="225"/>
        <v>0.57740000000000002</v>
      </c>
      <c r="CC275" s="256">
        <f t="shared" ca="1" si="226"/>
        <v>1</v>
      </c>
      <c r="CD275" s="255">
        <f t="shared" ca="1" si="227"/>
        <v>8.8262265016047683E-2</v>
      </c>
      <c r="CE275" s="255">
        <f t="shared" ca="1" si="228"/>
        <v>6.3502980284273272E-2</v>
      </c>
      <c r="CF275" s="255">
        <f t="shared" ca="1" si="229"/>
        <v>0.84823475469967902</v>
      </c>
      <c r="CG275" s="256">
        <f t="shared" ca="1" si="230"/>
        <v>1.0304193030719853</v>
      </c>
      <c r="CH275" s="256">
        <f t="shared" ca="1" si="231"/>
        <v>8.8262265016047683E-2</v>
      </c>
      <c r="CI275" s="257" t="e">
        <f t="shared" ca="1" si="260"/>
        <v>#REF!</v>
      </c>
      <c r="CJ275" s="257" t="e">
        <f t="shared" ca="1" si="248"/>
        <v>#REF!</v>
      </c>
      <c r="CK275" s="257" t="e">
        <f t="shared" ca="1" si="249"/>
        <v>#REF!</v>
      </c>
      <c r="CL275" s="255" t="e">
        <f t="shared" ca="1" si="250"/>
        <v>#REF!</v>
      </c>
      <c r="CM275" s="255" t="e">
        <f t="shared" ca="1" si="251"/>
        <v>#REF!</v>
      </c>
      <c r="CN275" s="255" t="e">
        <f t="shared" ca="1" si="252"/>
        <v>#REF!</v>
      </c>
      <c r="CO275" s="256" t="e">
        <f t="shared" ca="1" si="232"/>
        <v>#REF!</v>
      </c>
      <c r="CP275" s="256">
        <f t="shared" ca="1" si="233"/>
        <v>-1</v>
      </c>
      <c r="CQ275" s="255">
        <f t="shared" ca="1" si="234"/>
        <v>2.4496586680707116E-2</v>
      </c>
      <c r="CR275" s="255">
        <f t="shared" ca="1" si="235"/>
        <v>1.0631949644412473E-2</v>
      </c>
      <c r="CS275" s="255">
        <f t="shared" ca="1" si="236"/>
        <v>0.96487146367488041</v>
      </c>
      <c r="CT275" s="256">
        <f t="shared" ca="1" si="237"/>
        <v>1.1282814082548247</v>
      </c>
      <c r="CU275" s="256">
        <f t="shared" ca="1" si="238"/>
        <v>2.4496586680707116E-2</v>
      </c>
      <c r="CV275" s="217"/>
      <c r="CW275" s="252">
        <f t="shared" ca="1" si="253"/>
        <v>8.4286897583991882E-2</v>
      </c>
      <c r="CX275" s="256">
        <f t="shared" ca="1" si="254"/>
        <v>-0.44080102487707284</v>
      </c>
      <c r="CY275" s="252">
        <f t="shared" ca="1" si="255"/>
        <v>0.74904500913469518</v>
      </c>
      <c r="CZ275" s="252">
        <f t="shared" ca="1" si="256"/>
        <v>0.30265848670756645</v>
      </c>
      <c r="DA275" s="258" t="e">
        <f t="shared" ca="1" si="257"/>
        <v>#NUM!</v>
      </c>
      <c r="DB275" s="259"/>
      <c r="DC275" s="258">
        <f t="shared" ca="1" si="258"/>
        <v>-999</v>
      </c>
    </row>
    <row r="276" spans="1:107" ht="14.4" x14ac:dyDescent="0.3">
      <c r="A276" s="217"/>
      <c r="B276" s="217"/>
      <c r="C276" s="217"/>
      <c r="D276" s="217" t="s">
        <v>1065</v>
      </c>
      <c r="E276" s="217"/>
      <c r="F276" s="217"/>
      <c r="G276" s="217"/>
      <c r="H276" s="217"/>
      <c r="I276" s="228">
        <v>6.71</v>
      </c>
      <c r="J276" s="217">
        <v>0.38200000000000001</v>
      </c>
      <c r="K276" s="228">
        <v>133</v>
      </c>
      <c r="L276" s="228">
        <v>12.9</v>
      </c>
      <c r="M276" s="228">
        <v>200.7</v>
      </c>
      <c r="N276" s="228">
        <v>129</v>
      </c>
      <c r="O276" s="228"/>
      <c r="P276" s="228">
        <v>1.7330000000000001</v>
      </c>
      <c r="Q276" s="228">
        <v>44</v>
      </c>
      <c r="R276" s="217"/>
      <c r="S276" s="228">
        <v>45.3</v>
      </c>
      <c r="T276" s="228">
        <v>1150</v>
      </c>
      <c r="U276" s="217">
        <v>0</v>
      </c>
      <c r="V276" s="217"/>
      <c r="W276" s="217">
        <v>8.4000000000000005E-2</v>
      </c>
      <c r="X276" s="276"/>
      <c r="Y276" s="217"/>
      <c r="Z276" s="228">
        <v>2.1850000000000001</v>
      </c>
      <c r="AA276" s="277"/>
      <c r="AB276" s="217">
        <v>5.6000000000000001E-2</v>
      </c>
      <c r="AC276" s="228">
        <v>2.54</v>
      </c>
      <c r="AD276" s="217"/>
      <c r="AE276" s="217">
        <v>-8.06</v>
      </c>
      <c r="AF276" s="217">
        <v>-43.61</v>
      </c>
      <c r="AG276" s="217" t="str">
        <f t="shared" ca="1" si="239"/>
        <v>W_ID_246_FS_001</v>
      </c>
      <c r="AH276" s="217"/>
      <c r="AI276" s="217"/>
      <c r="AJ276" s="217"/>
      <c r="AK276" s="217"/>
      <c r="AL276" s="217">
        <f t="shared" ca="1" si="243"/>
        <v>6.71</v>
      </c>
      <c r="AM276" s="228">
        <v>0.38200000000000001</v>
      </c>
      <c r="AN276" s="217">
        <f t="shared" ca="1" si="259"/>
        <v>133</v>
      </c>
      <c r="AO276" s="217">
        <f t="shared" ca="1" si="259"/>
        <v>12.9</v>
      </c>
      <c r="AP276" s="217">
        <f t="shared" ca="1" si="259"/>
        <v>200.7</v>
      </c>
      <c r="AQ276" s="217">
        <f t="shared" ca="1" si="259"/>
        <v>129</v>
      </c>
      <c r="AR276" s="217">
        <f t="shared" ca="1" si="259"/>
        <v>0</v>
      </c>
      <c r="AS276" s="217">
        <f t="shared" ca="1" si="259"/>
        <v>1.7330000000000001</v>
      </c>
      <c r="AT276" s="217">
        <f t="shared" ca="1" si="259"/>
        <v>44</v>
      </c>
      <c r="AU276" s="217">
        <f t="shared" ca="1" si="259"/>
        <v>0</v>
      </c>
      <c r="AV276" s="217">
        <f t="shared" ca="1" si="259"/>
        <v>45.3</v>
      </c>
      <c r="AW276" s="217">
        <f t="shared" ca="1" si="259"/>
        <v>1150</v>
      </c>
      <c r="AX276" s="217">
        <f t="shared" ca="1" si="259"/>
        <v>0</v>
      </c>
      <c r="AY276" s="217"/>
      <c r="AZ276" s="217">
        <f t="shared" ca="1" si="244"/>
        <v>8.4000000000000005E-2</v>
      </c>
      <c r="BA276" s="217">
        <f t="shared" ca="1" si="244"/>
        <v>0</v>
      </c>
      <c r="BB276" s="217">
        <f t="shared" ca="1" si="244"/>
        <v>0</v>
      </c>
      <c r="BC276" s="217">
        <f t="shared" ca="1" si="242"/>
        <v>2.1850000000000001</v>
      </c>
      <c r="BD276" s="217"/>
      <c r="BE276" s="217">
        <f t="shared" ca="1" si="241"/>
        <v>5.6000000000000001E-2</v>
      </c>
      <c r="BF276" s="217">
        <f t="shared" ca="1" si="241"/>
        <v>2.54</v>
      </c>
      <c r="BG276" s="217"/>
      <c r="BH276" s="217">
        <f t="shared" ca="1" si="245"/>
        <v>-8.06</v>
      </c>
      <c r="BI276" s="217">
        <f t="shared" ca="1" si="246"/>
        <v>-43.61</v>
      </c>
      <c r="BJ276" s="217"/>
      <c r="BK276" s="253">
        <f t="shared" ca="1" si="210"/>
        <v>26.800074764584295</v>
      </c>
      <c r="BL276" s="253">
        <f t="shared" ca="1" si="211"/>
        <v>21.032885999999998</v>
      </c>
      <c r="BM276" s="254">
        <f t="shared" ca="1" si="247"/>
        <v>0.12056934533005839</v>
      </c>
      <c r="BN276" s="217"/>
      <c r="BO276" s="255">
        <f t="shared" ca="1" si="213"/>
        <v>0.50386487260234758</v>
      </c>
      <c r="BP276" s="255">
        <f t="shared" ca="1" si="214"/>
        <v>0</v>
      </c>
      <c r="BQ276" s="255">
        <f t="shared" ca="1" si="215"/>
        <v>0.49613512739765248</v>
      </c>
      <c r="BR276" s="256">
        <f t="shared" ca="1" si="216"/>
        <v>0.86381880904666486</v>
      </c>
      <c r="BS276" s="256">
        <f t="shared" ca="1" si="217"/>
        <v>0.50386487260234758</v>
      </c>
      <c r="BT276" s="255">
        <f t="shared" ca="1" si="218"/>
        <v>0.3505277833100976</v>
      </c>
      <c r="BU276" s="255">
        <f t="shared" ca="1" si="219"/>
        <v>0.30432184823740294</v>
      </c>
      <c r="BV276" s="255">
        <f t="shared" ca="1" si="220"/>
        <v>0.34515036845249952</v>
      </c>
      <c r="BW276" s="256">
        <f t="shared" ca="1" si="221"/>
        <v>0.60093987253535164</v>
      </c>
      <c r="BX276" s="256">
        <f t="shared" ca="1" si="212"/>
        <v>0.3505277833100976</v>
      </c>
      <c r="BY276" s="255">
        <f t="shared" ca="1" si="222"/>
        <v>1</v>
      </c>
      <c r="BZ276" s="255">
        <f t="shared" ca="1" si="223"/>
        <v>0</v>
      </c>
      <c r="CA276" s="255">
        <f t="shared" ca="1" si="224"/>
        <v>0</v>
      </c>
      <c r="CB276" s="256">
        <f t="shared" ca="1" si="225"/>
        <v>0.57740000000000002</v>
      </c>
      <c r="CC276" s="256">
        <f t="shared" ca="1" si="226"/>
        <v>1</v>
      </c>
      <c r="CD276" s="255">
        <f t="shared" ca="1" si="227"/>
        <v>3.55039134995562E-2</v>
      </c>
      <c r="CE276" s="255">
        <f t="shared" ca="1" si="228"/>
        <v>3.6552892762043085E-2</v>
      </c>
      <c r="CF276" s="255">
        <f t="shared" ca="1" si="229"/>
        <v>0.92794319373840073</v>
      </c>
      <c r="CG276" s="256">
        <f t="shared" ca="1" si="230"/>
        <v>1.0919959654643752</v>
      </c>
      <c r="CH276" s="256">
        <f t="shared" ca="1" si="231"/>
        <v>3.55039134995562E-2</v>
      </c>
      <c r="CI276" s="257" t="e">
        <f t="shared" ca="1" si="260"/>
        <v>#REF!</v>
      </c>
      <c r="CJ276" s="257" t="e">
        <f t="shared" ca="1" si="248"/>
        <v>#REF!</v>
      </c>
      <c r="CK276" s="257" t="e">
        <f t="shared" ca="1" si="249"/>
        <v>#REF!</v>
      </c>
      <c r="CL276" s="255" t="e">
        <f t="shared" ca="1" si="250"/>
        <v>#REF!</v>
      </c>
      <c r="CM276" s="255" t="e">
        <f t="shared" ca="1" si="251"/>
        <v>#REF!</v>
      </c>
      <c r="CN276" s="255" t="e">
        <f t="shared" ca="1" si="252"/>
        <v>#REF!</v>
      </c>
      <c r="CO276" s="256" t="e">
        <f t="shared" ca="1" si="232"/>
        <v>#REF!</v>
      </c>
      <c r="CP276" s="256">
        <f t="shared" ca="1" si="233"/>
        <v>-1</v>
      </c>
      <c r="CQ276" s="255">
        <f t="shared" ca="1" si="234"/>
        <v>1.1445963695463444E-2</v>
      </c>
      <c r="CR276" s="255">
        <f t="shared" ca="1" si="235"/>
        <v>1.1101724185825446E-2</v>
      </c>
      <c r="CS276" s="255">
        <f t="shared" ca="1" si="236"/>
        <v>0.97745231211871109</v>
      </c>
      <c r="CT276" s="256">
        <f t="shared" ca="1" si="237"/>
        <v>1.1352730842412364</v>
      </c>
      <c r="CU276" s="256">
        <f t="shared" ca="1" si="238"/>
        <v>1.1445963695463444E-2</v>
      </c>
      <c r="CV276" s="217"/>
      <c r="CW276" s="252">
        <f t="shared" ca="1" si="253"/>
        <v>0.11058971029924924</v>
      </c>
      <c r="CX276" s="256">
        <f t="shared" ca="1" si="254"/>
        <v>-8.1367951888987378E-2</v>
      </c>
      <c r="CY276" s="252">
        <f t="shared" ca="1" si="255"/>
        <v>0.86536526464077279</v>
      </c>
      <c r="CZ276" s="252">
        <f t="shared" ca="1" si="256"/>
        <v>0.49236641221374045</v>
      </c>
      <c r="DA276" s="258" t="e">
        <f t="shared" ca="1" si="257"/>
        <v>#NUM!</v>
      </c>
      <c r="DB276" s="259"/>
      <c r="DC276" s="258">
        <f t="shared" ca="1" si="258"/>
        <v>-999</v>
      </c>
    </row>
    <row r="277" spans="1:107" ht="14.4" x14ac:dyDescent="0.3">
      <c r="A277" s="217"/>
      <c r="B277" s="217"/>
      <c r="C277" s="217"/>
      <c r="D277" s="217" t="s">
        <v>1066</v>
      </c>
      <c r="E277" s="217"/>
      <c r="F277" s="217"/>
      <c r="G277" s="217"/>
      <c r="H277" s="217"/>
      <c r="I277" s="228">
        <v>6.88</v>
      </c>
      <c r="J277" s="217">
        <v>0.184</v>
      </c>
      <c r="K277" s="228">
        <v>318.3</v>
      </c>
      <c r="L277" s="228">
        <v>1.1000000000000001</v>
      </c>
      <c r="M277" s="228">
        <v>286.10000000000002</v>
      </c>
      <c r="N277" s="228">
        <v>124.3</v>
      </c>
      <c r="O277" s="228"/>
      <c r="P277" s="228">
        <v>9.2999999999999999E-2</v>
      </c>
      <c r="Q277" s="228">
        <v>110</v>
      </c>
      <c r="R277" s="217"/>
      <c r="S277" s="228">
        <v>40.1</v>
      </c>
      <c r="T277" s="228">
        <v>727</v>
      </c>
      <c r="U277" s="217">
        <v>0</v>
      </c>
      <c r="V277" s="217"/>
      <c r="W277" s="217">
        <v>8.9999999999999993E-3</v>
      </c>
      <c r="X277" s="276"/>
      <c r="Y277" s="217"/>
      <c r="Z277" s="228">
        <v>1.4930000000000001</v>
      </c>
      <c r="AA277" s="277"/>
      <c r="AB277" s="217">
        <v>0</v>
      </c>
      <c r="AC277" s="228">
        <v>1.04</v>
      </c>
      <c r="AD277" s="217"/>
      <c r="AE277" s="217">
        <v>-7.85</v>
      </c>
      <c r="AF277" s="217">
        <v>-41.29</v>
      </c>
      <c r="AG277" s="217" t="str">
        <f t="shared" ca="1" si="239"/>
        <v>W_ID_247_FS_001</v>
      </c>
      <c r="AH277" s="217"/>
      <c r="AI277" s="217"/>
      <c r="AJ277" s="217"/>
      <c r="AK277" s="217"/>
      <c r="AL277" s="217">
        <f t="shared" ca="1" si="243"/>
        <v>6.88</v>
      </c>
      <c r="AM277" s="228">
        <v>0.184</v>
      </c>
      <c r="AN277" s="217">
        <f t="shared" ca="1" si="259"/>
        <v>318.3</v>
      </c>
      <c r="AO277" s="217">
        <f t="shared" ca="1" si="259"/>
        <v>1.1000000000000001</v>
      </c>
      <c r="AP277" s="217">
        <f t="shared" ca="1" si="259"/>
        <v>286.10000000000002</v>
      </c>
      <c r="AQ277" s="217">
        <f t="shared" ca="1" si="259"/>
        <v>124.3</v>
      </c>
      <c r="AR277" s="217">
        <f t="shared" ca="1" si="259"/>
        <v>0</v>
      </c>
      <c r="AS277" s="217">
        <f t="shared" ca="1" si="259"/>
        <v>9.2999999999999999E-2</v>
      </c>
      <c r="AT277" s="217">
        <f t="shared" ca="1" si="259"/>
        <v>110</v>
      </c>
      <c r="AU277" s="217">
        <f t="shared" ca="1" si="259"/>
        <v>0</v>
      </c>
      <c r="AV277" s="217">
        <f t="shared" ca="1" si="259"/>
        <v>40.1</v>
      </c>
      <c r="AW277" s="217">
        <f t="shared" ca="1" si="259"/>
        <v>727</v>
      </c>
      <c r="AX277" s="217">
        <f t="shared" ca="1" si="259"/>
        <v>0</v>
      </c>
      <c r="AY277" s="217"/>
      <c r="AZ277" s="217">
        <f t="shared" ca="1" si="244"/>
        <v>8.9999999999999993E-3</v>
      </c>
      <c r="BA277" s="217">
        <f t="shared" ca="1" si="244"/>
        <v>0</v>
      </c>
      <c r="BB277" s="217">
        <f t="shared" ca="1" si="244"/>
        <v>0</v>
      </c>
      <c r="BC277" s="217">
        <f t="shared" ca="1" si="242"/>
        <v>1.4930000000000001</v>
      </c>
      <c r="BD277" s="217"/>
      <c r="BE277" s="217">
        <f t="shared" ca="1" si="241"/>
        <v>0</v>
      </c>
      <c r="BF277" s="217">
        <f t="shared" ca="1" si="241"/>
        <v>1.04</v>
      </c>
      <c r="BG277" s="217"/>
      <c r="BH277" s="217">
        <f t="shared" ca="1" si="245"/>
        <v>-7.85</v>
      </c>
      <c r="BI277" s="217">
        <f t="shared" ca="1" si="246"/>
        <v>-41.29</v>
      </c>
      <c r="BJ277" s="217"/>
      <c r="BK277" s="253">
        <f t="shared" ca="1" si="210"/>
        <v>38.402132011068467</v>
      </c>
      <c r="BL277" s="253">
        <f t="shared" ca="1" si="211"/>
        <v>15.853511999999998</v>
      </c>
      <c r="BM277" s="254">
        <f t="shared" ca="1" si="247"/>
        <v>0.41559952742369843</v>
      </c>
      <c r="BN277" s="217"/>
      <c r="BO277" s="255">
        <f t="shared" ca="1" si="213"/>
        <v>0.97930113509904293</v>
      </c>
      <c r="BP277" s="255">
        <f t="shared" ca="1" si="214"/>
        <v>0</v>
      </c>
      <c r="BQ277" s="255">
        <f t="shared" ca="1" si="215"/>
        <v>2.0698864900957046E-2</v>
      </c>
      <c r="BR277" s="256">
        <f t="shared" ca="1" si="216"/>
        <v>0.58934945470732247</v>
      </c>
      <c r="BS277" s="256">
        <f t="shared" ca="1" si="217"/>
        <v>0.97930113509904293</v>
      </c>
      <c r="BT277" s="255">
        <f t="shared" ca="1" si="218"/>
        <v>0.84146108242493789</v>
      </c>
      <c r="BU277" s="255">
        <f t="shared" ca="1" si="219"/>
        <v>0.14075349015108052</v>
      </c>
      <c r="BV277" s="255">
        <f t="shared" ca="1" si="220"/>
        <v>1.7785427423981644E-2</v>
      </c>
      <c r="BW277" s="256">
        <f t="shared" ca="1" si="221"/>
        <v>0.50639646203863076</v>
      </c>
      <c r="BX277" s="256">
        <f t="shared" ca="1" si="212"/>
        <v>0.84146108242493789</v>
      </c>
      <c r="BY277" s="255">
        <f t="shared" ca="1" si="222"/>
        <v>1</v>
      </c>
      <c r="BZ277" s="255">
        <f t="shared" ca="1" si="223"/>
        <v>0</v>
      </c>
      <c r="CA277" s="255">
        <f t="shared" ca="1" si="224"/>
        <v>0</v>
      </c>
      <c r="CB277" s="256">
        <f t="shared" ca="1" si="225"/>
        <v>0.57740000000000002</v>
      </c>
      <c r="CC277" s="256">
        <f t="shared" ca="1" si="226"/>
        <v>1</v>
      </c>
      <c r="CD277" s="255">
        <f t="shared" ca="1" si="227"/>
        <v>0.12541329380914376</v>
      </c>
      <c r="CE277" s="255">
        <f t="shared" ca="1" si="228"/>
        <v>4.5718846197696957E-2</v>
      </c>
      <c r="CF277" s="255">
        <f t="shared" ca="1" si="229"/>
        <v>0.82886785999315926</v>
      </c>
      <c r="CG277" s="256">
        <f t="shared" ca="1" si="230"/>
        <v>1.0295073537795005</v>
      </c>
      <c r="CH277" s="256">
        <f t="shared" ca="1" si="231"/>
        <v>0.12541329380914376</v>
      </c>
      <c r="CI277" s="257" t="e">
        <f t="shared" ca="1" si="260"/>
        <v>#REF!</v>
      </c>
      <c r="CJ277" s="257" t="e">
        <f t="shared" ca="1" si="248"/>
        <v>#REF!</v>
      </c>
      <c r="CK277" s="257" t="e">
        <f t="shared" ca="1" si="249"/>
        <v>#REF!</v>
      </c>
      <c r="CL277" s="255" t="e">
        <f t="shared" ca="1" si="250"/>
        <v>#REF!</v>
      </c>
      <c r="CM277" s="255" t="e">
        <f t="shared" ca="1" si="251"/>
        <v>#REF!</v>
      </c>
      <c r="CN277" s="255" t="e">
        <f t="shared" ca="1" si="252"/>
        <v>#REF!</v>
      </c>
      <c r="CO277" s="256" t="e">
        <f t="shared" ca="1" si="232"/>
        <v>#REF!</v>
      </c>
      <c r="CP277" s="256">
        <f t="shared" ca="1" si="233"/>
        <v>-1</v>
      </c>
      <c r="CQ277" s="255">
        <f t="shared" ca="1" si="234"/>
        <v>2.773060905979623E-2</v>
      </c>
      <c r="CR277" s="255">
        <f t="shared" ca="1" si="235"/>
        <v>9.5833081890593316E-4</v>
      </c>
      <c r="CS277" s="255">
        <f t="shared" ca="1" si="236"/>
        <v>0.97131106012129786</v>
      </c>
      <c r="CT277" s="256">
        <f t="shared" ca="1" si="237"/>
        <v>1.137584534793189</v>
      </c>
      <c r="CU277" s="256">
        <f t="shared" ca="1" si="238"/>
        <v>2.773060905979623E-2</v>
      </c>
      <c r="CV277" s="217"/>
      <c r="CW277" s="252">
        <f t="shared" ca="1" si="253"/>
        <v>-2.0116857583251946</v>
      </c>
      <c r="CX277" s="256">
        <f t="shared" ca="1" si="254"/>
        <v>-2.3737324874888124</v>
      </c>
      <c r="CY277" s="252">
        <f t="shared" ca="1" si="255"/>
        <v>0.81289647505068341</v>
      </c>
      <c r="CZ277" s="252">
        <f t="shared" ca="1" si="256"/>
        <v>3.3404190707561496E-2</v>
      </c>
      <c r="DA277" s="258" t="e">
        <f t="shared" ca="1" si="257"/>
        <v>#NUM!</v>
      </c>
      <c r="DB277" s="259"/>
      <c r="DC277" s="258">
        <f t="shared" ca="1" si="258"/>
        <v>-999</v>
      </c>
    </row>
    <row r="278" spans="1:107" ht="14.4" x14ac:dyDescent="0.3">
      <c r="A278" s="217"/>
      <c r="B278" s="217"/>
      <c r="C278" s="217"/>
      <c r="D278" s="217" t="s">
        <v>1067</v>
      </c>
      <c r="E278" s="217"/>
      <c r="F278" s="217"/>
      <c r="G278" s="217"/>
      <c r="H278" s="217"/>
      <c r="I278" s="228">
        <v>6.76</v>
      </c>
      <c r="J278" s="217">
        <v>0.13</v>
      </c>
      <c r="K278" s="228">
        <v>190.7</v>
      </c>
      <c r="L278" s="228">
        <v>12</v>
      </c>
      <c r="M278" s="228">
        <v>191.7</v>
      </c>
      <c r="N278" s="228">
        <v>77.900000000000006</v>
      </c>
      <c r="O278" s="228"/>
      <c r="P278" s="228">
        <v>1.208</v>
      </c>
      <c r="Q278" s="228">
        <v>119</v>
      </c>
      <c r="R278" s="217"/>
      <c r="S278" s="228">
        <v>41.5</v>
      </c>
      <c r="T278" s="228">
        <v>715</v>
      </c>
      <c r="U278" s="217">
        <v>0</v>
      </c>
      <c r="V278" s="217"/>
      <c r="W278" s="217">
        <v>5.0000000000000001E-3</v>
      </c>
      <c r="X278" s="276"/>
      <c r="Y278" s="217"/>
      <c r="Z278" s="228">
        <v>1.2270000000000001</v>
      </c>
      <c r="AA278" s="277"/>
      <c r="AB278" s="217">
        <v>0.26</v>
      </c>
      <c r="AC278" s="228">
        <v>0.311</v>
      </c>
      <c r="AD278" s="217"/>
      <c r="AE278" s="217">
        <v>-7.73</v>
      </c>
      <c r="AF278" s="217">
        <v>-42.45</v>
      </c>
      <c r="AG278" s="217" t="str">
        <f t="shared" ca="1" si="239"/>
        <v>W_ID_248_FS_001</v>
      </c>
      <c r="AH278" s="217"/>
      <c r="AI278" s="217"/>
      <c r="AJ278" s="217"/>
      <c r="AK278" s="217"/>
      <c r="AL278" s="217">
        <f t="shared" ca="1" si="243"/>
        <v>6.76</v>
      </c>
      <c r="AM278" s="228">
        <v>0.13</v>
      </c>
      <c r="AN278" s="217">
        <f t="shared" ca="1" si="259"/>
        <v>190.7</v>
      </c>
      <c r="AO278" s="217">
        <f t="shared" ca="1" si="259"/>
        <v>12</v>
      </c>
      <c r="AP278" s="217">
        <f t="shared" ca="1" si="259"/>
        <v>191.7</v>
      </c>
      <c r="AQ278" s="217">
        <f t="shared" ca="1" si="259"/>
        <v>77.900000000000006</v>
      </c>
      <c r="AR278" s="217">
        <f t="shared" ca="1" si="259"/>
        <v>0</v>
      </c>
      <c r="AS278" s="217">
        <f t="shared" ca="1" si="259"/>
        <v>1.208</v>
      </c>
      <c r="AT278" s="217">
        <f t="shared" ca="1" si="259"/>
        <v>119</v>
      </c>
      <c r="AU278" s="217">
        <f t="shared" ca="1" si="259"/>
        <v>0</v>
      </c>
      <c r="AV278" s="217">
        <f t="shared" ca="1" si="259"/>
        <v>41.5</v>
      </c>
      <c r="AW278" s="217">
        <f t="shared" ca="1" si="259"/>
        <v>715</v>
      </c>
      <c r="AX278" s="217">
        <f t="shared" ca="1" si="259"/>
        <v>0</v>
      </c>
      <c r="AY278" s="217"/>
      <c r="AZ278" s="217">
        <f t="shared" ca="1" si="244"/>
        <v>5.0000000000000001E-3</v>
      </c>
      <c r="BA278" s="217">
        <f t="shared" ca="1" si="244"/>
        <v>0</v>
      </c>
      <c r="BB278" s="217">
        <f t="shared" ca="1" si="244"/>
        <v>0</v>
      </c>
      <c r="BC278" s="217">
        <f t="shared" ca="1" si="242"/>
        <v>1.2270000000000001</v>
      </c>
      <c r="BD278" s="217"/>
      <c r="BE278" s="217">
        <f t="shared" ca="1" si="241"/>
        <v>0.26</v>
      </c>
      <c r="BF278" s="217">
        <f t="shared" ca="1" si="241"/>
        <v>0.311</v>
      </c>
      <c r="BG278" s="217"/>
      <c r="BH278" s="217">
        <f t="shared" ca="1" si="245"/>
        <v>-7.73</v>
      </c>
      <c r="BI278" s="217">
        <f t="shared" ca="1" si="246"/>
        <v>-42.45</v>
      </c>
      <c r="BJ278" s="217"/>
      <c r="BK278" s="253">
        <f t="shared" ca="1" si="210"/>
        <v>24.609047889842213</v>
      </c>
      <c r="BL278" s="253">
        <f t="shared" ca="1" si="211"/>
        <v>15.939869999999997</v>
      </c>
      <c r="BM278" s="254">
        <f t="shared" ca="1" si="247"/>
        <v>0.21379554229766279</v>
      </c>
      <c r="BN278" s="252"/>
      <c r="BO278" s="255">
        <f t="shared" ca="1" si="213"/>
        <v>0.79758713136729231</v>
      </c>
      <c r="BP278" s="255">
        <f t="shared" ca="1" si="214"/>
        <v>0</v>
      </c>
      <c r="BQ278" s="255">
        <f t="shared" ca="1" si="215"/>
        <v>0.2024128686327078</v>
      </c>
      <c r="BR278" s="256">
        <f t="shared" ca="1" si="216"/>
        <v>0.69425294906166224</v>
      </c>
      <c r="BS278" s="256">
        <f t="shared" ca="1" si="217"/>
        <v>0.79758713136729231</v>
      </c>
      <c r="BT278" s="255">
        <f t="shared" ca="1" si="218"/>
        <v>0.73366214549938358</v>
      </c>
      <c r="BU278" s="255">
        <f t="shared" ca="1" si="219"/>
        <v>8.0147965474722568E-2</v>
      </c>
      <c r="BV278" s="255">
        <f t="shared" ca="1" si="220"/>
        <v>0.18618988902589398</v>
      </c>
      <c r="BW278" s="256">
        <f t="shared" ca="1" si="221"/>
        <v>0.63860998766954391</v>
      </c>
      <c r="BX278" s="256">
        <f t="shared" ca="1" si="212"/>
        <v>0.73366214549938358</v>
      </c>
      <c r="BY278" s="255">
        <f t="shared" ca="1" si="222"/>
        <v>1</v>
      </c>
      <c r="BZ278" s="255">
        <f t="shared" ca="1" si="223"/>
        <v>0</v>
      </c>
      <c r="CA278" s="255">
        <f t="shared" ca="1" si="224"/>
        <v>0</v>
      </c>
      <c r="CB278" s="256">
        <f t="shared" ca="1" si="225"/>
        <v>0.57740000000000002</v>
      </c>
      <c r="CC278" s="256">
        <f t="shared" ca="1" si="226"/>
        <v>1</v>
      </c>
      <c r="CD278" s="255">
        <f t="shared" ca="1" si="227"/>
        <v>0.13592233009708737</v>
      </c>
      <c r="CE278" s="255">
        <f t="shared" ca="1" si="228"/>
        <v>4.7401484865790974E-2</v>
      </c>
      <c r="CF278" s="255">
        <f t="shared" ca="1" si="229"/>
        <v>0.81667618503712169</v>
      </c>
      <c r="CG278" s="256">
        <f t="shared" ca="1" si="230"/>
        <v>1.0214975442604226</v>
      </c>
      <c r="CH278" s="256">
        <f t="shared" ca="1" si="231"/>
        <v>0.13592233009708737</v>
      </c>
      <c r="CI278" s="257" t="e">
        <f t="shared" ca="1" si="260"/>
        <v>#REF!</v>
      </c>
      <c r="CJ278" s="257" t="e">
        <f t="shared" ca="1" si="248"/>
        <v>#REF!</v>
      </c>
      <c r="CK278" s="257" t="e">
        <f t="shared" ca="1" si="249"/>
        <v>#REF!</v>
      </c>
      <c r="CL278" s="255" t="e">
        <f t="shared" ca="1" si="250"/>
        <v>#REF!</v>
      </c>
      <c r="CM278" s="255" t="e">
        <f t="shared" ca="1" si="251"/>
        <v>#REF!</v>
      </c>
      <c r="CN278" s="255" t="e">
        <f t="shared" ca="1" si="252"/>
        <v>#REF!</v>
      </c>
      <c r="CO278" s="256" t="e">
        <f t="shared" ca="1" si="232"/>
        <v>#REF!</v>
      </c>
      <c r="CP278" s="256">
        <f t="shared" ca="1" si="233"/>
        <v>-1</v>
      </c>
      <c r="CQ278" s="255">
        <f t="shared" ca="1" si="234"/>
        <v>2.0871645294410813E-2</v>
      </c>
      <c r="CR278" s="255">
        <f t="shared" ca="1" si="235"/>
        <v>1.3133704432770307E-2</v>
      </c>
      <c r="CS278" s="255">
        <f t="shared" ca="1" si="236"/>
        <v>0.96599465027281883</v>
      </c>
      <c r="CT278" s="256">
        <f t="shared" ca="1" si="237"/>
        <v>1.1274853106630167</v>
      </c>
      <c r="CU278" s="256">
        <f t="shared" ca="1" si="238"/>
        <v>2.0871645294410813E-2</v>
      </c>
      <c r="CV278" s="217"/>
      <c r="CW278" s="252">
        <f t="shared" ca="1" si="253"/>
        <v>0.26682503442268524</v>
      </c>
      <c r="CX278" s="256">
        <f t="shared" ca="1" si="254"/>
        <v>-0.12425962078281261</v>
      </c>
      <c r="CY278" s="252">
        <f t="shared" ca="1" si="255"/>
        <v>0.80251364994333985</v>
      </c>
      <c r="CZ278" s="252">
        <f t="shared" ca="1" si="256"/>
        <v>0.38622465400708078</v>
      </c>
      <c r="DA278" s="258" t="e">
        <f t="shared" ca="1" si="257"/>
        <v>#NUM!</v>
      </c>
      <c r="DB278" s="259"/>
      <c r="DC278" s="258">
        <f t="shared" ca="1" si="258"/>
        <v>-999</v>
      </c>
    </row>
    <row r="279" spans="1:107" ht="14.4" x14ac:dyDescent="0.3">
      <c r="A279" s="217"/>
      <c r="B279" s="217"/>
      <c r="C279" s="217"/>
      <c r="D279" s="217" t="s">
        <v>1068</v>
      </c>
      <c r="E279" s="217"/>
      <c r="F279" s="217"/>
      <c r="G279" s="217"/>
      <c r="H279" s="217"/>
      <c r="I279" s="228">
        <v>6.76</v>
      </c>
      <c r="J279" s="217">
        <v>0.20799999999999999</v>
      </c>
      <c r="K279" s="228">
        <v>294.5</v>
      </c>
      <c r="L279" s="228">
        <v>11.7</v>
      </c>
      <c r="M279" s="228">
        <v>104.2</v>
      </c>
      <c r="N279" s="228">
        <v>51.5</v>
      </c>
      <c r="O279" s="228"/>
      <c r="P279" s="228">
        <v>2.9079999999999999</v>
      </c>
      <c r="Q279" s="228">
        <v>41</v>
      </c>
      <c r="R279" s="217"/>
      <c r="S279" s="228">
        <v>54.9</v>
      </c>
      <c r="T279" s="228">
        <v>1250</v>
      </c>
      <c r="U279" s="217">
        <v>0</v>
      </c>
      <c r="V279" s="217"/>
      <c r="W279" s="217">
        <v>3.0000000000000001E-3</v>
      </c>
      <c r="X279" s="276"/>
      <c r="Y279" s="217"/>
      <c r="Z279" s="228">
        <v>1.2030000000000001</v>
      </c>
      <c r="AA279" s="277"/>
      <c r="AB279" s="217">
        <v>4.3999999999999997E-2</v>
      </c>
      <c r="AC279" s="228">
        <v>1.0780000000000001</v>
      </c>
      <c r="AD279" s="217"/>
      <c r="AE279" s="217">
        <v>-5.62</v>
      </c>
      <c r="AF279" s="217">
        <v>-51.92</v>
      </c>
      <c r="AG279" s="217" t="str">
        <f t="shared" ca="1" si="239"/>
        <v>W_ID_249_FS_001</v>
      </c>
      <c r="AH279" s="217"/>
      <c r="AI279" s="217"/>
      <c r="AJ279" s="217"/>
      <c r="AK279" s="217"/>
      <c r="AL279" s="217">
        <f t="shared" ca="1" si="243"/>
        <v>6.76</v>
      </c>
      <c r="AM279" s="228">
        <v>0.20799999999999999</v>
      </c>
      <c r="AN279" s="217">
        <f t="shared" ca="1" si="259"/>
        <v>294.5</v>
      </c>
      <c r="AO279" s="217">
        <f t="shared" ca="1" si="259"/>
        <v>11.7</v>
      </c>
      <c r="AP279" s="217">
        <f t="shared" ca="1" si="259"/>
        <v>104.2</v>
      </c>
      <c r="AQ279" s="217">
        <f t="shared" ca="1" si="259"/>
        <v>51.5</v>
      </c>
      <c r="AR279" s="217">
        <f t="shared" ca="1" si="259"/>
        <v>0</v>
      </c>
      <c r="AS279" s="217">
        <f t="shared" ca="1" si="259"/>
        <v>2.9079999999999999</v>
      </c>
      <c r="AT279" s="217">
        <f t="shared" ca="1" si="259"/>
        <v>41</v>
      </c>
      <c r="AU279" s="217">
        <f t="shared" ca="1" si="259"/>
        <v>0</v>
      </c>
      <c r="AV279" s="217">
        <f t="shared" ca="1" si="259"/>
        <v>54.9</v>
      </c>
      <c r="AW279" s="217">
        <f t="shared" ca="1" si="259"/>
        <v>1250</v>
      </c>
      <c r="AX279" s="217">
        <f t="shared" ca="1" si="259"/>
        <v>0</v>
      </c>
      <c r="AY279" s="217"/>
      <c r="AZ279" s="217">
        <f t="shared" ca="1" si="244"/>
        <v>3.0000000000000001E-3</v>
      </c>
      <c r="BA279" s="217">
        <f t="shared" ca="1" si="244"/>
        <v>0</v>
      </c>
      <c r="BB279" s="217">
        <f t="shared" ca="1" si="244"/>
        <v>0</v>
      </c>
      <c r="BC279" s="217">
        <f t="shared" ca="1" si="242"/>
        <v>1.2030000000000001</v>
      </c>
      <c r="BD279" s="217"/>
      <c r="BE279" s="217">
        <f t="shared" ca="1" si="241"/>
        <v>4.3999999999999997E-2</v>
      </c>
      <c r="BF279" s="217">
        <f t="shared" ca="1" si="241"/>
        <v>1.0780000000000001</v>
      </c>
      <c r="BG279" s="217"/>
      <c r="BH279" s="217">
        <f t="shared" ca="1" si="245"/>
        <v>-5.62</v>
      </c>
      <c r="BI279" s="217">
        <f t="shared" ca="1" si="246"/>
        <v>-51.92</v>
      </c>
      <c r="BJ279" s="217"/>
      <c r="BK279" s="253">
        <f t="shared" ca="1" si="210"/>
        <v>22.578399949842208</v>
      </c>
      <c r="BL279" s="253">
        <f t="shared" ca="1" si="211"/>
        <v>22.787127999999996</v>
      </c>
      <c r="BM279" s="254">
        <f t="shared" ca="1" si="247"/>
        <v>-4.6010276875553032E-3</v>
      </c>
      <c r="BN279" s="217"/>
      <c r="BO279" s="255">
        <f t="shared" ca="1" si="213"/>
        <v>0.36059806508355319</v>
      </c>
      <c r="BP279" s="255">
        <f t="shared" ca="1" si="214"/>
        <v>0</v>
      </c>
      <c r="BQ279" s="255">
        <f t="shared" ca="1" si="215"/>
        <v>0.63940193491644681</v>
      </c>
      <c r="BR279" s="256">
        <f t="shared" ca="1" si="216"/>
        <v>0.94652673702726486</v>
      </c>
      <c r="BS279" s="256">
        <f t="shared" ca="1" si="217"/>
        <v>0.36059806508355319</v>
      </c>
      <c r="BT279" s="255">
        <f t="shared" ca="1" si="218"/>
        <v>0.30483271375464682</v>
      </c>
      <c r="BU279" s="255">
        <f t="shared" ca="1" si="219"/>
        <v>0.15464684014869889</v>
      </c>
      <c r="BV279" s="255">
        <f t="shared" ca="1" si="220"/>
        <v>0.54052044609665428</v>
      </c>
      <c r="BW279" s="256">
        <f t="shared" ca="1" si="221"/>
        <v>0.80014936802973979</v>
      </c>
      <c r="BX279" s="256">
        <f t="shared" ca="1" si="212"/>
        <v>0.30483271375464682</v>
      </c>
      <c r="BY279" s="255">
        <f t="shared" ca="1" si="222"/>
        <v>1</v>
      </c>
      <c r="BZ279" s="255">
        <f t="shared" ca="1" si="223"/>
        <v>0</v>
      </c>
      <c r="CA279" s="255">
        <f t="shared" ca="1" si="224"/>
        <v>0</v>
      </c>
      <c r="CB279" s="256">
        <f t="shared" ca="1" si="225"/>
        <v>0.57740000000000002</v>
      </c>
      <c r="CC279" s="256">
        <f t="shared" ca="1" si="226"/>
        <v>1</v>
      </c>
      <c r="CD279" s="255">
        <f t="shared" ca="1" si="227"/>
        <v>3.0462887287317036E-2</v>
      </c>
      <c r="CE279" s="255">
        <f t="shared" ca="1" si="228"/>
        <v>4.0790549074968416E-2</v>
      </c>
      <c r="CF279" s="255">
        <f t="shared" ca="1" si="229"/>
        <v>0.92874656363771446</v>
      </c>
      <c r="CG279" s="256">
        <f t="shared" ca="1" si="230"/>
        <v>1.0900129281521658</v>
      </c>
      <c r="CH279" s="256">
        <f t="shared" ca="1" si="231"/>
        <v>3.0462887287317036E-2</v>
      </c>
      <c r="CI279" s="257" t="e">
        <f t="shared" ca="1" si="260"/>
        <v>#REF!</v>
      </c>
      <c r="CJ279" s="257" t="e">
        <f t="shared" ca="1" si="248"/>
        <v>#REF!</v>
      </c>
      <c r="CK279" s="257" t="e">
        <f t="shared" ca="1" si="249"/>
        <v>#REF!</v>
      </c>
      <c r="CL279" s="255" t="e">
        <f t="shared" ca="1" si="250"/>
        <v>#REF!</v>
      </c>
      <c r="CM279" s="255" t="e">
        <f t="shared" ca="1" si="251"/>
        <v>#REF!</v>
      </c>
      <c r="CN279" s="255" t="e">
        <f t="shared" ca="1" si="252"/>
        <v>#REF!</v>
      </c>
      <c r="CO279" s="256" t="e">
        <f t="shared" ca="1" si="232"/>
        <v>#REF!</v>
      </c>
      <c r="CP279" s="256">
        <f t="shared" ca="1" si="233"/>
        <v>-1</v>
      </c>
      <c r="CQ279" s="255">
        <f t="shared" ca="1" si="234"/>
        <v>3.8812047967201412E-2</v>
      </c>
      <c r="CR279" s="255">
        <f t="shared" ca="1" si="235"/>
        <v>1.54193874776318E-2</v>
      </c>
      <c r="CS279" s="255">
        <f t="shared" ca="1" si="236"/>
        <v>0.94576856455516678</v>
      </c>
      <c r="CT279" s="256">
        <f t="shared" ca="1" si="237"/>
        <v>1.1144890379881132</v>
      </c>
      <c r="CU279" s="256">
        <f t="shared" ca="1" si="238"/>
        <v>3.8812047967201412E-2</v>
      </c>
      <c r="CV279" s="217"/>
      <c r="CW279" s="252">
        <f t="shared" ca="1" si="253"/>
        <v>0.42456449445113242</v>
      </c>
      <c r="CX279" s="256">
        <f t="shared" ca="1" si="254"/>
        <v>0.11850400452881793</v>
      </c>
      <c r="CY279" s="252">
        <f t="shared" ca="1" si="255"/>
        <v>0.83171834625322993</v>
      </c>
      <c r="CZ279" s="252">
        <f t="shared" ca="1" si="256"/>
        <v>0.28432563791008503</v>
      </c>
      <c r="DA279" s="258" t="e">
        <f t="shared" ca="1" si="257"/>
        <v>#NUM!</v>
      </c>
      <c r="DB279" s="259"/>
      <c r="DC279" s="258">
        <f t="shared" ca="1" si="258"/>
        <v>-999</v>
      </c>
    </row>
    <row r="280" spans="1:107" ht="14.4" x14ac:dyDescent="0.3">
      <c r="A280" s="217"/>
      <c r="B280" s="217"/>
      <c r="C280" s="217"/>
      <c r="D280" s="217" t="s">
        <v>1070</v>
      </c>
      <c r="E280" s="217"/>
      <c r="F280" s="217"/>
      <c r="G280" s="217"/>
      <c r="H280" s="217"/>
      <c r="I280" s="228">
        <v>7.02</v>
      </c>
      <c r="J280" s="217">
        <v>7.8E-2</v>
      </c>
      <c r="K280" s="228">
        <v>654.9</v>
      </c>
      <c r="L280" s="228">
        <v>1.7</v>
      </c>
      <c r="M280" s="228">
        <v>332.9</v>
      </c>
      <c r="N280" s="228">
        <v>183.3</v>
      </c>
      <c r="O280" s="228"/>
      <c r="P280" s="228">
        <v>2.286</v>
      </c>
      <c r="Q280" s="228">
        <v>220</v>
      </c>
      <c r="R280" s="217"/>
      <c r="S280" s="228">
        <v>37.299999999999997</v>
      </c>
      <c r="T280" s="228">
        <v>788</v>
      </c>
      <c r="U280" s="217">
        <v>0</v>
      </c>
      <c r="V280" s="217"/>
      <c r="W280" s="217">
        <v>1.0999999999999999E-2</v>
      </c>
      <c r="X280" s="276"/>
      <c r="Y280" s="217"/>
      <c r="Z280" s="228">
        <v>1.7949999999999999</v>
      </c>
      <c r="AA280" s="277"/>
      <c r="AB280" s="217">
        <v>0</v>
      </c>
      <c r="AC280" s="228">
        <v>0.78800000000000003</v>
      </c>
      <c r="AD280" s="217"/>
      <c r="AE280" s="217">
        <v>-8.1</v>
      </c>
      <c r="AF280" s="217">
        <v>-43.01</v>
      </c>
      <c r="AG280" s="217" t="str">
        <f t="shared" ca="1" si="239"/>
        <v>W_ID_249_FS_002</v>
      </c>
      <c r="AH280" s="217"/>
      <c r="AI280" s="217"/>
      <c r="AJ280" s="217"/>
      <c r="AK280" s="217"/>
      <c r="AL280" s="217">
        <f t="shared" ca="1" si="243"/>
        <v>7.02</v>
      </c>
      <c r="AM280" s="228">
        <v>7.8E-2</v>
      </c>
      <c r="AN280" s="217">
        <f t="shared" ca="1" si="259"/>
        <v>654.9</v>
      </c>
      <c r="AO280" s="217">
        <f t="shared" ca="1" si="259"/>
        <v>1.7</v>
      </c>
      <c r="AP280" s="217">
        <f t="shared" ca="1" si="259"/>
        <v>332.9</v>
      </c>
      <c r="AQ280" s="217">
        <f t="shared" ca="1" si="259"/>
        <v>183.3</v>
      </c>
      <c r="AR280" s="217">
        <f t="shared" ca="1" si="259"/>
        <v>0</v>
      </c>
      <c r="AS280" s="217">
        <f t="shared" ca="1" si="259"/>
        <v>2.286</v>
      </c>
      <c r="AT280" s="217">
        <f t="shared" ca="1" si="259"/>
        <v>220</v>
      </c>
      <c r="AU280" s="217">
        <f t="shared" ca="1" si="259"/>
        <v>0</v>
      </c>
      <c r="AV280" s="217">
        <f t="shared" ca="1" si="259"/>
        <v>37.299999999999997</v>
      </c>
      <c r="AW280" s="217">
        <f t="shared" ca="1" si="259"/>
        <v>788</v>
      </c>
      <c r="AX280" s="217">
        <f t="shared" ca="1" si="259"/>
        <v>0</v>
      </c>
      <c r="AY280" s="217"/>
      <c r="AZ280" s="217">
        <f t="shared" ca="1" si="244"/>
        <v>1.0999999999999999E-2</v>
      </c>
      <c r="BA280" s="217">
        <f t="shared" ca="1" si="244"/>
        <v>0</v>
      </c>
      <c r="BB280" s="217">
        <f t="shared" ca="1" si="244"/>
        <v>0</v>
      </c>
      <c r="BC280" s="217">
        <f t="shared" ca="1" si="242"/>
        <v>1.7949999999999999</v>
      </c>
      <c r="BD280" s="217"/>
      <c r="BE280" s="217">
        <f t="shared" ca="1" si="241"/>
        <v>0</v>
      </c>
      <c r="BF280" s="217">
        <f t="shared" ca="1" si="241"/>
        <v>0.78800000000000003</v>
      </c>
      <c r="BG280" s="217"/>
      <c r="BH280" s="217">
        <f t="shared" ca="1" si="245"/>
        <v>-8.1</v>
      </c>
      <c r="BI280" s="217">
        <f t="shared" ca="1" si="246"/>
        <v>-43.01</v>
      </c>
      <c r="BJ280" s="217"/>
      <c r="BK280" s="253">
        <f t="shared" ca="1" si="210"/>
        <v>60.232922315264538</v>
      </c>
      <c r="BL280" s="253">
        <f t="shared" ca="1" si="211"/>
        <v>19.898105999999999</v>
      </c>
      <c r="BM280" s="254">
        <f t="shared" ca="1" si="247"/>
        <v>0.50336077251589417</v>
      </c>
      <c r="BN280" s="217"/>
      <c r="BO280" s="255">
        <f t="shared" ca="1" si="213"/>
        <v>0.79379397438210364</v>
      </c>
      <c r="BP280" s="255">
        <f t="shared" ca="1" si="214"/>
        <v>0</v>
      </c>
      <c r="BQ280" s="255">
        <f t="shared" ca="1" si="215"/>
        <v>0.20620602561789647</v>
      </c>
      <c r="BR280" s="256">
        <f t="shared" ca="1" si="216"/>
        <v>0.6964427385892118</v>
      </c>
      <c r="BS280" s="256">
        <f t="shared" ca="1" si="217"/>
        <v>0.79379397438210364</v>
      </c>
      <c r="BT280" s="255">
        <f t="shared" ca="1" si="218"/>
        <v>0.77206527460958063</v>
      </c>
      <c r="BU280" s="255">
        <f t="shared" ca="1" si="219"/>
        <v>2.7373223372521495E-2</v>
      </c>
      <c r="BV280" s="255">
        <f t="shared" ca="1" si="220"/>
        <v>0.20056150201789788</v>
      </c>
      <c r="BW280" s="256">
        <f t="shared" ca="1" si="221"/>
        <v>0.67737885593963854</v>
      </c>
      <c r="BX280" s="256">
        <f t="shared" ca="1" si="212"/>
        <v>0.77206527460958063</v>
      </c>
      <c r="BY280" s="255">
        <f t="shared" ca="1" si="222"/>
        <v>1</v>
      </c>
      <c r="BZ280" s="255">
        <f t="shared" ca="1" si="223"/>
        <v>0</v>
      </c>
      <c r="CA280" s="255">
        <f t="shared" ca="1" si="224"/>
        <v>0</v>
      </c>
      <c r="CB280" s="256">
        <f t="shared" ca="1" si="225"/>
        <v>0.57740000000000002</v>
      </c>
      <c r="CC280" s="256">
        <f t="shared" ca="1" si="226"/>
        <v>1</v>
      </c>
      <c r="CD280" s="255">
        <f t="shared" ca="1" si="227"/>
        <v>0.21046589495838516</v>
      </c>
      <c r="CE280" s="255">
        <f t="shared" ca="1" si="228"/>
        <v>3.5683535827035297E-2</v>
      </c>
      <c r="CF280" s="255">
        <f t="shared" ca="1" si="229"/>
        <v>0.7538505692145796</v>
      </c>
      <c r="CG280" s="256">
        <f t="shared" ca="1" si="230"/>
        <v>0.99199426002104674</v>
      </c>
      <c r="CH280" s="256">
        <f t="shared" ca="1" si="231"/>
        <v>0.21046589495838516</v>
      </c>
      <c r="CI280" s="257" t="e">
        <f t="shared" ca="1" si="260"/>
        <v>#REF!</v>
      </c>
      <c r="CJ280" s="257" t="e">
        <f t="shared" ca="1" si="248"/>
        <v>#REF!</v>
      </c>
      <c r="CK280" s="257" t="e">
        <f t="shared" ca="1" si="249"/>
        <v>#REF!</v>
      </c>
      <c r="CL280" s="255" t="e">
        <f t="shared" ca="1" si="250"/>
        <v>#REF!</v>
      </c>
      <c r="CM280" s="255" t="e">
        <f t="shared" ca="1" si="251"/>
        <v>#REF!</v>
      </c>
      <c r="CN280" s="255" t="e">
        <f t="shared" ca="1" si="252"/>
        <v>#REF!</v>
      </c>
      <c r="CO280" s="256" t="e">
        <f t="shared" ca="1" si="232"/>
        <v>#REF!</v>
      </c>
      <c r="CP280" s="256">
        <f t="shared" ca="1" si="233"/>
        <v>-1</v>
      </c>
      <c r="CQ280" s="255">
        <f t="shared" ca="1" si="234"/>
        <v>4.6084885156962914E-2</v>
      </c>
      <c r="CR280" s="255">
        <f t="shared" ca="1" si="235"/>
        <v>1.1962788939813248E-3</v>
      </c>
      <c r="CS280" s="255">
        <f t="shared" ca="1" si="236"/>
        <v>0.95271883594905582</v>
      </c>
      <c r="CT280" s="256">
        <f t="shared" ca="1" si="237"/>
        <v>1.1267138525600051</v>
      </c>
      <c r="CU280" s="256">
        <f t="shared" ca="1" si="238"/>
        <v>4.6084885156962914E-2</v>
      </c>
      <c r="CV280" s="217"/>
      <c r="CW280" s="252">
        <f t="shared" ca="1" si="253"/>
        <v>-1.8022646222056689</v>
      </c>
      <c r="CX280" s="256">
        <f t="shared" ca="1" si="254"/>
        <v>-2.0614159524001194</v>
      </c>
      <c r="CY280" s="252">
        <f t="shared" ca="1" si="255"/>
        <v>0.84629945980885546</v>
      </c>
      <c r="CZ280" s="252">
        <f t="shared" ca="1" si="256"/>
        <v>2.5301384134543831E-2</v>
      </c>
      <c r="DA280" s="258" t="e">
        <f t="shared" ca="1" si="257"/>
        <v>#NUM!</v>
      </c>
      <c r="DB280" s="259"/>
      <c r="DC280" s="258">
        <f t="shared" ca="1" si="258"/>
        <v>-999</v>
      </c>
    </row>
    <row r="281" spans="1:107" ht="14.4" x14ac:dyDescent="0.3">
      <c r="A281" s="217"/>
      <c r="B281" s="217"/>
      <c r="C281" s="217"/>
      <c r="D281" s="217" t="s">
        <v>1071</v>
      </c>
      <c r="E281" s="217"/>
      <c r="F281" s="217"/>
      <c r="G281" s="217"/>
      <c r="H281" s="217"/>
      <c r="I281" s="228">
        <v>7.61</v>
      </c>
      <c r="J281" s="217">
        <v>7.6999999999999999E-2</v>
      </c>
      <c r="K281" s="228">
        <v>667.6</v>
      </c>
      <c r="L281" s="228">
        <v>21.2</v>
      </c>
      <c r="M281" s="228">
        <v>200</v>
      </c>
      <c r="N281" s="228">
        <v>214.4</v>
      </c>
      <c r="O281" s="228"/>
      <c r="P281" s="228">
        <v>2.3969999999999998</v>
      </c>
      <c r="Q281" s="228">
        <v>244</v>
      </c>
      <c r="R281" s="217"/>
      <c r="S281" s="228">
        <v>51.1</v>
      </c>
      <c r="T281" s="228">
        <v>1036</v>
      </c>
      <c r="U281" s="217">
        <v>8.5</v>
      </c>
      <c r="V281" s="217"/>
      <c r="W281" s="217">
        <v>2.1999999999999999E-2</v>
      </c>
      <c r="X281" s="276"/>
      <c r="Y281" s="217"/>
      <c r="Z281" s="228">
        <v>1.1060000000000001</v>
      </c>
      <c r="AA281" s="277"/>
      <c r="AB281" s="217">
        <v>0</v>
      </c>
      <c r="AC281" s="228">
        <v>0.249</v>
      </c>
      <c r="AD281" s="217"/>
      <c r="AE281" s="217"/>
      <c r="AF281" s="217"/>
      <c r="AG281" s="217" t="str">
        <f t="shared" ca="1" si="239"/>
        <v>W_ID_249_FS_003</v>
      </c>
      <c r="AH281" s="217"/>
      <c r="AI281" s="217"/>
      <c r="AJ281" s="217"/>
      <c r="AK281" s="217"/>
      <c r="AL281" s="217">
        <f t="shared" ca="1" si="243"/>
        <v>7.61</v>
      </c>
      <c r="AM281" s="228">
        <v>7.6999999999999999E-2</v>
      </c>
      <c r="AN281" s="217">
        <f t="shared" ca="1" si="259"/>
        <v>667.6</v>
      </c>
      <c r="AO281" s="217">
        <f t="shared" ca="1" si="259"/>
        <v>21.2</v>
      </c>
      <c r="AP281" s="217">
        <f t="shared" ca="1" si="259"/>
        <v>200</v>
      </c>
      <c r="AQ281" s="217">
        <f t="shared" ca="1" si="259"/>
        <v>214.4</v>
      </c>
      <c r="AR281" s="217">
        <f t="shared" ca="1" si="259"/>
        <v>0</v>
      </c>
      <c r="AS281" s="217">
        <f t="shared" ca="1" si="259"/>
        <v>2.3969999999999998</v>
      </c>
      <c r="AT281" s="217">
        <f t="shared" ca="1" si="259"/>
        <v>244</v>
      </c>
      <c r="AU281" s="217">
        <f t="shared" ca="1" si="259"/>
        <v>0</v>
      </c>
      <c r="AV281" s="217">
        <f t="shared" ca="1" si="259"/>
        <v>51.1</v>
      </c>
      <c r="AW281" s="217">
        <f t="shared" ca="1" si="259"/>
        <v>1036</v>
      </c>
      <c r="AX281" s="217">
        <f t="shared" ca="1" si="259"/>
        <v>8.5</v>
      </c>
      <c r="AY281" s="217"/>
      <c r="AZ281" s="217">
        <f t="shared" ca="1" si="244"/>
        <v>2.1999999999999999E-2</v>
      </c>
      <c r="BA281" s="217">
        <f t="shared" ca="1" si="244"/>
        <v>0</v>
      </c>
      <c r="BB281" s="217">
        <f t="shared" ca="1" si="244"/>
        <v>0</v>
      </c>
      <c r="BC281" s="217">
        <f t="shared" ca="1" si="242"/>
        <v>1.1060000000000001</v>
      </c>
      <c r="BD281" s="217"/>
      <c r="BE281" s="217">
        <f t="shared" ca="1" si="241"/>
        <v>0</v>
      </c>
      <c r="BF281" s="217">
        <f t="shared" ca="1" si="241"/>
        <v>0.249</v>
      </c>
      <c r="BG281" s="217"/>
      <c r="BH281" s="217">
        <f t="shared" ca="1" si="245"/>
        <v>0</v>
      </c>
      <c r="BI281" s="217">
        <f t="shared" ca="1" si="246"/>
        <v>99</v>
      </c>
      <c r="BJ281" s="217"/>
      <c r="BK281" s="253">
        <f t="shared" ca="1" si="210"/>
        <v>57.21034882071244</v>
      </c>
      <c r="BL281" s="253">
        <f t="shared" ca="1" si="211"/>
        <v>25.210486999999997</v>
      </c>
      <c r="BM281" s="254">
        <f t="shared" ca="1" si="247"/>
        <v>0.38824966408155309</v>
      </c>
      <c r="BN281" s="217"/>
      <c r="BO281" s="255">
        <f t="shared" ca="1" si="213"/>
        <v>0.80282964547174462</v>
      </c>
      <c r="BP281" s="255">
        <f t="shared" ca="1" si="214"/>
        <v>0</v>
      </c>
      <c r="BQ281" s="255">
        <f t="shared" ca="1" si="215"/>
        <v>0.19717035452825532</v>
      </c>
      <c r="BR281" s="256">
        <f t="shared" ca="1" si="216"/>
        <v>0.6912264456691618</v>
      </c>
      <c r="BS281" s="256">
        <f t="shared" ca="1" si="217"/>
        <v>0.80282964547174462</v>
      </c>
      <c r="BT281" s="255">
        <f t="shared" ca="1" si="218"/>
        <v>0.78299237866024873</v>
      </c>
      <c r="BU281" s="255">
        <f t="shared" ca="1" si="219"/>
        <v>2.4709185720016045E-2</v>
      </c>
      <c r="BV281" s="255">
        <f t="shared" ca="1" si="220"/>
        <v>0.19229843561973525</v>
      </c>
      <c r="BW281" s="256">
        <f t="shared" ca="1" si="221"/>
        <v>0.67414680304853603</v>
      </c>
      <c r="BX281" s="256">
        <f t="shared" ca="1" si="212"/>
        <v>0.78299237866024873</v>
      </c>
      <c r="BY281" s="255">
        <f t="shared" ca="1" si="222"/>
        <v>1</v>
      </c>
      <c r="BZ281" s="255">
        <f t="shared" ca="1" si="223"/>
        <v>0</v>
      </c>
      <c r="CA281" s="255">
        <f t="shared" ca="1" si="224"/>
        <v>0</v>
      </c>
      <c r="CB281" s="256">
        <f t="shared" ca="1" si="225"/>
        <v>0.57740000000000002</v>
      </c>
      <c r="CC281" s="256">
        <f t="shared" ca="1" si="226"/>
        <v>1</v>
      </c>
      <c r="CD281" s="255">
        <f t="shared" ca="1" si="227"/>
        <v>0.18330703929081213</v>
      </c>
      <c r="CE281" s="255">
        <f t="shared" ca="1" si="228"/>
        <v>3.8389302080985656E-2</v>
      </c>
      <c r="CF281" s="255">
        <f t="shared" ca="1" si="229"/>
        <v>0.77830365862820228</v>
      </c>
      <c r="CG281" s="256">
        <f t="shared" ca="1" si="230"/>
        <v>1.0045487191045002</v>
      </c>
      <c r="CH281" s="256">
        <f t="shared" ca="1" si="231"/>
        <v>0.18330703929081213</v>
      </c>
      <c r="CI281" s="257" t="e">
        <f t="shared" ca="1" si="260"/>
        <v>#REF!</v>
      </c>
      <c r="CJ281" s="257" t="e">
        <f t="shared" ca="1" si="248"/>
        <v>#REF!</v>
      </c>
      <c r="CK281" s="257" t="e">
        <f t="shared" ca="1" si="249"/>
        <v>#REF!</v>
      </c>
      <c r="CL281" s="255" t="e">
        <f t="shared" ca="1" si="250"/>
        <v>#REF!</v>
      </c>
      <c r="CM281" s="255" t="e">
        <f t="shared" ca="1" si="251"/>
        <v>#REF!</v>
      </c>
      <c r="CN281" s="255" t="e">
        <f t="shared" ca="1" si="252"/>
        <v>#REF!</v>
      </c>
      <c r="CO281" s="256" t="e">
        <f t="shared" ca="1" si="232"/>
        <v>#REF!</v>
      </c>
      <c r="CP281" s="256">
        <f t="shared" ca="1" si="233"/>
        <v>-1</v>
      </c>
      <c r="CQ281" s="255">
        <f t="shared" ca="1" si="234"/>
        <v>4.3009909835649979E-2</v>
      </c>
      <c r="CR281" s="255">
        <f t="shared" ca="1" si="235"/>
        <v>1.3658030085616829E-2</v>
      </c>
      <c r="CS281" s="255">
        <f t="shared" ca="1" si="236"/>
        <v>0.94333206007873316</v>
      </c>
      <c r="CT281" s="256">
        <f t="shared" ca="1" si="237"/>
        <v>1.1140994517120175</v>
      </c>
      <c r="CU281" s="256">
        <f t="shared" ca="1" si="238"/>
        <v>4.3009909835649979E-2</v>
      </c>
      <c r="CV281" s="217"/>
      <c r="CW281" s="252">
        <f t="shared" ca="1" si="253"/>
        <v>0.32144694083677061</v>
      </c>
      <c r="CX281" s="256">
        <f t="shared" ca="1" si="254"/>
        <v>0.35164172619352163</v>
      </c>
      <c r="CY281" s="252">
        <f t="shared" ca="1" si="255"/>
        <v>0.91467576791808869</v>
      </c>
      <c r="CZ281" s="252">
        <f t="shared" ca="1" si="256"/>
        <v>0.24101864483856297</v>
      </c>
      <c r="DA281" s="258" t="e">
        <f t="shared" ca="1" si="257"/>
        <v>#NUM!</v>
      </c>
      <c r="DB281" s="259"/>
      <c r="DC281" s="258">
        <f t="shared" ca="1" si="258"/>
        <v>-999</v>
      </c>
    </row>
    <row r="282" spans="1:107" ht="14.4" x14ac:dyDescent="0.3">
      <c r="A282" s="217"/>
      <c r="B282" s="217"/>
      <c r="C282" s="217"/>
      <c r="D282" s="217" t="s">
        <v>1069</v>
      </c>
      <c r="E282" s="217"/>
      <c r="F282" s="217"/>
      <c r="G282" s="217"/>
      <c r="H282" s="217"/>
      <c r="I282" s="228">
        <v>7.01</v>
      </c>
      <c r="J282" s="217">
        <v>0.13800000000000001</v>
      </c>
      <c r="K282" s="228">
        <v>166.7</v>
      </c>
      <c r="L282" s="228">
        <v>9.9</v>
      </c>
      <c r="M282" s="228">
        <v>165.7</v>
      </c>
      <c r="N282" s="228">
        <v>82.8</v>
      </c>
      <c r="O282" s="228"/>
      <c r="P282" s="228">
        <v>0.83199999999999996</v>
      </c>
      <c r="Q282" s="228">
        <v>79</v>
      </c>
      <c r="R282" s="217"/>
      <c r="S282" s="228">
        <v>44.9</v>
      </c>
      <c r="T282" s="228">
        <v>753</v>
      </c>
      <c r="U282" s="217">
        <v>0</v>
      </c>
      <c r="V282" s="217"/>
      <c r="W282" s="217">
        <v>5.0000000000000001E-3</v>
      </c>
      <c r="X282" s="276"/>
      <c r="Y282" s="217"/>
      <c r="Z282" s="228">
        <v>1.139</v>
      </c>
      <c r="AA282" s="277"/>
      <c r="AB282" s="217">
        <v>0</v>
      </c>
      <c r="AC282" s="228">
        <v>0.73799999999999999</v>
      </c>
      <c r="AD282" s="217"/>
      <c r="AE282" s="217"/>
      <c r="AF282" s="217"/>
      <c r="AG282" s="217" t="str">
        <f t="shared" ca="1" si="239"/>
        <v>W_ID_250_FS_001</v>
      </c>
      <c r="AH282" s="217"/>
      <c r="AI282" s="217"/>
      <c r="AJ282" s="217"/>
      <c r="AK282" s="217"/>
      <c r="AL282" s="217">
        <f t="shared" ca="1" si="243"/>
        <v>7.01</v>
      </c>
      <c r="AM282" s="228">
        <v>0.13800000000000001</v>
      </c>
      <c r="AN282" s="217">
        <f t="shared" ca="1" si="259"/>
        <v>166.7</v>
      </c>
      <c r="AO282" s="217">
        <f t="shared" ca="1" si="259"/>
        <v>9.9</v>
      </c>
      <c r="AP282" s="217">
        <f t="shared" ca="1" si="259"/>
        <v>165.7</v>
      </c>
      <c r="AQ282" s="217">
        <f t="shared" ca="1" si="259"/>
        <v>82.8</v>
      </c>
      <c r="AR282" s="217">
        <f t="shared" ca="1" si="259"/>
        <v>0</v>
      </c>
      <c r="AS282" s="217">
        <f t="shared" ca="1" si="259"/>
        <v>0.83199999999999996</v>
      </c>
      <c r="AT282" s="217">
        <f t="shared" ca="1" si="259"/>
        <v>79</v>
      </c>
      <c r="AU282" s="217">
        <f t="shared" ca="1" si="259"/>
        <v>0</v>
      </c>
      <c r="AV282" s="217">
        <f t="shared" ca="1" si="259"/>
        <v>44.9</v>
      </c>
      <c r="AW282" s="217">
        <f t="shared" ca="1" si="259"/>
        <v>753</v>
      </c>
      <c r="AX282" s="217">
        <f t="shared" ca="1" si="259"/>
        <v>0</v>
      </c>
      <c r="AY282" s="217"/>
      <c r="AZ282" s="217">
        <f t="shared" ca="1" si="244"/>
        <v>5.0000000000000001E-3</v>
      </c>
      <c r="BA282" s="217">
        <f t="shared" ca="1" si="244"/>
        <v>0</v>
      </c>
      <c r="BB282" s="217">
        <f t="shared" ca="1" si="244"/>
        <v>0</v>
      </c>
      <c r="BC282" s="217">
        <f t="shared" ca="1" si="242"/>
        <v>1.139</v>
      </c>
      <c r="BD282" s="217"/>
      <c r="BE282" s="217">
        <f t="shared" ca="1" si="241"/>
        <v>0</v>
      </c>
      <c r="BF282" s="217">
        <f t="shared" ca="1" si="241"/>
        <v>0.73799999999999999</v>
      </c>
      <c r="BG282" s="217"/>
      <c r="BH282" s="217">
        <f t="shared" ca="1" si="245"/>
        <v>0</v>
      </c>
      <c r="BI282" s="217">
        <f t="shared" ca="1" si="246"/>
        <v>99</v>
      </c>
      <c r="BJ282" s="217"/>
      <c r="BK282" s="253">
        <f t="shared" ca="1" si="210"/>
        <v>22.604135121932316</v>
      </c>
      <c r="BL282" s="253">
        <f t="shared" ca="1" si="211"/>
        <v>15.505077999999999</v>
      </c>
      <c r="BM282" s="254">
        <f t="shared" ca="1" si="247"/>
        <v>0.18628191296468211</v>
      </c>
      <c r="BN282" s="217"/>
      <c r="BO282" s="255">
        <f t="shared" ca="1" si="213"/>
        <v>0.79158316633266534</v>
      </c>
      <c r="BP282" s="255">
        <f t="shared" ca="1" si="214"/>
        <v>0</v>
      </c>
      <c r="BQ282" s="255">
        <f t="shared" ca="1" si="215"/>
        <v>0.20841683366733468</v>
      </c>
      <c r="BR282" s="256">
        <f t="shared" ca="1" si="216"/>
        <v>0.69771903807615232</v>
      </c>
      <c r="BS282" s="256">
        <f t="shared" ca="1" si="217"/>
        <v>0.79158316633266534</v>
      </c>
      <c r="BT282" s="255">
        <f t="shared" ca="1" si="218"/>
        <v>0.69542253521126762</v>
      </c>
      <c r="BU282" s="255">
        <f t="shared" ca="1" si="219"/>
        <v>0.12147887323943664</v>
      </c>
      <c r="BV282" s="255">
        <f t="shared" ca="1" si="220"/>
        <v>0.18309859154929578</v>
      </c>
      <c r="BW282" s="256">
        <f t="shared" ca="1" si="221"/>
        <v>0.61296091549295784</v>
      </c>
      <c r="BX282" s="256">
        <f t="shared" ca="1" si="212"/>
        <v>0.69542253521126762</v>
      </c>
      <c r="BY282" s="255">
        <f t="shared" ca="1" si="222"/>
        <v>1</v>
      </c>
      <c r="BZ282" s="255">
        <f t="shared" ca="1" si="223"/>
        <v>0</v>
      </c>
      <c r="CA282" s="255">
        <f t="shared" ca="1" si="224"/>
        <v>0</v>
      </c>
      <c r="CB282" s="256">
        <f t="shared" ca="1" si="225"/>
        <v>0.57740000000000002</v>
      </c>
      <c r="CC282" s="256">
        <f t="shared" ca="1" si="226"/>
        <v>1</v>
      </c>
      <c r="CD282" s="255">
        <f t="shared" ca="1" si="227"/>
        <v>9.0090090090090086E-2</v>
      </c>
      <c r="CE282" s="255">
        <f t="shared" ca="1" si="228"/>
        <v>5.1203101836013225E-2</v>
      </c>
      <c r="CF282" s="255">
        <f t="shared" ca="1" si="229"/>
        <v>0.85870680807389665</v>
      </c>
      <c r="CG282" s="256">
        <f t="shared" ca="1" si="230"/>
        <v>1.0435667693009465</v>
      </c>
      <c r="CH282" s="256">
        <f t="shared" ca="1" si="231"/>
        <v>9.0090090090090086E-2</v>
      </c>
      <c r="CI282" s="257" t="e">
        <f t="shared" ca="1" si="260"/>
        <v>#REF!</v>
      </c>
      <c r="CJ282" s="257" t="e">
        <f t="shared" ca="1" si="248"/>
        <v>#REF!</v>
      </c>
      <c r="CK282" s="257" t="e">
        <f t="shared" ca="1" si="249"/>
        <v>#REF!</v>
      </c>
      <c r="CL282" s="255" t="e">
        <f t="shared" ca="1" si="250"/>
        <v>#REF!</v>
      </c>
      <c r="CM282" s="255" t="e">
        <f t="shared" ca="1" si="251"/>
        <v>#REF!</v>
      </c>
      <c r="CN282" s="255" t="e">
        <f t="shared" ca="1" si="252"/>
        <v>#REF!</v>
      </c>
      <c r="CO282" s="256" t="e">
        <f t="shared" ca="1" si="232"/>
        <v>#REF!</v>
      </c>
      <c r="CP282" s="256">
        <f t="shared" ca="1" si="233"/>
        <v>-1</v>
      </c>
      <c r="CQ282" s="255">
        <f t="shared" ca="1" si="234"/>
        <v>1.7800034224229259E-2</v>
      </c>
      <c r="CR282" s="255">
        <f t="shared" ca="1" si="235"/>
        <v>1.0571106107970586E-2</v>
      </c>
      <c r="CS282" s="255">
        <f t="shared" ca="1" si="236"/>
        <v>0.9716288596678001</v>
      </c>
      <c r="CT282" s="256">
        <f t="shared" ca="1" si="237"/>
        <v>1.1322175840194788</v>
      </c>
      <c r="CU282" s="256">
        <f t="shared" ca="1" si="238"/>
        <v>1.7800034224229259E-2</v>
      </c>
      <c r="CV282" s="217"/>
      <c r="CW282" s="252">
        <f t="shared" ca="1" si="253"/>
        <v>7.3240052410219691E-2</v>
      </c>
      <c r="CX282" s="256">
        <f t="shared" ca="1" si="254"/>
        <v>-0.22805211922423707</v>
      </c>
      <c r="CY282" s="252">
        <f t="shared" ca="1" si="255"/>
        <v>0.83324947167153063</v>
      </c>
      <c r="CZ282" s="252">
        <f t="shared" ca="1" si="256"/>
        <v>0.37260067745577719</v>
      </c>
      <c r="DA282" s="258" t="e">
        <f t="shared" ca="1" si="257"/>
        <v>#NUM!</v>
      </c>
      <c r="DB282" s="259"/>
      <c r="DC282" s="258">
        <f t="shared" ca="1" si="258"/>
        <v>-999</v>
      </c>
    </row>
    <row r="283" spans="1:107" ht="14.4" x14ac:dyDescent="0.3">
      <c r="A283" s="217"/>
      <c r="B283" s="217"/>
      <c r="C283" s="217"/>
      <c r="D283" s="217" t="s">
        <v>1072</v>
      </c>
      <c r="E283" s="217"/>
      <c r="F283" s="217"/>
      <c r="G283" s="217"/>
      <c r="H283" s="217"/>
      <c r="I283" s="228">
        <v>7.23</v>
      </c>
      <c r="J283" s="217">
        <v>4.7E-2</v>
      </c>
      <c r="K283" s="228">
        <v>1109.7</v>
      </c>
      <c r="L283" s="228">
        <v>14</v>
      </c>
      <c r="M283" s="228">
        <v>393.5</v>
      </c>
      <c r="N283" s="228">
        <v>624.1</v>
      </c>
      <c r="O283" s="228"/>
      <c r="P283" s="228">
        <v>8.5000000000000006E-2</v>
      </c>
      <c r="Q283" s="228">
        <v>504</v>
      </c>
      <c r="R283" s="217"/>
      <c r="S283" s="228">
        <v>31.4</v>
      </c>
      <c r="T283" s="228">
        <v>1034</v>
      </c>
      <c r="U283" s="217">
        <v>0</v>
      </c>
      <c r="V283" s="217"/>
      <c r="W283" s="217">
        <v>8.0000000000000002E-3</v>
      </c>
      <c r="X283" s="276"/>
      <c r="Y283" s="217"/>
      <c r="Z283" s="228">
        <v>2.992</v>
      </c>
      <c r="AA283" s="277"/>
      <c r="AB283" s="217">
        <v>0</v>
      </c>
      <c r="AC283" s="228">
        <v>1.7809999999999999</v>
      </c>
      <c r="AD283" s="217"/>
      <c r="AE283" s="217">
        <v>-7.89</v>
      </c>
      <c r="AF283" s="217">
        <v>-43</v>
      </c>
      <c r="AG283" s="217" t="str">
        <f t="shared" ca="1" si="239"/>
        <v>W_ID_251_FS_001</v>
      </c>
      <c r="AH283" s="217"/>
      <c r="AI283" s="217"/>
      <c r="AJ283" s="217"/>
      <c r="AK283" s="217"/>
      <c r="AL283" s="217">
        <f t="shared" ca="1" si="243"/>
        <v>7.23</v>
      </c>
      <c r="AM283" s="228">
        <v>4.7E-2</v>
      </c>
      <c r="AN283" s="217">
        <f t="shared" ca="1" si="259"/>
        <v>1109.7</v>
      </c>
      <c r="AO283" s="217">
        <f t="shared" ca="1" si="259"/>
        <v>14</v>
      </c>
      <c r="AP283" s="217">
        <f t="shared" ca="1" si="259"/>
        <v>393.5</v>
      </c>
      <c r="AQ283" s="217">
        <f t="shared" ca="1" si="259"/>
        <v>624.1</v>
      </c>
      <c r="AR283" s="217">
        <f t="shared" ca="1" si="259"/>
        <v>0</v>
      </c>
      <c r="AS283" s="217">
        <f t="shared" ca="1" si="259"/>
        <v>8.5000000000000006E-2</v>
      </c>
      <c r="AT283" s="217">
        <f t="shared" ca="1" si="259"/>
        <v>504</v>
      </c>
      <c r="AU283" s="217">
        <f t="shared" ca="1" si="259"/>
        <v>0</v>
      </c>
      <c r="AV283" s="217">
        <f t="shared" ca="1" si="259"/>
        <v>31.4</v>
      </c>
      <c r="AW283" s="217">
        <f t="shared" ca="1" si="259"/>
        <v>1034</v>
      </c>
      <c r="AX283" s="217">
        <f t="shared" ca="1" si="259"/>
        <v>0</v>
      </c>
      <c r="AY283" s="217"/>
      <c r="AZ283" s="217">
        <f t="shared" ca="1" si="244"/>
        <v>8.0000000000000002E-3</v>
      </c>
      <c r="BA283" s="217">
        <f t="shared" ca="1" si="244"/>
        <v>0</v>
      </c>
      <c r="BB283" s="217">
        <f t="shared" ca="1" si="244"/>
        <v>0</v>
      </c>
      <c r="BC283" s="217">
        <f t="shared" ca="1" si="242"/>
        <v>2.992</v>
      </c>
      <c r="BD283" s="217"/>
      <c r="BE283" s="217">
        <f t="shared" ca="1" si="241"/>
        <v>0</v>
      </c>
      <c r="BF283" s="217">
        <f t="shared" ca="1" si="241"/>
        <v>1.7809999999999999</v>
      </c>
      <c r="BG283" s="217"/>
      <c r="BH283" s="217">
        <f t="shared" ca="1" si="245"/>
        <v>-7.89</v>
      </c>
      <c r="BI283" s="217">
        <f t="shared" ca="1" si="246"/>
        <v>-43</v>
      </c>
      <c r="BJ283" s="217"/>
      <c r="BK283" s="253">
        <f t="shared" ca="1" si="210"/>
        <v>119.61087758329063</v>
      </c>
      <c r="BL283" s="253">
        <f t="shared" ca="1" si="211"/>
        <v>31.818847999999999</v>
      </c>
      <c r="BM283" s="254">
        <f t="shared" ca="1" si="247"/>
        <v>0.57975426716997203</v>
      </c>
      <c r="BN283" s="217"/>
      <c r="BO283" s="255">
        <f t="shared" ca="1" si="213"/>
        <v>0.99580143245245745</v>
      </c>
      <c r="BP283" s="255">
        <f t="shared" ca="1" si="214"/>
        <v>0</v>
      </c>
      <c r="BQ283" s="255">
        <f t="shared" ca="1" si="215"/>
        <v>4.1985675475426035E-3</v>
      </c>
      <c r="BR283" s="256">
        <f t="shared" ca="1" si="216"/>
        <v>0.57982383304519647</v>
      </c>
      <c r="BS283" s="256">
        <f t="shared" ca="1" si="217"/>
        <v>0.99580143245245745</v>
      </c>
      <c r="BT283" s="255">
        <f t="shared" ca="1" si="218"/>
        <v>0.98663926002055502</v>
      </c>
      <c r="BU283" s="255">
        <f t="shared" ca="1" si="219"/>
        <v>9.2008026232075577E-3</v>
      </c>
      <c r="BV283" s="255">
        <f t="shared" ca="1" si="220"/>
        <v>4.1599373562374595E-3</v>
      </c>
      <c r="BW283" s="256">
        <f t="shared" ca="1" si="221"/>
        <v>0.57448898840111595</v>
      </c>
      <c r="BX283" s="256">
        <f t="shared" ca="1" si="212"/>
        <v>0.98663926002055502</v>
      </c>
      <c r="BY283" s="255">
        <f t="shared" ca="1" si="222"/>
        <v>1</v>
      </c>
      <c r="BZ283" s="255">
        <f t="shared" ca="1" si="223"/>
        <v>0</v>
      </c>
      <c r="CA283" s="255">
        <f t="shared" ca="1" si="224"/>
        <v>0</v>
      </c>
      <c r="CB283" s="256">
        <f t="shared" ca="1" si="225"/>
        <v>0.57740000000000002</v>
      </c>
      <c r="CC283" s="256">
        <f t="shared" ca="1" si="226"/>
        <v>1</v>
      </c>
      <c r="CD283" s="255">
        <f t="shared" ca="1" si="227"/>
        <v>0.32114183764495985</v>
      </c>
      <c r="CE283" s="255">
        <f t="shared" ca="1" si="228"/>
        <v>2.000764623422964E-2</v>
      </c>
      <c r="CF283" s="255">
        <f t="shared" ca="1" si="229"/>
        <v>0.65885051612081047</v>
      </c>
      <c r="CG283" s="256">
        <f t="shared" ca="1" si="230"/>
        <v>0.94620198802089961</v>
      </c>
      <c r="CH283" s="256">
        <f t="shared" ca="1" si="231"/>
        <v>0.32114183764495985</v>
      </c>
      <c r="CI283" s="257" t="e">
        <f t="shared" ca="1" si="260"/>
        <v>#REF!</v>
      </c>
      <c r="CJ283" s="257" t="e">
        <f t="shared" ca="1" si="248"/>
        <v>#REF!</v>
      </c>
      <c r="CK283" s="257" t="e">
        <f t="shared" ca="1" si="249"/>
        <v>#REF!</v>
      </c>
      <c r="CL283" s="255" t="e">
        <f t="shared" ca="1" si="250"/>
        <v>#REF!</v>
      </c>
      <c r="CM283" s="255" t="e">
        <f t="shared" ca="1" si="251"/>
        <v>#REF!</v>
      </c>
      <c r="CN283" s="255" t="e">
        <f t="shared" ca="1" si="252"/>
        <v>#REF!</v>
      </c>
      <c r="CO283" s="256" t="e">
        <f t="shared" ca="1" si="232"/>
        <v>#REF!</v>
      </c>
      <c r="CP283" s="256">
        <f t="shared" ca="1" si="233"/>
        <v>-1</v>
      </c>
      <c r="CQ283" s="255">
        <f t="shared" ca="1" si="234"/>
        <v>4.2303787948401984E-2</v>
      </c>
      <c r="CR283" s="255">
        <f t="shared" ca="1" si="235"/>
        <v>5.3370553417827135E-3</v>
      </c>
      <c r="CS283" s="255">
        <f t="shared" ca="1" si="236"/>
        <v>0.9523591567098153</v>
      </c>
      <c r="CT283" s="256">
        <f t="shared" ca="1" si="237"/>
        <v>1.1241153254142311</v>
      </c>
      <c r="CU283" s="256">
        <f t="shared" ca="1" si="238"/>
        <v>4.2303787948401984E-2</v>
      </c>
      <c r="CV283" s="217"/>
      <c r="CW283" s="252">
        <f t="shared" ca="1" si="253"/>
        <v>-0.50299811122440685</v>
      </c>
      <c r="CX283" s="256">
        <f t="shared" ca="1" si="254"/>
        <v>-0.30268866533860761</v>
      </c>
      <c r="CY283" s="252">
        <f t="shared" ca="1" si="255"/>
        <v>0.94068882357374328</v>
      </c>
      <c r="CZ283" s="252">
        <f t="shared" ca="1" si="256"/>
        <v>0.11202688645274865</v>
      </c>
      <c r="DA283" s="258" t="e">
        <f t="shared" ca="1" si="257"/>
        <v>#NUM!</v>
      </c>
      <c r="DB283" s="259"/>
      <c r="DC283" s="258">
        <f t="shared" ca="1" si="258"/>
        <v>-999</v>
      </c>
    </row>
    <row r="284" spans="1:107" ht="14.4" x14ac:dyDescent="0.3">
      <c r="A284" s="217"/>
      <c r="B284" s="217"/>
      <c r="C284" s="217"/>
      <c r="D284" s="217" t="s">
        <v>1073</v>
      </c>
      <c r="E284" s="217"/>
      <c r="F284" s="217"/>
      <c r="G284" s="217"/>
      <c r="H284" s="217"/>
      <c r="I284" s="228">
        <v>7.57</v>
      </c>
      <c r="J284" s="217">
        <v>0.01</v>
      </c>
      <c r="K284" s="228">
        <v>89.7</v>
      </c>
      <c r="L284" s="228">
        <v>4.5</v>
      </c>
      <c r="M284" s="228">
        <v>66.099999999999994</v>
      </c>
      <c r="N284" s="228">
        <v>31.3</v>
      </c>
      <c r="O284" s="228"/>
      <c r="P284" s="228">
        <v>0.219</v>
      </c>
      <c r="Q284" s="228">
        <v>36</v>
      </c>
      <c r="R284" s="217"/>
      <c r="S284" s="228">
        <v>28.8</v>
      </c>
      <c r="T284" s="228">
        <v>394</v>
      </c>
      <c r="U284" s="217">
        <v>0</v>
      </c>
      <c r="V284" s="217"/>
      <c r="W284" s="217">
        <v>8.5000000000000006E-2</v>
      </c>
      <c r="X284" s="276"/>
      <c r="Y284" s="217"/>
      <c r="Z284" s="228">
        <v>0.71399999999999997</v>
      </c>
      <c r="AA284" s="277"/>
      <c r="AB284" s="217">
        <v>8.6999999999999994E-2</v>
      </c>
      <c r="AC284" s="228">
        <v>0.70499999999999996</v>
      </c>
      <c r="AD284" s="217"/>
      <c r="AE284" s="217">
        <v>-8.14</v>
      </c>
      <c r="AF284" s="217">
        <v>-44.46</v>
      </c>
      <c r="AG284" s="217" t="str">
        <f t="shared" ca="1" si="239"/>
        <v>W_ID_252_FS_001</v>
      </c>
      <c r="AH284" s="217"/>
      <c r="AI284" s="217"/>
      <c r="AJ284" s="217"/>
      <c r="AK284" s="217"/>
      <c r="AL284" s="217">
        <f t="shared" ca="1" si="243"/>
        <v>7.57</v>
      </c>
      <c r="AM284" s="228">
        <v>0.01</v>
      </c>
      <c r="AN284" s="217">
        <f t="shared" ca="1" si="259"/>
        <v>89.7</v>
      </c>
      <c r="AO284" s="217">
        <f t="shared" ca="1" si="259"/>
        <v>4.5</v>
      </c>
      <c r="AP284" s="217">
        <f t="shared" ca="1" si="259"/>
        <v>66.099999999999994</v>
      </c>
      <c r="AQ284" s="217">
        <f t="shared" ca="1" si="259"/>
        <v>31.3</v>
      </c>
      <c r="AR284" s="217">
        <f t="shared" ca="1" si="259"/>
        <v>0</v>
      </c>
      <c r="AS284" s="217">
        <f t="shared" ca="1" si="259"/>
        <v>0.219</v>
      </c>
      <c r="AT284" s="217">
        <f t="shared" ca="1" si="259"/>
        <v>36</v>
      </c>
      <c r="AU284" s="217">
        <f t="shared" ca="1" si="259"/>
        <v>0</v>
      </c>
      <c r="AV284" s="217">
        <f t="shared" ca="1" si="259"/>
        <v>28.8</v>
      </c>
      <c r="AW284" s="217">
        <f t="shared" ca="1" si="259"/>
        <v>394</v>
      </c>
      <c r="AX284" s="217">
        <f t="shared" ca="1" si="259"/>
        <v>0</v>
      </c>
      <c r="AY284" s="217"/>
      <c r="AZ284" s="217">
        <f t="shared" ca="1" si="244"/>
        <v>8.5000000000000006E-2</v>
      </c>
      <c r="BA284" s="217">
        <f t="shared" ca="1" si="244"/>
        <v>0</v>
      </c>
      <c r="BB284" s="217">
        <f t="shared" ca="1" si="244"/>
        <v>0</v>
      </c>
      <c r="BC284" s="217">
        <f t="shared" ca="1" si="242"/>
        <v>0.71399999999999997</v>
      </c>
      <c r="BD284" s="217"/>
      <c r="BE284" s="217">
        <f t="shared" ca="1" si="241"/>
        <v>8.6999999999999994E-2</v>
      </c>
      <c r="BF284" s="217">
        <f t="shared" ca="1" si="241"/>
        <v>0.70499999999999996</v>
      </c>
      <c r="BG284" s="217"/>
      <c r="BH284" s="217">
        <f t="shared" ca="1" si="245"/>
        <v>-8.14</v>
      </c>
      <c r="BI284" s="217">
        <f t="shared" ca="1" si="246"/>
        <v>-44.46</v>
      </c>
      <c r="BJ284" s="217"/>
      <c r="BK284" s="253">
        <f t="shared" ref="BK284:BK330" ca="1" si="261">IF(AL284=0,ABS(AM284)*0.14411+ABS(AN284)*0.0435+ABS(AO284)*0.02557+ABS(AP284)*0.0499+ABS(AQ284)*0.08226+ABS(AY284)*0.05544+ABS(BE284)*0.05372, ABS(AM284)*0.14411+ABS(AN284)*0.0435+ABS(AO284)*0.02557+ABS(AP284)*0.0499+ABS(AQ284)*0.08226+ABS(AY284)*0.05544+0.992*10^(3-AL284)+ABS(BE284)*0.05372)</f>
        <v>9.896284440025255</v>
      </c>
      <c r="BL284" s="253">
        <f t="shared" ref="BL284:BL330" ca="1" si="262">ABS(AT284)*0.02821+ABS(AU284)*0.05264+ABS(AV284)*0.02082+ABS(AW284)*0.01639+ABS(AX284)*0.03333</f>
        <v>8.0728359999999988</v>
      </c>
      <c r="BM284" s="254">
        <f t="shared" ca="1" si="247"/>
        <v>0.10147677768153984</v>
      </c>
      <c r="BN284" s="262"/>
      <c r="BO284" s="255">
        <f t="shared" ca="1" si="213"/>
        <v>0.86799276672694392</v>
      </c>
      <c r="BP284" s="255">
        <f t="shared" ca="1" si="214"/>
        <v>0</v>
      </c>
      <c r="BQ284" s="255">
        <f t="shared" ca="1" si="215"/>
        <v>0.13200723327305605</v>
      </c>
      <c r="BR284" s="256">
        <f t="shared" ca="1" si="216"/>
        <v>0.65360777576853535</v>
      </c>
      <c r="BS284" s="256">
        <f t="shared" ca="1" si="217"/>
        <v>0.86799276672694392</v>
      </c>
      <c r="BT284" s="255">
        <f t="shared" ca="1" si="218"/>
        <v>0.84755738669805769</v>
      </c>
      <c r="BU284" s="255">
        <f t="shared" ca="1" si="219"/>
        <v>2.3543260741612712E-2</v>
      </c>
      <c r="BV284" s="255">
        <f t="shared" ca="1" si="220"/>
        <v>0.12889935256032958</v>
      </c>
      <c r="BW284" s="256">
        <f t="shared" ca="1" si="221"/>
        <v>0.63821971748087114</v>
      </c>
      <c r="BX284" s="256">
        <f t="shared" ca="1" si="212"/>
        <v>0.84755738669805769</v>
      </c>
      <c r="BY284" s="255">
        <f t="shared" ca="1" si="222"/>
        <v>1</v>
      </c>
      <c r="BZ284" s="255">
        <f t="shared" ca="1" si="223"/>
        <v>0</v>
      </c>
      <c r="CA284" s="255">
        <f t="shared" ca="1" si="224"/>
        <v>0</v>
      </c>
      <c r="CB284" s="256">
        <f t="shared" ca="1" si="225"/>
        <v>0.57740000000000002</v>
      </c>
      <c r="CC284" s="256">
        <f t="shared" ca="1" si="226"/>
        <v>1</v>
      </c>
      <c r="CD284" s="255">
        <f t="shared" ca="1" si="227"/>
        <v>7.846556233653007E-2</v>
      </c>
      <c r="CE284" s="255">
        <f t="shared" ca="1" si="228"/>
        <v>6.2772449869224062E-2</v>
      </c>
      <c r="CF284" s="255">
        <f t="shared" ca="1" si="229"/>
        <v>0.85876198779424584</v>
      </c>
      <c r="CG284" s="256">
        <f t="shared" ca="1" si="230"/>
        <v>1.0369184829991283</v>
      </c>
      <c r="CH284" s="256">
        <f t="shared" ca="1" si="231"/>
        <v>7.846556233653007E-2</v>
      </c>
      <c r="CI284" s="257" t="e">
        <f t="shared" ca="1" si="260"/>
        <v>#REF!</v>
      </c>
      <c r="CJ284" s="257" t="e">
        <f t="shared" ca="1" si="248"/>
        <v>#REF!</v>
      </c>
      <c r="CK284" s="257" t="e">
        <f t="shared" ca="1" si="249"/>
        <v>#REF!</v>
      </c>
      <c r="CL284" s="255" t="e">
        <f t="shared" ca="1" si="250"/>
        <v>#REF!</v>
      </c>
      <c r="CM284" s="255" t="e">
        <f t="shared" ca="1" si="251"/>
        <v>#REF!</v>
      </c>
      <c r="CN284" s="255" t="e">
        <f t="shared" ca="1" si="252"/>
        <v>#REF!</v>
      </c>
      <c r="CO284" s="256" t="e">
        <f t="shared" ca="1" si="232"/>
        <v>#REF!</v>
      </c>
      <c r="CP284" s="256">
        <f t="shared" ca="1" si="233"/>
        <v>-1</v>
      </c>
      <c r="CQ284" s="255">
        <f t="shared" ca="1" si="234"/>
        <v>1.5656252801194277E-2</v>
      </c>
      <c r="CR284" s="255">
        <f t="shared" ca="1" si="235"/>
        <v>7.8543074253482979E-3</v>
      </c>
      <c r="CS284" s="255">
        <f t="shared" ca="1" si="236"/>
        <v>0.97648943977345748</v>
      </c>
      <c r="CT284" s="256">
        <f t="shared" ca="1" si="237"/>
        <v>1.136592276473821</v>
      </c>
      <c r="CU284" s="256">
        <f t="shared" ca="1" si="238"/>
        <v>1.5656252801194277E-2</v>
      </c>
      <c r="CV284" s="217"/>
      <c r="CW284" s="252">
        <f t="shared" ca="1" si="253"/>
        <v>-0.1891193099957611</v>
      </c>
      <c r="CX284" s="256">
        <f t="shared" ca="1" si="254"/>
        <v>-0.5137764319349527</v>
      </c>
      <c r="CY284" s="252">
        <f t="shared" ca="1" si="255"/>
        <v>0.82563967290952245</v>
      </c>
      <c r="CZ284" s="252">
        <f t="shared" ca="1" si="256"/>
        <v>0.33407572383073497</v>
      </c>
      <c r="DA284" s="258" t="e">
        <f t="shared" ca="1" si="257"/>
        <v>#NUM!</v>
      </c>
      <c r="DB284" s="259"/>
      <c r="DC284" s="258">
        <f t="shared" ca="1" si="258"/>
        <v>-999</v>
      </c>
    </row>
    <row r="285" spans="1:107" ht="14.4" x14ac:dyDescent="0.3">
      <c r="A285" s="217"/>
      <c r="B285" s="217"/>
      <c r="C285" s="217"/>
      <c r="D285" s="217" t="s">
        <v>1074</v>
      </c>
      <c r="E285" s="217"/>
      <c r="F285" s="217"/>
      <c r="G285" s="217"/>
      <c r="H285" s="217"/>
      <c r="I285" s="228">
        <v>7.67</v>
      </c>
      <c r="J285" s="217">
        <v>3.0000000000000001E-3</v>
      </c>
      <c r="K285" s="228">
        <v>21.5</v>
      </c>
      <c r="L285" s="228">
        <v>5.4</v>
      </c>
      <c r="M285" s="228">
        <v>74</v>
      </c>
      <c r="N285" s="228">
        <v>25.2</v>
      </c>
      <c r="O285" s="228"/>
      <c r="P285" s="228">
        <v>2.5999999999999999E-2</v>
      </c>
      <c r="Q285" s="228">
        <v>17</v>
      </c>
      <c r="R285" s="217"/>
      <c r="S285" s="228">
        <v>25.7</v>
      </c>
      <c r="T285" s="228">
        <v>271</v>
      </c>
      <c r="U285" s="217">
        <v>0</v>
      </c>
      <c r="V285" s="217"/>
      <c r="W285" s="217">
        <v>3.5999999999999997E-2</v>
      </c>
      <c r="X285" s="276"/>
      <c r="Y285" s="217"/>
      <c r="Z285" s="228">
        <v>0.39100000000000001</v>
      </c>
      <c r="AA285" s="277"/>
      <c r="AB285" s="217">
        <v>7.4999999999999997E-2</v>
      </c>
      <c r="AC285" s="228">
        <v>0.27500000000000002</v>
      </c>
      <c r="AD285" s="217"/>
      <c r="AE285" s="217">
        <v>-7.34</v>
      </c>
      <c r="AF285" s="217">
        <v>-40.229999999999997</v>
      </c>
      <c r="AG285" s="217" t="str">
        <f t="shared" ca="1" si="239"/>
        <v>W_ID_253_FS_001</v>
      </c>
      <c r="AH285" s="217"/>
      <c r="AI285" s="217"/>
      <c r="AJ285" s="217"/>
      <c r="AK285" s="217"/>
      <c r="AL285" s="217">
        <f t="shared" ca="1" si="243"/>
        <v>7.67</v>
      </c>
      <c r="AM285" s="228">
        <v>3.0000000000000001E-3</v>
      </c>
      <c r="AN285" s="217">
        <f t="shared" ca="1" si="259"/>
        <v>21.5</v>
      </c>
      <c r="AO285" s="217">
        <f t="shared" ca="1" si="259"/>
        <v>5.4</v>
      </c>
      <c r="AP285" s="217">
        <f t="shared" ca="1" si="259"/>
        <v>74</v>
      </c>
      <c r="AQ285" s="217">
        <f t="shared" ca="1" si="259"/>
        <v>25.2</v>
      </c>
      <c r="AR285" s="217">
        <f t="shared" ca="1" si="259"/>
        <v>0</v>
      </c>
      <c r="AS285" s="217">
        <f t="shared" ca="1" si="259"/>
        <v>2.5999999999999999E-2</v>
      </c>
      <c r="AT285" s="217">
        <f t="shared" ca="1" si="259"/>
        <v>17</v>
      </c>
      <c r="AU285" s="217">
        <f t="shared" ca="1" si="259"/>
        <v>0</v>
      </c>
      <c r="AV285" s="217">
        <f t="shared" ca="1" si="259"/>
        <v>25.7</v>
      </c>
      <c r="AW285" s="217">
        <f t="shared" ca="1" si="259"/>
        <v>271</v>
      </c>
      <c r="AX285" s="217">
        <f t="shared" ca="1" si="259"/>
        <v>0</v>
      </c>
      <c r="AY285" s="217"/>
      <c r="AZ285" s="217">
        <f t="shared" ca="1" si="244"/>
        <v>3.5999999999999997E-2</v>
      </c>
      <c r="BA285" s="217">
        <f t="shared" ca="1" si="244"/>
        <v>0</v>
      </c>
      <c r="BB285" s="217">
        <f t="shared" ca="1" si="244"/>
        <v>0</v>
      </c>
      <c r="BC285" s="217">
        <f t="shared" ca="1" si="242"/>
        <v>0.39100000000000001</v>
      </c>
      <c r="BD285" s="217"/>
      <c r="BE285" s="217">
        <f t="shared" ca="1" si="241"/>
        <v>7.4999999999999997E-2</v>
      </c>
      <c r="BF285" s="217">
        <f t="shared" ca="1" si="241"/>
        <v>0.27500000000000002</v>
      </c>
      <c r="BG285" s="217"/>
      <c r="BH285" s="217">
        <f t="shared" ca="1" si="245"/>
        <v>-7.34</v>
      </c>
      <c r="BI285" s="217">
        <f t="shared" ca="1" si="246"/>
        <v>-40.229999999999997</v>
      </c>
      <c r="BJ285" s="217"/>
      <c r="BK285" s="253">
        <f t="shared" ca="1" si="261"/>
        <v>6.8433625385839276</v>
      </c>
      <c r="BL285" s="253">
        <f t="shared" ca="1" si="262"/>
        <v>5.456334</v>
      </c>
      <c r="BM285" s="254">
        <f t="shared" ca="1" si="247"/>
        <v>0.11276933005890381</v>
      </c>
      <c r="BN285" s="262"/>
      <c r="BO285" s="255">
        <f t="shared" ca="1" si="213"/>
        <v>0.96317280453257803</v>
      </c>
      <c r="BP285" s="255">
        <f t="shared" ca="1" si="214"/>
        <v>0</v>
      </c>
      <c r="BQ285" s="255">
        <f t="shared" ca="1" si="215"/>
        <v>3.6827195467422101E-2</v>
      </c>
      <c r="BR285" s="256">
        <f t="shared" ca="1" si="216"/>
        <v>0.59866033994334289</v>
      </c>
      <c r="BS285" s="256">
        <f t="shared" ca="1" si="217"/>
        <v>0.96317280453257803</v>
      </c>
      <c r="BT285" s="255">
        <f t="shared" ca="1" si="218"/>
        <v>0.94707520891364905</v>
      </c>
      <c r="BU285" s="255">
        <f t="shared" ca="1" si="219"/>
        <v>1.6713091922005572E-2</v>
      </c>
      <c r="BV285" s="255">
        <f t="shared" ca="1" si="220"/>
        <v>3.6211699164345405E-2</v>
      </c>
      <c r="BW285" s="256">
        <f t="shared" ca="1" si="221"/>
        <v>0.58865487465181066</v>
      </c>
      <c r="BX285" s="256">
        <f t="shared" ref="BX285:BX330" ca="1" si="263">IF(ISERROR(BT285),-1,BT285)</f>
        <v>0.94707520891364905</v>
      </c>
      <c r="BY285" s="255">
        <f t="shared" ca="1" si="222"/>
        <v>1</v>
      </c>
      <c r="BZ285" s="255">
        <f t="shared" ca="1" si="223"/>
        <v>0</v>
      </c>
      <c r="CA285" s="255">
        <f t="shared" ca="1" si="224"/>
        <v>0</v>
      </c>
      <c r="CB285" s="256">
        <f t="shared" ca="1" si="225"/>
        <v>0.57740000000000002</v>
      </c>
      <c r="CC285" s="256">
        <f t="shared" ca="1" si="226"/>
        <v>1</v>
      </c>
      <c r="CD285" s="255">
        <f t="shared" ca="1" si="227"/>
        <v>5.4191903092126237E-2</v>
      </c>
      <c r="CE285" s="255">
        <f t="shared" ca="1" si="228"/>
        <v>8.1925406439273193E-2</v>
      </c>
      <c r="CF285" s="255">
        <f t="shared" ca="1" si="229"/>
        <v>0.86388269046860056</v>
      </c>
      <c r="CG285" s="256">
        <f t="shared" ca="1" si="230"/>
        <v>1.0288157475294868</v>
      </c>
      <c r="CH285" s="256">
        <f t="shared" ca="1" si="231"/>
        <v>5.4191903092126237E-2</v>
      </c>
      <c r="CI285" s="257" t="e">
        <f t="shared" ca="1" si="260"/>
        <v>#REF!</v>
      </c>
      <c r="CJ285" s="257" t="e">
        <f t="shared" ca="1" si="248"/>
        <v>#REF!</v>
      </c>
      <c r="CK285" s="257" t="e">
        <f t="shared" ca="1" si="249"/>
        <v>#REF!</v>
      </c>
      <c r="CL285" s="255" t="e">
        <f t="shared" ca="1" si="250"/>
        <v>#REF!</v>
      </c>
      <c r="CM285" s="255" t="e">
        <f t="shared" ca="1" si="251"/>
        <v>#REF!</v>
      </c>
      <c r="CN285" s="255" t="e">
        <f t="shared" ca="1" si="252"/>
        <v>#REF!</v>
      </c>
      <c r="CO285" s="256" t="e">
        <f t="shared" ca="1" si="232"/>
        <v>#REF!</v>
      </c>
      <c r="CP285" s="256">
        <f t="shared" ca="1" si="233"/>
        <v>-1</v>
      </c>
      <c r="CQ285" s="255">
        <f t="shared" ca="1" si="234"/>
        <v>4.2194422737586003E-3</v>
      </c>
      <c r="CR285" s="255">
        <f t="shared" ca="1" si="235"/>
        <v>1.0597668966649508E-2</v>
      </c>
      <c r="CS285" s="255">
        <f t="shared" ca="1" si="236"/>
        <v>0.98518288875959192</v>
      </c>
      <c r="CT285" s="256">
        <f t="shared" ca="1" si="237"/>
        <v>1.140026987619569</v>
      </c>
      <c r="CU285" s="256">
        <f t="shared" ca="1" si="238"/>
        <v>4.2194422737586003E-3</v>
      </c>
      <c r="CV285" s="217"/>
      <c r="CW285" s="252">
        <f t="shared" ca="1" si="253"/>
        <v>6.3386978864392818E-2</v>
      </c>
      <c r="CX285" s="256">
        <f t="shared" ca="1" si="254"/>
        <v>-0.40444420008503923</v>
      </c>
      <c r="CY285" s="252">
        <f t="shared" ca="1" si="255"/>
        <v>0.77300613496932513</v>
      </c>
      <c r="CZ285" s="252">
        <f t="shared" ca="1" si="256"/>
        <v>0.71523178807947019</v>
      </c>
      <c r="DA285" s="258" t="e">
        <f t="shared" ca="1" si="257"/>
        <v>#NUM!</v>
      </c>
      <c r="DB285" s="259"/>
      <c r="DC285" s="258">
        <f t="shared" ca="1" si="258"/>
        <v>-999</v>
      </c>
    </row>
    <row r="286" spans="1:107" ht="14.4" x14ac:dyDescent="0.3">
      <c r="A286" s="217"/>
      <c r="B286" s="217"/>
      <c r="C286" s="217"/>
      <c r="D286" s="217" t="s">
        <v>1075</v>
      </c>
      <c r="E286" s="217"/>
      <c r="F286" s="217"/>
      <c r="G286" s="217"/>
      <c r="H286" s="217"/>
      <c r="I286" s="228">
        <v>7.72</v>
      </c>
      <c r="J286" s="217">
        <v>2E-3</v>
      </c>
      <c r="K286" s="228">
        <v>45.2</v>
      </c>
      <c r="L286" s="228">
        <v>6.5</v>
      </c>
      <c r="M286" s="228">
        <v>126.3</v>
      </c>
      <c r="N286" s="228">
        <v>47.4</v>
      </c>
      <c r="O286" s="228"/>
      <c r="P286" s="228">
        <v>4.9000000000000002E-2</v>
      </c>
      <c r="Q286" s="228">
        <v>50</v>
      </c>
      <c r="R286" s="217"/>
      <c r="S286" s="228">
        <v>26.8</v>
      </c>
      <c r="T286" s="228">
        <v>328</v>
      </c>
      <c r="U286" s="217">
        <v>0</v>
      </c>
      <c r="V286" s="217"/>
      <c r="W286" s="217">
        <v>7.3999999999999996E-2</v>
      </c>
      <c r="X286" s="276"/>
      <c r="Y286" s="217"/>
      <c r="Z286" s="228">
        <v>0.64100000000000001</v>
      </c>
      <c r="AA286" s="277"/>
      <c r="AB286" s="217">
        <v>0.23400000000000001</v>
      </c>
      <c r="AC286" s="228">
        <v>1.099</v>
      </c>
      <c r="AD286" s="217"/>
      <c r="AE286" s="217">
        <v>-8.1300000000000008</v>
      </c>
      <c r="AF286" s="217">
        <v>-43.94</v>
      </c>
      <c r="AG286" s="217" t="str">
        <f t="shared" ca="1" si="239"/>
        <v>W_ID_254_FS_001</v>
      </c>
      <c r="AH286" s="217"/>
      <c r="AI286" s="217"/>
      <c r="AJ286" s="217"/>
      <c r="AK286" s="217"/>
      <c r="AL286" s="217">
        <f t="shared" ca="1" si="243"/>
        <v>7.72</v>
      </c>
      <c r="AM286" s="228">
        <v>2E-3</v>
      </c>
      <c r="AN286" s="217">
        <f t="shared" ca="1" si="259"/>
        <v>45.2</v>
      </c>
      <c r="AO286" s="217">
        <f t="shared" ca="1" si="259"/>
        <v>6.5</v>
      </c>
      <c r="AP286" s="217">
        <f t="shared" ca="1" si="259"/>
        <v>126.3</v>
      </c>
      <c r="AQ286" s="217">
        <f t="shared" ca="1" si="259"/>
        <v>47.4</v>
      </c>
      <c r="AR286" s="217">
        <f t="shared" ca="1" si="259"/>
        <v>0</v>
      </c>
      <c r="AS286" s="217">
        <f t="shared" ca="1" si="259"/>
        <v>4.9000000000000002E-2</v>
      </c>
      <c r="AT286" s="217">
        <f t="shared" ca="1" si="259"/>
        <v>50</v>
      </c>
      <c r="AU286" s="217">
        <f t="shared" ca="1" si="259"/>
        <v>0</v>
      </c>
      <c r="AV286" s="217">
        <f t="shared" ca="1" si="259"/>
        <v>26.8</v>
      </c>
      <c r="AW286" s="217">
        <f t="shared" ca="1" si="259"/>
        <v>328</v>
      </c>
      <c r="AX286" s="217">
        <f t="shared" ca="1" si="259"/>
        <v>0</v>
      </c>
      <c r="AY286" s="217"/>
      <c r="AZ286" s="217">
        <f t="shared" ca="1" si="244"/>
        <v>7.3999999999999996E-2</v>
      </c>
      <c r="BA286" s="217">
        <f t="shared" ca="1" si="244"/>
        <v>0</v>
      </c>
      <c r="BB286" s="217">
        <f t="shared" ca="1" si="244"/>
        <v>0</v>
      </c>
      <c r="BC286" s="217">
        <f t="shared" ca="1" si="242"/>
        <v>0.64100000000000001</v>
      </c>
      <c r="BD286" s="217"/>
      <c r="BE286" s="217">
        <f t="shared" ca="1" si="241"/>
        <v>0.23400000000000001</v>
      </c>
      <c r="BF286" s="217">
        <f t="shared" ca="1" si="241"/>
        <v>1.099</v>
      </c>
      <c r="BG286" s="217"/>
      <c r="BH286" s="217">
        <f t="shared" ca="1" si="245"/>
        <v>-8.1300000000000008</v>
      </c>
      <c r="BI286" s="217">
        <f t="shared" ca="1" si="246"/>
        <v>-43.94</v>
      </c>
      <c r="BJ286" s="217"/>
      <c r="BK286" s="253">
        <f t="shared" ca="1" si="261"/>
        <v>12.346776602170323</v>
      </c>
      <c r="BL286" s="253">
        <f t="shared" ca="1" si="262"/>
        <v>7.3443959999999997</v>
      </c>
      <c r="BM286" s="254">
        <f t="shared" ca="1" si="247"/>
        <v>0.25404178325159621</v>
      </c>
      <c r="BN286" s="217"/>
      <c r="BO286" s="255">
        <f t="shared" ca="1" si="213"/>
        <v>0.9760858955588092</v>
      </c>
      <c r="BP286" s="255">
        <f t="shared" ca="1" si="214"/>
        <v>0</v>
      </c>
      <c r="BQ286" s="255">
        <f t="shared" ca="1" si="215"/>
        <v>2.3914104441190825E-2</v>
      </c>
      <c r="BR286" s="256">
        <f t="shared" ca="1" si="216"/>
        <v>0.59120561249389947</v>
      </c>
      <c r="BS286" s="256">
        <f t="shared" ca="1" si="217"/>
        <v>0.9760858955588092</v>
      </c>
      <c r="BT286" s="255">
        <f t="shared" ca="1" si="218"/>
        <v>0.97228974234321819</v>
      </c>
      <c r="BU286" s="255">
        <f t="shared" ca="1" si="219"/>
        <v>3.889158969372873E-3</v>
      </c>
      <c r="BV286" s="255">
        <f t="shared" ca="1" si="220"/>
        <v>2.3821098687408847E-2</v>
      </c>
      <c r="BW286" s="256">
        <f t="shared" ca="1" si="221"/>
        <v>0.5889063198833252</v>
      </c>
      <c r="BX286" s="256">
        <f t="shared" ca="1" si="263"/>
        <v>0.97228974234321819</v>
      </c>
      <c r="BY286" s="255">
        <f t="shared" ca="1" si="222"/>
        <v>1</v>
      </c>
      <c r="BZ286" s="255">
        <f t="shared" ca="1" si="223"/>
        <v>0</v>
      </c>
      <c r="CA286" s="255">
        <f t="shared" ca="1" si="224"/>
        <v>0</v>
      </c>
      <c r="CB286" s="256">
        <f t="shared" ca="1" si="225"/>
        <v>0.57740000000000002</v>
      </c>
      <c r="CC286" s="256">
        <f t="shared" ca="1" si="226"/>
        <v>1</v>
      </c>
      <c r="CD286" s="255">
        <f t="shared" ca="1" si="227"/>
        <v>0.12351778656126482</v>
      </c>
      <c r="CE286" s="255">
        <f t="shared" ca="1" si="228"/>
        <v>6.6205533596837951E-2</v>
      </c>
      <c r="CF286" s="255">
        <f t="shared" ca="1" si="229"/>
        <v>0.81027667984189722</v>
      </c>
      <c r="CG286" s="256">
        <f t="shared" ca="1" si="230"/>
        <v>1.0069456521739131</v>
      </c>
      <c r="CH286" s="256">
        <f t="shared" ca="1" si="231"/>
        <v>0.12351778656126482</v>
      </c>
      <c r="CI286" s="257" t="e">
        <f t="shared" ca="1" si="260"/>
        <v>#REF!</v>
      </c>
      <c r="CJ286" s="257" t="e">
        <f t="shared" ca="1" si="248"/>
        <v>#REF!</v>
      </c>
      <c r="CK286" s="257" t="e">
        <f t="shared" ca="1" si="249"/>
        <v>#REF!</v>
      </c>
      <c r="CL286" s="255" t="e">
        <f t="shared" ca="1" si="250"/>
        <v>#REF!</v>
      </c>
      <c r="CM286" s="255" t="e">
        <f t="shared" ca="1" si="251"/>
        <v>#REF!</v>
      </c>
      <c r="CN286" s="255" t="e">
        <f t="shared" ca="1" si="252"/>
        <v>#REF!</v>
      </c>
      <c r="CO286" s="256" t="e">
        <f t="shared" ca="1" si="232"/>
        <v>#REF!</v>
      </c>
      <c r="CP286" s="256">
        <f t="shared" ca="1" si="233"/>
        <v>-1</v>
      </c>
      <c r="CQ286" s="255">
        <f t="shared" ca="1" si="234"/>
        <v>6.4617899999900698E-3</v>
      </c>
      <c r="CR286" s="255">
        <f t="shared" ca="1" si="235"/>
        <v>9.2923971238795238E-3</v>
      </c>
      <c r="CS286" s="255">
        <f t="shared" ca="1" si="236"/>
        <v>0.98424581287613044</v>
      </c>
      <c r="CT286" s="256">
        <f t="shared" ca="1" si="237"/>
        <v>1.1402396776740622</v>
      </c>
      <c r="CU286" s="256">
        <f t="shared" ca="1" si="238"/>
        <v>6.4617899999900698E-3</v>
      </c>
      <c r="CV286" s="217"/>
      <c r="CW286" s="252">
        <f t="shared" ca="1" si="253"/>
        <v>-4.9951628388373859E-2</v>
      </c>
      <c r="CX286" s="256">
        <f t="shared" ca="1" si="254"/>
        <v>-0.47557663726961974</v>
      </c>
      <c r="CY286" s="252">
        <f t="shared" ca="1" si="255"/>
        <v>0.78960519740129942</v>
      </c>
      <c r="CZ286" s="252">
        <f t="shared" ca="1" si="256"/>
        <v>0.58983666061705986</v>
      </c>
      <c r="DA286" s="258" t="e">
        <f t="shared" ca="1" si="257"/>
        <v>#NUM!</v>
      </c>
      <c r="DB286" s="259"/>
      <c r="DC286" s="258">
        <f t="shared" ca="1" si="258"/>
        <v>-999</v>
      </c>
    </row>
    <row r="287" spans="1:107" ht="14.4" x14ac:dyDescent="0.3">
      <c r="A287" s="217"/>
      <c r="B287" s="217"/>
      <c r="C287" s="217"/>
      <c r="D287" s="217" t="s">
        <v>1076</v>
      </c>
      <c r="E287" s="217"/>
      <c r="F287" s="217"/>
      <c r="G287" s="217"/>
      <c r="H287" s="217"/>
      <c r="I287" s="228">
        <v>7.56</v>
      </c>
      <c r="J287" s="217">
        <v>1.0999999999999999E-2</v>
      </c>
      <c r="K287" s="228">
        <v>35.700000000000003</v>
      </c>
      <c r="L287" s="228">
        <v>5.3</v>
      </c>
      <c r="M287" s="228">
        <v>82.7</v>
      </c>
      <c r="N287" s="228">
        <v>33.6</v>
      </c>
      <c r="O287" s="228"/>
      <c r="P287" s="228">
        <v>6.4000000000000001E-2</v>
      </c>
      <c r="Q287" s="228">
        <v>31</v>
      </c>
      <c r="R287" s="217"/>
      <c r="S287" s="228">
        <v>30.8</v>
      </c>
      <c r="T287" s="228">
        <v>386</v>
      </c>
      <c r="U287" s="217">
        <v>0</v>
      </c>
      <c r="V287" s="217"/>
      <c r="W287" s="217">
        <v>6.0000000000000001E-3</v>
      </c>
      <c r="X287" s="276"/>
      <c r="Y287" s="217"/>
      <c r="Z287" s="228">
        <v>0.378</v>
      </c>
      <c r="AA287" s="277"/>
      <c r="AB287" s="217">
        <v>1.4E-2</v>
      </c>
      <c r="AC287" s="228">
        <v>5.5E-2</v>
      </c>
      <c r="AD287" s="217"/>
      <c r="AE287" s="217">
        <v>-8.4600000000000009</v>
      </c>
      <c r="AF287" s="217">
        <v>-47.7</v>
      </c>
      <c r="AG287" s="217" t="str">
        <f t="shared" ca="1" si="239"/>
        <v>W_ID_255_FS_001</v>
      </c>
      <c r="AH287" s="217"/>
      <c r="AI287" s="217"/>
      <c r="AJ287" s="217"/>
      <c r="AK287" s="217"/>
      <c r="AL287" s="217">
        <f t="shared" ca="1" si="243"/>
        <v>7.56</v>
      </c>
      <c r="AM287" s="228">
        <v>1.0999999999999999E-2</v>
      </c>
      <c r="AN287" s="217">
        <f t="shared" ca="1" si="259"/>
        <v>35.700000000000003</v>
      </c>
      <c r="AO287" s="217">
        <f t="shared" ca="1" si="259"/>
        <v>5.3</v>
      </c>
      <c r="AP287" s="217">
        <f t="shared" ca="1" si="259"/>
        <v>82.7</v>
      </c>
      <c r="AQ287" s="217">
        <f t="shared" ca="1" si="259"/>
        <v>33.6</v>
      </c>
      <c r="AR287" s="217">
        <f t="shared" ca="1" si="259"/>
        <v>0</v>
      </c>
      <c r="AS287" s="217">
        <f t="shared" ca="1" si="259"/>
        <v>6.4000000000000001E-2</v>
      </c>
      <c r="AT287" s="217">
        <f t="shared" ca="1" si="259"/>
        <v>31</v>
      </c>
      <c r="AU287" s="217">
        <f t="shared" ca="1" si="259"/>
        <v>0</v>
      </c>
      <c r="AV287" s="217">
        <f t="shared" ca="1" si="259"/>
        <v>30.8</v>
      </c>
      <c r="AW287" s="217">
        <f t="shared" ca="1" si="259"/>
        <v>386</v>
      </c>
      <c r="AX287" s="217">
        <f t="shared" ca="1" si="259"/>
        <v>0</v>
      </c>
      <c r="AY287" s="217"/>
      <c r="AZ287" s="217">
        <f t="shared" ca="1" si="244"/>
        <v>6.0000000000000001E-3</v>
      </c>
      <c r="BA287" s="217">
        <f t="shared" ca="1" si="244"/>
        <v>0</v>
      </c>
      <c r="BB287" s="217">
        <f t="shared" ca="1" si="244"/>
        <v>0</v>
      </c>
      <c r="BC287" s="217">
        <f t="shared" ca="1" si="242"/>
        <v>0.378</v>
      </c>
      <c r="BD287" s="217"/>
      <c r="BE287" s="217">
        <f t="shared" ca="1" si="241"/>
        <v>1.4E-2</v>
      </c>
      <c r="BF287" s="217">
        <f t="shared" ca="1" si="241"/>
        <v>5.5E-2</v>
      </c>
      <c r="BG287" s="217"/>
      <c r="BH287" s="217">
        <f t="shared" ca="1" si="245"/>
        <v>-8.4600000000000009</v>
      </c>
      <c r="BI287" s="217">
        <f t="shared" ca="1" si="246"/>
        <v>-47.7</v>
      </c>
      <c r="BJ287" s="217"/>
      <c r="BK287" s="253">
        <f t="shared" ca="1" si="261"/>
        <v>8.5815016119487382</v>
      </c>
      <c r="BL287" s="253">
        <f t="shared" ca="1" si="262"/>
        <v>7.8423059999999998</v>
      </c>
      <c r="BM287" s="254">
        <f t="shared" ca="1" si="247"/>
        <v>4.5007566419065621E-2</v>
      </c>
      <c r="BN287" s="217"/>
      <c r="BO287" s="255">
        <f t="shared" ca="1" si="213"/>
        <v>0.95092024539877296</v>
      </c>
      <c r="BP287" s="255">
        <f t="shared" ca="1" si="214"/>
        <v>0</v>
      </c>
      <c r="BQ287" s="255">
        <f t="shared" ca="1" si="215"/>
        <v>4.9079754601226995E-2</v>
      </c>
      <c r="BR287" s="256">
        <f t="shared" ca="1" si="216"/>
        <v>0.60573374233128829</v>
      </c>
      <c r="BS287" s="256">
        <f t="shared" ca="1" si="217"/>
        <v>0.95092024539877296</v>
      </c>
      <c r="BT287" s="255">
        <f t="shared" ca="1" si="218"/>
        <v>0.91988130563798209</v>
      </c>
      <c r="BU287" s="255">
        <f t="shared" ca="1" si="219"/>
        <v>3.2640949554896138E-2</v>
      </c>
      <c r="BV287" s="255">
        <f t="shared" ca="1" si="220"/>
        <v>4.7477744807121663E-2</v>
      </c>
      <c r="BW287" s="256">
        <f t="shared" ca="1" si="221"/>
        <v>0.58596201780415424</v>
      </c>
      <c r="BX287" s="256">
        <f t="shared" ca="1" si="263"/>
        <v>0.91988130563798209</v>
      </c>
      <c r="BY287" s="255">
        <f t="shared" ca="1" si="222"/>
        <v>1</v>
      </c>
      <c r="BZ287" s="255">
        <f t="shared" ca="1" si="223"/>
        <v>0</v>
      </c>
      <c r="CA287" s="255">
        <f t="shared" ca="1" si="224"/>
        <v>0</v>
      </c>
      <c r="CB287" s="256">
        <f t="shared" ca="1" si="225"/>
        <v>0.57740000000000002</v>
      </c>
      <c r="CC287" s="256">
        <f t="shared" ca="1" si="226"/>
        <v>1</v>
      </c>
      <c r="CD287" s="255">
        <f t="shared" ca="1" si="227"/>
        <v>6.9227333631085311E-2</v>
      </c>
      <c r="CE287" s="255">
        <f t="shared" ca="1" si="228"/>
        <v>6.8780705672175077E-2</v>
      </c>
      <c r="CF287" s="255">
        <f t="shared" ca="1" si="229"/>
        <v>0.86199196069673956</v>
      </c>
      <c r="CG287" s="256">
        <f t="shared" ca="1" si="230"/>
        <v>1.0353139794551138</v>
      </c>
      <c r="CH287" s="256">
        <f t="shared" ca="1" si="231"/>
        <v>6.9227333631085311E-2</v>
      </c>
      <c r="CI287" s="257" t="e">
        <f t="shared" ca="1" si="260"/>
        <v>#REF!</v>
      </c>
      <c r="CJ287" s="257" t="e">
        <f t="shared" ca="1" si="248"/>
        <v>#REF!</v>
      </c>
      <c r="CK287" s="257" t="e">
        <f t="shared" ca="1" si="249"/>
        <v>#REF!</v>
      </c>
      <c r="CL287" s="255" t="e">
        <f t="shared" ca="1" si="250"/>
        <v>#REF!</v>
      </c>
      <c r="CM287" s="255" t="e">
        <f t="shared" ca="1" si="251"/>
        <v>#REF!</v>
      </c>
      <c r="CN287" s="255" t="e">
        <f t="shared" ca="1" si="252"/>
        <v>#REF!</v>
      </c>
      <c r="CO287" s="256" t="e">
        <f t="shared" ca="1" si="232"/>
        <v>#REF!</v>
      </c>
      <c r="CP287" s="256">
        <f t="shared" ca="1" si="233"/>
        <v>-1</v>
      </c>
      <c r="CQ287" s="255">
        <f t="shared" ca="1" si="234"/>
        <v>6.0660117689202205E-3</v>
      </c>
      <c r="CR287" s="255">
        <f t="shared" ca="1" si="235"/>
        <v>9.0055636905538288E-3</v>
      </c>
      <c r="CS287" s="255">
        <f t="shared" ca="1" si="236"/>
        <v>0.98492842454052598</v>
      </c>
      <c r="CT287" s="256">
        <f t="shared" ca="1" si="237"/>
        <v>1.14079936701232</v>
      </c>
      <c r="CU287" s="256">
        <f t="shared" ca="1" si="238"/>
        <v>6.0660117689202205E-3</v>
      </c>
      <c r="CV287" s="217"/>
      <c r="CW287" s="252">
        <f t="shared" ca="1" si="253"/>
        <v>-7.7787538188266003E-2</v>
      </c>
      <c r="CX287" s="256">
        <f t="shared" ca="1" si="254"/>
        <v>-0.46895377035096852</v>
      </c>
      <c r="CY287" s="252">
        <f t="shared" ca="1" si="255"/>
        <v>0.80248387867208026</v>
      </c>
      <c r="CZ287" s="252">
        <f t="shared" ca="1" si="256"/>
        <v>0.59751972942502818</v>
      </c>
      <c r="DA287" s="258" t="e">
        <f t="shared" ca="1" si="257"/>
        <v>#NUM!</v>
      </c>
      <c r="DB287" s="259"/>
      <c r="DC287" s="258">
        <f t="shared" ca="1" si="258"/>
        <v>-999</v>
      </c>
    </row>
    <row r="288" spans="1:107" ht="14.4" x14ac:dyDescent="0.3">
      <c r="A288" s="217"/>
      <c r="B288" s="217"/>
      <c r="C288" s="217"/>
      <c r="D288" s="217" t="s">
        <v>1077</v>
      </c>
      <c r="E288" s="217"/>
      <c r="F288" s="217"/>
      <c r="G288" s="217"/>
      <c r="H288" s="217"/>
      <c r="I288" s="228">
        <v>7.52</v>
      </c>
      <c r="J288" s="217">
        <v>1.4E-2</v>
      </c>
      <c r="K288" s="228">
        <v>60.5</v>
      </c>
      <c r="L288" s="228">
        <v>6.2</v>
      </c>
      <c r="M288" s="228">
        <v>76</v>
      </c>
      <c r="N288" s="228">
        <v>36.799999999999997</v>
      </c>
      <c r="O288" s="228"/>
      <c r="P288" s="228">
        <v>0.121</v>
      </c>
      <c r="Q288" s="228">
        <v>36</v>
      </c>
      <c r="R288" s="217"/>
      <c r="S288" s="228">
        <v>34.299999999999997</v>
      </c>
      <c r="T288" s="228">
        <v>379</v>
      </c>
      <c r="U288" s="217">
        <v>0</v>
      </c>
      <c r="V288" s="217"/>
      <c r="W288" s="217">
        <v>3.0000000000000001E-3</v>
      </c>
      <c r="X288" s="276"/>
      <c r="Y288" s="217"/>
      <c r="Z288" s="228">
        <v>0.57999999999999996</v>
      </c>
      <c r="AA288" s="277"/>
      <c r="AB288" s="217">
        <v>2.9000000000000001E-2</v>
      </c>
      <c r="AC288" s="228">
        <v>8.0000000000000002E-3</v>
      </c>
      <c r="AD288" s="217"/>
      <c r="AE288" s="217">
        <v>-7.4</v>
      </c>
      <c r="AF288" s="217">
        <v>-46.9</v>
      </c>
      <c r="AG288" s="217" t="str">
        <f t="shared" ca="1" si="239"/>
        <v>W_ID_256_FS_001</v>
      </c>
      <c r="AH288" s="217"/>
      <c r="AI288" s="217"/>
      <c r="AJ288" s="217"/>
      <c r="AK288" s="217"/>
      <c r="AL288" s="217">
        <f t="shared" ca="1" si="243"/>
        <v>7.52</v>
      </c>
      <c r="AM288" s="228">
        <v>1.4E-2</v>
      </c>
      <c r="AN288" s="217">
        <f t="shared" ca="1" si="259"/>
        <v>60.5</v>
      </c>
      <c r="AO288" s="217">
        <f t="shared" ca="1" si="259"/>
        <v>6.2</v>
      </c>
      <c r="AP288" s="217">
        <f t="shared" ca="1" si="259"/>
        <v>76</v>
      </c>
      <c r="AQ288" s="217">
        <f t="shared" ca="1" si="259"/>
        <v>36.799999999999997</v>
      </c>
      <c r="AR288" s="217">
        <f t="shared" ca="1" si="259"/>
        <v>0</v>
      </c>
      <c r="AS288" s="217">
        <f t="shared" ca="1" si="259"/>
        <v>0.121</v>
      </c>
      <c r="AT288" s="217">
        <f t="shared" ca="1" si="259"/>
        <v>36</v>
      </c>
      <c r="AU288" s="217">
        <f t="shared" ca="1" si="259"/>
        <v>0</v>
      </c>
      <c r="AV288" s="217">
        <f t="shared" ca="1" si="259"/>
        <v>34.299999999999997</v>
      </c>
      <c r="AW288" s="217">
        <f t="shared" ca="1" si="259"/>
        <v>379</v>
      </c>
      <c r="AX288" s="217">
        <f t="shared" ca="1" si="259"/>
        <v>0</v>
      </c>
      <c r="AY288" s="217"/>
      <c r="AZ288" s="217">
        <f t="shared" ca="1" si="244"/>
        <v>3.0000000000000001E-3</v>
      </c>
      <c r="BA288" s="217">
        <f t="shared" ca="1" si="244"/>
        <v>0</v>
      </c>
      <c r="BB288" s="217">
        <f t="shared" ca="1" si="244"/>
        <v>0</v>
      </c>
      <c r="BC288" s="217">
        <f t="shared" ca="1" si="242"/>
        <v>0.57999999999999996</v>
      </c>
      <c r="BD288" s="217"/>
      <c r="BE288" s="217">
        <f t="shared" ca="1" si="241"/>
        <v>2.9000000000000001E-2</v>
      </c>
      <c r="BF288" s="217">
        <f t="shared" ca="1" si="241"/>
        <v>8.0000000000000002E-3</v>
      </c>
      <c r="BG288" s="217"/>
      <c r="BH288" s="217">
        <f t="shared" ca="1" si="245"/>
        <v>-7.4</v>
      </c>
      <c r="BI288" s="217">
        <f t="shared" ca="1" si="246"/>
        <v>-46.9</v>
      </c>
      <c r="BJ288" s="217"/>
      <c r="BK288" s="253">
        <f t="shared" ca="1" si="261"/>
        <v>9.6134573779210655</v>
      </c>
      <c r="BL288" s="253">
        <f t="shared" ca="1" si="262"/>
        <v>7.941495999999999</v>
      </c>
      <c r="BM288" s="254">
        <f t="shared" ca="1" si="247"/>
        <v>9.5241573243019767E-2</v>
      </c>
      <c r="BN288" s="217"/>
      <c r="BO288" s="255">
        <f t="shared" ca="1" si="213"/>
        <v>0.92248558616271625</v>
      </c>
      <c r="BP288" s="255">
        <f t="shared" ca="1" si="214"/>
        <v>0</v>
      </c>
      <c r="BQ288" s="255">
        <f t="shared" ca="1" si="215"/>
        <v>7.7514413837283788E-2</v>
      </c>
      <c r="BR288" s="256">
        <f t="shared" ca="1" si="216"/>
        <v>0.62214907110826401</v>
      </c>
      <c r="BS288" s="256">
        <f t="shared" ca="1" si="217"/>
        <v>0.92248558616271625</v>
      </c>
      <c r="BT288" s="255">
        <f t="shared" ca="1" si="218"/>
        <v>0.89053803339517634</v>
      </c>
      <c r="BU288" s="255">
        <f t="shared" ca="1" si="219"/>
        <v>3.4632034632034639E-2</v>
      </c>
      <c r="BV288" s="255">
        <f t="shared" ca="1" si="220"/>
        <v>7.4829931972789115E-2</v>
      </c>
      <c r="BW288" s="256">
        <f t="shared" ca="1" si="221"/>
        <v>0.6006027829313545</v>
      </c>
      <c r="BX288" s="256">
        <f t="shared" ca="1" si="263"/>
        <v>0.89053803339517634</v>
      </c>
      <c r="BY288" s="255">
        <f t="shared" ca="1" si="222"/>
        <v>1</v>
      </c>
      <c r="BZ288" s="255">
        <f t="shared" ca="1" si="223"/>
        <v>0</v>
      </c>
      <c r="CA288" s="255">
        <f t="shared" ca="1" si="224"/>
        <v>0</v>
      </c>
      <c r="CB288" s="256">
        <f t="shared" ca="1" si="225"/>
        <v>0.57740000000000002</v>
      </c>
      <c r="CC288" s="256">
        <f t="shared" ca="1" si="226"/>
        <v>1</v>
      </c>
      <c r="CD288" s="255">
        <f t="shared" ca="1" si="227"/>
        <v>8.012463832628533E-2</v>
      </c>
      <c r="CE288" s="255">
        <f t="shared" ca="1" si="228"/>
        <v>7.6340974849766291E-2</v>
      </c>
      <c r="CF288" s="255">
        <f t="shared" ca="1" si="229"/>
        <v>0.84353438682394832</v>
      </c>
      <c r="CG288" s="256">
        <f t="shared" ca="1" si="230"/>
        <v>1.0202931226352103</v>
      </c>
      <c r="CH288" s="256">
        <f t="shared" ca="1" si="231"/>
        <v>8.012463832628533E-2</v>
      </c>
      <c r="CI288" s="257" t="e">
        <f t="shared" ca="1" si="260"/>
        <v>#REF!</v>
      </c>
      <c r="CJ288" s="257" t="e">
        <f t="shared" ca="1" si="248"/>
        <v>#REF!</v>
      </c>
      <c r="CK288" s="257" t="e">
        <f t="shared" ca="1" si="249"/>
        <v>#REF!</v>
      </c>
      <c r="CL288" s="255" t="e">
        <f t="shared" ca="1" si="250"/>
        <v>#REF!</v>
      </c>
      <c r="CM288" s="255" t="e">
        <f t="shared" ca="1" si="251"/>
        <v>#REF!</v>
      </c>
      <c r="CN288" s="255" t="e">
        <f t="shared" ca="1" si="252"/>
        <v>#REF!</v>
      </c>
      <c r="CO288" s="256" t="e">
        <f t="shared" ca="1" si="232"/>
        <v>#REF!</v>
      </c>
      <c r="CP288" s="256">
        <f t="shared" ca="1" si="233"/>
        <v>-1</v>
      </c>
      <c r="CQ288" s="255">
        <f t="shared" ca="1" si="234"/>
        <v>9.775723327181348E-3</v>
      </c>
      <c r="CR288" s="255">
        <f t="shared" ca="1" si="235"/>
        <v>1.0018096632813943E-2</v>
      </c>
      <c r="CS288" s="255">
        <f t="shared" ca="1" si="236"/>
        <v>0.9802061800400047</v>
      </c>
      <c r="CT288" s="256">
        <f t="shared" ca="1" si="237"/>
        <v>1.137488578741308</v>
      </c>
      <c r="CU288" s="256">
        <f t="shared" ca="1" si="238"/>
        <v>9.775723327181348E-3</v>
      </c>
      <c r="CV288" s="217"/>
      <c r="CW288" s="252">
        <f t="shared" ca="1" si="253"/>
        <v>1.8935560322990153E-2</v>
      </c>
      <c r="CX288" s="256">
        <f t="shared" ca="1" si="254"/>
        <v>-0.29603021328428358</v>
      </c>
      <c r="CY288" s="252">
        <f t="shared" ca="1" si="255"/>
        <v>0.8288288288288288</v>
      </c>
      <c r="CZ288" s="252">
        <f t="shared" ca="1" si="256"/>
        <v>0.5061224489795918</v>
      </c>
      <c r="DA288" s="258" t="e">
        <f t="shared" ca="1" si="257"/>
        <v>#NUM!</v>
      </c>
      <c r="DB288" s="259"/>
      <c r="DC288" s="258">
        <f t="shared" ca="1" si="258"/>
        <v>-999</v>
      </c>
    </row>
    <row r="289" spans="1:107" ht="14.4" x14ac:dyDescent="0.3">
      <c r="A289" s="217"/>
      <c r="B289" s="217"/>
      <c r="C289" s="217"/>
      <c r="D289" s="217" t="s">
        <v>1078</v>
      </c>
      <c r="E289" s="217"/>
      <c r="F289" s="217"/>
      <c r="G289" s="217"/>
      <c r="H289" s="217"/>
      <c r="I289" s="228">
        <v>7.78</v>
      </c>
      <c r="J289" s="217">
        <v>6.0000000000000001E-3</v>
      </c>
      <c r="K289" s="228">
        <v>17.3</v>
      </c>
      <c r="L289" s="228">
        <v>4.5</v>
      </c>
      <c r="M289" s="228">
        <v>77.099999999999994</v>
      </c>
      <c r="N289" s="228">
        <v>20.9</v>
      </c>
      <c r="O289" s="228"/>
      <c r="P289" s="228">
        <v>2.7E-2</v>
      </c>
      <c r="Q289" s="228">
        <v>21</v>
      </c>
      <c r="R289" s="217"/>
      <c r="S289" s="228">
        <v>24.9</v>
      </c>
      <c r="T289" s="228">
        <v>300</v>
      </c>
      <c r="U289" s="217">
        <v>0</v>
      </c>
      <c r="V289" s="217"/>
      <c r="W289" s="217">
        <v>5.0000000000000001E-3</v>
      </c>
      <c r="X289" s="276"/>
      <c r="Y289" s="217"/>
      <c r="Z289" s="228">
        <v>0.876</v>
      </c>
      <c r="AA289" s="277"/>
      <c r="AB289" s="217">
        <v>6.7000000000000004E-2</v>
      </c>
      <c r="AC289" s="228">
        <v>6.0000000000000001E-3</v>
      </c>
      <c r="AD289" s="217"/>
      <c r="AE289" s="217">
        <v>-7.85</v>
      </c>
      <c r="AF289" s="217">
        <v>-43.39</v>
      </c>
      <c r="AG289" s="217" t="str">
        <f t="shared" ca="1" si="239"/>
        <v>W_ID_257_FS_001</v>
      </c>
      <c r="AH289" s="217"/>
      <c r="AI289" s="217"/>
      <c r="AJ289" s="217"/>
      <c r="AK289" s="217"/>
      <c r="AL289" s="217">
        <f t="shared" ca="1" si="243"/>
        <v>7.78</v>
      </c>
      <c r="AM289" s="228">
        <v>6.0000000000000001E-3</v>
      </c>
      <c r="AN289" s="217">
        <f t="shared" ca="1" si="259"/>
        <v>17.3</v>
      </c>
      <c r="AO289" s="217">
        <f t="shared" ca="1" si="259"/>
        <v>4.5</v>
      </c>
      <c r="AP289" s="217">
        <f t="shared" ca="1" si="259"/>
        <v>77.099999999999994</v>
      </c>
      <c r="AQ289" s="217">
        <f t="shared" ca="1" si="259"/>
        <v>20.9</v>
      </c>
      <c r="AR289" s="217">
        <f t="shared" ref="AR289:AX330" ca="1" si="264">ABS(INDIRECT(AR$5&amp;(CELL("row", AR289))))</f>
        <v>0</v>
      </c>
      <c r="AS289" s="217">
        <f t="shared" ca="1" si="264"/>
        <v>2.7E-2</v>
      </c>
      <c r="AT289" s="217">
        <f t="shared" ca="1" si="264"/>
        <v>21</v>
      </c>
      <c r="AU289" s="217">
        <f t="shared" ca="1" si="264"/>
        <v>0</v>
      </c>
      <c r="AV289" s="217">
        <f t="shared" ca="1" si="264"/>
        <v>24.9</v>
      </c>
      <c r="AW289" s="217">
        <f t="shared" ca="1" si="264"/>
        <v>300</v>
      </c>
      <c r="AX289" s="217">
        <f t="shared" ca="1" si="264"/>
        <v>0</v>
      </c>
      <c r="AY289" s="217"/>
      <c r="AZ289" s="217">
        <f t="shared" ca="1" si="244"/>
        <v>5.0000000000000001E-3</v>
      </c>
      <c r="BA289" s="217">
        <f t="shared" ca="1" si="244"/>
        <v>0</v>
      </c>
      <c r="BB289" s="217">
        <f t="shared" ca="1" si="244"/>
        <v>0</v>
      </c>
      <c r="BC289" s="217">
        <f t="shared" ca="1" si="242"/>
        <v>0.876</v>
      </c>
      <c r="BD289" s="217"/>
      <c r="BE289" s="217">
        <f t="shared" ca="1" si="241"/>
        <v>6.7000000000000004E-2</v>
      </c>
      <c r="BF289" s="217">
        <f t="shared" ca="1" si="241"/>
        <v>6.0000000000000001E-3</v>
      </c>
      <c r="BG289" s="217"/>
      <c r="BH289" s="217">
        <f t="shared" ca="1" si="245"/>
        <v>-7.85</v>
      </c>
      <c r="BI289" s="217">
        <f t="shared" ca="1" si="246"/>
        <v>-43.39</v>
      </c>
      <c r="BJ289" s="217"/>
      <c r="BK289" s="253">
        <f t="shared" ca="1" si="261"/>
        <v>6.4386193631021209</v>
      </c>
      <c r="BL289" s="253">
        <f t="shared" ca="1" si="262"/>
        <v>6.0278279999999995</v>
      </c>
      <c r="BM289" s="254">
        <f t="shared" ca="1" si="247"/>
        <v>3.2951758519269209E-2</v>
      </c>
      <c r="BN289" s="217"/>
      <c r="BO289" s="255">
        <f t="shared" ca="1" si="213"/>
        <v>0.96885813148788924</v>
      </c>
      <c r="BP289" s="255">
        <f t="shared" ca="1" si="214"/>
        <v>0</v>
      </c>
      <c r="BQ289" s="255">
        <f t="shared" ca="1" si="215"/>
        <v>3.1141868512110728E-2</v>
      </c>
      <c r="BR289" s="256">
        <f t="shared" ca="1" si="216"/>
        <v>0.5953782006920415</v>
      </c>
      <c r="BS289" s="256">
        <f t="shared" ca="1" si="217"/>
        <v>0.96885813148788924</v>
      </c>
      <c r="BT289" s="255">
        <f t="shared" ca="1" si="218"/>
        <v>0.94276094276094269</v>
      </c>
      <c r="BU289" s="255">
        <f t="shared" ca="1" si="219"/>
        <v>2.6936026936026931E-2</v>
      </c>
      <c r="BV289" s="255">
        <f t="shared" ca="1" si="220"/>
        <v>3.03030303030303E-2</v>
      </c>
      <c r="BW289" s="256">
        <f t="shared" ca="1" si="221"/>
        <v>0.57934107744107743</v>
      </c>
      <c r="BX289" s="256">
        <f t="shared" ca="1" si="263"/>
        <v>0.94276094276094269</v>
      </c>
      <c r="BY289" s="255">
        <f t="shared" ca="1" si="222"/>
        <v>1</v>
      </c>
      <c r="BZ289" s="255">
        <f t="shared" ca="1" si="223"/>
        <v>0</v>
      </c>
      <c r="CA289" s="255">
        <f t="shared" ca="1" si="224"/>
        <v>0</v>
      </c>
      <c r="CB289" s="256">
        <f t="shared" ca="1" si="225"/>
        <v>0.57740000000000002</v>
      </c>
      <c r="CC289" s="256">
        <f t="shared" ca="1" si="226"/>
        <v>1</v>
      </c>
      <c r="CD289" s="255">
        <f t="shared" ca="1" si="227"/>
        <v>6.0711188204683436E-2</v>
      </c>
      <c r="CE289" s="255">
        <f t="shared" ca="1" si="228"/>
        <v>7.1986123156981788E-2</v>
      </c>
      <c r="CF289" s="255">
        <f t="shared" ca="1" si="229"/>
        <v>0.86730268863833482</v>
      </c>
      <c r="CG289" s="256">
        <f t="shared" ca="1" si="230"/>
        <v>1.0365290546400696</v>
      </c>
      <c r="CH289" s="256">
        <f t="shared" ca="1" si="231"/>
        <v>6.0711188204683436E-2</v>
      </c>
      <c r="CI289" s="257" t="e">
        <f t="shared" ca="1" si="260"/>
        <v>#REF!</v>
      </c>
      <c r="CJ289" s="257" t="e">
        <f t="shared" ca="1" si="248"/>
        <v>#REF!</v>
      </c>
      <c r="CK289" s="257" t="e">
        <f t="shared" ca="1" si="249"/>
        <v>#REF!</v>
      </c>
      <c r="CL289" s="255" t="e">
        <f t="shared" ca="1" si="250"/>
        <v>#REF!</v>
      </c>
      <c r="CM289" s="255" t="e">
        <f t="shared" ca="1" si="251"/>
        <v>#REF!</v>
      </c>
      <c r="CN289" s="255" t="e">
        <f t="shared" ca="1" si="252"/>
        <v>#REF!</v>
      </c>
      <c r="CO289" s="256" t="e">
        <f t="shared" ca="1" si="232"/>
        <v>#REF!</v>
      </c>
      <c r="CP289" s="256">
        <f t="shared" ca="1" si="233"/>
        <v>-1</v>
      </c>
      <c r="CQ289" s="255">
        <f t="shared" ca="1" si="234"/>
        <v>3.7333146351839533E-3</v>
      </c>
      <c r="CR289" s="255">
        <f t="shared" ca="1" si="235"/>
        <v>9.7109340221547911E-3</v>
      </c>
      <c r="CS289" s="255">
        <f t="shared" ca="1" si="236"/>
        <v>0.98655575134266127</v>
      </c>
      <c r="CT289" s="256">
        <f t="shared" ca="1" si="237"/>
        <v>1.1413315419457264</v>
      </c>
      <c r="CU289" s="256">
        <f t="shared" ca="1" si="238"/>
        <v>3.7333146351839533E-3</v>
      </c>
      <c r="CV289" s="217"/>
      <c r="CW289" s="252">
        <f t="shared" ca="1" si="253"/>
        <v>-1.3721258560366545E-2</v>
      </c>
      <c r="CX289" s="256">
        <f t="shared" ca="1" si="254"/>
        <v>-0.58062935050026954</v>
      </c>
      <c r="CY289" s="252">
        <f t="shared" ca="1" si="255"/>
        <v>0.73051380636141205</v>
      </c>
      <c r="CZ289" s="252">
        <f t="shared" ca="1" si="256"/>
        <v>0.72231139646869991</v>
      </c>
      <c r="DA289" s="258" t="e">
        <f t="shared" ca="1" si="257"/>
        <v>#NUM!</v>
      </c>
      <c r="DB289" s="259"/>
      <c r="DC289" s="258">
        <f t="shared" ca="1" si="258"/>
        <v>-999</v>
      </c>
    </row>
    <row r="290" spans="1:107" ht="14.4" x14ac:dyDescent="0.3">
      <c r="A290" s="217"/>
      <c r="B290" s="217"/>
      <c r="C290" s="217"/>
      <c r="D290" s="217" t="s">
        <v>1079</v>
      </c>
      <c r="E290" s="217"/>
      <c r="F290" s="217"/>
      <c r="G290" s="217"/>
      <c r="H290" s="217"/>
      <c r="I290" s="228">
        <v>7.68</v>
      </c>
      <c r="J290" s="217">
        <v>3.0000000000000001E-3</v>
      </c>
      <c r="K290" s="228">
        <v>18.5</v>
      </c>
      <c r="L290" s="228">
        <v>4.4000000000000004</v>
      </c>
      <c r="M290" s="228">
        <v>82.4</v>
      </c>
      <c r="N290" s="228">
        <v>24.3</v>
      </c>
      <c r="O290" s="228"/>
      <c r="P290" s="228">
        <v>3.5000000000000003E-2</v>
      </c>
      <c r="Q290" s="228">
        <v>21</v>
      </c>
      <c r="R290" s="217"/>
      <c r="S290" s="228">
        <v>34</v>
      </c>
      <c r="T290" s="228">
        <v>309</v>
      </c>
      <c r="U290" s="217">
        <v>0</v>
      </c>
      <c r="V290" s="217"/>
      <c r="W290" s="217">
        <v>1.2999999999999999E-2</v>
      </c>
      <c r="X290" s="276"/>
      <c r="Y290" s="217"/>
      <c r="Z290" s="228">
        <v>0.90200000000000002</v>
      </c>
      <c r="AA290" s="277"/>
      <c r="AB290" s="217">
        <v>3.2000000000000001E-2</v>
      </c>
      <c r="AC290" s="228">
        <v>2.5999999999999999E-2</v>
      </c>
      <c r="AD290" s="217"/>
      <c r="AE290" s="217">
        <v>7.31</v>
      </c>
      <c r="AF290" s="217">
        <v>-43.69</v>
      </c>
      <c r="AG290" s="217" t="str">
        <f t="shared" ca="1" si="239"/>
        <v>W_ID_258_FS_001</v>
      </c>
      <c r="AH290" s="217"/>
      <c r="AI290" s="217"/>
      <c r="AJ290" s="217"/>
      <c r="AK290" s="217"/>
      <c r="AL290" s="217">
        <f t="shared" ca="1" si="243"/>
        <v>7.68</v>
      </c>
      <c r="AM290" s="228">
        <v>3.0000000000000001E-3</v>
      </c>
      <c r="AN290" s="217">
        <f t="shared" ref="AN290:AU326" ca="1" si="265">ABS(INDIRECT(AN$5&amp;(CELL("row", AN290))))</f>
        <v>18.5</v>
      </c>
      <c r="AO290" s="217">
        <f t="shared" ca="1" si="265"/>
        <v>4.4000000000000004</v>
      </c>
      <c r="AP290" s="217">
        <f t="shared" ca="1" si="265"/>
        <v>82.4</v>
      </c>
      <c r="AQ290" s="217">
        <f t="shared" ca="1" si="265"/>
        <v>24.3</v>
      </c>
      <c r="AR290" s="217">
        <f t="shared" ca="1" si="264"/>
        <v>0</v>
      </c>
      <c r="AS290" s="217">
        <f t="shared" ca="1" si="264"/>
        <v>3.5000000000000003E-2</v>
      </c>
      <c r="AT290" s="217">
        <f t="shared" ca="1" si="264"/>
        <v>21</v>
      </c>
      <c r="AU290" s="217">
        <f t="shared" ca="1" si="264"/>
        <v>0</v>
      </c>
      <c r="AV290" s="217">
        <f t="shared" ca="1" si="264"/>
        <v>34</v>
      </c>
      <c r="AW290" s="217">
        <f t="shared" ca="1" si="264"/>
        <v>309</v>
      </c>
      <c r="AX290" s="217">
        <f t="shared" ca="1" si="264"/>
        <v>0</v>
      </c>
      <c r="AY290" s="217"/>
      <c r="AZ290" s="217">
        <f t="shared" ca="1" si="244"/>
        <v>1.2999999999999999E-2</v>
      </c>
      <c r="BA290" s="217">
        <f t="shared" ca="1" si="244"/>
        <v>0</v>
      </c>
      <c r="BB290" s="217">
        <f t="shared" ca="1" si="244"/>
        <v>0</v>
      </c>
      <c r="BC290" s="217">
        <f t="shared" ca="1" si="242"/>
        <v>0.90200000000000002</v>
      </c>
      <c r="BD290" s="217"/>
      <c r="BE290" s="217">
        <f t="shared" ca="1" si="241"/>
        <v>3.2000000000000001E-2</v>
      </c>
      <c r="BF290" s="217">
        <f t="shared" ca="1" si="241"/>
        <v>2.5999999999999999E-2</v>
      </c>
      <c r="BG290" s="217"/>
      <c r="BH290" s="217">
        <f t="shared" ca="1" si="245"/>
        <v>7.31</v>
      </c>
      <c r="BI290" s="217">
        <f t="shared" ca="1" si="246"/>
        <v>-43.69</v>
      </c>
      <c r="BJ290" s="217"/>
      <c r="BK290" s="253">
        <f t="shared" ca="1" si="261"/>
        <v>7.0301080958176181</v>
      </c>
      <c r="BL290" s="253">
        <f t="shared" ca="1" si="262"/>
        <v>6.3647999999999989</v>
      </c>
      <c r="BM290" s="254">
        <f t="shared" ca="1" si="247"/>
        <v>4.9668731659708282E-2</v>
      </c>
      <c r="BN290" s="217"/>
      <c r="BO290" s="255">
        <f t="shared" ca="1" si="213"/>
        <v>0.96</v>
      </c>
      <c r="BP290" s="255">
        <f t="shared" ca="1" si="214"/>
        <v>0</v>
      </c>
      <c r="BQ290" s="255">
        <f t="shared" ca="1" si="215"/>
        <v>4.0000000000000008E-2</v>
      </c>
      <c r="BR290" s="256">
        <f t="shared" ca="1" si="216"/>
        <v>0.60049200000000003</v>
      </c>
      <c r="BS290" s="256">
        <f t="shared" ca="1" si="217"/>
        <v>0.96</v>
      </c>
      <c r="BT290" s="255">
        <f t="shared" ca="1" si="218"/>
        <v>0.94701240135287479</v>
      </c>
      <c r="BU290" s="255">
        <f t="shared" ca="1" si="219"/>
        <v>1.3528748590755355E-2</v>
      </c>
      <c r="BV290" s="255">
        <f t="shared" ca="1" si="220"/>
        <v>3.9458850056369787E-2</v>
      </c>
      <c r="BW290" s="256">
        <f t="shared" ca="1" si="221"/>
        <v>0.59236809470124008</v>
      </c>
      <c r="BX290" s="256">
        <f t="shared" ca="1" si="263"/>
        <v>0.94701240135287479</v>
      </c>
      <c r="BY290" s="255">
        <f t="shared" ca="1" si="222"/>
        <v>1</v>
      </c>
      <c r="BZ290" s="255">
        <f t="shared" ca="1" si="223"/>
        <v>0</v>
      </c>
      <c r="CA290" s="255">
        <f t="shared" ca="1" si="224"/>
        <v>0</v>
      </c>
      <c r="CB290" s="256">
        <f t="shared" ca="1" si="225"/>
        <v>0.57740000000000002</v>
      </c>
      <c r="CC290" s="256">
        <f t="shared" ca="1" si="226"/>
        <v>1</v>
      </c>
      <c r="CD290" s="255">
        <f t="shared" ca="1" si="227"/>
        <v>5.7692307692307696E-2</v>
      </c>
      <c r="CE290" s="255">
        <f t="shared" ca="1" si="228"/>
        <v>9.3406593406593408E-2</v>
      </c>
      <c r="CF290" s="255">
        <f t="shared" ca="1" si="229"/>
        <v>0.84890109890109888</v>
      </c>
      <c r="CG290" s="256">
        <f t="shared" ca="1" si="230"/>
        <v>1.0135376373626375</v>
      </c>
      <c r="CH290" s="256">
        <f t="shared" ca="1" si="231"/>
        <v>5.7692307692307696E-2</v>
      </c>
      <c r="CI290" s="257" t="e">
        <f t="shared" ca="1" si="260"/>
        <v>#REF!</v>
      </c>
      <c r="CJ290" s="257" t="e">
        <f t="shared" ca="1" si="248"/>
        <v>#REF!</v>
      </c>
      <c r="CK290" s="257" t="e">
        <f t="shared" ca="1" si="249"/>
        <v>#REF!</v>
      </c>
      <c r="CL290" s="255" t="e">
        <f t="shared" ca="1" si="250"/>
        <v>#REF!</v>
      </c>
      <c r="CM290" s="255" t="e">
        <f t="shared" ca="1" si="251"/>
        <v>#REF!</v>
      </c>
      <c r="CN290" s="255" t="e">
        <f t="shared" ca="1" si="252"/>
        <v>#REF!</v>
      </c>
      <c r="CO290" s="256" t="e">
        <f t="shared" ca="1" si="232"/>
        <v>#REF!</v>
      </c>
      <c r="CP290" s="256">
        <f t="shared" ca="1" si="233"/>
        <v>-1</v>
      </c>
      <c r="CQ290" s="255">
        <f t="shared" ca="1" si="234"/>
        <v>3.7059272470336985E-3</v>
      </c>
      <c r="CR290" s="255">
        <f t="shared" ca="1" si="235"/>
        <v>8.8140972361882564E-3</v>
      </c>
      <c r="CS290" s="255">
        <f t="shared" ca="1" si="236"/>
        <v>0.98747997551677802</v>
      </c>
      <c r="CT290" s="256">
        <f t="shared" ca="1" si="237"/>
        <v>1.1423829301216608</v>
      </c>
      <c r="CU290" s="256">
        <f t="shared" ca="1" si="238"/>
        <v>3.7059272470336985E-3</v>
      </c>
      <c r="CV290" s="217"/>
      <c r="CW290" s="252">
        <f t="shared" ca="1" si="253"/>
        <v>-9.8700920625937272E-2</v>
      </c>
      <c r="CX290" s="256">
        <f t="shared" ca="1" si="254"/>
        <v>-0.62902185872474092</v>
      </c>
      <c r="CY290" s="252">
        <f t="shared" ca="1" si="255"/>
        <v>0.74677320221266141</v>
      </c>
      <c r="CZ290" s="252">
        <f t="shared" ca="1" si="256"/>
        <v>0.70399999999999996</v>
      </c>
      <c r="DA290" s="258" t="e">
        <f t="shared" ca="1" si="257"/>
        <v>#NUM!</v>
      </c>
      <c r="DB290" s="259"/>
      <c r="DC290" s="258">
        <f t="shared" ca="1" si="258"/>
        <v>-999</v>
      </c>
    </row>
    <row r="291" spans="1:107" ht="14.4" x14ac:dyDescent="0.3">
      <c r="A291" s="217"/>
      <c r="B291" s="217"/>
      <c r="C291" s="217"/>
      <c r="D291" s="217" t="s">
        <v>1080</v>
      </c>
      <c r="E291" s="217"/>
      <c r="F291" s="217"/>
      <c r="G291" s="217"/>
      <c r="H291" s="217"/>
      <c r="I291" s="228">
        <v>7.5</v>
      </c>
      <c r="J291" s="217">
        <v>0.01</v>
      </c>
      <c r="K291" s="228">
        <v>40.9</v>
      </c>
      <c r="L291" s="228">
        <v>8.6999999999999993</v>
      </c>
      <c r="M291" s="228">
        <v>86.8</v>
      </c>
      <c r="N291" s="228">
        <v>38</v>
      </c>
      <c r="O291" s="228"/>
      <c r="P291" s="228">
        <v>0.04</v>
      </c>
      <c r="Q291" s="228">
        <v>34</v>
      </c>
      <c r="R291" s="217"/>
      <c r="S291" s="228">
        <v>25.2</v>
      </c>
      <c r="T291" s="228">
        <v>383</v>
      </c>
      <c r="U291" s="217">
        <v>0</v>
      </c>
      <c r="V291" s="217"/>
      <c r="W291" s="217">
        <v>5.0000000000000001E-3</v>
      </c>
      <c r="X291" s="276"/>
      <c r="Y291" s="217"/>
      <c r="Z291" s="228">
        <v>0.28499999999999998</v>
      </c>
      <c r="AA291" s="277"/>
      <c r="AB291" s="217">
        <v>9.6000000000000002E-2</v>
      </c>
      <c r="AC291" s="228">
        <v>7.0000000000000001E-3</v>
      </c>
      <c r="AD291" s="217"/>
      <c r="AE291" s="217">
        <v>-6.88</v>
      </c>
      <c r="AF291" s="217">
        <v>-37.19</v>
      </c>
      <c r="AG291" s="217" t="str">
        <f t="shared" ca="1" si="239"/>
        <v>W_ID_259_FS_001</v>
      </c>
      <c r="AH291" s="217"/>
      <c r="AI291" s="217"/>
      <c r="AJ291" s="217"/>
      <c r="AK291" s="217"/>
      <c r="AL291" s="217">
        <f t="shared" ca="1" si="243"/>
        <v>7.5</v>
      </c>
      <c r="AM291" s="228">
        <v>0.01</v>
      </c>
      <c r="AN291" s="217">
        <f t="shared" ca="1" si="265"/>
        <v>40.9</v>
      </c>
      <c r="AO291" s="217">
        <f t="shared" ca="1" si="265"/>
        <v>8.6999999999999993</v>
      </c>
      <c r="AP291" s="217">
        <f t="shared" ca="1" si="265"/>
        <v>86.8</v>
      </c>
      <c r="AQ291" s="217">
        <f t="shared" ca="1" si="265"/>
        <v>38</v>
      </c>
      <c r="AR291" s="217">
        <f t="shared" ca="1" si="264"/>
        <v>0</v>
      </c>
      <c r="AS291" s="217">
        <f t="shared" ca="1" si="264"/>
        <v>0.04</v>
      </c>
      <c r="AT291" s="217">
        <f t="shared" ca="1" si="264"/>
        <v>34</v>
      </c>
      <c r="AU291" s="217">
        <f t="shared" ca="1" si="264"/>
        <v>0</v>
      </c>
      <c r="AV291" s="217">
        <f t="shared" ca="1" si="264"/>
        <v>25.2</v>
      </c>
      <c r="AW291" s="217">
        <f t="shared" ca="1" si="264"/>
        <v>383</v>
      </c>
      <c r="AX291" s="217">
        <f t="shared" ca="1" si="264"/>
        <v>0</v>
      </c>
      <c r="AY291" s="217"/>
      <c r="AZ291" s="217">
        <f t="shared" ca="1" si="244"/>
        <v>5.0000000000000001E-3</v>
      </c>
      <c r="BA291" s="217">
        <f t="shared" ca="1" si="244"/>
        <v>0</v>
      </c>
      <c r="BB291" s="217">
        <f t="shared" ca="1" si="244"/>
        <v>0</v>
      </c>
      <c r="BC291" s="217">
        <f t="shared" ca="1" si="242"/>
        <v>0.28499999999999998</v>
      </c>
      <c r="BD291" s="217"/>
      <c r="BE291" s="217">
        <f t="shared" ca="1" si="241"/>
        <v>9.6000000000000002E-2</v>
      </c>
      <c r="BF291" s="217">
        <f t="shared" ca="1" si="241"/>
        <v>7.0000000000000001E-3</v>
      </c>
      <c r="BG291" s="217"/>
      <c r="BH291" s="217">
        <f t="shared" ca="1" si="245"/>
        <v>-6.88</v>
      </c>
      <c r="BI291" s="217">
        <f t="shared" ca="1" si="246"/>
        <v>-37.19</v>
      </c>
      <c r="BJ291" s="217"/>
      <c r="BK291" s="253">
        <f t="shared" ca="1" si="261"/>
        <v>9.4654385897943882</v>
      </c>
      <c r="BL291" s="253">
        <f t="shared" ca="1" si="262"/>
        <v>7.7611739999999996</v>
      </c>
      <c r="BM291" s="254">
        <f t="shared" ca="1" si="247"/>
        <v>9.8932078544800559E-2</v>
      </c>
      <c r="BN291" s="217"/>
      <c r="BO291" s="255">
        <f t="shared" ca="1" si="213"/>
        <v>0.97142857142857142</v>
      </c>
      <c r="BP291" s="255">
        <f t="shared" ca="1" si="214"/>
        <v>0</v>
      </c>
      <c r="BQ291" s="255">
        <f t="shared" ca="1" si="215"/>
        <v>2.8571428571428571E-2</v>
      </c>
      <c r="BR291" s="256">
        <f t="shared" ca="1" si="216"/>
        <v>0.59389428571428571</v>
      </c>
      <c r="BS291" s="256">
        <f t="shared" ca="1" si="217"/>
        <v>0.97142857142857142</v>
      </c>
      <c r="BT291" s="255">
        <f t="shared" ca="1" si="218"/>
        <v>0.94444444444444442</v>
      </c>
      <c r="BU291" s="255">
        <f t="shared" ca="1" si="219"/>
        <v>2.7777777777777776E-2</v>
      </c>
      <c r="BV291" s="255">
        <f t="shared" ca="1" si="220"/>
        <v>2.7777777777777776E-2</v>
      </c>
      <c r="BW291" s="256">
        <f t="shared" ca="1" si="221"/>
        <v>0.57739722222222223</v>
      </c>
      <c r="BX291" s="256">
        <f t="shared" ca="1" si="263"/>
        <v>0.94444444444444442</v>
      </c>
      <c r="BY291" s="255">
        <f t="shared" ca="1" si="222"/>
        <v>1</v>
      </c>
      <c r="BZ291" s="255">
        <f t="shared" ca="1" si="223"/>
        <v>0</v>
      </c>
      <c r="CA291" s="255">
        <f t="shared" ca="1" si="224"/>
        <v>0</v>
      </c>
      <c r="CB291" s="256">
        <f t="shared" ca="1" si="225"/>
        <v>0.57740000000000002</v>
      </c>
      <c r="CC291" s="256">
        <f t="shared" ca="1" si="226"/>
        <v>1</v>
      </c>
      <c r="CD291" s="255">
        <f t="shared" ca="1" si="227"/>
        <v>7.6888285843509721E-2</v>
      </c>
      <c r="CE291" s="255">
        <f t="shared" ca="1" si="228"/>
        <v>5.698778833107191E-2</v>
      </c>
      <c r="CF291" s="255">
        <f t="shared" ca="1" si="229"/>
        <v>0.86612392582541842</v>
      </c>
      <c r="CG291" s="256">
        <f t="shared" ca="1" si="230"/>
        <v>1.0445085933966531</v>
      </c>
      <c r="CH291" s="256">
        <f t="shared" ca="1" si="231"/>
        <v>7.6888285843509721E-2</v>
      </c>
      <c r="CI291" s="257" t="e">
        <f t="shared" ca="1" si="260"/>
        <v>#REF!</v>
      </c>
      <c r="CJ291" s="257" t="e">
        <f t="shared" ca="1" si="248"/>
        <v>#REF!</v>
      </c>
      <c r="CK291" s="257" t="e">
        <f t="shared" ca="1" si="249"/>
        <v>#REF!</v>
      </c>
      <c r="CL291" s="255" t="e">
        <f t="shared" ca="1" si="250"/>
        <v>#REF!</v>
      </c>
      <c r="CM291" s="255" t="e">
        <f t="shared" ca="1" si="251"/>
        <v>#REF!</v>
      </c>
      <c r="CN291" s="255" t="e">
        <f t="shared" ca="1" si="252"/>
        <v>#REF!</v>
      </c>
      <c r="CO291" s="256" t="e">
        <f t="shared" ca="1" si="232"/>
        <v>#REF!</v>
      </c>
      <c r="CP291" s="256">
        <f t="shared" ca="1" si="233"/>
        <v>-1</v>
      </c>
      <c r="CQ291" s="255">
        <f t="shared" ca="1" si="234"/>
        <v>6.4999934810471439E-3</v>
      </c>
      <c r="CR291" s="255">
        <f t="shared" ca="1" si="235"/>
        <v>1.3826392001249426E-2</v>
      </c>
      <c r="CS291" s="255">
        <f t="shared" ca="1" si="236"/>
        <v>0.97967361451770352</v>
      </c>
      <c r="CT291" s="256">
        <f t="shared" ca="1" si="237"/>
        <v>1.1349822189195489</v>
      </c>
      <c r="CU291" s="256">
        <f t="shared" ca="1" si="238"/>
        <v>6.4999934810471439E-3</v>
      </c>
      <c r="CV291" s="217"/>
      <c r="CW291" s="252">
        <f t="shared" ca="1" si="253"/>
        <v>0.29925490862042681</v>
      </c>
      <c r="CX291" s="256">
        <f t="shared" ca="1" si="254"/>
        <v>-5.9481219939254926E-2</v>
      </c>
      <c r="CY291" s="252">
        <f t="shared" ca="1" si="255"/>
        <v>0.81405312767780635</v>
      </c>
      <c r="CZ291" s="252">
        <f t="shared" ca="1" si="256"/>
        <v>0.68021892103205628</v>
      </c>
      <c r="DA291" s="258" t="e">
        <f t="shared" ca="1" si="257"/>
        <v>#NUM!</v>
      </c>
      <c r="DB291" s="259"/>
      <c r="DC291" s="258">
        <f t="shared" ca="1" si="258"/>
        <v>-999</v>
      </c>
    </row>
    <row r="292" spans="1:107" ht="14.4" x14ac:dyDescent="0.3">
      <c r="A292" s="217"/>
      <c r="B292" s="217"/>
      <c r="C292" s="217"/>
      <c r="D292" s="217" t="s">
        <v>1081</v>
      </c>
      <c r="E292" s="217"/>
      <c r="F292" s="217"/>
      <c r="G292" s="217"/>
      <c r="H292" s="217"/>
      <c r="I292" s="228">
        <v>7.54</v>
      </c>
      <c r="J292" s="217">
        <v>3.0000000000000001E-3</v>
      </c>
      <c r="K292" s="228">
        <v>65.3</v>
      </c>
      <c r="L292" s="228">
        <v>14.4</v>
      </c>
      <c r="M292" s="228">
        <v>276.10000000000002</v>
      </c>
      <c r="N292" s="228">
        <v>92.4</v>
      </c>
      <c r="O292" s="228"/>
      <c r="P292" s="228">
        <v>3.1E-2</v>
      </c>
      <c r="Q292" s="228">
        <v>76</v>
      </c>
      <c r="R292" s="217"/>
      <c r="S292" s="228">
        <v>46.6</v>
      </c>
      <c r="T292" s="228">
        <v>544</v>
      </c>
      <c r="U292" s="217">
        <v>0</v>
      </c>
      <c r="V292" s="217"/>
      <c r="W292" s="217">
        <v>6.0000000000000001E-3</v>
      </c>
      <c r="X292" s="276"/>
      <c r="Y292" s="217"/>
      <c r="Z292" s="228">
        <v>1.06</v>
      </c>
      <c r="AA292" s="277"/>
      <c r="AB292" s="217">
        <v>3.5999999999999997E-2</v>
      </c>
      <c r="AC292" s="228">
        <v>1.1930000000000001</v>
      </c>
      <c r="AD292" s="217"/>
      <c r="AE292" s="217">
        <v>-7.03</v>
      </c>
      <c r="AF292" s="217">
        <v>-39.31</v>
      </c>
      <c r="AG292" s="217" t="str">
        <f t="shared" ca="1" si="239"/>
        <v>W_ID_260_FS_001</v>
      </c>
      <c r="AH292" s="217"/>
      <c r="AI292" s="217"/>
      <c r="AJ292" s="217"/>
      <c r="AK292" s="217"/>
      <c r="AL292" s="217">
        <f t="shared" ca="1" si="243"/>
        <v>7.54</v>
      </c>
      <c r="AM292" s="228">
        <v>3.0000000000000001E-3</v>
      </c>
      <c r="AN292" s="217">
        <f t="shared" ca="1" si="265"/>
        <v>65.3</v>
      </c>
      <c r="AO292" s="217">
        <f t="shared" ca="1" si="265"/>
        <v>14.4</v>
      </c>
      <c r="AP292" s="217">
        <f t="shared" ca="1" si="265"/>
        <v>276.10000000000002</v>
      </c>
      <c r="AQ292" s="217">
        <f t="shared" ca="1" si="265"/>
        <v>92.4</v>
      </c>
      <c r="AR292" s="217">
        <f t="shared" ca="1" si="264"/>
        <v>0</v>
      </c>
      <c r="AS292" s="217">
        <f t="shared" ca="1" si="264"/>
        <v>3.1E-2</v>
      </c>
      <c r="AT292" s="217">
        <f t="shared" ca="1" si="264"/>
        <v>76</v>
      </c>
      <c r="AU292" s="217">
        <f t="shared" ca="1" si="264"/>
        <v>0</v>
      </c>
      <c r="AV292" s="217">
        <f t="shared" ca="1" si="264"/>
        <v>46.6</v>
      </c>
      <c r="AW292" s="217">
        <f t="shared" ca="1" si="264"/>
        <v>544</v>
      </c>
      <c r="AX292" s="217">
        <f t="shared" ca="1" si="264"/>
        <v>0</v>
      </c>
      <c r="AY292" s="217"/>
      <c r="AZ292" s="217">
        <f t="shared" ca="1" si="244"/>
        <v>6.0000000000000001E-3</v>
      </c>
      <c r="BA292" s="217">
        <f t="shared" ca="1" si="244"/>
        <v>0</v>
      </c>
      <c r="BB292" s="217">
        <f t="shared" ca="1" si="244"/>
        <v>0</v>
      </c>
      <c r="BC292" s="217">
        <f t="shared" ca="1" si="242"/>
        <v>1.06</v>
      </c>
      <c r="BD292" s="217"/>
      <c r="BE292" s="217">
        <f t="shared" ca="1" si="241"/>
        <v>3.5999999999999997E-2</v>
      </c>
      <c r="BF292" s="217">
        <f t="shared" ca="1" si="241"/>
        <v>1.1930000000000001</v>
      </c>
      <c r="BG292" s="217"/>
      <c r="BH292" s="217">
        <f t="shared" ca="1" si="245"/>
        <v>-7.03</v>
      </c>
      <c r="BI292" s="217">
        <f t="shared" ca="1" si="246"/>
        <v>-39.31</v>
      </c>
      <c r="BJ292" s="217"/>
      <c r="BK292" s="253">
        <f t="shared" ca="1" si="261"/>
        <v>24.589366859592509</v>
      </c>
      <c r="BL292" s="253">
        <f t="shared" ca="1" si="262"/>
        <v>12.030332</v>
      </c>
      <c r="BM292" s="254">
        <f t="shared" ca="1" si="247"/>
        <v>0.34295844178693125</v>
      </c>
      <c r="BN292" s="217"/>
      <c r="BO292" s="255">
        <f t="shared" ca="1" si="213"/>
        <v>0.98990556821882114</v>
      </c>
      <c r="BP292" s="255">
        <f t="shared" ca="1" si="214"/>
        <v>0</v>
      </c>
      <c r="BQ292" s="255">
        <f t="shared" ca="1" si="215"/>
        <v>1.0094431781178768E-2</v>
      </c>
      <c r="BR292" s="256">
        <f t="shared" ca="1" si="216"/>
        <v>0.58322751546727447</v>
      </c>
      <c r="BS292" s="256">
        <f t="shared" ca="1" si="217"/>
        <v>0.98990556821882114</v>
      </c>
      <c r="BT292" s="255">
        <f t="shared" ca="1" si="218"/>
        <v>0.98605254622121308</v>
      </c>
      <c r="BU292" s="255">
        <f t="shared" ca="1" si="219"/>
        <v>3.8923126824521566E-3</v>
      </c>
      <c r="BV292" s="255">
        <f t="shared" ca="1" si="220"/>
        <v>1.0055141096334739E-2</v>
      </c>
      <c r="BW292" s="256">
        <f t="shared" ca="1" si="221"/>
        <v>0.58095741161206615</v>
      </c>
      <c r="BX292" s="256">
        <f t="shared" ca="1" si="263"/>
        <v>0.98605254622121308</v>
      </c>
      <c r="BY292" s="255">
        <f t="shared" ca="1" si="222"/>
        <v>1</v>
      </c>
      <c r="BZ292" s="255">
        <f t="shared" ca="1" si="223"/>
        <v>0</v>
      </c>
      <c r="CA292" s="255">
        <f t="shared" ca="1" si="224"/>
        <v>0</v>
      </c>
      <c r="CB292" s="256">
        <f t="shared" ca="1" si="225"/>
        <v>0.57740000000000002</v>
      </c>
      <c r="CC292" s="256">
        <f t="shared" ca="1" si="226"/>
        <v>1</v>
      </c>
      <c r="CD292" s="255">
        <f t="shared" ca="1" si="227"/>
        <v>0.114011401140114</v>
      </c>
      <c r="CE292" s="255">
        <f t="shared" ca="1" si="228"/>
        <v>6.9906990699069901E-2</v>
      </c>
      <c r="CF292" s="255">
        <f t="shared" ca="1" si="229"/>
        <v>0.8160816081608161</v>
      </c>
      <c r="CG292" s="256">
        <f t="shared" ca="1" si="230"/>
        <v>1.0081596159615962</v>
      </c>
      <c r="CH292" s="256">
        <f t="shared" ca="1" si="231"/>
        <v>0.114011401140114</v>
      </c>
      <c r="CI292" s="257" t="e">
        <f t="shared" ca="1" si="260"/>
        <v>#REF!</v>
      </c>
      <c r="CJ292" s="257" t="e">
        <f t="shared" ca="1" si="248"/>
        <v>#REF!</v>
      </c>
      <c r="CK292" s="257" t="e">
        <f t="shared" ca="1" si="249"/>
        <v>#REF!</v>
      </c>
      <c r="CL292" s="255" t="e">
        <f t="shared" ca="1" si="250"/>
        <v>#REF!</v>
      </c>
      <c r="CM292" s="255" t="e">
        <f t="shared" ca="1" si="251"/>
        <v>#REF!</v>
      </c>
      <c r="CN292" s="255" t="e">
        <f t="shared" ca="1" si="252"/>
        <v>#REF!</v>
      </c>
      <c r="CO292" s="256" t="e">
        <f t="shared" ca="1" si="232"/>
        <v>#REF!</v>
      </c>
      <c r="CP292" s="256">
        <f t="shared" ca="1" si="233"/>
        <v>-1</v>
      </c>
      <c r="CQ292" s="255">
        <f t="shared" ca="1" si="234"/>
        <v>6.6484813410112474E-3</v>
      </c>
      <c r="CR292" s="255">
        <f t="shared" ca="1" si="235"/>
        <v>1.4661275851540883E-2</v>
      </c>
      <c r="CS292" s="255">
        <f t="shared" ca="1" si="236"/>
        <v>0.97869024280744799</v>
      </c>
      <c r="CT292" s="256">
        <f t="shared" ca="1" si="237"/>
        <v>1.1339324564960602</v>
      </c>
      <c r="CU292" s="256">
        <f t="shared" ca="1" si="238"/>
        <v>6.6484813410112474E-3</v>
      </c>
      <c r="CV292" s="217"/>
      <c r="CW292" s="252">
        <f t="shared" ca="1" si="253"/>
        <v>0.35105301297039282</v>
      </c>
      <c r="CX292" s="256">
        <f t="shared" ca="1" si="254"/>
        <v>-0.12434142244876378</v>
      </c>
      <c r="CY292" s="252">
        <f t="shared" ca="1" si="255"/>
        <v>0.76993583868011006</v>
      </c>
      <c r="CZ292" s="252">
        <f t="shared" ca="1" si="256"/>
        <v>0.68800764452938368</v>
      </c>
      <c r="DA292" s="258" t="e">
        <f t="shared" ca="1" si="257"/>
        <v>#NUM!</v>
      </c>
      <c r="DB292" s="259"/>
      <c r="DC292" s="258">
        <f t="shared" ca="1" si="258"/>
        <v>-999</v>
      </c>
    </row>
    <row r="293" spans="1:107" ht="14.4" x14ac:dyDescent="0.3">
      <c r="A293" s="217"/>
      <c r="B293" s="217"/>
      <c r="C293" s="217"/>
      <c r="D293" s="217" t="s">
        <v>1082</v>
      </c>
      <c r="E293" s="217"/>
      <c r="F293" s="217"/>
      <c r="G293" s="217"/>
      <c r="H293" s="217"/>
      <c r="I293" s="228">
        <v>7.54</v>
      </c>
      <c r="J293" s="217">
        <v>5.0000000000000001E-3</v>
      </c>
      <c r="K293" s="228">
        <v>19.5</v>
      </c>
      <c r="L293" s="228">
        <v>8.1999999999999993</v>
      </c>
      <c r="M293" s="228">
        <v>113.9</v>
      </c>
      <c r="N293" s="228">
        <v>38</v>
      </c>
      <c r="O293" s="228"/>
      <c r="P293" s="228">
        <v>2.4E-2</v>
      </c>
      <c r="Q293" s="228">
        <v>29</v>
      </c>
      <c r="R293" s="217"/>
      <c r="S293" s="228">
        <v>26.4</v>
      </c>
      <c r="T293" s="228">
        <v>310</v>
      </c>
      <c r="U293" s="217">
        <v>0</v>
      </c>
      <c r="V293" s="217"/>
      <c r="W293" s="217">
        <v>4.0000000000000001E-3</v>
      </c>
      <c r="X293" s="276"/>
      <c r="Y293" s="217"/>
      <c r="Z293" s="228">
        <v>0.28199999999999997</v>
      </c>
      <c r="AA293" s="277"/>
      <c r="AB293" s="217">
        <v>0.14499999999999999</v>
      </c>
      <c r="AC293" s="228">
        <v>5.7000000000000002E-2</v>
      </c>
      <c r="AD293" s="217"/>
      <c r="AE293" s="217">
        <v>-7.65</v>
      </c>
      <c r="AF293" s="217">
        <v>-39.33</v>
      </c>
      <c r="AG293" s="217" t="str">
        <f t="shared" ca="1" si="239"/>
        <v>W_ID_261_FS_001</v>
      </c>
      <c r="AH293" s="217"/>
      <c r="AI293" s="217"/>
      <c r="AJ293" s="217"/>
      <c r="AK293" s="217"/>
      <c r="AL293" s="217">
        <f t="shared" ca="1" si="243"/>
        <v>7.54</v>
      </c>
      <c r="AM293" s="228">
        <v>5.0000000000000001E-3</v>
      </c>
      <c r="AN293" s="217">
        <f t="shared" ca="1" si="265"/>
        <v>19.5</v>
      </c>
      <c r="AO293" s="217">
        <f t="shared" ca="1" si="265"/>
        <v>8.1999999999999993</v>
      </c>
      <c r="AP293" s="217">
        <f t="shared" ca="1" si="265"/>
        <v>113.9</v>
      </c>
      <c r="AQ293" s="217">
        <f t="shared" ca="1" si="265"/>
        <v>38</v>
      </c>
      <c r="AR293" s="217">
        <f t="shared" ca="1" si="264"/>
        <v>0</v>
      </c>
      <c r="AS293" s="217">
        <f t="shared" ca="1" si="264"/>
        <v>2.4E-2</v>
      </c>
      <c r="AT293" s="217">
        <f t="shared" ca="1" si="264"/>
        <v>29</v>
      </c>
      <c r="AU293" s="217">
        <f t="shared" ca="1" si="264"/>
        <v>0</v>
      </c>
      <c r="AV293" s="217">
        <f t="shared" ca="1" si="264"/>
        <v>26.4</v>
      </c>
      <c r="AW293" s="217">
        <f t="shared" ca="1" si="264"/>
        <v>310</v>
      </c>
      <c r="AX293" s="217">
        <f t="shared" ca="1" si="264"/>
        <v>0</v>
      </c>
      <c r="AY293" s="217"/>
      <c r="AZ293" s="217">
        <f t="shared" ca="1" si="244"/>
        <v>4.0000000000000001E-3</v>
      </c>
      <c r="BA293" s="217">
        <f t="shared" ca="1" si="244"/>
        <v>0</v>
      </c>
      <c r="BB293" s="217">
        <f t="shared" ca="1" si="244"/>
        <v>0</v>
      </c>
      <c r="BC293" s="217">
        <f t="shared" ca="1" si="242"/>
        <v>0.28199999999999997</v>
      </c>
      <c r="BD293" s="217"/>
      <c r="BE293" s="217">
        <f t="shared" ca="1" si="241"/>
        <v>0.14499999999999999</v>
      </c>
      <c r="BF293" s="217">
        <f t="shared" ca="1" si="241"/>
        <v>5.7000000000000002E-2</v>
      </c>
      <c r="BG293" s="217"/>
      <c r="BH293" s="217">
        <f t="shared" ca="1" si="245"/>
        <v>-7.65</v>
      </c>
      <c r="BI293" s="217">
        <f t="shared" ca="1" si="246"/>
        <v>-39.33</v>
      </c>
      <c r="BJ293" s="217"/>
      <c r="BK293" s="253">
        <f t="shared" ca="1" si="261"/>
        <v>9.8759525595925108</v>
      </c>
      <c r="BL293" s="253">
        <f t="shared" ca="1" si="262"/>
        <v>6.4486379999999999</v>
      </c>
      <c r="BM293" s="254">
        <f t="shared" ca="1" si="247"/>
        <v>0.20994796451899878</v>
      </c>
      <c r="BN293" s="217"/>
      <c r="BO293" s="255">
        <f t="shared" ca="1" si="213"/>
        <v>0.97972972972972971</v>
      </c>
      <c r="BP293" s="255">
        <f t="shared" ca="1" si="214"/>
        <v>0</v>
      </c>
      <c r="BQ293" s="255">
        <f t="shared" ca="1" si="215"/>
        <v>2.0270270270270268E-2</v>
      </c>
      <c r="BR293" s="256">
        <f t="shared" ca="1" si="216"/>
        <v>0.58910202702702708</v>
      </c>
      <c r="BS293" s="256">
        <f t="shared" ca="1" si="217"/>
        <v>0.97972972972972971</v>
      </c>
      <c r="BT293" s="255">
        <f t="shared" ca="1" si="218"/>
        <v>0.96345514950166111</v>
      </c>
      <c r="BU293" s="255">
        <f t="shared" ca="1" si="219"/>
        <v>1.6611295681063121E-2</v>
      </c>
      <c r="BV293" s="255">
        <f t="shared" ca="1" si="220"/>
        <v>1.9933554817275746E-2</v>
      </c>
      <c r="BW293" s="256">
        <f t="shared" ca="1" si="221"/>
        <v>0.57931627906976746</v>
      </c>
      <c r="BX293" s="256">
        <f t="shared" ca="1" si="263"/>
        <v>0.96345514950166111</v>
      </c>
      <c r="BY293" s="255">
        <f t="shared" ca="1" si="222"/>
        <v>1</v>
      </c>
      <c r="BZ293" s="255">
        <f t="shared" ca="1" si="223"/>
        <v>0</v>
      </c>
      <c r="CA293" s="255">
        <f t="shared" ca="1" si="224"/>
        <v>0</v>
      </c>
      <c r="CB293" s="256">
        <f t="shared" ca="1" si="225"/>
        <v>0.57740000000000002</v>
      </c>
      <c r="CC293" s="256">
        <f t="shared" ca="1" si="226"/>
        <v>1</v>
      </c>
      <c r="CD293" s="255">
        <f t="shared" ca="1" si="227"/>
        <v>7.9365079365079375E-2</v>
      </c>
      <c r="CE293" s="255">
        <f t="shared" ca="1" si="228"/>
        <v>7.2249589490968796E-2</v>
      </c>
      <c r="CF293" s="255">
        <f t="shared" ca="1" si="229"/>
        <v>0.84838533114395187</v>
      </c>
      <c r="CG293" s="256">
        <f t="shared" ca="1" si="230"/>
        <v>1.0254559386973181</v>
      </c>
      <c r="CH293" s="256">
        <f t="shared" ca="1" si="231"/>
        <v>7.9365079365079375E-2</v>
      </c>
      <c r="CI293" s="257" t="e">
        <f t="shared" ca="1" si="260"/>
        <v>#REF!</v>
      </c>
      <c r="CJ293" s="257" t="e">
        <f t="shared" ca="1" si="248"/>
        <v>#REF!</v>
      </c>
      <c r="CK293" s="257" t="e">
        <f t="shared" ca="1" si="249"/>
        <v>#REF!</v>
      </c>
      <c r="CL293" s="255" t="e">
        <f t="shared" ca="1" si="250"/>
        <v>#REF!</v>
      </c>
      <c r="CM293" s="255" t="e">
        <f t="shared" ca="1" si="251"/>
        <v>#REF!</v>
      </c>
      <c r="CN293" s="255" t="e">
        <f t="shared" ca="1" si="252"/>
        <v>#REF!</v>
      </c>
      <c r="CO293" s="256" t="e">
        <f t="shared" ca="1" si="232"/>
        <v>#REF!</v>
      </c>
      <c r="CP293" s="256">
        <f t="shared" ca="1" si="233"/>
        <v>-1</v>
      </c>
      <c r="CQ293" s="255">
        <f t="shared" ca="1" si="234"/>
        <v>3.1120759063658263E-3</v>
      </c>
      <c r="CR293" s="255">
        <f t="shared" ca="1" si="235"/>
        <v>1.308667817035886E-2</v>
      </c>
      <c r="CS293" s="255">
        <f t="shared" ca="1" si="236"/>
        <v>0.98380124592327534</v>
      </c>
      <c r="CT293" s="256">
        <f t="shared" ca="1" si="237"/>
        <v>1.1377922112959418</v>
      </c>
      <c r="CU293" s="256">
        <f t="shared" ca="1" si="238"/>
        <v>3.1120759063658263E-3</v>
      </c>
      <c r="CV293" s="217"/>
      <c r="CW293" s="252">
        <f t="shared" ca="1" si="253"/>
        <v>0.2478441081506233</v>
      </c>
      <c r="CX293" s="256">
        <f t="shared" ca="1" si="254"/>
        <v>-0.22889601931166714</v>
      </c>
      <c r="CY293" s="252">
        <f t="shared" ca="1" si="255"/>
        <v>0.76938651548896542</v>
      </c>
      <c r="CZ293" s="252">
        <f t="shared" ca="1" si="256"/>
        <v>0.80788177339901479</v>
      </c>
      <c r="DA293" s="258" t="e">
        <f t="shared" ca="1" si="257"/>
        <v>#NUM!</v>
      </c>
      <c r="DB293" s="259"/>
      <c r="DC293" s="258">
        <f t="shared" ca="1" si="258"/>
        <v>-999</v>
      </c>
    </row>
    <row r="294" spans="1:107" ht="14.4" x14ac:dyDescent="0.3">
      <c r="A294" s="217"/>
      <c r="B294" s="217"/>
      <c r="C294" s="217"/>
      <c r="D294" s="217" t="s">
        <v>1083</v>
      </c>
      <c r="E294" s="217"/>
      <c r="F294" s="217"/>
      <c r="G294" s="217"/>
      <c r="H294" s="217"/>
      <c r="I294" s="228">
        <v>7.69</v>
      </c>
      <c r="J294" s="217">
        <v>7.0000000000000001E-3</v>
      </c>
      <c r="K294" s="228">
        <v>25.4</v>
      </c>
      <c r="L294" s="228">
        <v>9.3000000000000007</v>
      </c>
      <c r="M294" s="228">
        <v>89.5</v>
      </c>
      <c r="N294" s="228">
        <v>31</v>
      </c>
      <c r="O294" s="228"/>
      <c r="P294" s="228">
        <v>1.7000000000000001E-2</v>
      </c>
      <c r="Q294" s="228">
        <v>27</v>
      </c>
      <c r="R294" s="217"/>
      <c r="S294" s="228">
        <v>27.4</v>
      </c>
      <c r="T294" s="228">
        <v>321</v>
      </c>
      <c r="U294" s="217">
        <v>0</v>
      </c>
      <c r="V294" s="217"/>
      <c r="W294" s="217">
        <v>4.0000000000000001E-3</v>
      </c>
      <c r="X294" s="276"/>
      <c r="Y294" s="217"/>
      <c r="Z294" s="228">
        <v>0.28799999999999998</v>
      </c>
      <c r="AA294" s="277"/>
      <c r="AB294" s="217">
        <v>6.4000000000000001E-2</v>
      </c>
      <c r="AC294" s="228">
        <v>8.0000000000000002E-3</v>
      </c>
      <c r="AD294" s="217"/>
      <c r="AE294" s="217">
        <v>-7.38</v>
      </c>
      <c r="AF294" s="217">
        <v>-36.69</v>
      </c>
      <c r="AG294" s="217" t="str">
        <f t="shared" ca="1" si="239"/>
        <v>W_ID_262_FS_001</v>
      </c>
      <c r="AH294" s="217"/>
      <c r="AI294" s="217"/>
      <c r="AJ294" s="217"/>
      <c r="AK294" s="217"/>
      <c r="AL294" s="217">
        <f t="shared" ca="1" si="243"/>
        <v>7.69</v>
      </c>
      <c r="AM294" s="228">
        <v>7.0000000000000001E-3</v>
      </c>
      <c r="AN294" s="217">
        <f t="shared" ca="1" si="265"/>
        <v>25.4</v>
      </c>
      <c r="AO294" s="217">
        <f t="shared" ca="1" si="265"/>
        <v>9.3000000000000007</v>
      </c>
      <c r="AP294" s="217">
        <f t="shared" ca="1" si="265"/>
        <v>89.5</v>
      </c>
      <c r="AQ294" s="217">
        <f t="shared" ca="1" si="265"/>
        <v>31</v>
      </c>
      <c r="AR294" s="217">
        <f t="shared" ca="1" si="264"/>
        <v>0</v>
      </c>
      <c r="AS294" s="217">
        <f t="shared" ca="1" si="264"/>
        <v>1.7000000000000001E-2</v>
      </c>
      <c r="AT294" s="217">
        <f t="shared" ca="1" si="264"/>
        <v>27</v>
      </c>
      <c r="AU294" s="217">
        <f t="shared" ca="1" si="264"/>
        <v>0</v>
      </c>
      <c r="AV294" s="217">
        <f t="shared" ca="1" si="264"/>
        <v>27.4</v>
      </c>
      <c r="AW294" s="217">
        <f t="shared" ca="1" si="264"/>
        <v>321</v>
      </c>
      <c r="AX294" s="217">
        <f t="shared" ca="1" si="264"/>
        <v>0</v>
      </c>
      <c r="AY294" s="217"/>
      <c r="AZ294" s="217">
        <f t="shared" ca="1" si="244"/>
        <v>4.0000000000000001E-3</v>
      </c>
      <c r="BA294" s="217">
        <f t="shared" ca="1" si="244"/>
        <v>0</v>
      </c>
      <c r="BB294" s="217">
        <f t="shared" ca="1" si="244"/>
        <v>0</v>
      </c>
      <c r="BC294" s="217">
        <f t="shared" ca="1" si="242"/>
        <v>0.28799999999999998</v>
      </c>
      <c r="BD294" s="217"/>
      <c r="BE294" s="217">
        <f t="shared" ca="1" si="241"/>
        <v>6.4000000000000001E-2</v>
      </c>
      <c r="BF294" s="217">
        <f t="shared" ca="1" si="241"/>
        <v>8.0000000000000002E-3</v>
      </c>
      <c r="BG294" s="217"/>
      <c r="BH294" s="217">
        <f t="shared" ca="1" si="245"/>
        <v>-7.38</v>
      </c>
      <c r="BI294" s="217">
        <f t="shared" ca="1" si="246"/>
        <v>-36.69</v>
      </c>
      <c r="BJ294" s="217"/>
      <c r="BK294" s="253">
        <f t="shared" ca="1" si="261"/>
        <v>8.3632781040404112</v>
      </c>
      <c r="BL294" s="253">
        <f t="shared" ca="1" si="262"/>
        <v>6.5933279999999996</v>
      </c>
      <c r="BM294" s="254">
        <f t="shared" ca="1" si="247"/>
        <v>0.1183390196765477</v>
      </c>
      <c r="BN294" s="217"/>
      <c r="BO294" s="255">
        <f t="shared" ref="BO294:BO330" ca="1" si="266">(AT294*BO$6)/(AT294*BO$6+AU294*BP$6+AS294*BQ$6)</f>
        <v>0.98450319051959889</v>
      </c>
      <c r="BP294" s="255">
        <f t="shared" ref="BP294:BP330" ca="1" si="267">(AU294*BP$6)/(AT294*BO$6+AU294*BP$6+AS294*BQ$6)</f>
        <v>0</v>
      </c>
      <c r="BQ294" s="255">
        <f t="shared" ref="BQ294:BQ330" ca="1" si="268">(AS294*BQ$6)/(AT294*BO$6+AU294*BP$6+AS294*BQ$6)</f>
        <v>1.5496809480401096E-2</v>
      </c>
      <c r="BR294" s="256">
        <f t="shared" ref="BR294:BR330" ca="1" si="269">0.5774*BO294+1.1547*BQ294</f>
        <v>0.58634630811303567</v>
      </c>
      <c r="BS294" s="256">
        <f t="shared" ref="BS294:BS330" ca="1" si="270">IF(ISERROR(BO294),-1,BO294)</f>
        <v>0.98450319051959889</v>
      </c>
      <c r="BT294" s="255">
        <f t="shared" ref="BT294:BT330" ca="1" si="271">(AT294*BT$6)/(AT294*BT$6+AM294*BU$6+AS294*BV$6)</f>
        <v>0.96</v>
      </c>
      <c r="BU294" s="255">
        <f t="shared" ref="BU294:BU330" ca="1" si="272">(AM294*BU$6)/(AT294*BT$6+AM294*BU$6+AS294*BV$6)</f>
        <v>2.4888888888888891E-2</v>
      </c>
      <c r="BV294" s="255">
        <f t="shared" ref="BV294:BV330" ca="1" si="273">(AS294*BV$6)/(AT294*BT$6+AM294*BU$6+AS294*BV$6)</f>
        <v>1.5111111111111113E-2</v>
      </c>
      <c r="BW294" s="256">
        <f t="shared" ref="BW294:BW330" ca="1" si="274">0.5774*BT294+1.1547*BV294</f>
        <v>0.57175280000000006</v>
      </c>
      <c r="BX294" s="256">
        <f t="shared" ca="1" si="263"/>
        <v>0.96</v>
      </c>
      <c r="BY294" s="255">
        <f t="shared" ref="BY294:BY330" ca="1" si="275">(AM294*BY$6)/(AM294*$BY$6+BA294*$BZ$6+BB294*$CA$6)</f>
        <v>1</v>
      </c>
      <c r="BZ294" s="255">
        <f t="shared" ref="BZ294:BZ330" ca="1" si="276">(BA294*BZ$6)/(AM294*$BY$6+BA294*$BZ$6+BB294*$CA$6)</f>
        <v>0</v>
      </c>
      <c r="CA294" s="255">
        <f t="shared" ref="CA294:CA330" ca="1" si="277">(BB294*CA$6)/(AM294*$BY$6+BA294*$BZ$6+BB294*$CA$6)</f>
        <v>0</v>
      </c>
      <c r="CB294" s="256">
        <f t="shared" ref="CB294:CB330" ca="1" si="278">0.5774*BY294+1.1547*CA294</f>
        <v>0.57740000000000002</v>
      </c>
      <c r="CC294" s="256">
        <f t="shared" ref="CC294:CC330" ca="1" si="279">IF(ISERROR(BY294),-1,BY294)</f>
        <v>1</v>
      </c>
      <c r="CD294" s="255">
        <f t="shared" ref="CD294:CD330" ca="1" si="280">(AT294*CD$6)/(AT294*CD$6+AV294*CE$6+AW294*CF$6)</f>
        <v>7.192328183271178E-2</v>
      </c>
      <c r="CE294" s="255">
        <f t="shared" ref="CE294:CE330" ca="1" si="281">(AV294*CE$6)/(AT294*CD$6+AV294*CE$6+AW294*CF$6)</f>
        <v>7.2988811933937137E-2</v>
      </c>
      <c r="CF294" s="255">
        <f t="shared" ref="CF294:CF330" ca="1" si="282">(AW294*CF$6)/(AT294*CD$6+AV294*CE$6+AW294*CF$6)</f>
        <v>0.85508790623335118</v>
      </c>
      <c r="CG294" s="256">
        <f t="shared" ref="CG294:CG330" ca="1" si="283">0.5774*CD294+1.1547*CF294</f>
        <v>1.0288985082578583</v>
      </c>
      <c r="CH294" s="256">
        <f t="shared" ref="CH294:CH330" ca="1" si="284">IF(ISERROR(CD294),-1,CD294)</f>
        <v>7.192328183271178E-2</v>
      </c>
      <c r="CI294" s="257" t="e">
        <f t="shared" ca="1" si="260"/>
        <v>#REF!</v>
      </c>
      <c r="CJ294" s="257" t="e">
        <f t="shared" ca="1" si="248"/>
        <v>#REF!</v>
      </c>
      <c r="CK294" s="257" t="e">
        <f t="shared" ca="1" si="249"/>
        <v>#REF!</v>
      </c>
      <c r="CL294" s="255" t="e">
        <f t="shared" ca="1" si="250"/>
        <v>#REF!</v>
      </c>
      <c r="CM294" s="255" t="e">
        <f t="shared" ca="1" si="251"/>
        <v>#REF!</v>
      </c>
      <c r="CN294" s="255" t="e">
        <f t="shared" ca="1" si="252"/>
        <v>#REF!</v>
      </c>
      <c r="CO294" s="256" t="e">
        <f t="shared" ref="CO294:CO330" ca="1" si="285">0.5774*CL294+1.1547*CN294</f>
        <v>#REF!</v>
      </c>
      <c r="CP294" s="256">
        <f t="shared" ref="CP294:CP330" ca="1" si="286">IF(ISERROR(CL294),-1,CL294)</f>
        <v>-1</v>
      </c>
      <c r="CQ294" s="255">
        <f t="shared" ref="CQ294:CQ330" ca="1" si="287">(AN294*CQ$6)/(AN294*CQ$6+AO294*CR$6+(AQ294^0.5)*CS$6)</f>
        <v>4.4669830802003662E-3</v>
      </c>
      <c r="CR294" s="255">
        <f t="shared" ref="CR294:CR330" ca="1" si="288">(AO294*CR$6)/(AN294*CQ$6+AO294*CR$6+(AQ294^0.5)*CS$6)</f>
        <v>1.6355489230654885E-2</v>
      </c>
      <c r="CS294" s="255">
        <f t="shared" ref="CS294:CS330" ca="1" si="289">((AQ294^0.5)*CS$6)/(AN294*CQ$6+AO294*CR$6+(AQ294^0.5)*CS$6)</f>
        <v>0.97917752768914479</v>
      </c>
      <c r="CT294" s="256">
        <f t="shared" ref="CT294:CT330" ca="1" si="290">0.5774*CQ294+1.1547*CS294</f>
        <v>1.1332355272531633</v>
      </c>
      <c r="CU294" s="256">
        <f t="shared" ref="CU294:CU330" ca="1" si="291">IF(ISERROR(CQ294),-1,CQ294)</f>
        <v>4.4669830802003662E-3</v>
      </c>
      <c r="CV294" s="217"/>
      <c r="CW294" s="252">
        <f t="shared" ca="1" si="253"/>
        <v>0.44560420327359762</v>
      </c>
      <c r="CX294" s="256">
        <f t="shared" ca="1" si="254"/>
        <v>-1.4857138208041798E-2</v>
      </c>
      <c r="CY294" s="252">
        <f t="shared" ca="1" si="255"/>
        <v>0.77596996245306638</v>
      </c>
      <c r="CZ294" s="252">
        <f t="shared" ca="1" si="256"/>
        <v>0.78547297297297292</v>
      </c>
      <c r="DA294" s="258" t="e">
        <f t="shared" ca="1" si="257"/>
        <v>#NUM!</v>
      </c>
      <c r="DB294" s="259"/>
      <c r="DC294" s="258">
        <f t="shared" ca="1" si="258"/>
        <v>-999</v>
      </c>
    </row>
    <row r="295" spans="1:107" ht="14.4" x14ac:dyDescent="0.3">
      <c r="A295" s="217"/>
      <c r="B295" s="217"/>
      <c r="C295" s="217"/>
      <c r="D295" s="217" t="s">
        <v>1084</v>
      </c>
      <c r="E295" s="217"/>
      <c r="F295" s="217"/>
      <c r="G295" s="217"/>
      <c r="H295" s="217"/>
      <c r="I295" s="228">
        <v>7.54</v>
      </c>
      <c r="J295" s="217">
        <v>0.17</v>
      </c>
      <c r="K295" s="228">
        <v>43</v>
      </c>
      <c r="L295" s="228">
        <v>8</v>
      </c>
      <c r="M295" s="228">
        <v>95.4</v>
      </c>
      <c r="N295" s="228">
        <v>70.900000000000006</v>
      </c>
      <c r="O295" s="228"/>
      <c r="P295" s="228">
        <v>2.238</v>
      </c>
      <c r="Q295" s="228">
        <v>26</v>
      </c>
      <c r="R295" s="217"/>
      <c r="S295" s="228">
        <v>35.5</v>
      </c>
      <c r="T295" s="228">
        <v>607</v>
      </c>
      <c r="U295" s="217">
        <v>0</v>
      </c>
      <c r="V295" s="217"/>
      <c r="W295" s="217">
        <v>3.2000000000000001E-2</v>
      </c>
      <c r="X295" s="276"/>
      <c r="Y295" s="217"/>
      <c r="Z295" s="228">
        <v>0.38</v>
      </c>
      <c r="AA295" s="277"/>
      <c r="AB295" s="217">
        <v>0.03</v>
      </c>
      <c r="AC295" s="228">
        <v>5.0999999999999997E-2</v>
      </c>
      <c r="AD295" s="217"/>
      <c r="AE295" s="217">
        <v>-5.54</v>
      </c>
      <c r="AF295" s="217">
        <v>42.07</v>
      </c>
      <c r="AG295" s="217" t="str">
        <f t="shared" ca="1" si="239"/>
        <v>W_ID_263_FS_001</v>
      </c>
      <c r="AH295" s="217"/>
      <c r="AI295" s="217"/>
      <c r="AJ295" s="217"/>
      <c r="AK295" s="217"/>
      <c r="AL295" s="217">
        <f t="shared" ca="1" si="243"/>
        <v>7.54</v>
      </c>
      <c r="AM295" s="228">
        <v>0.17</v>
      </c>
      <c r="AN295" s="217">
        <f t="shared" ca="1" si="265"/>
        <v>43</v>
      </c>
      <c r="AO295" s="217">
        <f t="shared" ca="1" si="265"/>
        <v>8</v>
      </c>
      <c r="AP295" s="217">
        <f t="shared" ca="1" si="265"/>
        <v>95.4</v>
      </c>
      <c r="AQ295" s="217">
        <f t="shared" ca="1" si="265"/>
        <v>70.900000000000006</v>
      </c>
      <c r="AR295" s="217">
        <f t="shared" ca="1" si="264"/>
        <v>0</v>
      </c>
      <c r="AS295" s="217">
        <f t="shared" ca="1" si="264"/>
        <v>2.238</v>
      </c>
      <c r="AT295" s="217">
        <f t="shared" ca="1" si="264"/>
        <v>26</v>
      </c>
      <c r="AU295" s="217">
        <f t="shared" ca="1" si="264"/>
        <v>0</v>
      </c>
      <c r="AV295" s="217">
        <f t="shared" ca="1" si="264"/>
        <v>35.5</v>
      </c>
      <c r="AW295" s="217">
        <f t="shared" ca="1" si="264"/>
        <v>607</v>
      </c>
      <c r="AX295" s="217">
        <f t="shared" ca="1" si="264"/>
        <v>0</v>
      </c>
      <c r="AY295" s="217"/>
      <c r="AZ295" s="217">
        <f t="shared" ca="1" si="244"/>
        <v>3.2000000000000001E-2</v>
      </c>
      <c r="BA295" s="217">
        <f t="shared" ca="1" si="244"/>
        <v>0</v>
      </c>
      <c r="BB295" s="217">
        <f t="shared" ca="1" si="244"/>
        <v>0</v>
      </c>
      <c r="BC295" s="217">
        <f t="shared" ca="1" si="242"/>
        <v>0.38</v>
      </c>
      <c r="BD295" s="217"/>
      <c r="BE295" s="217">
        <f t="shared" ca="1" si="241"/>
        <v>0.03</v>
      </c>
      <c r="BF295" s="217">
        <f t="shared" ca="1" si="241"/>
        <v>5.0999999999999997E-2</v>
      </c>
      <c r="BG295" s="217"/>
      <c r="BH295" s="217">
        <f t="shared" ca="1" si="245"/>
        <v>-5.54</v>
      </c>
      <c r="BI295" s="217">
        <f t="shared" ca="1" si="246"/>
        <v>42.07</v>
      </c>
      <c r="BJ295" s="217"/>
      <c r="BK295" s="253">
        <f t="shared" ca="1" si="261"/>
        <v>12.693892909592511</v>
      </c>
      <c r="BL295" s="253">
        <f t="shared" ca="1" si="262"/>
        <v>11.421299999999999</v>
      </c>
      <c r="BM295" s="254">
        <f t="shared" ca="1" si="247"/>
        <v>5.2771417353510056E-2</v>
      </c>
      <c r="BN295" s="217"/>
      <c r="BO295" s="255">
        <f t="shared" ca="1" si="266"/>
        <v>0.31726662599145822</v>
      </c>
      <c r="BP295" s="255">
        <f t="shared" ca="1" si="267"/>
        <v>0</v>
      </c>
      <c r="BQ295" s="255">
        <f t="shared" ca="1" si="268"/>
        <v>0.68273337400854184</v>
      </c>
      <c r="BR295" s="256">
        <f t="shared" ca="1" si="269"/>
        <v>0.97154197681513121</v>
      </c>
      <c r="BS295" s="256">
        <f t="shared" ca="1" si="270"/>
        <v>0.31726662599145822</v>
      </c>
      <c r="BT295" s="255">
        <f t="shared" ca="1" si="271"/>
        <v>0.26275896917635166</v>
      </c>
      <c r="BU295" s="255">
        <f t="shared" ca="1" si="272"/>
        <v>0.17180394138453764</v>
      </c>
      <c r="BV295" s="255">
        <f t="shared" ca="1" si="273"/>
        <v>0.56543708943911064</v>
      </c>
      <c r="BW295" s="256">
        <f t="shared" ca="1" si="274"/>
        <v>0.80462723597776653</v>
      </c>
      <c r="BX295" s="256">
        <f t="shared" ca="1" si="263"/>
        <v>0.26275896917635166</v>
      </c>
      <c r="BY295" s="255">
        <f t="shared" ca="1" si="275"/>
        <v>1</v>
      </c>
      <c r="BZ295" s="255">
        <f t="shared" ca="1" si="276"/>
        <v>0</v>
      </c>
      <c r="CA295" s="255">
        <f t="shared" ca="1" si="277"/>
        <v>0</v>
      </c>
      <c r="CB295" s="256">
        <f t="shared" ca="1" si="278"/>
        <v>0.57740000000000002</v>
      </c>
      <c r="CC295" s="256">
        <f t="shared" ca="1" si="279"/>
        <v>1</v>
      </c>
      <c r="CD295" s="255">
        <f t="shared" ca="1" si="280"/>
        <v>3.889304412864622E-2</v>
      </c>
      <c r="CE295" s="255">
        <f t="shared" ca="1" si="281"/>
        <v>5.3103964098728494E-2</v>
      </c>
      <c r="CF295" s="255">
        <f t="shared" ca="1" si="282"/>
        <v>0.90800299177262533</v>
      </c>
      <c r="CG295" s="256">
        <f t="shared" ca="1" si="283"/>
        <v>1.070927898279731</v>
      </c>
      <c r="CH295" s="256">
        <f t="shared" ca="1" si="284"/>
        <v>3.889304412864622E-2</v>
      </c>
      <c r="CI295" s="257" t="e">
        <f t="shared" ca="1" si="260"/>
        <v>#REF!</v>
      </c>
      <c r="CJ295" s="257" t="e">
        <f t="shared" ca="1" si="248"/>
        <v>#REF!</v>
      </c>
      <c r="CK295" s="257" t="e">
        <f t="shared" ca="1" si="249"/>
        <v>#REF!</v>
      </c>
      <c r="CL295" s="255" t="e">
        <f t="shared" ca="1" si="250"/>
        <v>#REF!</v>
      </c>
      <c r="CM295" s="255" t="e">
        <f t="shared" ca="1" si="251"/>
        <v>#REF!</v>
      </c>
      <c r="CN295" s="255" t="e">
        <f t="shared" ca="1" si="252"/>
        <v>#REF!</v>
      </c>
      <c r="CO295" s="256" t="e">
        <f t="shared" ca="1" si="285"/>
        <v>#REF!</v>
      </c>
      <c r="CP295" s="256">
        <f t="shared" ca="1" si="286"/>
        <v>-1</v>
      </c>
      <c r="CQ295" s="255">
        <f t="shared" ca="1" si="287"/>
        <v>5.0332346980268778E-3</v>
      </c>
      <c r="CR295" s="255">
        <f t="shared" ca="1" si="288"/>
        <v>9.3641575777244235E-3</v>
      </c>
      <c r="CS295" s="255">
        <f t="shared" ca="1" si="289"/>
        <v>0.98560260772424868</v>
      </c>
      <c r="CT295" s="256">
        <f t="shared" ca="1" si="290"/>
        <v>1.1409815208538308</v>
      </c>
      <c r="CU295" s="256">
        <f t="shared" ca="1" si="291"/>
        <v>5.0332346980268778E-3</v>
      </c>
      <c r="CV295" s="217"/>
      <c r="CW295" s="252">
        <f t="shared" ca="1" si="253"/>
        <v>-4.4466261199179513E-2</v>
      </c>
      <c r="CX295" s="256">
        <f t="shared" ca="1" si="254"/>
        <v>-0.17336840072020809</v>
      </c>
      <c r="CY295" s="252">
        <f t="shared" ca="1" si="255"/>
        <v>0.88140228741919446</v>
      </c>
      <c r="CZ295" s="252">
        <f t="shared" ca="1" si="256"/>
        <v>0.65040650406504064</v>
      </c>
      <c r="DA295" s="258" t="e">
        <f t="shared" ca="1" si="257"/>
        <v>#NUM!</v>
      </c>
      <c r="DB295" s="259"/>
      <c r="DC295" s="258">
        <f t="shared" ca="1" si="258"/>
        <v>-999</v>
      </c>
    </row>
    <row r="296" spans="1:107" ht="14.4" x14ac:dyDescent="0.3">
      <c r="A296" s="217"/>
      <c r="B296" s="217"/>
      <c r="C296" s="217"/>
      <c r="D296" s="217" t="s">
        <v>1085</v>
      </c>
      <c r="E296" s="217"/>
      <c r="F296" s="217"/>
      <c r="G296" s="217"/>
      <c r="H296" s="217"/>
      <c r="I296" s="228">
        <v>7.2</v>
      </c>
      <c r="J296" s="217">
        <v>5.5E-2</v>
      </c>
      <c r="K296" s="228">
        <v>83.3</v>
      </c>
      <c r="L296" s="228">
        <v>5.8</v>
      </c>
      <c r="M296" s="228">
        <v>109.3</v>
      </c>
      <c r="N296" s="228">
        <v>64</v>
      </c>
      <c r="O296" s="228"/>
      <c r="P296" s="228">
        <v>1.0760000000000001</v>
      </c>
      <c r="Q296" s="228">
        <v>44</v>
      </c>
      <c r="R296" s="217"/>
      <c r="S296" s="228">
        <v>31.3</v>
      </c>
      <c r="T296" s="228">
        <v>699</v>
      </c>
      <c r="U296" s="217">
        <v>0</v>
      </c>
      <c r="V296" s="217"/>
      <c r="W296" s="217">
        <v>5.0000000000000001E-3</v>
      </c>
      <c r="X296" s="276"/>
      <c r="Y296" s="217"/>
      <c r="Z296" s="228">
        <v>0.51600000000000001</v>
      </c>
      <c r="AA296" s="277"/>
      <c r="AB296" s="217">
        <v>0</v>
      </c>
      <c r="AC296" s="228">
        <v>3.0000000000000001E-3</v>
      </c>
      <c r="AD296" s="217"/>
      <c r="AE296" s="217">
        <v>-7.38</v>
      </c>
      <c r="AF296" s="217">
        <v>-41.53</v>
      </c>
      <c r="AG296" s="217" t="str">
        <f t="shared" ca="1" si="239"/>
        <v>W_ID_264_FS_001</v>
      </c>
      <c r="AH296" s="217"/>
      <c r="AI296" s="217"/>
      <c r="AJ296" s="217"/>
      <c r="AK296" s="217"/>
      <c r="AL296" s="217">
        <f t="shared" ca="1" si="243"/>
        <v>7.2</v>
      </c>
      <c r="AM296" s="228">
        <v>5.5E-2</v>
      </c>
      <c r="AN296" s="217">
        <f t="shared" ca="1" si="265"/>
        <v>83.3</v>
      </c>
      <c r="AO296" s="217">
        <f t="shared" ca="1" si="265"/>
        <v>5.8</v>
      </c>
      <c r="AP296" s="217">
        <f t="shared" ca="1" si="265"/>
        <v>109.3</v>
      </c>
      <c r="AQ296" s="217">
        <f t="shared" ca="1" si="265"/>
        <v>64</v>
      </c>
      <c r="AR296" s="217">
        <f t="shared" ca="1" si="264"/>
        <v>0</v>
      </c>
      <c r="AS296" s="217">
        <f t="shared" ca="1" si="264"/>
        <v>1.0760000000000001</v>
      </c>
      <c r="AT296" s="217">
        <f t="shared" ca="1" si="264"/>
        <v>44</v>
      </c>
      <c r="AU296" s="217">
        <f t="shared" ca="1" si="264"/>
        <v>0</v>
      </c>
      <c r="AV296" s="217">
        <f t="shared" ca="1" si="264"/>
        <v>31.3</v>
      </c>
      <c r="AW296" s="217">
        <f t="shared" ca="1" si="264"/>
        <v>699</v>
      </c>
      <c r="AX296" s="217">
        <f t="shared" ca="1" si="264"/>
        <v>0</v>
      </c>
      <c r="AY296" s="217"/>
      <c r="AZ296" s="217">
        <f t="shared" ca="1" si="244"/>
        <v>5.0000000000000001E-3</v>
      </c>
      <c r="BA296" s="217">
        <f t="shared" ca="1" si="244"/>
        <v>0</v>
      </c>
      <c r="BB296" s="217">
        <f t="shared" ca="1" si="244"/>
        <v>0</v>
      </c>
      <c r="BC296" s="217">
        <f t="shared" ca="1" si="242"/>
        <v>0.51600000000000001</v>
      </c>
      <c r="BD296" s="217"/>
      <c r="BE296" s="217">
        <f t="shared" ca="1" si="241"/>
        <v>0</v>
      </c>
      <c r="BF296" s="217">
        <f t="shared" ca="1" si="241"/>
        <v>3.0000000000000001E-3</v>
      </c>
      <c r="BG296" s="217"/>
      <c r="BH296" s="217">
        <f t="shared" ca="1" si="245"/>
        <v>-7.38</v>
      </c>
      <c r="BI296" s="217">
        <f t="shared" ca="1" si="246"/>
        <v>-41.53</v>
      </c>
      <c r="BJ296" s="217"/>
      <c r="BK296" s="253">
        <f t="shared" ca="1" si="261"/>
        <v>14.498554640968571</v>
      </c>
      <c r="BL296" s="253">
        <f t="shared" ca="1" si="262"/>
        <v>13.349515999999999</v>
      </c>
      <c r="BM296" s="254">
        <f t="shared" ca="1" si="247"/>
        <v>4.1260978391737063E-2</v>
      </c>
      <c r="BN296" s="217"/>
      <c r="BO296" s="255">
        <f t="shared" ca="1" si="266"/>
        <v>0.62059238363892799</v>
      </c>
      <c r="BP296" s="255">
        <f t="shared" ca="1" si="267"/>
        <v>0</v>
      </c>
      <c r="BQ296" s="255">
        <f t="shared" ca="1" si="268"/>
        <v>0.37940761636107195</v>
      </c>
      <c r="BR296" s="256">
        <f t="shared" ca="1" si="269"/>
        <v>0.79643201692524679</v>
      </c>
      <c r="BS296" s="256">
        <f t="shared" ca="1" si="270"/>
        <v>0.62059238363892799</v>
      </c>
      <c r="BT296" s="255">
        <f t="shared" ca="1" si="271"/>
        <v>0.57591623036649209</v>
      </c>
      <c r="BU296" s="255">
        <f t="shared" ca="1" si="272"/>
        <v>7.1989528795811511E-2</v>
      </c>
      <c r="BV296" s="255">
        <f t="shared" ca="1" si="273"/>
        <v>0.35209424083769636</v>
      </c>
      <c r="BW296" s="256">
        <f t="shared" ca="1" si="274"/>
        <v>0.73909725130890047</v>
      </c>
      <c r="BX296" s="256">
        <f t="shared" ca="1" si="263"/>
        <v>0.57591623036649209</v>
      </c>
      <c r="BY296" s="255">
        <f t="shared" ca="1" si="275"/>
        <v>1</v>
      </c>
      <c r="BZ296" s="255">
        <f t="shared" ca="1" si="276"/>
        <v>0</v>
      </c>
      <c r="CA296" s="255">
        <f t="shared" ca="1" si="277"/>
        <v>0</v>
      </c>
      <c r="CB296" s="256">
        <f t="shared" ca="1" si="278"/>
        <v>0.57740000000000002</v>
      </c>
      <c r="CC296" s="256">
        <f t="shared" ca="1" si="279"/>
        <v>1</v>
      </c>
      <c r="CD296" s="255">
        <f t="shared" ca="1" si="280"/>
        <v>5.682551982435749E-2</v>
      </c>
      <c r="CE296" s="255">
        <f t="shared" ca="1" si="281"/>
        <v>4.042360842050885E-2</v>
      </c>
      <c r="CF296" s="255">
        <f t="shared" ca="1" si="282"/>
        <v>0.90275087175513369</v>
      </c>
      <c r="CG296" s="256">
        <f t="shared" ca="1" si="283"/>
        <v>1.0752174867622371</v>
      </c>
      <c r="CH296" s="256">
        <f t="shared" ca="1" si="284"/>
        <v>5.682551982435749E-2</v>
      </c>
      <c r="CI296" s="257" t="e">
        <f t="shared" ca="1" si="260"/>
        <v>#REF!</v>
      </c>
      <c r="CJ296" s="257" t="e">
        <f t="shared" ca="1" si="248"/>
        <v>#REF!</v>
      </c>
      <c r="CK296" s="257" t="e">
        <f t="shared" ca="1" si="249"/>
        <v>#REF!</v>
      </c>
      <c r="CL296" s="255" t="e">
        <f t="shared" ca="1" si="250"/>
        <v>#REF!</v>
      </c>
      <c r="CM296" s="255" t="e">
        <f t="shared" ca="1" si="251"/>
        <v>#REF!</v>
      </c>
      <c r="CN296" s="255" t="e">
        <f t="shared" ca="1" si="252"/>
        <v>#REF!</v>
      </c>
      <c r="CO296" s="256" t="e">
        <f t="shared" ca="1" si="285"/>
        <v>#REF!</v>
      </c>
      <c r="CP296" s="256">
        <f t="shared" ca="1" si="286"/>
        <v>-1</v>
      </c>
      <c r="CQ296" s="255">
        <f t="shared" ca="1" si="287"/>
        <v>1.0231781165170182E-2</v>
      </c>
      <c r="CR296" s="255">
        <f t="shared" ca="1" si="288"/>
        <v>7.1241693587019272E-3</v>
      </c>
      <c r="CS296" s="255">
        <f t="shared" ca="1" si="289"/>
        <v>0.98264404947612782</v>
      </c>
      <c r="CT296" s="256">
        <f t="shared" ca="1" si="290"/>
        <v>1.1405669143748542</v>
      </c>
      <c r="CU296" s="256">
        <f t="shared" ca="1" si="291"/>
        <v>1.0231781165170182E-2</v>
      </c>
      <c r="CV296" s="217"/>
      <c r="CW296" s="252">
        <f t="shared" ca="1" si="253"/>
        <v>-0.27932398685801263</v>
      </c>
      <c r="CX296" s="256">
        <f t="shared" ca="1" si="254"/>
        <v>-0.51176417482382841</v>
      </c>
      <c r="CY296" s="252">
        <f t="shared" ca="1" si="255"/>
        <v>0.85413052182036575</v>
      </c>
      <c r="CZ296" s="252">
        <f t="shared" ca="1" si="256"/>
        <v>0.41047416843595186</v>
      </c>
      <c r="DA296" s="258" t="e">
        <f t="shared" ca="1" si="257"/>
        <v>#NUM!</v>
      </c>
      <c r="DB296" s="259"/>
      <c r="DC296" s="258">
        <f t="shared" ca="1" si="258"/>
        <v>-999</v>
      </c>
    </row>
    <row r="297" spans="1:107" ht="14.4" x14ac:dyDescent="0.3">
      <c r="A297" s="217"/>
      <c r="B297" s="217"/>
      <c r="C297" s="217"/>
      <c r="D297" s="217" t="s">
        <v>1086</v>
      </c>
      <c r="E297" s="217"/>
      <c r="F297" s="217"/>
      <c r="G297" s="217"/>
      <c r="H297" s="217"/>
      <c r="I297" s="228">
        <v>7.26</v>
      </c>
      <c r="J297" s="217">
        <v>2.7E-2</v>
      </c>
      <c r="K297" s="228">
        <v>108.2</v>
      </c>
      <c r="L297" s="228">
        <v>5</v>
      </c>
      <c r="M297" s="228">
        <v>126.4</v>
      </c>
      <c r="N297" s="228">
        <v>76.900000000000006</v>
      </c>
      <c r="O297" s="228"/>
      <c r="P297" s="228">
        <v>0.872</v>
      </c>
      <c r="Q297" s="228">
        <v>110</v>
      </c>
      <c r="R297" s="217"/>
      <c r="S297" s="228">
        <v>35.1</v>
      </c>
      <c r="T297" s="228">
        <v>555</v>
      </c>
      <c r="U297" s="217">
        <v>0</v>
      </c>
      <c r="V297" s="217"/>
      <c r="W297" s="217">
        <v>4.0000000000000001E-3</v>
      </c>
      <c r="X297" s="276"/>
      <c r="Y297" s="217"/>
      <c r="Z297" s="228">
        <v>1.006</v>
      </c>
      <c r="AA297" s="277"/>
      <c r="AB297" s="217">
        <v>5.1999999999999998E-2</v>
      </c>
      <c r="AC297" s="228">
        <v>0.03</v>
      </c>
      <c r="AD297" s="217"/>
      <c r="AE297" s="217">
        <v>-8.17</v>
      </c>
      <c r="AF297" s="217">
        <v>-41.42</v>
      </c>
      <c r="AG297" s="217" t="str">
        <f t="shared" ca="1" si="239"/>
        <v>W_ID_265_FS_001</v>
      </c>
      <c r="AH297" s="217"/>
      <c r="AI297" s="217"/>
      <c r="AJ297" s="217"/>
      <c r="AK297" s="217"/>
      <c r="AL297" s="217">
        <f t="shared" ca="1" si="243"/>
        <v>7.26</v>
      </c>
      <c r="AM297" s="228">
        <v>2.7E-2</v>
      </c>
      <c r="AN297" s="217">
        <f t="shared" ca="1" si="265"/>
        <v>108.2</v>
      </c>
      <c r="AO297" s="217">
        <f t="shared" ca="1" si="265"/>
        <v>5</v>
      </c>
      <c r="AP297" s="217">
        <f t="shared" ca="1" si="265"/>
        <v>126.4</v>
      </c>
      <c r="AQ297" s="217">
        <f t="shared" ca="1" si="265"/>
        <v>76.900000000000006</v>
      </c>
      <c r="AR297" s="217">
        <f t="shared" ca="1" si="264"/>
        <v>0</v>
      </c>
      <c r="AS297" s="217">
        <f t="shared" ca="1" si="264"/>
        <v>0.872</v>
      </c>
      <c r="AT297" s="217">
        <f t="shared" ca="1" si="264"/>
        <v>110</v>
      </c>
      <c r="AU297" s="217">
        <f t="shared" ca="1" si="264"/>
        <v>0</v>
      </c>
      <c r="AV297" s="217">
        <f t="shared" ca="1" si="264"/>
        <v>35.1</v>
      </c>
      <c r="AW297" s="217">
        <f t="shared" ca="1" si="264"/>
        <v>555</v>
      </c>
      <c r="AX297" s="217">
        <f t="shared" ca="1" si="264"/>
        <v>0</v>
      </c>
      <c r="AY297" s="217"/>
      <c r="AZ297" s="217">
        <f t="shared" ca="1" si="244"/>
        <v>4.0000000000000001E-3</v>
      </c>
      <c r="BA297" s="217">
        <f t="shared" ca="1" si="244"/>
        <v>0</v>
      </c>
      <c r="BB297" s="217">
        <f t="shared" ca="1" si="244"/>
        <v>0</v>
      </c>
      <c r="BC297" s="217">
        <f t="shared" ca="1" si="242"/>
        <v>1.006</v>
      </c>
      <c r="BD297" s="217"/>
      <c r="BE297" s="217">
        <f t="shared" ca="1" si="241"/>
        <v>5.1999999999999998E-2</v>
      </c>
      <c r="BF297" s="217">
        <f t="shared" ca="1" si="241"/>
        <v>0.03</v>
      </c>
      <c r="BG297" s="217"/>
      <c r="BH297" s="217">
        <f t="shared" ca="1" si="245"/>
        <v>-8.17</v>
      </c>
      <c r="BI297" s="217">
        <f t="shared" ca="1" si="246"/>
        <v>-41.42</v>
      </c>
      <c r="BJ297" s="217"/>
      <c r="BK297" s="253">
        <f t="shared" ca="1" si="261"/>
        <v>17.474442924454685</v>
      </c>
      <c r="BL297" s="253">
        <f t="shared" ca="1" si="262"/>
        <v>12.930332</v>
      </c>
      <c r="BM297" s="254">
        <f t="shared" ca="1" si="247"/>
        <v>0.14945385834117253</v>
      </c>
      <c r="BN297" s="217"/>
      <c r="BO297" s="255">
        <f t="shared" ca="1" si="266"/>
        <v>0.83459787556904397</v>
      </c>
      <c r="BP297" s="255">
        <f t="shared" ca="1" si="267"/>
        <v>0</v>
      </c>
      <c r="BQ297" s="255">
        <f t="shared" ca="1" si="268"/>
        <v>0.16540212443095598</v>
      </c>
      <c r="BR297" s="256">
        <f t="shared" ca="1" si="269"/>
        <v>0.67288664643399088</v>
      </c>
      <c r="BS297" s="256">
        <f t="shared" ca="1" si="270"/>
        <v>0.83459787556904397</v>
      </c>
      <c r="BT297" s="255">
        <f t="shared" ca="1" si="271"/>
        <v>0.81784386617100369</v>
      </c>
      <c r="BU297" s="255">
        <f t="shared" ca="1" si="272"/>
        <v>2.0074349442379184E-2</v>
      </c>
      <c r="BV297" s="255">
        <f t="shared" ca="1" si="273"/>
        <v>0.16208178438661711</v>
      </c>
      <c r="BW297" s="256">
        <f t="shared" ca="1" si="274"/>
        <v>0.65937888475836437</v>
      </c>
      <c r="BX297" s="256">
        <f t="shared" ca="1" si="263"/>
        <v>0.81784386617100369</v>
      </c>
      <c r="BY297" s="255">
        <f t="shared" ca="1" si="275"/>
        <v>1</v>
      </c>
      <c r="BZ297" s="255">
        <f t="shared" ca="1" si="276"/>
        <v>0</v>
      </c>
      <c r="CA297" s="255">
        <f t="shared" ca="1" si="277"/>
        <v>0</v>
      </c>
      <c r="CB297" s="256">
        <f t="shared" ca="1" si="278"/>
        <v>0.57740000000000002</v>
      </c>
      <c r="CC297" s="256">
        <f t="shared" ca="1" si="279"/>
        <v>1</v>
      </c>
      <c r="CD297" s="255">
        <f t="shared" ca="1" si="280"/>
        <v>0.15712041136980431</v>
      </c>
      <c r="CE297" s="255">
        <f t="shared" ca="1" si="281"/>
        <v>5.0135694900728466E-2</v>
      </c>
      <c r="CF297" s="255">
        <f t="shared" ca="1" si="282"/>
        <v>0.79274389372946719</v>
      </c>
      <c r="CG297" s="256">
        <f t="shared" ca="1" si="283"/>
        <v>1.0061026996143407</v>
      </c>
      <c r="CH297" s="256">
        <f t="shared" ca="1" si="284"/>
        <v>0.15712041136980431</v>
      </c>
      <c r="CI297" s="257" t="e">
        <f t="shared" ca="1" si="260"/>
        <v>#REF!</v>
      </c>
      <c r="CJ297" s="257" t="e">
        <f t="shared" ca="1" si="248"/>
        <v>#REF!</v>
      </c>
      <c r="CK297" s="257" t="e">
        <f t="shared" ca="1" si="249"/>
        <v>#REF!</v>
      </c>
      <c r="CL297" s="255" t="e">
        <f t="shared" ca="1" si="250"/>
        <v>#REF!</v>
      </c>
      <c r="CM297" s="255" t="e">
        <f t="shared" ca="1" si="251"/>
        <v>#REF!</v>
      </c>
      <c r="CN297" s="255" t="e">
        <f t="shared" ca="1" si="252"/>
        <v>#REF!</v>
      </c>
      <c r="CO297" s="256" t="e">
        <f t="shared" ca="1" si="285"/>
        <v>#REF!</v>
      </c>
      <c r="CP297" s="256">
        <f t="shared" ca="1" si="286"/>
        <v>-1</v>
      </c>
      <c r="CQ297" s="255">
        <f t="shared" ca="1" si="287"/>
        <v>1.2119902567053364E-2</v>
      </c>
      <c r="CR297" s="255">
        <f t="shared" ca="1" si="288"/>
        <v>5.6006943470671743E-3</v>
      </c>
      <c r="CS297" s="255">
        <f t="shared" ca="1" si="289"/>
        <v>0.98227940308587935</v>
      </c>
      <c r="CT297" s="256">
        <f t="shared" ca="1" si="290"/>
        <v>1.1412360584854817</v>
      </c>
      <c r="CU297" s="256">
        <f t="shared" ca="1" si="291"/>
        <v>1.2119902567053364E-2</v>
      </c>
      <c r="CV297" s="217"/>
      <c r="CW297" s="252">
        <f t="shared" ca="1" si="253"/>
        <v>-0.48798633112939327</v>
      </c>
      <c r="CX297" s="256">
        <f t="shared" ca="1" si="254"/>
        <v>-0.70380706527432868</v>
      </c>
      <c r="CY297" s="252">
        <f t="shared" ca="1" si="255"/>
        <v>0.85883404065222246</v>
      </c>
      <c r="CZ297" s="252">
        <f t="shared" ca="1" si="256"/>
        <v>0.31605562579013907</v>
      </c>
      <c r="DA297" s="258" t="e">
        <f t="shared" ca="1" si="257"/>
        <v>#NUM!</v>
      </c>
      <c r="DB297" s="259"/>
      <c r="DC297" s="258">
        <f t="shared" ca="1" si="258"/>
        <v>-999</v>
      </c>
    </row>
    <row r="298" spans="1:107" ht="14.4" x14ac:dyDescent="0.3">
      <c r="A298" s="217"/>
      <c r="B298" s="217"/>
      <c r="C298" s="217"/>
      <c r="D298" s="217" t="s">
        <v>1087</v>
      </c>
      <c r="E298" s="217"/>
      <c r="F298" s="217"/>
      <c r="G298" s="217"/>
      <c r="H298" s="217"/>
      <c r="I298" s="228">
        <v>7.06</v>
      </c>
      <c r="J298" s="217">
        <v>8.5999999999999993E-2</v>
      </c>
      <c r="K298" s="228">
        <v>142</v>
      </c>
      <c r="L298" s="228">
        <v>49.1</v>
      </c>
      <c r="M298" s="228">
        <v>148.9</v>
      </c>
      <c r="N298" s="228">
        <v>87.1</v>
      </c>
      <c r="O298" s="228"/>
      <c r="P298" s="228">
        <v>1.393</v>
      </c>
      <c r="Q298" s="228">
        <v>156</v>
      </c>
      <c r="R298" s="217"/>
      <c r="S298" s="228">
        <v>240</v>
      </c>
      <c r="T298" s="228">
        <v>824</v>
      </c>
      <c r="U298" s="217">
        <v>0</v>
      </c>
      <c r="V298" s="217"/>
      <c r="W298" s="217">
        <v>3.1E-2</v>
      </c>
      <c r="X298" s="276"/>
      <c r="Y298" s="217"/>
      <c r="Z298" s="228">
        <v>0.45700000000000002</v>
      </c>
      <c r="AA298" s="277"/>
      <c r="AB298" s="217">
        <v>0</v>
      </c>
      <c r="AC298" s="228">
        <v>1E-3</v>
      </c>
      <c r="AD298" s="217"/>
      <c r="AE298" s="217"/>
      <c r="AF298" s="217"/>
      <c r="AG298" s="217" t="str">
        <f t="shared" ref="AG298:AG330" ca="1" si="292">IF(ISBLANK(INDIRECT(AG$5&amp;(CELL("row", AG298)))),"",INDIRECT(AG$5&amp;(CELL("row", AG298))))</f>
        <v>W_ID_266_FS_001</v>
      </c>
      <c r="AH298" s="217"/>
      <c r="AI298" s="217"/>
      <c r="AJ298" s="217"/>
      <c r="AK298" s="217"/>
      <c r="AL298" s="217">
        <f t="shared" ca="1" si="243"/>
        <v>7.06</v>
      </c>
      <c r="AM298" s="228">
        <v>8.5999999999999993E-2</v>
      </c>
      <c r="AN298" s="217">
        <f t="shared" ca="1" si="265"/>
        <v>142</v>
      </c>
      <c r="AO298" s="217">
        <f t="shared" ca="1" si="265"/>
        <v>49.1</v>
      </c>
      <c r="AP298" s="217">
        <f t="shared" ca="1" si="265"/>
        <v>148.9</v>
      </c>
      <c r="AQ298" s="217">
        <f t="shared" ca="1" si="265"/>
        <v>87.1</v>
      </c>
      <c r="AR298" s="217">
        <f t="shared" ca="1" si="264"/>
        <v>0</v>
      </c>
      <c r="AS298" s="217">
        <f t="shared" ca="1" si="264"/>
        <v>1.393</v>
      </c>
      <c r="AT298" s="217">
        <f t="shared" ca="1" si="264"/>
        <v>156</v>
      </c>
      <c r="AU298" s="217">
        <f t="shared" ca="1" si="264"/>
        <v>0</v>
      </c>
      <c r="AV298" s="217">
        <f t="shared" ca="1" si="264"/>
        <v>240</v>
      </c>
      <c r="AW298" s="217">
        <f t="shared" ca="1" si="264"/>
        <v>824</v>
      </c>
      <c r="AX298" s="217">
        <f t="shared" ca="1" si="264"/>
        <v>0</v>
      </c>
      <c r="AY298" s="217"/>
      <c r="AZ298" s="217">
        <f t="shared" ca="1" si="244"/>
        <v>3.1E-2</v>
      </c>
      <c r="BA298" s="217">
        <f t="shared" ca="1" si="244"/>
        <v>0</v>
      </c>
      <c r="BB298" s="217">
        <f t="shared" ca="1" si="244"/>
        <v>0</v>
      </c>
      <c r="BC298" s="217">
        <f t="shared" ca="1" si="242"/>
        <v>0.45700000000000002</v>
      </c>
      <c r="BD298" s="217"/>
      <c r="BE298" s="217">
        <f t="shared" ca="1" si="241"/>
        <v>0</v>
      </c>
      <c r="BF298" s="217">
        <f t="shared" ca="1" si="241"/>
        <v>1E-3</v>
      </c>
      <c r="BG298" s="217"/>
      <c r="BH298" s="217">
        <f t="shared" ca="1" si="245"/>
        <v>0</v>
      </c>
      <c r="BI298" s="217">
        <f t="shared" ca="1" si="246"/>
        <v>99</v>
      </c>
      <c r="BJ298" s="217"/>
      <c r="BK298" s="253">
        <f t="shared" ca="1" si="261"/>
        <v>22.039922859588124</v>
      </c>
      <c r="BL298" s="253">
        <f t="shared" ca="1" si="262"/>
        <v>22.902919999999998</v>
      </c>
      <c r="BM298" s="254">
        <f t="shared" ca="1" si="247"/>
        <v>-1.9202103950301443E-2</v>
      </c>
      <c r="BN298" s="217"/>
      <c r="BO298" s="255">
        <f t="shared" ca="1" si="266"/>
        <v>0.81750294772697507</v>
      </c>
      <c r="BP298" s="255">
        <f t="shared" ca="1" si="267"/>
        <v>0</v>
      </c>
      <c r="BQ298" s="255">
        <f t="shared" ca="1" si="268"/>
        <v>0.18249705227302504</v>
      </c>
      <c r="BR298" s="256">
        <f t="shared" ca="1" si="269"/>
        <v>0.68275554827721741</v>
      </c>
      <c r="BS298" s="256">
        <f t="shared" ca="1" si="270"/>
        <v>0.81750294772697507</v>
      </c>
      <c r="BT298" s="255">
        <f t="shared" ca="1" si="271"/>
        <v>0.78224896577660774</v>
      </c>
      <c r="BU298" s="255">
        <f t="shared" ca="1" si="272"/>
        <v>4.3123981446659139E-2</v>
      </c>
      <c r="BV298" s="255">
        <f t="shared" ca="1" si="273"/>
        <v>0.1746270527767331</v>
      </c>
      <c r="BW298" s="256">
        <f t="shared" ca="1" si="274"/>
        <v>0.653312410680707</v>
      </c>
      <c r="BX298" s="256">
        <f t="shared" ca="1" si="263"/>
        <v>0.78224896577660774</v>
      </c>
      <c r="BY298" s="255">
        <f t="shared" ca="1" si="275"/>
        <v>1</v>
      </c>
      <c r="BZ298" s="255">
        <f t="shared" ca="1" si="276"/>
        <v>0</v>
      </c>
      <c r="CA298" s="255">
        <f t="shared" ca="1" si="277"/>
        <v>0</v>
      </c>
      <c r="CB298" s="256">
        <f t="shared" ca="1" si="278"/>
        <v>0.57740000000000002</v>
      </c>
      <c r="CC298" s="256">
        <f t="shared" ca="1" si="279"/>
        <v>1</v>
      </c>
      <c r="CD298" s="255">
        <f t="shared" ca="1" si="280"/>
        <v>0.12786885245901639</v>
      </c>
      <c r="CE298" s="255">
        <f t="shared" ca="1" si="281"/>
        <v>0.19672131147540983</v>
      </c>
      <c r="CF298" s="255">
        <f t="shared" ca="1" si="282"/>
        <v>0.67540983606557381</v>
      </c>
      <c r="CG298" s="256">
        <f t="shared" ca="1" si="283"/>
        <v>0.85372721311475419</v>
      </c>
      <c r="CH298" s="256">
        <f t="shared" ca="1" si="284"/>
        <v>0.12786885245901639</v>
      </c>
      <c r="CI298" s="257" t="e">
        <f t="shared" ca="1" si="260"/>
        <v>#REF!</v>
      </c>
      <c r="CJ298" s="257" t="e">
        <f t="shared" ca="1" si="248"/>
        <v>#REF!</v>
      </c>
      <c r="CK298" s="257" t="e">
        <f t="shared" ca="1" si="249"/>
        <v>#REF!</v>
      </c>
      <c r="CL298" s="255" t="e">
        <f t="shared" ca="1" si="250"/>
        <v>#REF!</v>
      </c>
      <c r="CM298" s="255" t="e">
        <f t="shared" ca="1" si="251"/>
        <v>#REF!</v>
      </c>
      <c r="CN298" s="255" t="e">
        <f t="shared" ca="1" si="252"/>
        <v>#REF!</v>
      </c>
      <c r="CO298" s="256" t="e">
        <f t="shared" ca="1" si="285"/>
        <v>#REF!</v>
      </c>
      <c r="CP298" s="256">
        <f t="shared" ca="1" si="286"/>
        <v>-1</v>
      </c>
      <c r="CQ298" s="255">
        <f t="shared" ca="1" si="287"/>
        <v>1.4248819195672304E-2</v>
      </c>
      <c r="CR298" s="255">
        <f t="shared" ca="1" si="288"/>
        <v>4.9268804401937337E-2</v>
      </c>
      <c r="CS298" s="255">
        <f t="shared" ca="1" si="289"/>
        <v>0.9364823764023904</v>
      </c>
      <c r="CT298" s="256">
        <f t="shared" ca="1" si="290"/>
        <v>1.0895834682354213</v>
      </c>
      <c r="CU298" s="256">
        <f t="shared" ca="1" si="291"/>
        <v>1.4248819195672304E-2</v>
      </c>
      <c r="CV298" s="217"/>
      <c r="CW298" s="252">
        <f t="shared" ca="1" si="253"/>
        <v>1.4421448292382737</v>
      </c>
      <c r="CX298" s="256">
        <f t="shared" ca="1" si="254"/>
        <v>1.2092682864937605</v>
      </c>
      <c r="CY298" s="252">
        <f t="shared" ca="1" si="255"/>
        <v>0.85400529463672914</v>
      </c>
      <c r="CZ298" s="252">
        <f t="shared" ca="1" si="256"/>
        <v>0.77567140600315954</v>
      </c>
      <c r="DA298" s="258" t="e">
        <f t="shared" ca="1" si="257"/>
        <v>#NUM!</v>
      </c>
      <c r="DB298" s="259"/>
      <c r="DC298" s="258">
        <f t="shared" ca="1" si="258"/>
        <v>-999</v>
      </c>
    </row>
    <row r="299" spans="1:107" ht="14.4" x14ac:dyDescent="0.3">
      <c r="A299" s="217"/>
      <c r="B299" s="217"/>
      <c r="C299" s="217"/>
      <c r="D299" s="217" t="s">
        <v>1088</v>
      </c>
      <c r="E299" s="217"/>
      <c r="F299" s="217"/>
      <c r="G299" s="217"/>
      <c r="H299" s="217"/>
      <c r="I299" s="228">
        <v>6.86</v>
      </c>
      <c r="J299" s="217">
        <v>8.0000000000000002E-3</v>
      </c>
      <c r="K299" s="228">
        <v>42.8</v>
      </c>
      <c r="L299" s="228">
        <v>5.4</v>
      </c>
      <c r="M299" s="228">
        <v>75.900000000000006</v>
      </c>
      <c r="N299" s="228">
        <v>41</v>
      </c>
      <c r="O299" s="228"/>
      <c r="P299" s="228">
        <v>3.3000000000000002E-2</v>
      </c>
      <c r="Q299" s="228">
        <v>41</v>
      </c>
      <c r="R299" s="217"/>
      <c r="S299" s="228">
        <v>123</v>
      </c>
      <c r="T299" s="228">
        <v>326</v>
      </c>
      <c r="U299" s="217">
        <v>0</v>
      </c>
      <c r="V299" s="217"/>
      <c r="W299" s="217">
        <v>5.0000000000000001E-3</v>
      </c>
      <c r="X299" s="276"/>
      <c r="Y299" s="217"/>
      <c r="Z299" s="228">
        <v>0.40600000000000003</v>
      </c>
      <c r="AA299" s="277"/>
      <c r="AB299" s="217">
        <v>4.5999999999999999E-2</v>
      </c>
      <c r="AC299" s="228">
        <v>4.0000000000000001E-3</v>
      </c>
      <c r="AD299" s="217"/>
      <c r="AE299" s="217"/>
      <c r="AF299" s="217"/>
      <c r="AG299" s="217" t="str">
        <f t="shared" ca="1" si="292"/>
        <v>W_ID_267_FS_001</v>
      </c>
      <c r="AH299" s="217"/>
      <c r="AI299" s="217"/>
      <c r="AJ299" s="217"/>
      <c r="AK299" s="217"/>
      <c r="AL299" s="217">
        <f t="shared" ca="1" si="243"/>
        <v>6.86</v>
      </c>
      <c r="AM299" s="228">
        <v>8.0000000000000002E-3</v>
      </c>
      <c r="AN299" s="217">
        <f t="shared" ca="1" si="265"/>
        <v>42.8</v>
      </c>
      <c r="AO299" s="217">
        <f t="shared" ca="1" si="265"/>
        <v>5.4</v>
      </c>
      <c r="AP299" s="217">
        <f t="shared" ca="1" si="265"/>
        <v>75.900000000000006</v>
      </c>
      <c r="AQ299" s="217">
        <f t="shared" ca="1" si="265"/>
        <v>41</v>
      </c>
      <c r="AR299" s="217">
        <f t="shared" ca="1" si="264"/>
        <v>0</v>
      </c>
      <c r="AS299" s="217">
        <f t="shared" ca="1" si="264"/>
        <v>3.3000000000000002E-2</v>
      </c>
      <c r="AT299" s="217">
        <f t="shared" ca="1" si="264"/>
        <v>41</v>
      </c>
      <c r="AU299" s="217">
        <f t="shared" ca="1" si="264"/>
        <v>0</v>
      </c>
      <c r="AV299" s="217">
        <f t="shared" ca="1" si="264"/>
        <v>123</v>
      </c>
      <c r="AW299" s="217">
        <f t="shared" ca="1" si="264"/>
        <v>326</v>
      </c>
      <c r="AX299" s="217">
        <f t="shared" ca="1" si="264"/>
        <v>0</v>
      </c>
      <c r="AY299" s="217"/>
      <c r="AZ299" s="217">
        <f t="shared" ca="1" si="244"/>
        <v>5.0000000000000001E-3</v>
      </c>
      <c r="BA299" s="217">
        <f t="shared" ca="1" si="244"/>
        <v>0</v>
      </c>
      <c r="BB299" s="217">
        <f t="shared" ca="1" si="244"/>
        <v>0</v>
      </c>
      <c r="BC299" s="217">
        <f t="shared" ca="1" si="242"/>
        <v>0.40600000000000003</v>
      </c>
      <c r="BD299" s="217"/>
      <c r="BE299" s="217">
        <f t="shared" ca="1" si="241"/>
        <v>4.5999999999999999E-2</v>
      </c>
      <c r="BF299" s="217">
        <f t="shared" ca="1" si="241"/>
        <v>4.0000000000000001E-3</v>
      </c>
      <c r="BG299" s="217"/>
      <c r="BH299" s="217">
        <f t="shared" ca="1" si="245"/>
        <v>0</v>
      </c>
      <c r="BI299" s="217">
        <f t="shared" ca="1" si="246"/>
        <v>99</v>
      </c>
      <c r="BJ299" s="217"/>
      <c r="BK299" s="253">
        <f t="shared" ca="1" si="261"/>
        <v>9.1637089341190467</v>
      </c>
      <c r="BL299" s="253">
        <f t="shared" ca="1" si="262"/>
        <v>9.0606100000000005</v>
      </c>
      <c r="BM299" s="254">
        <f t="shared" ca="1" si="247"/>
        <v>5.6572173968063837E-3</v>
      </c>
      <c r="BN299" s="217"/>
      <c r="BO299" s="255">
        <f t="shared" ca="1" si="266"/>
        <v>0.98027495517035257</v>
      </c>
      <c r="BP299" s="255">
        <f t="shared" ca="1" si="267"/>
        <v>0</v>
      </c>
      <c r="BQ299" s="255">
        <f t="shared" ca="1" si="268"/>
        <v>1.9725044829647341E-2</v>
      </c>
      <c r="BR299" s="256">
        <f t="shared" ca="1" si="269"/>
        <v>0.58878726838015538</v>
      </c>
      <c r="BS299" s="256">
        <f t="shared" ca="1" si="270"/>
        <v>0.98027495517035257</v>
      </c>
      <c r="BT299" s="255">
        <f t="shared" ca="1" si="271"/>
        <v>0.96187683284457481</v>
      </c>
      <c r="BU299" s="255">
        <f t="shared" ca="1" si="272"/>
        <v>1.8768328445747801E-2</v>
      </c>
      <c r="BV299" s="255">
        <f t="shared" ca="1" si="273"/>
        <v>1.935483870967742E-2</v>
      </c>
      <c r="BW299" s="256">
        <f t="shared" ca="1" si="274"/>
        <v>0.57773671554252204</v>
      </c>
      <c r="BX299" s="256">
        <f t="shared" ca="1" si="263"/>
        <v>0.96187683284457481</v>
      </c>
      <c r="BY299" s="255">
        <f t="shared" ca="1" si="275"/>
        <v>1</v>
      </c>
      <c r="BZ299" s="255">
        <f t="shared" ca="1" si="276"/>
        <v>0</v>
      </c>
      <c r="CA299" s="255">
        <f t="shared" ca="1" si="277"/>
        <v>0</v>
      </c>
      <c r="CB299" s="256">
        <f t="shared" ca="1" si="278"/>
        <v>0.57740000000000002</v>
      </c>
      <c r="CC299" s="256">
        <f t="shared" ca="1" si="279"/>
        <v>1</v>
      </c>
      <c r="CD299" s="255">
        <f t="shared" ca="1" si="280"/>
        <v>8.3673469387755106E-2</v>
      </c>
      <c r="CE299" s="255">
        <f t="shared" ca="1" si="281"/>
        <v>0.25102040816326532</v>
      </c>
      <c r="CF299" s="255">
        <f t="shared" ca="1" si="282"/>
        <v>0.66530612244897958</v>
      </c>
      <c r="CG299" s="256">
        <f t="shared" ca="1" si="283"/>
        <v>0.81654204081632653</v>
      </c>
      <c r="CH299" s="256">
        <f t="shared" ca="1" si="284"/>
        <v>8.3673469387755106E-2</v>
      </c>
      <c r="CI299" s="257" t="e">
        <f t="shared" ca="1" si="260"/>
        <v>#REF!</v>
      </c>
      <c r="CJ299" s="257" t="e">
        <f t="shared" ca="1" si="248"/>
        <v>#REF!</v>
      </c>
      <c r="CK299" s="257" t="e">
        <f t="shared" ca="1" si="249"/>
        <v>#REF!</v>
      </c>
      <c r="CL299" s="255" t="e">
        <f t="shared" ca="1" si="250"/>
        <v>#REF!</v>
      </c>
      <c r="CM299" s="255" t="e">
        <f t="shared" ca="1" si="251"/>
        <v>#REF!</v>
      </c>
      <c r="CN299" s="255" t="e">
        <f t="shared" ca="1" si="252"/>
        <v>#REF!</v>
      </c>
      <c r="CO299" s="256" t="e">
        <f t="shared" ca="1" si="285"/>
        <v>#REF!</v>
      </c>
      <c r="CP299" s="256">
        <f t="shared" ca="1" si="286"/>
        <v>-1</v>
      </c>
      <c r="CQ299" s="255">
        <f t="shared" ca="1" si="287"/>
        <v>6.5846921343353836E-3</v>
      </c>
      <c r="CR299" s="255">
        <f t="shared" ca="1" si="288"/>
        <v>8.3077891414511853E-3</v>
      </c>
      <c r="CS299" s="255">
        <f t="shared" ca="1" si="289"/>
        <v>0.98510751872421343</v>
      </c>
      <c r="CT299" s="256">
        <f t="shared" ca="1" si="290"/>
        <v>1.1413056531092145</v>
      </c>
      <c r="CU299" s="256">
        <f t="shared" ca="1" si="291"/>
        <v>6.5846921343353836E-3</v>
      </c>
      <c r="CV299" s="217"/>
      <c r="CW299" s="252">
        <f t="shared" ca="1" si="253"/>
        <v>-0.14799633707379845</v>
      </c>
      <c r="CX299" s="256">
        <f t="shared" ca="1" si="254"/>
        <v>-0.41545425624954335</v>
      </c>
      <c r="CY299" s="252">
        <f t="shared" ca="1" si="255"/>
        <v>0.84379501955134806</v>
      </c>
      <c r="CZ299" s="252">
        <f t="shared" ca="1" si="256"/>
        <v>0.55785123966942152</v>
      </c>
      <c r="DA299" s="258" t="e">
        <f t="shared" ca="1" si="257"/>
        <v>#NUM!</v>
      </c>
      <c r="DB299" s="259"/>
      <c r="DC299" s="258">
        <f t="shared" ca="1" si="258"/>
        <v>-999</v>
      </c>
    </row>
    <row r="300" spans="1:107" ht="14.4" x14ac:dyDescent="0.3">
      <c r="A300" s="217"/>
      <c r="B300" s="217"/>
      <c r="C300" s="217"/>
      <c r="D300" s="217" t="s">
        <v>1089</v>
      </c>
      <c r="E300" s="217"/>
      <c r="F300" s="217"/>
      <c r="G300" s="217"/>
      <c r="H300" s="217"/>
      <c r="I300" s="228">
        <v>7.26</v>
      </c>
      <c r="J300" s="217">
        <v>4.0000000000000001E-3</v>
      </c>
      <c r="K300" s="228">
        <v>33.700000000000003</v>
      </c>
      <c r="L300" s="228">
        <v>5.8</v>
      </c>
      <c r="M300" s="228">
        <v>83.6</v>
      </c>
      <c r="N300" s="228">
        <v>30.9</v>
      </c>
      <c r="O300" s="228"/>
      <c r="P300" s="228">
        <v>4.2999999999999997E-2</v>
      </c>
      <c r="Q300" s="228">
        <v>26</v>
      </c>
      <c r="R300" s="217"/>
      <c r="S300" s="228">
        <v>111</v>
      </c>
      <c r="T300" s="228">
        <v>331</v>
      </c>
      <c r="U300" s="217">
        <v>0</v>
      </c>
      <c r="V300" s="217"/>
      <c r="W300" s="217">
        <v>8.9999999999999993E-3</v>
      </c>
      <c r="X300" s="276"/>
      <c r="Y300" s="217"/>
      <c r="Z300" s="228">
        <v>0.37</v>
      </c>
      <c r="AA300" s="277"/>
      <c r="AB300" s="217">
        <v>0.15</v>
      </c>
      <c r="AC300" s="228">
        <v>5.7000000000000002E-2</v>
      </c>
      <c r="AD300" s="217"/>
      <c r="AE300" s="217"/>
      <c r="AF300" s="217"/>
      <c r="AG300" s="217" t="str">
        <f t="shared" ca="1" si="292"/>
        <v>W_ID_268_FS_001</v>
      </c>
      <c r="AH300" s="217"/>
      <c r="AI300" s="217"/>
      <c r="AJ300" s="217"/>
      <c r="AK300" s="217"/>
      <c r="AL300" s="217">
        <f t="shared" ca="1" si="243"/>
        <v>7.26</v>
      </c>
      <c r="AM300" s="228">
        <v>4.0000000000000001E-3</v>
      </c>
      <c r="AN300" s="217">
        <f t="shared" ca="1" si="265"/>
        <v>33.700000000000003</v>
      </c>
      <c r="AO300" s="217">
        <f t="shared" ca="1" si="265"/>
        <v>5.8</v>
      </c>
      <c r="AP300" s="217">
        <f t="shared" ca="1" si="265"/>
        <v>83.6</v>
      </c>
      <c r="AQ300" s="217">
        <f t="shared" ca="1" si="265"/>
        <v>30.9</v>
      </c>
      <c r="AR300" s="217">
        <f t="shared" ca="1" si="265"/>
        <v>0</v>
      </c>
      <c r="AS300" s="217">
        <f t="shared" ca="1" si="265"/>
        <v>4.2999999999999997E-2</v>
      </c>
      <c r="AT300" s="217">
        <f t="shared" ca="1" si="265"/>
        <v>26</v>
      </c>
      <c r="AU300" s="217">
        <f t="shared" ca="1" si="265"/>
        <v>0</v>
      </c>
      <c r="AV300" s="217">
        <f t="shared" ca="1" si="264"/>
        <v>111</v>
      </c>
      <c r="AW300" s="217">
        <f t="shared" ca="1" si="264"/>
        <v>331</v>
      </c>
      <c r="AX300" s="217">
        <f t="shared" ca="1" si="264"/>
        <v>0</v>
      </c>
      <c r="AY300" s="217"/>
      <c r="AZ300" s="217">
        <f t="shared" ca="1" si="244"/>
        <v>8.9999999999999993E-3</v>
      </c>
      <c r="BA300" s="217">
        <f t="shared" ca="1" si="244"/>
        <v>0</v>
      </c>
      <c r="BB300" s="217">
        <f t="shared" ca="1" si="244"/>
        <v>0</v>
      </c>
      <c r="BC300" s="217">
        <f t="shared" ca="1" si="242"/>
        <v>0.37</v>
      </c>
      <c r="BD300" s="217"/>
      <c r="BE300" s="217">
        <f t="shared" ca="1" si="241"/>
        <v>0.15</v>
      </c>
      <c r="BF300" s="217">
        <f t="shared" ca="1" si="241"/>
        <v>5.7000000000000002E-2</v>
      </c>
      <c r="BG300" s="217"/>
      <c r="BH300" s="217">
        <f t="shared" ca="1" si="245"/>
        <v>0</v>
      </c>
      <c r="BI300" s="217">
        <f t="shared" ca="1" si="246"/>
        <v>99</v>
      </c>
      <c r="BJ300" s="217"/>
      <c r="BK300" s="253">
        <f t="shared" ca="1" si="261"/>
        <v>8.3364189544546861</v>
      </c>
      <c r="BL300" s="253">
        <f t="shared" ca="1" si="262"/>
        <v>8.4695699999999992</v>
      </c>
      <c r="BM300" s="254">
        <f t="shared" ca="1" si="247"/>
        <v>-7.922833098734091E-3</v>
      </c>
      <c r="BN300" s="217"/>
      <c r="BO300" s="255">
        <f t="shared" ca="1" si="266"/>
        <v>0.96029547553093264</v>
      </c>
      <c r="BP300" s="255">
        <f t="shared" ca="1" si="267"/>
        <v>0</v>
      </c>
      <c r="BQ300" s="255">
        <f t="shared" ca="1" si="268"/>
        <v>3.9704524469067408E-2</v>
      </c>
      <c r="BR300" s="256">
        <f t="shared" ca="1" si="269"/>
        <v>0.6003214219759927</v>
      </c>
      <c r="BS300" s="256">
        <f t="shared" ca="1" si="270"/>
        <v>0.96029547553093264</v>
      </c>
      <c r="BT300" s="255">
        <f t="shared" ca="1" si="271"/>
        <v>0.94631483166515018</v>
      </c>
      <c r="BU300" s="255">
        <f t="shared" ca="1" si="272"/>
        <v>1.4558689717925389E-2</v>
      </c>
      <c r="BV300" s="255">
        <f t="shared" ca="1" si="273"/>
        <v>3.9126478616924476E-2</v>
      </c>
      <c r="BW300" s="256">
        <f t="shared" ca="1" si="274"/>
        <v>0.59158152866242042</v>
      </c>
      <c r="BX300" s="256">
        <f t="shared" ca="1" si="263"/>
        <v>0.94631483166515018</v>
      </c>
      <c r="BY300" s="255">
        <f t="shared" ca="1" si="275"/>
        <v>1</v>
      </c>
      <c r="BZ300" s="255">
        <f t="shared" ca="1" si="276"/>
        <v>0</v>
      </c>
      <c r="CA300" s="255">
        <f t="shared" ca="1" si="277"/>
        <v>0</v>
      </c>
      <c r="CB300" s="256">
        <f t="shared" ca="1" si="278"/>
        <v>0.57740000000000002</v>
      </c>
      <c r="CC300" s="256">
        <f t="shared" ca="1" si="279"/>
        <v>1</v>
      </c>
      <c r="CD300" s="255">
        <f t="shared" ca="1" si="280"/>
        <v>5.5555555555555552E-2</v>
      </c>
      <c r="CE300" s="255">
        <f t="shared" ca="1" si="281"/>
        <v>0.23717948717948717</v>
      </c>
      <c r="CF300" s="255">
        <f t="shared" ca="1" si="282"/>
        <v>0.70726495726495731</v>
      </c>
      <c r="CG300" s="256">
        <f t="shared" ca="1" si="283"/>
        <v>0.84875662393162399</v>
      </c>
      <c r="CH300" s="256">
        <f t="shared" ca="1" si="284"/>
        <v>5.5555555555555552E-2</v>
      </c>
      <c r="CI300" s="257" t="e">
        <f t="shared" ca="1" si="260"/>
        <v>#REF!</v>
      </c>
      <c r="CJ300" s="257" t="e">
        <f t="shared" ca="1" si="248"/>
        <v>#REF!</v>
      </c>
      <c r="CK300" s="257" t="e">
        <f t="shared" ca="1" si="249"/>
        <v>#REF!</v>
      </c>
      <c r="CL300" s="255" t="e">
        <f t="shared" ca="1" si="250"/>
        <v>#REF!</v>
      </c>
      <c r="CM300" s="255" t="e">
        <f t="shared" ca="1" si="251"/>
        <v>#REF!</v>
      </c>
      <c r="CN300" s="255" t="e">
        <f t="shared" ca="1" si="252"/>
        <v>#REF!</v>
      </c>
      <c r="CO300" s="256" t="e">
        <f t="shared" ca="1" si="285"/>
        <v>#REF!</v>
      </c>
      <c r="CP300" s="256">
        <f t="shared" ca="1" si="286"/>
        <v>-1</v>
      </c>
      <c r="CQ300" s="255">
        <f t="shared" ca="1" si="287"/>
        <v>5.964098417026626E-3</v>
      </c>
      <c r="CR300" s="255">
        <f t="shared" ca="1" si="288"/>
        <v>1.026462042099538E-2</v>
      </c>
      <c r="CS300" s="255">
        <f t="shared" ca="1" si="289"/>
        <v>0.98377128116197798</v>
      </c>
      <c r="CT300" s="256">
        <f t="shared" ca="1" si="290"/>
        <v>1.1394043687837272</v>
      </c>
      <c r="CU300" s="256">
        <f t="shared" ca="1" si="291"/>
        <v>5.964098417026626E-3</v>
      </c>
      <c r="CV300" s="217"/>
      <c r="CW300" s="252">
        <f t="shared" ca="1" si="253"/>
        <v>3.6897507701039833E-2</v>
      </c>
      <c r="CX300" s="256">
        <f t="shared" ca="1" si="254"/>
        <v>-0.39535029031314184</v>
      </c>
      <c r="CY300" s="252">
        <f t="shared" ca="1" si="255"/>
        <v>0.7870606214977075</v>
      </c>
      <c r="CZ300" s="252">
        <f t="shared" ca="1" si="256"/>
        <v>0.63249727371864772</v>
      </c>
      <c r="DA300" s="258" t="e">
        <f t="shared" ca="1" si="257"/>
        <v>#NUM!</v>
      </c>
      <c r="DB300" s="259"/>
      <c r="DC300" s="258">
        <f t="shared" ca="1" si="258"/>
        <v>-999</v>
      </c>
    </row>
    <row r="301" spans="1:107" ht="14.4" x14ac:dyDescent="0.3">
      <c r="A301" s="217"/>
      <c r="B301" s="217"/>
      <c r="C301" s="217"/>
      <c r="D301" s="217" t="s">
        <v>1090</v>
      </c>
      <c r="E301" s="217"/>
      <c r="F301" s="217"/>
      <c r="G301" s="217"/>
      <c r="H301" s="217"/>
      <c r="I301" s="228">
        <v>6.39</v>
      </c>
      <c r="J301" s="217">
        <v>0.27400000000000002</v>
      </c>
      <c r="K301" s="228">
        <v>62.7</v>
      </c>
      <c r="L301" s="228">
        <v>7.2</v>
      </c>
      <c r="M301" s="228">
        <v>107.9</v>
      </c>
      <c r="N301" s="228">
        <v>75.599999999999994</v>
      </c>
      <c r="O301" s="228"/>
      <c r="P301" s="228">
        <v>3.4049999999999998</v>
      </c>
      <c r="Q301" s="228">
        <v>27</v>
      </c>
      <c r="R301" s="217"/>
      <c r="S301" s="228">
        <v>159</v>
      </c>
      <c r="T301" s="228">
        <v>613</v>
      </c>
      <c r="U301" s="217">
        <v>0</v>
      </c>
      <c r="V301" s="217"/>
      <c r="W301" s="217">
        <v>3.0000000000000001E-3</v>
      </c>
      <c r="X301" s="276"/>
      <c r="Y301" s="217"/>
      <c r="Z301" s="228">
        <v>0.32900000000000001</v>
      </c>
      <c r="AA301" s="277"/>
      <c r="AB301" s="217">
        <v>0.13100000000000001</v>
      </c>
      <c r="AC301" s="228">
        <v>0.221</v>
      </c>
      <c r="AD301" s="217"/>
      <c r="AE301" s="217">
        <v>-8.5</v>
      </c>
      <c r="AF301" s="217">
        <v>-46.11</v>
      </c>
      <c r="AG301" s="217" t="str">
        <f t="shared" ca="1" si="292"/>
        <v>W_ID_269_FS_001</v>
      </c>
      <c r="AH301" s="217"/>
      <c r="AI301" s="217"/>
      <c r="AJ301" s="217"/>
      <c r="AK301" s="217"/>
      <c r="AL301" s="217">
        <f t="shared" ca="1" si="243"/>
        <v>6.39</v>
      </c>
      <c r="AM301" s="228">
        <v>0.27400000000000002</v>
      </c>
      <c r="AN301" s="217">
        <f t="shared" ca="1" si="265"/>
        <v>62.7</v>
      </c>
      <c r="AO301" s="217">
        <f t="shared" ca="1" si="265"/>
        <v>7.2</v>
      </c>
      <c r="AP301" s="217">
        <f t="shared" ca="1" si="265"/>
        <v>107.9</v>
      </c>
      <c r="AQ301" s="217">
        <f t="shared" ca="1" si="265"/>
        <v>75.599999999999994</v>
      </c>
      <c r="AR301" s="217">
        <f t="shared" ca="1" si="265"/>
        <v>0</v>
      </c>
      <c r="AS301" s="217">
        <f t="shared" ca="1" si="265"/>
        <v>3.4049999999999998</v>
      </c>
      <c r="AT301" s="217">
        <f t="shared" ca="1" si="265"/>
        <v>27</v>
      </c>
      <c r="AU301" s="217">
        <f t="shared" ca="1" si="265"/>
        <v>0</v>
      </c>
      <c r="AV301" s="217">
        <f t="shared" ca="1" si="264"/>
        <v>159</v>
      </c>
      <c r="AW301" s="217">
        <f t="shared" ca="1" si="264"/>
        <v>613</v>
      </c>
      <c r="AX301" s="217">
        <f t="shared" ca="1" si="264"/>
        <v>0</v>
      </c>
      <c r="AY301" s="217"/>
      <c r="AZ301" s="217">
        <f t="shared" ca="1" si="244"/>
        <v>3.0000000000000001E-3</v>
      </c>
      <c r="BA301" s="217">
        <f t="shared" ca="1" si="244"/>
        <v>0</v>
      </c>
      <c r="BB301" s="217">
        <f t="shared" ca="1" si="244"/>
        <v>0</v>
      </c>
      <c r="BC301" s="217">
        <f t="shared" ca="1" si="242"/>
        <v>0.32900000000000001</v>
      </c>
      <c r="BD301" s="217"/>
      <c r="BE301" s="217">
        <f t="shared" ca="1" si="241"/>
        <v>0.13100000000000001</v>
      </c>
      <c r="BF301" s="217">
        <f t="shared" ca="1" si="241"/>
        <v>0.221</v>
      </c>
      <c r="BG301" s="217"/>
      <c r="BH301" s="217">
        <f t="shared" ca="1" si="245"/>
        <v>-8.5</v>
      </c>
      <c r="BI301" s="217">
        <f t="shared" ca="1" si="246"/>
        <v>-46.11</v>
      </c>
      <c r="BJ301" s="217"/>
      <c r="BK301" s="253">
        <f t="shared" ca="1" si="261"/>
        <v>14.561547581235583</v>
      </c>
      <c r="BL301" s="253">
        <f t="shared" ca="1" si="262"/>
        <v>14.119119999999999</v>
      </c>
      <c r="BM301" s="254">
        <f t="shared" ca="1" si="247"/>
        <v>1.542598616236688E-2</v>
      </c>
      <c r="BN301" s="217"/>
      <c r="BO301" s="255">
        <f t="shared" ca="1" si="266"/>
        <v>0.24080267558528429</v>
      </c>
      <c r="BP301" s="255">
        <f t="shared" ca="1" si="267"/>
        <v>0</v>
      </c>
      <c r="BQ301" s="255">
        <f t="shared" ca="1" si="268"/>
        <v>0.75919732441471577</v>
      </c>
      <c r="BR301" s="256">
        <f t="shared" ca="1" si="269"/>
        <v>1.0156846153846155</v>
      </c>
      <c r="BS301" s="256">
        <f t="shared" ca="1" si="270"/>
        <v>0.24080267558528429</v>
      </c>
      <c r="BT301" s="255">
        <f t="shared" ca="1" si="271"/>
        <v>0.19351370722092814</v>
      </c>
      <c r="BU301" s="255">
        <f t="shared" ca="1" si="272"/>
        <v>0.1963805769575345</v>
      </c>
      <c r="BV301" s="255">
        <f t="shared" ca="1" si="273"/>
        <v>0.61010571582153739</v>
      </c>
      <c r="BW301" s="256">
        <f t="shared" ca="1" si="274"/>
        <v>0.81622388460849327</v>
      </c>
      <c r="BX301" s="256">
        <f t="shared" ca="1" si="263"/>
        <v>0.19351370722092814</v>
      </c>
      <c r="BY301" s="255">
        <f t="shared" ca="1" si="275"/>
        <v>1</v>
      </c>
      <c r="BZ301" s="255">
        <f t="shared" ca="1" si="276"/>
        <v>0</v>
      </c>
      <c r="CA301" s="255">
        <f t="shared" ca="1" si="277"/>
        <v>0</v>
      </c>
      <c r="CB301" s="256">
        <f t="shared" ca="1" si="278"/>
        <v>0.57740000000000002</v>
      </c>
      <c r="CC301" s="256">
        <f t="shared" ca="1" si="279"/>
        <v>1</v>
      </c>
      <c r="CD301" s="255">
        <f t="shared" ca="1" si="280"/>
        <v>3.3792240300375469E-2</v>
      </c>
      <c r="CE301" s="255">
        <f t="shared" ca="1" si="281"/>
        <v>0.19899874843554444</v>
      </c>
      <c r="CF301" s="255">
        <f t="shared" ca="1" si="282"/>
        <v>0.76720901126408014</v>
      </c>
      <c r="CG301" s="256">
        <f t="shared" ca="1" si="283"/>
        <v>0.90540788485607016</v>
      </c>
      <c r="CH301" s="256">
        <f t="shared" ca="1" si="284"/>
        <v>3.3792240300375469E-2</v>
      </c>
      <c r="CI301" s="257" t="e">
        <f t="shared" ca="1" si="260"/>
        <v>#REF!</v>
      </c>
      <c r="CJ301" s="257" t="e">
        <f t="shared" ca="1" si="248"/>
        <v>#REF!</v>
      </c>
      <c r="CK301" s="257" t="e">
        <f t="shared" ca="1" si="249"/>
        <v>#REF!</v>
      </c>
      <c r="CL301" s="255" t="e">
        <f t="shared" ca="1" si="250"/>
        <v>#REF!</v>
      </c>
      <c r="CM301" s="255" t="e">
        <f t="shared" ca="1" si="251"/>
        <v>#REF!</v>
      </c>
      <c r="CN301" s="255" t="e">
        <f t="shared" ca="1" si="252"/>
        <v>#REF!</v>
      </c>
      <c r="CO301" s="256" t="e">
        <f t="shared" ca="1" si="285"/>
        <v>#REF!</v>
      </c>
      <c r="CP301" s="256">
        <f t="shared" ca="1" si="286"/>
        <v>-1</v>
      </c>
      <c r="CQ301" s="255">
        <f t="shared" ca="1" si="287"/>
        <v>7.1011739091290946E-3</v>
      </c>
      <c r="CR301" s="255">
        <f t="shared" ca="1" si="288"/>
        <v>8.1544580774688159E-3</v>
      </c>
      <c r="CS301" s="255">
        <f t="shared" ca="1" si="289"/>
        <v>0.98474436801340204</v>
      </c>
      <c r="CT301" s="256">
        <f t="shared" ca="1" si="290"/>
        <v>1.1411845395602065</v>
      </c>
      <c r="CU301" s="256">
        <f t="shared" ca="1" si="291"/>
        <v>7.1011739091290946E-3</v>
      </c>
      <c r="CV301" s="217"/>
      <c r="CW301" s="252">
        <f t="shared" ca="1" si="253"/>
        <v>-0.16385680263866953</v>
      </c>
      <c r="CX301" s="256">
        <f t="shared" ca="1" si="254"/>
        <v>-0.31835645182037364</v>
      </c>
      <c r="CY301" s="252">
        <f t="shared" ca="1" si="255"/>
        <v>0.87510128487093419</v>
      </c>
      <c r="CZ301" s="252">
        <f t="shared" ca="1" si="256"/>
        <v>0.534521158129176</v>
      </c>
      <c r="DA301" s="258" t="e">
        <f t="shared" ca="1" si="257"/>
        <v>#NUM!</v>
      </c>
      <c r="DB301" s="259"/>
      <c r="DC301" s="258">
        <f t="shared" ca="1" si="258"/>
        <v>-999</v>
      </c>
    </row>
    <row r="302" spans="1:107" ht="14.4" x14ac:dyDescent="0.3">
      <c r="A302" s="217"/>
      <c r="B302" s="217"/>
      <c r="C302" s="217"/>
      <c r="D302" s="217" t="s">
        <v>1090</v>
      </c>
      <c r="E302" s="217"/>
      <c r="F302" s="217"/>
      <c r="G302" s="217"/>
      <c r="H302" s="217"/>
      <c r="I302" s="228">
        <v>6.4</v>
      </c>
      <c r="J302" s="217">
        <v>0.318</v>
      </c>
      <c r="K302" s="228">
        <v>68.400000000000006</v>
      </c>
      <c r="L302" s="228">
        <v>6.6</v>
      </c>
      <c r="M302" s="228">
        <v>95.4</v>
      </c>
      <c r="N302" s="228">
        <v>75.7</v>
      </c>
      <c r="O302" s="228"/>
      <c r="P302" s="228">
        <v>3.8620000000000001</v>
      </c>
      <c r="Q302" s="228">
        <v>22</v>
      </c>
      <c r="R302" s="217"/>
      <c r="S302" s="228">
        <v>114</v>
      </c>
      <c r="T302" s="228">
        <v>342</v>
      </c>
      <c r="U302" s="217">
        <v>0</v>
      </c>
      <c r="V302" s="217"/>
      <c r="W302" s="217">
        <v>1E-3</v>
      </c>
      <c r="X302" s="276"/>
      <c r="Y302" s="217"/>
      <c r="Z302" s="228">
        <v>0.30399999999999999</v>
      </c>
      <c r="AA302" s="277"/>
      <c r="AB302" s="217">
        <v>0.10100000000000001</v>
      </c>
      <c r="AC302" s="228">
        <v>8.5999999999999993E-2</v>
      </c>
      <c r="AD302" s="217"/>
      <c r="AE302" s="217"/>
      <c r="AF302" s="217"/>
      <c r="AG302" s="217" t="str">
        <f t="shared" ca="1" si="292"/>
        <v>W_ID_269_FS_001</v>
      </c>
      <c r="AH302" s="217"/>
      <c r="AI302" s="217"/>
      <c r="AJ302" s="217"/>
      <c r="AK302" s="217"/>
      <c r="AL302" s="217">
        <f t="shared" ca="1" si="243"/>
        <v>6.4</v>
      </c>
      <c r="AM302" s="228">
        <v>0.318</v>
      </c>
      <c r="AN302" s="217">
        <f t="shared" ca="1" si="265"/>
        <v>68.400000000000006</v>
      </c>
      <c r="AO302" s="217">
        <f t="shared" ca="1" si="265"/>
        <v>6.6</v>
      </c>
      <c r="AP302" s="217">
        <f t="shared" ca="1" si="265"/>
        <v>95.4</v>
      </c>
      <c r="AQ302" s="217">
        <f t="shared" ca="1" si="265"/>
        <v>75.7</v>
      </c>
      <c r="AR302" s="217">
        <f t="shared" ca="1" si="265"/>
        <v>0</v>
      </c>
      <c r="AS302" s="217">
        <f t="shared" ca="1" si="265"/>
        <v>3.8620000000000001</v>
      </c>
      <c r="AT302" s="217">
        <f t="shared" ca="1" si="265"/>
        <v>22</v>
      </c>
      <c r="AU302" s="217">
        <f t="shared" ca="1" si="265"/>
        <v>0</v>
      </c>
      <c r="AV302" s="217">
        <f t="shared" ca="1" si="264"/>
        <v>114</v>
      </c>
      <c r="AW302" s="217">
        <f t="shared" ca="1" si="264"/>
        <v>342</v>
      </c>
      <c r="AX302" s="217">
        <f t="shared" ca="1" si="264"/>
        <v>0</v>
      </c>
      <c r="AY302" s="217"/>
      <c r="AZ302" s="217">
        <f t="shared" ca="1" si="244"/>
        <v>1E-3</v>
      </c>
      <c r="BA302" s="217">
        <f t="shared" ca="1" si="244"/>
        <v>0</v>
      </c>
      <c r="BB302" s="217">
        <f t="shared" ca="1" si="244"/>
        <v>0</v>
      </c>
      <c r="BC302" s="217">
        <f t="shared" ca="1" si="242"/>
        <v>0.30399999999999999</v>
      </c>
      <c r="BD302" s="217"/>
      <c r="BE302" s="217">
        <f t="shared" ca="1" si="241"/>
        <v>0.10100000000000001</v>
      </c>
      <c r="BF302" s="217">
        <f t="shared" ca="1" si="241"/>
        <v>8.5999999999999993E-2</v>
      </c>
      <c r="BG302" s="217"/>
      <c r="BH302" s="217">
        <f t="shared" ca="1" si="245"/>
        <v>0</v>
      </c>
      <c r="BI302" s="217">
        <f t="shared" ca="1" si="246"/>
        <v>99</v>
      </c>
      <c r="BJ302" s="217"/>
      <c r="BK302" s="253">
        <f t="shared" ca="1" si="261"/>
        <v>14.183351622313189</v>
      </c>
      <c r="BL302" s="253">
        <f t="shared" ca="1" si="262"/>
        <v>8.5994799999999998</v>
      </c>
      <c r="BM302" s="254">
        <f t="shared" ca="1" si="247"/>
        <v>0.24509120353786151</v>
      </c>
      <c r="BN302" s="217"/>
      <c r="BO302" s="255">
        <f t="shared" ca="1" si="266"/>
        <v>0.18557570645297344</v>
      </c>
      <c r="BP302" s="255">
        <f t="shared" ca="1" si="267"/>
        <v>0</v>
      </c>
      <c r="BQ302" s="255">
        <f t="shared" ca="1" si="268"/>
        <v>0.81442429354702661</v>
      </c>
      <c r="BR302" s="256">
        <f t="shared" ca="1" si="269"/>
        <v>1.0475671446646986</v>
      </c>
      <c r="BS302" s="256">
        <f t="shared" ca="1" si="270"/>
        <v>0.18557570645297344</v>
      </c>
      <c r="BT302" s="255">
        <f t="shared" ca="1" si="271"/>
        <v>0.14632524110409045</v>
      </c>
      <c r="BU302" s="255">
        <f t="shared" ca="1" si="272"/>
        <v>0.21150648486863985</v>
      </c>
      <c r="BV302" s="255">
        <f t="shared" ca="1" si="273"/>
        <v>0.64216827402726973</v>
      </c>
      <c r="BW302" s="256">
        <f t="shared" ca="1" si="274"/>
        <v>0.82599990023279024</v>
      </c>
      <c r="BX302" s="256">
        <f t="shared" ca="1" si="263"/>
        <v>0.14632524110409045</v>
      </c>
      <c r="BY302" s="255">
        <f t="shared" ca="1" si="275"/>
        <v>1</v>
      </c>
      <c r="BZ302" s="255">
        <f t="shared" ca="1" si="276"/>
        <v>0</v>
      </c>
      <c r="CA302" s="255">
        <f t="shared" ca="1" si="277"/>
        <v>0</v>
      </c>
      <c r="CB302" s="256">
        <f t="shared" ca="1" si="278"/>
        <v>0.57740000000000002</v>
      </c>
      <c r="CC302" s="256">
        <f t="shared" ca="1" si="279"/>
        <v>1</v>
      </c>
      <c r="CD302" s="255">
        <f t="shared" ca="1" si="280"/>
        <v>4.6025104602510462E-2</v>
      </c>
      <c r="CE302" s="255">
        <f t="shared" ca="1" si="281"/>
        <v>0.2384937238493724</v>
      </c>
      <c r="CF302" s="255">
        <f t="shared" ca="1" si="282"/>
        <v>0.71548117154811719</v>
      </c>
      <c r="CG302" s="256">
        <f t="shared" ca="1" si="283"/>
        <v>0.85274100418410059</v>
      </c>
      <c r="CH302" s="256">
        <f t="shared" ca="1" si="284"/>
        <v>4.6025104602510462E-2</v>
      </c>
      <c r="CI302" s="257" t="e">
        <f t="shared" ca="1" si="260"/>
        <v>#REF!</v>
      </c>
      <c r="CJ302" s="257" t="e">
        <f t="shared" ca="1" si="248"/>
        <v>#REF!</v>
      </c>
      <c r="CK302" s="257" t="e">
        <f t="shared" ca="1" si="249"/>
        <v>#REF!</v>
      </c>
      <c r="CL302" s="255" t="e">
        <f t="shared" ca="1" si="250"/>
        <v>#REF!</v>
      </c>
      <c r="CM302" s="255" t="e">
        <f t="shared" ca="1" si="251"/>
        <v>#REF!</v>
      </c>
      <c r="CN302" s="255" t="e">
        <f t="shared" ca="1" si="252"/>
        <v>#REF!</v>
      </c>
      <c r="CO302" s="256" t="e">
        <f t="shared" ca="1" si="285"/>
        <v>#REF!</v>
      </c>
      <c r="CP302" s="256">
        <f t="shared" ca="1" si="286"/>
        <v>-1</v>
      </c>
      <c r="CQ302" s="255">
        <f t="shared" ca="1" si="287"/>
        <v>7.7419576593767501E-3</v>
      </c>
      <c r="CR302" s="255">
        <f t="shared" ca="1" si="288"/>
        <v>7.4703100222056357E-3</v>
      </c>
      <c r="CS302" s="255">
        <f t="shared" ca="1" si="289"/>
        <v>0.98478773231841765</v>
      </c>
      <c r="CT302" s="256">
        <f t="shared" ca="1" si="290"/>
        <v>1.1416046008606011</v>
      </c>
      <c r="CU302" s="256">
        <f t="shared" ca="1" si="291"/>
        <v>7.7419576593767501E-3</v>
      </c>
      <c r="CV302" s="217"/>
      <c r="CW302" s="252">
        <f t="shared" ca="1" si="253"/>
        <v>-0.24000800841633541</v>
      </c>
      <c r="CX302" s="256">
        <f t="shared" ca="1" si="254"/>
        <v>-0.34046050362035785</v>
      </c>
      <c r="CY302" s="252">
        <f t="shared" ca="1" si="255"/>
        <v>0.88808071328015015</v>
      </c>
      <c r="CZ302" s="252">
        <f t="shared" ca="1" si="256"/>
        <v>0.49107142857142855</v>
      </c>
      <c r="DA302" s="258" t="e">
        <f t="shared" ca="1" si="257"/>
        <v>#NUM!</v>
      </c>
      <c r="DB302" s="259"/>
      <c r="DC302" s="258">
        <f t="shared" ca="1" si="258"/>
        <v>-999</v>
      </c>
    </row>
    <row r="303" spans="1:107" ht="14.4" x14ac:dyDescent="0.3">
      <c r="A303" s="217"/>
      <c r="B303" s="217"/>
      <c r="C303" s="217"/>
      <c r="D303" s="217" t="s">
        <v>1090</v>
      </c>
      <c r="E303" s="217"/>
      <c r="F303" s="217"/>
      <c r="G303" s="217"/>
      <c r="H303" s="217"/>
      <c r="I303" s="228">
        <v>6.44</v>
      </c>
      <c r="J303" s="217">
        <v>0.29499999999999998</v>
      </c>
      <c r="K303" s="228">
        <v>63.6</v>
      </c>
      <c r="L303" s="228">
        <v>7.4</v>
      </c>
      <c r="M303" s="228">
        <v>56.3</v>
      </c>
      <c r="N303" s="228">
        <v>82.6</v>
      </c>
      <c r="O303" s="228"/>
      <c r="P303" s="228">
        <v>3.4289999999999998</v>
      </c>
      <c r="Q303" s="228">
        <v>21</v>
      </c>
      <c r="R303" s="217"/>
      <c r="S303" s="228">
        <v>117</v>
      </c>
      <c r="T303" s="228">
        <v>635</v>
      </c>
      <c r="U303" s="217">
        <v>5.2</v>
      </c>
      <c r="V303" s="217"/>
      <c r="W303" s="217">
        <v>1E-3</v>
      </c>
      <c r="X303" s="276"/>
      <c r="Y303" s="217"/>
      <c r="Z303" s="228">
        <v>1.6E-2</v>
      </c>
      <c r="AA303" s="277"/>
      <c r="AB303" s="217">
        <v>0</v>
      </c>
      <c r="AC303" s="228">
        <v>5.0999999999999997E-2</v>
      </c>
      <c r="AD303" s="217"/>
      <c r="AE303" s="217">
        <v>-9.66</v>
      </c>
      <c r="AF303" s="217">
        <v>-51.89</v>
      </c>
      <c r="AG303" s="217" t="str">
        <f t="shared" ca="1" si="292"/>
        <v>W_ID_269_FS_001</v>
      </c>
      <c r="AH303" s="217"/>
      <c r="AI303" s="217"/>
      <c r="AJ303" s="217"/>
      <c r="AK303" s="217"/>
      <c r="AL303" s="217">
        <f t="shared" ca="1" si="243"/>
        <v>6.44</v>
      </c>
      <c r="AM303" s="228">
        <v>0.29499999999999998</v>
      </c>
      <c r="AN303" s="217">
        <f t="shared" ca="1" si="265"/>
        <v>63.6</v>
      </c>
      <c r="AO303" s="217">
        <f t="shared" ca="1" si="265"/>
        <v>7.4</v>
      </c>
      <c r="AP303" s="217">
        <f t="shared" ca="1" si="265"/>
        <v>56.3</v>
      </c>
      <c r="AQ303" s="217">
        <f t="shared" ca="1" si="265"/>
        <v>82.6</v>
      </c>
      <c r="AR303" s="217">
        <f t="shared" ca="1" si="265"/>
        <v>0</v>
      </c>
      <c r="AS303" s="217">
        <f t="shared" ca="1" si="265"/>
        <v>3.4289999999999998</v>
      </c>
      <c r="AT303" s="217">
        <f t="shared" ca="1" si="265"/>
        <v>21</v>
      </c>
      <c r="AU303" s="217">
        <f t="shared" ca="1" si="265"/>
        <v>0</v>
      </c>
      <c r="AV303" s="217">
        <f t="shared" ca="1" si="264"/>
        <v>117</v>
      </c>
      <c r="AW303" s="217">
        <f t="shared" ca="1" si="264"/>
        <v>635</v>
      </c>
      <c r="AX303" s="217">
        <f t="shared" ca="1" si="264"/>
        <v>5.2</v>
      </c>
      <c r="AY303" s="217"/>
      <c r="AZ303" s="217">
        <f t="shared" ca="1" si="244"/>
        <v>1E-3</v>
      </c>
      <c r="BA303" s="217">
        <f t="shared" ca="1" si="244"/>
        <v>0</v>
      </c>
      <c r="BB303" s="217">
        <f t="shared" ca="1" si="244"/>
        <v>0</v>
      </c>
      <c r="BC303" s="217">
        <f t="shared" ca="1" si="242"/>
        <v>1.6E-2</v>
      </c>
      <c r="BD303" s="217"/>
      <c r="BE303" s="217">
        <f t="shared" ca="1" si="241"/>
        <v>0</v>
      </c>
      <c r="BF303" s="217">
        <f t="shared" ca="1" si="241"/>
        <v>5.0999999999999997E-2</v>
      </c>
      <c r="BG303" s="217"/>
      <c r="BH303" s="217">
        <f t="shared" ca="1" si="245"/>
        <v>-9.66</v>
      </c>
      <c r="BI303" s="217">
        <f t="shared" ca="1" si="246"/>
        <v>-51.89</v>
      </c>
      <c r="BJ303" s="217"/>
      <c r="BK303" s="253">
        <f t="shared" ca="1" si="261"/>
        <v>12.602736623430332</v>
      </c>
      <c r="BL303" s="253">
        <f t="shared" ca="1" si="262"/>
        <v>13.609315999999998</v>
      </c>
      <c r="BM303" s="254">
        <f t="shared" ca="1" si="247"/>
        <v>-3.8401394619126818E-2</v>
      </c>
      <c r="BN303" s="217"/>
      <c r="BO303" s="255">
        <f t="shared" ca="1" si="266"/>
        <v>0.19676739283204497</v>
      </c>
      <c r="BP303" s="255">
        <f t="shared" ca="1" si="267"/>
        <v>0</v>
      </c>
      <c r="BQ303" s="255">
        <f t="shared" ca="1" si="268"/>
        <v>0.80323260716795497</v>
      </c>
      <c r="BR303" s="256">
        <f t="shared" ca="1" si="269"/>
        <v>1.0411061841180604</v>
      </c>
      <c r="BS303" s="256">
        <f t="shared" ca="1" si="270"/>
        <v>0.19676739283204497</v>
      </c>
      <c r="BT303" s="255">
        <f t="shared" ca="1" si="271"/>
        <v>0.15415672600477151</v>
      </c>
      <c r="BU303" s="255">
        <f t="shared" ca="1" si="272"/>
        <v>0.21655349605432189</v>
      </c>
      <c r="BV303" s="255">
        <f t="shared" ca="1" si="273"/>
        <v>0.62928977794090657</v>
      </c>
      <c r="BW303" s="256">
        <f t="shared" ca="1" si="274"/>
        <v>0.81565100018351999</v>
      </c>
      <c r="BX303" s="256">
        <f t="shared" ca="1" si="263"/>
        <v>0.15415672600477151</v>
      </c>
      <c r="BY303" s="255">
        <f t="shared" ca="1" si="275"/>
        <v>1</v>
      </c>
      <c r="BZ303" s="255">
        <f t="shared" ca="1" si="276"/>
        <v>0</v>
      </c>
      <c r="CA303" s="255">
        <f t="shared" ca="1" si="277"/>
        <v>0</v>
      </c>
      <c r="CB303" s="256">
        <f t="shared" ca="1" si="278"/>
        <v>0.57740000000000002</v>
      </c>
      <c r="CC303" s="256">
        <f t="shared" ca="1" si="279"/>
        <v>1</v>
      </c>
      <c r="CD303" s="255">
        <f t="shared" ca="1" si="280"/>
        <v>2.7166882276843468E-2</v>
      </c>
      <c r="CE303" s="255">
        <f t="shared" ca="1" si="281"/>
        <v>0.15135834411384216</v>
      </c>
      <c r="CF303" s="255">
        <f t="shared" ca="1" si="282"/>
        <v>0.82147477360931431</v>
      </c>
      <c r="CG303" s="256">
        <f t="shared" ca="1" si="283"/>
        <v>0.96424307891332472</v>
      </c>
      <c r="CH303" s="256">
        <f t="shared" ca="1" si="284"/>
        <v>2.7166882276843468E-2</v>
      </c>
      <c r="CI303" s="257" t="e">
        <f t="shared" ca="1" si="260"/>
        <v>#REF!</v>
      </c>
      <c r="CJ303" s="257" t="e">
        <f t="shared" ca="1" si="248"/>
        <v>#REF!</v>
      </c>
      <c r="CK303" s="257" t="e">
        <f t="shared" ca="1" si="249"/>
        <v>#REF!</v>
      </c>
      <c r="CL303" s="255" t="e">
        <f t="shared" ca="1" si="250"/>
        <v>#REF!</v>
      </c>
      <c r="CM303" s="255" t="e">
        <f t="shared" ca="1" si="251"/>
        <v>#REF!</v>
      </c>
      <c r="CN303" s="255" t="e">
        <f t="shared" ca="1" si="252"/>
        <v>#REF!</v>
      </c>
      <c r="CO303" s="256" t="e">
        <f t="shared" ca="1" si="285"/>
        <v>#REF!</v>
      </c>
      <c r="CP303" s="256">
        <f t="shared" ca="1" si="286"/>
        <v>-1</v>
      </c>
      <c r="CQ303" s="255">
        <f t="shared" ca="1" si="287"/>
        <v>6.8935211656875996E-3</v>
      </c>
      <c r="CR303" s="255">
        <f t="shared" ca="1" si="288"/>
        <v>8.0207636204541258E-3</v>
      </c>
      <c r="CS303" s="255">
        <f t="shared" ca="1" si="289"/>
        <v>0.98508571521385824</v>
      </c>
      <c r="CT303" s="256">
        <f t="shared" ca="1" si="290"/>
        <v>1.1414587944785102</v>
      </c>
      <c r="CU303" s="256">
        <f t="shared" ca="1" si="291"/>
        <v>6.8935211656875996E-3</v>
      </c>
      <c r="CV303" s="217"/>
      <c r="CW303" s="252">
        <f t="shared" ca="1" si="253"/>
        <v>-0.17851660785842971</v>
      </c>
      <c r="CX303" s="256">
        <f t="shared" ca="1" si="254"/>
        <v>-1.2044955389393763E-2</v>
      </c>
      <c r="CY303" s="252">
        <f t="shared" ca="1" si="255"/>
        <v>0.93618950470361562</v>
      </c>
      <c r="CZ303" s="252">
        <f t="shared" ca="1" si="256"/>
        <v>0.53779069767441867</v>
      </c>
      <c r="DA303" s="258" t="e">
        <f t="shared" ca="1" si="257"/>
        <v>#NUM!</v>
      </c>
      <c r="DB303" s="259"/>
      <c r="DC303" s="258">
        <f t="shared" ca="1" si="258"/>
        <v>-999</v>
      </c>
    </row>
    <row r="304" spans="1:107" ht="14.4" x14ac:dyDescent="0.3">
      <c r="A304" s="217"/>
      <c r="B304" s="217"/>
      <c r="C304" s="217"/>
      <c r="D304" s="217" t="s">
        <v>1090</v>
      </c>
      <c r="E304" s="217"/>
      <c r="F304" s="217"/>
      <c r="G304" s="217"/>
      <c r="H304" s="217"/>
      <c r="I304" s="228">
        <v>8.23</v>
      </c>
      <c r="J304" s="217">
        <v>4.0000000000000001E-3</v>
      </c>
      <c r="K304" s="228">
        <v>7.5</v>
      </c>
      <c r="L304" s="228">
        <v>2.2999999999999998</v>
      </c>
      <c r="M304" s="228">
        <v>32.6</v>
      </c>
      <c r="N304" s="228">
        <v>55.2</v>
      </c>
      <c r="O304" s="228"/>
      <c r="P304" s="228">
        <v>3.472</v>
      </c>
      <c r="Q304" s="228">
        <v>8</v>
      </c>
      <c r="R304" s="217"/>
      <c r="S304" s="228">
        <v>21</v>
      </c>
      <c r="T304" s="228">
        <v>365</v>
      </c>
      <c r="U304" s="217">
        <v>0</v>
      </c>
      <c r="V304" s="217"/>
      <c r="W304" s="217">
        <v>3.0000000000000001E-3</v>
      </c>
      <c r="X304" s="276"/>
      <c r="Y304" s="217"/>
      <c r="Z304" s="228">
        <v>0.13900000000000001</v>
      </c>
      <c r="AA304" s="277"/>
      <c r="AB304" s="217">
        <v>0</v>
      </c>
      <c r="AC304" s="228">
        <v>0</v>
      </c>
      <c r="AD304" s="217"/>
      <c r="AE304" s="217"/>
      <c r="AF304" s="217"/>
      <c r="AG304" s="217" t="str">
        <f t="shared" ca="1" si="292"/>
        <v>W_ID_269_FS_001</v>
      </c>
      <c r="AH304" s="217"/>
      <c r="AI304" s="217"/>
      <c r="AJ304" s="217"/>
      <c r="AK304" s="217"/>
      <c r="AL304" s="217">
        <f t="shared" ca="1" si="243"/>
        <v>8.23</v>
      </c>
      <c r="AM304" s="228">
        <v>4.0000000000000001E-3</v>
      </c>
      <c r="AN304" s="217">
        <f t="shared" ca="1" si="265"/>
        <v>7.5</v>
      </c>
      <c r="AO304" s="217">
        <f t="shared" ca="1" si="265"/>
        <v>2.2999999999999998</v>
      </c>
      <c r="AP304" s="217">
        <f t="shared" ca="1" si="265"/>
        <v>32.6</v>
      </c>
      <c r="AQ304" s="217">
        <f t="shared" ca="1" si="265"/>
        <v>55.2</v>
      </c>
      <c r="AR304" s="217">
        <f t="shared" ca="1" si="265"/>
        <v>0</v>
      </c>
      <c r="AS304" s="217">
        <f t="shared" ca="1" si="265"/>
        <v>3.472</v>
      </c>
      <c r="AT304" s="217">
        <f t="shared" ca="1" si="265"/>
        <v>8</v>
      </c>
      <c r="AU304" s="217">
        <f t="shared" ca="1" si="265"/>
        <v>0</v>
      </c>
      <c r="AV304" s="217">
        <f t="shared" ca="1" si="264"/>
        <v>21</v>
      </c>
      <c r="AW304" s="217">
        <f t="shared" ca="1" si="264"/>
        <v>365</v>
      </c>
      <c r="AX304" s="217">
        <f t="shared" ca="1" si="264"/>
        <v>0</v>
      </c>
      <c r="AY304" s="217"/>
      <c r="AZ304" s="217">
        <f t="shared" ca="1" si="244"/>
        <v>3.0000000000000001E-3</v>
      </c>
      <c r="BA304" s="217">
        <f t="shared" ca="1" si="244"/>
        <v>0</v>
      </c>
      <c r="BB304" s="217">
        <f t="shared" ca="1" si="244"/>
        <v>0</v>
      </c>
      <c r="BC304" s="217">
        <f t="shared" ca="1" si="242"/>
        <v>0.13900000000000001</v>
      </c>
      <c r="BD304" s="217"/>
      <c r="BE304" s="217">
        <f t="shared" ca="1" si="241"/>
        <v>0</v>
      </c>
      <c r="BF304" s="217">
        <f t="shared" ca="1" si="241"/>
        <v>0</v>
      </c>
      <c r="BG304" s="217"/>
      <c r="BH304" s="217">
        <f t="shared" ca="1" si="245"/>
        <v>0</v>
      </c>
      <c r="BI304" s="217">
        <f t="shared" ca="1" si="246"/>
        <v>99</v>
      </c>
      <c r="BJ304" s="217"/>
      <c r="BK304" s="253">
        <f t="shared" ca="1" si="261"/>
        <v>6.5531352813290615</v>
      </c>
      <c r="BL304" s="253">
        <f t="shared" ca="1" si="262"/>
        <v>6.645249999999999</v>
      </c>
      <c r="BM304" s="254">
        <f t="shared" ca="1" si="247"/>
        <v>-6.9792415289805535E-3</v>
      </c>
      <c r="BN304" s="217"/>
      <c r="BO304" s="255">
        <f t="shared" ca="1" si="266"/>
        <v>8.4388185654008435E-2</v>
      </c>
      <c r="BP304" s="255">
        <f t="shared" ca="1" si="267"/>
        <v>0</v>
      </c>
      <c r="BQ304" s="255">
        <f t="shared" ca="1" si="268"/>
        <v>0.91561181434599159</v>
      </c>
      <c r="BR304" s="256">
        <f t="shared" ca="1" si="269"/>
        <v>1.1059827004219409</v>
      </c>
      <c r="BS304" s="256">
        <f t="shared" ca="1" si="270"/>
        <v>8.4388185654008435E-2</v>
      </c>
      <c r="BT304" s="255">
        <f t="shared" ca="1" si="271"/>
        <v>8.4033613445378144E-2</v>
      </c>
      <c r="BU304" s="255">
        <f t="shared" ca="1" si="272"/>
        <v>4.2016806722689074E-3</v>
      </c>
      <c r="BV304" s="255">
        <f t="shared" ca="1" si="273"/>
        <v>0.91176470588235292</v>
      </c>
      <c r="BW304" s="256">
        <f t="shared" ca="1" si="274"/>
        <v>1.1013357142857143</v>
      </c>
      <c r="BX304" s="256">
        <f t="shared" ca="1" si="263"/>
        <v>8.4033613445378144E-2</v>
      </c>
      <c r="BY304" s="255">
        <f t="shared" ca="1" si="275"/>
        <v>1</v>
      </c>
      <c r="BZ304" s="255">
        <f t="shared" ca="1" si="276"/>
        <v>0</v>
      </c>
      <c r="CA304" s="255">
        <f t="shared" ca="1" si="277"/>
        <v>0</v>
      </c>
      <c r="CB304" s="256">
        <f t="shared" ca="1" si="278"/>
        <v>0.57740000000000002</v>
      </c>
      <c r="CC304" s="256">
        <f t="shared" ca="1" si="279"/>
        <v>1</v>
      </c>
      <c r="CD304" s="255">
        <f t="shared" ca="1" si="280"/>
        <v>2.030456852791878E-2</v>
      </c>
      <c r="CE304" s="255">
        <f t="shared" ca="1" si="281"/>
        <v>5.3299492385786802E-2</v>
      </c>
      <c r="CF304" s="255">
        <f t="shared" ca="1" si="282"/>
        <v>0.92639593908629436</v>
      </c>
      <c r="CG304" s="256">
        <f t="shared" ca="1" si="283"/>
        <v>1.0814332487309646</v>
      </c>
      <c r="CH304" s="256">
        <f t="shared" ca="1" si="284"/>
        <v>2.030456852791878E-2</v>
      </c>
      <c r="CI304" s="257" t="e">
        <f t="shared" ca="1" si="260"/>
        <v>#REF!</v>
      </c>
      <c r="CJ304" s="257" t="e">
        <f t="shared" ca="1" si="248"/>
        <v>#REF!</v>
      </c>
      <c r="CK304" s="257" t="e">
        <f t="shared" ca="1" si="249"/>
        <v>#REF!</v>
      </c>
      <c r="CL304" s="255" t="e">
        <f t="shared" ca="1" si="250"/>
        <v>#REF!</v>
      </c>
      <c r="CM304" s="255" t="e">
        <f t="shared" ca="1" si="251"/>
        <v>#REF!</v>
      </c>
      <c r="CN304" s="255" t="e">
        <f t="shared" ca="1" si="252"/>
        <v>#REF!</v>
      </c>
      <c r="CO304" s="256" t="e">
        <f t="shared" ca="1" si="285"/>
        <v>#REF!</v>
      </c>
      <c r="CP304" s="256">
        <f t="shared" ca="1" si="286"/>
        <v>-1</v>
      </c>
      <c r="CQ304" s="255">
        <f t="shared" ca="1" si="287"/>
        <v>1.0053389869495062E-3</v>
      </c>
      <c r="CR304" s="255">
        <f t="shared" ca="1" si="288"/>
        <v>3.0830395599784855E-3</v>
      </c>
      <c r="CS304" s="255">
        <f t="shared" ca="1" si="289"/>
        <v>0.99591162145307199</v>
      </c>
      <c r="CT304" s="256">
        <f t="shared" ca="1" si="290"/>
        <v>1.150559632022927</v>
      </c>
      <c r="CU304" s="256">
        <f t="shared" ca="1" si="291"/>
        <v>1.0053389869495062E-3</v>
      </c>
      <c r="CV304" s="217"/>
      <c r="CW304" s="252">
        <f t="shared" ca="1" si="253"/>
        <v>-1.0184834056940133</v>
      </c>
      <c r="CX304" s="256">
        <f t="shared" ca="1" si="254"/>
        <v>-0.78976192803275325</v>
      </c>
      <c r="CY304" s="252">
        <f t="shared" ca="1" si="255"/>
        <v>0.94423537461512141</v>
      </c>
      <c r="CZ304" s="252">
        <f t="shared" ca="1" si="256"/>
        <v>0.75409836065573765</v>
      </c>
      <c r="DA304" s="258" t="e">
        <f t="shared" ca="1" si="257"/>
        <v>#NUM!</v>
      </c>
      <c r="DB304" s="259"/>
      <c r="DC304" s="258">
        <f t="shared" ca="1" si="258"/>
        <v>-999</v>
      </c>
    </row>
    <row r="305" spans="1:107" ht="14.4" x14ac:dyDescent="0.3">
      <c r="A305" s="217"/>
      <c r="B305" s="217"/>
      <c r="C305" s="217"/>
      <c r="D305" s="217" t="s">
        <v>1090</v>
      </c>
      <c r="E305" s="217"/>
      <c r="F305" s="217"/>
      <c r="G305" s="217"/>
      <c r="H305" s="217"/>
      <c r="I305" s="228">
        <v>6.46</v>
      </c>
      <c r="J305" s="217">
        <v>0.36499999999999999</v>
      </c>
      <c r="K305" s="228">
        <v>81.3</v>
      </c>
      <c r="L305" s="228">
        <v>6.7</v>
      </c>
      <c r="M305" s="228">
        <v>96</v>
      </c>
      <c r="N305" s="228">
        <v>82.1</v>
      </c>
      <c r="O305" s="228"/>
      <c r="P305" s="228">
        <v>4.5259999999999998</v>
      </c>
      <c r="Q305" s="228">
        <v>17</v>
      </c>
      <c r="R305" s="217"/>
      <c r="S305" s="228">
        <v>129</v>
      </c>
      <c r="T305" s="228">
        <v>745</v>
      </c>
      <c r="U305" s="217">
        <v>0</v>
      </c>
      <c r="V305" s="217"/>
      <c r="W305" s="217">
        <v>1E-3</v>
      </c>
      <c r="X305" s="276"/>
      <c r="Y305" s="217"/>
      <c r="Z305" s="228">
        <v>0.32700000000000001</v>
      </c>
      <c r="AA305" s="277"/>
      <c r="AB305" s="217">
        <v>0</v>
      </c>
      <c r="AC305" s="228">
        <v>7.9000000000000001E-2</v>
      </c>
      <c r="AD305" s="217"/>
      <c r="AE305" s="217"/>
      <c r="AF305" s="217"/>
      <c r="AG305" s="217" t="str">
        <f t="shared" ca="1" si="292"/>
        <v>W_ID_269_FS_001</v>
      </c>
      <c r="AH305" s="217"/>
      <c r="AI305" s="217"/>
      <c r="AJ305" s="217"/>
      <c r="AK305" s="217"/>
      <c r="AL305" s="217">
        <f t="shared" ca="1" si="243"/>
        <v>6.46</v>
      </c>
      <c r="AM305" s="228">
        <v>0.36499999999999999</v>
      </c>
      <c r="AN305" s="217">
        <f t="shared" ca="1" si="265"/>
        <v>81.3</v>
      </c>
      <c r="AO305" s="217">
        <f t="shared" ca="1" si="265"/>
        <v>6.7</v>
      </c>
      <c r="AP305" s="217">
        <f t="shared" ca="1" si="265"/>
        <v>96</v>
      </c>
      <c r="AQ305" s="217">
        <f t="shared" ca="1" si="265"/>
        <v>82.1</v>
      </c>
      <c r="AR305" s="217">
        <f t="shared" ca="1" si="265"/>
        <v>0</v>
      </c>
      <c r="AS305" s="217">
        <f t="shared" ca="1" si="265"/>
        <v>4.5259999999999998</v>
      </c>
      <c r="AT305" s="217">
        <f t="shared" ca="1" si="265"/>
        <v>17</v>
      </c>
      <c r="AU305" s="217">
        <f t="shared" ca="1" si="265"/>
        <v>0</v>
      </c>
      <c r="AV305" s="217">
        <f t="shared" ca="1" si="264"/>
        <v>129</v>
      </c>
      <c r="AW305" s="217">
        <f t="shared" ca="1" si="264"/>
        <v>745</v>
      </c>
      <c r="AX305" s="217">
        <f t="shared" ca="1" si="264"/>
        <v>0</v>
      </c>
      <c r="AY305" s="217"/>
      <c r="AZ305" s="217">
        <f t="shared" ca="1" si="244"/>
        <v>1E-3</v>
      </c>
      <c r="BA305" s="217">
        <f t="shared" ca="1" si="244"/>
        <v>0</v>
      </c>
      <c r="BB305" s="217">
        <f t="shared" ca="1" si="244"/>
        <v>0</v>
      </c>
      <c r="BC305" s="217">
        <f t="shared" ca="1" si="242"/>
        <v>0.32700000000000001</v>
      </c>
      <c r="BD305" s="217"/>
      <c r="BE305" s="217">
        <f t="shared" ca="1" si="241"/>
        <v>0</v>
      </c>
      <c r="BF305" s="217">
        <f t="shared" ca="1" si="241"/>
        <v>7.9000000000000001E-2</v>
      </c>
      <c r="BG305" s="217"/>
      <c r="BH305" s="217">
        <f t="shared" ca="1" si="245"/>
        <v>0</v>
      </c>
      <c r="BI305" s="217">
        <f t="shared" ca="1" si="246"/>
        <v>99</v>
      </c>
      <c r="BJ305" s="217"/>
      <c r="BK305" s="253">
        <f t="shared" ca="1" si="261"/>
        <v>15.304759112955649</v>
      </c>
      <c r="BL305" s="253">
        <f t="shared" ca="1" si="262"/>
        <v>15.3759</v>
      </c>
      <c r="BM305" s="254">
        <f t="shared" ca="1" si="247"/>
        <v>-2.3187535438021168E-3</v>
      </c>
      <c r="BN305" s="217"/>
      <c r="BO305" s="255">
        <f t="shared" ca="1" si="266"/>
        <v>0.13061851709565889</v>
      </c>
      <c r="BP305" s="255">
        <f t="shared" ca="1" si="267"/>
        <v>0</v>
      </c>
      <c r="BQ305" s="255">
        <f t="shared" ca="1" si="268"/>
        <v>0.86938148290434125</v>
      </c>
      <c r="BR305" s="256">
        <f t="shared" ca="1" si="269"/>
        <v>1.0792939300806765</v>
      </c>
      <c r="BS305" s="256">
        <f t="shared" ca="1" si="270"/>
        <v>0.13061851709565889</v>
      </c>
      <c r="BT305" s="255">
        <f t="shared" ca="1" si="271"/>
        <v>0.10201020102010203</v>
      </c>
      <c r="BU305" s="255">
        <f t="shared" ca="1" si="272"/>
        <v>0.21902190219021905</v>
      </c>
      <c r="BV305" s="255">
        <f t="shared" ca="1" si="273"/>
        <v>0.67896789678967906</v>
      </c>
      <c r="BW305" s="256">
        <f t="shared" ca="1" si="274"/>
        <v>0.84290492049204935</v>
      </c>
      <c r="BX305" s="256">
        <f t="shared" ca="1" si="263"/>
        <v>0.10201020102010203</v>
      </c>
      <c r="BY305" s="255">
        <f t="shared" ca="1" si="275"/>
        <v>1</v>
      </c>
      <c r="BZ305" s="255">
        <f t="shared" ca="1" si="276"/>
        <v>0</v>
      </c>
      <c r="CA305" s="255">
        <f t="shared" ca="1" si="277"/>
        <v>0</v>
      </c>
      <c r="CB305" s="256">
        <f t="shared" ca="1" si="278"/>
        <v>0.57740000000000002</v>
      </c>
      <c r="CC305" s="256">
        <f t="shared" ca="1" si="279"/>
        <v>1</v>
      </c>
      <c r="CD305" s="255">
        <f t="shared" ca="1" si="280"/>
        <v>1.9079685746352413E-2</v>
      </c>
      <c r="CE305" s="255">
        <f t="shared" ca="1" si="281"/>
        <v>0.14478114478114479</v>
      </c>
      <c r="CF305" s="255">
        <f t="shared" ca="1" si="282"/>
        <v>0.83613916947250277</v>
      </c>
      <c r="CG305" s="256">
        <f t="shared" ca="1" si="283"/>
        <v>0.97650650953984286</v>
      </c>
      <c r="CH305" s="256">
        <f t="shared" ca="1" si="284"/>
        <v>1.9079685746352413E-2</v>
      </c>
      <c r="CI305" s="257" t="e">
        <f t="shared" ca="1" si="260"/>
        <v>#REF!</v>
      </c>
      <c r="CJ305" s="257" t="e">
        <f t="shared" ca="1" si="248"/>
        <v>#REF!</v>
      </c>
      <c r="CK305" s="257" t="e">
        <f t="shared" ca="1" si="249"/>
        <v>#REF!</v>
      </c>
      <c r="CL305" s="255" t="e">
        <f t="shared" ca="1" si="250"/>
        <v>#REF!</v>
      </c>
      <c r="CM305" s="255" t="e">
        <f t="shared" ca="1" si="251"/>
        <v>#REF!</v>
      </c>
      <c r="CN305" s="255" t="e">
        <f t="shared" ca="1" si="252"/>
        <v>#REF!</v>
      </c>
      <c r="CO305" s="256" t="e">
        <f t="shared" ca="1" si="285"/>
        <v>#REF!</v>
      </c>
      <c r="CP305" s="256">
        <f t="shared" ca="1" si="286"/>
        <v>-1</v>
      </c>
      <c r="CQ305" s="255">
        <f t="shared" ca="1" si="287"/>
        <v>8.8281235695128225E-3</v>
      </c>
      <c r="CR305" s="255">
        <f t="shared" ca="1" si="288"/>
        <v>7.2753293869293875E-3</v>
      </c>
      <c r="CS305" s="255">
        <f t="shared" ca="1" si="289"/>
        <v>0.98389654704355789</v>
      </c>
      <c r="CT305" s="256">
        <f t="shared" ca="1" si="290"/>
        <v>1.1412027014202331</v>
      </c>
      <c r="CU305" s="256">
        <f t="shared" ca="1" si="291"/>
        <v>8.8281235695128225E-3</v>
      </c>
      <c r="CV305" s="217"/>
      <c r="CW305" s="252">
        <f t="shared" ca="1" si="253"/>
        <v>-0.2621935517177878</v>
      </c>
      <c r="CX305" s="256">
        <f t="shared" ca="1" si="254"/>
        <v>-0.33012162763791553</v>
      </c>
      <c r="CY305" s="252">
        <f t="shared" ca="1" si="255"/>
        <v>0.89531079607415487</v>
      </c>
      <c r="CZ305" s="252">
        <f t="shared" ca="1" si="256"/>
        <v>0.45178691840863111</v>
      </c>
      <c r="DA305" s="258" t="e">
        <f t="shared" ca="1" si="257"/>
        <v>#NUM!</v>
      </c>
      <c r="DB305" s="259"/>
      <c r="DC305" s="258">
        <f t="shared" ca="1" si="258"/>
        <v>-999</v>
      </c>
    </row>
    <row r="306" spans="1:107" ht="14.4" x14ac:dyDescent="0.3">
      <c r="A306" s="217"/>
      <c r="B306" s="217"/>
      <c r="C306" s="217"/>
      <c r="D306" s="217" t="s">
        <v>1091</v>
      </c>
      <c r="E306" s="217"/>
      <c r="F306" s="217"/>
      <c r="G306" s="217"/>
      <c r="H306" s="217"/>
      <c r="I306" s="228">
        <v>7.84</v>
      </c>
      <c r="J306" s="217">
        <v>1.2E-2</v>
      </c>
      <c r="K306" s="228">
        <v>7.8</v>
      </c>
      <c r="L306" s="228">
        <v>5.7</v>
      </c>
      <c r="M306" s="228">
        <v>60.4</v>
      </c>
      <c r="N306" s="228">
        <v>44.4</v>
      </c>
      <c r="O306" s="228"/>
      <c r="P306" s="228">
        <v>6.0000000000000001E-3</v>
      </c>
      <c r="Q306" s="228">
        <v>12</v>
      </c>
      <c r="R306" s="217"/>
      <c r="S306" s="228">
        <v>27</v>
      </c>
      <c r="T306" s="228">
        <v>366</v>
      </c>
      <c r="U306" s="217">
        <v>0</v>
      </c>
      <c r="V306" s="217"/>
      <c r="W306" s="217">
        <v>3.0000000000000001E-3</v>
      </c>
      <c r="X306" s="276"/>
      <c r="Y306" s="217"/>
      <c r="Z306" s="228">
        <v>0.219</v>
      </c>
      <c r="AA306" s="277"/>
      <c r="AB306" s="217">
        <v>0.01</v>
      </c>
      <c r="AC306" s="228">
        <v>1.7000000000000001E-2</v>
      </c>
      <c r="AD306" s="217"/>
      <c r="AE306" s="217"/>
      <c r="AF306" s="217"/>
      <c r="AG306" s="217" t="str">
        <f t="shared" ca="1" si="292"/>
        <v>W_ID_270_FS_001</v>
      </c>
      <c r="AH306" s="217"/>
      <c r="AI306" s="217"/>
      <c r="AJ306" s="217"/>
      <c r="AK306" s="217"/>
      <c r="AL306" s="217">
        <f t="shared" ca="1" si="243"/>
        <v>7.84</v>
      </c>
      <c r="AM306" s="228">
        <v>1.2E-2</v>
      </c>
      <c r="AN306" s="217">
        <f t="shared" ca="1" si="265"/>
        <v>7.8</v>
      </c>
      <c r="AO306" s="217">
        <f t="shared" ca="1" si="265"/>
        <v>5.7</v>
      </c>
      <c r="AP306" s="217">
        <f t="shared" ca="1" si="265"/>
        <v>60.4</v>
      </c>
      <c r="AQ306" s="217">
        <f t="shared" ca="1" si="265"/>
        <v>44.4</v>
      </c>
      <c r="AR306" s="217">
        <f t="shared" ca="1" si="265"/>
        <v>0</v>
      </c>
      <c r="AS306" s="217">
        <f t="shared" ca="1" si="265"/>
        <v>6.0000000000000001E-3</v>
      </c>
      <c r="AT306" s="217">
        <f t="shared" ca="1" si="265"/>
        <v>12</v>
      </c>
      <c r="AU306" s="217">
        <f t="shared" ca="1" si="265"/>
        <v>0</v>
      </c>
      <c r="AV306" s="217">
        <f t="shared" ca="1" si="264"/>
        <v>27</v>
      </c>
      <c r="AW306" s="217">
        <f t="shared" ca="1" si="264"/>
        <v>366</v>
      </c>
      <c r="AX306" s="217">
        <f t="shared" ca="1" si="264"/>
        <v>0</v>
      </c>
      <c r="AY306" s="217"/>
      <c r="AZ306" s="217">
        <f t="shared" ca="1" si="244"/>
        <v>3.0000000000000001E-3</v>
      </c>
      <c r="BA306" s="217">
        <f t="shared" ca="1" si="244"/>
        <v>0</v>
      </c>
      <c r="BB306" s="217">
        <f t="shared" ca="1" si="244"/>
        <v>0</v>
      </c>
      <c r="BC306" s="217">
        <f t="shared" ca="1" si="242"/>
        <v>0.219</v>
      </c>
      <c r="BD306" s="217"/>
      <c r="BE306" s="217">
        <f t="shared" ca="1" si="241"/>
        <v>0.01</v>
      </c>
      <c r="BF306" s="217">
        <f t="shared" ca="1" si="241"/>
        <v>1.7000000000000001E-2</v>
      </c>
      <c r="BG306" s="217"/>
      <c r="BH306" s="217">
        <f t="shared" ca="1" si="245"/>
        <v>0</v>
      </c>
      <c r="BI306" s="217">
        <f t="shared" ca="1" si="246"/>
        <v>99</v>
      </c>
      <c r="BJ306" s="217"/>
      <c r="BK306" s="253">
        <f t="shared" ca="1" si="261"/>
        <v>7.1536338587625252</v>
      </c>
      <c r="BL306" s="253">
        <f t="shared" ca="1" si="262"/>
        <v>6.8994</v>
      </c>
      <c r="BM306" s="254">
        <f t="shared" ca="1" si="247"/>
        <v>1.8091030116176809E-2</v>
      </c>
      <c r="BN306" s="217"/>
      <c r="BO306" s="255">
        <f t="shared" ca="1" si="266"/>
        <v>0.98765432098765427</v>
      </c>
      <c r="BP306" s="255">
        <f t="shared" ca="1" si="267"/>
        <v>0</v>
      </c>
      <c r="BQ306" s="255">
        <f t="shared" ca="1" si="268"/>
        <v>1.2345679012345678E-2</v>
      </c>
      <c r="BR306" s="256">
        <f t="shared" ca="1" si="269"/>
        <v>0.58452716049382714</v>
      </c>
      <c r="BS306" s="256">
        <f t="shared" ca="1" si="270"/>
        <v>0.98765432098765427</v>
      </c>
      <c r="BT306" s="255">
        <f t="shared" ca="1" si="271"/>
        <v>0.898876404494382</v>
      </c>
      <c r="BU306" s="255">
        <f t="shared" ca="1" si="272"/>
        <v>8.98876404494382E-2</v>
      </c>
      <c r="BV306" s="255">
        <f t="shared" ca="1" si="273"/>
        <v>1.1235955056179775E-2</v>
      </c>
      <c r="BW306" s="256">
        <f t="shared" ca="1" si="274"/>
        <v>0.53198539325842698</v>
      </c>
      <c r="BX306" s="256">
        <f t="shared" ca="1" si="263"/>
        <v>0.898876404494382</v>
      </c>
      <c r="BY306" s="255">
        <f t="shared" ca="1" si="275"/>
        <v>1</v>
      </c>
      <c r="BZ306" s="255">
        <f t="shared" ca="1" si="276"/>
        <v>0</v>
      </c>
      <c r="CA306" s="255">
        <f t="shared" ca="1" si="277"/>
        <v>0</v>
      </c>
      <c r="CB306" s="256">
        <f t="shared" ca="1" si="278"/>
        <v>0.57740000000000002</v>
      </c>
      <c r="CC306" s="256">
        <f t="shared" ca="1" si="279"/>
        <v>1</v>
      </c>
      <c r="CD306" s="255">
        <f t="shared" ca="1" si="280"/>
        <v>2.9629629629629631E-2</v>
      </c>
      <c r="CE306" s="255">
        <f t="shared" ca="1" si="281"/>
        <v>6.6666666666666666E-2</v>
      </c>
      <c r="CF306" s="255">
        <f t="shared" ca="1" si="282"/>
        <v>0.90370370370370368</v>
      </c>
      <c r="CG306" s="256">
        <f t="shared" ca="1" si="283"/>
        <v>1.0606148148148147</v>
      </c>
      <c r="CH306" s="256">
        <f t="shared" ca="1" si="284"/>
        <v>2.9629629629629631E-2</v>
      </c>
      <c r="CI306" s="257" t="e">
        <f t="shared" ca="1" si="260"/>
        <v>#REF!</v>
      </c>
      <c r="CJ306" s="257" t="e">
        <f t="shared" ca="1" si="248"/>
        <v>#REF!</v>
      </c>
      <c r="CK306" s="257" t="e">
        <f t="shared" ca="1" si="249"/>
        <v>#REF!</v>
      </c>
      <c r="CL306" s="255" t="e">
        <f t="shared" ca="1" si="250"/>
        <v>#REF!</v>
      </c>
      <c r="CM306" s="255" t="e">
        <f t="shared" ca="1" si="251"/>
        <v>#REF!</v>
      </c>
      <c r="CN306" s="255" t="e">
        <f t="shared" ca="1" si="252"/>
        <v>#REF!</v>
      </c>
      <c r="CO306" s="256" t="e">
        <f t="shared" ca="1" si="285"/>
        <v>#REF!</v>
      </c>
      <c r="CP306" s="256">
        <f t="shared" ca="1" si="286"/>
        <v>-1</v>
      </c>
      <c r="CQ306" s="255">
        <f t="shared" ca="1" si="287"/>
        <v>1.1593112948479164E-3</v>
      </c>
      <c r="CR306" s="255">
        <f t="shared" ca="1" si="288"/>
        <v>8.4718902315809273E-3</v>
      </c>
      <c r="CS306" s="255">
        <f t="shared" ca="1" si="289"/>
        <v>0.99036879847357118</v>
      </c>
      <c r="CT306" s="256">
        <f t="shared" ca="1" si="290"/>
        <v>1.1442482379390779</v>
      </c>
      <c r="CU306" s="256">
        <f t="shared" ca="1" si="291"/>
        <v>1.1593112948479164E-3</v>
      </c>
      <c r="CV306" s="217"/>
      <c r="CW306" s="252">
        <f t="shared" ca="1" si="253"/>
        <v>-0.13563325876963694</v>
      </c>
      <c r="CX306" s="256">
        <f t="shared" ca="1" si="254"/>
        <v>-0.26928722727614884</v>
      </c>
      <c r="CY306" s="252">
        <f t="shared" ca="1" si="255"/>
        <v>0.88025376685170509</v>
      </c>
      <c r="CZ306" s="252">
        <f t="shared" ca="1" si="256"/>
        <v>0.87962962962962965</v>
      </c>
      <c r="DA306" s="258" t="e">
        <f t="shared" ca="1" si="257"/>
        <v>#NUM!</v>
      </c>
      <c r="DB306" s="259"/>
      <c r="DC306" s="258">
        <f t="shared" ca="1" si="258"/>
        <v>-999</v>
      </c>
    </row>
    <row r="307" spans="1:107" ht="14.4" x14ac:dyDescent="0.3">
      <c r="A307" s="217"/>
      <c r="B307" s="217"/>
      <c r="C307" s="217"/>
      <c r="D307" s="217" t="s">
        <v>1092</v>
      </c>
      <c r="E307" s="217"/>
      <c r="F307" s="217"/>
      <c r="G307" s="217"/>
      <c r="H307" s="217"/>
      <c r="I307" s="228">
        <v>7.98</v>
      </c>
      <c r="J307" s="217">
        <v>5.0000000000000001E-3</v>
      </c>
      <c r="K307" s="228">
        <v>18.8</v>
      </c>
      <c r="L307" s="228">
        <v>2.2000000000000002</v>
      </c>
      <c r="M307" s="228">
        <v>50.6</v>
      </c>
      <c r="N307" s="228">
        <v>11.5</v>
      </c>
      <c r="O307" s="228"/>
      <c r="P307" s="228">
        <v>5.2999999999999999E-2</v>
      </c>
      <c r="Q307" s="228">
        <v>6</v>
      </c>
      <c r="R307" s="217"/>
      <c r="S307" s="228">
        <v>30</v>
      </c>
      <c r="T307" s="228">
        <v>198</v>
      </c>
      <c r="U307" s="217">
        <v>0</v>
      </c>
      <c r="V307" s="217"/>
      <c r="W307" s="217">
        <v>6.0000000000000001E-3</v>
      </c>
      <c r="X307" s="276"/>
      <c r="Y307" s="217"/>
      <c r="Z307" s="228">
        <v>0.26900000000000002</v>
      </c>
      <c r="AA307" s="277"/>
      <c r="AB307" s="217">
        <v>2.1000000000000001E-2</v>
      </c>
      <c r="AC307" s="228">
        <v>2.9000000000000001E-2</v>
      </c>
      <c r="AD307" s="217"/>
      <c r="AE307" s="217">
        <v>-8.7200000000000006</v>
      </c>
      <c r="AF307" s="217">
        <v>-50</v>
      </c>
      <c r="AG307" s="217" t="str">
        <f t="shared" ca="1" si="292"/>
        <v>W_ID_271_FS_001</v>
      </c>
      <c r="AH307" s="217"/>
      <c r="AI307" s="217"/>
      <c r="AJ307" s="217"/>
      <c r="AK307" s="217"/>
      <c r="AL307" s="217">
        <f t="shared" ca="1" si="243"/>
        <v>7.98</v>
      </c>
      <c r="AM307" s="228">
        <v>5.0000000000000001E-3</v>
      </c>
      <c r="AN307" s="217">
        <f t="shared" ca="1" si="265"/>
        <v>18.8</v>
      </c>
      <c r="AO307" s="217">
        <f t="shared" ca="1" si="265"/>
        <v>2.2000000000000002</v>
      </c>
      <c r="AP307" s="217">
        <f t="shared" ca="1" si="265"/>
        <v>50.6</v>
      </c>
      <c r="AQ307" s="217">
        <f t="shared" ca="1" si="265"/>
        <v>11.5</v>
      </c>
      <c r="AR307" s="217">
        <f t="shared" ca="1" si="265"/>
        <v>0</v>
      </c>
      <c r="AS307" s="217">
        <f t="shared" ca="1" si="265"/>
        <v>5.2999999999999999E-2</v>
      </c>
      <c r="AT307" s="217">
        <f t="shared" ca="1" si="265"/>
        <v>6</v>
      </c>
      <c r="AU307" s="217">
        <f t="shared" ca="1" si="265"/>
        <v>0</v>
      </c>
      <c r="AV307" s="217">
        <f t="shared" ca="1" si="264"/>
        <v>30</v>
      </c>
      <c r="AW307" s="217">
        <f t="shared" ca="1" si="264"/>
        <v>198</v>
      </c>
      <c r="AX307" s="217">
        <f t="shared" ca="1" si="264"/>
        <v>0</v>
      </c>
      <c r="AY307" s="217"/>
      <c r="AZ307" s="217">
        <f t="shared" ca="1" si="244"/>
        <v>6.0000000000000001E-3</v>
      </c>
      <c r="BA307" s="217">
        <f t="shared" ca="1" si="244"/>
        <v>0</v>
      </c>
      <c r="BB307" s="217">
        <f t="shared" ca="1" si="244"/>
        <v>0</v>
      </c>
      <c r="BC307" s="217">
        <f t="shared" ca="1" si="242"/>
        <v>0.26900000000000002</v>
      </c>
      <c r="BD307" s="217"/>
      <c r="BE307" s="217">
        <f t="shared" ca="1" si="241"/>
        <v>2.1000000000000001E-2</v>
      </c>
      <c r="BF307" s="217">
        <f t="shared" ca="1" si="241"/>
        <v>2.9000000000000001E-2</v>
      </c>
      <c r="BG307" s="217"/>
      <c r="BH307" s="217">
        <f t="shared" ca="1" si="245"/>
        <v>-8.7200000000000006</v>
      </c>
      <c r="BI307" s="217">
        <f t="shared" ca="1" si="246"/>
        <v>-50</v>
      </c>
      <c r="BJ307" s="217"/>
      <c r="BK307" s="253">
        <f t="shared" ca="1" si="261"/>
        <v>4.346843057515196</v>
      </c>
      <c r="BL307" s="253">
        <f t="shared" ca="1" si="262"/>
        <v>4.0390800000000002</v>
      </c>
      <c r="BM307" s="254">
        <f t="shared" ca="1" si="247"/>
        <v>3.6699961996358686E-2</v>
      </c>
      <c r="BN307" s="217"/>
      <c r="BO307" s="255">
        <f t="shared" ca="1" si="266"/>
        <v>0.8191126279863481</v>
      </c>
      <c r="BP307" s="255">
        <f t="shared" ca="1" si="267"/>
        <v>0</v>
      </c>
      <c r="BQ307" s="255">
        <f t="shared" ca="1" si="268"/>
        <v>0.18088737201365188</v>
      </c>
      <c r="BR307" s="256">
        <f t="shared" ca="1" si="269"/>
        <v>0.68182627986348121</v>
      </c>
      <c r="BS307" s="256">
        <f t="shared" ca="1" si="270"/>
        <v>0.8191126279863481</v>
      </c>
      <c r="BT307" s="255">
        <f t="shared" ca="1" si="271"/>
        <v>0.76677316293929709</v>
      </c>
      <c r="BU307" s="255">
        <f t="shared" ca="1" si="272"/>
        <v>6.3897763578274758E-2</v>
      </c>
      <c r="BV307" s="255">
        <f t="shared" ca="1" si="273"/>
        <v>0.16932907348242809</v>
      </c>
      <c r="BW307" s="256">
        <f t="shared" ca="1" si="274"/>
        <v>0.63825910543130993</v>
      </c>
      <c r="BX307" s="256">
        <f t="shared" ca="1" si="263"/>
        <v>0.76677316293929709</v>
      </c>
      <c r="BY307" s="255">
        <f t="shared" ca="1" si="275"/>
        <v>1</v>
      </c>
      <c r="BZ307" s="255">
        <f t="shared" ca="1" si="276"/>
        <v>0</v>
      </c>
      <c r="CA307" s="255">
        <f t="shared" ca="1" si="277"/>
        <v>0</v>
      </c>
      <c r="CB307" s="256">
        <f t="shared" ca="1" si="278"/>
        <v>0.57740000000000002</v>
      </c>
      <c r="CC307" s="256">
        <f t="shared" ca="1" si="279"/>
        <v>1</v>
      </c>
      <c r="CD307" s="255">
        <f t="shared" ca="1" si="280"/>
        <v>2.564102564102564E-2</v>
      </c>
      <c r="CE307" s="255">
        <f t="shared" ca="1" si="281"/>
        <v>0.12820512820512819</v>
      </c>
      <c r="CF307" s="255">
        <f t="shared" ca="1" si="282"/>
        <v>0.84615384615384615</v>
      </c>
      <c r="CG307" s="256">
        <f t="shared" ca="1" si="283"/>
        <v>0.99185897435897441</v>
      </c>
      <c r="CH307" s="256">
        <f t="shared" ca="1" si="284"/>
        <v>2.564102564102564E-2</v>
      </c>
      <c r="CI307" s="257" t="e">
        <f t="shared" ca="1" si="260"/>
        <v>#REF!</v>
      </c>
      <c r="CJ307" s="257" t="e">
        <f t="shared" ca="1" si="248"/>
        <v>#REF!</v>
      </c>
      <c r="CK307" s="257" t="e">
        <f t="shared" ca="1" si="249"/>
        <v>#REF!</v>
      </c>
      <c r="CL307" s="255" t="e">
        <f t="shared" ca="1" si="250"/>
        <v>#REF!</v>
      </c>
      <c r="CM307" s="255" t="e">
        <f t="shared" ca="1" si="251"/>
        <v>#REF!</v>
      </c>
      <c r="CN307" s="255" t="e">
        <f t="shared" ca="1" si="252"/>
        <v>#REF!</v>
      </c>
      <c r="CO307" s="256" t="e">
        <f t="shared" ca="1" si="285"/>
        <v>#REF!</v>
      </c>
      <c r="CP307" s="256">
        <f t="shared" ca="1" si="286"/>
        <v>-1</v>
      </c>
      <c r="CQ307" s="255">
        <f t="shared" ca="1" si="287"/>
        <v>5.477911355803204E-3</v>
      </c>
      <c r="CR307" s="255">
        <f t="shared" ca="1" si="288"/>
        <v>6.4103217993441743E-3</v>
      </c>
      <c r="CS307" s="255">
        <f t="shared" ca="1" si="289"/>
        <v>0.98811176684485258</v>
      </c>
      <c r="CT307" s="256">
        <f t="shared" ca="1" si="290"/>
        <v>1.144135603192592</v>
      </c>
      <c r="CU307" s="256">
        <f t="shared" ca="1" si="291"/>
        <v>5.477911355803204E-3</v>
      </c>
      <c r="CV307" s="217"/>
      <c r="CW307" s="252">
        <f t="shared" ca="1" si="253"/>
        <v>-0.37585247870919902</v>
      </c>
      <c r="CX307" s="256">
        <f t="shared" ca="1" si="254"/>
        <v>-1.0193051551953867</v>
      </c>
      <c r="CY307" s="252">
        <f t="shared" ca="1" si="255"/>
        <v>0.69444444444444442</v>
      </c>
      <c r="CZ307" s="252">
        <f t="shared" ca="1" si="256"/>
        <v>0.53921568627450989</v>
      </c>
      <c r="DA307" s="258" t="e">
        <f t="shared" ca="1" si="257"/>
        <v>#NUM!</v>
      </c>
      <c r="DB307" s="259"/>
      <c r="DC307" s="258">
        <f t="shared" ca="1" si="258"/>
        <v>-999</v>
      </c>
    </row>
    <row r="308" spans="1:107" ht="14.4" x14ac:dyDescent="0.3">
      <c r="A308" s="217"/>
      <c r="B308" s="217"/>
      <c r="C308" s="217"/>
      <c r="D308" s="217" t="s">
        <v>1093</v>
      </c>
      <c r="E308" s="217"/>
      <c r="F308" s="217"/>
      <c r="G308" s="217"/>
      <c r="H308" s="217"/>
      <c r="I308" s="228">
        <v>5.8</v>
      </c>
      <c r="J308" s="217">
        <v>7.4999999999999997E-2</v>
      </c>
      <c r="K308" s="228">
        <v>188.5</v>
      </c>
      <c r="L308" s="228">
        <v>13.6</v>
      </c>
      <c r="M308" s="228">
        <v>57.5</v>
      </c>
      <c r="N308" s="228">
        <v>73.5</v>
      </c>
      <c r="O308" s="228"/>
      <c r="P308" s="228">
        <v>0.12</v>
      </c>
      <c r="Q308" s="228">
        <v>32</v>
      </c>
      <c r="R308" s="217"/>
      <c r="S308" s="228">
        <v>324</v>
      </c>
      <c r="T308" s="228">
        <v>549</v>
      </c>
      <c r="U308" s="217">
        <v>0</v>
      </c>
      <c r="V308" s="217"/>
      <c r="W308" s="217">
        <v>5.0000000000000001E-3</v>
      </c>
      <c r="X308" s="276"/>
      <c r="Y308" s="217"/>
      <c r="Z308" s="228">
        <v>0.66800000000000004</v>
      </c>
      <c r="AA308" s="277"/>
      <c r="AB308" s="217">
        <v>0.104</v>
      </c>
      <c r="AC308" s="228">
        <v>1.4E-2</v>
      </c>
      <c r="AD308" s="217"/>
      <c r="AE308" s="217"/>
      <c r="AF308" s="217"/>
      <c r="AG308" s="217" t="str">
        <f t="shared" ca="1" si="292"/>
        <v>W_ID_272_FS_001</v>
      </c>
      <c r="AH308" s="217"/>
      <c r="AI308" s="217"/>
      <c r="AJ308" s="217"/>
      <c r="AK308" s="217"/>
      <c r="AL308" s="217">
        <f t="shared" ca="1" si="243"/>
        <v>5.8</v>
      </c>
      <c r="AM308" s="228">
        <v>7.4999999999999997E-2</v>
      </c>
      <c r="AN308" s="217">
        <f t="shared" ca="1" si="265"/>
        <v>188.5</v>
      </c>
      <c r="AO308" s="217">
        <f t="shared" ca="1" si="265"/>
        <v>13.6</v>
      </c>
      <c r="AP308" s="217">
        <f t="shared" ca="1" si="265"/>
        <v>57.5</v>
      </c>
      <c r="AQ308" s="217">
        <f t="shared" ca="1" si="265"/>
        <v>73.5</v>
      </c>
      <c r="AR308" s="217">
        <f t="shared" ca="1" si="265"/>
        <v>0</v>
      </c>
      <c r="AS308" s="217">
        <f t="shared" ca="1" si="265"/>
        <v>0.12</v>
      </c>
      <c r="AT308" s="217">
        <f t="shared" ca="1" si="265"/>
        <v>32</v>
      </c>
      <c r="AU308" s="217">
        <f t="shared" ca="1" si="265"/>
        <v>0</v>
      </c>
      <c r="AV308" s="217">
        <f t="shared" ca="1" si="264"/>
        <v>324</v>
      </c>
      <c r="AW308" s="217">
        <f t="shared" ca="1" si="264"/>
        <v>549</v>
      </c>
      <c r="AX308" s="217">
        <f t="shared" ca="1" si="264"/>
        <v>0</v>
      </c>
      <c r="AY308" s="217"/>
      <c r="AZ308" s="217">
        <f t="shared" ca="1" si="244"/>
        <v>5.0000000000000001E-3</v>
      </c>
      <c r="BA308" s="217">
        <f t="shared" ca="1" si="244"/>
        <v>0</v>
      </c>
      <c r="BB308" s="217">
        <f t="shared" ca="1" si="244"/>
        <v>0</v>
      </c>
      <c r="BC308" s="217">
        <f t="shared" ca="1" si="242"/>
        <v>0.66800000000000004</v>
      </c>
      <c r="BD308" s="217"/>
      <c r="BE308" s="217">
        <f t="shared" ca="1" si="241"/>
        <v>0.104</v>
      </c>
      <c r="BF308" s="217">
        <f t="shared" ca="1" si="241"/>
        <v>1.4E-2</v>
      </c>
      <c r="BG308" s="217"/>
      <c r="BH308" s="217">
        <f t="shared" ca="1" si="245"/>
        <v>0</v>
      </c>
      <c r="BI308" s="217">
        <f t="shared" ca="1" si="246"/>
        <v>99</v>
      </c>
      <c r="BJ308" s="217"/>
      <c r="BK308" s="253">
        <f t="shared" ca="1" si="261"/>
        <v>17.480829344046917</v>
      </c>
      <c r="BL308" s="253">
        <f t="shared" ca="1" si="262"/>
        <v>16.646509999999999</v>
      </c>
      <c r="BM308" s="254">
        <f t="shared" ca="1" si="247"/>
        <v>2.4447242594446625E-2</v>
      </c>
      <c r="BN308" s="252"/>
      <c r="BO308" s="255">
        <f t="shared" ca="1" si="266"/>
        <v>0.91428571428571426</v>
      </c>
      <c r="BP308" s="255">
        <f t="shared" ca="1" si="267"/>
        <v>0</v>
      </c>
      <c r="BQ308" s="255">
        <f t="shared" ca="1" si="268"/>
        <v>8.5714285714285715E-2</v>
      </c>
      <c r="BR308" s="256">
        <f t="shared" ca="1" si="269"/>
        <v>0.62688285714285708</v>
      </c>
      <c r="BS308" s="256">
        <f t="shared" ca="1" si="270"/>
        <v>0.91428571428571426</v>
      </c>
      <c r="BT308" s="255">
        <f t="shared" ca="1" si="271"/>
        <v>0.75294117647058822</v>
      </c>
      <c r="BU308" s="255">
        <f t="shared" ca="1" si="272"/>
        <v>0.17647058823529413</v>
      </c>
      <c r="BV308" s="255">
        <f t="shared" ca="1" si="273"/>
        <v>7.0588235294117646E-2</v>
      </c>
      <c r="BW308" s="256">
        <f t="shared" ca="1" si="274"/>
        <v>0.51625647058823532</v>
      </c>
      <c r="BX308" s="256">
        <f t="shared" ca="1" si="263"/>
        <v>0.75294117647058822</v>
      </c>
      <c r="BY308" s="255">
        <f t="shared" ca="1" si="275"/>
        <v>1</v>
      </c>
      <c r="BZ308" s="255">
        <f t="shared" ca="1" si="276"/>
        <v>0</v>
      </c>
      <c r="CA308" s="255">
        <f t="shared" ca="1" si="277"/>
        <v>0</v>
      </c>
      <c r="CB308" s="256">
        <f t="shared" ca="1" si="278"/>
        <v>0.57740000000000002</v>
      </c>
      <c r="CC308" s="256">
        <f t="shared" ca="1" si="279"/>
        <v>1</v>
      </c>
      <c r="CD308" s="255">
        <f t="shared" ca="1" si="280"/>
        <v>3.535911602209945E-2</v>
      </c>
      <c r="CE308" s="255">
        <f t="shared" ca="1" si="281"/>
        <v>0.35801104972375691</v>
      </c>
      <c r="CF308" s="255">
        <f t="shared" ca="1" si="282"/>
        <v>0.60662983425414363</v>
      </c>
      <c r="CG308" s="256">
        <f t="shared" ca="1" si="283"/>
        <v>0.72089182320441991</v>
      </c>
      <c r="CH308" s="256">
        <f t="shared" ca="1" si="284"/>
        <v>3.535911602209945E-2</v>
      </c>
      <c r="CI308" s="257" t="e">
        <f t="shared" ca="1" si="260"/>
        <v>#REF!</v>
      </c>
      <c r="CJ308" s="257" t="e">
        <f t="shared" ca="1" si="248"/>
        <v>#REF!</v>
      </c>
      <c r="CK308" s="257" t="e">
        <f t="shared" ca="1" si="249"/>
        <v>#REF!</v>
      </c>
      <c r="CL308" s="255" t="e">
        <f t="shared" ca="1" si="250"/>
        <v>#REF!</v>
      </c>
      <c r="CM308" s="255" t="e">
        <f t="shared" ca="1" si="251"/>
        <v>#REF!</v>
      </c>
      <c r="CN308" s="255" t="e">
        <f t="shared" ca="1" si="252"/>
        <v>#REF!</v>
      </c>
      <c r="CO308" s="256" t="e">
        <f t="shared" ca="1" si="285"/>
        <v>#REF!</v>
      </c>
      <c r="CP308" s="256">
        <f t="shared" ca="1" si="286"/>
        <v>-1</v>
      </c>
      <c r="CQ308" s="255">
        <f t="shared" ca="1" si="287"/>
        <v>2.1185216549662385E-2</v>
      </c>
      <c r="CR308" s="255">
        <f t="shared" ca="1" si="288"/>
        <v>1.5284824672435459E-2</v>
      </c>
      <c r="CS308" s="255">
        <f t="shared" ca="1" si="289"/>
        <v>0.96352995877790215</v>
      </c>
      <c r="CT308" s="256">
        <f t="shared" ca="1" si="290"/>
        <v>1.1248203874366187</v>
      </c>
      <c r="CU308" s="256">
        <f t="shared" ca="1" si="291"/>
        <v>2.1185216549662385E-2</v>
      </c>
      <c r="CV308" s="217"/>
      <c r="CW308" s="252">
        <f t="shared" ca="1" si="253"/>
        <v>0.40079047765623987</v>
      </c>
      <c r="CX308" s="256">
        <f t="shared" ca="1" si="254"/>
        <v>0.50740997205080429</v>
      </c>
      <c r="CY308" s="252">
        <f t="shared" ca="1" si="255"/>
        <v>0.9274447949526814</v>
      </c>
      <c r="CZ308" s="252">
        <f t="shared" ca="1" si="256"/>
        <v>0.41910631741140214</v>
      </c>
      <c r="DA308" s="258" t="e">
        <f t="shared" ca="1" si="257"/>
        <v>#NUM!</v>
      </c>
      <c r="DB308" s="259"/>
      <c r="DC308" s="258">
        <f t="shared" ca="1" si="258"/>
        <v>-999</v>
      </c>
    </row>
    <row r="309" spans="1:107" ht="14.4" x14ac:dyDescent="0.3">
      <c r="A309" s="217"/>
      <c r="B309" s="217"/>
      <c r="C309" s="217"/>
      <c r="D309" s="217" t="s">
        <v>1094</v>
      </c>
      <c r="E309" s="217"/>
      <c r="F309" s="217"/>
      <c r="G309" s="217"/>
      <c r="H309" s="217"/>
      <c r="I309" s="228">
        <v>8.1199999999999992</v>
      </c>
      <c r="J309" s="217">
        <v>9.5000000000000001E-2</v>
      </c>
      <c r="K309" s="228">
        <v>89.2</v>
      </c>
      <c r="L309" s="228">
        <v>6.7</v>
      </c>
      <c r="M309" s="228">
        <v>53</v>
      </c>
      <c r="N309" s="228">
        <v>25.3</v>
      </c>
      <c r="O309" s="228"/>
      <c r="P309" s="228">
        <v>0.77600000000000002</v>
      </c>
      <c r="Q309" s="228">
        <v>38</v>
      </c>
      <c r="R309" s="217"/>
      <c r="S309" s="228">
        <v>75</v>
      </c>
      <c r="T309" s="228">
        <v>270</v>
      </c>
      <c r="U309" s="217">
        <v>0</v>
      </c>
      <c r="V309" s="217"/>
      <c r="W309" s="217">
        <v>5.0000000000000001E-3</v>
      </c>
      <c r="X309" s="276"/>
      <c r="Y309" s="217"/>
      <c r="Z309" s="228">
        <v>0.55600000000000005</v>
      </c>
      <c r="AA309" s="277"/>
      <c r="AB309" s="217">
        <v>0</v>
      </c>
      <c r="AC309" s="228">
        <v>5.0000000000000001E-3</v>
      </c>
      <c r="AD309" s="217"/>
      <c r="AE309" s="217">
        <v>-7.43</v>
      </c>
      <c r="AF309" s="217">
        <v>-42.48</v>
      </c>
      <c r="AG309" s="217" t="str">
        <f t="shared" ca="1" si="292"/>
        <v>W_ID_273_FS_001</v>
      </c>
      <c r="AH309" s="217"/>
      <c r="AI309" s="217"/>
      <c r="AJ309" s="217"/>
      <c r="AK309" s="217"/>
      <c r="AL309" s="217">
        <f t="shared" ca="1" si="243"/>
        <v>8.1199999999999992</v>
      </c>
      <c r="AM309" s="228">
        <v>9.5000000000000001E-2</v>
      </c>
      <c r="AN309" s="217">
        <f t="shared" ca="1" si="265"/>
        <v>89.2</v>
      </c>
      <c r="AO309" s="217">
        <f t="shared" ca="1" si="265"/>
        <v>6.7</v>
      </c>
      <c r="AP309" s="217">
        <f t="shared" ca="1" si="265"/>
        <v>53</v>
      </c>
      <c r="AQ309" s="217">
        <f t="shared" ca="1" si="265"/>
        <v>25.3</v>
      </c>
      <c r="AR309" s="217">
        <f t="shared" ca="1" si="265"/>
        <v>0</v>
      </c>
      <c r="AS309" s="217">
        <f t="shared" ca="1" si="265"/>
        <v>0.77600000000000002</v>
      </c>
      <c r="AT309" s="217">
        <f t="shared" ca="1" si="265"/>
        <v>38</v>
      </c>
      <c r="AU309" s="217">
        <f t="shared" ca="1" si="265"/>
        <v>0</v>
      </c>
      <c r="AV309" s="217">
        <f t="shared" ca="1" si="264"/>
        <v>75</v>
      </c>
      <c r="AW309" s="217">
        <f t="shared" ca="1" si="264"/>
        <v>270</v>
      </c>
      <c r="AX309" s="217">
        <f t="shared" ca="1" si="264"/>
        <v>0</v>
      </c>
      <c r="AY309" s="217"/>
      <c r="AZ309" s="217">
        <f t="shared" ca="1" si="244"/>
        <v>5.0000000000000001E-3</v>
      </c>
      <c r="BA309" s="217">
        <f t="shared" ca="1" si="244"/>
        <v>0</v>
      </c>
      <c r="BB309" s="217">
        <f t="shared" ca="1" si="244"/>
        <v>0</v>
      </c>
      <c r="BC309" s="217">
        <f t="shared" ca="1" si="242"/>
        <v>0.55600000000000005</v>
      </c>
      <c r="BD309" s="217"/>
      <c r="BE309" s="217">
        <f t="shared" ca="1" si="241"/>
        <v>0</v>
      </c>
      <c r="BF309" s="217">
        <f t="shared" ca="1" si="241"/>
        <v>5.0000000000000001E-3</v>
      </c>
      <c r="BG309" s="217"/>
      <c r="BH309" s="217">
        <f t="shared" ca="1" si="245"/>
        <v>-7.43</v>
      </c>
      <c r="BI309" s="217">
        <f t="shared" ca="1" si="246"/>
        <v>-42.48</v>
      </c>
      <c r="BJ309" s="217"/>
      <c r="BK309" s="253">
        <f t="shared" ca="1" si="261"/>
        <v>8.7910949750895426</v>
      </c>
      <c r="BL309" s="253">
        <f t="shared" ca="1" si="262"/>
        <v>7.0587799999999987</v>
      </c>
      <c r="BM309" s="254">
        <f t="shared" ca="1" si="247"/>
        <v>0.10929518231608369</v>
      </c>
      <c r="BN309" s="217"/>
      <c r="BO309" s="255">
        <f t="shared" ca="1" si="266"/>
        <v>0.66202090592334484</v>
      </c>
      <c r="BP309" s="255">
        <f t="shared" ca="1" si="267"/>
        <v>0</v>
      </c>
      <c r="BQ309" s="255">
        <f t="shared" ca="1" si="268"/>
        <v>0.33797909407665505</v>
      </c>
      <c r="BR309" s="256">
        <f t="shared" ca="1" si="269"/>
        <v>0.77251533101045289</v>
      </c>
      <c r="BS309" s="256">
        <f t="shared" ca="1" si="270"/>
        <v>0.66202090592334484</v>
      </c>
      <c r="BT309" s="255">
        <f t="shared" ca="1" si="271"/>
        <v>0.56801195814648719</v>
      </c>
      <c r="BU309" s="255">
        <f t="shared" ca="1" si="272"/>
        <v>0.1420029895366218</v>
      </c>
      <c r="BV309" s="255">
        <f t="shared" ca="1" si="273"/>
        <v>0.28998505231689087</v>
      </c>
      <c r="BW309" s="256">
        <f t="shared" ca="1" si="274"/>
        <v>0.6628158445440957</v>
      </c>
      <c r="BX309" s="256">
        <f t="shared" ca="1" si="263"/>
        <v>0.56801195814648719</v>
      </c>
      <c r="BY309" s="255">
        <f t="shared" ca="1" si="275"/>
        <v>1</v>
      </c>
      <c r="BZ309" s="255">
        <f t="shared" ca="1" si="276"/>
        <v>0</v>
      </c>
      <c r="CA309" s="255">
        <f t="shared" ca="1" si="277"/>
        <v>0</v>
      </c>
      <c r="CB309" s="256">
        <f t="shared" ca="1" si="278"/>
        <v>0.57740000000000002</v>
      </c>
      <c r="CC309" s="256">
        <f t="shared" ca="1" si="279"/>
        <v>1</v>
      </c>
      <c r="CD309" s="255">
        <f t="shared" ca="1" si="280"/>
        <v>9.921671018276762E-2</v>
      </c>
      <c r="CE309" s="255">
        <f t="shared" ca="1" si="281"/>
        <v>0.195822454308094</v>
      </c>
      <c r="CF309" s="255">
        <f t="shared" ca="1" si="282"/>
        <v>0.70496083550913835</v>
      </c>
      <c r="CG309" s="256">
        <f t="shared" ca="1" si="283"/>
        <v>0.87130600522193213</v>
      </c>
      <c r="CH309" s="256">
        <f t="shared" ca="1" si="284"/>
        <v>9.921671018276762E-2</v>
      </c>
      <c r="CI309" s="257" t="e">
        <f t="shared" ca="1" si="260"/>
        <v>#REF!</v>
      </c>
      <c r="CJ309" s="257" t="e">
        <f t="shared" ca="1" si="248"/>
        <v>#REF!</v>
      </c>
      <c r="CK309" s="257" t="e">
        <f t="shared" ca="1" si="249"/>
        <v>#REF!</v>
      </c>
      <c r="CL309" s="255" t="e">
        <f t="shared" ca="1" si="250"/>
        <v>#REF!</v>
      </c>
      <c r="CM309" s="255" t="e">
        <f t="shared" ca="1" si="251"/>
        <v>#REF!</v>
      </c>
      <c r="CN309" s="255" t="e">
        <f t="shared" ca="1" si="252"/>
        <v>#REF!</v>
      </c>
      <c r="CO309" s="256" t="e">
        <f t="shared" ca="1" si="285"/>
        <v>#REF!</v>
      </c>
      <c r="CP309" s="256">
        <f t="shared" ca="1" si="286"/>
        <v>-1</v>
      </c>
      <c r="CQ309" s="255">
        <f t="shared" ca="1" si="287"/>
        <v>1.7199787659959755E-2</v>
      </c>
      <c r="CR309" s="255">
        <f t="shared" ca="1" si="288"/>
        <v>1.2919123018131206E-2</v>
      </c>
      <c r="CS309" s="255">
        <f t="shared" ca="1" si="289"/>
        <v>0.96988108932190908</v>
      </c>
      <c r="CT309" s="256">
        <f t="shared" ca="1" si="290"/>
        <v>1.1298528512348693</v>
      </c>
      <c r="CU309" s="256">
        <f t="shared" ca="1" si="291"/>
        <v>1.7199787659959755E-2</v>
      </c>
      <c r="CV309" s="217"/>
      <c r="CW309" s="252">
        <f t="shared" ca="1" si="253"/>
        <v>0.24902908422583492</v>
      </c>
      <c r="CX309" s="256">
        <f t="shared" ca="1" si="254"/>
        <v>-7.2126264199136036E-2</v>
      </c>
      <c r="CY309" s="252">
        <f t="shared" ca="1" si="255"/>
        <v>0.82679738562091498</v>
      </c>
      <c r="CZ309" s="252">
        <f t="shared" ca="1" si="256"/>
        <v>0.42893725992317544</v>
      </c>
      <c r="DA309" s="258" t="e">
        <f t="shared" ca="1" si="257"/>
        <v>#NUM!</v>
      </c>
      <c r="DB309" s="259"/>
      <c r="DC309" s="258">
        <f t="shared" ca="1" si="258"/>
        <v>-999</v>
      </c>
    </row>
    <row r="310" spans="1:107" ht="14.4" x14ac:dyDescent="0.3">
      <c r="A310" s="217"/>
      <c r="B310" s="217"/>
      <c r="C310" s="217"/>
      <c r="D310" s="217" t="s">
        <v>1095</v>
      </c>
      <c r="E310" s="217"/>
      <c r="F310" s="217"/>
      <c r="G310" s="217"/>
      <c r="H310" s="217"/>
      <c r="I310" s="228">
        <v>8.1</v>
      </c>
      <c r="J310" s="217">
        <v>3.5999999999999997E-2</v>
      </c>
      <c r="K310" s="228">
        <v>24.5</v>
      </c>
      <c r="L310" s="228">
        <v>4.5</v>
      </c>
      <c r="M310" s="228">
        <v>61.9</v>
      </c>
      <c r="N310" s="228">
        <v>19.600000000000001</v>
      </c>
      <c r="O310" s="228"/>
      <c r="P310" s="228">
        <v>0.38500000000000001</v>
      </c>
      <c r="Q310" s="228">
        <v>12</v>
      </c>
      <c r="R310" s="217"/>
      <c r="S310" s="228">
        <v>48</v>
      </c>
      <c r="T310" s="228">
        <v>299</v>
      </c>
      <c r="U310" s="217">
        <v>0</v>
      </c>
      <c r="V310" s="217"/>
      <c r="W310" s="217">
        <v>4.0000000000000001E-3</v>
      </c>
      <c r="X310" s="276"/>
      <c r="Y310" s="217"/>
      <c r="Z310" s="228">
        <v>0.20200000000000001</v>
      </c>
      <c r="AA310" s="277"/>
      <c r="AB310" s="217">
        <v>6.7000000000000004E-2</v>
      </c>
      <c r="AC310" s="228">
        <v>5.2999999999999999E-2</v>
      </c>
      <c r="AD310" s="217"/>
      <c r="AE310" s="217"/>
      <c r="AF310" s="217"/>
      <c r="AG310" s="217" t="str">
        <f t="shared" ca="1" si="292"/>
        <v>W_ID_274_FS_001</v>
      </c>
      <c r="AH310" s="217"/>
      <c r="AI310" s="217"/>
      <c r="AJ310" s="217"/>
      <c r="AK310" s="217"/>
      <c r="AL310" s="217">
        <f t="shared" ca="1" si="243"/>
        <v>8.1</v>
      </c>
      <c r="AM310" s="228">
        <v>3.5999999999999997E-2</v>
      </c>
      <c r="AN310" s="217">
        <f t="shared" ca="1" si="265"/>
        <v>24.5</v>
      </c>
      <c r="AO310" s="217">
        <f t="shared" ca="1" si="265"/>
        <v>4.5</v>
      </c>
      <c r="AP310" s="217">
        <f t="shared" ca="1" si="265"/>
        <v>61.9</v>
      </c>
      <c r="AQ310" s="217">
        <f t="shared" ca="1" si="265"/>
        <v>19.600000000000001</v>
      </c>
      <c r="AR310" s="217">
        <f t="shared" ca="1" si="265"/>
        <v>0</v>
      </c>
      <c r="AS310" s="217">
        <f t="shared" ca="1" si="265"/>
        <v>0.38500000000000001</v>
      </c>
      <c r="AT310" s="217">
        <f t="shared" ca="1" si="265"/>
        <v>12</v>
      </c>
      <c r="AU310" s="217">
        <f t="shared" ca="1" si="265"/>
        <v>0</v>
      </c>
      <c r="AV310" s="217">
        <f t="shared" ca="1" si="264"/>
        <v>48</v>
      </c>
      <c r="AW310" s="217">
        <f t="shared" ca="1" si="264"/>
        <v>299</v>
      </c>
      <c r="AX310" s="217">
        <f t="shared" ca="1" si="264"/>
        <v>0</v>
      </c>
      <c r="AY310" s="217"/>
      <c r="AZ310" s="217">
        <f t="shared" ca="1" si="244"/>
        <v>4.0000000000000001E-3</v>
      </c>
      <c r="BA310" s="217">
        <f t="shared" ca="1" si="244"/>
        <v>0</v>
      </c>
      <c r="BB310" s="217">
        <f t="shared" ca="1" si="244"/>
        <v>0</v>
      </c>
      <c r="BC310" s="217">
        <f t="shared" ca="1" si="242"/>
        <v>0.20200000000000001</v>
      </c>
      <c r="BD310" s="217"/>
      <c r="BE310" s="217">
        <f t="shared" ca="1" si="241"/>
        <v>6.7000000000000004E-2</v>
      </c>
      <c r="BF310" s="217">
        <f t="shared" ca="1" si="241"/>
        <v>5.2999999999999999E-2</v>
      </c>
      <c r="BG310" s="217"/>
      <c r="BH310" s="217">
        <f t="shared" ca="1" si="245"/>
        <v>0</v>
      </c>
      <c r="BI310" s="217">
        <f t="shared" ca="1" si="246"/>
        <v>99</v>
      </c>
      <c r="BJ310" s="217"/>
      <c r="BK310" s="253">
        <f t="shared" ca="1" si="261"/>
        <v>5.8907160797360891</v>
      </c>
      <c r="BL310" s="253">
        <f t="shared" ca="1" si="262"/>
        <v>6.2384899999999996</v>
      </c>
      <c r="BM310" s="254">
        <f t="shared" ca="1" si="247"/>
        <v>-2.867243890306442E-2</v>
      </c>
      <c r="BN310" s="217"/>
      <c r="BO310" s="255">
        <f t="shared" ca="1" si="266"/>
        <v>0.55491329479768781</v>
      </c>
      <c r="BP310" s="255">
        <f t="shared" ca="1" si="267"/>
        <v>0</v>
      </c>
      <c r="BQ310" s="255">
        <f t="shared" ca="1" si="268"/>
        <v>0.44508670520231214</v>
      </c>
      <c r="BR310" s="256">
        <f t="shared" ca="1" si="269"/>
        <v>0.83434855491329474</v>
      </c>
      <c r="BS310" s="256">
        <f t="shared" ca="1" si="270"/>
        <v>0.55491329479768781</v>
      </c>
      <c r="BT310" s="255">
        <f t="shared" ca="1" si="271"/>
        <v>0.47571853320118929</v>
      </c>
      <c r="BU310" s="255">
        <f t="shared" ca="1" si="272"/>
        <v>0.14271555996035676</v>
      </c>
      <c r="BV310" s="255">
        <f t="shared" ca="1" si="273"/>
        <v>0.38156590683845387</v>
      </c>
      <c r="BW310" s="256">
        <f t="shared" ca="1" si="274"/>
        <v>0.71527403369672937</v>
      </c>
      <c r="BX310" s="256">
        <f t="shared" ca="1" si="263"/>
        <v>0.47571853320118929</v>
      </c>
      <c r="BY310" s="255">
        <f t="shared" ca="1" si="275"/>
        <v>1</v>
      </c>
      <c r="BZ310" s="255">
        <f t="shared" ca="1" si="276"/>
        <v>0</v>
      </c>
      <c r="CA310" s="255">
        <f t="shared" ca="1" si="277"/>
        <v>0</v>
      </c>
      <c r="CB310" s="256">
        <f t="shared" ca="1" si="278"/>
        <v>0.57740000000000002</v>
      </c>
      <c r="CC310" s="256">
        <f t="shared" ca="1" si="279"/>
        <v>1</v>
      </c>
      <c r="CD310" s="255">
        <f t="shared" ca="1" si="280"/>
        <v>3.3426183844011144E-2</v>
      </c>
      <c r="CE310" s="255">
        <f t="shared" ca="1" si="281"/>
        <v>0.13370473537604458</v>
      </c>
      <c r="CF310" s="255">
        <f t="shared" ca="1" si="282"/>
        <v>0.83286908077994426</v>
      </c>
      <c r="CG310" s="256">
        <f t="shared" ca="1" si="283"/>
        <v>0.98101420612813373</v>
      </c>
      <c r="CH310" s="256">
        <f t="shared" ca="1" si="284"/>
        <v>3.3426183844011144E-2</v>
      </c>
      <c r="CI310" s="257" t="e">
        <f t="shared" ca="1" si="260"/>
        <v>#REF!</v>
      </c>
      <c r="CJ310" s="257" t="e">
        <f t="shared" ca="1" si="248"/>
        <v>#REF!</v>
      </c>
      <c r="CK310" s="257" t="e">
        <f t="shared" ca="1" si="249"/>
        <v>#REF!</v>
      </c>
      <c r="CL310" s="255" t="e">
        <f t="shared" ca="1" si="250"/>
        <v>#REF!</v>
      </c>
      <c r="CM310" s="255" t="e">
        <f t="shared" ca="1" si="251"/>
        <v>#REF!</v>
      </c>
      <c r="CN310" s="255" t="e">
        <f t="shared" ca="1" si="252"/>
        <v>#REF!</v>
      </c>
      <c r="CO310" s="256" t="e">
        <f t="shared" ca="1" si="285"/>
        <v>#REF!</v>
      </c>
      <c r="CP310" s="256">
        <f t="shared" ca="1" si="286"/>
        <v>-1</v>
      </c>
      <c r="CQ310" s="255">
        <f t="shared" ca="1" si="287"/>
        <v>5.4484536294346431E-3</v>
      </c>
      <c r="CR310" s="255">
        <f t="shared" ca="1" si="288"/>
        <v>1.000736380916567E-2</v>
      </c>
      <c r="CS310" s="255">
        <f t="shared" ca="1" si="289"/>
        <v>0.98454418256139964</v>
      </c>
      <c r="CT310" s="256">
        <f t="shared" ca="1" si="290"/>
        <v>1.1399991047292837</v>
      </c>
      <c r="CU310" s="256">
        <f t="shared" ca="1" si="291"/>
        <v>5.4484536294346431E-3</v>
      </c>
      <c r="CV310" s="217"/>
      <c r="CW310" s="252">
        <f t="shared" ca="1" si="253"/>
        <v>1.4168956194211324E-2</v>
      </c>
      <c r="CX310" s="256">
        <f t="shared" ca="1" si="254"/>
        <v>-0.48526562146943042</v>
      </c>
      <c r="CY310" s="252">
        <f t="shared" ca="1" si="255"/>
        <v>0.75998449011244673</v>
      </c>
      <c r="CZ310" s="252">
        <f t="shared" ca="1" si="256"/>
        <v>0.64748201438848918</v>
      </c>
      <c r="DA310" s="258" t="e">
        <f t="shared" ca="1" si="257"/>
        <v>#NUM!</v>
      </c>
      <c r="DB310" s="259"/>
      <c r="DC310" s="258">
        <f t="shared" ca="1" si="258"/>
        <v>-999</v>
      </c>
    </row>
    <row r="311" spans="1:107" ht="14.4" x14ac:dyDescent="0.3">
      <c r="A311" s="217"/>
      <c r="B311" s="217"/>
      <c r="C311" s="217"/>
      <c r="D311" s="217" t="s">
        <v>1096</v>
      </c>
      <c r="E311" s="217"/>
      <c r="F311" s="217"/>
      <c r="G311" s="217"/>
      <c r="H311" s="217"/>
      <c r="I311" s="228">
        <v>7.33</v>
      </c>
      <c r="J311" s="217">
        <v>0.04</v>
      </c>
      <c r="K311" s="228">
        <v>84.6</v>
      </c>
      <c r="L311" s="228">
        <v>6</v>
      </c>
      <c r="M311" s="228">
        <v>82.6</v>
      </c>
      <c r="N311" s="228">
        <v>25.5</v>
      </c>
      <c r="O311" s="228"/>
      <c r="P311" s="228">
        <v>1.177</v>
      </c>
      <c r="Q311" s="228">
        <v>23</v>
      </c>
      <c r="R311" s="217"/>
      <c r="S311" s="228">
        <v>36</v>
      </c>
      <c r="T311" s="228">
        <v>283</v>
      </c>
      <c r="U311" s="217">
        <v>0</v>
      </c>
      <c r="V311" s="217"/>
      <c r="W311" s="217">
        <v>3.0000000000000001E-3</v>
      </c>
      <c r="X311" s="276"/>
      <c r="Y311" s="217"/>
      <c r="Z311" s="228">
        <v>0.377</v>
      </c>
      <c r="AA311" s="277"/>
      <c r="AB311" s="217">
        <v>0.113</v>
      </c>
      <c r="AC311" s="228">
        <v>5.0000000000000001E-3</v>
      </c>
      <c r="AD311" s="217"/>
      <c r="AE311" s="217">
        <v>-5.62</v>
      </c>
      <c r="AF311" s="217">
        <v>-43.96</v>
      </c>
      <c r="AG311" s="217" t="str">
        <f t="shared" ca="1" si="292"/>
        <v>W_ID_275_FS_001</v>
      </c>
      <c r="AH311" s="217"/>
      <c r="AI311" s="217"/>
      <c r="AJ311" s="217"/>
      <c r="AK311" s="217"/>
      <c r="AL311" s="217">
        <f t="shared" ca="1" si="243"/>
        <v>7.33</v>
      </c>
      <c r="AM311" s="228">
        <v>0.04</v>
      </c>
      <c r="AN311" s="217">
        <f t="shared" ca="1" si="265"/>
        <v>84.6</v>
      </c>
      <c r="AO311" s="217">
        <f t="shared" ca="1" si="265"/>
        <v>6</v>
      </c>
      <c r="AP311" s="217">
        <f t="shared" ca="1" si="265"/>
        <v>82.6</v>
      </c>
      <c r="AQ311" s="217">
        <f t="shared" ca="1" si="265"/>
        <v>25.5</v>
      </c>
      <c r="AR311" s="217">
        <f t="shared" ca="1" si="265"/>
        <v>0</v>
      </c>
      <c r="AS311" s="217">
        <f t="shared" ca="1" si="265"/>
        <v>1.177</v>
      </c>
      <c r="AT311" s="217">
        <f t="shared" ca="1" si="265"/>
        <v>23</v>
      </c>
      <c r="AU311" s="217">
        <f t="shared" ca="1" si="265"/>
        <v>0</v>
      </c>
      <c r="AV311" s="217">
        <f t="shared" ca="1" si="264"/>
        <v>36</v>
      </c>
      <c r="AW311" s="217">
        <f t="shared" ca="1" si="264"/>
        <v>283</v>
      </c>
      <c r="AX311" s="217">
        <f t="shared" ca="1" si="264"/>
        <v>0</v>
      </c>
      <c r="AY311" s="217"/>
      <c r="AZ311" s="217">
        <f t="shared" ca="1" si="244"/>
        <v>3.0000000000000001E-3</v>
      </c>
      <c r="BA311" s="217">
        <f t="shared" ca="1" si="244"/>
        <v>0</v>
      </c>
      <c r="BB311" s="217">
        <f t="shared" ca="1" si="244"/>
        <v>0</v>
      </c>
      <c r="BC311" s="217">
        <f t="shared" ca="1" si="242"/>
        <v>0.377</v>
      </c>
      <c r="BD311" s="217"/>
      <c r="BE311" s="217">
        <f t="shared" ref="BE311:BF330" ca="1" si="293">ABS(INDIRECT(BE$5&amp;(CELL("row", BE311))))</f>
        <v>0.113</v>
      </c>
      <c r="BF311" s="217">
        <f t="shared" ca="1" si="293"/>
        <v>5.0000000000000001E-3</v>
      </c>
      <c r="BG311" s="217"/>
      <c r="BH311" s="217">
        <f t="shared" ca="1" si="245"/>
        <v>-5.62</v>
      </c>
      <c r="BI311" s="217">
        <f t="shared" ca="1" si="246"/>
        <v>-43.96</v>
      </c>
      <c r="BJ311" s="217"/>
      <c r="BK311" s="253">
        <f t="shared" ca="1" si="261"/>
        <v>10.064771159326016</v>
      </c>
      <c r="BL311" s="253">
        <f t="shared" ca="1" si="262"/>
        <v>6.036719999999999</v>
      </c>
      <c r="BM311" s="254">
        <f t="shared" ca="1" si="247"/>
        <v>0.25016634294724693</v>
      </c>
      <c r="BN311" s="217"/>
      <c r="BO311" s="255">
        <f t="shared" ca="1" si="266"/>
        <v>0.43872198378636151</v>
      </c>
      <c r="BP311" s="255">
        <f t="shared" ca="1" si="267"/>
        <v>0</v>
      </c>
      <c r="BQ311" s="255">
        <f t="shared" ca="1" si="268"/>
        <v>0.5612780162136386</v>
      </c>
      <c r="BR311" s="256">
        <f t="shared" ca="1" si="269"/>
        <v>0.90142579876013373</v>
      </c>
      <c r="BS311" s="256">
        <f t="shared" ca="1" si="270"/>
        <v>0.43872198378636151</v>
      </c>
      <c r="BT311" s="255">
        <f t="shared" ca="1" si="271"/>
        <v>0.40762073548958799</v>
      </c>
      <c r="BU311" s="255">
        <f t="shared" ca="1" si="272"/>
        <v>7.0890562693841391E-2</v>
      </c>
      <c r="BV311" s="255">
        <f t="shared" ca="1" si="273"/>
        <v>0.5214887018165707</v>
      </c>
      <c r="BW311" s="256">
        <f t="shared" ca="1" si="274"/>
        <v>0.83752321665928231</v>
      </c>
      <c r="BX311" s="256">
        <f t="shared" ca="1" si="263"/>
        <v>0.40762073548958799</v>
      </c>
      <c r="BY311" s="255">
        <f t="shared" ca="1" si="275"/>
        <v>1</v>
      </c>
      <c r="BZ311" s="255">
        <f t="shared" ca="1" si="276"/>
        <v>0</v>
      </c>
      <c r="CA311" s="255">
        <f t="shared" ca="1" si="277"/>
        <v>0</v>
      </c>
      <c r="CB311" s="256">
        <f t="shared" ca="1" si="278"/>
        <v>0.57740000000000002</v>
      </c>
      <c r="CC311" s="256">
        <f t="shared" ca="1" si="279"/>
        <v>1</v>
      </c>
      <c r="CD311" s="255">
        <f t="shared" ca="1" si="280"/>
        <v>6.725146198830409E-2</v>
      </c>
      <c r="CE311" s="255">
        <f t="shared" ca="1" si="281"/>
        <v>0.10526315789473684</v>
      </c>
      <c r="CF311" s="255">
        <f t="shared" ca="1" si="282"/>
        <v>0.82748538011695905</v>
      </c>
      <c r="CG311" s="256">
        <f t="shared" ca="1" si="283"/>
        <v>0.99432836257309953</v>
      </c>
      <c r="CH311" s="256">
        <f t="shared" ca="1" si="284"/>
        <v>6.725146198830409E-2</v>
      </c>
      <c r="CI311" s="257" t="e">
        <f t="shared" ca="1" si="260"/>
        <v>#REF!</v>
      </c>
      <c r="CJ311" s="257" t="e">
        <f t="shared" ca="1" si="248"/>
        <v>#REF!</v>
      </c>
      <c r="CK311" s="257" t="e">
        <f t="shared" ca="1" si="249"/>
        <v>#REF!</v>
      </c>
      <c r="CL311" s="255" t="e">
        <f t="shared" ca="1" si="250"/>
        <v>#REF!</v>
      </c>
      <c r="CM311" s="255" t="e">
        <f t="shared" ca="1" si="251"/>
        <v>#REF!</v>
      </c>
      <c r="CN311" s="255" t="e">
        <f t="shared" ca="1" si="252"/>
        <v>#REF!</v>
      </c>
      <c r="CO311" s="256" t="e">
        <f t="shared" ca="1" si="285"/>
        <v>#REF!</v>
      </c>
      <c r="CP311" s="256">
        <f t="shared" ca="1" si="286"/>
        <v>-1</v>
      </c>
      <c r="CQ311" s="255">
        <f t="shared" ca="1" si="287"/>
        <v>1.6286919399857044E-2</v>
      </c>
      <c r="CR311" s="255">
        <f t="shared" ca="1" si="288"/>
        <v>1.1551006666565279E-2</v>
      </c>
      <c r="CS311" s="255">
        <f t="shared" ca="1" si="289"/>
        <v>0.97216207393357756</v>
      </c>
      <c r="CT311" s="256">
        <f t="shared" ca="1" si="290"/>
        <v>1.1319596140325796</v>
      </c>
      <c r="CU311" s="256">
        <f t="shared" ca="1" si="291"/>
        <v>1.6286919399857044E-2</v>
      </c>
      <c r="CV311" s="217"/>
      <c r="CW311" s="252">
        <f t="shared" ca="1" si="253"/>
        <v>0.14976232033333203</v>
      </c>
      <c r="CX311" s="256">
        <f t="shared" ca="1" si="254"/>
        <v>-0.36067754655309492</v>
      </c>
      <c r="CY311" s="252">
        <f t="shared" ca="1" si="255"/>
        <v>0.75533175355450233</v>
      </c>
      <c r="CZ311" s="252">
        <f t="shared" ca="1" si="256"/>
        <v>0.41493775933609961</v>
      </c>
      <c r="DA311" s="258" t="e">
        <f t="shared" ca="1" si="257"/>
        <v>#NUM!</v>
      </c>
      <c r="DB311" s="259"/>
      <c r="DC311" s="258">
        <f t="shared" ca="1" si="258"/>
        <v>-999</v>
      </c>
    </row>
    <row r="312" spans="1:107" ht="14.4" x14ac:dyDescent="0.3">
      <c r="A312" s="217"/>
      <c r="B312" s="217"/>
      <c r="C312" s="217"/>
      <c r="D312" s="217" t="s">
        <v>1097</v>
      </c>
      <c r="E312" s="217"/>
      <c r="F312" s="217"/>
      <c r="G312" s="217"/>
      <c r="H312" s="217"/>
      <c r="I312" s="228">
        <v>7.19</v>
      </c>
      <c r="J312" s="217">
        <v>7.4999999999999997E-2</v>
      </c>
      <c r="K312" s="228">
        <v>203.1</v>
      </c>
      <c r="L312" s="228">
        <v>14.4</v>
      </c>
      <c r="M312" s="228">
        <v>187.9</v>
      </c>
      <c r="N312" s="228">
        <v>77.8</v>
      </c>
      <c r="O312" s="228"/>
      <c r="P312" s="228">
        <v>0.60899999999999999</v>
      </c>
      <c r="Q312" s="228">
        <v>96</v>
      </c>
      <c r="R312" s="217"/>
      <c r="S312" s="228">
        <v>123</v>
      </c>
      <c r="T312" s="228">
        <v>647</v>
      </c>
      <c r="U312" s="217">
        <v>0</v>
      </c>
      <c r="V312" s="217"/>
      <c r="W312" s="217">
        <v>2E-3</v>
      </c>
      <c r="X312" s="276"/>
      <c r="Y312" s="217"/>
      <c r="Z312" s="228">
        <v>1.1839999999999999</v>
      </c>
      <c r="AA312" s="277"/>
      <c r="AB312" s="217">
        <v>9.4E-2</v>
      </c>
      <c r="AC312" s="228">
        <v>0.14000000000000001</v>
      </c>
      <c r="AD312" s="217"/>
      <c r="AE312" s="217">
        <v>-8.27</v>
      </c>
      <c r="AF312" s="217">
        <v>-49.24</v>
      </c>
      <c r="AG312" s="217" t="str">
        <f t="shared" ca="1" si="292"/>
        <v>W_ID_276_FS_001</v>
      </c>
      <c r="AH312" s="217"/>
      <c r="AI312" s="217"/>
      <c r="AJ312" s="217"/>
      <c r="AK312" s="217"/>
      <c r="AL312" s="217">
        <f t="shared" ca="1" si="243"/>
        <v>7.19</v>
      </c>
      <c r="AM312" s="228">
        <v>7.4999999999999997E-2</v>
      </c>
      <c r="AN312" s="217">
        <f t="shared" ca="1" si="265"/>
        <v>203.1</v>
      </c>
      <c r="AO312" s="217">
        <f t="shared" ca="1" si="265"/>
        <v>14.4</v>
      </c>
      <c r="AP312" s="217">
        <f t="shared" ca="1" si="265"/>
        <v>187.9</v>
      </c>
      <c r="AQ312" s="217">
        <f t="shared" ca="1" si="265"/>
        <v>77.8</v>
      </c>
      <c r="AR312" s="217">
        <f t="shared" ca="1" si="265"/>
        <v>0</v>
      </c>
      <c r="AS312" s="217">
        <f t="shared" ca="1" si="265"/>
        <v>0.60899999999999999</v>
      </c>
      <c r="AT312" s="217">
        <f t="shared" ca="1" si="265"/>
        <v>96</v>
      </c>
      <c r="AU312" s="217">
        <f t="shared" ca="1" si="265"/>
        <v>0</v>
      </c>
      <c r="AV312" s="217">
        <f t="shared" ca="1" si="264"/>
        <v>123</v>
      </c>
      <c r="AW312" s="217">
        <f t="shared" ca="1" si="264"/>
        <v>647</v>
      </c>
      <c r="AX312" s="217">
        <f t="shared" ca="1" si="264"/>
        <v>0</v>
      </c>
      <c r="AY312" s="217"/>
      <c r="AZ312" s="217">
        <f t="shared" ca="1" si="244"/>
        <v>2E-3</v>
      </c>
      <c r="BA312" s="217">
        <f t="shared" ca="1" si="244"/>
        <v>0</v>
      </c>
      <c r="BB312" s="217">
        <f t="shared" ca="1" si="244"/>
        <v>0</v>
      </c>
      <c r="BC312" s="217">
        <f t="shared" ca="1" si="244"/>
        <v>1.1839999999999999</v>
      </c>
      <c r="BD312" s="217"/>
      <c r="BE312" s="217">
        <f t="shared" ca="1" si="293"/>
        <v>9.4E-2</v>
      </c>
      <c r="BF312" s="217">
        <f t="shared" ca="1" si="293"/>
        <v>0.14000000000000001</v>
      </c>
      <c r="BG312" s="217"/>
      <c r="BH312" s="217">
        <f t="shared" ca="1" si="245"/>
        <v>-8.27</v>
      </c>
      <c r="BI312" s="217">
        <f t="shared" ca="1" si="246"/>
        <v>-49.24</v>
      </c>
      <c r="BJ312" s="217"/>
      <c r="BK312" s="253">
        <f t="shared" ca="1" si="261"/>
        <v>24.995017978899519</v>
      </c>
      <c r="BL312" s="253">
        <f t="shared" ca="1" si="262"/>
        <v>15.873349999999999</v>
      </c>
      <c r="BM312" s="254">
        <f t="shared" ca="1" si="247"/>
        <v>0.22319628676166051</v>
      </c>
      <c r="BN312" s="217"/>
      <c r="BO312" s="255">
        <f t="shared" ca="1" si="266"/>
        <v>0.86311530681051929</v>
      </c>
      <c r="BP312" s="255">
        <f t="shared" ca="1" si="267"/>
        <v>0</v>
      </c>
      <c r="BQ312" s="255">
        <f t="shared" ca="1" si="268"/>
        <v>0.13688469318948079</v>
      </c>
      <c r="BR312" s="256">
        <f t="shared" ca="1" si="269"/>
        <v>0.65642353337828729</v>
      </c>
      <c r="BS312" s="256">
        <f t="shared" ca="1" si="270"/>
        <v>0.86311530681051929</v>
      </c>
      <c r="BT312" s="255">
        <f t="shared" ca="1" si="271"/>
        <v>0.80859128237523692</v>
      </c>
      <c r="BU312" s="255">
        <f t="shared" ca="1" si="272"/>
        <v>6.317119393556539E-2</v>
      </c>
      <c r="BV312" s="255">
        <f t="shared" ca="1" si="273"/>
        <v>0.12823752368919772</v>
      </c>
      <c r="BW312" s="256">
        <f t="shared" ca="1" si="274"/>
        <v>0.61495647504737838</v>
      </c>
      <c r="BX312" s="256">
        <f t="shared" ca="1" si="263"/>
        <v>0.80859128237523692</v>
      </c>
      <c r="BY312" s="255">
        <f t="shared" ca="1" si="275"/>
        <v>1</v>
      </c>
      <c r="BZ312" s="255">
        <f t="shared" ca="1" si="276"/>
        <v>0</v>
      </c>
      <c r="CA312" s="255">
        <f t="shared" ca="1" si="277"/>
        <v>0</v>
      </c>
      <c r="CB312" s="256">
        <f t="shared" ca="1" si="278"/>
        <v>0.57740000000000002</v>
      </c>
      <c r="CC312" s="256">
        <f t="shared" ca="1" si="279"/>
        <v>1</v>
      </c>
      <c r="CD312" s="255">
        <f t="shared" ca="1" si="280"/>
        <v>0.11085450346420324</v>
      </c>
      <c r="CE312" s="255">
        <f t="shared" ca="1" si="281"/>
        <v>0.14203233256351039</v>
      </c>
      <c r="CF312" s="255">
        <f t="shared" ca="1" si="282"/>
        <v>0.74711316397228633</v>
      </c>
      <c r="CG312" s="256">
        <f t="shared" ca="1" si="283"/>
        <v>0.92669896073903002</v>
      </c>
      <c r="CH312" s="256">
        <f t="shared" ca="1" si="284"/>
        <v>0.11085450346420324</v>
      </c>
      <c r="CI312" s="257" t="e">
        <f t="shared" ca="1" si="260"/>
        <v>#REF!</v>
      </c>
      <c r="CJ312" s="257" t="e">
        <f t="shared" ca="1" si="248"/>
        <v>#REF!</v>
      </c>
      <c r="CK312" s="257" t="e">
        <f t="shared" ca="1" si="249"/>
        <v>#REF!</v>
      </c>
      <c r="CL312" s="255" t="e">
        <f t="shared" ca="1" si="250"/>
        <v>#REF!</v>
      </c>
      <c r="CM312" s="255" t="e">
        <f t="shared" ca="1" si="251"/>
        <v>#REF!</v>
      </c>
      <c r="CN312" s="255" t="e">
        <f t="shared" ca="1" si="252"/>
        <v>#REF!</v>
      </c>
      <c r="CO312" s="256" t="e">
        <f t="shared" ca="1" si="285"/>
        <v>#REF!</v>
      </c>
      <c r="CP312" s="256">
        <f t="shared" ca="1" si="286"/>
        <v>-1</v>
      </c>
      <c r="CQ312" s="255">
        <f t="shared" ca="1" si="287"/>
        <v>2.2154275104158551E-2</v>
      </c>
      <c r="CR312" s="255">
        <f t="shared" ca="1" si="288"/>
        <v>1.5707610118162636E-2</v>
      </c>
      <c r="CS312" s="255">
        <f t="shared" ca="1" si="289"/>
        <v>0.96213811477767874</v>
      </c>
      <c r="CT312" s="256">
        <f t="shared" ca="1" si="290"/>
        <v>1.1237727595789269</v>
      </c>
      <c r="CU312" s="256">
        <f t="shared" ca="1" si="291"/>
        <v>2.2154275104158551E-2</v>
      </c>
      <c r="CV312" s="217"/>
      <c r="CW312" s="252">
        <f t="shared" ca="1" si="253"/>
        <v>0.42574538720081057</v>
      </c>
      <c r="CX312" s="256">
        <f t="shared" ca="1" si="254"/>
        <v>4.2798204089974146E-2</v>
      </c>
      <c r="CY312" s="252">
        <f t="shared" ca="1" si="255"/>
        <v>0.80546640438968842</v>
      </c>
      <c r="CZ312" s="252">
        <f t="shared" ca="1" si="256"/>
        <v>0.41486603284356088</v>
      </c>
      <c r="DA312" s="258" t="e">
        <f t="shared" ca="1" si="257"/>
        <v>#NUM!</v>
      </c>
      <c r="DB312" s="259"/>
      <c r="DC312" s="258">
        <f t="shared" ca="1" si="258"/>
        <v>-999</v>
      </c>
    </row>
    <row r="313" spans="1:107" ht="14.4" x14ac:dyDescent="0.3">
      <c r="A313" s="217"/>
      <c r="B313" s="217"/>
      <c r="C313" s="217"/>
      <c r="D313" s="217" t="s">
        <v>1098</v>
      </c>
      <c r="E313" s="217"/>
      <c r="F313" s="217"/>
      <c r="G313" s="217"/>
      <c r="H313" s="217"/>
      <c r="I313" s="228">
        <v>7.9</v>
      </c>
      <c r="J313" s="217">
        <v>0.02</v>
      </c>
      <c r="K313" s="228">
        <v>37.200000000000003</v>
      </c>
      <c r="L313" s="228">
        <v>7.9</v>
      </c>
      <c r="M313" s="228">
        <v>98.6</v>
      </c>
      <c r="N313" s="228">
        <v>36.9</v>
      </c>
      <c r="O313" s="228"/>
      <c r="P313" s="228">
        <v>5.8999999999999997E-2</v>
      </c>
      <c r="Q313" s="228">
        <v>37</v>
      </c>
      <c r="R313" s="217"/>
      <c r="S313" s="228">
        <v>102</v>
      </c>
      <c r="T313" s="228">
        <v>262</v>
      </c>
      <c r="U313" s="217">
        <v>0</v>
      </c>
      <c r="V313" s="217"/>
      <c r="W313" s="217">
        <v>3.0000000000000001E-3</v>
      </c>
      <c r="X313" s="276"/>
      <c r="Y313" s="217"/>
      <c r="Z313" s="228">
        <v>0.41899999999999998</v>
      </c>
      <c r="AA313" s="277"/>
      <c r="AB313" s="217">
        <v>0</v>
      </c>
      <c r="AC313" s="228">
        <v>1.4999999999999999E-2</v>
      </c>
      <c r="AD313" s="217"/>
      <c r="AE313" s="217"/>
      <c r="AF313" s="217"/>
      <c r="AG313" s="217" t="str">
        <f t="shared" ca="1" si="292"/>
        <v>W_ID_277_FS_001</v>
      </c>
      <c r="AH313" s="217"/>
      <c r="AI313" s="217"/>
      <c r="AJ313" s="217"/>
      <c r="AK313" s="217"/>
      <c r="AL313" s="217">
        <f t="shared" ref="AL313:AL330" ca="1" si="294">INDIRECT(AL$5&amp;(CELL("row", AL313)))</f>
        <v>7.9</v>
      </c>
      <c r="AM313" s="228">
        <v>0.02</v>
      </c>
      <c r="AN313" s="217">
        <f t="shared" ca="1" si="265"/>
        <v>37.200000000000003</v>
      </c>
      <c r="AO313" s="217">
        <f t="shared" ca="1" si="265"/>
        <v>7.9</v>
      </c>
      <c r="AP313" s="217">
        <f t="shared" ca="1" si="265"/>
        <v>98.6</v>
      </c>
      <c r="AQ313" s="217">
        <f t="shared" ca="1" si="265"/>
        <v>36.9</v>
      </c>
      <c r="AR313" s="217">
        <f t="shared" ca="1" si="265"/>
        <v>0</v>
      </c>
      <c r="AS313" s="217">
        <f t="shared" ca="1" si="265"/>
        <v>5.8999999999999997E-2</v>
      </c>
      <c r="AT313" s="217">
        <f t="shared" ca="1" si="265"/>
        <v>37</v>
      </c>
      <c r="AU313" s="217">
        <f t="shared" ca="1" si="265"/>
        <v>0</v>
      </c>
      <c r="AV313" s="217">
        <f t="shared" ca="1" si="264"/>
        <v>102</v>
      </c>
      <c r="AW313" s="217">
        <f t="shared" ca="1" si="264"/>
        <v>262</v>
      </c>
      <c r="AX313" s="217">
        <f t="shared" ca="1" si="264"/>
        <v>0</v>
      </c>
      <c r="AY313" s="217"/>
      <c r="AZ313" s="217">
        <f t="shared" ref="AZ313:BC330" ca="1" si="295">ABS(INDIRECT(AZ$5&amp;(CELL("row", AZ313))))</f>
        <v>3.0000000000000001E-3</v>
      </c>
      <c r="BA313" s="217">
        <f t="shared" ca="1" si="295"/>
        <v>0</v>
      </c>
      <c r="BB313" s="217">
        <f t="shared" ca="1" si="295"/>
        <v>0</v>
      </c>
      <c r="BC313" s="217">
        <f t="shared" ca="1" si="295"/>
        <v>0.41899999999999998</v>
      </c>
      <c r="BD313" s="217"/>
      <c r="BE313" s="217">
        <f t="shared" ca="1" si="293"/>
        <v>0</v>
      </c>
      <c r="BF313" s="217">
        <f t="shared" ca="1" si="293"/>
        <v>1.4999999999999999E-2</v>
      </c>
      <c r="BG313" s="217"/>
      <c r="BH313" s="217">
        <f t="shared" ca="1" si="245"/>
        <v>0</v>
      </c>
      <c r="BI313" s="217">
        <f t="shared" ca="1" si="246"/>
        <v>99</v>
      </c>
      <c r="BJ313" s="217"/>
      <c r="BK313" s="253">
        <f t="shared" ca="1" si="261"/>
        <v>9.7786316885400844</v>
      </c>
      <c r="BL313" s="253">
        <f t="shared" ca="1" si="262"/>
        <v>7.4615899999999993</v>
      </c>
      <c r="BM313" s="254">
        <f t="shared" ca="1" si="247"/>
        <v>0.13439744165704487</v>
      </c>
      <c r="BN313" s="217"/>
      <c r="BO313" s="255">
        <f t="shared" ca="1" si="266"/>
        <v>0.96166341780376863</v>
      </c>
      <c r="BP313" s="255">
        <f t="shared" ca="1" si="267"/>
        <v>0</v>
      </c>
      <c r="BQ313" s="255">
        <f t="shared" ca="1" si="268"/>
        <v>3.8336582196231317E-2</v>
      </c>
      <c r="BR313" s="256">
        <f t="shared" ca="1" si="269"/>
        <v>0.59953170890188434</v>
      </c>
      <c r="BS313" s="256">
        <f t="shared" ca="1" si="270"/>
        <v>0.96166341780376863</v>
      </c>
      <c r="BT313" s="255">
        <f t="shared" ca="1" si="271"/>
        <v>0.91414453366275472</v>
      </c>
      <c r="BU313" s="255">
        <f t="shared" ca="1" si="272"/>
        <v>4.9413218035824581E-2</v>
      </c>
      <c r="BV313" s="255">
        <f t="shared" ca="1" si="273"/>
        <v>3.6442248301420628E-2</v>
      </c>
      <c r="BW313" s="256">
        <f t="shared" ca="1" si="274"/>
        <v>0.56990691785052494</v>
      </c>
      <c r="BX313" s="256">
        <f t="shared" ca="1" si="263"/>
        <v>0.91414453366275472</v>
      </c>
      <c r="BY313" s="255">
        <f t="shared" ca="1" si="275"/>
        <v>1</v>
      </c>
      <c r="BZ313" s="255">
        <f t="shared" ca="1" si="276"/>
        <v>0</v>
      </c>
      <c r="CA313" s="255">
        <f t="shared" ca="1" si="277"/>
        <v>0</v>
      </c>
      <c r="CB313" s="256">
        <f t="shared" ca="1" si="278"/>
        <v>0.57740000000000002</v>
      </c>
      <c r="CC313" s="256">
        <f t="shared" ca="1" si="279"/>
        <v>1</v>
      </c>
      <c r="CD313" s="255">
        <f t="shared" ca="1" si="280"/>
        <v>9.2269326683291769E-2</v>
      </c>
      <c r="CE313" s="255">
        <f t="shared" ca="1" si="281"/>
        <v>0.25436408977556108</v>
      </c>
      <c r="CF313" s="255">
        <f t="shared" ca="1" si="282"/>
        <v>0.65336658354114718</v>
      </c>
      <c r="CG313" s="256">
        <f t="shared" ca="1" si="283"/>
        <v>0.80771870324189543</v>
      </c>
      <c r="CH313" s="256">
        <f t="shared" ca="1" si="284"/>
        <v>9.2269326683291769E-2</v>
      </c>
      <c r="CI313" s="257" t="e">
        <f t="shared" ca="1" si="260"/>
        <v>#REF!</v>
      </c>
      <c r="CJ313" s="257" t="e">
        <f t="shared" ca="1" si="248"/>
        <v>#REF!</v>
      </c>
      <c r="CK313" s="257" t="e">
        <f t="shared" ca="1" si="249"/>
        <v>#REF!</v>
      </c>
      <c r="CL313" s="255" t="e">
        <f t="shared" ca="1" si="250"/>
        <v>#REF!</v>
      </c>
      <c r="CM313" s="255" t="e">
        <f t="shared" ca="1" si="251"/>
        <v>#REF!</v>
      </c>
      <c r="CN313" s="255" t="e">
        <f t="shared" ca="1" si="252"/>
        <v>#REF!</v>
      </c>
      <c r="CO313" s="256" t="e">
        <f t="shared" ca="1" si="285"/>
        <v>#REF!</v>
      </c>
      <c r="CP313" s="256">
        <f t="shared" ca="1" si="286"/>
        <v>-1</v>
      </c>
      <c r="CQ313" s="255">
        <f t="shared" ca="1" si="287"/>
        <v>6.0089775875563816E-3</v>
      </c>
      <c r="CR313" s="255">
        <f t="shared" ca="1" si="288"/>
        <v>1.2761000790778335E-2</v>
      </c>
      <c r="CS313" s="255">
        <f t="shared" ca="1" si="289"/>
        <v>0.98123002162166528</v>
      </c>
      <c r="CT313" s="256">
        <f t="shared" ca="1" si="290"/>
        <v>1.1364958896255919</v>
      </c>
      <c r="CU313" s="256">
        <f t="shared" ca="1" si="291"/>
        <v>6.0089775875563816E-3</v>
      </c>
      <c r="CV313" s="217"/>
      <c r="CW313" s="252">
        <f t="shared" ca="1" si="253"/>
        <v>0.22822781642182255</v>
      </c>
      <c r="CX313" s="256">
        <f t="shared" ca="1" si="254"/>
        <v>-0.19862273236032824</v>
      </c>
      <c r="CY313" s="252">
        <f t="shared" ca="1" si="255"/>
        <v>0.78913601368691189</v>
      </c>
      <c r="CZ313" s="252">
        <f t="shared" ca="1" si="256"/>
        <v>0.67986230636833045</v>
      </c>
      <c r="DA313" s="258" t="e">
        <f t="shared" ca="1" si="257"/>
        <v>#NUM!</v>
      </c>
      <c r="DB313" s="259"/>
      <c r="DC313" s="258">
        <f t="shared" ca="1" si="258"/>
        <v>-999</v>
      </c>
    </row>
    <row r="314" spans="1:107" ht="14.4" x14ac:dyDescent="0.3">
      <c r="A314" s="217"/>
      <c r="B314" s="217"/>
      <c r="C314" s="217"/>
      <c r="D314" s="217" t="s">
        <v>1099</v>
      </c>
      <c r="E314" s="217"/>
      <c r="F314" s="217"/>
      <c r="G314" s="217"/>
      <c r="H314" s="217"/>
      <c r="I314" s="228">
        <v>8.0500000000000007</v>
      </c>
      <c r="J314" s="217">
        <v>1.6E-2</v>
      </c>
      <c r="K314" s="228">
        <v>27.9</v>
      </c>
      <c r="L314" s="228">
        <v>7.3</v>
      </c>
      <c r="M314" s="228">
        <v>86.1</v>
      </c>
      <c r="N314" s="228">
        <v>30.1</v>
      </c>
      <c r="O314" s="228"/>
      <c r="P314" s="228">
        <v>4.3999999999999997E-2</v>
      </c>
      <c r="Q314" s="228">
        <v>34</v>
      </c>
      <c r="R314" s="217"/>
      <c r="S314" s="228">
        <v>93</v>
      </c>
      <c r="T314" s="228">
        <v>288</v>
      </c>
      <c r="U314" s="217">
        <v>0</v>
      </c>
      <c r="V314" s="217"/>
      <c r="W314" s="217">
        <v>3.0000000000000001E-3</v>
      </c>
      <c r="X314" s="276"/>
      <c r="Y314" s="217"/>
      <c r="Z314" s="228">
        <v>0.35</v>
      </c>
      <c r="AA314" s="277"/>
      <c r="AB314" s="217">
        <v>5.3999999999999999E-2</v>
      </c>
      <c r="AC314" s="228">
        <v>8.0000000000000002E-3</v>
      </c>
      <c r="AD314" s="217"/>
      <c r="AE314" s="217"/>
      <c r="AF314" s="217"/>
      <c r="AG314" s="217" t="str">
        <f t="shared" ca="1" si="292"/>
        <v>W_ID_278_FS_001</v>
      </c>
      <c r="AH314" s="217"/>
      <c r="AI314" s="217"/>
      <c r="AJ314" s="217"/>
      <c r="AK314" s="217"/>
      <c r="AL314" s="217">
        <f t="shared" ca="1" si="294"/>
        <v>8.0500000000000007</v>
      </c>
      <c r="AM314" s="228">
        <v>1.6E-2</v>
      </c>
      <c r="AN314" s="217">
        <f t="shared" ca="1" si="265"/>
        <v>27.9</v>
      </c>
      <c r="AO314" s="217">
        <f t="shared" ca="1" si="265"/>
        <v>7.3</v>
      </c>
      <c r="AP314" s="217">
        <f t="shared" ca="1" si="265"/>
        <v>86.1</v>
      </c>
      <c r="AQ314" s="217">
        <f t="shared" ca="1" si="265"/>
        <v>30.1</v>
      </c>
      <c r="AR314" s="217">
        <f t="shared" ca="1" si="265"/>
        <v>0</v>
      </c>
      <c r="AS314" s="217">
        <f t="shared" ca="1" si="265"/>
        <v>4.3999999999999997E-2</v>
      </c>
      <c r="AT314" s="217">
        <f t="shared" ca="1" si="265"/>
        <v>34</v>
      </c>
      <c r="AU314" s="217">
        <f t="shared" ca="1" si="265"/>
        <v>0</v>
      </c>
      <c r="AV314" s="217">
        <f t="shared" ca="1" si="264"/>
        <v>93</v>
      </c>
      <c r="AW314" s="217">
        <f t="shared" ca="1" si="264"/>
        <v>288</v>
      </c>
      <c r="AX314" s="217">
        <f t="shared" ca="1" si="264"/>
        <v>0</v>
      </c>
      <c r="AY314" s="217"/>
      <c r="AZ314" s="217">
        <f t="shared" ca="1" si="295"/>
        <v>3.0000000000000001E-3</v>
      </c>
      <c r="BA314" s="217">
        <f t="shared" ca="1" si="295"/>
        <v>0</v>
      </c>
      <c r="BB314" s="217">
        <f t="shared" ca="1" si="295"/>
        <v>0</v>
      </c>
      <c r="BC314" s="217">
        <f t="shared" ca="1" si="295"/>
        <v>0.35</v>
      </c>
      <c r="BD314" s="217"/>
      <c r="BE314" s="217">
        <f t="shared" ca="1" si="293"/>
        <v>5.3999999999999999E-2</v>
      </c>
      <c r="BF314" s="217">
        <f t="shared" ca="1" si="293"/>
        <v>8.0000000000000002E-3</v>
      </c>
      <c r="BG314" s="217"/>
      <c r="BH314" s="217">
        <f t="shared" ca="1" si="245"/>
        <v>0</v>
      </c>
      <c r="BI314" s="217">
        <f t="shared" ca="1" si="246"/>
        <v>99</v>
      </c>
      <c r="BJ314" s="217"/>
      <c r="BK314" s="253">
        <f t="shared" ca="1" si="261"/>
        <v>8.1779424812093069</v>
      </c>
      <c r="BL314" s="253">
        <f t="shared" ca="1" si="262"/>
        <v>7.6157199999999996</v>
      </c>
      <c r="BM314" s="254">
        <f t="shared" ca="1" si="247"/>
        <v>3.5597980004841691E-2</v>
      </c>
      <c r="BN314" s="262"/>
      <c r="BO314" s="255">
        <f t="shared" ca="1" si="266"/>
        <v>0.96866096866096862</v>
      </c>
      <c r="BP314" s="255">
        <f t="shared" ca="1" si="267"/>
        <v>0</v>
      </c>
      <c r="BQ314" s="255">
        <f t="shared" ca="1" si="268"/>
        <v>3.1339031339031334E-2</v>
      </c>
      <c r="BR314" s="256">
        <f t="shared" ca="1" si="269"/>
        <v>0.59549202279202285</v>
      </c>
      <c r="BS314" s="256">
        <f t="shared" ca="1" si="270"/>
        <v>0.96866096866096862</v>
      </c>
      <c r="BT314" s="255">
        <f t="shared" ca="1" si="271"/>
        <v>0.92643051771117158</v>
      </c>
      <c r="BU314" s="255">
        <f t="shared" ca="1" si="272"/>
        <v>4.3596730245231606E-2</v>
      </c>
      <c r="BV314" s="255">
        <f t="shared" ca="1" si="273"/>
        <v>2.9972752043596725E-2</v>
      </c>
      <c r="BW314" s="256">
        <f t="shared" ca="1" si="274"/>
        <v>0.56953051771117158</v>
      </c>
      <c r="BX314" s="256">
        <f t="shared" ca="1" si="263"/>
        <v>0.92643051771117158</v>
      </c>
      <c r="BY314" s="255">
        <f t="shared" ca="1" si="275"/>
        <v>1</v>
      </c>
      <c r="BZ314" s="255">
        <f t="shared" ca="1" si="276"/>
        <v>0</v>
      </c>
      <c r="CA314" s="255">
        <f t="shared" ca="1" si="277"/>
        <v>0</v>
      </c>
      <c r="CB314" s="256">
        <f t="shared" ca="1" si="278"/>
        <v>0.57740000000000002</v>
      </c>
      <c r="CC314" s="256">
        <f t="shared" ca="1" si="279"/>
        <v>1</v>
      </c>
      <c r="CD314" s="255">
        <f t="shared" ca="1" si="280"/>
        <v>8.1927710843373497E-2</v>
      </c>
      <c r="CE314" s="255">
        <f t="shared" ca="1" si="281"/>
        <v>0.22409638554216868</v>
      </c>
      <c r="CF314" s="255">
        <f t="shared" ca="1" si="282"/>
        <v>0.69397590361445782</v>
      </c>
      <c r="CG314" s="256">
        <f t="shared" ca="1" si="283"/>
        <v>0.84863903614457825</v>
      </c>
      <c r="CH314" s="256">
        <f t="shared" ca="1" si="284"/>
        <v>8.1927710843373497E-2</v>
      </c>
      <c r="CI314" s="257" t="e">
        <f t="shared" ca="1" si="260"/>
        <v>#REF!</v>
      </c>
      <c r="CJ314" s="257" t="e">
        <f t="shared" ca="1" si="248"/>
        <v>#REF!</v>
      </c>
      <c r="CK314" s="257" t="e">
        <f t="shared" ca="1" si="249"/>
        <v>#REF!</v>
      </c>
      <c r="CL314" s="255" t="e">
        <f t="shared" ca="1" si="250"/>
        <v>#REF!</v>
      </c>
      <c r="CM314" s="255" t="e">
        <f t="shared" ca="1" si="251"/>
        <v>#REF!</v>
      </c>
      <c r="CN314" s="255" t="e">
        <f t="shared" ca="1" si="252"/>
        <v>#REF!</v>
      </c>
      <c r="CO314" s="256" t="e">
        <f t="shared" ca="1" si="285"/>
        <v>#REF!</v>
      </c>
      <c r="CP314" s="256">
        <f t="shared" ca="1" si="286"/>
        <v>-1</v>
      </c>
      <c r="CQ314" s="255">
        <f t="shared" ca="1" si="287"/>
        <v>4.993514972453793E-3</v>
      </c>
      <c r="CR314" s="255">
        <f t="shared" ca="1" si="288"/>
        <v>1.3065469282764405E-2</v>
      </c>
      <c r="CS314" s="255">
        <f t="shared" ca="1" si="289"/>
        <v>0.98194101574478188</v>
      </c>
      <c r="CT314" s="256">
        <f t="shared" ca="1" si="290"/>
        <v>1.1367305464255946</v>
      </c>
      <c r="CU314" s="256">
        <f t="shared" ca="1" si="291"/>
        <v>4.993514972453793E-3</v>
      </c>
      <c r="CV314" s="217"/>
      <c r="CW314" s="252">
        <f t="shared" ca="1" si="253"/>
        <v>0.24807922464706844</v>
      </c>
      <c r="CX314" s="256">
        <f t="shared" ca="1" si="254"/>
        <v>-0.20835743121274297</v>
      </c>
      <c r="CY314" s="252">
        <f t="shared" ca="1" si="255"/>
        <v>0.77757685352622052</v>
      </c>
      <c r="CZ314" s="252">
        <f t="shared" ca="1" si="256"/>
        <v>0.72348860257680869</v>
      </c>
      <c r="DA314" s="258" t="e">
        <f t="shared" ca="1" si="257"/>
        <v>#NUM!</v>
      </c>
      <c r="DB314" s="259"/>
      <c r="DC314" s="258">
        <f t="shared" ca="1" si="258"/>
        <v>-999</v>
      </c>
    </row>
    <row r="315" spans="1:107" ht="14.4" x14ac:dyDescent="0.3">
      <c r="A315" s="217"/>
      <c r="B315" s="217"/>
      <c r="C315" s="217"/>
      <c r="D315" s="217" t="s">
        <v>1100</v>
      </c>
      <c r="E315" s="217"/>
      <c r="F315" s="217"/>
      <c r="G315" s="217"/>
      <c r="H315" s="217"/>
      <c r="I315" s="228">
        <v>7.74</v>
      </c>
      <c r="J315" s="217">
        <v>7.0000000000000001E-3</v>
      </c>
      <c r="K315" s="228">
        <v>93.6</v>
      </c>
      <c r="L315" s="228">
        <v>16.5</v>
      </c>
      <c r="M315" s="228">
        <v>280.10000000000002</v>
      </c>
      <c r="N315" s="228">
        <v>105.1</v>
      </c>
      <c r="O315" s="228"/>
      <c r="P315" s="228">
        <v>0.04</v>
      </c>
      <c r="Q315" s="228">
        <v>81</v>
      </c>
      <c r="R315" s="217"/>
      <c r="S315" s="228">
        <v>813</v>
      </c>
      <c r="T315" s="228">
        <v>317</v>
      </c>
      <c r="U315" s="217">
        <v>0</v>
      </c>
      <c r="V315" s="217"/>
      <c r="W315" s="217">
        <v>8.9999999999999993E-3</v>
      </c>
      <c r="X315" s="276"/>
      <c r="Y315" s="217"/>
      <c r="Z315" s="228">
        <v>0.76</v>
      </c>
      <c r="AA315" s="277"/>
      <c r="AB315" s="217">
        <v>0.625</v>
      </c>
      <c r="AC315" s="228">
        <v>1.5469999999999999</v>
      </c>
      <c r="AD315" s="217"/>
      <c r="AE315" s="217">
        <v>-7.56</v>
      </c>
      <c r="AF315" s="217">
        <v>-40.29</v>
      </c>
      <c r="AG315" s="217" t="str">
        <f t="shared" ca="1" si="292"/>
        <v>W_ID_279_FS_001</v>
      </c>
      <c r="AH315" s="217"/>
      <c r="AI315" s="217"/>
      <c r="AJ315" s="217"/>
      <c r="AK315" s="217"/>
      <c r="AL315" s="217">
        <f t="shared" ca="1" si="294"/>
        <v>7.74</v>
      </c>
      <c r="AM315" s="228">
        <v>7.0000000000000001E-3</v>
      </c>
      <c r="AN315" s="217">
        <f t="shared" ca="1" si="265"/>
        <v>93.6</v>
      </c>
      <c r="AO315" s="217">
        <f t="shared" ca="1" si="265"/>
        <v>16.5</v>
      </c>
      <c r="AP315" s="217">
        <f t="shared" ca="1" si="265"/>
        <v>280.10000000000002</v>
      </c>
      <c r="AQ315" s="217">
        <f t="shared" ca="1" si="265"/>
        <v>105.1</v>
      </c>
      <c r="AR315" s="217">
        <f t="shared" ca="1" si="265"/>
        <v>0</v>
      </c>
      <c r="AS315" s="217">
        <f t="shared" ca="1" si="265"/>
        <v>0.04</v>
      </c>
      <c r="AT315" s="217">
        <f t="shared" ca="1" si="265"/>
        <v>81</v>
      </c>
      <c r="AU315" s="217">
        <f t="shared" ca="1" si="265"/>
        <v>0</v>
      </c>
      <c r="AV315" s="217">
        <f t="shared" ca="1" si="264"/>
        <v>813</v>
      </c>
      <c r="AW315" s="217">
        <f t="shared" ca="1" si="264"/>
        <v>317</v>
      </c>
      <c r="AX315" s="217">
        <f t="shared" ca="1" si="264"/>
        <v>0</v>
      </c>
      <c r="AY315" s="217"/>
      <c r="AZ315" s="217">
        <f t="shared" ca="1" si="295"/>
        <v>8.9999999999999993E-3</v>
      </c>
      <c r="BA315" s="217">
        <f t="shared" ca="1" si="295"/>
        <v>0</v>
      </c>
      <c r="BB315" s="217">
        <f t="shared" ca="1" si="295"/>
        <v>0</v>
      </c>
      <c r="BC315" s="217">
        <f t="shared" ca="1" si="295"/>
        <v>0.76</v>
      </c>
      <c r="BD315" s="217"/>
      <c r="BE315" s="217">
        <f t="shared" ca="1" si="293"/>
        <v>0.625</v>
      </c>
      <c r="BF315" s="217">
        <f t="shared" ca="1" si="293"/>
        <v>1.5469999999999999</v>
      </c>
      <c r="BG315" s="217"/>
      <c r="BH315" s="217">
        <f t="shared" ca="1" si="245"/>
        <v>-7.56</v>
      </c>
      <c r="BI315" s="217">
        <f t="shared" ca="1" si="246"/>
        <v>-40.29</v>
      </c>
      <c r="BJ315" s="217"/>
      <c r="BK315" s="253">
        <f t="shared" ca="1" si="261"/>
        <v>27.150622821432513</v>
      </c>
      <c r="BL315" s="253">
        <f t="shared" ca="1" si="262"/>
        <v>24.407299999999999</v>
      </c>
      <c r="BM315" s="254">
        <f t="shared" ca="1" si="247"/>
        <v>5.3208559835388108E-2</v>
      </c>
      <c r="BN315" s="262"/>
      <c r="BO315" s="255">
        <f t="shared" ca="1" si="266"/>
        <v>0.98780487804878048</v>
      </c>
      <c r="BP315" s="255">
        <f t="shared" ca="1" si="267"/>
        <v>0</v>
      </c>
      <c r="BQ315" s="255">
        <f t="shared" ca="1" si="268"/>
        <v>1.2195121951219513E-2</v>
      </c>
      <c r="BR315" s="256">
        <f t="shared" ca="1" si="269"/>
        <v>0.58444024390243898</v>
      </c>
      <c r="BS315" s="256">
        <f t="shared" ca="1" si="270"/>
        <v>0.98780487804878048</v>
      </c>
      <c r="BT315" s="255">
        <f t="shared" ca="1" si="271"/>
        <v>0.97944377267230953</v>
      </c>
      <c r="BU315" s="255">
        <f t="shared" ca="1" si="272"/>
        <v>8.4643288996372433E-3</v>
      </c>
      <c r="BV315" s="255">
        <f t="shared" ca="1" si="273"/>
        <v>1.2091898428053204E-2</v>
      </c>
      <c r="BW315" s="256">
        <f t="shared" ca="1" si="274"/>
        <v>0.5794933494558645</v>
      </c>
      <c r="BX315" s="256">
        <f t="shared" ca="1" si="263"/>
        <v>0.97944377267230953</v>
      </c>
      <c r="BY315" s="255">
        <f t="shared" ca="1" si="275"/>
        <v>1</v>
      </c>
      <c r="BZ315" s="255">
        <f t="shared" ca="1" si="276"/>
        <v>0</v>
      </c>
      <c r="CA315" s="255">
        <f t="shared" ca="1" si="277"/>
        <v>0</v>
      </c>
      <c r="CB315" s="256">
        <f t="shared" ca="1" si="278"/>
        <v>0.57740000000000002</v>
      </c>
      <c r="CC315" s="256">
        <f t="shared" ca="1" si="279"/>
        <v>1</v>
      </c>
      <c r="CD315" s="255">
        <f t="shared" ca="1" si="280"/>
        <v>6.6886870355078454E-2</v>
      </c>
      <c r="CE315" s="255">
        <f t="shared" ca="1" si="281"/>
        <v>0.67134599504541703</v>
      </c>
      <c r="CF315" s="255">
        <f t="shared" ca="1" si="282"/>
        <v>0.26176713459950451</v>
      </c>
      <c r="CG315" s="256">
        <f t="shared" ca="1" si="283"/>
        <v>0.34088298926507016</v>
      </c>
      <c r="CH315" s="256">
        <f t="shared" ca="1" si="284"/>
        <v>6.6886870355078454E-2</v>
      </c>
      <c r="CI315" s="257" t="e">
        <f t="shared" ca="1" si="260"/>
        <v>#REF!</v>
      </c>
      <c r="CJ315" s="257" t="e">
        <f t="shared" ca="1" si="248"/>
        <v>#REF!</v>
      </c>
      <c r="CK315" s="257" t="e">
        <f t="shared" ca="1" si="249"/>
        <v>#REF!</v>
      </c>
      <c r="CL315" s="255" t="e">
        <f t="shared" ca="1" si="250"/>
        <v>#REF!</v>
      </c>
      <c r="CM315" s="255" t="e">
        <f t="shared" ca="1" si="251"/>
        <v>#REF!</v>
      </c>
      <c r="CN315" s="255" t="e">
        <f t="shared" ca="1" si="252"/>
        <v>#REF!</v>
      </c>
      <c r="CO315" s="256" t="e">
        <f t="shared" ca="1" si="285"/>
        <v>#REF!</v>
      </c>
      <c r="CP315" s="256">
        <f t="shared" ca="1" si="286"/>
        <v>-1</v>
      </c>
      <c r="CQ315" s="255">
        <f t="shared" ca="1" si="287"/>
        <v>8.9054404024911278E-3</v>
      </c>
      <c r="CR315" s="255">
        <f t="shared" ca="1" si="288"/>
        <v>1.5698693017211926E-2</v>
      </c>
      <c r="CS315" s="255">
        <f t="shared" ca="1" si="289"/>
        <v>0.97539586658029687</v>
      </c>
      <c r="CT315" s="256">
        <f t="shared" ca="1" si="290"/>
        <v>1.1314316084286673</v>
      </c>
      <c r="CU315" s="256">
        <f t="shared" ca="1" si="291"/>
        <v>8.9054404024911278E-3</v>
      </c>
      <c r="CV315" s="217"/>
      <c r="CW315" s="252">
        <f t="shared" ca="1" si="253"/>
        <v>0.41336517239957038</v>
      </c>
      <c r="CX315" s="256">
        <f t="shared" ca="1" si="254"/>
        <v>-1.2345220395755696E-2</v>
      </c>
      <c r="CY315" s="252">
        <f t="shared" ca="1" si="255"/>
        <v>0.78957253399444072</v>
      </c>
      <c r="CZ315" s="252">
        <f t="shared" ca="1" si="256"/>
        <v>0.63805104408352664</v>
      </c>
      <c r="DA315" s="258" t="e">
        <f t="shared" ca="1" si="257"/>
        <v>#NUM!</v>
      </c>
      <c r="DB315" s="259"/>
      <c r="DC315" s="258">
        <f t="shared" ca="1" si="258"/>
        <v>-999</v>
      </c>
    </row>
    <row r="316" spans="1:107" ht="14.4" x14ac:dyDescent="0.3">
      <c r="A316" s="217"/>
      <c r="B316" s="217"/>
      <c r="C316" s="217"/>
      <c r="D316" s="217" t="s">
        <v>1101</v>
      </c>
      <c r="E316" s="217"/>
      <c r="F316" s="217"/>
      <c r="G316" s="217"/>
      <c r="H316" s="217"/>
      <c r="I316" s="228">
        <v>7.05</v>
      </c>
      <c r="J316" s="217">
        <v>0.191</v>
      </c>
      <c r="K316" s="228">
        <v>182.1</v>
      </c>
      <c r="L316" s="228">
        <v>13.8</v>
      </c>
      <c r="M316" s="228">
        <v>76.599999999999994</v>
      </c>
      <c r="N316" s="228">
        <v>161.4</v>
      </c>
      <c r="O316" s="228"/>
      <c r="P316" s="228">
        <v>2.7250000000000001</v>
      </c>
      <c r="Q316" s="228">
        <v>69</v>
      </c>
      <c r="R316" s="217"/>
      <c r="S316" s="228">
        <v>357</v>
      </c>
      <c r="T316" s="228">
        <v>415</v>
      </c>
      <c r="U316" s="217">
        <v>0</v>
      </c>
      <c r="V316" s="217"/>
      <c r="W316" s="217">
        <v>2E-3</v>
      </c>
      <c r="X316" s="276"/>
      <c r="Y316" s="217"/>
      <c r="Z316" s="228">
        <v>1.266</v>
      </c>
      <c r="AA316" s="277"/>
      <c r="AB316" s="217">
        <v>4.5999999999999999E-2</v>
      </c>
      <c r="AC316" s="228">
        <v>0.20300000000000001</v>
      </c>
      <c r="AD316" s="217"/>
      <c r="AE316" s="217"/>
      <c r="AF316" s="217"/>
      <c r="AG316" s="217" t="str">
        <f t="shared" ca="1" si="292"/>
        <v>W_ID_280_FS_001</v>
      </c>
      <c r="AH316" s="217"/>
      <c r="AI316" s="217"/>
      <c r="AJ316" s="217"/>
      <c r="AK316" s="217"/>
      <c r="AL316" s="217">
        <f t="shared" ca="1" si="294"/>
        <v>7.05</v>
      </c>
      <c r="AM316" s="228">
        <v>0.191</v>
      </c>
      <c r="AN316" s="217">
        <f t="shared" ca="1" si="265"/>
        <v>182.1</v>
      </c>
      <c r="AO316" s="217">
        <f t="shared" ca="1" si="265"/>
        <v>13.8</v>
      </c>
      <c r="AP316" s="217">
        <f t="shared" ca="1" si="265"/>
        <v>76.599999999999994</v>
      </c>
      <c r="AQ316" s="217">
        <f t="shared" ca="1" si="265"/>
        <v>161.4</v>
      </c>
      <c r="AR316" s="217">
        <f t="shared" ca="1" si="265"/>
        <v>0</v>
      </c>
      <c r="AS316" s="217">
        <f t="shared" ca="1" si="265"/>
        <v>2.7250000000000001</v>
      </c>
      <c r="AT316" s="217">
        <f t="shared" ca="1" si="265"/>
        <v>69</v>
      </c>
      <c r="AU316" s="217">
        <f t="shared" ca="1" si="265"/>
        <v>0</v>
      </c>
      <c r="AV316" s="217">
        <f t="shared" ca="1" si="264"/>
        <v>357</v>
      </c>
      <c r="AW316" s="217">
        <f t="shared" ca="1" si="264"/>
        <v>415</v>
      </c>
      <c r="AX316" s="217">
        <f t="shared" ca="1" si="264"/>
        <v>0</v>
      </c>
      <c r="AY316" s="217"/>
      <c r="AZ316" s="217">
        <f t="shared" ca="1" si="295"/>
        <v>2E-3</v>
      </c>
      <c r="BA316" s="217">
        <f t="shared" ca="1" si="295"/>
        <v>0</v>
      </c>
      <c r="BB316" s="217">
        <f t="shared" ca="1" si="295"/>
        <v>0</v>
      </c>
      <c r="BC316" s="217">
        <f t="shared" ca="1" si="295"/>
        <v>1.266</v>
      </c>
      <c r="BD316" s="217"/>
      <c r="BE316" s="217">
        <f t="shared" ca="1" si="293"/>
        <v>4.5999999999999999E-2</v>
      </c>
      <c r="BF316" s="217">
        <f t="shared" ca="1" si="293"/>
        <v>0.20300000000000001</v>
      </c>
      <c r="BG316" s="217"/>
      <c r="BH316" s="217">
        <f t="shared" ca="1" si="245"/>
        <v>0</v>
      </c>
      <c r="BI316" s="217">
        <f t="shared" ca="1" si="246"/>
        <v>99</v>
      </c>
      <c r="BJ316" s="217"/>
      <c r="BK316" s="253">
        <f t="shared" ca="1" si="261"/>
        <v>25.40340454209306</v>
      </c>
      <c r="BL316" s="253">
        <f t="shared" ca="1" si="262"/>
        <v>16.181079999999998</v>
      </c>
      <c r="BM316" s="254">
        <f t="shared" ca="1" si="247"/>
        <v>0.22177320805210293</v>
      </c>
      <c r="BN316" s="217"/>
      <c r="BO316" s="255">
        <f t="shared" ca="1" si="266"/>
        <v>0.50319051959890615</v>
      </c>
      <c r="BP316" s="255">
        <f t="shared" ca="1" si="267"/>
        <v>0</v>
      </c>
      <c r="BQ316" s="255">
        <f t="shared" ca="1" si="268"/>
        <v>0.49680948040109391</v>
      </c>
      <c r="BR316" s="256">
        <f t="shared" ca="1" si="269"/>
        <v>0.86420811303555167</v>
      </c>
      <c r="BS316" s="256">
        <f t="shared" ca="1" si="270"/>
        <v>0.50319051959890615</v>
      </c>
      <c r="BT316" s="255">
        <f t="shared" ca="1" si="271"/>
        <v>0.44167066730676907</v>
      </c>
      <c r="BU316" s="255">
        <f t="shared" ca="1" si="272"/>
        <v>0.12225956152984478</v>
      </c>
      <c r="BV316" s="255">
        <f t="shared" ca="1" si="273"/>
        <v>0.43606977116338613</v>
      </c>
      <c r="BW316" s="256">
        <f t="shared" ca="1" si="274"/>
        <v>0.7585504080652905</v>
      </c>
      <c r="BX316" s="256">
        <f t="shared" ca="1" si="263"/>
        <v>0.44167066730676907</v>
      </c>
      <c r="BY316" s="255">
        <f t="shared" ca="1" si="275"/>
        <v>1</v>
      </c>
      <c r="BZ316" s="255">
        <f t="shared" ca="1" si="276"/>
        <v>0</v>
      </c>
      <c r="CA316" s="255">
        <f t="shared" ca="1" si="277"/>
        <v>0</v>
      </c>
      <c r="CB316" s="256">
        <f t="shared" ca="1" si="278"/>
        <v>0.57740000000000002</v>
      </c>
      <c r="CC316" s="256">
        <f t="shared" ca="1" si="279"/>
        <v>1</v>
      </c>
      <c r="CD316" s="255">
        <f t="shared" ca="1" si="280"/>
        <v>8.2045184304399527E-2</v>
      </c>
      <c r="CE316" s="255">
        <f t="shared" ca="1" si="281"/>
        <v>0.42449464922711061</v>
      </c>
      <c r="CF316" s="255">
        <f t="shared" ca="1" si="282"/>
        <v>0.49346016646848989</v>
      </c>
      <c r="CG316" s="256">
        <f t="shared" ca="1" si="283"/>
        <v>0.61717134363852555</v>
      </c>
      <c r="CH316" s="256">
        <f t="shared" ca="1" si="284"/>
        <v>8.2045184304399527E-2</v>
      </c>
      <c r="CI316" s="257" t="e">
        <f t="shared" ca="1" si="260"/>
        <v>#REF!</v>
      </c>
      <c r="CJ316" s="257" t="e">
        <f t="shared" ca="1" si="248"/>
        <v>#REF!</v>
      </c>
      <c r="CK316" s="257" t="e">
        <f t="shared" ca="1" si="249"/>
        <v>#REF!</v>
      </c>
      <c r="CL316" s="255" t="e">
        <f t="shared" ca="1" si="250"/>
        <v>#REF!</v>
      </c>
      <c r="CM316" s="255" t="e">
        <f t="shared" ca="1" si="251"/>
        <v>#REF!</v>
      </c>
      <c r="CN316" s="255" t="e">
        <f t="shared" ca="1" si="252"/>
        <v>#REF!</v>
      </c>
      <c r="CO316" s="256" t="e">
        <f t="shared" ca="1" si="285"/>
        <v>#REF!</v>
      </c>
      <c r="CP316" s="256">
        <f t="shared" ca="1" si="286"/>
        <v>-1</v>
      </c>
      <c r="CQ316" s="255">
        <f t="shared" ca="1" si="287"/>
        <v>1.3981418028435113E-2</v>
      </c>
      <c r="CR316" s="255">
        <f t="shared" ca="1" si="288"/>
        <v>1.0595473299967302E-2</v>
      </c>
      <c r="CS316" s="255">
        <f t="shared" ca="1" si="289"/>
        <v>0.97542310867159754</v>
      </c>
      <c r="CT316" s="256">
        <f t="shared" ca="1" si="290"/>
        <v>1.1343939343527123</v>
      </c>
      <c r="CU316" s="256">
        <f t="shared" ca="1" si="291"/>
        <v>1.3981418028435113E-2</v>
      </c>
      <c r="CV316" s="217"/>
      <c r="CW316" s="252">
        <f t="shared" ca="1" si="253"/>
        <v>7.1854642416421477E-2</v>
      </c>
      <c r="CX316" s="256">
        <f t="shared" ca="1" si="254"/>
        <v>0.39552940316986906</v>
      </c>
      <c r="CY316" s="252">
        <f t="shared" ca="1" si="255"/>
        <v>0.95469064237548806</v>
      </c>
      <c r="CZ316" s="252">
        <f t="shared" ca="1" si="256"/>
        <v>0.43111527647610121</v>
      </c>
      <c r="DA316" s="258" t="e">
        <f t="shared" ca="1" si="257"/>
        <v>#NUM!</v>
      </c>
      <c r="DB316" s="259"/>
      <c r="DC316" s="258">
        <f t="shared" ca="1" si="258"/>
        <v>-999</v>
      </c>
    </row>
    <row r="317" spans="1:107" ht="14.4" x14ac:dyDescent="0.3">
      <c r="A317" s="217"/>
      <c r="B317" s="217"/>
      <c r="C317" s="217"/>
      <c r="D317" s="217" t="s">
        <v>1102</v>
      </c>
      <c r="E317" s="217"/>
      <c r="F317" s="217"/>
      <c r="G317" s="217"/>
      <c r="H317" s="217"/>
      <c r="I317" s="228">
        <v>6.96</v>
      </c>
      <c r="J317" s="217">
        <v>4.3999999999999997E-2</v>
      </c>
      <c r="K317" s="228">
        <v>91.1</v>
      </c>
      <c r="L317" s="228">
        <v>11.1</v>
      </c>
      <c r="M317" s="228">
        <v>106.4</v>
      </c>
      <c r="N317" s="228">
        <v>63.1</v>
      </c>
      <c r="O317" s="228"/>
      <c r="P317" s="228">
        <v>1.452</v>
      </c>
      <c r="Q317" s="228">
        <v>26</v>
      </c>
      <c r="R317" s="217"/>
      <c r="S317" s="228">
        <v>114</v>
      </c>
      <c r="T317" s="228">
        <v>319</v>
      </c>
      <c r="U317" s="217">
        <v>0</v>
      </c>
      <c r="V317" s="217"/>
      <c r="W317" s="217">
        <v>1E-3</v>
      </c>
      <c r="X317" s="276"/>
      <c r="Y317" s="217"/>
      <c r="Z317" s="228">
        <v>0.443</v>
      </c>
      <c r="AA317" s="277"/>
      <c r="AB317" s="217">
        <v>9.1999999999999998E-2</v>
      </c>
      <c r="AC317" s="228">
        <v>1E-3</v>
      </c>
      <c r="AD317" s="217"/>
      <c r="AE317" s="217"/>
      <c r="AF317" s="217"/>
      <c r="AG317" s="217" t="str">
        <f t="shared" ca="1" si="292"/>
        <v>W_ID_281_FS_001</v>
      </c>
      <c r="AH317" s="217"/>
      <c r="AI317" s="217"/>
      <c r="AJ317" s="217"/>
      <c r="AK317" s="217"/>
      <c r="AL317" s="217">
        <f t="shared" ca="1" si="294"/>
        <v>6.96</v>
      </c>
      <c r="AM317" s="228">
        <v>4.3999999999999997E-2</v>
      </c>
      <c r="AN317" s="217">
        <f t="shared" ca="1" si="265"/>
        <v>91.1</v>
      </c>
      <c r="AO317" s="217">
        <f t="shared" ca="1" si="265"/>
        <v>11.1</v>
      </c>
      <c r="AP317" s="217">
        <f t="shared" ca="1" si="265"/>
        <v>106.4</v>
      </c>
      <c r="AQ317" s="217">
        <f t="shared" ca="1" si="265"/>
        <v>63.1</v>
      </c>
      <c r="AR317" s="217">
        <f t="shared" ca="1" si="265"/>
        <v>0</v>
      </c>
      <c r="AS317" s="217">
        <f t="shared" ca="1" si="265"/>
        <v>1.452</v>
      </c>
      <c r="AT317" s="217">
        <f t="shared" ca="1" si="265"/>
        <v>26</v>
      </c>
      <c r="AU317" s="217">
        <f t="shared" ca="1" si="265"/>
        <v>0</v>
      </c>
      <c r="AV317" s="217">
        <f t="shared" ca="1" si="264"/>
        <v>114</v>
      </c>
      <c r="AW317" s="217">
        <f t="shared" ca="1" si="264"/>
        <v>319</v>
      </c>
      <c r="AX317" s="217">
        <f t="shared" ca="1" si="264"/>
        <v>0</v>
      </c>
      <c r="AY317" s="217"/>
      <c r="AZ317" s="217">
        <f t="shared" ca="1" si="295"/>
        <v>1E-3</v>
      </c>
      <c r="BA317" s="217">
        <f t="shared" ca="1" si="295"/>
        <v>0</v>
      </c>
      <c r="BB317" s="217">
        <f t="shared" ca="1" si="295"/>
        <v>0</v>
      </c>
      <c r="BC317" s="217">
        <f t="shared" ca="1" si="295"/>
        <v>0.443</v>
      </c>
      <c r="BD317" s="217"/>
      <c r="BE317" s="217">
        <f t="shared" ca="1" si="293"/>
        <v>9.1999999999999998E-2</v>
      </c>
      <c r="BF317" s="217">
        <f t="shared" ca="1" si="293"/>
        <v>1E-3</v>
      </c>
      <c r="BG317" s="217"/>
      <c r="BH317" s="217">
        <f t="shared" ca="1" si="245"/>
        <v>0</v>
      </c>
      <c r="BI317" s="217">
        <f t="shared" ca="1" si="246"/>
        <v>99</v>
      </c>
      <c r="BJ317" s="217"/>
      <c r="BK317" s="253">
        <f t="shared" ca="1" si="261"/>
        <v>14.758034850637056</v>
      </c>
      <c r="BL317" s="253">
        <f t="shared" ca="1" si="262"/>
        <v>8.33535</v>
      </c>
      <c r="BM317" s="254">
        <f t="shared" ca="1" si="247"/>
        <v>0.27811794988814204</v>
      </c>
      <c r="BN317" s="217"/>
      <c r="BO317" s="255">
        <f t="shared" ca="1" si="266"/>
        <v>0.4173354735152488</v>
      </c>
      <c r="BP317" s="255">
        <f t="shared" ca="1" si="267"/>
        <v>0</v>
      </c>
      <c r="BQ317" s="255">
        <f t="shared" ca="1" si="268"/>
        <v>0.5826645264847512</v>
      </c>
      <c r="BR317" s="256">
        <f t="shared" ca="1" si="269"/>
        <v>0.9137722311396469</v>
      </c>
      <c r="BS317" s="256">
        <f t="shared" ca="1" si="270"/>
        <v>0.4173354735152488</v>
      </c>
      <c r="BT317" s="255">
        <f t="shared" ca="1" si="271"/>
        <v>0.38980509745127445</v>
      </c>
      <c r="BU317" s="255">
        <f t="shared" ca="1" si="272"/>
        <v>6.5967016491754127E-2</v>
      </c>
      <c r="BV317" s="255">
        <f t="shared" ca="1" si="273"/>
        <v>0.54422788605697159</v>
      </c>
      <c r="BW317" s="256">
        <f t="shared" ca="1" si="274"/>
        <v>0.85349340329835099</v>
      </c>
      <c r="BX317" s="256">
        <f t="shared" ca="1" si="263"/>
        <v>0.38980509745127445</v>
      </c>
      <c r="BY317" s="255">
        <f t="shared" ca="1" si="275"/>
        <v>1</v>
      </c>
      <c r="BZ317" s="255">
        <f t="shared" ca="1" si="276"/>
        <v>0</v>
      </c>
      <c r="CA317" s="255">
        <f t="shared" ca="1" si="277"/>
        <v>0</v>
      </c>
      <c r="CB317" s="256">
        <f t="shared" ca="1" si="278"/>
        <v>0.57740000000000002</v>
      </c>
      <c r="CC317" s="256">
        <f t="shared" ca="1" si="279"/>
        <v>1</v>
      </c>
      <c r="CD317" s="255">
        <f t="shared" ca="1" si="280"/>
        <v>5.6644880174291937E-2</v>
      </c>
      <c r="CE317" s="255">
        <f t="shared" ca="1" si="281"/>
        <v>0.24836601307189543</v>
      </c>
      <c r="CF317" s="255">
        <f t="shared" ca="1" si="282"/>
        <v>0.69498910675381265</v>
      </c>
      <c r="CG317" s="256">
        <f t="shared" ca="1" si="283"/>
        <v>0.8352106753812637</v>
      </c>
      <c r="CH317" s="256">
        <f t="shared" ca="1" si="284"/>
        <v>5.6644880174291937E-2</v>
      </c>
      <c r="CI317" s="257" t="e">
        <f t="shared" ca="1" si="260"/>
        <v>#REF!</v>
      </c>
      <c r="CJ317" s="257" t="e">
        <f t="shared" ca="1" si="248"/>
        <v>#REF!</v>
      </c>
      <c r="CK317" s="257" t="e">
        <f t="shared" ca="1" si="249"/>
        <v>#REF!</v>
      </c>
      <c r="CL317" s="255" t="e">
        <f t="shared" ca="1" si="250"/>
        <v>#REF!</v>
      </c>
      <c r="CM317" s="255" t="e">
        <f t="shared" ca="1" si="251"/>
        <v>#REF!</v>
      </c>
      <c r="CN317" s="255" t="e">
        <f t="shared" ca="1" si="252"/>
        <v>#REF!</v>
      </c>
      <c r="CO317" s="256" t="e">
        <f t="shared" ca="1" si="285"/>
        <v>#REF!</v>
      </c>
      <c r="CP317" s="256">
        <f t="shared" ca="1" si="286"/>
        <v>-1</v>
      </c>
      <c r="CQ317" s="255">
        <f t="shared" ca="1" si="287"/>
        <v>1.1183882264607115E-2</v>
      </c>
      <c r="CR317" s="255">
        <f t="shared" ca="1" si="288"/>
        <v>1.3626903747216134E-2</v>
      </c>
      <c r="CS317" s="255">
        <f t="shared" ca="1" si="289"/>
        <v>0.97518921398817671</v>
      </c>
      <c r="CT317" s="256">
        <f t="shared" ca="1" si="290"/>
        <v>1.1325085590117319</v>
      </c>
      <c r="CU317" s="256">
        <f t="shared" ca="1" si="291"/>
        <v>1.1183882264607115E-2</v>
      </c>
      <c r="CV317" s="217"/>
      <c r="CW317" s="252">
        <f t="shared" ca="1" si="253"/>
        <v>0.29061659832918041</v>
      </c>
      <c r="CX317" s="256">
        <f t="shared" ca="1" si="254"/>
        <v>6.3704329614285182E-2</v>
      </c>
      <c r="CY317" s="252">
        <f t="shared" ca="1" si="255"/>
        <v>0.85570924871168974</v>
      </c>
      <c r="CZ317" s="252">
        <f t="shared" ca="1" si="256"/>
        <v>0.54923305294408709</v>
      </c>
      <c r="DA317" s="258" t="e">
        <f t="shared" ca="1" si="257"/>
        <v>#NUM!</v>
      </c>
      <c r="DB317" s="259"/>
      <c r="DC317" s="258">
        <f t="shared" ca="1" si="258"/>
        <v>-999</v>
      </c>
    </row>
    <row r="318" spans="1:107" ht="14.4" x14ac:dyDescent="0.3">
      <c r="A318" s="217"/>
      <c r="B318" s="217"/>
      <c r="C318" s="217"/>
      <c r="D318" s="217" t="s">
        <v>1103</v>
      </c>
      <c r="E318" s="217"/>
      <c r="F318" s="217"/>
      <c r="G318" s="217"/>
      <c r="H318" s="217"/>
      <c r="I318" s="228">
        <v>8.06</v>
      </c>
      <c r="J318" s="217">
        <v>7.0000000000000001E-3</v>
      </c>
      <c r="K318" s="228">
        <v>38.200000000000003</v>
      </c>
      <c r="L318" s="228">
        <v>5.0999999999999996</v>
      </c>
      <c r="M318" s="228">
        <v>52.2</v>
      </c>
      <c r="N318" s="228">
        <v>35.799999999999997</v>
      </c>
      <c r="O318" s="228"/>
      <c r="P318" s="228">
        <v>0.06</v>
      </c>
      <c r="Q318" s="228">
        <v>29</v>
      </c>
      <c r="R318" s="217"/>
      <c r="S318" s="228">
        <v>120</v>
      </c>
      <c r="T318" s="228">
        <v>303</v>
      </c>
      <c r="U318" s="217">
        <v>2.48</v>
      </c>
      <c r="V318" s="217"/>
      <c r="W318" s="217">
        <v>3.0000000000000001E-3</v>
      </c>
      <c r="X318" s="276"/>
      <c r="Y318" s="217"/>
      <c r="Z318" s="228">
        <v>0.26800000000000002</v>
      </c>
      <c r="AA318" s="277"/>
      <c r="AB318" s="217">
        <v>0</v>
      </c>
      <c r="AC318" s="228">
        <v>0</v>
      </c>
      <c r="AD318" s="217"/>
      <c r="AE318" s="217"/>
      <c r="AF318" s="217"/>
      <c r="AG318" s="217" t="str">
        <f t="shared" ca="1" si="292"/>
        <v>W_ID_282_FS_001</v>
      </c>
      <c r="AH318" s="217"/>
      <c r="AI318" s="217"/>
      <c r="AJ318" s="217"/>
      <c r="AK318" s="217"/>
      <c r="AL318" s="217">
        <f t="shared" ca="1" si="294"/>
        <v>8.06</v>
      </c>
      <c r="AM318" s="228">
        <v>7.0000000000000001E-3</v>
      </c>
      <c r="AN318" s="217">
        <f t="shared" ca="1" si="265"/>
        <v>38.200000000000003</v>
      </c>
      <c r="AO318" s="217">
        <f t="shared" ca="1" si="265"/>
        <v>5.0999999999999996</v>
      </c>
      <c r="AP318" s="217">
        <f t="shared" ca="1" si="265"/>
        <v>52.2</v>
      </c>
      <c r="AQ318" s="217">
        <f t="shared" ca="1" si="265"/>
        <v>35.799999999999997</v>
      </c>
      <c r="AR318" s="217">
        <f t="shared" ca="1" si="265"/>
        <v>0</v>
      </c>
      <c r="AS318" s="217">
        <f t="shared" ca="1" si="265"/>
        <v>0.06</v>
      </c>
      <c r="AT318" s="217">
        <f t="shared" ca="1" si="265"/>
        <v>29</v>
      </c>
      <c r="AU318" s="217">
        <f t="shared" ca="1" si="265"/>
        <v>0</v>
      </c>
      <c r="AV318" s="217">
        <f t="shared" ca="1" si="264"/>
        <v>120</v>
      </c>
      <c r="AW318" s="217">
        <f t="shared" ca="1" si="264"/>
        <v>303</v>
      </c>
      <c r="AX318" s="217">
        <f t="shared" ca="1" si="264"/>
        <v>2.48</v>
      </c>
      <c r="AY318" s="217"/>
      <c r="AZ318" s="217">
        <f t="shared" ca="1" si="295"/>
        <v>3.0000000000000001E-3</v>
      </c>
      <c r="BA318" s="217">
        <f t="shared" ca="1" si="295"/>
        <v>0</v>
      </c>
      <c r="BB318" s="217">
        <f t="shared" ca="1" si="295"/>
        <v>0</v>
      </c>
      <c r="BC318" s="217">
        <f t="shared" ca="1" si="295"/>
        <v>0.26800000000000002</v>
      </c>
      <c r="BD318" s="217"/>
      <c r="BE318" s="217">
        <f t="shared" ca="1" si="293"/>
        <v>0</v>
      </c>
      <c r="BF318" s="217">
        <f t="shared" ca="1" si="293"/>
        <v>0</v>
      </c>
      <c r="BG318" s="217"/>
      <c r="BH318" s="217">
        <f t="shared" ca="1" si="245"/>
        <v>0</v>
      </c>
      <c r="BI318" s="217">
        <f t="shared" ca="1" si="246"/>
        <v>99</v>
      </c>
      <c r="BJ318" s="217"/>
      <c r="BK318" s="253">
        <f t="shared" ca="1" si="261"/>
        <v>7.3428124099588121</v>
      </c>
      <c r="BL318" s="253">
        <f t="shared" ca="1" si="262"/>
        <v>8.3653183999999996</v>
      </c>
      <c r="BM318" s="254">
        <f t="shared" ca="1" si="247"/>
        <v>-6.5094058765599788E-2</v>
      </c>
      <c r="BN318" s="217"/>
      <c r="BO318" s="255">
        <f t="shared" ca="1" si="266"/>
        <v>0.95081967213114749</v>
      </c>
      <c r="BP318" s="255">
        <f t="shared" ca="1" si="267"/>
        <v>0</v>
      </c>
      <c r="BQ318" s="255">
        <f t="shared" ca="1" si="268"/>
        <v>4.9180327868852458E-2</v>
      </c>
      <c r="BR318" s="256">
        <f t="shared" ca="1" si="269"/>
        <v>0.60579180327868853</v>
      </c>
      <c r="BS318" s="256">
        <f t="shared" ca="1" si="270"/>
        <v>0.95081967213114749</v>
      </c>
      <c r="BT318" s="255">
        <f t="shared" ca="1" si="271"/>
        <v>0.92948717948717952</v>
      </c>
      <c r="BU318" s="255">
        <f t="shared" ca="1" si="272"/>
        <v>2.2435897435897439E-2</v>
      </c>
      <c r="BV318" s="255">
        <f t="shared" ca="1" si="273"/>
        <v>4.807692307692308E-2</v>
      </c>
      <c r="BW318" s="256">
        <f t="shared" ca="1" si="274"/>
        <v>0.59220032051282057</v>
      </c>
      <c r="BX318" s="256">
        <f t="shared" ca="1" si="263"/>
        <v>0.92948717948717952</v>
      </c>
      <c r="BY318" s="255">
        <f t="shared" ca="1" si="275"/>
        <v>1</v>
      </c>
      <c r="BZ318" s="255">
        <f t="shared" ca="1" si="276"/>
        <v>0</v>
      </c>
      <c r="CA318" s="255">
        <f t="shared" ca="1" si="277"/>
        <v>0</v>
      </c>
      <c r="CB318" s="256">
        <f t="shared" ca="1" si="278"/>
        <v>0.57740000000000002</v>
      </c>
      <c r="CC318" s="256">
        <f t="shared" ca="1" si="279"/>
        <v>1</v>
      </c>
      <c r="CD318" s="255">
        <f t="shared" ca="1" si="280"/>
        <v>6.4159292035398233E-2</v>
      </c>
      <c r="CE318" s="255">
        <f t="shared" ca="1" si="281"/>
        <v>0.26548672566371684</v>
      </c>
      <c r="CF318" s="255">
        <f t="shared" ca="1" si="282"/>
        <v>0.67035398230088494</v>
      </c>
      <c r="CG318" s="256">
        <f t="shared" ca="1" si="283"/>
        <v>0.81110331858407081</v>
      </c>
      <c r="CH318" s="256">
        <f t="shared" ca="1" si="284"/>
        <v>6.4159292035398233E-2</v>
      </c>
      <c r="CI318" s="257" t="e">
        <f t="shared" ca="1" si="260"/>
        <v>#REF!</v>
      </c>
      <c r="CJ318" s="257" t="e">
        <f t="shared" ca="1" si="248"/>
        <v>#REF!</v>
      </c>
      <c r="CK318" s="257" t="e">
        <f t="shared" ca="1" si="249"/>
        <v>#REF!</v>
      </c>
      <c r="CL318" s="255" t="e">
        <f t="shared" ca="1" si="250"/>
        <v>#REF!</v>
      </c>
      <c r="CM318" s="255" t="e">
        <f t="shared" ca="1" si="251"/>
        <v>#REF!</v>
      </c>
      <c r="CN318" s="255" t="e">
        <f t="shared" ca="1" si="252"/>
        <v>#REF!</v>
      </c>
      <c r="CO318" s="256" t="e">
        <f t="shared" ca="1" si="285"/>
        <v>#REF!</v>
      </c>
      <c r="CP318" s="256">
        <f t="shared" ca="1" si="286"/>
        <v>-1</v>
      </c>
      <c r="CQ318" s="255">
        <f t="shared" ca="1" si="287"/>
        <v>6.2906441061384641E-3</v>
      </c>
      <c r="CR318" s="255">
        <f t="shared" ca="1" si="288"/>
        <v>8.3985039113366917E-3</v>
      </c>
      <c r="CS318" s="255">
        <f t="shared" ca="1" si="289"/>
        <v>0.98531085198252488</v>
      </c>
      <c r="CT318" s="256">
        <f t="shared" ca="1" si="290"/>
        <v>1.1413706586911059</v>
      </c>
      <c r="CU318" s="256">
        <f t="shared" ca="1" si="291"/>
        <v>6.2906441061384641E-3</v>
      </c>
      <c r="CV318" s="217"/>
      <c r="CW318" s="252">
        <f t="shared" ca="1" si="253"/>
        <v>-0.13874267444800159</v>
      </c>
      <c r="CX318" s="256">
        <f t="shared" ca="1" si="254"/>
        <v>-0.30253015080638934</v>
      </c>
      <c r="CY318" s="252">
        <f t="shared" ca="1" si="255"/>
        <v>0.87274500243783526</v>
      </c>
      <c r="CZ318" s="252">
        <f t="shared" ca="1" si="256"/>
        <v>0.5717488789237668</v>
      </c>
      <c r="DA318" s="258" t="e">
        <f t="shared" ca="1" si="257"/>
        <v>#NUM!</v>
      </c>
      <c r="DB318" s="259"/>
      <c r="DC318" s="258">
        <f t="shared" ca="1" si="258"/>
        <v>-999</v>
      </c>
    </row>
    <row r="319" spans="1:107" ht="14.4" x14ac:dyDescent="0.3">
      <c r="A319" s="217"/>
      <c r="B319" s="217"/>
      <c r="C319" s="217"/>
      <c r="D319" s="217" t="s">
        <v>1113</v>
      </c>
      <c r="E319" s="217"/>
      <c r="F319" s="217"/>
      <c r="G319" s="217"/>
      <c r="H319" s="217"/>
      <c r="I319" s="228">
        <v>7.03</v>
      </c>
      <c r="J319" s="217">
        <v>8.2000000000000003E-2</v>
      </c>
      <c r="K319" s="228">
        <v>175.2</v>
      </c>
      <c r="L319" s="228">
        <v>11.5</v>
      </c>
      <c r="M319" s="228">
        <v>83.4</v>
      </c>
      <c r="N319" s="228">
        <v>94.5</v>
      </c>
      <c r="O319" s="228"/>
      <c r="P319" s="228">
        <v>0.89200000000000002</v>
      </c>
      <c r="Q319" s="228">
        <v>133</v>
      </c>
      <c r="R319" s="217"/>
      <c r="S319" s="228">
        <v>324</v>
      </c>
      <c r="T319" s="228">
        <v>1043</v>
      </c>
      <c r="U319" s="217">
        <v>8.5500000000000007</v>
      </c>
      <c r="V319" s="217"/>
      <c r="W319" s="217">
        <v>2E-3</v>
      </c>
      <c r="X319" s="276"/>
      <c r="Y319" s="217"/>
      <c r="Z319" s="228">
        <v>0.97899999999999998</v>
      </c>
      <c r="AA319" s="277"/>
      <c r="AB319" s="217">
        <v>0</v>
      </c>
      <c r="AC319" s="228">
        <v>0</v>
      </c>
      <c r="AD319" s="217"/>
      <c r="AE319" s="217"/>
      <c r="AF319" s="217"/>
      <c r="AG319" s="217" t="str">
        <f t="shared" ca="1" si="292"/>
        <v>W_ID_283_FS_001</v>
      </c>
      <c r="AH319" s="217"/>
      <c r="AI319" s="217"/>
      <c r="AJ319" s="217"/>
      <c r="AK319" s="217"/>
      <c r="AL319" s="217">
        <f t="shared" ca="1" si="294"/>
        <v>7.03</v>
      </c>
      <c r="AM319" s="228">
        <v>8.2000000000000003E-2</v>
      </c>
      <c r="AN319" s="217">
        <f t="shared" ca="1" si="265"/>
        <v>175.2</v>
      </c>
      <c r="AO319" s="217">
        <f t="shared" ca="1" si="265"/>
        <v>11.5</v>
      </c>
      <c r="AP319" s="217">
        <f t="shared" ca="1" si="265"/>
        <v>83.4</v>
      </c>
      <c r="AQ319" s="217">
        <f t="shared" ca="1" si="265"/>
        <v>94.5</v>
      </c>
      <c r="AR319" s="217">
        <f t="shared" ca="1" si="265"/>
        <v>0</v>
      </c>
      <c r="AS319" s="217">
        <f t="shared" ca="1" si="265"/>
        <v>0.89200000000000002</v>
      </c>
      <c r="AT319" s="217">
        <f t="shared" ca="1" si="265"/>
        <v>133</v>
      </c>
      <c r="AU319" s="217">
        <f t="shared" ca="1" si="265"/>
        <v>0</v>
      </c>
      <c r="AV319" s="217">
        <f t="shared" ca="1" si="264"/>
        <v>324</v>
      </c>
      <c r="AW319" s="217">
        <f t="shared" ca="1" si="264"/>
        <v>1043</v>
      </c>
      <c r="AX319" s="217">
        <f t="shared" ca="1" si="264"/>
        <v>8.5500000000000007</v>
      </c>
      <c r="AY319" s="217"/>
      <c r="AZ319" s="217">
        <f t="shared" ca="1" si="295"/>
        <v>2E-3</v>
      </c>
      <c r="BA319" s="217">
        <f t="shared" ca="1" si="295"/>
        <v>0</v>
      </c>
      <c r="BB319" s="217">
        <f t="shared" ca="1" si="295"/>
        <v>0</v>
      </c>
      <c r="BC319" s="217">
        <f t="shared" ca="1" si="295"/>
        <v>0.97899999999999998</v>
      </c>
      <c r="BD319" s="217"/>
      <c r="BE319" s="217">
        <f t="shared" ca="1" si="293"/>
        <v>0</v>
      </c>
      <c r="BF319" s="217">
        <f t="shared" ca="1" si="293"/>
        <v>0</v>
      </c>
      <c r="BG319" s="217"/>
      <c r="BH319" s="217">
        <f t="shared" ca="1" si="245"/>
        <v>0</v>
      </c>
      <c r="BI319" s="217">
        <f t="shared" ca="1" si="246"/>
        <v>99</v>
      </c>
      <c r="BJ319" s="217"/>
      <c r="BK319" s="253">
        <f t="shared" ca="1" si="261"/>
        <v>19.862394598826636</v>
      </c>
      <c r="BL319" s="253">
        <f t="shared" ca="1" si="262"/>
        <v>27.8773515</v>
      </c>
      <c r="BM319" s="254">
        <f t="shared" ca="1" si="247"/>
        <v>-0.16788855316870563</v>
      </c>
      <c r="BN319" s="217"/>
      <c r="BO319" s="255">
        <f t="shared" ca="1" si="266"/>
        <v>0.85640695428203473</v>
      </c>
      <c r="BP319" s="255">
        <f t="shared" ca="1" si="267"/>
        <v>0</v>
      </c>
      <c r="BQ319" s="255">
        <f t="shared" ca="1" si="268"/>
        <v>0.14359304571796522</v>
      </c>
      <c r="BR319" s="256">
        <f t="shared" ca="1" si="269"/>
        <v>0.66029626529298135</v>
      </c>
      <c r="BS319" s="256">
        <f t="shared" ca="1" si="270"/>
        <v>0.85640695428203473</v>
      </c>
      <c r="BT319" s="255">
        <f t="shared" ca="1" si="271"/>
        <v>0.81345565749235471</v>
      </c>
      <c r="BU319" s="255">
        <f t="shared" ca="1" si="272"/>
        <v>5.0152905198776764E-2</v>
      </c>
      <c r="BV319" s="255">
        <f t="shared" ca="1" si="273"/>
        <v>0.13639143730886852</v>
      </c>
      <c r="BW319" s="256">
        <f t="shared" ca="1" si="274"/>
        <v>0.62718048929663606</v>
      </c>
      <c r="BX319" s="256">
        <f t="shared" ca="1" si="263"/>
        <v>0.81345565749235471</v>
      </c>
      <c r="BY319" s="255">
        <f t="shared" ca="1" si="275"/>
        <v>1</v>
      </c>
      <c r="BZ319" s="255">
        <f t="shared" ca="1" si="276"/>
        <v>0</v>
      </c>
      <c r="CA319" s="255">
        <f t="shared" ca="1" si="277"/>
        <v>0</v>
      </c>
      <c r="CB319" s="256">
        <f t="shared" ca="1" si="278"/>
        <v>0.57740000000000002</v>
      </c>
      <c r="CC319" s="256">
        <f t="shared" ca="1" si="279"/>
        <v>1</v>
      </c>
      <c r="CD319" s="255">
        <f t="shared" ca="1" si="280"/>
        <v>8.8666666666666671E-2</v>
      </c>
      <c r="CE319" s="255">
        <f t="shared" ca="1" si="281"/>
        <v>0.216</v>
      </c>
      <c r="CF319" s="255">
        <f t="shared" ca="1" si="282"/>
        <v>0.69533333333333336</v>
      </c>
      <c r="CG319" s="256">
        <f t="shared" ca="1" si="283"/>
        <v>0.85409753333333338</v>
      </c>
      <c r="CH319" s="256">
        <f t="shared" ca="1" si="284"/>
        <v>8.8666666666666671E-2</v>
      </c>
      <c r="CI319" s="257" t="e">
        <f t="shared" ca="1" si="260"/>
        <v>#REF!</v>
      </c>
      <c r="CJ319" s="257" t="e">
        <f t="shared" ca="1" si="248"/>
        <v>#REF!</v>
      </c>
      <c r="CK319" s="257" t="e">
        <f t="shared" ca="1" si="249"/>
        <v>#REF!</v>
      </c>
      <c r="CL319" s="255" t="e">
        <f t="shared" ca="1" si="250"/>
        <v>#REF!</v>
      </c>
      <c r="CM319" s="255" t="e">
        <f t="shared" ca="1" si="251"/>
        <v>#REF!</v>
      </c>
      <c r="CN319" s="255" t="e">
        <f t="shared" ca="1" si="252"/>
        <v>#REF!</v>
      </c>
      <c r="CO319" s="256" t="e">
        <f t="shared" ca="1" si="285"/>
        <v>#REF!</v>
      </c>
      <c r="CP319" s="256">
        <f t="shared" ca="1" si="286"/>
        <v>-1</v>
      </c>
      <c r="CQ319" s="255">
        <f t="shared" ca="1" si="287"/>
        <v>1.7500205434311637E-2</v>
      </c>
      <c r="CR319" s="255">
        <f t="shared" ca="1" si="288"/>
        <v>1.148700699169999E-2</v>
      </c>
      <c r="CS319" s="255">
        <f t="shared" ca="1" si="289"/>
        <v>0.97101278757398835</v>
      </c>
      <c r="CT319" s="256">
        <f t="shared" ca="1" si="290"/>
        <v>1.131333084429456</v>
      </c>
      <c r="CU319" s="256">
        <f t="shared" ca="1" si="291"/>
        <v>1.7500205434311637E-2</v>
      </c>
      <c r="CV319" s="217"/>
      <c r="CW319" s="252">
        <f t="shared" ca="1" si="253"/>
        <v>0.14596387219796014</v>
      </c>
      <c r="CX319" s="256">
        <f t="shared" ca="1" si="254"/>
        <v>0.20022963006948435</v>
      </c>
      <c r="CY319" s="252">
        <f t="shared" ca="1" si="255"/>
        <v>0.91890315052508742</v>
      </c>
      <c r="CZ319" s="252">
        <f t="shared" ca="1" si="256"/>
        <v>0.39627842866988283</v>
      </c>
      <c r="DA319" s="258" t="e">
        <f t="shared" ca="1" si="257"/>
        <v>#NUM!</v>
      </c>
      <c r="DB319" s="259"/>
      <c r="DC319" s="258">
        <f t="shared" ca="1" si="258"/>
        <v>-999</v>
      </c>
    </row>
    <row r="320" spans="1:107" ht="14.4" x14ac:dyDescent="0.3">
      <c r="A320" s="217"/>
      <c r="B320" s="217"/>
      <c r="C320" s="217"/>
      <c r="D320" s="217" t="s">
        <v>1114</v>
      </c>
      <c r="E320" s="217"/>
      <c r="F320" s="217"/>
      <c r="G320" s="217"/>
      <c r="H320" s="217"/>
      <c r="I320" s="228">
        <v>8.44</v>
      </c>
      <c r="J320" s="217">
        <v>8.2000000000000003E-2</v>
      </c>
      <c r="K320" s="228">
        <v>387.9</v>
      </c>
      <c r="L320" s="228">
        <v>11.3</v>
      </c>
      <c r="M320" s="228">
        <v>28.4</v>
      </c>
      <c r="N320" s="228">
        <v>125.7</v>
      </c>
      <c r="O320" s="228"/>
      <c r="P320" s="228">
        <v>0.68799999999999994</v>
      </c>
      <c r="Q320" s="228">
        <v>131</v>
      </c>
      <c r="R320" s="217"/>
      <c r="S320" s="228">
        <v>954</v>
      </c>
      <c r="T320" s="228">
        <v>342</v>
      </c>
      <c r="U320" s="217">
        <v>0</v>
      </c>
      <c r="V320" s="217"/>
      <c r="W320" s="217">
        <v>1E-3</v>
      </c>
      <c r="X320" s="276"/>
      <c r="Y320" s="217"/>
      <c r="Z320" s="228">
        <v>0.11600000000000001</v>
      </c>
      <c r="AA320" s="277"/>
      <c r="AB320" s="217">
        <v>1.2999999999999999E-2</v>
      </c>
      <c r="AC320" s="228">
        <v>0</v>
      </c>
      <c r="AD320" s="217"/>
      <c r="AE320" s="217"/>
      <c r="AF320" s="217"/>
      <c r="AG320" s="217" t="str">
        <f t="shared" ca="1" si="292"/>
        <v>W_ID_283_FS_002</v>
      </c>
      <c r="AH320" s="217"/>
      <c r="AI320" s="217"/>
      <c r="AJ320" s="217"/>
      <c r="AK320" s="217"/>
      <c r="AL320" s="217">
        <f t="shared" ca="1" si="294"/>
        <v>8.44</v>
      </c>
      <c r="AM320" s="228">
        <v>8.2000000000000003E-2</v>
      </c>
      <c r="AN320" s="217">
        <f t="shared" ca="1" si="265"/>
        <v>387.9</v>
      </c>
      <c r="AO320" s="217">
        <f t="shared" ca="1" si="265"/>
        <v>11.3</v>
      </c>
      <c r="AP320" s="217">
        <f t="shared" ca="1" si="265"/>
        <v>28.4</v>
      </c>
      <c r="AQ320" s="217">
        <f t="shared" ca="1" si="265"/>
        <v>125.7</v>
      </c>
      <c r="AR320" s="217">
        <f t="shared" ca="1" si="265"/>
        <v>0</v>
      </c>
      <c r="AS320" s="217">
        <f t="shared" ca="1" si="265"/>
        <v>0.68799999999999994</v>
      </c>
      <c r="AT320" s="217">
        <f t="shared" ca="1" si="265"/>
        <v>131</v>
      </c>
      <c r="AU320" s="217">
        <f t="shared" ca="1" si="265"/>
        <v>0</v>
      </c>
      <c r="AV320" s="217">
        <f t="shared" ca="1" si="264"/>
        <v>954</v>
      </c>
      <c r="AW320" s="217">
        <f t="shared" ca="1" si="264"/>
        <v>342</v>
      </c>
      <c r="AX320" s="217">
        <f t="shared" ca="1" si="264"/>
        <v>0</v>
      </c>
      <c r="AY320" s="217"/>
      <c r="AZ320" s="217">
        <f t="shared" ca="1" si="295"/>
        <v>1E-3</v>
      </c>
      <c r="BA320" s="217">
        <f t="shared" ca="1" si="295"/>
        <v>0</v>
      </c>
      <c r="BB320" s="217">
        <f t="shared" ca="1" si="295"/>
        <v>0</v>
      </c>
      <c r="BC320" s="217">
        <f t="shared" ca="1" si="295"/>
        <v>0.11600000000000001</v>
      </c>
      <c r="BD320" s="217"/>
      <c r="BE320" s="217">
        <f t="shared" ca="1" si="293"/>
        <v>1.2999999999999999E-2</v>
      </c>
      <c r="BF320" s="217">
        <f t="shared" ca="1" si="293"/>
        <v>0</v>
      </c>
      <c r="BG320" s="217"/>
      <c r="BH320" s="217">
        <f t="shared" ca="1" si="245"/>
        <v>0</v>
      </c>
      <c r="BI320" s="217">
        <f t="shared" ca="1" si="246"/>
        <v>99</v>
      </c>
      <c r="BJ320" s="217"/>
      <c r="BK320" s="253">
        <f t="shared" ca="1" si="261"/>
        <v>28.932351981734303</v>
      </c>
      <c r="BL320" s="253">
        <f t="shared" ca="1" si="262"/>
        <v>29.163170000000001</v>
      </c>
      <c r="BM320" s="254">
        <f t="shared" ca="1" si="247"/>
        <v>-3.9730776209957906E-3</v>
      </c>
      <c r="BN320" s="217"/>
      <c r="BO320" s="255">
        <f t="shared" ca="1" si="266"/>
        <v>0.88394062078272606</v>
      </c>
      <c r="BP320" s="255">
        <f t="shared" ca="1" si="267"/>
        <v>0</v>
      </c>
      <c r="BQ320" s="255">
        <f t="shared" ca="1" si="268"/>
        <v>0.11605937921727395</v>
      </c>
      <c r="BR320" s="256">
        <f t="shared" ca="1" si="269"/>
        <v>0.64440107962213222</v>
      </c>
      <c r="BS320" s="256">
        <f t="shared" ca="1" si="270"/>
        <v>0.88394062078272606</v>
      </c>
      <c r="BT320" s="255">
        <f t="shared" ca="1" si="271"/>
        <v>0.83759590792838889</v>
      </c>
      <c r="BU320" s="255">
        <f t="shared" ca="1" si="272"/>
        <v>5.24296675191816E-2</v>
      </c>
      <c r="BV320" s="255">
        <f t="shared" ca="1" si="273"/>
        <v>0.10997442455242967</v>
      </c>
      <c r="BW320" s="256">
        <f t="shared" ca="1" si="274"/>
        <v>0.61061534526854233</v>
      </c>
      <c r="BX320" s="256">
        <f t="shared" ca="1" si="263"/>
        <v>0.83759590792838889</v>
      </c>
      <c r="BY320" s="255">
        <f t="shared" ca="1" si="275"/>
        <v>1</v>
      </c>
      <c r="BZ320" s="255">
        <f t="shared" ca="1" si="276"/>
        <v>0</v>
      </c>
      <c r="CA320" s="255">
        <f t="shared" ca="1" si="277"/>
        <v>0</v>
      </c>
      <c r="CB320" s="256">
        <f t="shared" ca="1" si="278"/>
        <v>0.57740000000000002</v>
      </c>
      <c r="CC320" s="256">
        <f t="shared" ca="1" si="279"/>
        <v>1</v>
      </c>
      <c r="CD320" s="255">
        <f t="shared" ca="1" si="280"/>
        <v>9.1800981079187105E-2</v>
      </c>
      <c r="CE320" s="255">
        <f t="shared" ca="1" si="281"/>
        <v>0.66853538892782061</v>
      </c>
      <c r="CF320" s="255">
        <f t="shared" ca="1" si="282"/>
        <v>0.23966362999299229</v>
      </c>
      <c r="CG320" s="256">
        <f t="shared" ca="1" si="283"/>
        <v>0.32974548002803084</v>
      </c>
      <c r="CH320" s="256">
        <f t="shared" ca="1" si="284"/>
        <v>9.1800981079187105E-2</v>
      </c>
      <c r="CI320" s="257" t="e">
        <f t="shared" ca="1" si="260"/>
        <v>#REF!</v>
      </c>
      <c r="CJ320" s="257" t="e">
        <f t="shared" ca="1" si="248"/>
        <v>#REF!</v>
      </c>
      <c r="CK320" s="257" t="e">
        <f t="shared" ca="1" si="249"/>
        <v>#REF!</v>
      </c>
      <c r="CL320" s="255" t="e">
        <f t="shared" ca="1" si="250"/>
        <v>#REF!</v>
      </c>
      <c r="CM320" s="255" t="e">
        <f t="shared" ca="1" si="251"/>
        <v>#REF!</v>
      </c>
      <c r="CN320" s="255" t="e">
        <f t="shared" ca="1" si="252"/>
        <v>#REF!</v>
      </c>
      <c r="CO320" s="256" t="e">
        <f t="shared" ca="1" si="285"/>
        <v>#REF!</v>
      </c>
      <c r="CP320" s="256">
        <f t="shared" ca="1" si="286"/>
        <v>-1</v>
      </c>
      <c r="CQ320" s="255">
        <f t="shared" ca="1" si="287"/>
        <v>3.3118459972321018E-2</v>
      </c>
      <c r="CR320" s="255">
        <f t="shared" ca="1" si="288"/>
        <v>9.6478112319470875E-3</v>
      </c>
      <c r="CS320" s="255">
        <f t="shared" ca="1" si="289"/>
        <v>0.95723372879573188</v>
      </c>
      <c r="CT320" s="256">
        <f t="shared" ca="1" si="290"/>
        <v>1.1244403854284497</v>
      </c>
      <c r="CU320" s="256">
        <f t="shared" ca="1" si="291"/>
        <v>3.3118459972321018E-2</v>
      </c>
      <c r="CV320" s="217"/>
      <c r="CW320" s="252">
        <f t="shared" ca="1" si="253"/>
        <v>6.821609280881713E-3</v>
      </c>
      <c r="CX320" s="256">
        <f t="shared" ca="1" si="254"/>
        <v>0.6528385469198017</v>
      </c>
      <c r="CY320" s="252">
        <f t="shared" ca="1" si="255"/>
        <v>0.97790571028473616</v>
      </c>
      <c r="CZ320" s="252">
        <f t="shared" ca="1" si="256"/>
        <v>0.22559393092433622</v>
      </c>
      <c r="DA320" s="258" t="e">
        <f t="shared" ca="1" si="257"/>
        <v>#NUM!</v>
      </c>
      <c r="DB320" s="259"/>
      <c r="DC320" s="258">
        <f t="shared" ca="1" si="258"/>
        <v>-999</v>
      </c>
    </row>
    <row r="321" spans="1:107" ht="14.4" x14ac:dyDescent="0.3">
      <c r="A321" s="217"/>
      <c r="B321" s="217"/>
      <c r="C321" s="217"/>
      <c r="D321" s="217" t="s">
        <v>1115</v>
      </c>
      <c r="E321" s="217"/>
      <c r="F321" s="217"/>
      <c r="G321" s="217"/>
      <c r="H321" s="217"/>
      <c r="I321" s="228">
        <v>8.3000000000000007</v>
      </c>
      <c r="J321" s="217">
        <v>0.01</v>
      </c>
      <c r="K321" s="228">
        <v>30.6</v>
      </c>
      <c r="L321" s="228">
        <v>9.6999999999999993</v>
      </c>
      <c r="M321" s="228">
        <v>29.4</v>
      </c>
      <c r="N321" s="228">
        <v>44.8</v>
      </c>
      <c r="O321" s="228"/>
      <c r="P321" s="228">
        <v>3.1E-2</v>
      </c>
      <c r="Q321" s="228">
        <v>21</v>
      </c>
      <c r="R321" s="217"/>
      <c r="S321" s="228">
        <v>114</v>
      </c>
      <c r="T321" s="228">
        <v>260</v>
      </c>
      <c r="U321" s="217">
        <v>0</v>
      </c>
      <c r="V321" s="217"/>
      <c r="W321" s="217">
        <v>2E-3</v>
      </c>
      <c r="X321" s="276"/>
      <c r="Y321" s="217"/>
      <c r="Z321" s="228">
        <v>0.155</v>
      </c>
      <c r="AA321" s="277"/>
      <c r="AB321" s="217">
        <v>0</v>
      </c>
      <c r="AC321" s="228">
        <v>0</v>
      </c>
      <c r="AD321" s="217"/>
      <c r="AE321" s="217"/>
      <c r="AF321" s="217"/>
      <c r="AG321" s="217" t="str">
        <f t="shared" ca="1" si="292"/>
        <v>W_ID_283_FS_003</v>
      </c>
      <c r="AH321" s="217"/>
      <c r="AI321" s="217"/>
      <c r="AJ321" s="217"/>
      <c r="AK321" s="217"/>
      <c r="AL321" s="217">
        <f t="shared" ca="1" si="294"/>
        <v>8.3000000000000007</v>
      </c>
      <c r="AM321" s="228">
        <v>0.01</v>
      </c>
      <c r="AN321" s="217">
        <f t="shared" ca="1" si="265"/>
        <v>30.6</v>
      </c>
      <c r="AO321" s="217">
        <f t="shared" ca="1" si="265"/>
        <v>9.6999999999999993</v>
      </c>
      <c r="AP321" s="217">
        <f t="shared" ca="1" si="265"/>
        <v>29.4</v>
      </c>
      <c r="AQ321" s="217">
        <f t="shared" ca="1" si="265"/>
        <v>44.8</v>
      </c>
      <c r="AR321" s="217">
        <f t="shared" ca="1" si="265"/>
        <v>0</v>
      </c>
      <c r="AS321" s="217">
        <f t="shared" ca="1" si="265"/>
        <v>3.1E-2</v>
      </c>
      <c r="AT321" s="217">
        <f t="shared" ca="1" si="265"/>
        <v>21</v>
      </c>
      <c r="AU321" s="217">
        <f t="shared" ca="1" si="265"/>
        <v>0</v>
      </c>
      <c r="AV321" s="217">
        <f t="shared" ca="1" si="264"/>
        <v>114</v>
      </c>
      <c r="AW321" s="217">
        <f t="shared" ca="1" si="264"/>
        <v>260</v>
      </c>
      <c r="AX321" s="217">
        <f t="shared" ca="1" si="264"/>
        <v>0</v>
      </c>
      <c r="AY321" s="217"/>
      <c r="AZ321" s="217">
        <f t="shared" ca="1" si="295"/>
        <v>2E-3</v>
      </c>
      <c r="BA321" s="217">
        <f t="shared" ca="1" si="295"/>
        <v>0</v>
      </c>
      <c r="BB321" s="217">
        <f t="shared" ca="1" si="295"/>
        <v>0</v>
      </c>
      <c r="BC321" s="217">
        <f t="shared" ca="1" si="295"/>
        <v>0.155</v>
      </c>
      <c r="BD321" s="217"/>
      <c r="BE321" s="217">
        <f t="shared" ca="1" si="293"/>
        <v>0</v>
      </c>
      <c r="BF321" s="217">
        <f t="shared" ca="1" si="293"/>
        <v>0</v>
      </c>
      <c r="BG321" s="217"/>
      <c r="BH321" s="217">
        <f t="shared" ca="1" si="245"/>
        <v>0</v>
      </c>
      <c r="BI321" s="217">
        <f t="shared" ca="1" si="246"/>
        <v>99</v>
      </c>
      <c r="BJ321" s="217"/>
      <c r="BK321" s="253">
        <f t="shared" ca="1" si="261"/>
        <v>6.7328830717773576</v>
      </c>
      <c r="BL321" s="253">
        <f t="shared" ca="1" si="262"/>
        <v>7.22729</v>
      </c>
      <c r="BM321" s="254">
        <f t="shared" ca="1" si="247"/>
        <v>-3.5415529999564418E-2</v>
      </c>
      <c r="BN321" s="217"/>
      <c r="BO321" s="255">
        <f t="shared" ca="1" si="266"/>
        <v>0.96440872560275548</v>
      </c>
      <c r="BP321" s="255">
        <f t="shared" ca="1" si="267"/>
        <v>0</v>
      </c>
      <c r="BQ321" s="255">
        <f t="shared" ca="1" si="268"/>
        <v>3.5591274397244549E-2</v>
      </c>
      <c r="BR321" s="256">
        <f t="shared" ca="1" si="269"/>
        <v>0.59794684270952936</v>
      </c>
      <c r="BS321" s="256">
        <f t="shared" ca="1" si="270"/>
        <v>0.96440872560275548</v>
      </c>
      <c r="BT321" s="255">
        <f t="shared" ca="1" si="271"/>
        <v>0.92206366630076841</v>
      </c>
      <c r="BU321" s="255">
        <f t="shared" ca="1" si="272"/>
        <v>4.3907793633369926E-2</v>
      </c>
      <c r="BV321" s="255">
        <f t="shared" ca="1" si="273"/>
        <v>3.4028540065861694E-2</v>
      </c>
      <c r="BW321" s="256">
        <f t="shared" ca="1" si="274"/>
        <v>0.57169231613611426</v>
      </c>
      <c r="BX321" s="256">
        <f t="shared" ca="1" si="263"/>
        <v>0.92206366630076841</v>
      </c>
      <c r="BY321" s="255">
        <f t="shared" ca="1" si="275"/>
        <v>1</v>
      </c>
      <c r="BZ321" s="255">
        <f t="shared" ca="1" si="276"/>
        <v>0</v>
      </c>
      <c r="CA321" s="255">
        <f t="shared" ca="1" si="277"/>
        <v>0</v>
      </c>
      <c r="CB321" s="256">
        <f t="shared" ca="1" si="278"/>
        <v>0.57740000000000002</v>
      </c>
      <c r="CC321" s="256">
        <f t="shared" ca="1" si="279"/>
        <v>1</v>
      </c>
      <c r="CD321" s="255">
        <f t="shared" ca="1" si="280"/>
        <v>5.3164556962025315E-2</v>
      </c>
      <c r="CE321" s="255">
        <f t="shared" ca="1" si="281"/>
        <v>0.28860759493670884</v>
      </c>
      <c r="CF321" s="255">
        <f t="shared" ca="1" si="282"/>
        <v>0.65822784810126578</v>
      </c>
      <c r="CG321" s="256">
        <f t="shared" ca="1" si="283"/>
        <v>0.79075291139240511</v>
      </c>
      <c r="CH321" s="256">
        <f t="shared" ca="1" si="284"/>
        <v>5.3164556962025315E-2</v>
      </c>
      <c r="CI321" s="257" t="e">
        <f t="shared" ca="1" si="260"/>
        <v>#REF!</v>
      </c>
      <c r="CJ321" s="257" t="e">
        <f t="shared" ca="1" si="248"/>
        <v>#REF!</v>
      </c>
      <c r="CK321" s="257" t="e">
        <f t="shared" ca="1" si="249"/>
        <v>#REF!</v>
      </c>
      <c r="CL321" s="255" t="e">
        <f t="shared" ca="1" si="250"/>
        <v>#REF!</v>
      </c>
      <c r="CM321" s="255" t="e">
        <f t="shared" ca="1" si="251"/>
        <v>#REF!</v>
      </c>
      <c r="CN321" s="255" t="e">
        <f t="shared" ca="1" si="252"/>
        <v>#REF!</v>
      </c>
      <c r="CO321" s="256" t="e">
        <f t="shared" ca="1" si="285"/>
        <v>#REF!</v>
      </c>
      <c r="CP321" s="256">
        <f t="shared" ca="1" si="286"/>
        <v>-1</v>
      </c>
      <c r="CQ321" s="255">
        <f t="shared" ca="1" si="287"/>
        <v>4.4862245117488417E-3</v>
      </c>
      <c r="CR321" s="255">
        <f t="shared" ca="1" si="288"/>
        <v>1.4221038484955479E-2</v>
      </c>
      <c r="CS321" s="255">
        <f t="shared" ca="1" si="289"/>
        <v>0.98129273700329567</v>
      </c>
      <c r="CT321" s="256">
        <f t="shared" ca="1" si="290"/>
        <v>1.1356890694507893</v>
      </c>
      <c r="CU321" s="256">
        <f t="shared" ca="1" si="291"/>
        <v>4.4862245117488417E-3</v>
      </c>
      <c r="CV321" s="217"/>
      <c r="CW321" s="252">
        <f t="shared" ca="1" si="253"/>
        <v>0.32226545453434574</v>
      </c>
      <c r="CX321" s="256">
        <f t="shared" ca="1" si="254"/>
        <v>0.50519613812033248</v>
      </c>
      <c r="CY321" s="252">
        <f t="shared" ca="1" si="255"/>
        <v>0.93841642228739008</v>
      </c>
      <c r="CZ321" s="252">
        <f t="shared" ca="1" si="256"/>
        <v>0.7601880877742947</v>
      </c>
      <c r="DA321" s="258" t="e">
        <f t="shared" ca="1" si="257"/>
        <v>#NUM!</v>
      </c>
      <c r="DB321" s="259"/>
      <c r="DC321" s="258">
        <f t="shared" ca="1" si="258"/>
        <v>-999</v>
      </c>
    </row>
    <row r="322" spans="1:107" ht="14.4" x14ac:dyDescent="0.3">
      <c r="A322" s="217"/>
      <c r="B322" s="217"/>
      <c r="C322" s="217"/>
      <c r="D322" s="217" t="s">
        <v>1126</v>
      </c>
      <c r="E322" s="217"/>
      <c r="F322" s="217"/>
      <c r="G322" s="217"/>
      <c r="H322" s="217"/>
      <c r="I322" s="228">
        <v>8.01</v>
      </c>
      <c r="J322" s="217">
        <v>1.0999999999999999E-2</v>
      </c>
      <c r="K322" s="228">
        <v>30.5</v>
      </c>
      <c r="L322" s="228">
        <v>9.1999999999999993</v>
      </c>
      <c r="M322" s="228">
        <v>33.299999999999997</v>
      </c>
      <c r="N322" s="228">
        <v>44.2</v>
      </c>
      <c r="O322" s="228"/>
      <c r="P322" s="228">
        <v>0.03</v>
      </c>
      <c r="Q322" s="228">
        <v>20</v>
      </c>
      <c r="R322" s="217"/>
      <c r="S322" s="228">
        <v>108</v>
      </c>
      <c r="T322" s="228">
        <v>277</v>
      </c>
      <c r="U322" s="217">
        <v>0</v>
      </c>
      <c r="V322" s="217"/>
      <c r="W322" s="217">
        <v>2E-3</v>
      </c>
      <c r="X322" s="276"/>
      <c r="Y322" s="217"/>
      <c r="Z322" s="228">
        <v>0.217</v>
      </c>
      <c r="AA322" s="277"/>
      <c r="AB322" s="217">
        <v>0</v>
      </c>
      <c r="AC322" s="228">
        <v>0</v>
      </c>
      <c r="AD322" s="217"/>
      <c r="AE322" s="217"/>
      <c r="AF322" s="217"/>
      <c r="AG322" s="217" t="str">
        <f t="shared" ca="1" si="292"/>
        <v>W_ID_284_FS_001</v>
      </c>
      <c r="AH322" s="217"/>
      <c r="AI322" s="217"/>
      <c r="AJ322" s="217"/>
      <c r="AK322" s="217"/>
      <c r="AL322" s="217">
        <f t="shared" ca="1" si="294"/>
        <v>8.01</v>
      </c>
      <c r="AM322" s="228">
        <v>1.0999999999999999E-2</v>
      </c>
      <c r="AN322" s="217">
        <f t="shared" ca="1" si="265"/>
        <v>30.5</v>
      </c>
      <c r="AO322" s="217">
        <f t="shared" ca="1" si="265"/>
        <v>9.1999999999999993</v>
      </c>
      <c r="AP322" s="217">
        <f t="shared" ca="1" si="265"/>
        <v>33.299999999999997</v>
      </c>
      <c r="AQ322" s="217">
        <f t="shared" ca="1" si="265"/>
        <v>44.2</v>
      </c>
      <c r="AR322" s="217">
        <f t="shared" ca="1" si="265"/>
        <v>0</v>
      </c>
      <c r="AS322" s="217">
        <f t="shared" ca="1" si="265"/>
        <v>0.03</v>
      </c>
      <c r="AT322" s="217">
        <f t="shared" ca="1" si="265"/>
        <v>20</v>
      </c>
      <c r="AU322" s="217">
        <f t="shared" ca="1" si="265"/>
        <v>0</v>
      </c>
      <c r="AV322" s="217">
        <f t="shared" ca="1" si="264"/>
        <v>108</v>
      </c>
      <c r="AW322" s="217">
        <f t="shared" ca="1" si="264"/>
        <v>277</v>
      </c>
      <c r="AX322" s="217">
        <f t="shared" ca="1" si="264"/>
        <v>0</v>
      </c>
      <c r="AY322" s="217"/>
      <c r="AZ322" s="217">
        <f t="shared" ca="1" si="295"/>
        <v>2E-3</v>
      </c>
      <c r="BA322" s="217">
        <f t="shared" ca="1" si="295"/>
        <v>0</v>
      </c>
      <c r="BB322" s="217">
        <f t="shared" ca="1" si="295"/>
        <v>0</v>
      </c>
      <c r="BC322" s="217">
        <f t="shared" ca="1" si="295"/>
        <v>0.217</v>
      </c>
      <c r="BD322" s="217"/>
      <c r="BE322" s="217">
        <f t="shared" ca="1" si="293"/>
        <v>0</v>
      </c>
      <c r="BF322" s="217">
        <f t="shared" ca="1" si="293"/>
        <v>0</v>
      </c>
      <c r="BG322" s="217"/>
      <c r="BH322" s="217">
        <f t="shared" ca="1" si="245"/>
        <v>0</v>
      </c>
      <c r="BI322" s="217">
        <f t="shared" ca="1" si="246"/>
        <v>99</v>
      </c>
      <c r="BJ322" s="217"/>
      <c r="BK322" s="253">
        <f t="shared" ca="1" si="261"/>
        <v>6.8611509041932317</v>
      </c>
      <c r="BL322" s="253">
        <f t="shared" ca="1" si="262"/>
        <v>7.3527900000000006</v>
      </c>
      <c r="BM322" s="254">
        <f t="shared" ca="1" si="247"/>
        <v>-3.4588514129936417E-2</v>
      </c>
      <c r="BN322" s="217"/>
      <c r="BO322" s="255">
        <f t="shared" ca="1" si="266"/>
        <v>0.96385542168674698</v>
      </c>
      <c r="BP322" s="255">
        <f t="shared" ca="1" si="267"/>
        <v>0</v>
      </c>
      <c r="BQ322" s="255">
        <f t="shared" ca="1" si="268"/>
        <v>3.614457831325301E-2</v>
      </c>
      <c r="BR322" s="256">
        <f t="shared" ca="1" si="269"/>
        <v>0.59826626506024094</v>
      </c>
      <c r="BS322" s="256">
        <f t="shared" ca="1" si="270"/>
        <v>0.96385542168674698</v>
      </c>
      <c r="BT322" s="255">
        <f t="shared" ca="1" si="271"/>
        <v>0.91533180778032031</v>
      </c>
      <c r="BU322" s="255">
        <f t="shared" ca="1" si="272"/>
        <v>5.0343249427917611E-2</v>
      </c>
      <c r="BV322" s="255">
        <f t="shared" ca="1" si="273"/>
        <v>3.4324942791762014E-2</v>
      </c>
      <c r="BW322" s="256">
        <f t="shared" ca="1" si="274"/>
        <v>0.56814759725400454</v>
      </c>
      <c r="BX322" s="256">
        <f t="shared" ca="1" si="263"/>
        <v>0.91533180778032031</v>
      </c>
      <c r="BY322" s="255">
        <f t="shared" ca="1" si="275"/>
        <v>1</v>
      </c>
      <c r="BZ322" s="255">
        <f t="shared" ca="1" si="276"/>
        <v>0</v>
      </c>
      <c r="CA322" s="255">
        <f t="shared" ca="1" si="277"/>
        <v>0</v>
      </c>
      <c r="CB322" s="256">
        <f t="shared" ca="1" si="278"/>
        <v>0.57740000000000002</v>
      </c>
      <c r="CC322" s="256">
        <f t="shared" ca="1" si="279"/>
        <v>1</v>
      </c>
      <c r="CD322" s="255">
        <f t="shared" ca="1" si="280"/>
        <v>4.9382716049382713E-2</v>
      </c>
      <c r="CE322" s="255">
        <f t="shared" ca="1" si="281"/>
        <v>0.26666666666666666</v>
      </c>
      <c r="CF322" s="255">
        <f t="shared" ca="1" si="282"/>
        <v>0.68395061728395057</v>
      </c>
      <c r="CG322" s="256">
        <f t="shared" ca="1" si="283"/>
        <v>0.81827135802469131</v>
      </c>
      <c r="CH322" s="256">
        <f t="shared" ca="1" si="284"/>
        <v>4.9382716049382713E-2</v>
      </c>
      <c r="CI322" s="257" t="e">
        <f t="shared" ca="1" si="260"/>
        <v>#REF!</v>
      </c>
      <c r="CJ322" s="257" t="e">
        <f t="shared" ca="1" si="248"/>
        <v>#REF!</v>
      </c>
      <c r="CK322" s="257" t="e">
        <f t="shared" ca="1" si="249"/>
        <v>#REF!</v>
      </c>
      <c r="CL322" s="255" t="e">
        <f t="shared" ca="1" si="250"/>
        <v>#REF!</v>
      </c>
      <c r="CM322" s="255" t="e">
        <f t="shared" ca="1" si="251"/>
        <v>#REF!</v>
      </c>
      <c r="CN322" s="255" t="e">
        <f t="shared" ca="1" si="252"/>
        <v>#REF!</v>
      </c>
      <c r="CO322" s="256" t="e">
        <f t="shared" ca="1" si="285"/>
        <v>#REF!</v>
      </c>
      <c r="CP322" s="256">
        <f t="shared" ca="1" si="286"/>
        <v>-1</v>
      </c>
      <c r="CQ322" s="255">
        <f t="shared" ca="1" si="287"/>
        <v>4.5046322019872383E-3</v>
      </c>
      <c r="CR322" s="255">
        <f t="shared" ca="1" si="288"/>
        <v>1.3587743035502489E-2</v>
      </c>
      <c r="CS322" s="255">
        <f t="shared" ca="1" si="289"/>
        <v>0.98190762476251026</v>
      </c>
      <c r="CT322" s="256">
        <f t="shared" ca="1" si="290"/>
        <v>1.136409708946698</v>
      </c>
      <c r="CU322" s="256">
        <f t="shared" ca="1" si="291"/>
        <v>4.5046322019872383E-3</v>
      </c>
      <c r="CV322" s="217"/>
      <c r="CW322" s="252">
        <f t="shared" ca="1" si="253"/>
        <v>0.28215338534201861</v>
      </c>
      <c r="CX322" s="256">
        <f t="shared" ca="1" si="254"/>
        <v>0.40513142118479073</v>
      </c>
      <c r="CY322" s="252">
        <f t="shared" ca="1" si="255"/>
        <v>0.92993898590363977</v>
      </c>
      <c r="CZ322" s="252">
        <f t="shared" ca="1" si="256"/>
        <v>0.75102040816326532</v>
      </c>
      <c r="DA322" s="258" t="e">
        <f t="shared" ca="1" si="257"/>
        <v>#NUM!</v>
      </c>
      <c r="DB322" s="259"/>
      <c r="DC322" s="258">
        <f t="shared" ca="1" si="258"/>
        <v>-999</v>
      </c>
    </row>
    <row r="323" spans="1:107" ht="14.4" x14ac:dyDescent="0.3">
      <c r="A323" s="217"/>
      <c r="B323" s="217"/>
      <c r="C323" s="217"/>
      <c r="D323" s="217" t="s">
        <v>1127</v>
      </c>
      <c r="E323" s="217"/>
      <c r="F323" s="217"/>
      <c r="G323" s="217"/>
      <c r="H323" s="217"/>
      <c r="I323" s="228">
        <v>8.31</v>
      </c>
      <c r="J323" s="217">
        <v>1.2E-2</v>
      </c>
      <c r="K323" s="228">
        <v>34.5</v>
      </c>
      <c r="L323" s="228">
        <v>6.3</v>
      </c>
      <c r="M323" s="228">
        <v>39.700000000000003</v>
      </c>
      <c r="N323" s="228">
        <v>38.6</v>
      </c>
      <c r="O323" s="228"/>
      <c r="P323" s="228">
        <v>2.7E-2</v>
      </c>
      <c r="Q323" s="228">
        <v>21</v>
      </c>
      <c r="R323" s="217"/>
      <c r="S323" s="228">
        <v>81</v>
      </c>
      <c r="T323" s="228">
        <v>315</v>
      </c>
      <c r="U323" s="217">
        <v>0</v>
      </c>
      <c r="V323" s="217"/>
      <c r="W323" s="217">
        <v>0.01</v>
      </c>
      <c r="X323" s="276"/>
      <c r="Y323" s="217"/>
      <c r="Z323" s="228">
        <v>0.26600000000000001</v>
      </c>
      <c r="AA323" s="277"/>
      <c r="AB323" s="217">
        <v>0</v>
      </c>
      <c r="AC323" s="228">
        <v>0</v>
      </c>
      <c r="AD323" s="217"/>
      <c r="AE323" s="217"/>
      <c r="AF323" s="217"/>
      <c r="AG323" s="217" t="str">
        <f t="shared" ca="1" si="292"/>
        <v>W_ID_285_FS_001</v>
      </c>
      <c r="AH323" s="217"/>
      <c r="AI323" s="217"/>
      <c r="AJ323" s="217"/>
      <c r="AK323" s="217"/>
      <c r="AL323" s="217">
        <f t="shared" ca="1" si="294"/>
        <v>8.31</v>
      </c>
      <c r="AM323" s="228">
        <v>1.2E-2</v>
      </c>
      <c r="AN323" s="217">
        <f t="shared" ca="1" si="265"/>
        <v>34.5</v>
      </c>
      <c r="AO323" s="217">
        <f t="shared" ca="1" si="265"/>
        <v>6.3</v>
      </c>
      <c r="AP323" s="217">
        <f t="shared" ca="1" si="265"/>
        <v>39.700000000000003</v>
      </c>
      <c r="AQ323" s="217">
        <f t="shared" ca="1" si="265"/>
        <v>38.6</v>
      </c>
      <c r="AR323" s="217">
        <f t="shared" ca="1" si="265"/>
        <v>0</v>
      </c>
      <c r="AS323" s="217">
        <f t="shared" ca="1" si="265"/>
        <v>2.7E-2</v>
      </c>
      <c r="AT323" s="217">
        <f t="shared" ca="1" si="265"/>
        <v>21</v>
      </c>
      <c r="AU323" s="217">
        <f t="shared" ca="1" si="265"/>
        <v>0</v>
      </c>
      <c r="AV323" s="217">
        <f t="shared" ca="1" si="264"/>
        <v>81</v>
      </c>
      <c r="AW323" s="217">
        <f t="shared" ca="1" si="264"/>
        <v>315</v>
      </c>
      <c r="AX323" s="217">
        <f t="shared" ca="1" si="264"/>
        <v>0</v>
      </c>
      <c r="AY323" s="217"/>
      <c r="AZ323" s="217">
        <f t="shared" ca="1" si="295"/>
        <v>0.01</v>
      </c>
      <c r="BA323" s="217">
        <f t="shared" ca="1" si="295"/>
        <v>0</v>
      </c>
      <c r="BB323" s="217">
        <f t="shared" ca="1" si="295"/>
        <v>0</v>
      </c>
      <c r="BC323" s="217">
        <f t="shared" ca="1" si="295"/>
        <v>0.26600000000000001</v>
      </c>
      <c r="BD323" s="217"/>
      <c r="BE323" s="217">
        <f t="shared" ca="1" si="293"/>
        <v>0</v>
      </c>
      <c r="BF323" s="217">
        <f t="shared" ca="1" si="293"/>
        <v>0</v>
      </c>
      <c r="BG323" s="217"/>
      <c r="BH323" s="217">
        <f t="shared" ca="1" si="245"/>
        <v>0</v>
      </c>
      <c r="BI323" s="217">
        <f t="shared" ca="1" si="246"/>
        <v>99</v>
      </c>
      <c r="BJ323" s="217"/>
      <c r="BK323" s="253">
        <f t="shared" ca="1" si="261"/>
        <v>6.8198411786058886</v>
      </c>
      <c r="BL323" s="253">
        <f t="shared" ca="1" si="262"/>
        <v>7.4416799999999999</v>
      </c>
      <c r="BM323" s="254">
        <f t="shared" ca="1" si="247"/>
        <v>-4.360255919452332E-2</v>
      </c>
      <c r="BN323" s="217"/>
      <c r="BO323" s="255">
        <f t="shared" ca="1" si="266"/>
        <v>0.96885813148788924</v>
      </c>
      <c r="BP323" s="255">
        <f t="shared" ca="1" si="267"/>
        <v>0</v>
      </c>
      <c r="BQ323" s="255">
        <f t="shared" ca="1" si="268"/>
        <v>3.1141868512110728E-2</v>
      </c>
      <c r="BR323" s="256">
        <f t="shared" ca="1" si="269"/>
        <v>0.5953782006920415</v>
      </c>
      <c r="BS323" s="256">
        <f t="shared" ca="1" si="270"/>
        <v>0.96885813148788924</v>
      </c>
      <c r="BT323" s="255">
        <f t="shared" ca="1" si="271"/>
        <v>0.91803278688524592</v>
      </c>
      <c r="BU323" s="255">
        <f t="shared" ca="1" si="272"/>
        <v>5.2459016393442623E-2</v>
      </c>
      <c r="BV323" s="255">
        <f t="shared" ca="1" si="273"/>
        <v>2.9508196721311476E-2</v>
      </c>
      <c r="BW323" s="256">
        <f t="shared" ca="1" si="274"/>
        <v>0.56414524590163939</v>
      </c>
      <c r="BX323" s="256">
        <f t="shared" ca="1" si="263"/>
        <v>0.91803278688524592</v>
      </c>
      <c r="BY323" s="255">
        <f t="shared" ca="1" si="275"/>
        <v>1</v>
      </c>
      <c r="BZ323" s="255">
        <f t="shared" ca="1" si="276"/>
        <v>0</v>
      </c>
      <c r="CA323" s="255">
        <f t="shared" ca="1" si="277"/>
        <v>0</v>
      </c>
      <c r="CB323" s="256">
        <f t="shared" ca="1" si="278"/>
        <v>0.57740000000000002</v>
      </c>
      <c r="CC323" s="256">
        <f t="shared" ca="1" si="279"/>
        <v>1</v>
      </c>
      <c r="CD323" s="255">
        <f t="shared" ca="1" si="280"/>
        <v>5.0359712230215826E-2</v>
      </c>
      <c r="CE323" s="255">
        <f t="shared" ca="1" si="281"/>
        <v>0.19424460431654678</v>
      </c>
      <c r="CF323" s="255">
        <f t="shared" ca="1" si="282"/>
        <v>0.75539568345323738</v>
      </c>
      <c r="CG323" s="256">
        <f t="shared" ca="1" si="283"/>
        <v>0.90133309352517987</v>
      </c>
      <c r="CH323" s="256">
        <f t="shared" ca="1" si="284"/>
        <v>5.0359712230215826E-2</v>
      </c>
      <c r="CI323" s="257" t="e">
        <f t="shared" ca="1" si="260"/>
        <v>#REF!</v>
      </c>
      <c r="CJ323" s="257" t="e">
        <f t="shared" ca="1" si="248"/>
        <v>#REF!</v>
      </c>
      <c r="CK323" s="257" t="e">
        <f t="shared" ca="1" si="249"/>
        <v>#REF!</v>
      </c>
      <c r="CL323" s="255" t="e">
        <f t="shared" ca="1" si="250"/>
        <v>#REF!</v>
      </c>
      <c r="CM323" s="255" t="e">
        <f t="shared" ca="1" si="251"/>
        <v>#REF!</v>
      </c>
      <c r="CN323" s="255" t="e">
        <f t="shared" ca="1" si="252"/>
        <v>#REF!</v>
      </c>
      <c r="CO323" s="256" t="e">
        <f t="shared" ca="1" si="285"/>
        <v>#REF!</v>
      </c>
      <c r="CP323" s="256">
        <f t="shared" ca="1" si="286"/>
        <v>-1</v>
      </c>
      <c r="CQ323" s="255">
        <f t="shared" ca="1" si="287"/>
        <v>5.4671741282067716E-3</v>
      </c>
      <c r="CR323" s="255">
        <f t="shared" ca="1" si="288"/>
        <v>9.9835353645514949E-3</v>
      </c>
      <c r="CS323" s="255">
        <f t="shared" ca="1" si="289"/>
        <v>0.98454929050724171</v>
      </c>
      <c r="CT323" s="256">
        <f t="shared" ca="1" si="290"/>
        <v>1.1400158120903388</v>
      </c>
      <c r="CU323" s="256">
        <f t="shared" ca="1" si="291"/>
        <v>5.4671741282067716E-3</v>
      </c>
      <c r="CV323" s="217"/>
      <c r="CW323" s="252">
        <f t="shared" ca="1" si="253"/>
        <v>1.2093794235408462E-2</v>
      </c>
      <c r="CX323" s="256">
        <f t="shared" ca="1" si="254"/>
        <v>-1.0940785595181524E-4</v>
      </c>
      <c r="CY323" s="252">
        <f t="shared" ca="1" si="255"/>
        <v>0.90674183697439514</v>
      </c>
      <c r="CZ323" s="252">
        <f t="shared" ca="1" si="256"/>
        <v>0.64615384615384619</v>
      </c>
      <c r="DA323" s="258" t="e">
        <f t="shared" ca="1" si="257"/>
        <v>#NUM!</v>
      </c>
      <c r="DB323" s="259"/>
      <c r="DC323" s="258">
        <f t="shared" ca="1" si="258"/>
        <v>-999</v>
      </c>
    </row>
    <row r="324" spans="1:107" ht="14.4" x14ac:dyDescent="0.3">
      <c r="A324" s="217"/>
      <c r="B324" s="217"/>
      <c r="C324" s="217"/>
      <c r="D324" s="217" t="s">
        <v>1128</v>
      </c>
      <c r="E324" s="217"/>
      <c r="F324" s="217"/>
      <c r="G324" s="217"/>
      <c r="H324" s="217"/>
      <c r="I324" s="228">
        <v>8.74</v>
      </c>
      <c r="J324" s="217">
        <v>4.0000000000000001E-3</v>
      </c>
      <c r="K324" s="228">
        <v>14.4</v>
      </c>
      <c r="L324" s="228">
        <v>7.3</v>
      </c>
      <c r="M324" s="228">
        <v>60.1</v>
      </c>
      <c r="N324" s="228">
        <v>22.3</v>
      </c>
      <c r="O324" s="228"/>
      <c r="P324" s="228">
        <v>0.02</v>
      </c>
      <c r="Q324" s="228">
        <v>16</v>
      </c>
      <c r="R324" s="217"/>
      <c r="S324" s="228">
        <v>84</v>
      </c>
      <c r="T324" s="228">
        <v>225</v>
      </c>
      <c r="U324" s="217">
        <v>0</v>
      </c>
      <c r="V324" s="217"/>
      <c r="W324" s="217">
        <v>3.0000000000000001E-3</v>
      </c>
      <c r="X324" s="276"/>
      <c r="Y324" s="217"/>
      <c r="Z324" s="228">
        <v>0.16200000000000001</v>
      </c>
      <c r="AA324" s="277"/>
      <c r="AB324" s="217">
        <v>1.2999999999999999E-2</v>
      </c>
      <c r="AC324" s="228">
        <v>7.0000000000000001E-3</v>
      </c>
      <c r="AD324" s="217"/>
      <c r="AE324" s="217">
        <v>-7.59</v>
      </c>
      <c r="AF324" s="217">
        <v>-38.479999999999997</v>
      </c>
      <c r="AG324" s="217" t="str">
        <f t="shared" ca="1" si="292"/>
        <v>W_ID_286_FS_001</v>
      </c>
      <c r="AH324" s="217"/>
      <c r="AI324" s="217"/>
      <c r="AJ324" s="217"/>
      <c r="AK324" s="217"/>
      <c r="AL324" s="217">
        <f t="shared" ca="1" si="294"/>
        <v>8.74</v>
      </c>
      <c r="AM324" s="228">
        <v>4.0000000000000001E-3</v>
      </c>
      <c r="AN324" s="217">
        <f t="shared" ca="1" si="265"/>
        <v>14.4</v>
      </c>
      <c r="AO324" s="217">
        <f t="shared" ca="1" si="265"/>
        <v>7.3</v>
      </c>
      <c r="AP324" s="217">
        <f t="shared" ca="1" si="265"/>
        <v>60.1</v>
      </c>
      <c r="AQ324" s="217">
        <f t="shared" ca="1" si="265"/>
        <v>22.3</v>
      </c>
      <c r="AR324" s="217">
        <f t="shared" ca="1" si="265"/>
        <v>0</v>
      </c>
      <c r="AS324" s="217">
        <f t="shared" ca="1" si="265"/>
        <v>0.02</v>
      </c>
      <c r="AT324" s="217">
        <f t="shared" ca="1" si="265"/>
        <v>16</v>
      </c>
      <c r="AU324" s="217">
        <f t="shared" ca="1" si="265"/>
        <v>0</v>
      </c>
      <c r="AV324" s="217">
        <f t="shared" ca="1" si="264"/>
        <v>84</v>
      </c>
      <c r="AW324" s="217">
        <f t="shared" ca="1" si="264"/>
        <v>225</v>
      </c>
      <c r="AX324" s="217">
        <f t="shared" ca="1" si="264"/>
        <v>0</v>
      </c>
      <c r="AY324" s="217"/>
      <c r="AZ324" s="217">
        <f t="shared" ca="1" si="295"/>
        <v>3.0000000000000001E-3</v>
      </c>
      <c r="BA324" s="217">
        <f t="shared" ca="1" si="295"/>
        <v>0</v>
      </c>
      <c r="BB324" s="217">
        <f t="shared" ca="1" si="295"/>
        <v>0</v>
      </c>
      <c r="BC324" s="217">
        <f t="shared" ca="1" si="295"/>
        <v>0.16200000000000001</v>
      </c>
      <c r="BD324" s="217"/>
      <c r="BE324" s="217">
        <f t="shared" ca="1" si="293"/>
        <v>1.2999999999999999E-2</v>
      </c>
      <c r="BF324" s="217">
        <f t="shared" ca="1" si="293"/>
        <v>7.0000000000000001E-3</v>
      </c>
      <c r="BG324" s="217"/>
      <c r="BH324" s="217">
        <f t="shared" ca="1" si="245"/>
        <v>-7.59</v>
      </c>
      <c r="BI324" s="217">
        <f t="shared" ca="1" si="246"/>
        <v>-38.479999999999997</v>
      </c>
      <c r="BJ324" s="217"/>
      <c r="BK324" s="253">
        <f t="shared" ca="1" si="261"/>
        <v>5.6477256051432523</v>
      </c>
      <c r="BL324" s="253">
        <f t="shared" ca="1" si="262"/>
        <v>5.8879899999999994</v>
      </c>
      <c r="BM324" s="254">
        <f t="shared" ca="1" si="247"/>
        <v>-2.082787085611092E-2</v>
      </c>
      <c r="BN324" s="217"/>
      <c r="BO324" s="255">
        <f t="shared" ca="1" si="266"/>
        <v>0.96969696969696972</v>
      </c>
      <c r="BP324" s="255">
        <f t="shared" ca="1" si="267"/>
        <v>0</v>
      </c>
      <c r="BQ324" s="255">
        <f t="shared" ca="1" si="268"/>
        <v>3.0303030303030304E-2</v>
      </c>
      <c r="BR324" s="256">
        <f t="shared" ca="1" si="269"/>
        <v>0.59489393939393942</v>
      </c>
      <c r="BS324" s="256">
        <f t="shared" ca="1" si="270"/>
        <v>0.96969696969696972</v>
      </c>
      <c r="BT324" s="255">
        <f t="shared" ca="1" si="271"/>
        <v>0.94674556213017758</v>
      </c>
      <c r="BU324" s="255">
        <f t="shared" ca="1" si="272"/>
        <v>2.3668639053254441E-2</v>
      </c>
      <c r="BV324" s="255">
        <f t="shared" ca="1" si="273"/>
        <v>2.9585798816568049E-2</v>
      </c>
      <c r="BW324" s="256">
        <f t="shared" ca="1" si="274"/>
        <v>0.58081360946745564</v>
      </c>
      <c r="BX324" s="256">
        <f t="shared" ca="1" si="263"/>
        <v>0.94674556213017758</v>
      </c>
      <c r="BY324" s="255">
        <f t="shared" ca="1" si="275"/>
        <v>1</v>
      </c>
      <c r="BZ324" s="255">
        <f t="shared" ca="1" si="276"/>
        <v>0</v>
      </c>
      <c r="CA324" s="255">
        <f t="shared" ca="1" si="277"/>
        <v>0</v>
      </c>
      <c r="CB324" s="256">
        <f t="shared" ca="1" si="278"/>
        <v>0.57740000000000002</v>
      </c>
      <c r="CC324" s="256">
        <f t="shared" ca="1" si="279"/>
        <v>1</v>
      </c>
      <c r="CD324" s="255">
        <f t="shared" ca="1" si="280"/>
        <v>4.9230769230769231E-2</v>
      </c>
      <c r="CE324" s="255">
        <f t="shared" ca="1" si="281"/>
        <v>0.25846153846153846</v>
      </c>
      <c r="CF324" s="255">
        <f t="shared" ca="1" si="282"/>
        <v>0.69230769230769229</v>
      </c>
      <c r="CG324" s="256">
        <f t="shared" ca="1" si="283"/>
        <v>0.82783353846153851</v>
      </c>
      <c r="CH324" s="256">
        <f t="shared" ca="1" si="284"/>
        <v>4.9230769230769231E-2</v>
      </c>
      <c r="CI324" s="257" t="e">
        <f t="shared" ca="1" si="260"/>
        <v>#REF!</v>
      </c>
      <c r="CJ324" s="257" t="e">
        <f t="shared" ca="1" si="248"/>
        <v>#REF!</v>
      </c>
      <c r="CK324" s="257" t="e">
        <f t="shared" ca="1" si="249"/>
        <v>#REF!</v>
      </c>
      <c r="CL324" s="255" t="e">
        <f t="shared" ca="1" si="250"/>
        <v>#REF!</v>
      </c>
      <c r="CM324" s="255" t="e">
        <f t="shared" ca="1" si="251"/>
        <v>#REF!</v>
      </c>
      <c r="CN324" s="255" t="e">
        <f t="shared" ca="1" si="252"/>
        <v>#REF!</v>
      </c>
      <c r="CO324" s="256" t="e">
        <f t="shared" ca="1" si="285"/>
        <v>#REF!</v>
      </c>
      <c r="CP324" s="256">
        <f t="shared" ca="1" si="286"/>
        <v>-1</v>
      </c>
      <c r="CQ324" s="255">
        <f t="shared" ca="1" si="287"/>
        <v>2.9939574570592847E-3</v>
      </c>
      <c r="CR324" s="255">
        <f t="shared" ca="1" si="288"/>
        <v>1.5177700997592206E-2</v>
      </c>
      <c r="CS324" s="255">
        <f t="shared" ca="1" si="289"/>
        <v>0.98182834154534859</v>
      </c>
      <c r="CT324" s="256">
        <f t="shared" ca="1" si="290"/>
        <v>1.13544589701812</v>
      </c>
      <c r="CU324" s="256">
        <f t="shared" ca="1" si="291"/>
        <v>2.9939574570592847E-3</v>
      </c>
      <c r="CV324" s="217"/>
      <c r="CW324" s="252">
        <f t="shared" ca="1" si="253"/>
        <v>0.37834085719275112</v>
      </c>
      <c r="CX324" s="256">
        <f t="shared" ca="1" si="254"/>
        <v>-5.2228751761827841E-2</v>
      </c>
      <c r="CY324" s="252">
        <f t="shared" ca="1" si="255"/>
        <v>0.78770752384316489</v>
      </c>
      <c r="CZ324" s="252">
        <f t="shared" ca="1" si="256"/>
        <v>0.83524027459954231</v>
      </c>
      <c r="DA324" s="258" t="e">
        <f t="shared" ca="1" si="257"/>
        <v>#NUM!</v>
      </c>
      <c r="DB324" s="259"/>
      <c r="DC324" s="258">
        <f t="shared" ca="1" si="258"/>
        <v>-999</v>
      </c>
    </row>
    <row r="325" spans="1:107" ht="14.4" x14ac:dyDescent="0.3">
      <c r="A325" s="217"/>
      <c r="B325" s="217"/>
      <c r="C325" s="217"/>
      <c r="D325" s="217" t="s">
        <v>1129</v>
      </c>
      <c r="E325" s="217"/>
      <c r="F325" s="217"/>
      <c r="G325" s="217"/>
      <c r="H325" s="217"/>
      <c r="I325" s="228">
        <v>7.93</v>
      </c>
      <c r="J325" s="217">
        <v>1.097</v>
      </c>
      <c r="K325" s="228">
        <v>1126.0999999999999</v>
      </c>
      <c r="L325" s="228">
        <v>33.700000000000003</v>
      </c>
      <c r="M325" s="228">
        <v>59.4</v>
      </c>
      <c r="N325" s="228">
        <v>29.8</v>
      </c>
      <c r="O325" s="228"/>
      <c r="P325" s="228">
        <v>8.5790000000000006</v>
      </c>
      <c r="Q325" s="228">
        <v>69</v>
      </c>
      <c r="R325" s="217"/>
      <c r="S325" s="228">
        <v>120</v>
      </c>
      <c r="T325" s="228">
        <v>2611</v>
      </c>
      <c r="U325" s="217">
        <v>21.4</v>
      </c>
      <c r="V325" s="217"/>
      <c r="W325" s="217">
        <v>0.93899999999999995</v>
      </c>
      <c r="X325" s="276"/>
      <c r="Y325" s="217"/>
      <c r="Z325" s="228">
        <v>1.1439999999999999</v>
      </c>
      <c r="AA325" s="277"/>
      <c r="AB325" s="217">
        <v>0.77600000000000002</v>
      </c>
      <c r="AC325" s="228">
        <v>0.121</v>
      </c>
      <c r="AD325" s="217"/>
      <c r="AE325" s="217">
        <v>-10.26</v>
      </c>
      <c r="AF325" s="217">
        <v>-59.39</v>
      </c>
      <c r="AG325" s="217" t="str">
        <f t="shared" ca="1" si="292"/>
        <v>W_ID_287_FS_001</v>
      </c>
      <c r="AH325" s="217"/>
      <c r="AI325" s="217"/>
      <c r="AJ325" s="217"/>
      <c r="AK325" s="217"/>
      <c r="AL325" s="217">
        <f t="shared" ca="1" si="294"/>
        <v>7.93</v>
      </c>
      <c r="AM325" s="228">
        <v>1.097</v>
      </c>
      <c r="AN325" s="217">
        <f t="shared" ca="1" si="265"/>
        <v>1126.0999999999999</v>
      </c>
      <c r="AO325" s="217">
        <f t="shared" ca="1" si="265"/>
        <v>33.700000000000003</v>
      </c>
      <c r="AP325" s="217">
        <f t="shared" ca="1" si="265"/>
        <v>59.4</v>
      </c>
      <c r="AQ325" s="217">
        <f t="shared" ca="1" si="265"/>
        <v>29.8</v>
      </c>
      <c r="AR325" s="217">
        <f t="shared" ca="1" si="265"/>
        <v>0</v>
      </c>
      <c r="AS325" s="217">
        <f t="shared" ca="1" si="265"/>
        <v>8.5790000000000006</v>
      </c>
      <c r="AT325" s="217">
        <f t="shared" ca="1" si="265"/>
        <v>69</v>
      </c>
      <c r="AU325" s="217">
        <f t="shared" ca="1" si="265"/>
        <v>0</v>
      </c>
      <c r="AV325" s="217">
        <f t="shared" ca="1" si="264"/>
        <v>120</v>
      </c>
      <c r="AW325" s="217">
        <f t="shared" ca="1" si="264"/>
        <v>2611</v>
      </c>
      <c r="AX325" s="217">
        <f t="shared" ca="1" si="264"/>
        <v>21.4</v>
      </c>
      <c r="AY325" s="217"/>
      <c r="AZ325" s="217">
        <f t="shared" ca="1" si="295"/>
        <v>0.93899999999999995</v>
      </c>
      <c r="BA325" s="217">
        <f t="shared" ca="1" si="295"/>
        <v>0</v>
      </c>
      <c r="BB325" s="217">
        <f t="shared" ca="1" si="295"/>
        <v>0</v>
      </c>
      <c r="BC325" s="217">
        <f t="shared" ca="1" si="295"/>
        <v>1.1439999999999999</v>
      </c>
      <c r="BD325" s="217"/>
      <c r="BE325" s="217">
        <f t="shared" ca="1" si="293"/>
        <v>0.77600000000000002</v>
      </c>
      <c r="BF325" s="217">
        <f t="shared" ca="1" si="293"/>
        <v>0.121</v>
      </c>
      <c r="BG325" s="217"/>
      <c r="BH325" s="217">
        <f t="shared" ca="1" si="245"/>
        <v>-10.26</v>
      </c>
      <c r="BI325" s="217">
        <f t="shared" ca="1" si="246"/>
        <v>-59.39</v>
      </c>
      <c r="BJ325" s="217"/>
      <c r="BK325" s="253">
        <f t="shared" ca="1" si="261"/>
        <v>55.462254044983737</v>
      </c>
      <c r="BL325" s="253">
        <f t="shared" ca="1" si="262"/>
        <v>47.952441999999998</v>
      </c>
      <c r="BM325" s="254">
        <f t="shared" ca="1" si="247"/>
        <v>7.2618422063698673E-2</v>
      </c>
      <c r="BN325" s="217"/>
      <c r="BO325" s="255">
        <f t="shared" ca="1" si="266"/>
        <v>0.24340770791075048</v>
      </c>
      <c r="BP325" s="255">
        <f t="shared" ca="1" si="267"/>
        <v>0</v>
      </c>
      <c r="BQ325" s="255">
        <f t="shared" ca="1" si="268"/>
        <v>0.7565922920892495</v>
      </c>
      <c r="BR325" s="256">
        <f t="shared" ca="1" si="269"/>
        <v>1.0141807302231238</v>
      </c>
      <c r="BS325" s="256">
        <f t="shared" ca="1" si="270"/>
        <v>0.24340770791075048</v>
      </c>
      <c r="BT325" s="255">
        <f t="shared" ca="1" si="271"/>
        <v>0.1754943727347873</v>
      </c>
      <c r="BU325" s="255">
        <f t="shared" ca="1" si="272"/>
        <v>0.27901061868124882</v>
      </c>
      <c r="BV325" s="255">
        <f t="shared" ca="1" si="273"/>
        <v>0.54549500858396394</v>
      </c>
      <c r="BW325" s="256">
        <f t="shared" ca="1" si="274"/>
        <v>0.73121353722896931</v>
      </c>
      <c r="BX325" s="256">
        <f t="shared" ca="1" si="263"/>
        <v>0.1754943727347873</v>
      </c>
      <c r="BY325" s="255">
        <f t="shared" ca="1" si="275"/>
        <v>1</v>
      </c>
      <c r="BZ325" s="255">
        <f t="shared" ca="1" si="276"/>
        <v>0</v>
      </c>
      <c r="CA325" s="255">
        <f t="shared" ca="1" si="277"/>
        <v>0</v>
      </c>
      <c r="CB325" s="256">
        <f t="shared" ca="1" si="278"/>
        <v>0.57740000000000002</v>
      </c>
      <c r="CC325" s="256">
        <f t="shared" ca="1" si="279"/>
        <v>1</v>
      </c>
      <c r="CD325" s="255">
        <f t="shared" ca="1" si="280"/>
        <v>2.4642857142857143E-2</v>
      </c>
      <c r="CE325" s="255">
        <f t="shared" ca="1" si="281"/>
        <v>4.2857142857142858E-2</v>
      </c>
      <c r="CF325" s="255">
        <f t="shared" ca="1" si="282"/>
        <v>0.9325</v>
      </c>
      <c r="CG325" s="256">
        <f t="shared" ca="1" si="283"/>
        <v>1.0909865357142858</v>
      </c>
      <c r="CH325" s="256">
        <f t="shared" ca="1" si="284"/>
        <v>2.4642857142857143E-2</v>
      </c>
      <c r="CI325" s="257" t="e">
        <f t="shared" ca="1" si="260"/>
        <v>#REF!</v>
      </c>
      <c r="CJ325" s="257" t="e">
        <f t="shared" ca="1" si="248"/>
        <v>#REF!</v>
      </c>
      <c r="CK325" s="257" t="e">
        <f t="shared" ca="1" si="249"/>
        <v>#REF!</v>
      </c>
      <c r="CL325" s="255" t="e">
        <f t="shared" ca="1" si="250"/>
        <v>#REF!</v>
      </c>
      <c r="CM325" s="255" t="e">
        <f t="shared" ca="1" si="251"/>
        <v>#REF!</v>
      </c>
      <c r="CN325" s="255" t="e">
        <f t="shared" ca="1" si="252"/>
        <v>#REF!</v>
      </c>
      <c r="CO325" s="256" t="e">
        <f t="shared" ca="1" si="285"/>
        <v>#REF!</v>
      </c>
      <c r="CP325" s="256">
        <f t="shared" ca="1" si="286"/>
        <v>-1</v>
      </c>
      <c r="CQ325" s="255">
        <f t="shared" ca="1" si="287"/>
        <v>0.16268331102942271</v>
      </c>
      <c r="CR325" s="255">
        <f t="shared" ca="1" si="288"/>
        <v>4.8685086419425851E-2</v>
      </c>
      <c r="CS325" s="255">
        <f t="shared" ca="1" si="289"/>
        <v>0.7886316025511515</v>
      </c>
      <c r="CT325" s="256">
        <f t="shared" ca="1" si="290"/>
        <v>1.0045662552542034</v>
      </c>
      <c r="CU325" s="256">
        <f t="shared" ca="1" si="291"/>
        <v>0.16268331102942271</v>
      </c>
      <c r="CV325" s="217"/>
      <c r="CW325" s="252">
        <f t="shared" ca="1" si="253"/>
        <v>1.5810435376664222</v>
      </c>
      <c r="CX325" s="256">
        <f t="shared" ca="1" si="254"/>
        <v>1.281473356761484</v>
      </c>
      <c r="CY325" s="252">
        <f t="shared" ca="1" si="255"/>
        <v>0.83379966424174601</v>
      </c>
      <c r="CZ325" s="252">
        <f t="shared" ca="1" si="256"/>
        <v>0.23033285489713623</v>
      </c>
      <c r="DA325" s="258" t="e">
        <f t="shared" ca="1" si="257"/>
        <v>#NUM!</v>
      </c>
      <c r="DB325" s="259"/>
      <c r="DC325" s="258">
        <f t="shared" ca="1" si="258"/>
        <v>-999</v>
      </c>
    </row>
    <row r="326" spans="1:107" ht="14.4" x14ac:dyDescent="0.3">
      <c r="A326" s="217"/>
      <c r="B326" s="217"/>
      <c r="C326" s="217"/>
      <c r="D326" s="217" t="s">
        <v>1130</v>
      </c>
      <c r="E326" s="217"/>
      <c r="F326" s="217"/>
      <c r="G326" s="217"/>
      <c r="H326" s="217"/>
      <c r="I326" s="228">
        <v>7.23</v>
      </c>
      <c r="J326" s="217">
        <v>2.4E-2</v>
      </c>
      <c r="K326" s="228">
        <v>57.9</v>
      </c>
      <c r="L326" s="228">
        <v>11.5</v>
      </c>
      <c r="M326" s="228">
        <v>14</v>
      </c>
      <c r="N326" s="228">
        <v>171</v>
      </c>
      <c r="O326" s="228"/>
      <c r="P326" s="228">
        <v>0.94</v>
      </c>
      <c r="Q326" s="228">
        <v>24</v>
      </c>
      <c r="R326" s="217"/>
      <c r="S326" s="228">
        <v>492</v>
      </c>
      <c r="T326" s="228">
        <v>1062</v>
      </c>
      <c r="U326" s="217">
        <v>8.6999999999999993</v>
      </c>
      <c r="V326" s="217"/>
      <c r="W326" s="217">
        <v>0.99099999999999999</v>
      </c>
      <c r="X326" s="276"/>
      <c r="Y326" s="217"/>
      <c r="Z326" s="228">
        <v>1.7999999999999999E-2</v>
      </c>
      <c r="AA326" s="277"/>
      <c r="AB326" s="217">
        <v>0</v>
      </c>
      <c r="AC326" s="228">
        <v>1E-3</v>
      </c>
      <c r="AD326" s="217"/>
      <c r="AE326" s="217"/>
      <c r="AF326" s="217"/>
      <c r="AG326" s="217" t="str">
        <f t="shared" ca="1" si="292"/>
        <v>W_ID_288_FS_001</v>
      </c>
      <c r="AH326" s="217"/>
      <c r="AI326" s="217"/>
      <c r="AJ326" s="217"/>
      <c r="AK326" s="217"/>
      <c r="AL326" s="217">
        <f t="shared" ca="1" si="294"/>
        <v>7.23</v>
      </c>
      <c r="AM326" s="228">
        <v>2.4E-2</v>
      </c>
      <c r="AN326" s="217">
        <f t="shared" ca="1" si="265"/>
        <v>57.9</v>
      </c>
      <c r="AO326" s="217">
        <f t="shared" ca="1" si="265"/>
        <v>11.5</v>
      </c>
      <c r="AP326" s="217">
        <f t="shared" ca="1" si="265"/>
        <v>14</v>
      </c>
      <c r="AQ326" s="217">
        <f t="shared" ca="1" si="265"/>
        <v>171</v>
      </c>
      <c r="AR326" s="217">
        <f t="shared" ca="1" si="265"/>
        <v>0</v>
      </c>
      <c r="AS326" s="217">
        <f t="shared" ca="1" si="265"/>
        <v>0.94</v>
      </c>
      <c r="AT326" s="217">
        <f t="shared" ca="1" si="265"/>
        <v>24</v>
      </c>
      <c r="AU326" s="217">
        <f t="shared" ref="AQ326:AU330" ca="1" si="296">ABS(INDIRECT(AU$5&amp;(CELL("row", AU326))))</f>
        <v>0</v>
      </c>
      <c r="AV326" s="217">
        <f t="shared" ca="1" si="264"/>
        <v>492</v>
      </c>
      <c r="AW326" s="217">
        <f t="shared" ca="1" si="264"/>
        <v>1062</v>
      </c>
      <c r="AX326" s="217">
        <f t="shared" ca="1" si="264"/>
        <v>8.6999999999999993</v>
      </c>
      <c r="AY326" s="217"/>
      <c r="AZ326" s="217">
        <f t="shared" ca="1" si="295"/>
        <v>0.99099999999999999</v>
      </c>
      <c r="BA326" s="217">
        <f t="shared" ca="1" si="295"/>
        <v>0</v>
      </c>
      <c r="BB326" s="217">
        <f t="shared" ca="1" si="295"/>
        <v>0</v>
      </c>
      <c r="BC326" s="217">
        <f t="shared" ca="1" si="295"/>
        <v>1.7999999999999999E-2</v>
      </c>
      <c r="BD326" s="217"/>
      <c r="BE326" s="217">
        <f t="shared" ca="1" si="293"/>
        <v>0</v>
      </c>
      <c r="BF326" s="217">
        <f t="shared" ca="1" si="293"/>
        <v>1E-3</v>
      </c>
      <c r="BG326" s="217"/>
      <c r="BH326" s="217">
        <f t="shared" ca="1" si="245"/>
        <v>0</v>
      </c>
      <c r="BI326" s="217">
        <f t="shared" ca="1" si="246"/>
        <v>99</v>
      </c>
      <c r="BJ326" s="217"/>
      <c r="BK326" s="253">
        <f t="shared" ca="1" si="261"/>
        <v>17.581282053290607</v>
      </c>
      <c r="BL326" s="253">
        <f t="shared" ca="1" si="262"/>
        <v>28.616631000000002</v>
      </c>
      <c r="BM326" s="254">
        <f t="shared" ca="1" si="247"/>
        <v>-0.23887115710139992</v>
      </c>
      <c r="BN326" s="217"/>
      <c r="BO326" s="255">
        <f t="shared" ca="1" si="266"/>
        <v>0.50526315789473686</v>
      </c>
      <c r="BP326" s="255">
        <f t="shared" ca="1" si="267"/>
        <v>0</v>
      </c>
      <c r="BQ326" s="255">
        <f t="shared" ca="1" si="268"/>
        <v>0.49473684210526314</v>
      </c>
      <c r="BR326" s="256">
        <f t="shared" ca="1" si="269"/>
        <v>0.86301157894736846</v>
      </c>
      <c r="BS326" s="256">
        <f t="shared" ca="1" si="270"/>
        <v>0.50526315789473686</v>
      </c>
      <c r="BT326" s="255">
        <f t="shared" ca="1" si="271"/>
        <v>0.48096192384769543</v>
      </c>
      <c r="BU326" s="255">
        <f t="shared" ca="1" si="272"/>
        <v>4.8096192384769539E-2</v>
      </c>
      <c r="BV326" s="255">
        <f t="shared" ca="1" si="273"/>
        <v>0.4709418837675351</v>
      </c>
      <c r="BW326" s="256">
        <f t="shared" ca="1" si="274"/>
        <v>0.82150400801603218</v>
      </c>
      <c r="BX326" s="256">
        <f t="shared" ca="1" si="263"/>
        <v>0.48096192384769543</v>
      </c>
      <c r="BY326" s="255">
        <f t="shared" ca="1" si="275"/>
        <v>1</v>
      </c>
      <c r="BZ326" s="255">
        <f t="shared" ca="1" si="276"/>
        <v>0</v>
      </c>
      <c r="CA326" s="255">
        <f t="shared" ca="1" si="277"/>
        <v>0</v>
      </c>
      <c r="CB326" s="256">
        <f t="shared" ca="1" si="278"/>
        <v>0.57740000000000002</v>
      </c>
      <c r="CC326" s="256">
        <f t="shared" ca="1" si="279"/>
        <v>1</v>
      </c>
      <c r="CD326" s="255">
        <f t="shared" ca="1" si="280"/>
        <v>1.5209125475285171E-2</v>
      </c>
      <c r="CE326" s="255">
        <f t="shared" ca="1" si="281"/>
        <v>0.31178707224334601</v>
      </c>
      <c r="CF326" s="255">
        <f t="shared" ca="1" si="282"/>
        <v>0.6730038022813688</v>
      </c>
      <c r="CG326" s="256">
        <f t="shared" ca="1" si="283"/>
        <v>0.7858992395437262</v>
      </c>
      <c r="CH326" s="256">
        <f t="shared" ca="1" si="284"/>
        <v>1.5209125475285171E-2</v>
      </c>
      <c r="CI326" s="257" t="e">
        <f t="shared" ca="1" si="260"/>
        <v>#REF!</v>
      </c>
      <c r="CJ326" s="257" t="e">
        <f t="shared" ca="1" si="248"/>
        <v>#REF!</v>
      </c>
      <c r="CK326" s="257" t="e">
        <f t="shared" ca="1" si="249"/>
        <v>#REF!</v>
      </c>
      <c r="CL326" s="255" t="e">
        <f t="shared" ca="1" si="250"/>
        <v>#REF!</v>
      </c>
      <c r="CM326" s="255" t="e">
        <f t="shared" ca="1" si="251"/>
        <v>#REF!</v>
      </c>
      <c r="CN326" s="255" t="e">
        <f t="shared" ca="1" si="252"/>
        <v>#REF!</v>
      </c>
      <c r="CO326" s="256" t="e">
        <f t="shared" ca="1" si="285"/>
        <v>#REF!</v>
      </c>
      <c r="CP326" s="256">
        <f t="shared" ca="1" si="286"/>
        <v>-1</v>
      </c>
      <c r="CQ326" s="255">
        <f t="shared" ca="1" si="287"/>
        <v>4.3699442888845853E-3</v>
      </c>
      <c r="CR326" s="255">
        <f t="shared" ca="1" si="288"/>
        <v>8.6795093820678289E-3</v>
      </c>
      <c r="CS326" s="255">
        <f t="shared" ca="1" si="289"/>
        <v>0.98695054632904766</v>
      </c>
      <c r="CT326" s="256">
        <f t="shared" ca="1" si="290"/>
        <v>1.1421550016785535</v>
      </c>
      <c r="CU326" s="256">
        <f t="shared" ca="1" si="291"/>
        <v>4.3699442888845853E-3</v>
      </c>
      <c r="CV326" s="217"/>
      <c r="CW326" s="252">
        <f t="shared" ca="1" si="253"/>
        <v>-0.11160042968493045</v>
      </c>
      <c r="CX326" s="256">
        <f t="shared" ca="1" si="254"/>
        <v>0.97526764502898522</v>
      </c>
      <c r="CY326" s="252">
        <f t="shared" ca="1" si="255"/>
        <v>0.99187935034802788</v>
      </c>
      <c r="CZ326" s="252">
        <f t="shared" ca="1" si="256"/>
        <v>0.66512434933487563</v>
      </c>
      <c r="DA326" s="258" t="e">
        <f t="shared" ca="1" si="257"/>
        <v>#NUM!</v>
      </c>
      <c r="DB326" s="259"/>
      <c r="DC326" s="258">
        <f t="shared" ca="1" si="258"/>
        <v>-999</v>
      </c>
    </row>
    <row r="327" spans="1:107" ht="14.4" x14ac:dyDescent="0.3">
      <c r="A327" s="217"/>
      <c r="B327" s="217"/>
      <c r="C327" s="217"/>
      <c r="D327" s="217" t="s">
        <v>1131</v>
      </c>
      <c r="E327" s="217"/>
      <c r="F327" s="217"/>
      <c r="G327" s="217"/>
      <c r="H327" s="217"/>
      <c r="I327" s="228">
        <v>8.17</v>
      </c>
      <c r="J327" s="217">
        <v>0.153</v>
      </c>
      <c r="K327" s="228">
        <v>127.6</v>
      </c>
      <c r="L327" s="228">
        <v>9</v>
      </c>
      <c r="M327" s="228">
        <v>65.2</v>
      </c>
      <c r="N327" s="228">
        <v>66.099999999999994</v>
      </c>
      <c r="O327" s="228"/>
      <c r="P327" s="228">
        <v>2.0699999999999998</v>
      </c>
      <c r="Q327" s="228">
        <v>21</v>
      </c>
      <c r="R327" s="217"/>
      <c r="S327" s="228">
        <v>54</v>
      </c>
      <c r="T327" s="228">
        <v>821</v>
      </c>
      <c r="U327" s="217">
        <v>0</v>
      </c>
      <c r="V327" s="217"/>
      <c r="W327" s="217">
        <v>4.2999999999999997E-2</v>
      </c>
      <c r="X327" s="276"/>
      <c r="Y327" s="217"/>
      <c r="Z327" s="228">
        <v>0.72899999999999998</v>
      </c>
      <c r="AA327" s="277"/>
      <c r="AB327" s="217">
        <v>4.1000000000000002E-2</v>
      </c>
      <c r="AC327" s="228">
        <v>2.8000000000000001E-2</v>
      </c>
      <c r="AD327" s="217"/>
      <c r="AE327" s="217"/>
      <c r="AF327" s="217"/>
      <c r="AG327" s="217" t="str">
        <f t="shared" ca="1" si="292"/>
        <v>W_ID_289_FS_001</v>
      </c>
      <c r="AH327" s="217"/>
      <c r="AI327" s="217"/>
      <c r="AJ327" s="217"/>
      <c r="AK327" s="217"/>
      <c r="AL327" s="217">
        <f t="shared" ca="1" si="294"/>
        <v>8.17</v>
      </c>
      <c r="AM327" s="228">
        <v>0.153</v>
      </c>
      <c r="AN327" s="217">
        <f t="shared" ref="AN327:AP330" ca="1" si="297">ABS(INDIRECT(AN$5&amp;(CELL("row", AN327))))</f>
        <v>127.6</v>
      </c>
      <c r="AO327" s="217">
        <f t="shared" ca="1" si="297"/>
        <v>9</v>
      </c>
      <c r="AP327" s="217">
        <f t="shared" ca="1" si="297"/>
        <v>65.2</v>
      </c>
      <c r="AQ327" s="217">
        <f t="shared" ca="1" si="296"/>
        <v>66.099999999999994</v>
      </c>
      <c r="AR327" s="217">
        <f t="shared" ca="1" si="296"/>
        <v>0</v>
      </c>
      <c r="AS327" s="217">
        <f t="shared" ca="1" si="296"/>
        <v>2.0699999999999998</v>
      </c>
      <c r="AT327" s="217">
        <f t="shared" ca="1" si="296"/>
        <v>21</v>
      </c>
      <c r="AU327" s="217">
        <f t="shared" ca="1" si="296"/>
        <v>0</v>
      </c>
      <c r="AV327" s="217">
        <f t="shared" ca="1" si="264"/>
        <v>54</v>
      </c>
      <c r="AW327" s="217">
        <f t="shared" ca="1" si="264"/>
        <v>821</v>
      </c>
      <c r="AX327" s="217">
        <f t="shared" ca="1" si="264"/>
        <v>0</v>
      </c>
      <c r="AY327" s="217"/>
      <c r="AZ327" s="217">
        <f t="shared" ca="1" si="295"/>
        <v>4.2999999999999997E-2</v>
      </c>
      <c r="BA327" s="217">
        <f t="shared" ca="1" si="295"/>
        <v>0</v>
      </c>
      <c r="BB327" s="217">
        <f t="shared" ca="1" si="295"/>
        <v>0</v>
      </c>
      <c r="BC327" s="217">
        <f t="shared" ca="1" si="295"/>
        <v>0.72899999999999998</v>
      </c>
      <c r="BD327" s="217"/>
      <c r="BE327" s="217">
        <f t="shared" ca="1" si="293"/>
        <v>4.1000000000000002E-2</v>
      </c>
      <c r="BF327" s="217">
        <f t="shared" ca="1" si="293"/>
        <v>2.8000000000000001E-2</v>
      </c>
      <c r="BG327" s="217"/>
      <c r="BH327" s="217">
        <f t="shared" ca="1" si="245"/>
        <v>0</v>
      </c>
      <c r="BI327" s="217">
        <f t="shared" ca="1" si="246"/>
        <v>99</v>
      </c>
      <c r="BJ327" s="217"/>
      <c r="BK327" s="253">
        <f t="shared" ca="1" si="261"/>
        <v>14.495854056743115</v>
      </c>
      <c r="BL327" s="253">
        <f t="shared" ca="1" si="262"/>
        <v>15.172879999999999</v>
      </c>
      <c r="BM327" s="254">
        <f t="shared" ca="1" si="247"/>
        <v>-2.2819508980802303E-2</v>
      </c>
      <c r="BN327" s="217"/>
      <c r="BO327" s="255">
        <f t="shared" ca="1" si="266"/>
        <v>0.28865979381443296</v>
      </c>
      <c r="BP327" s="255">
        <f t="shared" ca="1" si="267"/>
        <v>0</v>
      </c>
      <c r="BQ327" s="255">
        <f t="shared" ca="1" si="268"/>
        <v>0.71134020618556693</v>
      </c>
      <c r="BR327" s="256">
        <f t="shared" ca="1" si="269"/>
        <v>0.9880567010309278</v>
      </c>
      <c r="BS327" s="256">
        <f t="shared" ca="1" si="270"/>
        <v>0.28865979381443296</v>
      </c>
      <c r="BT327" s="255">
        <f t="shared" ca="1" si="271"/>
        <v>0.23850085178875643</v>
      </c>
      <c r="BU327" s="255">
        <f t="shared" ca="1" si="272"/>
        <v>0.17376490630323682</v>
      </c>
      <c r="BV327" s="255">
        <f t="shared" ca="1" si="273"/>
        <v>0.58773424190800683</v>
      </c>
      <c r="BW327" s="256">
        <f t="shared" ca="1" si="274"/>
        <v>0.81636712095400343</v>
      </c>
      <c r="BX327" s="256">
        <f t="shared" ca="1" si="263"/>
        <v>0.23850085178875643</v>
      </c>
      <c r="BY327" s="255">
        <f t="shared" ca="1" si="275"/>
        <v>1</v>
      </c>
      <c r="BZ327" s="255">
        <f t="shared" ca="1" si="276"/>
        <v>0</v>
      </c>
      <c r="CA327" s="255">
        <f t="shared" ca="1" si="277"/>
        <v>0</v>
      </c>
      <c r="CB327" s="256">
        <f t="shared" ca="1" si="278"/>
        <v>0.57740000000000002</v>
      </c>
      <c r="CC327" s="256">
        <f t="shared" ca="1" si="279"/>
        <v>1</v>
      </c>
      <c r="CD327" s="255">
        <f t="shared" ca="1" si="280"/>
        <v>2.34375E-2</v>
      </c>
      <c r="CE327" s="255">
        <f t="shared" ca="1" si="281"/>
        <v>6.0267857142857144E-2</v>
      </c>
      <c r="CF327" s="255">
        <f t="shared" ca="1" si="282"/>
        <v>0.9162946428571429</v>
      </c>
      <c r="CG327" s="256">
        <f t="shared" ca="1" si="283"/>
        <v>1.0715782366071429</v>
      </c>
      <c r="CH327" s="256">
        <f t="shared" ca="1" si="284"/>
        <v>2.34375E-2</v>
      </c>
      <c r="CI327" s="257" t="e">
        <f t="shared" ca="1" si="260"/>
        <v>#REF!</v>
      </c>
      <c r="CJ327" s="257" t="e">
        <f t="shared" ca="1" si="248"/>
        <v>#REF!</v>
      </c>
      <c r="CK327" s="257" t="e">
        <f t="shared" ca="1" si="249"/>
        <v>#REF!</v>
      </c>
      <c r="CL327" s="255" t="e">
        <f t="shared" ca="1" si="250"/>
        <v>#REF!</v>
      </c>
      <c r="CM327" s="255" t="e">
        <f t="shared" ca="1" si="251"/>
        <v>#REF!</v>
      </c>
      <c r="CN327" s="255" t="e">
        <f t="shared" ca="1" si="252"/>
        <v>#REF!</v>
      </c>
      <c r="CO327" s="256" t="e">
        <f t="shared" ca="1" si="285"/>
        <v>#REF!</v>
      </c>
      <c r="CP327" s="256">
        <f t="shared" ca="1" si="286"/>
        <v>-1</v>
      </c>
      <c r="CQ327" s="255">
        <f t="shared" ca="1" si="287"/>
        <v>1.5285481554934158E-2</v>
      </c>
      <c r="CR327" s="255">
        <f t="shared" ca="1" si="288"/>
        <v>1.0781295767586789E-2</v>
      </c>
      <c r="CS327" s="255">
        <f t="shared" ca="1" si="289"/>
        <v>0.97393322267747917</v>
      </c>
      <c r="CT327" s="256">
        <f t="shared" ca="1" si="290"/>
        <v>1.1334265292755041</v>
      </c>
      <c r="CU327" s="256">
        <f t="shared" ca="1" si="291"/>
        <v>1.5285481554934158E-2</v>
      </c>
      <c r="CV327" s="217"/>
      <c r="CW327" s="252">
        <f t="shared" ca="1" si="253"/>
        <v>8.8283559393009581E-2</v>
      </c>
      <c r="CX327" s="256">
        <f t="shared" ca="1" si="254"/>
        <v>9.423742314672956E-2</v>
      </c>
      <c r="CY327" s="252">
        <f t="shared" ca="1" si="255"/>
        <v>0.91021757091710265</v>
      </c>
      <c r="CZ327" s="252">
        <f t="shared" ca="1" si="256"/>
        <v>0.41360294117647062</v>
      </c>
      <c r="DA327" s="258" t="e">
        <f t="shared" ca="1" si="257"/>
        <v>#NUM!</v>
      </c>
      <c r="DB327" s="259"/>
      <c r="DC327" s="258">
        <f t="shared" ca="1" si="258"/>
        <v>-999</v>
      </c>
    </row>
    <row r="328" spans="1:107" ht="14.4" x14ac:dyDescent="0.3">
      <c r="A328" s="217"/>
      <c r="B328" s="217"/>
      <c r="C328" s="217"/>
      <c r="D328" s="217" t="s">
        <v>1132</v>
      </c>
      <c r="E328" s="217"/>
      <c r="F328" s="217"/>
      <c r="G328" s="217"/>
      <c r="H328" s="217"/>
      <c r="I328" s="228">
        <v>7.8</v>
      </c>
      <c r="J328" s="217">
        <v>0</v>
      </c>
      <c r="K328" s="228">
        <v>2.4</v>
      </c>
      <c r="L328" s="228">
        <v>0.5</v>
      </c>
      <c r="M328" s="228">
        <v>25.2</v>
      </c>
      <c r="N328" s="228">
        <v>0.4</v>
      </c>
      <c r="O328" s="228"/>
      <c r="P328" s="228">
        <v>1.0999999999999999E-2</v>
      </c>
      <c r="Q328" s="228">
        <v>3</v>
      </c>
      <c r="R328" s="217"/>
      <c r="S328" s="228">
        <v>15</v>
      </c>
      <c r="T328" s="228">
        <v>64</v>
      </c>
      <c r="U328" s="217">
        <v>0</v>
      </c>
      <c r="V328" s="217"/>
      <c r="W328" s="217">
        <v>0</v>
      </c>
      <c r="X328" s="276"/>
      <c r="Y328" s="217"/>
      <c r="Z328" s="228">
        <v>0.10199999999999999</v>
      </c>
      <c r="AA328" s="277"/>
      <c r="AB328" s="217">
        <v>1.7999999999999999E-2</v>
      </c>
      <c r="AC328" s="228">
        <v>0</v>
      </c>
      <c r="AD328" s="217"/>
      <c r="AE328" s="217"/>
      <c r="AF328" s="217"/>
      <c r="AG328" s="217" t="str">
        <f t="shared" ca="1" si="292"/>
        <v>W_ID_290_FS_001</v>
      </c>
      <c r="AH328" s="217"/>
      <c r="AI328" s="217"/>
      <c r="AJ328" s="217"/>
      <c r="AK328" s="217"/>
      <c r="AL328" s="217">
        <f t="shared" ca="1" si="294"/>
        <v>7.8</v>
      </c>
      <c r="AM328" s="228">
        <v>0</v>
      </c>
      <c r="AN328" s="217">
        <f t="shared" ca="1" si="297"/>
        <v>2.4</v>
      </c>
      <c r="AO328" s="217">
        <f t="shared" ca="1" si="297"/>
        <v>0.5</v>
      </c>
      <c r="AP328" s="217">
        <f t="shared" ca="1" si="297"/>
        <v>25.2</v>
      </c>
      <c r="AQ328" s="217">
        <f t="shared" ca="1" si="296"/>
        <v>0.4</v>
      </c>
      <c r="AR328" s="217">
        <f t="shared" ca="1" si="296"/>
        <v>0</v>
      </c>
      <c r="AS328" s="217">
        <f t="shared" ca="1" si="296"/>
        <v>1.0999999999999999E-2</v>
      </c>
      <c r="AT328" s="217">
        <f t="shared" ca="1" si="296"/>
        <v>3</v>
      </c>
      <c r="AU328" s="217">
        <f t="shared" ca="1" si="296"/>
        <v>0</v>
      </c>
      <c r="AV328" s="217">
        <f t="shared" ca="1" si="264"/>
        <v>15</v>
      </c>
      <c r="AW328" s="217">
        <f t="shared" ca="1" si="264"/>
        <v>64</v>
      </c>
      <c r="AX328" s="217">
        <f t="shared" ca="1" si="264"/>
        <v>0</v>
      </c>
      <c r="AY328" s="217"/>
      <c r="AZ328" s="217">
        <f t="shared" ca="1" si="295"/>
        <v>0</v>
      </c>
      <c r="BA328" s="217">
        <f t="shared" ca="1" si="295"/>
        <v>0</v>
      </c>
      <c r="BB328" s="217">
        <f t="shared" ca="1" si="295"/>
        <v>0</v>
      </c>
      <c r="BC328" s="217">
        <f t="shared" ca="1" si="295"/>
        <v>0.10199999999999999</v>
      </c>
      <c r="BD328" s="217"/>
      <c r="BE328" s="217">
        <f t="shared" ca="1" si="293"/>
        <v>1.7999999999999999E-2</v>
      </c>
      <c r="BF328" s="217">
        <f t="shared" ca="1" si="293"/>
        <v>0</v>
      </c>
      <c r="BG328" s="217"/>
      <c r="BH328" s="217">
        <f ca="1">INDIRECT(BH$5&amp;(CELL("row", BH328)))</f>
        <v>0</v>
      </c>
      <c r="BI328" s="217">
        <f t="shared" ca="1" si="246"/>
        <v>99</v>
      </c>
      <c r="BJ328" s="217"/>
      <c r="BK328" s="253">
        <f t="shared" ca="1" si="261"/>
        <v>1.4085516821404693</v>
      </c>
      <c r="BL328" s="253">
        <f t="shared" ca="1" si="262"/>
        <v>1.4458899999999999</v>
      </c>
      <c r="BM328" s="254">
        <f t="shared" ca="1" si="247"/>
        <v>-1.3080777965493963E-2</v>
      </c>
      <c r="BN328" s="217"/>
      <c r="BO328" s="255">
        <f t="shared" ca="1" si="266"/>
        <v>0.91603053435114501</v>
      </c>
      <c r="BP328" s="255">
        <f t="shared" ca="1" si="267"/>
        <v>0</v>
      </c>
      <c r="BQ328" s="255">
        <f t="shared" ca="1" si="268"/>
        <v>8.3969465648854949E-2</v>
      </c>
      <c r="BR328" s="256">
        <f t="shared" ca="1" si="269"/>
        <v>0.62587557251908388</v>
      </c>
      <c r="BS328" s="256">
        <f t="shared" ca="1" si="270"/>
        <v>0.91603053435114501</v>
      </c>
      <c r="BT328" s="255">
        <f t="shared" ca="1" si="271"/>
        <v>0.91603053435114501</v>
      </c>
      <c r="BU328" s="255">
        <f t="shared" ca="1" si="272"/>
        <v>0</v>
      </c>
      <c r="BV328" s="255">
        <f t="shared" ca="1" si="273"/>
        <v>8.3969465648854949E-2</v>
      </c>
      <c r="BW328" s="256">
        <f t="shared" ca="1" si="274"/>
        <v>0.62587557251908388</v>
      </c>
      <c r="BX328" s="256">
        <f t="shared" ca="1" si="263"/>
        <v>0.91603053435114501</v>
      </c>
      <c r="BY328" s="255" t="e">
        <f t="shared" ca="1" si="275"/>
        <v>#DIV/0!</v>
      </c>
      <c r="BZ328" s="255" t="e">
        <f t="shared" ca="1" si="276"/>
        <v>#DIV/0!</v>
      </c>
      <c r="CA328" s="255" t="e">
        <f t="shared" ca="1" si="277"/>
        <v>#DIV/0!</v>
      </c>
      <c r="CB328" s="256" t="e">
        <f t="shared" ca="1" si="278"/>
        <v>#DIV/0!</v>
      </c>
      <c r="CC328" s="256">
        <f t="shared" ca="1" si="279"/>
        <v>-1</v>
      </c>
      <c r="CD328" s="255">
        <f t="shared" ca="1" si="280"/>
        <v>3.6585365853658534E-2</v>
      </c>
      <c r="CE328" s="255">
        <f t="shared" ca="1" si="281"/>
        <v>0.18292682926829268</v>
      </c>
      <c r="CF328" s="255">
        <f t="shared" ca="1" si="282"/>
        <v>0.78048780487804881</v>
      </c>
      <c r="CG328" s="256">
        <f t="shared" ca="1" si="283"/>
        <v>0.92235365853658546</v>
      </c>
      <c r="CH328" s="256">
        <f t="shared" ca="1" si="284"/>
        <v>3.6585365853658534E-2</v>
      </c>
      <c r="CI328" s="257" t="e">
        <f t="shared" ca="1" si="260"/>
        <v>#REF!</v>
      </c>
      <c r="CJ328" s="257" t="e">
        <f t="shared" ca="1" si="248"/>
        <v>#REF!</v>
      </c>
      <c r="CK328" s="257" t="e">
        <f t="shared" ca="1" si="249"/>
        <v>#REF!</v>
      </c>
      <c r="CL328" s="255" t="e">
        <f t="shared" ca="1" si="250"/>
        <v>#REF!</v>
      </c>
      <c r="CM328" s="255" t="e">
        <f t="shared" ca="1" si="251"/>
        <v>#REF!</v>
      </c>
      <c r="CN328" s="255" t="e">
        <f t="shared" ca="1" si="252"/>
        <v>#REF!</v>
      </c>
      <c r="CO328" s="256" t="e">
        <f t="shared" ca="1" si="285"/>
        <v>#REF!</v>
      </c>
      <c r="CP328" s="256">
        <f t="shared" ca="1" si="286"/>
        <v>-1</v>
      </c>
      <c r="CQ328" s="255">
        <f t="shared" ca="1" si="287"/>
        <v>3.7508466831129728E-3</v>
      </c>
      <c r="CR328" s="255">
        <f t="shared" ca="1" si="288"/>
        <v>7.8142639231520272E-3</v>
      </c>
      <c r="CS328" s="255">
        <f t="shared" ca="1" si="289"/>
        <v>0.98843488939373503</v>
      </c>
      <c r="CT328" s="256">
        <f t="shared" ca="1" si="290"/>
        <v>1.1435115056577754</v>
      </c>
      <c r="CU328" s="256">
        <f t="shared" ca="1" si="291"/>
        <v>3.7508466831129728E-3</v>
      </c>
      <c r="CV328" s="217"/>
      <c r="CW328" s="252">
        <f t="shared" ca="1" si="253"/>
        <v>-0.20411998265592479</v>
      </c>
      <c r="CX328" s="256">
        <f t="shared" ca="1" si="254"/>
        <v>-2.0034605321095067</v>
      </c>
      <c r="CY328" s="252">
        <f t="shared" ca="1" si="255"/>
        <v>0.13698630136986301</v>
      </c>
      <c r="CZ328" s="252">
        <f t="shared" ca="1" si="256"/>
        <v>0.67567567567567566</v>
      </c>
      <c r="DA328" s="258" t="e">
        <f t="shared" ca="1" si="257"/>
        <v>#NUM!</v>
      </c>
      <c r="DB328" s="259"/>
      <c r="DC328" s="258">
        <f t="shared" ca="1" si="258"/>
        <v>-999</v>
      </c>
    </row>
    <row r="329" spans="1:107" ht="14.4" x14ac:dyDescent="0.3">
      <c r="A329" s="217"/>
      <c r="B329" s="217"/>
      <c r="C329" s="217"/>
      <c r="D329" s="217" t="s">
        <v>1133</v>
      </c>
      <c r="E329" s="217"/>
      <c r="F329" s="217"/>
      <c r="G329" s="217"/>
      <c r="H329" s="217"/>
      <c r="I329" s="228">
        <v>7.9</v>
      </c>
      <c r="J329" s="217">
        <v>0</v>
      </c>
      <c r="K329" s="228">
        <v>0.7</v>
      </c>
      <c r="L329" s="228">
        <v>0.2</v>
      </c>
      <c r="M329" s="228">
        <v>1.7</v>
      </c>
      <c r="N329" s="228">
        <v>0.1</v>
      </c>
      <c r="O329" s="228"/>
      <c r="P329" s="228">
        <v>0</v>
      </c>
      <c r="Q329" s="228">
        <v>2</v>
      </c>
      <c r="R329" s="217"/>
      <c r="S329" s="228">
        <v>9</v>
      </c>
      <c r="T329" s="228">
        <v>2</v>
      </c>
      <c r="U329" s="217">
        <v>0</v>
      </c>
      <c r="V329" s="217"/>
      <c r="W329" s="217">
        <v>0</v>
      </c>
      <c r="X329" s="217"/>
      <c r="Y329" s="217"/>
      <c r="Z329" s="228">
        <v>4.0000000000000001E-3</v>
      </c>
      <c r="AA329" s="217"/>
      <c r="AB329" s="217">
        <v>2.4E-2</v>
      </c>
      <c r="AC329" s="228">
        <v>2E-3</v>
      </c>
      <c r="AD329" s="217"/>
      <c r="AE329" s="217"/>
      <c r="AF329" s="217"/>
      <c r="AG329" s="217" t="str">
        <f t="shared" ca="1" si="292"/>
        <v>W_ID_291_FS_001</v>
      </c>
      <c r="AH329" s="217"/>
      <c r="AI329" s="217"/>
      <c r="AJ329" s="217"/>
      <c r="AK329" s="217"/>
      <c r="AL329" s="217">
        <f t="shared" ca="1" si="294"/>
        <v>7.9</v>
      </c>
      <c r="AM329" s="228">
        <v>0</v>
      </c>
      <c r="AN329" s="217">
        <f t="shared" ca="1" si="297"/>
        <v>0.7</v>
      </c>
      <c r="AO329" s="217">
        <f t="shared" ca="1" si="297"/>
        <v>0.2</v>
      </c>
      <c r="AP329" s="217">
        <f t="shared" ca="1" si="297"/>
        <v>1.7</v>
      </c>
      <c r="AQ329" s="217">
        <f t="shared" ca="1" si="296"/>
        <v>0.1</v>
      </c>
      <c r="AR329" s="217">
        <f t="shared" ca="1" si="296"/>
        <v>0</v>
      </c>
      <c r="AS329" s="217">
        <f t="shared" ca="1" si="296"/>
        <v>0</v>
      </c>
      <c r="AT329" s="217">
        <f t="shared" ca="1" si="296"/>
        <v>2</v>
      </c>
      <c r="AU329" s="217">
        <f t="shared" ca="1" si="296"/>
        <v>0</v>
      </c>
      <c r="AV329" s="217">
        <f t="shared" ca="1" si="264"/>
        <v>9</v>
      </c>
      <c r="AW329" s="217">
        <f t="shared" ca="1" si="264"/>
        <v>2</v>
      </c>
      <c r="AX329" s="217">
        <f t="shared" ca="1" si="264"/>
        <v>0</v>
      </c>
      <c r="AY329" s="217"/>
      <c r="AZ329" s="217">
        <f t="shared" ca="1" si="295"/>
        <v>0</v>
      </c>
      <c r="BA329" s="217">
        <f t="shared" ca="1" si="295"/>
        <v>0</v>
      </c>
      <c r="BB329" s="217">
        <f t="shared" ca="1" si="295"/>
        <v>0</v>
      </c>
      <c r="BC329" s="217">
        <f t="shared" ca="1" si="295"/>
        <v>4.0000000000000001E-3</v>
      </c>
      <c r="BD329" s="217"/>
      <c r="BE329" s="217">
        <f t="shared" ca="1" si="293"/>
        <v>2.4E-2</v>
      </c>
      <c r="BF329" s="217">
        <f t="shared" ca="1" si="293"/>
        <v>2E-3</v>
      </c>
      <c r="BG329" s="217"/>
      <c r="BH329" s="217">
        <f ca="1">INDIRECT(BH$5&amp;(CELL("row", BH329)))</f>
        <v>0</v>
      </c>
      <c r="BI329" s="217">
        <f ca="1">IF(INDIRECT(BI$5&amp;(CELL("row", BI329)))=0,99,INDIRECT(BI$5&amp;(CELL("row", BI329))))</f>
        <v>99</v>
      </c>
      <c r="BJ329" s="217"/>
      <c r="BK329" s="253">
        <f t="shared" ca="1" si="261"/>
        <v>0.12992176854008503</v>
      </c>
      <c r="BL329" s="253">
        <f t="shared" ca="1" si="262"/>
        <v>0.27657999999999999</v>
      </c>
      <c r="BM329" s="254">
        <f t="shared" ref="BM329:BM330" ca="1" si="298">IF(BK329=0,"",(BK329-BL329)/(BK329+BL329))</f>
        <v>-0.3607812875860909</v>
      </c>
      <c r="BN329" s="217"/>
      <c r="BO329" s="255">
        <f t="shared" ca="1" si="266"/>
        <v>1</v>
      </c>
      <c r="BP329" s="255">
        <f t="shared" ca="1" si="267"/>
        <v>0</v>
      </c>
      <c r="BQ329" s="255">
        <f t="shared" ca="1" si="268"/>
        <v>0</v>
      </c>
      <c r="BR329" s="256">
        <f t="shared" ca="1" si="269"/>
        <v>0.57740000000000002</v>
      </c>
      <c r="BS329" s="256">
        <f t="shared" ca="1" si="270"/>
        <v>1</v>
      </c>
      <c r="BT329" s="255">
        <f t="shared" ca="1" si="271"/>
        <v>1</v>
      </c>
      <c r="BU329" s="255">
        <f t="shared" ca="1" si="272"/>
        <v>0</v>
      </c>
      <c r="BV329" s="255">
        <f t="shared" ca="1" si="273"/>
        <v>0</v>
      </c>
      <c r="BW329" s="256">
        <f t="shared" ca="1" si="274"/>
        <v>0.57740000000000002</v>
      </c>
      <c r="BX329" s="256">
        <f t="shared" ca="1" si="263"/>
        <v>1</v>
      </c>
      <c r="BY329" s="255" t="e">
        <f t="shared" ca="1" si="275"/>
        <v>#DIV/0!</v>
      </c>
      <c r="BZ329" s="255" t="e">
        <f t="shared" ca="1" si="276"/>
        <v>#DIV/0!</v>
      </c>
      <c r="CA329" s="255" t="e">
        <f t="shared" ca="1" si="277"/>
        <v>#DIV/0!</v>
      </c>
      <c r="CB329" s="256" t="e">
        <f t="shared" ca="1" si="278"/>
        <v>#DIV/0!</v>
      </c>
      <c r="CC329" s="256">
        <f t="shared" ca="1" si="279"/>
        <v>-1</v>
      </c>
      <c r="CD329" s="255">
        <f t="shared" ca="1" si="280"/>
        <v>0.15384615384615385</v>
      </c>
      <c r="CE329" s="255">
        <f t="shared" ca="1" si="281"/>
        <v>0.69230769230769229</v>
      </c>
      <c r="CF329" s="255">
        <f t="shared" ca="1" si="282"/>
        <v>0.15384615384615385</v>
      </c>
      <c r="CG329" s="256">
        <f t="shared" ca="1" si="283"/>
        <v>0.26647692307692311</v>
      </c>
      <c r="CH329" s="256">
        <f t="shared" ca="1" si="284"/>
        <v>0.15384615384615385</v>
      </c>
      <c r="CI329" s="257" t="e">
        <f t="shared" ca="1" si="260"/>
        <v>#REF!</v>
      </c>
      <c r="CJ329" s="257" t="e">
        <f ca="1">INDIRECT("R"&amp;ROW(CJ329)&amp;"C"&amp;(COLUMN(INDIRECT($X$4&amp;ROW(CJ329),TRUE))+29),FALSE)</f>
        <v>#REF!</v>
      </c>
      <c r="CK329" s="257" t="e">
        <f ca="1">INDIRECT("R"&amp;ROW(CK329)&amp;"C"&amp;(COLUMN(INDIRECT($X$5&amp;ROW(CK329),TRUE))+29),FALSE)</f>
        <v>#REF!</v>
      </c>
      <c r="CL329" s="255" t="e">
        <f t="shared" ref="CL329:CL330" ca="1" si="299">(CI329*CL$6)/(CI329*CL$6+CJ329*CM$6+CK329*CN$6)</f>
        <v>#REF!</v>
      </c>
      <c r="CM329" s="255" t="e">
        <f t="shared" ref="CM329:CM330" ca="1" si="300">(CJ329*CM$6)/(CI329*CL$6+CJ329*CM$6+CK329*CN$6)</f>
        <v>#REF!</v>
      </c>
      <c r="CN329" s="255" t="e">
        <f t="shared" ref="CN329:CN330" ca="1" si="301">(CK329*CN$6)/(CI329*CL$6+CJ329*CM$6+CK329*CN$6)</f>
        <v>#REF!</v>
      </c>
      <c r="CO329" s="256" t="e">
        <f t="shared" ca="1" si="285"/>
        <v>#REF!</v>
      </c>
      <c r="CP329" s="256">
        <f t="shared" ca="1" si="286"/>
        <v>-1</v>
      </c>
      <c r="CQ329" s="255">
        <f t="shared" ca="1" si="287"/>
        <v>2.1948543670012198E-3</v>
      </c>
      <c r="CR329" s="255">
        <f t="shared" ca="1" si="288"/>
        <v>6.2710124771463427E-3</v>
      </c>
      <c r="CS329" s="255">
        <f t="shared" ca="1" si="289"/>
        <v>0.99153413315585248</v>
      </c>
      <c r="CT329" s="256">
        <f t="shared" ca="1" si="290"/>
        <v>1.1461917724665693</v>
      </c>
      <c r="CU329" s="256">
        <f t="shared" ca="1" si="291"/>
        <v>2.1948543670012198E-3</v>
      </c>
      <c r="CV329" s="217"/>
      <c r="CW329" s="252">
        <f t="shared" ref="CW329:CW330" ca="1" si="302">IF(ISERROR(2*LOG(AO329)-LOG(AQ329)),-99,2*LOG(AO329)-LOG(AQ329))</f>
        <v>-0.39794000867203749</v>
      </c>
      <c r="CX329" s="256">
        <f t="shared" ref="CX329:CX330" ca="1" si="303">IF(ISERROR(2*LOG(AO329)-LOG(AP329)),-99,2*LOG(AO329)-LOG(AP329))</f>
        <v>-1.6283889300503114</v>
      </c>
      <c r="CY329" s="252">
        <f t="shared" ref="CY329:CY330" ca="1" si="304">IF(ISERROR(10*AQ329/(10*AQ329+AP329)),-99,10*AQ329/(10*AQ329+AP329))</f>
        <v>0.37037037037037035</v>
      </c>
      <c r="CZ329" s="252">
        <f t="shared" ref="CZ329:CZ330" ca="1" si="305">IF(ISERROR(10*AO329/(10*AO329+AN329)),-99,10*AO329/(10*AO329+AN329))</f>
        <v>0.7407407407407407</v>
      </c>
      <c r="DA329" s="258" t="e">
        <f t="shared" ref="DA329:DA330" ca="1" si="306">0.00000031665*AR329^3 - 0.00036686*AR329^2 + 0.28831*AR329 + 77.034 *LOG(AR329) - 42.198</f>
        <v>#NUM!</v>
      </c>
      <c r="DB329" s="259"/>
      <c r="DC329" s="258">
        <f t="shared" ref="DC329:DC330" ca="1" si="307">IF(ISERROR(DA329),-999,0.000000068133*DA329^4-0.00003873*DA329^3+0.0090986*DA329^2+3.3034*DA329+28.833)</f>
        <v>-999</v>
      </c>
    </row>
    <row r="330" spans="1:107" ht="14.4" x14ac:dyDescent="0.3">
      <c r="A330" s="217"/>
      <c r="B330" s="217"/>
      <c r="C330" s="217"/>
      <c r="D330" s="217" t="s">
        <v>1134</v>
      </c>
      <c r="E330" s="217"/>
      <c r="F330" s="217"/>
      <c r="G330" s="217"/>
      <c r="H330" s="217"/>
      <c r="I330" s="228">
        <v>7.31</v>
      </c>
      <c r="J330" s="217">
        <v>3.0000000000000001E-3</v>
      </c>
      <c r="K330" s="228">
        <v>49.3</v>
      </c>
      <c r="L330" s="228">
        <v>44.2</v>
      </c>
      <c r="M330" s="228">
        <v>73.400000000000006</v>
      </c>
      <c r="N330" s="228">
        <v>25.2</v>
      </c>
      <c r="O330" s="228"/>
      <c r="P330" s="228">
        <v>1.2999999999999999E-2</v>
      </c>
      <c r="Q330" s="228">
        <v>7</v>
      </c>
      <c r="R330" s="217"/>
      <c r="S330" s="228">
        <v>18</v>
      </c>
      <c r="T330" s="228">
        <v>519</v>
      </c>
      <c r="U330" s="217">
        <v>0</v>
      </c>
      <c r="V330" s="217"/>
      <c r="W330" s="217">
        <v>3.6999999999999998E-2</v>
      </c>
      <c r="X330" s="217"/>
      <c r="Y330" s="217"/>
      <c r="Z330" s="228">
        <v>0.312</v>
      </c>
      <c r="AA330" s="217"/>
      <c r="AB330" s="217">
        <v>4.9000000000000002E-2</v>
      </c>
      <c r="AC330" s="228">
        <v>0</v>
      </c>
      <c r="AD330" s="217"/>
      <c r="AE330" s="217"/>
      <c r="AF330" s="217"/>
      <c r="AG330" s="217" t="str">
        <f t="shared" ca="1" si="292"/>
        <v>W_ID_292_FS_001</v>
      </c>
      <c r="AH330" s="217"/>
      <c r="AI330" s="217"/>
      <c r="AJ330" s="217"/>
      <c r="AK330" s="217"/>
      <c r="AL330" s="217">
        <f t="shared" ca="1" si="294"/>
        <v>7.31</v>
      </c>
      <c r="AM330" s="228">
        <v>3.0000000000000001E-3</v>
      </c>
      <c r="AN330" s="217">
        <f t="shared" ca="1" si="297"/>
        <v>49.3</v>
      </c>
      <c r="AO330" s="217">
        <f t="shared" ca="1" si="297"/>
        <v>44.2</v>
      </c>
      <c r="AP330" s="217">
        <f t="shared" ca="1" si="297"/>
        <v>73.400000000000006</v>
      </c>
      <c r="AQ330" s="217">
        <f t="shared" ca="1" si="296"/>
        <v>25.2</v>
      </c>
      <c r="AR330" s="217">
        <f t="shared" ca="1" si="296"/>
        <v>0</v>
      </c>
      <c r="AS330" s="217">
        <f t="shared" ca="1" si="296"/>
        <v>1.2999999999999999E-2</v>
      </c>
      <c r="AT330" s="217">
        <f t="shared" ca="1" si="296"/>
        <v>7</v>
      </c>
      <c r="AU330" s="217">
        <f t="shared" ca="1" si="296"/>
        <v>0</v>
      </c>
      <c r="AV330" s="217">
        <f t="shared" ca="1" si="264"/>
        <v>18</v>
      </c>
      <c r="AW330" s="217">
        <f t="shared" ca="1" si="264"/>
        <v>519</v>
      </c>
      <c r="AX330" s="217">
        <f t="shared" ca="1" si="264"/>
        <v>0</v>
      </c>
      <c r="AY330" s="217"/>
      <c r="AZ330" s="217">
        <f t="shared" ca="1" si="295"/>
        <v>3.6999999999999998E-2</v>
      </c>
      <c r="BA330" s="217">
        <f t="shared" ca="1" si="295"/>
        <v>0</v>
      </c>
      <c r="BB330" s="217">
        <f t="shared" ca="1" si="295"/>
        <v>0</v>
      </c>
      <c r="BC330" s="217">
        <f t="shared" ca="1" si="295"/>
        <v>0.312</v>
      </c>
      <c r="BD330" s="217"/>
      <c r="BE330" s="217">
        <f t="shared" ca="1" si="293"/>
        <v>4.9000000000000002E-2</v>
      </c>
      <c r="BF330" s="217">
        <f t="shared" ca="1" si="293"/>
        <v>0</v>
      </c>
      <c r="BG330" s="217"/>
      <c r="BH330" s="217">
        <f ca="1">INDIRECT(BH$5&amp;(CELL("row", BH330)))</f>
        <v>0</v>
      </c>
      <c r="BI330" s="217">
        <f ca="1">IF(INDIRECT(BI$5&amp;(CELL("row", BI330)))=0,99,INDIRECT(BI$5&amp;(CELL("row", BI330))))</f>
        <v>99</v>
      </c>
      <c r="BJ330" s="217"/>
      <c r="BK330" s="253">
        <f t="shared" ca="1" si="261"/>
        <v>9.0134691960588817</v>
      </c>
      <c r="BL330" s="253">
        <f t="shared" ca="1" si="262"/>
        <v>9.0786399999999983</v>
      </c>
      <c r="BM330" s="254">
        <f t="shared" ca="1" si="298"/>
        <v>-3.6021672893347947E-3</v>
      </c>
      <c r="BN330" s="217"/>
      <c r="BO330" s="255">
        <f t="shared" ca="1" si="266"/>
        <v>0.95563139931740615</v>
      </c>
      <c r="BP330" s="255">
        <f t="shared" ca="1" si="267"/>
        <v>0</v>
      </c>
      <c r="BQ330" s="255">
        <f t="shared" ca="1" si="268"/>
        <v>4.4368600682593858E-2</v>
      </c>
      <c r="BR330" s="256">
        <f t="shared" ca="1" si="269"/>
        <v>0.60301399317406146</v>
      </c>
      <c r="BS330" s="256">
        <f t="shared" ca="1" si="270"/>
        <v>0.95563139931740615</v>
      </c>
      <c r="BT330" s="255">
        <f t="shared" ca="1" si="271"/>
        <v>0.91803278688524592</v>
      </c>
      <c r="BU330" s="255">
        <f t="shared" ca="1" si="272"/>
        <v>3.9344262295081964E-2</v>
      </c>
      <c r="BV330" s="255">
        <f t="shared" ca="1" si="273"/>
        <v>4.2622950819672135E-2</v>
      </c>
      <c r="BW330" s="256">
        <f t="shared" ca="1" si="274"/>
        <v>0.57928885245901651</v>
      </c>
      <c r="BX330" s="256">
        <f t="shared" ca="1" si="263"/>
        <v>0.91803278688524592</v>
      </c>
      <c r="BY330" s="255">
        <f t="shared" ca="1" si="275"/>
        <v>1</v>
      </c>
      <c r="BZ330" s="255">
        <f t="shared" ca="1" si="276"/>
        <v>0</v>
      </c>
      <c r="CA330" s="255">
        <f t="shared" ca="1" si="277"/>
        <v>0</v>
      </c>
      <c r="CB330" s="256">
        <f t="shared" ca="1" si="278"/>
        <v>0.57740000000000002</v>
      </c>
      <c r="CC330" s="256">
        <f t="shared" ca="1" si="279"/>
        <v>1</v>
      </c>
      <c r="CD330" s="255">
        <f t="shared" ca="1" si="280"/>
        <v>1.2867647058823529E-2</v>
      </c>
      <c r="CE330" s="255">
        <f t="shared" ca="1" si="281"/>
        <v>3.3088235294117647E-2</v>
      </c>
      <c r="CF330" s="255">
        <f t="shared" ca="1" si="282"/>
        <v>0.95404411764705888</v>
      </c>
      <c r="CG330" s="256">
        <f t="shared" ca="1" si="283"/>
        <v>1.1090645220588238</v>
      </c>
      <c r="CH330" s="256">
        <f t="shared" ca="1" si="284"/>
        <v>1.2867647058823529E-2</v>
      </c>
      <c r="CI330" s="257" t="e">
        <f t="shared" ref="CI330" ca="1" si="308">INDIRECT("R"&amp;ROW(CI330)&amp;"C"&amp;(COLUMN(INDIRECT(X$3&amp;ROW(CI330),TRUE))+29),FALSE)</f>
        <v>#REF!</v>
      </c>
      <c r="CJ330" s="257" t="e">
        <f ca="1">INDIRECT("R"&amp;ROW(CJ330)&amp;"C"&amp;(COLUMN(INDIRECT($X$4&amp;ROW(CJ330),TRUE))+29),FALSE)</f>
        <v>#REF!</v>
      </c>
      <c r="CK330" s="257" t="e">
        <f ca="1">INDIRECT("R"&amp;ROW(CK330)&amp;"C"&amp;(COLUMN(INDIRECT($X$5&amp;ROW(CK330),TRUE))+29),FALSE)</f>
        <v>#REF!</v>
      </c>
      <c r="CL330" s="255" t="e">
        <f t="shared" ca="1" si="299"/>
        <v>#REF!</v>
      </c>
      <c r="CM330" s="255" t="e">
        <f t="shared" ca="1" si="300"/>
        <v>#REF!</v>
      </c>
      <c r="CN330" s="255" t="e">
        <f t="shared" ca="1" si="301"/>
        <v>#REF!</v>
      </c>
      <c r="CO330" s="256" t="e">
        <f t="shared" ca="1" si="285"/>
        <v>#REF!</v>
      </c>
      <c r="CP330" s="256">
        <f t="shared" ca="1" si="286"/>
        <v>-1</v>
      </c>
      <c r="CQ330" s="255">
        <f t="shared" ca="1" si="287"/>
        <v>8.9453225897280844E-3</v>
      </c>
      <c r="CR330" s="255">
        <f t="shared" ca="1" si="288"/>
        <v>8.0199443907906967E-2</v>
      </c>
      <c r="CS330" s="255">
        <f t="shared" ca="1" si="289"/>
        <v>0.91085523350236497</v>
      </c>
      <c r="CT330" s="256">
        <f t="shared" ca="1" si="290"/>
        <v>1.0569295673884898</v>
      </c>
      <c r="CU330" s="256">
        <f t="shared" ca="1" si="291"/>
        <v>8.9453225897280844E-3</v>
      </c>
      <c r="CV330" s="217"/>
      <c r="CW330" s="252">
        <f t="shared" ca="1" si="302"/>
        <v>1.8894439979166395</v>
      </c>
      <c r="CX330" s="256">
        <f t="shared" ca="1" si="303"/>
        <v>1.4251484787821131</v>
      </c>
      <c r="CY330" s="252">
        <f t="shared" ca="1" si="304"/>
        <v>0.77443146896127846</v>
      </c>
      <c r="CZ330" s="252">
        <f t="shared" ca="1" si="305"/>
        <v>0.89965397923875434</v>
      </c>
      <c r="DA330" s="258" t="e">
        <f t="shared" ca="1" si="306"/>
        <v>#NUM!</v>
      </c>
      <c r="DB330" s="259"/>
      <c r="DC330" s="258">
        <f t="shared" ca="1" si="307"/>
        <v>-999</v>
      </c>
    </row>
  </sheetData>
  <mergeCells count="16">
    <mergeCell ref="CQ1:CU1"/>
    <mergeCell ref="N1:O1"/>
    <mergeCell ref="P1:Q1"/>
    <mergeCell ref="R1:S1"/>
    <mergeCell ref="T1:U1"/>
    <mergeCell ref="V1:W1"/>
    <mergeCell ref="X1:Z1"/>
    <mergeCell ref="D3:K5"/>
    <mergeCell ref="L3:M5"/>
    <mergeCell ref="CI5:CK5"/>
    <mergeCell ref="I6:AD6"/>
    <mergeCell ref="BO1:BS1"/>
    <mergeCell ref="BT1:BX1"/>
    <mergeCell ref="BY1:CC1"/>
    <mergeCell ref="CD1:CH1"/>
    <mergeCell ref="CI1:CP1"/>
  </mergeCells>
  <conditionalFormatting sqref="BM8:BM330">
    <cfRule type="cellIs" dxfId="11" priority="1" stopIfTrue="1" operator="between">
      <formula>-0.05</formula>
      <formula>0.05</formula>
    </cfRule>
    <cfRule type="cellIs" dxfId="10" priority="2" stopIfTrue="1" operator="notBetween">
      <formula>-0.05</formula>
      <formula>0.05</formula>
    </cfRule>
  </conditionalFormatting>
  <pageMargins left="0.75" right="0.75" top="1" bottom="1" header="0.5" footer="0.5"/>
  <pageSetup orientation="portrait" horizontalDpi="300" verticalDpi="300"/>
  <headerFooter alignWithMargins="0"/>
  <legacy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3F587D-2485-451A-B344-00318B227708}">
  <dimension ref="A1:DD108"/>
  <sheetViews>
    <sheetView showZeros="0" zoomScale="83" zoomScaleNormal="83" workbookViewId="0">
      <pane ySplit="7" topLeftCell="A8" activePane="bottomLeft" state="frozen"/>
      <selection pane="bottomLeft" activeCell="AZ17" sqref="AZ17"/>
    </sheetView>
  </sheetViews>
  <sheetFormatPr defaultColWidth="8.77734375" defaultRowHeight="13.2" x14ac:dyDescent="0.25"/>
  <cols>
    <col min="1" max="1" width="16.77734375" style="229" customWidth="1"/>
    <col min="2" max="2" width="18.6640625" style="229" customWidth="1"/>
    <col min="3" max="6" width="10.33203125" style="229" customWidth="1"/>
    <col min="7" max="7" width="11.77734375" style="229" customWidth="1"/>
    <col min="8" max="8" width="10.33203125" style="229" customWidth="1"/>
    <col min="9" max="9" width="10.109375" style="229" customWidth="1"/>
    <col min="10" max="10" width="9.33203125" style="229" customWidth="1"/>
    <col min="11" max="13" width="9.33203125" style="229" bestFit="1" customWidth="1"/>
    <col min="14" max="14" width="11.6640625" style="229" bestFit="1" customWidth="1"/>
    <col min="15" max="15" width="8.77734375" style="229"/>
    <col min="16" max="16" width="9.44140625" style="278" bestFit="1" customWidth="1"/>
    <col min="17" max="21" width="8.77734375" style="229"/>
    <col min="22" max="22" width="10.109375" style="229" bestFit="1" customWidth="1"/>
    <col min="23" max="23" width="9.44140625" style="229" bestFit="1" customWidth="1"/>
    <col min="24" max="24" width="8.77734375" style="229"/>
    <col min="25" max="25" width="10.109375" style="229" customWidth="1"/>
    <col min="26" max="26" width="8.77734375" style="229"/>
    <col min="27" max="27" width="10.44140625" style="229" customWidth="1"/>
    <col min="28" max="29" width="8.77734375" style="229"/>
    <col min="30" max="30" width="10.109375" style="229" customWidth="1"/>
    <col min="31" max="31" width="8.77734375" style="229"/>
    <col min="32" max="32" width="9" style="229" customWidth="1"/>
    <col min="33" max="33" width="8.88671875" style="229" customWidth="1"/>
    <col min="34" max="34" width="8.77734375" style="229" customWidth="1"/>
    <col min="35" max="36" width="8.88671875" style="229" customWidth="1"/>
    <col min="37" max="37" width="9" style="229" customWidth="1"/>
    <col min="38" max="38" width="8.44140625" style="229" customWidth="1"/>
    <col min="39" max="39" width="8.6640625" style="229" customWidth="1"/>
    <col min="40" max="40" width="8.109375" style="229" customWidth="1"/>
    <col min="41" max="41" width="8.21875" style="229" customWidth="1"/>
    <col min="42" max="44" width="8.109375" style="229" customWidth="1"/>
    <col min="45" max="45" width="8.21875" style="229" customWidth="1"/>
    <col min="46" max="46" width="8.6640625" style="229" customWidth="1"/>
    <col min="47" max="48" width="8.77734375" style="229" customWidth="1"/>
    <col min="49" max="50" width="8.44140625" style="229" customWidth="1"/>
    <col min="51" max="51" width="8.6640625" style="229" customWidth="1"/>
    <col min="52" max="52" width="8.44140625" style="229" customWidth="1"/>
    <col min="53" max="55" width="8.88671875" style="229" customWidth="1"/>
    <col min="56" max="56" width="9.109375" style="229" customWidth="1"/>
    <col min="57" max="57" width="9" style="229" customWidth="1"/>
    <col min="58" max="58" width="9.109375" style="229" customWidth="1"/>
    <col min="59" max="59" width="9.33203125" style="229" customWidth="1"/>
    <col min="60" max="60" width="9" style="229" customWidth="1"/>
    <col min="61" max="61" width="9.109375" style="229" customWidth="1"/>
    <col min="62" max="62" width="9.21875" style="229" customWidth="1"/>
    <col min="63" max="64" width="9.109375" style="229" customWidth="1"/>
    <col min="65" max="65" width="10.77734375" style="229" customWidth="1"/>
    <col min="66" max="66" width="9.109375" style="229" hidden="1" customWidth="1"/>
    <col min="67" max="67" width="9.44140625" style="229" hidden="1" customWidth="1"/>
    <col min="68" max="100" width="9.109375" style="229" hidden="1" customWidth="1"/>
    <col min="101" max="101" width="10.109375" style="229" hidden="1" customWidth="1"/>
    <col min="102" max="102" width="9.109375" style="229" hidden="1" customWidth="1"/>
    <col min="103" max="103" width="10.77734375" style="229" hidden="1" customWidth="1"/>
    <col min="104" max="106" width="9.109375" style="229" hidden="1" customWidth="1"/>
    <col min="107" max="107" width="1.21875" style="229" customWidth="1"/>
    <col min="108" max="108" width="10.77734375" style="229" customWidth="1"/>
    <col min="109" max="256" width="8.77734375" style="229"/>
    <col min="257" max="257" width="16.77734375" style="229" customWidth="1"/>
    <col min="258" max="258" width="18.6640625" style="229" customWidth="1"/>
    <col min="259" max="262" width="10.33203125" style="229" customWidth="1"/>
    <col min="263" max="263" width="11.77734375" style="229" customWidth="1"/>
    <col min="264" max="264" width="10.33203125" style="229" customWidth="1"/>
    <col min="265" max="265" width="10.109375" style="229" customWidth="1"/>
    <col min="266" max="266" width="9.33203125" style="229" customWidth="1"/>
    <col min="267" max="269" width="9.33203125" style="229" bestFit="1" customWidth="1"/>
    <col min="270" max="270" width="11.6640625" style="229" bestFit="1" customWidth="1"/>
    <col min="271" max="271" width="8.77734375" style="229"/>
    <col min="272" max="272" width="9.44140625" style="229" bestFit="1" customWidth="1"/>
    <col min="273" max="277" width="8.77734375" style="229"/>
    <col min="278" max="278" width="10.109375" style="229" bestFit="1" customWidth="1"/>
    <col min="279" max="279" width="9.44140625" style="229" bestFit="1" customWidth="1"/>
    <col min="280" max="280" width="8.77734375" style="229"/>
    <col min="281" max="281" width="10.109375" style="229" customWidth="1"/>
    <col min="282" max="282" width="8.77734375" style="229"/>
    <col min="283" max="283" width="10.44140625" style="229" customWidth="1"/>
    <col min="284" max="285" width="8.77734375" style="229"/>
    <col min="286" max="286" width="10.109375" style="229" customWidth="1"/>
    <col min="287" max="287" width="8.77734375" style="229"/>
    <col min="288" max="288" width="9" style="229" customWidth="1"/>
    <col min="289" max="289" width="8.88671875" style="229" customWidth="1"/>
    <col min="290" max="290" width="8.77734375" style="229"/>
    <col min="291" max="292" width="8.88671875" style="229" customWidth="1"/>
    <col min="293" max="293" width="9" style="229" customWidth="1"/>
    <col min="294" max="294" width="8.44140625" style="229" customWidth="1"/>
    <col min="295" max="295" width="8.6640625" style="229" customWidth="1"/>
    <col min="296" max="296" width="8.109375" style="229" customWidth="1"/>
    <col min="297" max="297" width="8.21875" style="229" customWidth="1"/>
    <col min="298" max="300" width="8.109375" style="229" customWidth="1"/>
    <col min="301" max="301" width="8.21875" style="229" customWidth="1"/>
    <col min="302" max="302" width="8.6640625" style="229" customWidth="1"/>
    <col min="303" max="304" width="8.77734375" style="229"/>
    <col min="305" max="306" width="8.44140625" style="229" customWidth="1"/>
    <col min="307" max="307" width="8.6640625" style="229" customWidth="1"/>
    <col min="308" max="308" width="8.44140625" style="229" customWidth="1"/>
    <col min="309" max="311" width="8.88671875" style="229" customWidth="1"/>
    <col min="312" max="312" width="9.109375" style="229" customWidth="1"/>
    <col min="313" max="313" width="9" style="229" customWidth="1"/>
    <col min="314" max="314" width="9.109375" style="229" customWidth="1"/>
    <col min="315" max="315" width="9.33203125" style="229" customWidth="1"/>
    <col min="316" max="316" width="9" style="229" customWidth="1"/>
    <col min="317" max="317" width="9.109375" style="229" customWidth="1"/>
    <col min="318" max="318" width="9.21875" style="229" customWidth="1"/>
    <col min="319" max="320" width="9.109375" style="229" customWidth="1"/>
    <col min="321" max="321" width="10.77734375" style="229" customWidth="1"/>
    <col min="322" max="362" width="0" style="229" hidden="1" customWidth="1"/>
    <col min="363" max="363" width="1.21875" style="229" customWidth="1"/>
    <col min="364" max="364" width="10.77734375" style="229" customWidth="1"/>
    <col min="365" max="512" width="8.77734375" style="229"/>
    <col min="513" max="513" width="16.77734375" style="229" customWidth="1"/>
    <col min="514" max="514" width="18.6640625" style="229" customWidth="1"/>
    <col min="515" max="518" width="10.33203125" style="229" customWidth="1"/>
    <col min="519" max="519" width="11.77734375" style="229" customWidth="1"/>
    <col min="520" max="520" width="10.33203125" style="229" customWidth="1"/>
    <col min="521" max="521" width="10.109375" style="229" customWidth="1"/>
    <col min="522" max="522" width="9.33203125" style="229" customWidth="1"/>
    <col min="523" max="525" width="9.33203125" style="229" bestFit="1" customWidth="1"/>
    <col min="526" max="526" width="11.6640625" style="229" bestFit="1" customWidth="1"/>
    <col min="527" max="527" width="8.77734375" style="229"/>
    <col min="528" max="528" width="9.44140625" style="229" bestFit="1" customWidth="1"/>
    <col min="529" max="533" width="8.77734375" style="229"/>
    <col min="534" max="534" width="10.109375" style="229" bestFit="1" customWidth="1"/>
    <col min="535" max="535" width="9.44140625" style="229" bestFit="1" customWidth="1"/>
    <col min="536" max="536" width="8.77734375" style="229"/>
    <col min="537" max="537" width="10.109375" style="229" customWidth="1"/>
    <col min="538" max="538" width="8.77734375" style="229"/>
    <col min="539" max="539" width="10.44140625" style="229" customWidth="1"/>
    <col min="540" max="541" width="8.77734375" style="229"/>
    <col min="542" max="542" width="10.109375" style="229" customWidth="1"/>
    <col min="543" max="543" width="8.77734375" style="229"/>
    <col min="544" max="544" width="9" style="229" customWidth="1"/>
    <col min="545" max="545" width="8.88671875" style="229" customWidth="1"/>
    <col min="546" max="546" width="8.77734375" style="229"/>
    <col min="547" max="548" width="8.88671875" style="229" customWidth="1"/>
    <col min="549" max="549" width="9" style="229" customWidth="1"/>
    <col min="550" max="550" width="8.44140625" style="229" customWidth="1"/>
    <col min="551" max="551" width="8.6640625" style="229" customWidth="1"/>
    <col min="552" max="552" width="8.109375" style="229" customWidth="1"/>
    <col min="553" max="553" width="8.21875" style="229" customWidth="1"/>
    <col min="554" max="556" width="8.109375" style="229" customWidth="1"/>
    <col min="557" max="557" width="8.21875" style="229" customWidth="1"/>
    <col min="558" max="558" width="8.6640625" style="229" customWidth="1"/>
    <col min="559" max="560" width="8.77734375" style="229"/>
    <col min="561" max="562" width="8.44140625" style="229" customWidth="1"/>
    <col min="563" max="563" width="8.6640625" style="229" customWidth="1"/>
    <col min="564" max="564" width="8.44140625" style="229" customWidth="1"/>
    <col min="565" max="567" width="8.88671875" style="229" customWidth="1"/>
    <col min="568" max="568" width="9.109375" style="229" customWidth="1"/>
    <col min="569" max="569" width="9" style="229" customWidth="1"/>
    <col min="570" max="570" width="9.109375" style="229" customWidth="1"/>
    <col min="571" max="571" width="9.33203125" style="229" customWidth="1"/>
    <col min="572" max="572" width="9" style="229" customWidth="1"/>
    <col min="573" max="573" width="9.109375" style="229" customWidth="1"/>
    <col min="574" max="574" width="9.21875" style="229" customWidth="1"/>
    <col min="575" max="576" width="9.109375" style="229" customWidth="1"/>
    <col min="577" max="577" width="10.77734375" style="229" customWidth="1"/>
    <col min="578" max="618" width="0" style="229" hidden="1" customWidth="1"/>
    <col min="619" max="619" width="1.21875" style="229" customWidth="1"/>
    <col min="620" max="620" width="10.77734375" style="229" customWidth="1"/>
    <col min="621" max="768" width="8.77734375" style="229"/>
    <col min="769" max="769" width="16.77734375" style="229" customWidth="1"/>
    <col min="770" max="770" width="18.6640625" style="229" customWidth="1"/>
    <col min="771" max="774" width="10.33203125" style="229" customWidth="1"/>
    <col min="775" max="775" width="11.77734375" style="229" customWidth="1"/>
    <col min="776" max="776" width="10.33203125" style="229" customWidth="1"/>
    <col min="777" max="777" width="10.109375" style="229" customWidth="1"/>
    <col min="778" max="778" width="9.33203125" style="229" customWidth="1"/>
    <col min="779" max="781" width="9.33203125" style="229" bestFit="1" customWidth="1"/>
    <col min="782" max="782" width="11.6640625" style="229" bestFit="1" customWidth="1"/>
    <col min="783" max="783" width="8.77734375" style="229"/>
    <col min="784" max="784" width="9.44140625" style="229" bestFit="1" customWidth="1"/>
    <col min="785" max="789" width="8.77734375" style="229"/>
    <col min="790" max="790" width="10.109375" style="229" bestFit="1" customWidth="1"/>
    <col min="791" max="791" width="9.44140625" style="229" bestFit="1" customWidth="1"/>
    <col min="792" max="792" width="8.77734375" style="229"/>
    <col min="793" max="793" width="10.109375" style="229" customWidth="1"/>
    <col min="794" max="794" width="8.77734375" style="229"/>
    <col min="795" max="795" width="10.44140625" style="229" customWidth="1"/>
    <col min="796" max="797" width="8.77734375" style="229"/>
    <col min="798" max="798" width="10.109375" style="229" customWidth="1"/>
    <col min="799" max="799" width="8.77734375" style="229"/>
    <col min="800" max="800" width="9" style="229" customWidth="1"/>
    <col min="801" max="801" width="8.88671875" style="229" customWidth="1"/>
    <col min="802" max="802" width="8.77734375" style="229"/>
    <col min="803" max="804" width="8.88671875" style="229" customWidth="1"/>
    <col min="805" max="805" width="9" style="229" customWidth="1"/>
    <col min="806" max="806" width="8.44140625" style="229" customWidth="1"/>
    <col min="807" max="807" width="8.6640625" style="229" customWidth="1"/>
    <col min="808" max="808" width="8.109375" style="229" customWidth="1"/>
    <col min="809" max="809" width="8.21875" style="229" customWidth="1"/>
    <col min="810" max="812" width="8.109375" style="229" customWidth="1"/>
    <col min="813" max="813" width="8.21875" style="229" customWidth="1"/>
    <col min="814" max="814" width="8.6640625" style="229" customWidth="1"/>
    <col min="815" max="816" width="8.77734375" style="229"/>
    <col min="817" max="818" width="8.44140625" style="229" customWidth="1"/>
    <col min="819" max="819" width="8.6640625" style="229" customWidth="1"/>
    <col min="820" max="820" width="8.44140625" style="229" customWidth="1"/>
    <col min="821" max="823" width="8.88671875" style="229" customWidth="1"/>
    <col min="824" max="824" width="9.109375" style="229" customWidth="1"/>
    <col min="825" max="825" width="9" style="229" customWidth="1"/>
    <col min="826" max="826" width="9.109375" style="229" customWidth="1"/>
    <col min="827" max="827" width="9.33203125" style="229" customWidth="1"/>
    <col min="828" max="828" width="9" style="229" customWidth="1"/>
    <col min="829" max="829" width="9.109375" style="229" customWidth="1"/>
    <col min="830" max="830" width="9.21875" style="229" customWidth="1"/>
    <col min="831" max="832" width="9.109375" style="229" customWidth="1"/>
    <col min="833" max="833" width="10.77734375" style="229" customWidth="1"/>
    <col min="834" max="874" width="0" style="229" hidden="1" customWidth="1"/>
    <col min="875" max="875" width="1.21875" style="229" customWidth="1"/>
    <col min="876" max="876" width="10.77734375" style="229" customWidth="1"/>
    <col min="877" max="1024" width="8.77734375" style="229"/>
    <col min="1025" max="1025" width="16.77734375" style="229" customWidth="1"/>
    <col min="1026" max="1026" width="18.6640625" style="229" customWidth="1"/>
    <col min="1027" max="1030" width="10.33203125" style="229" customWidth="1"/>
    <col min="1031" max="1031" width="11.77734375" style="229" customWidth="1"/>
    <col min="1032" max="1032" width="10.33203125" style="229" customWidth="1"/>
    <col min="1033" max="1033" width="10.109375" style="229" customWidth="1"/>
    <col min="1034" max="1034" width="9.33203125" style="229" customWidth="1"/>
    <col min="1035" max="1037" width="9.33203125" style="229" bestFit="1" customWidth="1"/>
    <col min="1038" max="1038" width="11.6640625" style="229" bestFit="1" customWidth="1"/>
    <col min="1039" max="1039" width="8.77734375" style="229"/>
    <col min="1040" max="1040" width="9.44140625" style="229" bestFit="1" customWidth="1"/>
    <col min="1041" max="1045" width="8.77734375" style="229"/>
    <col min="1046" max="1046" width="10.109375" style="229" bestFit="1" customWidth="1"/>
    <col min="1047" max="1047" width="9.44140625" style="229" bestFit="1" customWidth="1"/>
    <col min="1048" max="1048" width="8.77734375" style="229"/>
    <col min="1049" max="1049" width="10.109375" style="229" customWidth="1"/>
    <col min="1050" max="1050" width="8.77734375" style="229"/>
    <col min="1051" max="1051" width="10.44140625" style="229" customWidth="1"/>
    <col min="1052" max="1053" width="8.77734375" style="229"/>
    <col min="1054" max="1054" width="10.109375" style="229" customWidth="1"/>
    <col min="1055" max="1055" width="8.77734375" style="229"/>
    <col min="1056" max="1056" width="9" style="229" customWidth="1"/>
    <col min="1057" max="1057" width="8.88671875" style="229" customWidth="1"/>
    <col min="1058" max="1058" width="8.77734375" style="229"/>
    <col min="1059" max="1060" width="8.88671875" style="229" customWidth="1"/>
    <col min="1061" max="1061" width="9" style="229" customWidth="1"/>
    <col min="1062" max="1062" width="8.44140625" style="229" customWidth="1"/>
    <col min="1063" max="1063" width="8.6640625" style="229" customWidth="1"/>
    <col min="1064" max="1064" width="8.109375" style="229" customWidth="1"/>
    <col min="1065" max="1065" width="8.21875" style="229" customWidth="1"/>
    <col min="1066" max="1068" width="8.109375" style="229" customWidth="1"/>
    <col min="1069" max="1069" width="8.21875" style="229" customWidth="1"/>
    <col min="1070" max="1070" width="8.6640625" style="229" customWidth="1"/>
    <col min="1071" max="1072" width="8.77734375" style="229"/>
    <col min="1073" max="1074" width="8.44140625" style="229" customWidth="1"/>
    <col min="1075" max="1075" width="8.6640625" style="229" customWidth="1"/>
    <col min="1076" max="1076" width="8.44140625" style="229" customWidth="1"/>
    <col min="1077" max="1079" width="8.88671875" style="229" customWidth="1"/>
    <col min="1080" max="1080" width="9.109375" style="229" customWidth="1"/>
    <col min="1081" max="1081" width="9" style="229" customWidth="1"/>
    <col min="1082" max="1082" width="9.109375" style="229" customWidth="1"/>
    <col min="1083" max="1083" width="9.33203125" style="229" customWidth="1"/>
    <col min="1084" max="1084" width="9" style="229" customWidth="1"/>
    <col min="1085" max="1085" width="9.109375" style="229" customWidth="1"/>
    <col min="1086" max="1086" width="9.21875" style="229" customWidth="1"/>
    <col min="1087" max="1088" width="9.109375" style="229" customWidth="1"/>
    <col min="1089" max="1089" width="10.77734375" style="229" customWidth="1"/>
    <col min="1090" max="1130" width="0" style="229" hidden="1" customWidth="1"/>
    <col min="1131" max="1131" width="1.21875" style="229" customWidth="1"/>
    <col min="1132" max="1132" width="10.77734375" style="229" customWidth="1"/>
    <col min="1133" max="1280" width="8.77734375" style="229"/>
    <col min="1281" max="1281" width="16.77734375" style="229" customWidth="1"/>
    <col min="1282" max="1282" width="18.6640625" style="229" customWidth="1"/>
    <col min="1283" max="1286" width="10.33203125" style="229" customWidth="1"/>
    <col min="1287" max="1287" width="11.77734375" style="229" customWidth="1"/>
    <col min="1288" max="1288" width="10.33203125" style="229" customWidth="1"/>
    <col min="1289" max="1289" width="10.109375" style="229" customWidth="1"/>
    <col min="1290" max="1290" width="9.33203125" style="229" customWidth="1"/>
    <col min="1291" max="1293" width="9.33203125" style="229" bestFit="1" customWidth="1"/>
    <col min="1294" max="1294" width="11.6640625" style="229" bestFit="1" customWidth="1"/>
    <col min="1295" max="1295" width="8.77734375" style="229"/>
    <col min="1296" max="1296" width="9.44140625" style="229" bestFit="1" customWidth="1"/>
    <col min="1297" max="1301" width="8.77734375" style="229"/>
    <col min="1302" max="1302" width="10.109375" style="229" bestFit="1" customWidth="1"/>
    <col min="1303" max="1303" width="9.44140625" style="229" bestFit="1" customWidth="1"/>
    <col min="1304" max="1304" width="8.77734375" style="229"/>
    <col min="1305" max="1305" width="10.109375" style="229" customWidth="1"/>
    <col min="1306" max="1306" width="8.77734375" style="229"/>
    <col min="1307" max="1307" width="10.44140625" style="229" customWidth="1"/>
    <col min="1308" max="1309" width="8.77734375" style="229"/>
    <col min="1310" max="1310" width="10.109375" style="229" customWidth="1"/>
    <col min="1311" max="1311" width="8.77734375" style="229"/>
    <col min="1312" max="1312" width="9" style="229" customWidth="1"/>
    <col min="1313" max="1313" width="8.88671875" style="229" customWidth="1"/>
    <col min="1314" max="1314" width="8.77734375" style="229"/>
    <col min="1315" max="1316" width="8.88671875" style="229" customWidth="1"/>
    <col min="1317" max="1317" width="9" style="229" customWidth="1"/>
    <col min="1318" max="1318" width="8.44140625" style="229" customWidth="1"/>
    <col min="1319" max="1319" width="8.6640625" style="229" customWidth="1"/>
    <col min="1320" max="1320" width="8.109375" style="229" customWidth="1"/>
    <col min="1321" max="1321" width="8.21875" style="229" customWidth="1"/>
    <col min="1322" max="1324" width="8.109375" style="229" customWidth="1"/>
    <col min="1325" max="1325" width="8.21875" style="229" customWidth="1"/>
    <col min="1326" max="1326" width="8.6640625" style="229" customWidth="1"/>
    <col min="1327" max="1328" width="8.77734375" style="229"/>
    <col min="1329" max="1330" width="8.44140625" style="229" customWidth="1"/>
    <col min="1331" max="1331" width="8.6640625" style="229" customWidth="1"/>
    <col min="1332" max="1332" width="8.44140625" style="229" customWidth="1"/>
    <col min="1333" max="1335" width="8.88671875" style="229" customWidth="1"/>
    <col min="1336" max="1336" width="9.109375" style="229" customWidth="1"/>
    <col min="1337" max="1337" width="9" style="229" customWidth="1"/>
    <col min="1338" max="1338" width="9.109375" style="229" customWidth="1"/>
    <col min="1339" max="1339" width="9.33203125" style="229" customWidth="1"/>
    <col min="1340" max="1340" width="9" style="229" customWidth="1"/>
    <col min="1341" max="1341" width="9.109375" style="229" customWidth="1"/>
    <col min="1342" max="1342" width="9.21875" style="229" customWidth="1"/>
    <col min="1343" max="1344" width="9.109375" style="229" customWidth="1"/>
    <col min="1345" max="1345" width="10.77734375" style="229" customWidth="1"/>
    <col min="1346" max="1386" width="0" style="229" hidden="1" customWidth="1"/>
    <col min="1387" max="1387" width="1.21875" style="229" customWidth="1"/>
    <col min="1388" max="1388" width="10.77734375" style="229" customWidth="1"/>
    <col min="1389" max="1536" width="8.77734375" style="229"/>
    <col min="1537" max="1537" width="16.77734375" style="229" customWidth="1"/>
    <col min="1538" max="1538" width="18.6640625" style="229" customWidth="1"/>
    <col min="1539" max="1542" width="10.33203125" style="229" customWidth="1"/>
    <col min="1543" max="1543" width="11.77734375" style="229" customWidth="1"/>
    <col min="1544" max="1544" width="10.33203125" style="229" customWidth="1"/>
    <col min="1545" max="1545" width="10.109375" style="229" customWidth="1"/>
    <col min="1546" max="1546" width="9.33203125" style="229" customWidth="1"/>
    <col min="1547" max="1549" width="9.33203125" style="229" bestFit="1" customWidth="1"/>
    <col min="1550" max="1550" width="11.6640625" style="229" bestFit="1" customWidth="1"/>
    <col min="1551" max="1551" width="8.77734375" style="229"/>
    <col min="1552" max="1552" width="9.44140625" style="229" bestFit="1" customWidth="1"/>
    <col min="1553" max="1557" width="8.77734375" style="229"/>
    <col min="1558" max="1558" width="10.109375" style="229" bestFit="1" customWidth="1"/>
    <col min="1559" max="1559" width="9.44140625" style="229" bestFit="1" customWidth="1"/>
    <col min="1560" max="1560" width="8.77734375" style="229"/>
    <col min="1561" max="1561" width="10.109375" style="229" customWidth="1"/>
    <col min="1562" max="1562" width="8.77734375" style="229"/>
    <col min="1563" max="1563" width="10.44140625" style="229" customWidth="1"/>
    <col min="1564" max="1565" width="8.77734375" style="229"/>
    <col min="1566" max="1566" width="10.109375" style="229" customWidth="1"/>
    <col min="1567" max="1567" width="8.77734375" style="229"/>
    <col min="1568" max="1568" width="9" style="229" customWidth="1"/>
    <col min="1569" max="1569" width="8.88671875" style="229" customWidth="1"/>
    <col min="1570" max="1570" width="8.77734375" style="229"/>
    <col min="1571" max="1572" width="8.88671875" style="229" customWidth="1"/>
    <col min="1573" max="1573" width="9" style="229" customWidth="1"/>
    <col min="1574" max="1574" width="8.44140625" style="229" customWidth="1"/>
    <col min="1575" max="1575" width="8.6640625" style="229" customWidth="1"/>
    <col min="1576" max="1576" width="8.109375" style="229" customWidth="1"/>
    <col min="1577" max="1577" width="8.21875" style="229" customWidth="1"/>
    <col min="1578" max="1580" width="8.109375" style="229" customWidth="1"/>
    <col min="1581" max="1581" width="8.21875" style="229" customWidth="1"/>
    <col min="1582" max="1582" width="8.6640625" style="229" customWidth="1"/>
    <col min="1583" max="1584" width="8.77734375" style="229"/>
    <col min="1585" max="1586" width="8.44140625" style="229" customWidth="1"/>
    <col min="1587" max="1587" width="8.6640625" style="229" customWidth="1"/>
    <col min="1588" max="1588" width="8.44140625" style="229" customWidth="1"/>
    <col min="1589" max="1591" width="8.88671875" style="229" customWidth="1"/>
    <col min="1592" max="1592" width="9.109375" style="229" customWidth="1"/>
    <col min="1593" max="1593" width="9" style="229" customWidth="1"/>
    <col min="1594" max="1594" width="9.109375" style="229" customWidth="1"/>
    <col min="1595" max="1595" width="9.33203125" style="229" customWidth="1"/>
    <col min="1596" max="1596" width="9" style="229" customWidth="1"/>
    <col min="1597" max="1597" width="9.109375" style="229" customWidth="1"/>
    <col min="1598" max="1598" width="9.21875" style="229" customWidth="1"/>
    <col min="1599" max="1600" width="9.109375" style="229" customWidth="1"/>
    <col min="1601" max="1601" width="10.77734375" style="229" customWidth="1"/>
    <col min="1602" max="1642" width="0" style="229" hidden="1" customWidth="1"/>
    <col min="1643" max="1643" width="1.21875" style="229" customWidth="1"/>
    <col min="1644" max="1644" width="10.77734375" style="229" customWidth="1"/>
    <col min="1645" max="1792" width="8.77734375" style="229"/>
    <col min="1793" max="1793" width="16.77734375" style="229" customWidth="1"/>
    <col min="1794" max="1794" width="18.6640625" style="229" customWidth="1"/>
    <col min="1795" max="1798" width="10.33203125" style="229" customWidth="1"/>
    <col min="1799" max="1799" width="11.77734375" style="229" customWidth="1"/>
    <col min="1800" max="1800" width="10.33203125" style="229" customWidth="1"/>
    <col min="1801" max="1801" width="10.109375" style="229" customWidth="1"/>
    <col min="1802" max="1802" width="9.33203125" style="229" customWidth="1"/>
    <col min="1803" max="1805" width="9.33203125" style="229" bestFit="1" customWidth="1"/>
    <col min="1806" max="1806" width="11.6640625" style="229" bestFit="1" customWidth="1"/>
    <col min="1807" max="1807" width="8.77734375" style="229"/>
    <col min="1808" max="1808" width="9.44140625" style="229" bestFit="1" customWidth="1"/>
    <col min="1809" max="1813" width="8.77734375" style="229"/>
    <col min="1814" max="1814" width="10.109375" style="229" bestFit="1" customWidth="1"/>
    <col min="1815" max="1815" width="9.44140625" style="229" bestFit="1" customWidth="1"/>
    <col min="1816" max="1816" width="8.77734375" style="229"/>
    <col min="1817" max="1817" width="10.109375" style="229" customWidth="1"/>
    <col min="1818" max="1818" width="8.77734375" style="229"/>
    <col min="1819" max="1819" width="10.44140625" style="229" customWidth="1"/>
    <col min="1820" max="1821" width="8.77734375" style="229"/>
    <col min="1822" max="1822" width="10.109375" style="229" customWidth="1"/>
    <col min="1823" max="1823" width="8.77734375" style="229"/>
    <col min="1824" max="1824" width="9" style="229" customWidth="1"/>
    <col min="1825" max="1825" width="8.88671875" style="229" customWidth="1"/>
    <col min="1826" max="1826" width="8.77734375" style="229"/>
    <col min="1827" max="1828" width="8.88671875" style="229" customWidth="1"/>
    <col min="1829" max="1829" width="9" style="229" customWidth="1"/>
    <col min="1830" max="1830" width="8.44140625" style="229" customWidth="1"/>
    <col min="1831" max="1831" width="8.6640625" style="229" customWidth="1"/>
    <col min="1832" max="1832" width="8.109375" style="229" customWidth="1"/>
    <col min="1833" max="1833" width="8.21875" style="229" customWidth="1"/>
    <col min="1834" max="1836" width="8.109375" style="229" customWidth="1"/>
    <col min="1837" max="1837" width="8.21875" style="229" customWidth="1"/>
    <col min="1838" max="1838" width="8.6640625" style="229" customWidth="1"/>
    <col min="1839" max="1840" width="8.77734375" style="229"/>
    <col min="1841" max="1842" width="8.44140625" style="229" customWidth="1"/>
    <col min="1843" max="1843" width="8.6640625" style="229" customWidth="1"/>
    <col min="1844" max="1844" width="8.44140625" style="229" customWidth="1"/>
    <col min="1845" max="1847" width="8.88671875" style="229" customWidth="1"/>
    <col min="1848" max="1848" width="9.109375" style="229" customWidth="1"/>
    <col min="1849" max="1849" width="9" style="229" customWidth="1"/>
    <col min="1850" max="1850" width="9.109375" style="229" customWidth="1"/>
    <col min="1851" max="1851" width="9.33203125" style="229" customWidth="1"/>
    <col min="1852" max="1852" width="9" style="229" customWidth="1"/>
    <col min="1853" max="1853" width="9.109375" style="229" customWidth="1"/>
    <col min="1854" max="1854" width="9.21875" style="229" customWidth="1"/>
    <col min="1855" max="1856" width="9.109375" style="229" customWidth="1"/>
    <col min="1857" max="1857" width="10.77734375" style="229" customWidth="1"/>
    <col min="1858" max="1898" width="0" style="229" hidden="1" customWidth="1"/>
    <col min="1899" max="1899" width="1.21875" style="229" customWidth="1"/>
    <col min="1900" max="1900" width="10.77734375" style="229" customWidth="1"/>
    <col min="1901" max="2048" width="8.77734375" style="229"/>
    <col min="2049" max="2049" width="16.77734375" style="229" customWidth="1"/>
    <col min="2050" max="2050" width="18.6640625" style="229" customWidth="1"/>
    <col min="2051" max="2054" width="10.33203125" style="229" customWidth="1"/>
    <col min="2055" max="2055" width="11.77734375" style="229" customWidth="1"/>
    <col min="2056" max="2056" width="10.33203125" style="229" customWidth="1"/>
    <col min="2057" max="2057" width="10.109375" style="229" customWidth="1"/>
    <col min="2058" max="2058" width="9.33203125" style="229" customWidth="1"/>
    <col min="2059" max="2061" width="9.33203125" style="229" bestFit="1" customWidth="1"/>
    <col min="2062" max="2062" width="11.6640625" style="229" bestFit="1" customWidth="1"/>
    <col min="2063" max="2063" width="8.77734375" style="229"/>
    <col min="2064" max="2064" width="9.44140625" style="229" bestFit="1" customWidth="1"/>
    <col min="2065" max="2069" width="8.77734375" style="229"/>
    <col min="2070" max="2070" width="10.109375" style="229" bestFit="1" customWidth="1"/>
    <col min="2071" max="2071" width="9.44140625" style="229" bestFit="1" customWidth="1"/>
    <col min="2072" max="2072" width="8.77734375" style="229"/>
    <col min="2073" max="2073" width="10.109375" style="229" customWidth="1"/>
    <col min="2074" max="2074" width="8.77734375" style="229"/>
    <col min="2075" max="2075" width="10.44140625" style="229" customWidth="1"/>
    <col min="2076" max="2077" width="8.77734375" style="229"/>
    <col min="2078" max="2078" width="10.109375" style="229" customWidth="1"/>
    <col min="2079" max="2079" width="8.77734375" style="229"/>
    <col min="2080" max="2080" width="9" style="229" customWidth="1"/>
    <col min="2081" max="2081" width="8.88671875" style="229" customWidth="1"/>
    <col min="2082" max="2082" width="8.77734375" style="229"/>
    <col min="2083" max="2084" width="8.88671875" style="229" customWidth="1"/>
    <col min="2085" max="2085" width="9" style="229" customWidth="1"/>
    <col min="2086" max="2086" width="8.44140625" style="229" customWidth="1"/>
    <col min="2087" max="2087" width="8.6640625" style="229" customWidth="1"/>
    <col min="2088" max="2088" width="8.109375" style="229" customWidth="1"/>
    <col min="2089" max="2089" width="8.21875" style="229" customWidth="1"/>
    <col min="2090" max="2092" width="8.109375" style="229" customWidth="1"/>
    <col min="2093" max="2093" width="8.21875" style="229" customWidth="1"/>
    <col min="2094" max="2094" width="8.6640625" style="229" customWidth="1"/>
    <col min="2095" max="2096" width="8.77734375" style="229"/>
    <col min="2097" max="2098" width="8.44140625" style="229" customWidth="1"/>
    <col min="2099" max="2099" width="8.6640625" style="229" customWidth="1"/>
    <col min="2100" max="2100" width="8.44140625" style="229" customWidth="1"/>
    <col min="2101" max="2103" width="8.88671875" style="229" customWidth="1"/>
    <col min="2104" max="2104" width="9.109375" style="229" customWidth="1"/>
    <col min="2105" max="2105" width="9" style="229" customWidth="1"/>
    <col min="2106" max="2106" width="9.109375" style="229" customWidth="1"/>
    <col min="2107" max="2107" width="9.33203125" style="229" customWidth="1"/>
    <col min="2108" max="2108" width="9" style="229" customWidth="1"/>
    <col min="2109" max="2109" width="9.109375" style="229" customWidth="1"/>
    <col min="2110" max="2110" width="9.21875" style="229" customWidth="1"/>
    <col min="2111" max="2112" width="9.109375" style="229" customWidth="1"/>
    <col min="2113" max="2113" width="10.77734375" style="229" customWidth="1"/>
    <col min="2114" max="2154" width="0" style="229" hidden="1" customWidth="1"/>
    <col min="2155" max="2155" width="1.21875" style="229" customWidth="1"/>
    <col min="2156" max="2156" width="10.77734375" style="229" customWidth="1"/>
    <col min="2157" max="2304" width="8.77734375" style="229"/>
    <col min="2305" max="2305" width="16.77734375" style="229" customWidth="1"/>
    <col min="2306" max="2306" width="18.6640625" style="229" customWidth="1"/>
    <col min="2307" max="2310" width="10.33203125" style="229" customWidth="1"/>
    <col min="2311" max="2311" width="11.77734375" style="229" customWidth="1"/>
    <col min="2312" max="2312" width="10.33203125" style="229" customWidth="1"/>
    <col min="2313" max="2313" width="10.109375" style="229" customWidth="1"/>
    <col min="2314" max="2314" width="9.33203125" style="229" customWidth="1"/>
    <col min="2315" max="2317" width="9.33203125" style="229" bestFit="1" customWidth="1"/>
    <col min="2318" max="2318" width="11.6640625" style="229" bestFit="1" customWidth="1"/>
    <col min="2319" max="2319" width="8.77734375" style="229"/>
    <col min="2320" max="2320" width="9.44140625" style="229" bestFit="1" customWidth="1"/>
    <col min="2321" max="2325" width="8.77734375" style="229"/>
    <col min="2326" max="2326" width="10.109375" style="229" bestFit="1" customWidth="1"/>
    <col min="2327" max="2327" width="9.44140625" style="229" bestFit="1" customWidth="1"/>
    <col min="2328" max="2328" width="8.77734375" style="229"/>
    <col min="2329" max="2329" width="10.109375" style="229" customWidth="1"/>
    <col min="2330" max="2330" width="8.77734375" style="229"/>
    <col min="2331" max="2331" width="10.44140625" style="229" customWidth="1"/>
    <col min="2332" max="2333" width="8.77734375" style="229"/>
    <col min="2334" max="2334" width="10.109375" style="229" customWidth="1"/>
    <col min="2335" max="2335" width="8.77734375" style="229"/>
    <col min="2336" max="2336" width="9" style="229" customWidth="1"/>
    <col min="2337" max="2337" width="8.88671875" style="229" customWidth="1"/>
    <col min="2338" max="2338" width="8.77734375" style="229"/>
    <col min="2339" max="2340" width="8.88671875" style="229" customWidth="1"/>
    <col min="2341" max="2341" width="9" style="229" customWidth="1"/>
    <col min="2342" max="2342" width="8.44140625" style="229" customWidth="1"/>
    <col min="2343" max="2343" width="8.6640625" style="229" customWidth="1"/>
    <col min="2344" max="2344" width="8.109375" style="229" customWidth="1"/>
    <col min="2345" max="2345" width="8.21875" style="229" customWidth="1"/>
    <col min="2346" max="2348" width="8.109375" style="229" customWidth="1"/>
    <col min="2349" max="2349" width="8.21875" style="229" customWidth="1"/>
    <col min="2350" max="2350" width="8.6640625" style="229" customWidth="1"/>
    <col min="2351" max="2352" width="8.77734375" style="229"/>
    <col min="2353" max="2354" width="8.44140625" style="229" customWidth="1"/>
    <col min="2355" max="2355" width="8.6640625" style="229" customWidth="1"/>
    <col min="2356" max="2356" width="8.44140625" style="229" customWidth="1"/>
    <col min="2357" max="2359" width="8.88671875" style="229" customWidth="1"/>
    <col min="2360" max="2360" width="9.109375" style="229" customWidth="1"/>
    <col min="2361" max="2361" width="9" style="229" customWidth="1"/>
    <col min="2362" max="2362" width="9.109375" style="229" customWidth="1"/>
    <col min="2363" max="2363" width="9.33203125" style="229" customWidth="1"/>
    <col min="2364" max="2364" width="9" style="229" customWidth="1"/>
    <col min="2365" max="2365" width="9.109375" style="229" customWidth="1"/>
    <col min="2366" max="2366" width="9.21875" style="229" customWidth="1"/>
    <col min="2367" max="2368" width="9.109375" style="229" customWidth="1"/>
    <col min="2369" max="2369" width="10.77734375" style="229" customWidth="1"/>
    <col min="2370" max="2410" width="0" style="229" hidden="1" customWidth="1"/>
    <col min="2411" max="2411" width="1.21875" style="229" customWidth="1"/>
    <col min="2412" max="2412" width="10.77734375" style="229" customWidth="1"/>
    <col min="2413" max="2560" width="8.77734375" style="229"/>
    <col min="2561" max="2561" width="16.77734375" style="229" customWidth="1"/>
    <col min="2562" max="2562" width="18.6640625" style="229" customWidth="1"/>
    <col min="2563" max="2566" width="10.33203125" style="229" customWidth="1"/>
    <col min="2567" max="2567" width="11.77734375" style="229" customWidth="1"/>
    <col min="2568" max="2568" width="10.33203125" style="229" customWidth="1"/>
    <col min="2569" max="2569" width="10.109375" style="229" customWidth="1"/>
    <col min="2570" max="2570" width="9.33203125" style="229" customWidth="1"/>
    <col min="2571" max="2573" width="9.33203125" style="229" bestFit="1" customWidth="1"/>
    <col min="2574" max="2574" width="11.6640625" style="229" bestFit="1" customWidth="1"/>
    <col min="2575" max="2575" width="8.77734375" style="229"/>
    <col min="2576" max="2576" width="9.44140625" style="229" bestFit="1" customWidth="1"/>
    <col min="2577" max="2581" width="8.77734375" style="229"/>
    <col min="2582" max="2582" width="10.109375" style="229" bestFit="1" customWidth="1"/>
    <col min="2583" max="2583" width="9.44140625" style="229" bestFit="1" customWidth="1"/>
    <col min="2584" max="2584" width="8.77734375" style="229"/>
    <col min="2585" max="2585" width="10.109375" style="229" customWidth="1"/>
    <col min="2586" max="2586" width="8.77734375" style="229"/>
    <col min="2587" max="2587" width="10.44140625" style="229" customWidth="1"/>
    <col min="2588" max="2589" width="8.77734375" style="229"/>
    <col min="2590" max="2590" width="10.109375" style="229" customWidth="1"/>
    <col min="2591" max="2591" width="8.77734375" style="229"/>
    <col min="2592" max="2592" width="9" style="229" customWidth="1"/>
    <col min="2593" max="2593" width="8.88671875" style="229" customWidth="1"/>
    <col min="2594" max="2594" width="8.77734375" style="229"/>
    <col min="2595" max="2596" width="8.88671875" style="229" customWidth="1"/>
    <col min="2597" max="2597" width="9" style="229" customWidth="1"/>
    <col min="2598" max="2598" width="8.44140625" style="229" customWidth="1"/>
    <col min="2599" max="2599" width="8.6640625" style="229" customWidth="1"/>
    <col min="2600" max="2600" width="8.109375" style="229" customWidth="1"/>
    <col min="2601" max="2601" width="8.21875" style="229" customWidth="1"/>
    <col min="2602" max="2604" width="8.109375" style="229" customWidth="1"/>
    <col min="2605" max="2605" width="8.21875" style="229" customWidth="1"/>
    <col min="2606" max="2606" width="8.6640625" style="229" customWidth="1"/>
    <col min="2607" max="2608" width="8.77734375" style="229"/>
    <col min="2609" max="2610" width="8.44140625" style="229" customWidth="1"/>
    <col min="2611" max="2611" width="8.6640625" style="229" customWidth="1"/>
    <col min="2612" max="2612" width="8.44140625" style="229" customWidth="1"/>
    <col min="2613" max="2615" width="8.88671875" style="229" customWidth="1"/>
    <col min="2616" max="2616" width="9.109375" style="229" customWidth="1"/>
    <col min="2617" max="2617" width="9" style="229" customWidth="1"/>
    <col min="2618" max="2618" width="9.109375" style="229" customWidth="1"/>
    <col min="2619" max="2619" width="9.33203125" style="229" customWidth="1"/>
    <col min="2620" max="2620" width="9" style="229" customWidth="1"/>
    <col min="2621" max="2621" width="9.109375" style="229" customWidth="1"/>
    <col min="2622" max="2622" width="9.21875" style="229" customWidth="1"/>
    <col min="2623" max="2624" width="9.109375" style="229" customWidth="1"/>
    <col min="2625" max="2625" width="10.77734375" style="229" customWidth="1"/>
    <col min="2626" max="2666" width="0" style="229" hidden="1" customWidth="1"/>
    <col min="2667" max="2667" width="1.21875" style="229" customWidth="1"/>
    <col min="2668" max="2668" width="10.77734375" style="229" customWidth="1"/>
    <col min="2669" max="2816" width="8.77734375" style="229"/>
    <col min="2817" max="2817" width="16.77734375" style="229" customWidth="1"/>
    <col min="2818" max="2818" width="18.6640625" style="229" customWidth="1"/>
    <col min="2819" max="2822" width="10.33203125" style="229" customWidth="1"/>
    <col min="2823" max="2823" width="11.77734375" style="229" customWidth="1"/>
    <col min="2824" max="2824" width="10.33203125" style="229" customWidth="1"/>
    <col min="2825" max="2825" width="10.109375" style="229" customWidth="1"/>
    <col min="2826" max="2826" width="9.33203125" style="229" customWidth="1"/>
    <col min="2827" max="2829" width="9.33203125" style="229" bestFit="1" customWidth="1"/>
    <col min="2830" max="2830" width="11.6640625" style="229" bestFit="1" customWidth="1"/>
    <col min="2831" max="2831" width="8.77734375" style="229"/>
    <col min="2832" max="2832" width="9.44140625" style="229" bestFit="1" customWidth="1"/>
    <col min="2833" max="2837" width="8.77734375" style="229"/>
    <col min="2838" max="2838" width="10.109375" style="229" bestFit="1" customWidth="1"/>
    <col min="2839" max="2839" width="9.44140625" style="229" bestFit="1" customWidth="1"/>
    <col min="2840" max="2840" width="8.77734375" style="229"/>
    <col min="2841" max="2841" width="10.109375" style="229" customWidth="1"/>
    <col min="2842" max="2842" width="8.77734375" style="229"/>
    <col min="2843" max="2843" width="10.44140625" style="229" customWidth="1"/>
    <col min="2844" max="2845" width="8.77734375" style="229"/>
    <col min="2846" max="2846" width="10.109375" style="229" customWidth="1"/>
    <col min="2847" max="2847" width="8.77734375" style="229"/>
    <col min="2848" max="2848" width="9" style="229" customWidth="1"/>
    <col min="2849" max="2849" width="8.88671875" style="229" customWidth="1"/>
    <col min="2850" max="2850" width="8.77734375" style="229"/>
    <col min="2851" max="2852" width="8.88671875" style="229" customWidth="1"/>
    <col min="2853" max="2853" width="9" style="229" customWidth="1"/>
    <col min="2854" max="2854" width="8.44140625" style="229" customWidth="1"/>
    <col min="2855" max="2855" width="8.6640625" style="229" customWidth="1"/>
    <col min="2856" max="2856" width="8.109375" style="229" customWidth="1"/>
    <col min="2857" max="2857" width="8.21875" style="229" customWidth="1"/>
    <col min="2858" max="2860" width="8.109375" style="229" customWidth="1"/>
    <col min="2861" max="2861" width="8.21875" style="229" customWidth="1"/>
    <col min="2862" max="2862" width="8.6640625" style="229" customWidth="1"/>
    <col min="2863" max="2864" width="8.77734375" style="229"/>
    <col min="2865" max="2866" width="8.44140625" style="229" customWidth="1"/>
    <col min="2867" max="2867" width="8.6640625" style="229" customWidth="1"/>
    <col min="2868" max="2868" width="8.44140625" style="229" customWidth="1"/>
    <col min="2869" max="2871" width="8.88671875" style="229" customWidth="1"/>
    <col min="2872" max="2872" width="9.109375" style="229" customWidth="1"/>
    <col min="2873" max="2873" width="9" style="229" customWidth="1"/>
    <col min="2874" max="2874" width="9.109375" style="229" customWidth="1"/>
    <col min="2875" max="2875" width="9.33203125" style="229" customWidth="1"/>
    <col min="2876" max="2876" width="9" style="229" customWidth="1"/>
    <col min="2877" max="2877" width="9.109375" style="229" customWidth="1"/>
    <col min="2878" max="2878" width="9.21875" style="229" customWidth="1"/>
    <col min="2879" max="2880" width="9.109375" style="229" customWidth="1"/>
    <col min="2881" max="2881" width="10.77734375" style="229" customWidth="1"/>
    <col min="2882" max="2922" width="0" style="229" hidden="1" customWidth="1"/>
    <col min="2923" max="2923" width="1.21875" style="229" customWidth="1"/>
    <col min="2924" max="2924" width="10.77734375" style="229" customWidth="1"/>
    <col min="2925" max="3072" width="8.77734375" style="229"/>
    <col min="3073" max="3073" width="16.77734375" style="229" customWidth="1"/>
    <col min="3074" max="3074" width="18.6640625" style="229" customWidth="1"/>
    <col min="3075" max="3078" width="10.33203125" style="229" customWidth="1"/>
    <col min="3079" max="3079" width="11.77734375" style="229" customWidth="1"/>
    <col min="3080" max="3080" width="10.33203125" style="229" customWidth="1"/>
    <col min="3081" max="3081" width="10.109375" style="229" customWidth="1"/>
    <col min="3082" max="3082" width="9.33203125" style="229" customWidth="1"/>
    <col min="3083" max="3085" width="9.33203125" style="229" bestFit="1" customWidth="1"/>
    <col min="3086" max="3086" width="11.6640625" style="229" bestFit="1" customWidth="1"/>
    <col min="3087" max="3087" width="8.77734375" style="229"/>
    <col min="3088" max="3088" width="9.44140625" style="229" bestFit="1" customWidth="1"/>
    <col min="3089" max="3093" width="8.77734375" style="229"/>
    <col min="3094" max="3094" width="10.109375" style="229" bestFit="1" customWidth="1"/>
    <col min="3095" max="3095" width="9.44140625" style="229" bestFit="1" customWidth="1"/>
    <col min="3096" max="3096" width="8.77734375" style="229"/>
    <col min="3097" max="3097" width="10.109375" style="229" customWidth="1"/>
    <col min="3098" max="3098" width="8.77734375" style="229"/>
    <col min="3099" max="3099" width="10.44140625" style="229" customWidth="1"/>
    <col min="3100" max="3101" width="8.77734375" style="229"/>
    <col min="3102" max="3102" width="10.109375" style="229" customWidth="1"/>
    <col min="3103" max="3103" width="8.77734375" style="229"/>
    <col min="3104" max="3104" width="9" style="229" customWidth="1"/>
    <col min="3105" max="3105" width="8.88671875" style="229" customWidth="1"/>
    <col min="3106" max="3106" width="8.77734375" style="229"/>
    <col min="3107" max="3108" width="8.88671875" style="229" customWidth="1"/>
    <col min="3109" max="3109" width="9" style="229" customWidth="1"/>
    <col min="3110" max="3110" width="8.44140625" style="229" customWidth="1"/>
    <col min="3111" max="3111" width="8.6640625" style="229" customWidth="1"/>
    <col min="3112" max="3112" width="8.109375" style="229" customWidth="1"/>
    <col min="3113" max="3113" width="8.21875" style="229" customWidth="1"/>
    <col min="3114" max="3116" width="8.109375" style="229" customWidth="1"/>
    <col min="3117" max="3117" width="8.21875" style="229" customWidth="1"/>
    <col min="3118" max="3118" width="8.6640625" style="229" customWidth="1"/>
    <col min="3119" max="3120" width="8.77734375" style="229"/>
    <col min="3121" max="3122" width="8.44140625" style="229" customWidth="1"/>
    <col min="3123" max="3123" width="8.6640625" style="229" customWidth="1"/>
    <col min="3124" max="3124" width="8.44140625" style="229" customWidth="1"/>
    <col min="3125" max="3127" width="8.88671875" style="229" customWidth="1"/>
    <col min="3128" max="3128" width="9.109375" style="229" customWidth="1"/>
    <col min="3129" max="3129" width="9" style="229" customWidth="1"/>
    <col min="3130" max="3130" width="9.109375" style="229" customWidth="1"/>
    <col min="3131" max="3131" width="9.33203125" style="229" customWidth="1"/>
    <col min="3132" max="3132" width="9" style="229" customWidth="1"/>
    <col min="3133" max="3133" width="9.109375" style="229" customWidth="1"/>
    <col min="3134" max="3134" width="9.21875" style="229" customWidth="1"/>
    <col min="3135" max="3136" width="9.109375" style="229" customWidth="1"/>
    <col min="3137" max="3137" width="10.77734375" style="229" customWidth="1"/>
    <col min="3138" max="3178" width="0" style="229" hidden="1" customWidth="1"/>
    <col min="3179" max="3179" width="1.21875" style="229" customWidth="1"/>
    <col min="3180" max="3180" width="10.77734375" style="229" customWidth="1"/>
    <col min="3181" max="3328" width="8.77734375" style="229"/>
    <col min="3329" max="3329" width="16.77734375" style="229" customWidth="1"/>
    <col min="3330" max="3330" width="18.6640625" style="229" customWidth="1"/>
    <col min="3331" max="3334" width="10.33203125" style="229" customWidth="1"/>
    <col min="3335" max="3335" width="11.77734375" style="229" customWidth="1"/>
    <col min="3336" max="3336" width="10.33203125" style="229" customWidth="1"/>
    <col min="3337" max="3337" width="10.109375" style="229" customWidth="1"/>
    <col min="3338" max="3338" width="9.33203125" style="229" customWidth="1"/>
    <col min="3339" max="3341" width="9.33203125" style="229" bestFit="1" customWidth="1"/>
    <col min="3342" max="3342" width="11.6640625" style="229" bestFit="1" customWidth="1"/>
    <col min="3343" max="3343" width="8.77734375" style="229"/>
    <col min="3344" max="3344" width="9.44140625" style="229" bestFit="1" customWidth="1"/>
    <col min="3345" max="3349" width="8.77734375" style="229"/>
    <col min="3350" max="3350" width="10.109375" style="229" bestFit="1" customWidth="1"/>
    <col min="3351" max="3351" width="9.44140625" style="229" bestFit="1" customWidth="1"/>
    <col min="3352" max="3352" width="8.77734375" style="229"/>
    <col min="3353" max="3353" width="10.109375" style="229" customWidth="1"/>
    <col min="3354" max="3354" width="8.77734375" style="229"/>
    <col min="3355" max="3355" width="10.44140625" style="229" customWidth="1"/>
    <col min="3356" max="3357" width="8.77734375" style="229"/>
    <col min="3358" max="3358" width="10.109375" style="229" customWidth="1"/>
    <col min="3359" max="3359" width="8.77734375" style="229"/>
    <col min="3360" max="3360" width="9" style="229" customWidth="1"/>
    <col min="3361" max="3361" width="8.88671875" style="229" customWidth="1"/>
    <col min="3362" max="3362" width="8.77734375" style="229"/>
    <col min="3363" max="3364" width="8.88671875" style="229" customWidth="1"/>
    <col min="3365" max="3365" width="9" style="229" customWidth="1"/>
    <col min="3366" max="3366" width="8.44140625" style="229" customWidth="1"/>
    <col min="3367" max="3367" width="8.6640625" style="229" customWidth="1"/>
    <col min="3368" max="3368" width="8.109375" style="229" customWidth="1"/>
    <col min="3369" max="3369" width="8.21875" style="229" customWidth="1"/>
    <col min="3370" max="3372" width="8.109375" style="229" customWidth="1"/>
    <col min="3373" max="3373" width="8.21875" style="229" customWidth="1"/>
    <col min="3374" max="3374" width="8.6640625" style="229" customWidth="1"/>
    <col min="3375" max="3376" width="8.77734375" style="229"/>
    <col min="3377" max="3378" width="8.44140625" style="229" customWidth="1"/>
    <col min="3379" max="3379" width="8.6640625" style="229" customWidth="1"/>
    <col min="3380" max="3380" width="8.44140625" style="229" customWidth="1"/>
    <col min="3381" max="3383" width="8.88671875" style="229" customWidth="1"/>
    <col min="3384" max="3384" width="9.109375" style="229" customWidth="1"/>
    <col min="3385" max="3385" width="9" style="229" customWidth="1"/>
    <col min="3386" max="3386" width="9.109375" style="229" customWidth="1"/>
    <col min="3387" max="3387" width="9.33203125" style="229" customWidth="1"/>
    <col min="3388" max="3388" width="9" style="229" customWidth="1"/>
    <col min="3389" max="3389" width="9.109375" style="229" customWidth="1"/>
    <col min="3390" max="3390" width="9.21875" style="229" customWidth="1"/>
    <col min="3391" max="3392" width="9.109375" style="229" customWidth="1"/>
    <col min="3393" max="3393" width="10.77734375" style="229" customWidth="1"/>
    <col min="3394" max="3434" width="0" style="229" hidden="1" customWidth="1"/>
    <col min="3435" max="3435" width="1.21875" style="229" customWidth="1"/>
    <col min="3436" max="3436" width="10.77734375" style="229" customWidth="1"/>
    <col min="3437" max="3584" width="8.77734375" style="229"/>
    <col min="3585" max="3585" width="16.77734375" style="229" customWidth="1"/>
    <col min="3586" max="3586" width="18.6640625" style="229" customWidth="1"/>
    <col min="3587" max="3590" width="10.33203125" style="229" customWidth="1"/>
    <col min="3591" max="3591" width="11.77734375" style="229" customWidth="1"/>
    <col min="3592" max="3592" width="10.33203125" style="229" customWidth="1"/>
    <col min="3593" max="3593" width="10.109375" style="229" customWidth="1"/>
    <col min="3594" max="3594" width="9.33203125" style="229" customWidth="1"/>
    <col min="3595" max="3597" width="9.33203125" style="229" bestFit="1" customWidth="1"/>
    <col min="3598" max="3598" width="11.6640625" style="229" bestFit="1" customWidth="1"/>
    <col min="3599" max="3599" width="8.77734375" style="229"/>
    <col min="3600" max="3600" width="9.44140625" style="229" bestFit="1" customWidth="1"/>
    <col min="3601" max="3605" width="8.77734375" style="229"/>
    <col min="3606" max="3606" width="10.109375" style="229" bestFit="1" customWidth="1"/>
    <col min="3607" max="3607" width="9.44140625" style="229" bestFit="1" customWidth="1"/>
    <col min="3608" max="3608" width="8.77734375" style="229"/>
    <col min="3609" max="3609" width="10.109375" style="229" customWidth="1"/>
    <col min="3610" max="3610" width="8.77734375" style="229"/>
    <col min="3611" max="3611" width="10.44140625" style="229" customWidth="1"/>
    <col min="3612" max="3613" width="8.77734375" style="229"/>
    <col min="3614" max="3614" width="10.109375" style="229" customWidth="1"/>
    <col min="3615" max="3615" width="8.77734375" style="229"/>
    <col min="3616" max="3616" width="9" style="229" customWidth="1"/>
    <col min="3617" max="3617" width="8.88671875" style="229" customWidth="1"/>
    <col min="3618" max="3618" width="8.77734375" style="229"/>
    <col min="3619" max="3620" width="8.88671875" style="229" customWidth="1"/>
    <col min="3621" max="3621" width="9" style="229" customWidth="1"/>
    <col min="3622" max="3622" width="8.44140625" style="229" customWidth="1"/>
    <col min="3623" max="3623" width="8.6640625" style="229" customWidth="1"/>
    <col min="3624" max="3624" width="8.109375" style="229" customWidth="1"/>
    <col min="3625" max="3625" width="8.21875" style="229" customWidth="1"/>
    <col min="3626" max="3628" width="8.109375" style="229" customWidth="1"/>
    <col min="3629" max="3629" width="8.21875" style="229" customWidth="1"/>
    <col min="3630" max="3630" width="8.6640625" style="229" customWidth="1"/>
    <col min="3631" max="3632" width="8.77734375" style="229"/>
    <col min="3633" max="3634" width="8.44140625" style="229" customWidth="1"/>
    <col min="3635" max="3635" width="8.6640625" style="229" customWidth="1"/>
    <col min="3636" max="3636" width="8.44140625" style="229" customWidth="1"/>
    <col min="3637" max="3639" width="8.88671875" style="229" customWidth="1"/>
    <col min="3640" max="3640" width="9.109375" style="229" customWidth="1"/>
    <col min="3641" max="3641" width="9" style="229" customWidth="1"/>
    <col min="3642" max="3642" width="9.109375" style="229" customWidth="1"/>
    <col min="3643" max="3643" width="9.33203125" style="229" customWidth="1"/>
    <col min="3644" max="3644" width="9" style="229" customWidth="1"/>
    <col min="3645" max="3645" width="9.109375" style="229" customWidth="1"/>
    <col min="3646" max="3646" width="9.21875" style="229" customWidth="1"/>
    <col min="3647" max="3648" width="9.109375" style="229" customWidth="1"/>
    <col min="3649" max="3649" width="10.77734375" style="229" customWidth="1"/>
    <col min="3650" max="3690" width="0" style="229" hidden="1" customWidth="1"/>
    <col min="3691" max="3691" width="1.21875" style="229" customWidth="1"/>
    <col min="3692" max="3692" width="10.77734375" style="229" customWidth="1"/>
    <col min="3693" max="3840" width="8.77734375" style="229"/>
    <col min="3841" max="3841" width="16.77734375" style="229" customWidth="1"/>
    <col min="3842" max="3842" width="18.6640625" style="229" customWidth="1"/>
    <col min="3843" max="3846" width="10.33203125" style="229" customWidth="1"/>
    <col min="3847" max="3847" width="11.77734375" style="229" customWidth="1"/>
    <col min="3848" max="3848" width="10.33203125" style="229" customWidth="1"/>
    <col min="3849" max="3849" width="10.109375" style="229" customWidth="1"/>
    <col min="3850" max="3850" width="9.33203125" style="229" customWidth="1"/>
    <col min="3851" max="3853" width="9.33203125" style="229" bestFit="1" customWidth="1"/>
    <col min="3854" max="3854" width="11.6640625" style="229" bestFit="1" customWidth="1"/>
    <col min="3855" max="3855" width="8.77734375" style="229"/>
    <col min="3856" max="3856" width="9.44140625" style="229" bestFit="1" customWidth="1"/>
    <col min="3857" max="3861" width="8.77734375" style="229"/>
    <col min="3862" max="3862" width="10.109375" style="229" bestFit="1" customWidth="1"/>
    <col min="3863" max="3863" width="9.44140625" style="229" bestFit="1" customWidth="1"/>
    <col min="3864" max="3864" width="8.77734375" style="229"/>
    <col min="3865" max="3865" width="10.109375" style="229" customWidth="1"/>
    <col min="3866" max="3866" width="8.77734375" style="229"/>
    <col min="3867" max="3867" width="10.44140625" style="229" customWidth="1"/>
    <col min="3868" max="3869" width="8.77734375" style="229"/>
    <col min="3870" max="3870" width="10.109375" style="229" customWidth="1"/>
    <col min="3871" max="3871" width="8.77734375" style="229"/>
    <col min="3872" max="3872" width="9" style="229" customWidth="1"/>
    <col min="3873" max="3873" width="8.88671875" style="229" customWidth="1"/>
    <col min="3874" max="3874" width="8.77734375" style="229"/>
    <col min="3875" max="3876" width="8.88671875" style="229" customWidth="1"/>
    <col min="3877" max="3877" width="9" style="229" customWidth="1"/>
    <col min="3878" max="3878" width="8.44140625" style="229" customWidth="1"/>
    <col min="3879" max="3879" width="8.6640625" style="229" customWidth="1"/>
    <col min="3880" max="3880" width="8.109375" style="229" customWidth="1"/>
    <col min="3881" max="3881" width="8.21875" style="229" customWidth="1"/>
    <col min="3882" max="3884" width="8.109375" style="229" customWidth="1"/>
    <col min="3885" max="3885" width="8.21875" style="229" customWidth="1"/>
    <col min="3886" max="3886" width="8.6640625" style="229" customWidth="1"/>
    <col min="3887" max="3888" width="8.77734375" style="229"/>
    <col min="3889" max="3890" width="8.44140625" style="229" customWidth="1"/>
    <col min="3891" max="3891" width="8.6640625" style="229" customWidth="1"/>
    <col min="3892" max="3892" width="8.44140625" style="229" customWidth="1"/>
    <col min="3893" max="3895" width="8.88671875" style="229" customWidth="1"/>
    <col min="3896" max="3896" width="9.109375" style="229" customWidth="1"/>
    <col min="3897" max="3897" width="9" style="229" customWidth="1"/>
    <col min="3898" max="3898" width="9.109375" style="229" customWidth="1"/>
    <col min="3899" max="3899" width="9.33203125" style="229" customWidth="1"/>
    <col min="3900" max="3900" width="9" style="229" customWidth="1"/>
    <col min="3901" max="3901" width="9.109375" style="229" customWidth="1"/>
    <col min="3902" max="3902" width="9.21875" style="229" customWidth="1"/>
    <col min="3903" max="3904" width="9.109375" style="229" customWidth="1"/>
    <col min="3905" max="3905" width="10.77734375" style="229" customWidth="1"/>
    <col min="3906" max="3946" width="0" style="229" hidden="1" customWidth="1"/>
    <col min="3947" max="3947" width="1.21875" style="229" customWidth="1"/>
    <col min="3948" max="3948" width="10.77734375" style="229" customWidth="1"/>
    <col min="3949" max="4096" width="8.77734375" style="229"/>
    <col min="4097" max="4097" width="16.77734375" style="229" customWidth="1"/>
    <col min="4098" max="4098" width="18.6640625" style="229" customWidth="1"/>
    <col min="4099" max="4102" width="10.33203125" style="229" customWidth="1"/>
    <col min="4103" max="4103" width="11.77734375" style="229" customWidth="1"/>
    <col min="4104" max="4104" width="10.33203125" style="229" customWidth="1"/>
    <col min="4105" max="4105" width="10.109375" style="229" customWidth="1"/>
    <col min="4106" max="4106" width="9.33203125" style="229" customWidth="1"/>
    <col min="4107" max="4109" width="9.33203125" style="229" bestFit="1" customWidth="1"/>
    <col min="4110" max="4110" width="11.6640625" style="229" bestFit="1" customWidth="1"/>
    <col min="4111" max="4111" width="8.77734375" style="229"/>
    <col min="4112" max="4112" width="9.44140625" style="229" bestFit="1" customWidth="1"/>
    <col min="4113" max="4117" width="8.77734375" style="229"/>
    <col min="4118" max="4118" width="10.109375" style="229" bestFit="1" customWidth="1"/>
    <col min="4119" max="4119" width="9.44140625" style="229" bestFit="1" customWidth="1"/>
    <col min="4120" max="4120" width="8.77734375" style="229"/>
    <col min="4121" max="4121" width="10.109375" style="229" customWidth="1"/>
    <col min="4122" max="4122" width="8.77734375" style="229"/>
    <col min="4123" max="4123" width="10.44140625" style="229" customWidth="1"/>
    <col min="4124" max="4125" width="8.77734375" style="229"/>
    <col min="4126" max="4126" width="10.109375" style="229" customWidth="1"/>
    <col min="4127" max="4127" width="8.77734375" style="229"/>
    <col min="4128" max="4128" width="9" style="229" customWidth="1"/>
    <col min="4129" max="4129" width="8.88671875" style="229" customWidth="1"/>
    <col min="4130" max="4130" width="8.77734375" style="229"/>
    <col min="4131" max="4132" width="8.88671875" style="229" customWidth="1"/>
    <col min="4133" max="4133" width="9" style="229" customWidth="1"/>
    <col min="4134" max="4134" width="8.44140625" style="229" customWidth="1"/>
    <col min="4135" max="4135" width="8.6640625" style="229" customWidth="1"/>
    <col min="4136" max="4136" width="8.109375" style="229" customWidth="1"/>
    <col min="4137" max="4137" width="8.21875" style="229" customWidth="1"/>
    <col min="4138" max="4140" width="8.109375" style="229" customWidth="1"/>
    <col min="4141" max="4141" width="8.21875" style="229" customWidth="1"/>
    <col min="4142" max="4142" width="8.6640625" style="229" customWidth="1"/>
    <col min="4143" max="4144" width="8.77734375" style="229"/>
    <col min="4145" max="4146" width="8.44140625" style="229" customWidth="1"/>
    <col min="4147" max="4147" width="8.6640625" style="229" customWidth="1"/>
    <col min="4148" max="4148" width="8.44140625" style="229" customWidth="1"/>
    <col min="4149" max="4151" width="8.88671875" style="229" customWidth="1"/>
    <col min="4152" max="4152" width="9.109375" style="229" customWidth="1"/>
    <col min="4153" max="4153" width="9" style="229" customWidth="1"/>
    <col min="4154" max="4154" width="9.109375" style="229" customWidth="1"/>
    <col min="4155" max="4155" width="9.33203125" style="229" customWidth="1"/>
    <col min="4156" max="4156" width="9" style="229" customWidth="1"/>
    <col min="4157" max="4157" width="9.109375" style="229" customWidth="1"/>
    <col min="4158" max="4158" width="9.21875" style="229" customWidth="1"/>
    <col min="4159" max="4160" width="9.109375" style="229" customWidth="1"/>
    <col min="4161" max="4161" width="10.77734375" style="229" customWidth="1"/>
    <col min="4162" max="4202" width="0" style="229" hidden="1" customWidth="1"/>
    <col min="4203" max="4203" width="1.21875" style="229" customWidth="1"/>
    <col min="4204" max="4204" width="10.77734375" style="229" customWidth="1"/>
    <col min="4205" max="4352" width="8.77734375" style="229"/>
    <col min="4353" max="4353" width="16.77734375" style="229" customWidth="1"/>
    <col min="4354" max="4354" width="18.6640625" style="229" customWidth="1"/>
    <col min="4355" max="4358" width="10.33203125" style="229" customWidth="1"/>
    <col min="4359" max="4359" width="11.77734375" style="229" customWidth="1"/>
    <col min="4360" max="4360" width="10.33203125" style="229" customWidth="1"/>
    <col min="4361" max="4361" width="10.109375" style="229" customWidth="1"/>
    <col min="4362" max="4362" width="9.33203125" style="229" customWidth="1"/>
    <col min="4363" max="4365" width="9.33203125" style="229" bestFit="1" customWidth="1"/>
    <col min="4366" max="4366" width="11.6640625" style="229" bestFit="1" customWidth="1"/>
    <col min="4367" max="4367" width="8.77734375" style="229"/>
    <col min="4368" max="4368" width="9.44140625" style="229" bestFit="1" customWidth="1"/>
    <col min="4369" max="4373" width="8.77734375" style="229"/>
    <col min="4374" max="4374" width="10.109375" style="229" bestFit="1" customWidth="1"/>
    <col min="4375" max="4375" width="9.44140625" style="229" bestFit="1" customWidth="1"/>
    <col min="4376" max="4376" width="8.77734375" style="229"/>
    <col min="4377" max="4377" width="10.109375" style="229" customWidth="1"/>
    <col min="4378" max="4378" width="8.77734375" style="229"/>
    <col min="4379" max="4379" width="10.44140625" style="229" customWidth="1"/>
    <col min="4380" max="4381" width="8.77734375" style="229"/>
    <col min="4382" max="4382" width="10.109375" style="229" customWidth="1"/>
    <col min="4383" max="4383" width="8.77734375" style="229"/>
    <col min="4384" max="4384" width="9" style="229" customWidth="1"/>
    <col min="4385" max="4385" width="8.88671875" style="229" customWidth="1"/>
    <col min="4386" max="4386" width="8.77734375" style="229"/>
    <col min="4387" max="4388" width="8.88671875" style="229" customWidth="1"/>
    <col min="4389" max="4389" width="9" style="229" customWidth="1"/>
    <col min="4390" max="4390" width="8.44140625" style="229" customWidth="1"/>
    <col min="4391" max="4391" width="8.6640625" style="229" customWidth="1"/>
    <col min="4392" max="4392" width="8.109375" style="229" customWidth="1"/>
    <col min="4393" max="4393" width="8.21875" style="229" customWidth="1"/>
    <col min="4394" max="4396" width="8.109375" style="229" customWidth="1"/>
    <col min="4397" max="4397" width="8.21875" style="229" customWidth="1"/>
    <col min="4398" max="4398" width="8.6640625" style="229" customWidth="1"/>
    <col min="4399" max="4400" width="8.77734375" style="229"/>
    <col min="4401" max="4402" width="8.44140625" style="229" customWidth="1"/>
    <col min="4403" max="4403" width="8.6640625" style="229" customWidth="1"/>
    <col min="4404" max="4404" width="8.44140625" style="229" customWidth="1"/>
    <col min="4405" max="4407" width="8.88671875" style="229" customWidth="1"/>
    <col min="4408" max="4408" width="9.109375" style="229" customWidth="1"/>
    <col min="4409" max="4409" width="9" style="229" customWidth="1"/>
    <col min="4410" max="4410" width="9.109375" style="229" customWidth="1"/>
    <col min="4411" max="4411" width="9.33203125" style="229" customWidth="1"/>
    <col min="4412" max="4412" width="9" style="229" customWidth="1"/>
    <col min="4413" max="4413" width="9.109375" style="229" customWidth="1"/>
    <col min="4414" max="4414" width="9.21875" style="229" customWidth="1"/>
    <col min="4415" max="4416" width="9.109375" style="229" customWidth="1"/>
    <col min="4417" max="4417" width="10.77734375" style="229" customWidth="1"/>
    <col min="4418" max="4458" width="0" style="229" hidden="1" customWidth="1"/>
    <col min="4459" max="4459" width="1.21875" style="229" customWidth="1"/>
    <col min="4460" max="4460" width="10.77734375" style="229" customWidth="1"/>
    <col min="4461" max="4608" width="8.77734375" style="229"/>
    <col min="4609" max="4609" width="16.77734375" style="229" customWidth="1"/>
    <col min="4610" max="4610" width="18.6640625" style="229" customWidth="1"/>
    <col min="4611" max="4614" width="10.33203125" style="229" customWidth="1"/>
    <col min="4615" max="4615" width="11.77734375" style="229" customWidth="1"/>
    <col min="4616" max="4616" width="10.33203125" style="229" customWidth="1"/>
    <col min="4617" max="4617" width="10.109375" style="229" customWidth="1"/>
    <col min="4618" max="4618" width="9.33203125" style="229" customWidth="1"/>
    <col min="4619" max="4621" width="9.33203125" style="229" bestFit="1" customWidth="1"/>
    <col min="4622" max="4622" width="11.6640625" style="229" bestFit="1" customWidth="1"/>
    <col min="4623" max="4623" width="8.77734375" style="229"/>
    <col min="4624" max="4624" width="9.44140625" style="229" bestFit="1" customWidth="1"/>
    <col min="4625" max="4629" width="8.77734375" style="229"/>
    <col min="4630" max="4630" width="10.109375" style="229" bestFit="1" customWidth="1"/>
    <col min="4631" max="4631" width="9.44140625" style="229" bestFit="1" customWidth="1"/>
    <col min="4632" max="4632" width="8.77734375" style="229"/>
    <col min="4633" max="4633" width="10.109375" style="229" customWidth="1"/>
    <col min="4634" max="4634" width="8.77734375" style="229"/>
    <col min="4635" max="4635" width="10.44140625" style="229" customWidth="1"/>
    <col min="4636" max="4637" width="8.77734375" style="229"/>
    <col min="4638" max="4638" width="10.109375" style="229" customWidth="1"/>
    <col min="4639" max="4639" width="8.77734375" style="229"/>
    <col min="4640" max="4640" width="9" style="229" customWidth="1"/>
    <col min="4641" max="4641" width="8.88671875" style="229" customWidth="1"/>
    <col min="4642" max="4642" width="8.77734375" style="229"/>
    <col min="4643" max="4644" width="8.88671875" style="229" customWidth="1"/>
    <col min="4645" max="4645" width="9" style="229" customWidth="1"/>
    <col min="4646" max="4646" width="8.44140625" style="229" customWidth="1"/>
    <col min="4647" max="4647" width="8.6640625" style="229" customWidth="1"/>
    <col min="4648" max="4648" width="8.109375" style="229" customWidth="1"/>
    <col min="4649" max="4649" width="8.21875" style="229" customWidth="1"/>
    <col min="4650" max="4652" width="8.109375" style="229" customWidth="1"/>
    <col min="4653" max="4653" width="8.21875" style="229" customWidth="1"/>
    <col min="4654" max="4654" width="8.6640625" style="229" customWidth="1"/>
    <col min="4655" max="4656" width="8.77734375" style="229"/>
    <col min="4657" max="4658" width="8.44140625" style="229" customWidth="1"/>
    <col min="4659" max="4659" width="8.6640625" style="229" customWidth="1"/>
    <col min="4660" max="4660" width="8.44140625" style="229" customWidth="1"/>
    <col min="4661" max="4663" width="8.88671875" style="229" customWidth="1"/>
    <col min="4664" max="4664" width="9.109375" style="229" customWidth="1"/>
    <col min="4665" max="4665" width="9" style="229" customWidth="1"/>
    <col min="4666" max="4666" width="9.109375" style="229" customWidth="1"/>
    <col min="4667" max="4667" width="9.33203125" style="229" customWidth="1"/>
    <col min="4668" max="4668" width="9" style="229" customWidth="1"/>
    <col min="4669" max="4669" width="9.109375" style="229" customWidth="1"/>
    <col min="4670" max="4670" width="9.21875" style="229" customWidth="1"/>
    <col min="4671" max="4672" width="9.109375" style="229" customWidth="1"/>
    <col min="4673" max="4673" width="10.77734375" style="229" customWidth="1"/>
    <col min="4674" max="4714" width="0" style="229" hidden="1" customWidth="1"/>
    <col min="4715" max="4715" width="1.21875" style="229" customWidth="1"/>
    <col min="4716" max="4716" width="10.77734375" style="229" customWidth="1"/>
    <col min="4717" max="4864" width="8.77734375" style="229"/>
    <col min="4865" max="4865" width="16.77734375" style="229" customWidth="1"/>
    <col min="4866" max="4866" width="18.6640625" style="229" customWidth="1"/>
    <col min="4867" max="4870" width="10.33203125" style="229" customWidth="1"/>
    <col min="4871" max="4871" width="11.77734375" style="229" customWidth="1"/>
    <col min="4872" max="4872" width="10.33203125" style="229" customWidth="1"/>
    <col min="4873" max="4873" width="10.109375" style="229" customWidth="1"/>
    <col min="4874" max="4874" width="9.33203125" style="229" customWidth="1"/>
    <col min="4875" max="4877" width="9.33203125" style="229" bestFit="1" customWidth="1"/>
    <col min="4878" max="4878" width="11.6640625" style="229" bestFit="1" customWidth="1"/>
    <col min="4879" max="4879" width="8.77734375" style="229"/>
    <col min="4880" max="4880" width="9.44140625" style="229" bestFit="1" customWidth="1"/>
    <col min="4881" max="4885" width="8.77734375" style="229"/>
    <col min="4886" max="4886" width="10.109375" style="229" bestFit="1" customWidth="1"/>
    <col min="4887" max="4887" width="9.44140625" style="229" bestFit="1" customWidth="1"/>
    <col min="4888" max="4888" width="8.77734375" style="229"/>
    <col min="4889" max="4889" width="10.109375" style="229" customWidth="1"/>
    <col min="4890" max="4890" width="8.77734375" style="229"/>
    <col min="4891" max="4891" width="10.44140625" style="229" customWidth="1"/>
    <col min="4892" max="4893" width="8.77734375" style="229"/>
    <col min="4894" max="4894" width="10.109375" style="229" customWidth="1"/>
    <col min="4895" max="4895" width="8.77734375" style="229"/>
    <col min="4896" max="4896" width="9" style="229" customWidth="1"/>
    <col min="4897" max="4897" width="8.88671875" style="229" customWidth="1"/>
    <col min="4898" max="4898" width="8.77734375" style="229"/>
    <col min="4899" max="4900" width="8.88671875" style="229" customWidth="1"/>
    <col min="4901" max="4901" width="9" style="229" customWidth="1"/>
    <col min="4902" max="4902" width="8.44140625" style="229" customWidth="1"/>
    <col min="4903" max="4903" width="8.6640625" style="229" customWidth="1"/>
    <col min="4904" max="4904" width="8.109375" style="229" customWidth="1"/>
    <col min="4905" max="4905" width="8.21875" style="229" customWidth="1"/>
    <col min="4906" max="4908" width="8.109375" style="229" customWidth="1"/>
    <col min="4909" max="4909" width="8.21875" style="229" customWidth="1"/>
    <col min="4910" max="4910" width="8.6640625" style="229" customWidth="1"/>
    <col min="4911" max="4912" width="8.77734375" style="229"/>
    <col min="4913" max="4914" width="8.44140625" style="229" customWidth="1"/>
    <col min="4915" max="4915" width="8.6640625" style="229" customWidth="1"/>
    <col min="4916" max="4916" width="8.44140625" style="229" customWidth="1"/>
    <col min="4917" max="4919" width="8.88671875" style="229" customWidth="1"/>
    <col min="4920" max="4920" width="9.109375" style="229" customWidth="1"/>
    <col min="4921" max="4921" width="9" style="229" customWidth="1"/>
    <col min="4922" max="4922" width="9.109375" style="229" customWidth="1"/>
    <col min="4923" max="4923" width="9.33203125" style="229" customWidth="1"/>
    <col min="4924" max="4924" width="9" style="229" customWidth="1"/>
    <col min="4925" max="4925" width="9.109375" style="229" customWidth="1"/>
    <col min="4926" max="4926" width="9.21875" style="229" customWidth="1"/>
    <col min="4927" max="4928" width="9.109375" style="229" customWidth="1"/>
    <col min="4929" max="4929" width="10.77734375" style="229" customWidth="1"/>
    <col min="4930" max="4970" width="0" style="229" hidden="1" customWidth="1"/>
    <col min="4971" max="4971" width="1.21875" style="229" customWidth="1"/>
    <col min="4972" max="4972" width="10.77734375" style="229" customWidth="1"/>
    <col min="4973" max="5120" width="8.77734375" style="229"/>
    <col min="5121" max="5121" width="16.77734375" style="229" customWidth="1"/>
    <col min="5122" max="5122" width="18.6640625" style="229" customWidth="1"/>
    <col min="5123" max="5126" width="10.33203125" style="229" customWidth="1"/>
    <col min="5127" max="5127" width="11.77734375" style="229" customWidth="1"/>
    <col min="5128" max="5128" width="10.33203125" style="229" customWidth="1"/>
    <col min="5129" max="5129" width="10.109375" style="229" customWidth="1"/>
    <col min="5130" max="5130" width="9.33203125" style="229" customWidth="1"/>
    <col min="5131" max="5133" width="9.33203125" style="229" bestFit="1" customWidth="1"/>
    <col min="5134" max="5134" width="11.6640625" style="229" bestFit="1" customWidth="1"/>
    <col min="5135" max="5135" width="8.77734375" style="229"/>
    <col min="5136" max="5136" width="9.44140625" style="229" bestFit="1" customWidth="1"/>
    <col min="5137" max="5141" width="8.77734375" style="229"/>
    <col min="5142" max="5142" width="10.109375" style="229" bestFit="1" customWidth="1"/>
    <col min="5143" max="5143" width="9.44140625" style="229" bestFit="1" customWidth="1"/>
    <col min="5144" max="5144" width="8.77734375" style="229"/>
    <col min="5145" max="5145" width="10.109375" style="229" customWidth="1"/>
    <col min="5146" max="5146" width="8.77734375" style="229"/>
    <col min="5147" max="5147" width="10.44140625" style="229" customWidth="1"/>
    <col min="5148" max="5149" width="8.77734375" style="229"/>
    <col min="5150" max="5150" width="10.109375" style="229" customWidth="1"/>
    <col min="5151" max="5151" width="8.77734375" style="229"/>
    <col min="5152" max="5152" width="9" style="229" customWidth="1"/>
    <col min="5153" max="5153" width="8.88671875" style="229" customWidth="1"/>
    <col min="5154" max="5154" width="8.77734375" style="229"/>
    <col min="5155" max="5156" width="8.88671875" style="229" customWidth="1"/>
    <col min="5157" max="5157" width="9" style="229" customWidth="1"/>
    <col min="5158" max="5158" width="8.44140625" style="229" customWidth="1"/>
    <col min="5159" max="5159" width="8.6640625" style="229" customWidth="1"/>
    <col min="5160" max="5160" width="8.109375" style="229" customWidth="1"/>
    <col min="5161" max="5161" width="8.21875" style="229" customWidth="1"/>
    <col min="5162" max="5164" width="8.109375" style="229" customWidth="1"/>
    <col min="5165" max="5165" width="8.21875" style="229" customWidth="1"/>
    <col min="5166" max="5166" width="8.6640625" style="229" customWidth="1"/>
    <col min="5167" max="5168" width="8.77734375" style="229"/>
    <col min="5169" max="5170" width="8.44140625" style="229" customWidth="1"/>
    <col min="5171" max="5171" width="8.6640625" style="229" customWidth="1"/>
    <col min="5172" max="5172" width="8.44140625" style="229" customWidth="1"/>
    <col min="5173" max="5175" width="8.88671875" style="229" customWidth="1"/>
    <col min="5176" max="5176" width="9.109375" style="229" customWidth="1"/>
    <col min="5177" max="5177" width="9" style="229" customWidth="1"/>
    <col min="5178" max="5178" width="9.109375" style="229" customWidth="1"/>
    <col min="5179" max="5179" width="9.33203125" style="229" customWidth="1"/>
    <col min="5180" max="5180" width="9" style="229" customWidth="1"/>
    <col min="5181" max="5181" width="9.109375" style="229" customWidth="1"/>
    <col min="5182" max="5182" width="9.21875" style="229" customWidth="1"/>
    <col min="5183" max="5184" width="9.109375" style="229" customWidth="1"/>
    <col min="5185" max="5185" width="10.77734375" style="229" customWidth="1"/>
    <col min="5186" max="5226" width="0" style="229" hidden="1" customWidth="1"/>
    <col min="5227" max="5227" width="1.21875" style="229" customWidth="1"/>
    <col min="5228" max="5228" width="10.77734375" style="229" customWidth="1"/>
    <col min="5229" max="5376" width="8.77734375" style="229"/>
    <col min="5377" max="5377" width="16.77734375" style="229" customWidth="1"/>
    <col min="5378" max="5378" width="18.6640625" style="229" customWidth="1"/>
    <col min="5379" max="5382" width="10.33203125" style="229" customWidth="1"/>
    <col min="5383" max="5383" width="11.77734375" style="229" customWidth="1"/>
    <col min="5384" max="5384" width="10.33203125" style="229" customWidth="1"/>
    <col min="5385" max="5385" width="10.109375" style="229" customWidth="1"/>
    <col min="5386" max="5386" width="9.33203125" style="229" customWidth="1"/>
    <col min="5387" max="5389" width="9.33203125" style="229" bestFit="1" customWidth="1"/>
    <col min="5390" max="5390" width="11.6640625" style="229" bestFit="1" customWidth="1"/>
    <col min="5391" max="5391" width="8.77734375" style="229"/>
    <col min="5392" max="5392" width="9.44140625" style="229" bestFit="1" customWidth="1"/>
    <col min="5393" max="5397" width="8.77734375" style="229"/>
    <col min="5398" max="5398" width="10.109375" style="229" bestFit="1" customWidth="1"/>
    <col min="5399" max="5399" width="9.44140625" style="229" bestFit="1" customWidth="1"/>
    <col min="5400" max="5400" width="8.77734375" style="229"/>
    <col min="5401" max="5401" width="10.109375" style="229" customWidth="1"/>
    <col min="5402" max="5402" width="8.77734375" style="229"/>
    <col min="5403" max="5403" width="10.44140625" style="229" customWidth="1"/>
    <col min="5404" max="5405" width="8.77734375" style="229"/>
    <col min="5406" max="5406" width="10.109375" style="229" customWidth="1"/>
    <col min="5407" max="5407" width="8.77734375" style="229"/>
    <col min="5408" max="5408" width="9" style="229" customWidth="1"/>
    <col min="5409" max="5409" width="8.88671875" style="229" customWidth="1"/>
    <col min="5410" max="5410" width="8.77734375" style="229"/>
    <col min="5411" max="5412" width="8.88671875" style="229" customWidth="1"/>
    <col min="5413" max="5413" width="9" style="229" customWidth="1"/>
    <col min="5414" max="5414" width="8.44140625" style="229" customWidth="1"/>
    <col min="5415" max="5415" width="8.6640625" style="229" customWidth="1"/>
    <col min="5416" max="5416" width="8.109375" style="229" customWidth="1"/>
    <col min="5417" max="5417" width="8.21875" style="229" customWidth="1"/>
    <col min="5418" max="5420" width="8.109375" style="229" customWidth="1"/>
    <col min="5421" max="5421" width="8.21875" style="229" customWidth="1"/>
    <col min="5422" max="5422" width="8.6640625" style="229" customWidth="1"/>
    <col min="5423" max="5424" width="8.77734375" style="229"/>
    <col min="5425" max="5426" width="8.44140625" style="229" customWidth="1"/>
    <col min="5427" max="5427" width="8.6640625" style="229" customWidth="1"/>
    <col min="5428" max="5428" width="8.44140625" style="229" customWidth="1"/>
    <col min="5429" max="5431" width="8.88671875" style="229" customWidth="1"/>
    <col min="5432" max="5432" width="9.109375" style="229" customWidth="1"/>
    <col min="5433" max="5433" width="9" style="229" customWidth="1"/>
    <col min="5434" max="5434" width="9.109375" style="229" customWidth="1"/>
    <col min="5435" max="5435" width="9.33203125" style="229" customWidth="1"/>
    <col min="5436" max="5436" width="9" style="229" customWidth="1"/>
    <col min="5437" max="5437" width="9.109375" style="229" customWidth="1"/>
    <col min="5438" max="5438" width="9.21875" style="229" customWidth="1"/>
    <col min="5439" max="5440" width="9.109375" style="229" customWidth="1"/>
    <col min="5441" max="5441" width="10.77734375" style="229" customWidth="1"/>
    <col min="5442" max="5482" width="0" style="229" hidden="1" customWidth="1"/>
    <col min="5483" max="5483" width="1.21875" style="229" customWidth="1"/>
    <col min="5484" max="5484" width="10.77734375" style="229" customWidth="1"/>
    <col min="5485" max="5632" width="8.77734375" style="229"/>
    <col min="5633" max="5633" width="16.77734375" style="229" customWidth="1"/>
    <col min="5634" max="5634" width="18.6640625" style="229" customWidth="1"/>
    <col min="5635" max="5638" width="10.33203125" style="229" customWidth="1"/>
    <col min="5639" max="5639" width="11.77734375" style="229" customWidth="1"/>
    <col min="5640" max="5640" width="10.33203125" style="229" customWidth="1"/>
    <col min="5641" max="5641" width="10.109375" style="229" customWidth="1"/>
    <col min="5642" max="5642" width="9.33203125" style="229" customWidth="1"/>
    <col min="5643" max="5645" width="9.33203125" style="229" bestFit="1" customWidth="1"/>
    <col min="5646" max="5646" width="11.6640625" style="229" bestFit="1" customWidth="1"/>
    <col min="5647" max="5647" width="8.77734375" style="229"/>
    <col min="5648" max="5648" width="9.44140625" style="229" bestFit="1" customWidth="1"/>
    <col min="5649" max="5653" width="8.77734375" style="229"/>
    <col min="5654" max="5654" width="10.109375" style="229" bestFit="1" customWidth="1"/>
    <col min="5655" max="5655" width="9.44140625" style="229" bestFit="1" customWidth="1"/>
    <col min="5656" max="5656" width="8.77734375" style="229"/>
    <col min="5657" max="5657" width="10.109375" style="229" customWidth="1"/>
    <col min="5658" max="5658" width="8.77734375" style="229"/>
    <col min="5659" max="5659" width="10.44140625" style="229" customWidth="1"/>
    <col min="5660" max="5661" width="8.77734375" style="229"/>
    <col min="5662" max="5662" width="10.109375" style="229" customWidth="1"/>
    <col min="5663" max="5663" width="8.77734375" style="229"/>
    <col min="5664" max="5664" width="9" style="229" customWidth="1"/>
    <col min="5665" max="5665" width="8.88671875" style="229" customWidth="1"/>
    <col min="5666" max="5666" width="8.77734375" style="229"/>
    <col min="5667" max="5668" width="8.88671875" style="229" customWidth="1"/>
    <col min="5669" max="5669" width="9" style="229" customWidth="1"/>
    <col min="5670" max="5670" width="8.44140625" style="229" customWidth="1"/>
    <col min="5671" max="5671" width="8.6640625" style="229" customWidth="1"/>
    <col min="5672" max="5672" width="8.109375" style="229" customWidth="1"/>
    <col min="5673" max="5673" width="8.21875" style="229" customWidth="1"/>
    <col min="5674" max="5676" width="8.109375" style="229" customWidth="1"/>
    <col min="5677" max="5677" width="8.21875" style="229" customWidth="1"/>
    <col min="5678" max="5678" width="8.6640625" style="229" customWidth="1"/>
    <col min="5679" max="5680" width="8.77734375" style="229"/>
    <col min="5681" max="5682" width="8.44140625" style="229" customWidth="1"/>
    <col min="5683" max="5683" width="8.6640625" style="229" customWidth="1"/>
    <col min="5684" max="5684" width="8.44140625" style="229" customWidth="1"/>
    <col min="5685" max="5687" width="8.88671875" style="229" customWidth="1"/>
    <col min="5688" max="5688" width="9.109375" style="229" customWidth="1"/>
    <col min="5689" max="5689" width="9" style="229" customWidth="1"/>
    <col min="5690" max="5690" width="9.109375" style="229" customWidth="1"/>
    <col min="5691" max="5691" width="9.33203125" style="229" customWidth="1"/>
    <col min="5692" max="5692" width="9" style="229" customWidth="1"/>
    <col min="5693" max="5693" width="9.109375" style="229" customWidth="1"/>
    <col min="5694" max="5694" width="9.21875" style="229" customWidth="1"/>
    <col min="5695" max="5696" width="9.109375" style="229" customWidth="1"/>
    <col min="5697" max="5697" width="10.77734375" style="229" customWidth="1"/>
    <col min="5698" max="5738" width="0" style="229" hidden="1" customWidth="1"/>
    <col min="5739" max="5739" width="1.21875" style="229" customWidth="1"/>
    <col min="5740" max="5740" width="10.77734375" style="229" customWidth="1"/>
    <col min="5741" max="5888" width="8.77734375" style="229"/>
    <col min="5889" max="5889" width="16.77734375" style="229" customWidth="1"/>
    <col min="5890" max="5890" width="18.6640625" style="229" customWidth="1"/>
    <col min="5891" max="5894" width="10.33203125" style="229" customWidth="1"/>
    <col min="5895" max="5895" width="11.77734375" style="229" customWidth="1"/>
    <col min="5896" max="5896" width="10.33203125" style="229" customWidth="1"/>
    <col min="5897" max="5897" width="10.109375" style="229" customWidth="1"/>
    <col min="5898" max="5898" width="9.33203125" style="229" customWidth="1"/>
    <col min="5899" max="5901" width="9.33203125" style="229" bestFit="1" customWidth="1"/>
    <col min="5902" max="5902" width="11.6640625" style="229" bestFit="1" customWidth="1"/>
    <col min="5903" max="5903" width="8.77734375" style="229"/>
    <col min="5904" max="5904" width="9.44140625" style="229" bestFit="1" customWidth="1"/>
    <col min="5905" max="5909" width="8.77734375" style="229"/>
    <col min="5910" max="5910" width="10.109375" style="229" bestFit="1" customWidth="1"/>
    <col min="5911" max="5911" width="9.44140625" style="229" bestFit="1" customWidth="1"/>
    <col min="5912" max="5912" width="8.77734375" style="229"/>
    <col min="5913" max="5913" width="10.109375" style="229" customWidth="1"/>
    <col min="5914" max="5914" width="8.77734375" style="229"/>
    <col min="5915" max="5915" width="10.44140625" style="229" customWidth="1"/>
    <col min="5916" max="5917" width="8.77734375" style="229"/>
    <col min="5918" max="5918" width="10.109375" style="229" customWidth="1"/>
    <col min="5919" max="5919" width="8.77734375" style="229"/>
    <col min="5920" max="5920" width="9" style="229" customWidth="1"/>
    <col min="5921" max="5921" width="8.88671875" style="229" customWidth="1"/>
    <col min="5922" max="5922" width="8.77734375" style="229"/>
    <col min="5923" max="5924" width="8.88671875" style="229" customWidth="1"/>
    <col min="5925" max="5925" width="9" style="229" customWidth="1"/>
    <col min="5926" max="5926" width="8.44140625" style="229" customWidth="1"/>
    <col min="5927" max="5927" width="8.6640625" style="229" customWidth="1"/>
    <col min="5928" max="5928" width="8.109375" style="229" customWidth="1"/>
    <col min="5929" max="5929" width="8.21875" style="229" customWidth="1"/>
    <col min="5930" max="5932" width="8.109375" style="229" customWidth="1"/>
    <col min="5933" max="5933" width="8.21875" style="229" customWidth="1"/>
    <col min="5934" max="5934" width="8.6640625" style="229" customWidth="1"/>
    <col min="5935" max="5936" width="8.77734375" style="229"/>
    <col min="5937" max="5938" width="8.44140625" style="229" customWidth="1"/>
    <col min="5939" max="5939" width="8.6640625" style="229" customWidth="1"/>
    <col min="5940" max="5940" width="8.44140625" style="229" customWidth="1"/>
    <col min="5941" max="5943" width="8.88671875" style="229" customWidth="1"/>
    <col min="5944" max="5944" width="9.109375" style="229" customWidth="1"/>
    <col min="5945" max="5945" width="9" style="229" customWidth="1"/>
    <col min="5946" max="5946" width="9.109375" style="229" customWidth="1"/>
    <col min="5947" max="5947" width="9.33203125" style="229" customWidth="1"/>
    <col min="5948" max="5948" width="9" style="229" customWidth="1"/>
    <col min="5949" max="5949" width="9.109375" style="229" customWidth="1"/>
    <col min="5950" max="5950" width="9.21875" style="229" customWidth="1"/>
    <col min="5951" max="5952" width="9.109375" style="229" customWidth="1"/>
    <col min="5953" max="5953" width="10.77734375" style="229" customWidth="1"/>
    <col min="5954" max="5994" width="0" style="229" hidden="1" customWidth="1"/>
    <col min="5995" max="5995" width="1.21875" style="229" customWidth="1"/>
    <col min="5996" max="5996" width="10.77734375" style="229" customWidth="1"/>
    <col min="5997" max="6144" width="8.77734375" style="229"/>
    <col min="6145" max="6145" width="16.77734375" style="229" customWidth="1"/>
    <col min="6146" max="6146" width="18.6640625" style="229" customWidth="1"/>
    <col min="6147" max="6150" width="10.33203125" style="229" customWidth="1"/>
    <col min="6151" max="6151" width="11.77734375" style="229" customWidth="1"/>
    <col min="6152" max="6152" width="10.33203125" style="229" customWidth="1"/>
    <col min="6153" max="6153" width="10.109375" style="229" customWidth="1"/>
    <col min="6154" max="6154" width="9.33203125" style="229" customWidth="1"/>
    <col min="6155" max="6157" width="9.33203125" style="229" bestFit="1" customWidth="1"/>
    <col min="6158" max="6158" width="11.6640625" style="229" bestFit="1" customWidth="1"/>
    <col min="6159" max="6159" width="8.77734375" style="229"/>
    <col min="6160" max="6160" width="9.44140625" style="229" bestFit="1" customWidth="1"/>
    <col min="6161" max="6165" width="8.77734375" style="229"/>
    <col min="6166" max="6166" width="10.109375" style="229" bestFit="1" customWidth="1"/>
    <col min="6167" max="6167" width="9.44140625" style="229" bestFit="1" customWidth="1"/>
    <col min="6168" max="6168" width="8.77734375" style="229"/>
    <col min="6169" max="6169" width="10.109375" style="229" customWidth="1"/>
    <col min="6170" max="6170" width="8.77734375" style="229"/>
    <col min="6171" max="6171" width="10.44140625" style="229" customWidth="1"/>
    <col min="6172" max="6173" width="8.77734375" style="229"/>
    <col min="6174" max="6174" width="10.109375" style="229" customWidth="1"/>
    <col min="6175" max="6175" width="8.77734375" style="229"/>
    <col min="6176" max="6176" width="9" style="229" customWidth="1"/>
    <col min="6177" max="6177" width="8.88671875" style="229" customWidth="1"/>
    <col min="6178" max="6178" width="8.77734375" style="229"/>
    <col min="6179" max="6180" width="8.88671875" style="229" customWidth="1"/>
    <col min="6181" max="6181" width="9" style="229" customWidth="1"/>
    <col min="6182" max="6182" width="8.44140625" style="229" customWidth="1"/>
    <col min="6183" max="6183" width="8.6640625" style="229" customWidth="1"/>
    <col min="6184" max="6184" width="8.109375" style="229" customWidth="1"/>
    <col min="6185" max="6185" width="8.21875" style="229" customWidth="1"/>
    <col min="6186" max="6188" width="8.109375" style="229" customWidth="1"/>
    <col min="6189" max="6189" width="8.21875" style="229" customWidth="1"/>
    <col min="6190" max="6190" width="8.6640625" style="229" customWidth="1"/>
    <col min="6191" max="6192" width="8.77734375" style="229"/>
    <col min="6193" max="6194" width="8.44140625" style="229" customWidth="1"/>
    <col min="6195" max="6195" width="8.6640625" style="229" customWidth="1"/>
    <col min="6196" max="6196" width="8.44140625" style="229" customWidth="1"/>
    <col min="6197" max="6199" width="8.88671875" style="229" customWidth="1"/>
    <col min="6200" max="6200" width="9.109375" style="229" customWidth="1"/>
    <col min="6201" max="6201" width="9" style="229" customWidth="1"/>
    <col min="6202" max="6202" width="9.109375" style="229" customWidth="1"/>
    <col min="6203" max="6203" width="9.33203125" style="229" customWidth="1"/>
    <col min="6204" max="6204" width="9" style="229" customWidth="1"/>
    <col min="6205" max="6205" width="9.109375" style="229" customWidth="1"/>
    <col min="6206" max="6206" width="9.21875" style="229" customWidth="1"/>
    <col min="6207" max="6208" width="9.109375" style="229" customWidth="1"/>
    <col min="6209" max="6209" width="10.77734375" style="229" customWidth="1"/>
    <col min="6210" max="6250" width="0" style="229" hidden="1" customWidth="1"/>
    <col min="6251" max="6251" width="1.21875" style="229" customWidth="1"/>
    <col min="6252" max="6252" width="10.77734375" style="229" customWidth="1"/>
    <col min="6253" max="6400" width="8.77734375" style="229"/>
    <col min="6401" max="6401" width="16.77734375" style="229" customWidth="1"/>
    <col min="6402" max="6402" width="18.6640625" style="229" customWidth="1"/>
    <col min="6403" max="6406" width="10.33203125" style="229" customWidth="1"/>
    <col min="6407" max="6407" width="11.77734375" style="229" customWidth="1"/>
    <col min="6408" max="6408" width="10.33203125" style="229" customWidth="1"/>
    <col min="6409" max="6409" width="10.109375" style="229" customWidth="1"/>
    <col min="6410" max="6410" width="9.33203125" style="229" customWidth="1"/>
    <col min="6411" max="6413" width="9.33203125" style="229" bestFit="1" customWidth="1"/>
    <col min="6414" max="6414" width="11.6640625" style="229" bestFit="1" customWidth="1"/>
    <col min="6415" max="6415" width="8.77734375" style="229"/>
    <col min="6416" max="6416" width="9.44140625" style="229" bestFit="1" customWidth="1"/>
    <col min="6417" max="6421" width="8.77734375" style="229"/>
    <col min="6422" max="6422" width="10.109375" style="229" bestFit="1" customWidth="1"/>
    <col min="6423" max="6423" width="9.44140625" style="229" bestFit="1" customWidth="1"/>
    <col min="6424" max="6424" width="8.77734375" style="229"/>
    <col min="6425" max="6425" width="10.109375" style="229" customWidth="1"/>
    <col min="6426" max="6426" width="8.77734375" style="229"/>
    <col min="6427" max="6427" width="10.44140625" style="229" customWidth="1"/>
    <col min="6428" max="6429" width="8.77734375" style="229"/>
    <col min="6430" max="6430" width="10.109375" style="229" customWidth="1"/>
    <col min="6431" max="6431" width="8.77734375" style="229"/>
    <col min="6432" max="6432" width="9" style="229" customWidth="1"/>
    <col min="6433" max="6433" width="8.88671875" style="229" customWidth="1"/>
    <col min="6434" max="6434" width="8.77734375" style="229"/>
    <col min="6435" max="6436" width="8.88671875" style="229" customWidth="1"/>
    <col min="6437" max="6437" width="9" style="229" customWidth="1"/>
    <col min="6438" max="6438" width="8.44140625" style="229" customWidth="1"/>
    <col min="6439" max="6439" width="8.6640625" style="229" customWidth="1"/>
    <col min="6440" max="6440" width="8.109375" style="229" customWidth="1"/>
    <col min="6441" max="6441" width="8.21875" style="229" customWidth="1"/>
    <col min="6442" max="6444" width="8.109375" style="229" customWidth="1"/>
    <col min="6445" max="6445" width="8.21875" style="229" customWidth="1"/>
    <col min="6446" max="6446" width="8.6640625" style="229" customWidth="1"/>
    <col min="6447" max="6448" width="8.77734375" style="229"/>
    <col min="6449" max="6450" width="8.44140625" style="229" customWidth="1"/>
    <col min="6451" max="6451" width="8.6640625" style="229" customWidth="1"/>
    <col min="6452" max="6452" width="8.44140625" style="229" customWidth="1"/>
    <col min="6453" max="6455" width="8.88671875" style="229" customWidth="1"/>
    <col min="6456" max="6456" width="9.109375" style="229" customWidth="1"/>
    <col min="6457" max="6457" width="9" style="229" customWidth="1"/>
    <col min="6458" max="6458" width="9.109375" style="229" customWidth="1"/>
    <col min="6459" max="6459" width="9.33203125" style="229" customWidth="1"/>
    <col min="6460" max="6460" width="9" style="229" customWidth="1"/>
    <col min="6461" max="6461" width="9.109375" style="229" customWidth="1"/>
    <col min="6462" max="6462" width="9.21875" style="229" customWidth="1"/>
    <col min="6463" max="6464" width="9.109375" style="229" customWidth="1"/>
    <col min="6465" max="6465" width="10.77734375" style="229" customWidth="1"/>
    <col min="6466" max="6506" width="0" style="229" hidden="1" customWidth="1"/>
    <col min="6507" max="6507" width="1.21875" style="229" customWidth="1"/>
    <col min="6508" max="6508" width="10.77734375" style="229" customWidth="1"/>
    <col min="6509" max="6656" width="8.77734375" style="229"/>
    <col min="6657" max="6657" width="16.77734375" style="229" customWidth="1"/>
    <col min="6658" max="6658" width="18.6640625" style="229" customWidth="1"/>
    <col min="6659" max="6662" width="10.33203125" style="229" customWidth="1"/>
    <col min="6663" max="6663" width="11.77734375" style="229" customWidth="1"/>
    <col min="6664" max="6664" width="10.33203125" style="229" customWidth="1"/>
    <col min="6665" max="6665" width="10.109375" style="229" customWidth="1"/>
    <col min="6666" max="6666" width="9.33203125" style="229" customWidth="1"/>
    <col min="6667" max="6669" width="9.33203125" style="229" bestFit="1" customWidth="1"/>
    <col min="6670" max="6670" width="11.6640625" style="229" bestFit="1" customWidth="1"/>
    <col min="6671" max="6671" width="8.77734375" style="229"/>
    <col min="6672" max="6672" width="9.44140625" style="229" bestFit="1" customWidth="1"/>
    <col min="6673" max="6677" width="8.77734375" style="229"/>
    <col min="6678" max="6678" width="10.109375" style="229" bestFit="1" customWidth="1"/>
    <col min="6679" max="6679" width="9.44140625" style="229" bestFit="1" customWidth="1"/>
    <col min="6680" max="6680" width="8.77734375" style="229"/>
    <col min="6681" max="6681" width="10.109375" style="229" customWidth="1"/>
    <col min="6682" max="6682" width="8.77734375" style="229"/>
    <col min="6683" max="6683" width="10.44140625" style="229" customWidth="1"/>
    <col min="6684" max="6685" width="8.77734375" style="229"/>
    <col min="6686" max="6686" width="10.109375" style="229" customWidth="1"/>
    <col min="6687" max="6687" width="8.77734375" style="229"/>
    <col min="6688" max="6688" width="9" style="229" customWidth="1"/>
    <col min="6689" max="6689" width="8.88671875" style="229" customWidth="1"/>
    <col min="6690" max="6690" width="8.77734375" style="229"/>
    <col min="6691" max="6692" width="8.88671875" style="229" customWidth="1"/>
    <col min="6693" max="6693" width="9" style="229" customWidth="1"/>
    <col min="6694" max="6694" width="8.44140625" style="229" customWidth="1"/>
    <col min="6695" max="6695" width="8.6640625" style="229" customWidth="1"/>
    <col min="6696" max="6696" width="8.109375" style="229" customWidth="1"/>
    <col min="6697" max="6697" width="8.21875" style="229" customWidth="1"/>
    <col min="6698" max="6700" width="8.109375" style="229" customWidth="1"/>
    <col min="6701" max="6701" width="8.21875" style="229" customWidth="1"/>
    <col min="6702" max="6702" width="8.6640625" style="229" customWidth="1"/>
    <col min="6703" max="6704" width="8.77734375" style="229"/>
    <col min="6705" max="6706" width="8.44140625" style="229" customWidth="1"/>
    <col min="6707" max="6707" width="8.6640625" style="229" customWidth="1"/>
    <col min="6708" max="6708" width="8.44140625" style="229" customWidth="1"/>
    <col min="6709" max="6711" width="8.88671875" style="229" customWidth="1"/>
    <col min="6712" max="6712" width="9.109375" style="229" customWidth="1"/>
    <col min="6713" max="6713" width="9" style="229" customWidth="1"/>
    <col min="6714" max="6714" width="9.109375" style="229" customWidth="1"/>
    <col min="6715" max="6715" width="9.33203125" style="229" customWidth="1"/>
    <col min="6716" max="6716" width="9" style="229" customWidth="1"/>
    <col min="6717" max="6717" width="9.109375" style="229" customWidth="1"/>
    <col min="6718" max="6718" width="9.21875" style="229" customWidth="1"/>
    <col min="6719" max="6720" width="9.109375" style="229" customWidth="1"/>
    <col min="6721" max="6721" width="10.77734375" style="229" customWidth="1"/>
    <col min="6722" max="6762" width="0" style="229" hidden="1" customWidth="1"/>
    <col min="6763" max="6763" width="1.21875" style="229" customWidth="1"/>
    <col min="6764" max="6764" width="10.77734375" style="229" customWidth="1"/>
    <col min="6765" max="6912" width="8.77734375" style="229"/>
    <col min="6913" max="6913" width="16.77734375" style="229" customWidth="1"/>
    <col min="6914" max="6914" width="18.6640625" style="229" customWidth="1"/>
    <col min="6915" max="6918" width="10.33203125" style="229" customWidth="1"/>
    <col min="6919" max="6919" width="11.77734375" style="229" customWidth="1"/>
    <col min="6920" max="6920" width="10.33203125" style="229" customWidth="1"/>
    <col min="6921" max="6921" width="10.109375" style="229" customWidth="1"/>
    <col min="6922" max="6922" width="9.33203125" style="229" customWidth="1"/>
    <col min="6923" max="6925" width="9.33203125" style="229" bestFit="1" customWidth="1"/>
    <col min="6926" max="6926" width="11.6640625" style="229" bestFit="1" customWidth="1"/>
    <col min="6927" max="6927" width="8.77734375" style="229"/>
    <col min="6928" max="6928" width="9.44140625" style="229" bestFit="1" customWidth="1"/>
    <col min="6929" max="6933" width="8.77734375" style="229"/>
    <col min="6934" max="6934" width="10.109375" style="229" bestFit="1" customWidth="1"/>
    <col min="6935" max="6935" width="9.44140625" style="229" bestFit="1" customWidth="1"/>
    <col min="6936" max="6936" width="8.77734375" style="229"/>
    <col min="6937" max="6937" width="10.109375" style="229" customWidth="1"/>
    <col min="6938" max="6938" width="8.77734375" style="229"/>
    <col min="6939" max="6939" width="10.44140625" style="229" customWidth="1"/>
    <col min="6940" max="6941" width="8.77734375" style="229"/>
    <col min="6942" max="6942" width="10.109375" style="229" customWidth="1"/>
    <col min="6943" max="6943" width="8.77734375" style="229"/>
    <col min="6944" max="6944" width="9" style="229" customWidth="1"/>
    <col min="6945" max="6945" width="8.88671875" style="229" customWidth="1"/>
    <col min="6946" max="6946" width="8.77734375" style="229"/>
    <col min="6947" max="6948" width="8.88671875" style="229" customWidth="1"/>
    <col min="6949" max="6949" width="9" style="229" customWidth="1"/>
    <col min="6950" max="6950" width="8.44140625" style="229" customWidth="1"/>
    <col min="6951" max="6951" width="8.6640625" style="229" customWidth="1"/>
    <col min="6952" max="6952" width="8.109375" style="229" customWidth="1"/>
    <col min="6953" max="6953" width="8.21875" style="229" customWidth="1"/>
    <col min="6954" max="6956" width="8.109375" style="229" customWidth="1"/>
    <col min="6957" max="6957" width="8.21875" style="229" customWidth="1"/>
    <col min="6958" max="6958" width="8.6640625" style="229" customWidth="1"/>
    <col min="6959" max="6960" width="8.77734375" style="229"/>
    <col min="6961" max="6962" width="8.44140625" style="229" customWidth="1"/>
    <col min="6963" max="6963" width="8.6640625" style="229" customWidth="1"/>
    <col min="6964" max="6964" width="8.44140625" style="229" customWidth="1"/>
    <col min="6965" max="6967" width="8.88671875" style="229" customWidth="1"/>
    <col min="6968" max="6968" width="9.109375" style="229" customWidth="1"/>
    <col min="6969" max="6969" width="9" style="229" customWidth="1"/>
    <col min="6970" max="6970" width="9.109375" style="229" customWidth="1"/>
    <col min="6971" max="6971" width="9.33203125" style="229" customWidth="1"/>
    <col min="6972" max="6972" width="9" style="229" customWidth="1"/>
    <col min="6973" max="6973" width="9.109375" style="229" customWidth="1"/>
    <col min="6974" max="6974" width="9.21875" style="229" customWidth="1"/>
    <col min="6975" max="6976" width="9.109375" style="229" customWidth="1"/>
    <col min="6977" max="6977" width="10.77734375" style="229" customWidth="1"/>
    <col min="6978" max="7018" width="0" style="229" hidden="1" customWidth="1"/>
    <col min="7019" max="7019" width="1.21875" style="229" customWidth="1"/>
    <col min="7020" max="7020" width="10.77734375" style="229" customWidth="1"/>
    <col min="7021" max="7168" width="8.77734375" style="229"/>
    <col min="7169" max="7169" width="16.77734375" style="229" customWidth="1"/>
    <col min="7170" max="7170" width="18.6640625" style="229" customWidth="1"/>
    <col min="7171" max="7174" width="10.33203125" style="229" customWidth="1"/>
    <col min="7175" max="7175" width="11.77734375" style="229" customWidth="1"/>
    <col min="7176" max="7176" width="10.33203125" style="229" customWidth="1"/>
    <col min="7177" max="7177" width="10.109375" style="229" customWidth="1"/>
    <col min="7178" max="7178" width="9.33203125" style="229" customWidth="1"/>
    <col min="7179" max="7181" width="9.33203125" style="229" bestFit="1" customWidth="1"/>
    <col min="7182" max="7182" width="11.6640625" style="229" bestFit="1" customWidth="1"/>
    <col min="7183" max="7183" width="8.77734375" style="229"/>
    <col min="7184" max="7184" width="9.44140625" style="229" bestFit="1" customWidth="1"/>
    <col min="7185" max="7189" width="8.77734375" style="229"/>
    <col min="7190" max="7190" width="10.109375" style="229" bestFit="1" customWidth="1"/>
    <col min="7191" max="7191" width="9.44140625" style="229" bestFit="1" customWidth="1"/>
    <col min="7192" max="7192" width="8.77734375" style="229"/>
    <col min="7193" max="7193" width="10.109375" style="229" customWidth="1"/>
    <col min="7194" max="7194" width="8.77734375" style="229"/>
    <col min="7195" max="7195" width="10.44140625" style="229" customWidth="1"/>
    <col min="7196" max="7197" width="8.77734375" style="229"/>
    <col min="7198" max="7198" width="10.109375" style="229" customWidth="1"/>
    <col min="7199" max="7199" width="8.77734375" style="229"/>
    <col min="7200" max="7200" width="9" style="229" customWidth="1"/>
    <col min="7201" max="7201" width="8.88671875" style="229" customWidth="1"/>
    <col min="7202" max="7202" width="8.77734375" style="229"/>
    <col min="7203" max="7204" width="8.88671875" style="229" customWidth="1"/>
    <col min="7205" max="7205" width="9" style="229" customWidth="1"/>
    <col min="7206" max="7206" width="8.44140625" style="229" customWidth="1"/>
    <col min="7207" max="7207" width="8.6640625" style="229" customWidth="1"/>
    <col min="7208" max="7208" width="8.109375" style="229" customWidth="1"/>
    <col min="7209" max="7209" width="8.21875" style="229" customWidth="1"/>
    <col min="7210" max="7212" width="8.109375" style="229" customWidth="1"/>
    <col min="7213" max="7213" width="8.21875" style="229" customWidth="1"/>
    <col min="7214" max="7214" width="8.6640625" style="229" customWidth="1"/>
    <col min="7215" max="7216" width="8.77734375" style="229"/>
    <col min="7217" max="7218" width="8.44140625" style="229" customWidth="1"/>
    <col min="7219" max="7219" width="8.6640625" style="229" customWidth="1"/>
    <col min="7220" max="7220" width="8.44140625" style="229" customWidth="1"/>
    <col min="7221" max="7223" width="8.88671875" style="229" customWidth="1"/>
    <col min="7224" max="7224" width="9.109375" style="229" customWidth="1"/>
    <col min="7225" max="7225" width="9" style="229" customWidth="1"/>
    <col min="7226" max="7226" width="9.109375" style="229" customWidth="1"/>
    <col min="7227" max="7227" width="9.33203125" style="229" customWidth="1"/>
    <col min="7228" max="7228" width="9" style="229" customWidth="1"/>
    <col min="7229" max="7229" width="9.109375" style="229" customWidth="1"/>
    <col min="7230" max="7230" width="9.21875" style="229" customWidth="1"/>
    <col min="7231" max="7232" width="9.109375" style="229" customWidth="1"/>
    <col min="7233" max="7233" width="10.77734375" style="229" customWidth="1"/>
    <col min="7234" max="7274" width="0" style="229" hidden="1" customWidth="1"/>
    <col min="7275" max="7275" width="1.21875" style="229" customWidth="1"/>
    <col min="7276" max="7276" width="10.77734375" style="229" customWidth="1"/>
    <col min="7277" max="7424" width="8.77734375" style="229"/>
    <col min="7425" max="7425" width="16.77734375" style="229" customWidth="1"/>
    <col min="7426" max="7426" width="18.6640625" style="229" customWidth="1"/>
    <col min="7427" max="7430" width="10.33203125" style="229" customWidth="1"/>
    <col min="7431" max="7431" width="11.77734375" style="229" customWidth="1"/>
    <col min="7432" max="7432" width="10.33203125" style="229" customWidth="1"/>
    <col min="7433" max="7433" width="10.109375" style="229" customWidth="1"/>
    <col min="7434" max="7434" width="9.33203125" style="229" customWidth="1"/>
    <col min="7435" max="7437" width="9.33203125" style="229" bestFit="1" customWidth="1"/>
    <col min="7438" max="7438" width="11.6640625" style="229" bestFit="1" customWidth="1"/>
    <col min="7439" max="7439" width="8.77734375" style="229"/>
    <col min="7440" max="7440" width="9.44140625" style="229" bestFit="1" customWidth="1"/>
    <col min="7441" max="7445" width="8.77734375" style="229"/>
    <col min="7446" max="7446" width="10.109375" style="229" bestFit="1" customWidth="1"/>
    <col min="7447" max="7447" width="9.44140625" style="229" bestFit="1" customWidth="1"/>
    <col min="7448" max="7448" width="8.77734375" style="229"/>
    <col min="7449" max="7449" width="10.109375" style="229" customWidth="1"/>
    <col min="7450" max="7450" width="8.77734375" style="229"/>
    <col min="7451" max="7451" width="10.44140625" style="229" customWidth="1"/>
    <col min="7452" max="7453" width="8.77734375" style="229"/>
    <col min="7454" max="7454" width="10.109375" style="229" customWidth="1"/>
    <col min="7455" max="7455" width="8.77734375" style="229"/>
    <col min="7456" max="7456" width="9" style="229" customWidth="1"/>
    <col min="7457" max="7457" width="8.88671875" style="229" customWidth="1"/>
    <col min="7458" max="7458" width="8.77734375" style="229"/>
    <col min="7459" max="7460" width="8.88671875" style="229" customWidth="1"/>
    <col min="7461" max="7461" width="9" style="229" customWidth="1"/>
    <col min="7462" max="7462" width="8.44140625" style="229" customWidth="1"/>
    <col min="7463" max="7463" width="8.6640625" style="229" customWidth="1"/>
    <col min="7464" max="7464" width="8.109375" style="229" customWidth="1"/>
    <col min="7465" max="7465" width="8.21875" style="229" customWidth="1"/>
    <col min="7466" max="7468" width="8.109375" style="229" customWidth="1"/>
    <col min="7469" max="7469" width="8.21875" style="229" customWidth="1"/>
    <col min="7470" max="7470" width="8.6640625" style="229" customWidth="1"/>
    <col min="7471" max="7472" width="8.77734375" style="229"/>
    <col min="7473" max="7474" width="8.44140625" style="229" customWidth="1"/>
    <col min="7475" max="7475" width="8.6640625" style="229" customWidth="1"/>
    <col min="7476" max="7476" width="8.44140625" style="229" customWidth="1"/>
    <col min="7477" max="7479" width="8.88671875" style="229" customWidth="1"/>
    <col min="7480" max="7480" width="9.109375" style="229" customWidth="1"/>
    <col min="7481" max="7481" width="9" style="229" customWidth="1"/>
    <col min="7482" max="7482" width="9.109375" style="229" customWidth="1"/>
    <col min="7483" max="7483" width="9.33203125" style="229" customWidth="1"/>
    <col min="7484" max="7484" width="9" style="229" customWidth="1"/>
    <col min="7485" max="7485" width="9.109375" style="229" customWidth="1"/>
    <col min="7486" max="7486" width="9.21875" style="229" customWidth="1"/>
    <col min="7487" max="7488" width="9.109375" style="229" customWidth="1"/>
    <col min="7489" max="7489" width="10.77734375" style="229" customWidth="1"/>
    <col min="7490" max="7530" width="0" style="229" hidden="1" customWidth="1"/>
    <col min="7531" max="7531" width="1.21875" style="229" customWidth="1"/>
    <col min="7532" max="7532" width="10.77734375" style="229" customWidth="1"/>
    <col min="7533" max="7680" width="8.77734375" style="229"/>
    <col min="7681" max="7681" width="16.77734375" style="229" customWidth="1"/>
    <col min="7682" max="7682" width="18.6640625" style="229" customWidth="1"/>
    <col min="7683" max="7686" width="10.33203125" style="229" customWidth="1"/>
    <col min="7687" max="7687" width="11.77734375" style="229" customWidth="1"/>
    <col min="7688" max="7688" width="10.33203125" style="229" customWidth="1"/>
    <col min="7689" max="7689" width="10.109375" style="229" customWidth="1"/>
    <col min="7690" max="7690" width="9.33203125" style="229" customWidth="1"/>
    <col min="7691" max="7693" width="9.33203125" style="229" bestFit="1" customWidth="1"/>
    <col min="7694" max="7694" width="11.6640625" style="229" bestFit="1" customWidth="1"/>
    <col min="7695" max="7695" width="8.77734375" style="229"/>
    <col min="7696" max="7696" width="9.44140625" style="229" bestFit="1" customWidth="1"/>
    <col min="7697" max="7701" width="8.77734375" style="229"/>
    <col min="7702" max="7702" width="10.109375" style="229" bestFit="1" customWidth="1"/>
    <col min="7703" max="7703" width="9.44140625" style="229" bestFit="1" customWidth="1"/>
    <col min="7704" max="7704" width="8.77734375" style="229"/>
    <col min="7705" max="7705" width="10.109375" style="229" customWidth="1"/>
    <col min="7706" max="7706" width="8.77734375" style="229"/>
    <col min="7707" max="7707" width="10.44140625" style="229" customWidth="1"/>
    <col min="7708" max="7709" width="8.77734375" style="229"/>
    <col min="7710" max="7710" width="10.109375" style="229" customWidth="1"/>
    <col min="7711" max="7711" width="8.77734375" style="229"/>
    <col min="7712" max="7712" width="9" style="229" customWidth="1"/>
    <col min="7713" max="7713" width="8.88671875" style="229" customWidth="1"/>
    <col min="7714" max="7714" width="8.77734375" style="229"/>
    <col min="7715" max="7716" width="8.88671875" style="229" customWidth="1"/>
    <col min="7717" max="7717" width="9" style="229" customWidth="1"/>
    <col min="7718" max="7718" width="8.44140625" style="229" customWidth="1"/>
    <col min="7719" max="7719" width="8.6640625" style="229" customWidth="1"/>
    <col min="7720" max="7720" width="8.109375" style="229" customWidth="1"/>
    <col min="7721" max="7721" width="8.21875" style="229" customWidth="1"/>
    <col min="7722" max="7724" width="8.109375" style="229" customWidth="1"/>
    <col min="7725" max="7725" width="8.21875" style="229" customWidth="1"/>
    <col min="7726" max="7726" width="8.6640625" style="229" customWidth="1"/>
    <col min="7727" max="7728" width="8.77734375" style="229"/>
    <col min="7729" max="7730" width="8.44140625" style="229" customWidth="1"/>
    <col min="7731" max="7731" width="8.6640625" style="229" customWidth="1"/>
    <col min="7732" max="7732" width="8.44140625" style="229" customWidth="1"/>
    <col min="7733" max="7735" width="8.88671875" style="229" customWidth="1"/>
    <col min="7736" max="7736" width="9.109375" style="229" customWidth="1"/>
    <col min="7737" max="7737" width="9" style="229" customWidth="1"/>
    <col min="7738" max="7738" width="9.109375" style="229" customWidth="1"/>
    <col min="7739" max="7739" width="9.33203125" style="229" customWidth="1"/>
    <col min="7740" max="7740" width="9" style="229" customWidth="1"/>
    <col min="7741" max="7741" width="9.109375" style="229" customWidth="1"/>
    <col min="7742" max="7742" width="9.21875" style="229" customWidth="1"/>
    <col min="7743" max="7744" width="9.109375" style="229" customWidth="1"/>
    <col min="7745" max="7745" width="10.77734375" style="229" customWidth="1"/>
    <col min="7746" max="7786" width="0" style="229" hidden="1" customWidth="1"/>
    <col min="7787" max="7787" width="1.21875" style="229" customWidth="1"/>
    <col min="7788" max="7788" width="10.77734375" style="229" customWidth="1"/>
    <col min="7789" max="7936" width="8.77734375" style="229"/>
    <col min="7937" max="7937" width="16.77734375" style="229" customWidth="1"/>
    <col min="7938" max="7938" width="18.6640625" style="229" customWidth="1"/>
    <col min="7939" max="7942" width="10.33203125" style="229" customWidth="1"/>
    <col min="7943" max="7943" width="11.77734375" style="229" customWidth="1"/>
    <col min="7944" max="7944" width="10.33203125" style="229" customWidth="1"/>
    <col min="7945" max="7945" width="10.109375" style="229" customWidth="1"/>
    <col min="7946" max="7946" width="9.33203125" style="229" customWidth="1"/>
    <col min="7947" max="7949" width="9.33203125" style="229" bestFit="1" customWidth="1"/>
    <col min="7950" max="7950" width="11.6640625" style="229" bestFit="1" customWidth="1"/>
    <col min="7951" max="7951" width="8.77734375" style="229"/>
    <col min="7952" max="7952" width="9.44140625" style="229" bestFit="1" customWidth="1"/>
    <col min="7953" max="7957" width="8.77734375" style="229"/>
    <col min="7958" max="7958" width="10.109375" style="229" bestFit="1" customWidth="1"/>
    <col min="7959" max="7959" width="9.44140625" style="229" bestFit="1" customWidth="1"/>
    <col min="7960" max="7960" width="8.77734375" style="229"/>
    <col min="7961" max="7961" width="10.109375" style="229" customWidth="1"/>
    <col min="7962" max="7962" width="8.77734375" style="229"/>
    <col min="7963" max="7963" width="10.44140625" style="229" customWidth="1"/>
    <col min="7964" max="7965" width="8.77734375" style="229"/>
    <col min="7966" max="7966" width="10.109375" style="229" customWidth="1"/>
    <col min="7967" max="7967" width="8.77734375" style="229"/>
    <col min="7968" max="7968" width="9" style="229" customWidth="1"/>
    <col min="7969" max="7969" width="8.88671875" style="229" customWidth="1"/>
    <col min="7970" max="7970" width="8.77734375" style="229"/>
    <col min="7971" max="7972" width="8.88671875" style="229" customWidth="1"/>
    <col min="7973" max="7973" width="9" style="229" customWidth="1"/>
    <col min="7974" max="7974" width="8.44140625" style="229" customWidth="1"/>
    <col min="7975" max="7975" width="8.6640625" style="229" customWidth="1"/>
    <col min="7976" max="7976" width="8.109375" style="229" customWidth="1"/>
    <col min="7977" max="7977" width="8.21875" style="229" customWidth="1"/>
    <col min="7978" max="7980" width="8.109375" style="229" customWidth="1"/>
    <col min="7981" max="7981" width="8.21875" style="229" customWidth="1"/>
    <col min="7982" max="7982" width="8.6640625" style="229" customWidth="1"/>
    <col min="7983" max="7984" width="8.77734375" style="229"/>
    <col min="7985" max="7986" width="8.44140625" style="229" customWidth="1"/>
    <col min="7987" max="7987" width="8.6640625" style="229" customWidth="1"/>
    <col min="7988" max="7988" width="8.44140625" style="229" customWidth="1"/>
    <col min="7989" max="7991" width="8.88671875" style="229" customWidth="1"/>
    <col min="7992" max="7992" width="9.109375" style="229" customWidth="1"/>
    <col min="7993" max="7993" width="9" style="229" customWidth="1"/>
    <col min="7994" max="7994" width="9.109375" style="229" customWidth="1"/>
    <col min="7995" max="7995" width="9.33203125" style="229" customWidth="1"/>
    <col min="7996" max="7996" width="9" style="229" customWidth="1"/>
    <col min="7997" max="7997" width="9.109375" style="229" customWidth="1"/>
    <col min="7998" max="7998" width="9.21875" style="229" customWidth="1"/>
    <col min="7999" max="8000" width="9.109375" style="229" customWidth="1"/>
    <col min="8001" max="8001" width="10.77734375" style="229" customWidth="1"/>
    <col min="8002" max="8042" width="0" style="229" hidden="1" customWidth="1"/>
    <col min="8043" max="8043" width="1.21875" style="229" customWidth="1"/>
    <col min="8044" max="8044" width="10.77734375" style="229" customWidth="1"/>
    <col min="8045" max="8192" width="8.77734375" style="229"/>
    <col min="8193" max="8193" width="16.77734375" style="229" customWidth="1"/>
    <col min="8194" max="8194" width="18.6640625" style="229" customWidth="1"/>
    <col min="8195" max="8198" width="10.33203125" style="229" customWidth="1"/>
    <col min="8199" max="8199" width="11.77734375" style="229" customWidth="1"/>
    <col min="8200" max="8200" width="10.33203125" style="229" customWidth="1"/>
    <col min="8201" max="8201" width="10.109375" style="229" customWidth="1"/>
    <col min="8202" max="8202" width="9.33203125" style="229" customWidth="1"/>
    <col min="8203" max="8205" width="9.33203125" style="229" bestFit="1" customWidth="1"/>
    <col min="8206" max="8206" width="11.6640625" style="229" bestFit="1" customWidth="1"/>
    <col min="8207" max="8207" width="8.77734375" style="229"/>
    <col min="8208" max="8208" width="9.44140625" style="229" bestFit="1" customWidth="1"/>
    <col min="8209" max="8213" width="8.77734375" style="229"/>
    <col min="8214" max="8214" width="10.109375" style="229" bestFit="1" customWidth="1"/>
    <col min="8215" max="8215" width="9.44140625" style="229" bestFit="1" customWidth="1"/>
    <col min="8216" max="8216" width="8.77734375" style="229"/>
    <col min="8217" max="8217" width="10.109375" style="229" customWidth="1"/>
    <col min="8218" max="8218" width="8.77734375" style="229"/>
    <col min="8219" max="8219" width="10.44140625" style="229" customWidth="1"/>
    <col min="8220" max="8221" width="8.77734375" style="229"/>
    <col min="8222" max="8222" width="10.109375" style="229" customWidth="1"/>
    <col min="8223" max="8223" width="8.77734375" style="229"/>
    <col min="8224" max="8224" width="9" style="229" customWidth="1"/>
    <col min="8225" max="8225" width="8.88671875" style="229" customWidth="1"/>
    <col min="8226" max="8226" width="8.77734375" style="229"/>
    <col min="8227" max="8228" width="8.88671875" style="229" customWidth="1"/>
    <col min="8229" max="8229" width="9" style="229" customWidth="1"/>
    <col min="8230" max="8230" width="8.44140625" style="229" customWidth="1"/>
    <col min="8231" max="8231" width="8.6640625" style="229" customWidth="1"/>
    <col min="8232" max="8232" width="8.109375" style="229" customWidth="1"/>
    <col min="8233" max="8233" width="8.21875" style="229" customWidth="1"/>
    <col min="8234" max="8236" width="8.109375" style="229" customWidth="1"/>
    <col min="8237" max="8237" width="8.21875" style="229" customWidth="1"/>
    <col min="8238" max="8238" width="8.6640625" style="229" customWidth="1"/>
    <col min="8239" max="8240" width="8.77734375" style="229"/>
    <col min="8241" max="8242" width="8.44140625" style="229" customWidth="1"/>
    <col min="8243" max="8243" width="8.6640625" style="229" customWidth="1"/>
    <col min="8244" max="8244" width="8.44140625" style="229" customWidth="1"/>
    <col min="8245" max="8247" width="8.88671875" style="229" customWidth="1"/>
    <col min="8248" max="8248" width="9.109375" style="229" customWidth="1"/>
    <col min="8249" max="8249" width="9" style="229" customWidth="1"/>
    <col min="8250" max="8250" width="9.109375" style="229" customWidth="1"/>
    <col min="8251" max="8251" width="9.33203125" style="229" customWidth="1"/>
    <col min="8252" max="8252" width="9" style="229" customWidth="1"/>
    <col min="8253" max="8253" width="9.109375" style="229" customWidth="1"/>
    <col min="8254" max="8254" width="9.21875" style="229" customWidth="1"/>
    <col min="8255" max="8256" width="9.109375" style="229" customWidth="1"/>
    <col min="8257" max="8257" width="10.77734375" style="229" customWidth="1"/>
    <col min="8258" max="8298" width="0" style="229" hidden="1" customWidth="1"/>
    <col min="8299" max="8299" width="1.21875" style="229" customWidth="1"/>
    <col min="8300" max="8300" width="10.77734375" style="229" customWidth="1"/>
    <col min="8301" max="8448" width="8.77734375" style="229"/>
    <col min="8449" max="8449" width="16.77734375" style="229" customWidth="1"/>
    <col min="8450" max="8450" width="18.6640625" style="229" customWidth="1"/>
    <col min="8451" max="8454" width="10.33203125" style="229" customWidth="1"/>
    <col min="8455" max="8455" width="11.77734375" style="229" customWidth="1"/>
    <col min="8456" max="8456" width="10.33203125" style="229" customWidth="1"/>
    <col min="8457" max="8457" width="10.109375" style="229" customWidth="1"/>
    <col min="8458" max="8458" width="9.33203125" style="229" customWidth="1"/>
    <col min="8459" max="8461" width="9.33203125" style="229" bestFit="1" customWidth="1"/>
    <col min="8462" max="8462" width="11.6640625" style="229" bestFit="1" customWidth="1"/>
    <col min="8463" max="8463" width="8.77734375" style="229"/>
    <col min="8464" max="8464" width="9.44140625" style="229" bestFit="1" customWidth="1"/>
    <col min="8465" max="8469" width="8.77734375" style="229"/>
    <col min="8470" max="8470" width="10.109375" style="229" bestFit="1" customWidth="1"/>
    <col min="8471" max="8471" width="9.44140625" style="229" bestFit="1" customWidth="1"/>
    <col min="8472" max="8472" width="8.77734375" style="229"/>
    <col min="8473" max="8473" width="10.109375" style="229" customWidth="1"/>
    <col min="8474" max="8474" width="8.77734375" style="229"/>
    <col min="8475" max="8475" width="10.44140625" style="229" customWidth="1"/>
    <col min="8476" max="8477" width="8.77734375" style="229"/>
    <col min="8478" max="8478" width="10.109375" style="229" customWidth="1"/>
    <col min="8479" max="8479" width="8.77734375" style="229"/>
    <col min="8480" max="8480" width="9" style="229" customWidth="1"/>
    <col min="8481" max="8481" width="8.88671875" style="229" customWidth="1"/>
    <col min="8482" max="8482" width="8.77734375" style="229"/>
    <col min="8483" max="8484" width="8.88671875" style="229" customWidth="1"/>
    <col min="8485" max="8485" width="9" style="229" customWidth="1"/>
    <col min="8486" max="8486" width="8.44140625" style="229" customWidth="1"/>
    <col min="8487" max="8487" width="8.6640625" style="229" customWidth="1"/>
    <col min="8488" max="8488" width="8.109375" style="229" customWidth="1"/>
    <col min="8489" max="8489" width="8.21875" style="229" customWidth="1"/>
    <col min="8490" max="8492" width="8.109375" style="229" customWidth="1"/>
    <col min="8493" max="8493" width="8.21875" style="229" customWidth="1"/>
    <col min="8494" max="8494" width="8.6640625" style="229" customWidth="1"/>
    <col min="8495" max="8496" width="8.77734375" style="229"/>
    <col min="8497" max="8498" width="8.44140625" style="229" customWidth="1"/>
    <col min="8499" max="8499" width="8.6640625" style="229" customWidth="1"/>
    <col min="8500" max="8500" width="8.44140625" style="229" customWidth="1"/>
    <col min="8501" max="8503" width="8.88671875" style="229" customWidth="1"/>
    <col min="8504" max="8504" width="9.109375" style="229" customWidth="1"/>
    <col min="8505" max="8505" width="9" style="229" customWidth="1"/>
    <col min="8506" max="8506" width="9.109375" style="229" customWidth="1"/>
    <col min="8507" max="8507" width="9.33203125" style="229" customWidth="1"/>
    <col min="8508" max="8508" width="9" style="229" customWidth="1"/>
    <col min="8509" max="8509" width="9.109375" style="229" customWidth="1"/>
    <col min="8510" max="8510" width="9.21875" style="229" customWidth="1"/>
    <col min="8511" max="8512" width="9.109375" style="229" customWidth="1"/>
    <col min="8513" max="8513" width="10.77734375" style="229" customWidth="1"/>
    <col min="8514" max="8554" width="0" style="229" hidden="1" customWidth="1"/>
    <col min="8555" max="8555" width="1.21875" style="229" customWidth="1"/>
    <col min="8556" max="8556" width="10.77734375" style="229" customWidth="1"/>
    <col min="8557" max="8704" width="8.77734375" style="229"/>
    <col min="8705" max="8705" width="16.77734375" style="229" customWidth="1"/>
    <col min="8706" max="8706" width="18.6640625" style="229" customWidth="1"/>
    <col min="8707" max="8710" width="10.33203125" style="229" customWidth="1"/>
    <col min="8711" max="8711" width="11.77734375" style="229" customWidth="1"/>
    <col min="8712" max="8712" width="10.33203125" style="229" customWidth="1"/>
    <col min="8713" max="8713" width="10.109375" style="229" customWidth="1"/>
    <col min="8714" max="8714" width="9.33203125" style="229" customWidth="1"/>
    <col min="8715" max="8717" width="9.33203125" style="229" bestFit="1" customWidth="1"/>
    <col min="8718" max="8718" width="11.6640625" style="229" bestFit="1" customWidth="1"/>
    <col min="8719" max="8719" width="8.77734375" style="229"/>
    <col min="8720" max="8720" width="9.44140625" style="229" bestFit="1" customWidth="1"/>
    <col min="8721" max="8725" width="8.77734375" style="229"/>
    <col min="8726" max="8726" width="10.109375" style="229" bestFit="1" customWidth="1"/>
    <col min="8727" max="8727" width="9.44140625" style="229" bestFit="1" customWidth="1"/>
    <col min="8728" max="8728" width="8.77734375" style="229"/>
    <col min="8729" max="8729" width="10.109375" style="229" customWidth="1"/>
    <col min="8730" max="8730" width="8.77734375" style="229"/>
    <col min="8731" max="8731" width="10.44140625" style="229" customWidth="1"/>
    <col min="8732" max="8733" width="8.77734375" style="229"/>
    <col min="8734" max="8734" width="10.109375" style="229" customWidth="1"/>
    <col min="8735" max="8735" width="8.77734375" style="229"/>
    <col min="8736" max="8736" width="9" style="229" customWidth="1"/>
    <col min="8737" max="8737" width="8.88671875" style="229" customWidth="1"/>
    <col min="8738" max="8738" width="8.77734375" style="229"/>
    <col min="8739" max="8740" width="8.88671875" style="229" customWidth="1"/>
    <col min="8741" max="8741" width="9" style="229" customWidth="1"/>
    <col min="8742" max="8742" width="8.44140625" style="229" customWidth="1"/>
    <col min="8743" max="8743" width="8.6640625" style="229" customWidth="1"/>
    <col min="8744" max="8744" width="8.109375" style="229" customWidth="1"/>
    <col min="8745" max="8745" width="8.21875" style="229" customWidth="1"/>
    <col min="8746" max="8748" width="8.109375" style="229" customWidth="1"/>
    <col min="8749" max="8749" width="8.21875" style="229" customWidth="1"/>
    <col min="8750" max="8750" width="8.6640625" style="229" customWidth="1"/>
    <col min="8751" max="8752" width="8.77734375" style="229"/>
    <col min="8753" max="8754" width="8.44140625" style="229" customWidth="1"/>
    <col min="8755" max="8755" width="8.6640625" style="229" customWidth="1"/>
    <col min="8756" max="8756" width="8.44140625" style="229" customWidth="1"/>
    <col min="8757" max="8759" width="8.88671875" style="229" customWidth="1"/>
    <col min="8760" max="8760" width="9.109375" style="229" customWidth="1"/>
    <col min="8761" max="8761" width="9" style="229" customWidth="1"/>
    <col min="8762" max="8762" width="9.109375" style="229" customWidth="1"/>
    <col min="8763" max="8763" width="9.33203125" style="229" customWidth="1"/>
    <col min="8764" max="8764" width="9" style="229" customWidth="1"/>
    <col min="8765" max="8765" width="9.109375" style="229" customWidth="1"/>
    <col min="8766" max="8766" width="9.21875" style="229" customWidth="1"/>
    <col min="8767" max="8768" width="9.109375" style="229" customWidth="1"/>
    <col min="8769" max="8769" width="10.77734375" style="229" customWidth="1"/>
    <col min="8770" max="8810" width="0" style="229" hidden="1" customWidth="1"/>
    <col min="8811" max="8811" width="1.21875" style="229" customWidth="1"/>
    <col min="8812" max="8812" width="10.77734375" style="229" customWidth="1"/>
    <col min="8813" max="8960" width="8.77734375" style="229"/>
    <col min="8961" max="8961" width="16.77734375" style="229" customWidth="1"/>
    <col min="8962" max="8962" width="18.6640625" style="229" customWidth="1"/>
    <col min="8963" max="8966" width="10.33203125" style="229" customWidth="1"/>
    <col min="8967" max="8967" width="11.77734375" style="229" customWidth="1"/>
    <col min="8968" max="8968" width="10.33203125" style="229" customWidth="1"/>
    <col min="8969" max="8969" width="10.109375" style="229" customWidth="1"/>
    <col min="8970" max="8970" width="9.33203125" style="229" customWidth="1"/>
    <col min="8971" max="8973" width="9.33203125" style="229" bestFit="1" customWidth="1"/>
    <col min="8974" max="8974" width="11.6640625" style="229" bestFit="1" customWidth="1"/>
    <col min="8975" max="8975" width="8.77734375" style="229"/>
    <col min="8976" max="8976" width="9.44140625" style="229" bestFit="1" customWidth="1"/>
    <col min="8977" max="8981" width="8.77734375" style="229"/>
    <col min="8982" max="8982" width="10.109375" style="229" bestFit="1" customWidth="1"/>
    <col min="8983" max="8983" width="9.44140625" style="229" bestFit="1" customWidth="1"/>
    <col min="8984" max="8984" width="8.77734375" style="229"/>
    <col min="8985" max="8985" width="10.109375" style="229" customWidth="1"/>
    <col min="8986" max="8986" width="8.77734375" style="229"/>
    <col min="8987" max="8987" width="10.44140625" style="229" customWidth="1"/>
    <col min="8988" max="8989" width="8.77734375" style="229"/>
    <col min="8990" max="8990" width="10.109375" style="229" customWidth="1"/>
    <col min="8991" max="8991" width="8.77734375" style="229"/>
    <col min="8992" max="8992" width="9" style="229" customWidth="1"/>
    <col min="8993" max="8993" width="8.88671875" style="229" customWidth="1"/>
    <col min="8994" max="8994" width="8.77734375" style="229"/>
    <col min="8995" max="8996" width="8.88671875" style="229" customWidth="1"/>
    <col min="8997" max="8997" width="9" style="229" customWidth="1"/>
    <col min="8998" max="8998" width="8.44140625" style="229" customWidth="1"/>
    <col min="8999" max="8999" width="8.6640625" style="229" customWidth="1"/>
    <col min="9000" max="9000" width="8.109375" style="229" customWidth="1"/>
    <col min="9001" max="9001" width="8.21875" style="229" customWidth="1"/>
    <col min="9002" max="9004" width="8.109375" style="229" customWidth="1"/>
    <col min="9005" max="9005" width="8.21875" style="229" customWidth="1"/>
    <col min="9006" max="9006" width="8.6640625" style="229" customWidth="1"/>
    <col min="9007" max="9008" width="8.77734375" style="229"/>
    <col min="9009" max="9010" width="8.44140625" style="229" customWidth="1"/>
    <col min="9011" max="9011" width="8.6640625" style="229" customWidth="1"/>
    <col min="9012" max="9012" width="8.44140625" style="229" customWidth="1"/>
    <col min="9013" max="9015" width="8.88671875" style="229" customWidth="1"/>
    <col min="9016" max="9016" width="9.109375" style="229" customWidth="1"/>
    <col min="9017" max="9017" width="9" style="229" customWidth="1"/>
    <col min="9018" max="9018" width="9.109375" style="229" customWidth="1"/>
    <col min="9019" max="9019" width="9.33203125" style="229" customWidth="1"/>
    <col min="9020" max="9020" width="9" style="229" customWidth="1"/>
    <col min="9021" max="9021" width="9.109375" style="229" customWidth="1"/>
    <col min="9022" max="9022" width="9.21875" style="229" customWidth="1"/>
    <col min="9023" max="9024" width="9.109375" style="229" customWidth="1"/>
    <col min="9025" max="9025" width="10.77734375" style="229" customWidth="1"/>
    <col min="9026" max="9066" width="0" style="229" hidden="1" customWidth="1"/>
    <col min="9067" max="9067" width="1.21875" style="229" customWidth="1"/>
    <col min="9068" max="9068" width="10.77734375" style="229" customWidth="1"/>
    <col min="9069" max="9216" width="8.77734375" style="229"/>
    <col min="9217" max="9217" width="16.77734375" style="229" customWidth="1"/>
    <col min="9218" max="9218" width="18.6640625" style="229" customWidth="1"/>
    <col min="9219" max="9222" width="10.33203125" style="229" customWidth="1"/>
    <col min="9223" max="9223" width="11.77734375" style="229" customWidth="1"/>
    <col min="9224" max="9224" width="10.33203125" style="229" customWidth="1"/>
    <col min="9225" max="9225" width="10.109375" style="229" customWidth="1"/>
    <col min="9226" max="9226" width="9.33203125" style="229" customWidth="1"/>
    <col min="9227" max="9229" width="9.33203125" style="229" bestFit="1" customWidth="1"/>
    <col min="9230" max="9230" width="11.6640625" style="229" bestFit="1" customWidth="1"/>
    <col min="9231" max="9231" width="8.77734375" style="229"/>
    <col min="9232" max="9232" width="9.44140625" style="229" bestFit="1" customWidth="1"/>
    <col min="9233" max="9237" width="8.77734375" style="229"/>
    <col min="9238" max="9238" width="10.109375" style="229" bestFit="1" customWidth="1"/>
    <col min="9239" max="9239" width="9.44140625" style="229" bestFit="1" customWidth="1"/>
    <col min="9240" max="9240" width="8.77734375" style="229"/>
    <col min="9241" max="9241" width="10.109375" style="229" customWidth="1"/>
    <col min="9242" max="9242" width="8.77734375" style="229"/>
    <col min="9243" max="9243" width="10.44140625" style="229" customWidth="1"/>
    <col min="9244" max="9245" width="8.77734375" style="229"/>
    <col min="9246" max="9246" width="10.109375" style="229" customWidth="1"/>
    <col min="9247" max="9247" width="8.77734375" style="229"/>
    <col min="9248" max="9248" width="9" style="229" customWidth="1"/>
    <col min="9249" max="9249" width="8.88671875" style="229" customWidth="1"/>
    <col min="9250" max="9250" width="8.77734375" style="229"/>
    <col min="9251" max="9252" width="8.88671875" style="229" customWidth="1"/>
    <col min="9253" max="9253" width="9" style="229" customWidth="1"/>
    <col min="9254" max="9254" width="8.44140625" style="229" customWidth="1"/>
    <col min="9255" max="9255" width="8.6640625" style="229" customWidth="1"/>
    <col min="9256" max="9256" width="8.109375" style="229" customWidth="1"/>
    <col min="9257" max="9257" width="8.21875" style="229" customWidth="1"/>
    <col min="9258" max="9260" width="8.109375" style="229" customWidth="1"/>
    <col min="9261" max="9261" width="8.21875" style="229" customWidth="1"/>
    <col min="9262" max="9262" width="8.6640625" style="229" customWidth="1"/>
    <col min="9263" max="9264" width="8.77734375" style="229"/>
    <col min="9265" max="9266" width="8.44140625" style="229" customWidth="1"/>
    <col min="9267" max="9267" width="8.6640625" style="229" customWidth="1"/>
    <col min="9268" max="9268" width="8.44140625" style="229" customWidth="1"/>
    <col min="9269" max="9271" width="8.88671875" style="229" customWidth="1"/>
    <col min="9272" max="9272" width="9.109375" style="229" customWidth="1"/>
    <col min="9273" max="9273" width="9" style="229" customWidth="1"/>
    <col min="9274" max="9274" width="9.109375" style="229" customWidth="1"/>
    <col min="9275" max="9275" width="9.33203125" style="229" customWidth="1"/>
    <col min="9276" max="9276" width="9" style="229" customWidth="1"/>
    <col min="9277" max="9277" width="9.109375" style="229" customWidth="1"/>
    <col min="9278" max="9278" width="9.21875" style="229" customWidth="1"/>
    <col min="9279" max="9280" width="9.109375" style="229" customWidth="1"/>
    <col min="9281" max="9281" width="10.77734375" style="229" customWidth="1"/>
    <col min="9282" max="9322" width="0" style="229" hidden="1" customWidth="1"/>
    <col min="9323" max="9323" width="1.21875" style="229" customWidth="1"/>
    <col min="9324" max="9324" width="10.77734375" style="229" customWidth="1"/>
    <col min="9325" max="9472" width="8.77734375" style="229"/>
    <col min="9473" max="9473" width="16.77734375" style="229" customWidth="1"/>
    <col min="9474" max="9474" width="18.6640625" style="229" customWidth="1"/>
    <col min="9475" max="9478" width="10.33203125" style="229" customWidth="1"/>
    <col min="9479" max="9479" width="11.77734375" style="229" customWidth="1"/>
    <col min="9480" max="9480" width="10.33203125" style="229" customWidth="1"/>
    <col min="9481" max="9481" width="10.109375" style="229" customWidth="1"/>
    <col min="9482" max="9482" width="9.33203125" style="229" customWidth="1"/>
    <col min="9483" max="9485" width="9.33203125" style="229" bestFit="1" customWidth="1"/>
    <col min="9486" max="9486" width="11.6640625" style="229" bestFit="1" customWidth="1"/>
    <col min="9487" max="9487" width="8.77734375" style="229"/>
    <col min="9488" max="9488" width="9.44140625" style="229" bestFit="1" customWidth="1"/>
    <col min="9489" max="9493" width="8.77734375" style="229"/>
    <col min="9494" max="9494" width="10.109375" style="229" bestFit="1" customWidth="1"/>
    <col min="9495" max="9495" width="9.44140625" style="229" bestFit="1" customWidth="1"/>
    <col min="9496" max="9496" width="8.77734375" style="229"/>
    <col min="9497" max="9497" width="10.109375" style="229" customWidth="1"/>
    <col min="9498" max="9498" width="8.77734375" style="229"/>
    <col min="9499" max="9499" width="10.44140625" style="229" customWidth="1"/>
    <col min="9500" max="9501" width="8.77734375" style="229"/>
    <col min="9502" max="9502" width="10.109375" style="229" customWidth="1"/>
    <col min="9503" max="9503" width="8.77734375" style="229"/>
    <col min="9504" max="9504" width="9" style="229" customWidth="1"/>
    <col min="9505" max="9505" width="8.88671875" style="229" customWidth="1"/>
    <col min="9506" max="9506" width="8.77734375" style="229"/>
    <col min="9507" max="9508" width="8.88671875" style="229" customWidth="1"/>
    <col min="9509" max="9509" width="9" style="229" customWidth="1"/>
    <col min="9510" max="9510" width="8.44140625" style="229" customWidth="1"/>
    <col min="9511" max="9511" width="8.6640625" style="229" customWidth="1"/>
    <col min="9512" max="9512" width="8.109375" style="229" customWidth="1"/>
    <col min="9513" max="9513" width="8.21875" style="229" customWidth="1"/>
    <col min="9514" max="9516" width="8.109375" style="229" customWidth="1"/>
    <col min="9517" max="9517" width="8.21875" style="229" customWidth="1"/>
    <col min="9518" max="9518" width="8.6640625" style="229" customWidth="1"/>
    <col min="9519" max="9520" width="8.77734375" style="229"/>
    <col min="9521" max="9522" width="8.44140625" style="229" customWidth="1"/>
    <col min="9523" max="9523" width="8.6640625" style="229" customWidth="1"/>
    <col min="9524" max="9524" width="8.44140625" style="229" customWidth="1"/>
    <col min="9525" max="9527" width="8.88671875" style="229" customWidth="1"/>
    <col min="9528" max="9528" width="9.109375" style="229" customWidth="1"/>
    <col min="9529" max="9529" width="9" style="229" customWidth="1"/>
    <col min="9530" max="9530" width="9.109375" style="229" customWidth="1"/>
    <col min="9531" max="9531" width="9.33203125" style="229" customWidth="1"/>
    <col min="9532" max="9532" width="9" style="229" customWidth="1"/>
    <col min="9533" max="9533" width="9.109375" style="229" customWidth="1"/>
    <col min="9534" max="9534" width="9.21875" style="229" customWidth="1"/>
    <col min="9535" max="9536" width="9.109375" style="229" customWidth="1"/>
    <col min="9537" max="9537" width="10.77734375" style="229" customWidth="1"/>
    <col min="9538" max="9578" width="0" style="229" hidden="1" customWidth="1"/>
    <col min="9579" max="9579" width="1.21875" style="229" customWidth="1"/>
    <col min="9580" max="9580" width="10.77734375" style="229" customWidth="1"/>
    <col min="9581" max="9728" width="8.77734375" style="229"/>
    <col min="9729" max="9729" width="16.77734375" style="229" customWidth="1"/>
    <col min="9730" max="9730" width="18.6640625" style="229" customWidth="1"/>
    <col min="9731" max="9734" width="10.33203125" style="229" customWidth="1"/>
    <col min="9735" max="9735" width="11.77734375" style="229" customWidth="1"/>
    <col min="9736" max="9736" width="10.33203125" style="229" customWidth="1"/>
    <col min="9737" max="9737" width="10.109375" style="229" customWidth="1"/>
    <col min="9738" max="9738" width="9.33203125" style="229" customWidth="1"/>
    <col min="9739" max="9741" width="9.33203125" style="229" bestFit="1" customWidth="1"/>
    <col min="9742" max="9742" width="11.6640625" style="229" bestFit="1" customWidth="1"/>
    <col min="9743" max="9743" width="8.77734375" style="229"/>
    <col min="9744" max="9744" width="9.44140625" style="229" bestFit="1" customWidth="1"/>
    <col min="9745" max="9749" width="8.77734375" style="229"/>
    <col min="9750" max="9750" width="10.109375" style="229" bestFit="1" customWidth="1"/>
    <col min="9751" max="9751" width="9.44140625" style="229" bestFit="1" customWidth="1"/>
    <col min="9752" max="9752" width="8.77734375" style="229"/>
    <col min="9753" max="9753" width="10.109375" style="229" customWidth="1"/>
    <col min="9754" max="9754" width="8.77734375" style="229"/>
    <col min="9755" max="9755" width="10.44140625" style="229" customWidth="1"/>
    <col min="9756" max="9757" width="8.77734375" style="229"/>
    <col min="9758" max="9758" width="10.109375" style="229" customWidth="1"/>
    <col min="9759" max="9759" width="8.77734375" style="229"/>
    <col min="9760" max="9760" width="9" style="229" customWidth="1"/>
    <col min="9761" max="9761" width="8.88671875" style="229" customWidth="1"/>
    <col min="9762" max="9762" width="8.77734375" style="229"/>
    <col min="9763" max="9764" width="8.88671875" style="229" customWidth="1"/>
    <col min="9765" max="9765" width="9" style="229" customWidth="1"/>
    <col min="9766" max="9766" width="8.44140625" style="229" customWidth="1"/>
    <col min="9767" max="9767" width="8.6640625" style="229" customWidth="1"/>
    <col min="9768" max="9768" width="8.109375" style="229" customWidth="1"/>
    <col min="9769" max="9769" width="8.21875" style="229" customWidth="1"/>
    <col min="9770" max="9772" width="8.109375" style="229" customWidth="1"/>
    <col min="9773" max="9773" width="8.21875" style="229" customWidth="1"/>
    <col min="9774" max="9774" width="8.6640625" style="229" customWidth="1"/>
    <col min="9775" max="9776" width="8.77734375" style="229"/>
    <col min="9777" max="9778" width="8.44140625" style="229" customWidth="1"/>
    <col min="9779" max="9779" width="8.6640625" style="229" customWidth="1"/>
    <col min="9780" max="9780" width="8.44140625" style="229" customWidth="1"/>
    <col min="9781" max="9783" width="8.88671875" style="229" customWidth="1"/>
    <col min="9784" max="9784" width="9.109375" style="229" customWidth="1"/>
    <col min="9785" max="9785" width="9" style="229" customWidth="1"/>
    <col min="9786" max="9786" width="9.109375" style="229" customWidth="1"/>
    <col min="9787" max="9787" width="9.33203125" style="229" customWidth="1"/>
    <col min="9788" max="9788" width="9" style="229" customWidth="1"/>
    <col min="9789" max="9789" width="9.109375" style="229" customWidth="1"/>
    <col min="9790" max="9790" width="9.21875" style="229" customWidth="1"/>
    <col min="9791" max="9792" width="9.109375" style="229" customWidth="1"/>
    <col min="9793" max="9793" width="10.77734375" style="229" customWidth="1"/>
    <col min="9794" max="9834" width="0" style="229" hidden="1" customWidth="1"/>
    <col min="9835" max="9835" width="1.21875" style="229" customWidth="1"/>
    <col min="9836" max="9836" width="10.77734375" style="229" customWidth="1"/>
    <col min="9837" max="9984" width="8.77734375" style="229"/>
    <col min="9985" max="9985" width="16.77734375" style="229" customWidth="1"/>
    <col min="9986" max="9986" width="18.6640625" style="229" customWidth="1"/>
    <col min="9987" max="9990" width="10.33203125" style="229" customWidth="1"/>
    <col min="9991" max="9991" width="11.77734375" style="229" customWidth="1"/>
    <col min="9992" max="9992" width="10.33203125" style="229" customWidth="1"/>
    <col min="9993" max="9993" width="10.109375" style="229" customWidth="1"/>
    <col min="9994" max="9994" width="9.33203125" style="229" customWidth="1"/>
    <col min="9995" max="9997" width="9.33203125" style="229" bestFit="1" customWidth="1"/>
    <col min="9998" max="9998" width="11.6640625" style="229" bestFit="1" customWidth="1"/>
    <col min="9999" max="9999" width="8.77734375" style="229"/>
    <col min="10000" max="10000" width="9.44140625" style="229" bestFit="1" customWidth="1"/>
    <col min="10001" max="10005" width="8.77734375" style="229"/>
    <col min="10006" max="10006" width="10.109375" style="229" bestFit="1" customWidth="1"/>
    <col min="10007" max="10007" width="9.44140625" style="229" bestFit="1" customWidth="1"/>
    <col min="10008" max="10008" width="8.77734375" style="229"/>
    <col min="10009" max="10009" width="10.109375" style="229" customWidth="1"/>
    <col min="10010" max="10010" width="8.77734375" style="229"/>
    <col min="10011" max="10011" width="10.44140625" style="229" customWidth="1"/>
    <col min="10012" max="10013" width="8.77734375" style="229"/>
    <col min="10014" max="10014" width="10.109375" style="229" customWidth="1"/>
    <col min="10015" max="10015" width="8.77734375" style="229"/>
    <col min="10016" max="10016" width="9" style="229" customWidth="1"/>
    <col min="10017" max="10017" width="8.88671875" style="229" customWidth="1"/>
    <col min="10018" max="10018" width="8.77734375" style="229"/>
    <col min="10019" max="10020" width="8.88671875" style="229" customWidth="1"/>
    <col min="10021" max="10021" width="9" style="229" customWidth="1"/>
    <col min="10022" max="10022" width="8.44140625" style="229" customWidth="1"/>
    <col min="10023" max="10023" width="8.6640625" style="229" customWidth="1"/>
    <col min="10024" max="10024" width="8.109375" style="229" customWidth="1"/>
    <col min="10025" max="10025" width="8.21875" style="229" customWidth="1"/>
    <col min="10026" max="10028" width="8.109375" style="229" customWidth="1"/>
    <col min="10029" max="10029" width="8.21875" style="229" customWidth="1"/>
    <col min="10030" max="10030" width="8.6640625" style="229" customWidth="1"/>
    <col min="10031" max="10032" width="8.77734375" style="229"/>
    <col min="10033" max="10034" width="8.44140625" style="229" customWidth="1"/>
    <col min="10035" max="10035" width="8.6640625" style="229" customWidth="1"/>
    <col min="10036" max="10036" width="8.44140625" style="229" customWidth="1"/>
    <col min="10037" max="10039" width="8.88671875" style="229" customWidth="1"/>
    <col min="10040" max="10040" width="9.109375" style="229" customWidth="1"/>
    <col min="10041" max="10041" width="9" style="229" customWidth="1"/>
    <col min="10042" max="10042" width="9.109375" style="229" customWidth="1"/>
    <col min="10043" max="10043" width="9.33203125" style="229" customWidth="1"/>
    <col min="10044" max="10044" width="9" style="229" customWidth="1"/>
    <col min="10045" max="10045" width="9.109375" style="229" customWidth="1"/>
    <col min="10046" max="10046" width="9.21875" style="229" customWidth="1"/>
    <col min="10047" max="10048" width="9.109375" style="229" customWidth="1"/>
    <col min="10049" max="10049" width="10.77734375" style="229" customWidth="1"/>
    <col min="10050" max="10090" width="0" style="229" hidden="1" customWidth="1"/>
    <col min="10091" max="10091" width="1.21875" style="229" customWidth="1"/>
    <col min="10092" max="10092" width="10.77734375" style="229" customWidth="1"/>
    <col min="10093" max="10240" width="8.77734375" style="229"/>
    <col min="10241" max="10241" width="16.77734375" style="229" customWidth="1"/>
    <col min="10242" max="10242" width="18.6640625" style="229" customWidth="1"/>
    <col min="10243" max="10246" width="10.33203125" style="229" customWidth="1"/>
    <col min="10247" max="10247" width="11.77734375" style="229" customWidth="1"/>
    <col min="10248" max="10248" width="10.33203125" style="229" customWidth="1"/>
    <col min="10249" max="10249" width="10.109375" style="229" customWidth="1"/>
    <col min="10250" max="10250" width="9.33203125" style="229" customWidth="1"/>
    <col min="10251" max="10253" width="9.33203125" style="229" bestFit="1" customWidth="1"/>
    <col min="10254" max="10254" width="11.6640625" style="229" bestFit="1" customWidth="1"/>
    <col min="10255" max="10255" width="8.77734375" style="229"/>
    <col min="10256" max="10256" width="9.44140625" style="229" bestFit="1" customWidth="1"/>
    <col min="10257" max="10261" width="8.77734375" style="229"/>
    <col min="10262" max="10262" width="10.109375" style="229" bestFit="1" customWidth="1"/>
    <col min="10263" max="10263" width="9.44140625" style="229" bestFit="1" customWidth="1"/>
    <col min="10264" max="10264" width="8.77734375" style="229"/>
    <col min="10265" max="10265" width="10.109375" style="229" customWidth="1"/>
    <col min="10266" max="10266" width="8.77734375" style="229"/>
    <col min="10267" max="10267" width="10.44140625" style="229" customWidth="1"/>
    <col min="10268" max="10269" width="8.77734375" style="229"/>
    <col min="10270" max="10270" width="10.109375" style="229" customWidth="1"/>
    <col min="10271" max="10271" width="8.77734375" style="229"/>
    <col min="10272" max="10272" width="9" style="229" customWidth="1"/>
    <col min="10273" max="10273" width="8.88671875" style="229" customWidth="1"/>
    <col min="10274" max="10274" width="8.77734375" style="229"/>
    <col min="10275" max="10276" width="8.88671875" style="229" customWidth="1"/>
    <col min="10277" max="10277" width="9" style="229" customWidth="1"/>
    <col min="10278" max="10278" width="8.44140625" style="229" customWidth="1"/>
    <col min="10279" max="10279" width="8.6640625" style="229" customWidth="1"/>
    <col min="10280" max="10280" width="8.109375" style="229" customWidth="1"/>
    <col min="10281" max="10281" width="8.21875" style="229" customWidth="1"/>
    <col min="10282" max="10284" width="8.109375" style="229" customWidth="1"/>
    <col min="10285" max="10285" width="8.21875" style="229" customWidth="1"/>
    <col min="10286" max="10286" width="8.6640625" style="229" customWidth="1"/>
    <col min="10287" max="10288" width="8.77734375" style="229"/>
    <col min="10289" max="10290" width="8.44140625" style="229" customWidth="1"/>
    <col min="10291" max="10291" width="8.6640625" style="229" customWidth="1"/>
    <col min="10292" max="10292" width="8.44140625" style="229" customWidth="1"/>
    <col min="10293" max="10295" width="8.88671875" style="229" customWidth="1"/>
    <col min="10296" max="10296" width="9.109375" style="229" customWidth="1"/>
    <col min="10297" max="10297" width="9" style="229" customWidth="1"/>
    <col min="10298" max="10298" width="9.109375" style="229" customWidth="1"/>
    <col min="10299" max="10299" width="9.33203125" style="229" customWidth="1"/>
    <col min="10300" max="10300" width="9" style="229" customWidth="1"/>
    <col min="10301" max="10301" width="9.109375" style="229" customWidth="1"/>
    <col min="10302" max="10302" width="9.21875" style="229" customWidth="1"/>
    <col min="10303" max="10304" width="9.109375" style="229" customWidth="1"/>
    <col min="10305" max="10305" width="10.77734375" style="229" customWidth="1"/>
    <col min="10306" max="10346" width="0" style="229" hidden="1" customWidth="1"/>
    <col min="10347" max="10347" width="1.21875" style="229" customWidth="1"/>
    <col min="10348" max="10348" width="10.77734375" style="229" customWidth="1"/>
    <col min="10349" max="10496" width="8.77734375" style="229"/>
    <col min="10497" max="10497" width="16.77734375" style="229" customWidth="1"/>
    <col min="10498" max="10498" width="18.6640625" style="229" customWidth="1"/>
    <col min="10499" max="10502" width="10.33203125" style="229" customWidth="1"/>
    <col min="10503" max="10503" width="11.77734375" style="229" customWidth="1"/>
    <col min="10504" max="10504" width="10.33203125" style="229" customWidth="1"/>
    <col min="10505" max="10505" width="10.109375" style="229" customWidth="1"/>
    <col min="10506" max="10506" width="9.33203125" style="229" customWidth="1"/>
    <col min="10507" max="10509" width="9.33203125" style="229" bestFit="1" customWidth="1"/>
    <col min="10510" max="10510" width="11.6640625" style="229" bestFit="1" customWidth="1"/>
    <col min="10511" max="10511" width="8.77734375" style="229"/>
    <col min="10512" max="10512" width="9.44140625" style="229" bestFit="1" customWidth="1"/>
    <col min="10513" max="10517" width="8.77734375" style="229"/>
    <col min="10518" max="10518" width="10.109375" style="229" bestFit="1" customWidth="1"/>
    <col min="10519" max="10519" width="9.44140625" style="229" bestFit="1" customWidth="1"/>
    <col min="10520" max="10520" width="8.77734375" style="229"/>
    <col min="10521" max="10521" width="10.109375" style="229" customWidth="1"/>
    <col min="10522" max="10522" width="8.77734375" style="229"/>
    <col min="10523" max="10523" width="10.44140625" style="229" customWidth="1"/>
    <col min="10524" max="10525" width="8.77734375" style="229"/>
    <col min="10526" max="10526" width="10.109375" style="229" customWidth="1"/>
    <col min="10527" max="10527" width="8.77734375" style="229"/>
    <col min="10528" max="10528" width="9" style="229" customWidth="1"/>
    <col min="10529" max="10529" width="8.88671875" style="229" customWidth="1"/>
    <col min="10530" max="10530" width="8.77734375" style="229"/>
    <col min="10531" max="10532" width="8.88671875" style="229" customWidth="1"/>
    <col min="10533" max="10533" width="9" style="229" customWidth="1"/>
    <col min="10534" max="10534" width="8.44140625" style="229" customWidth="1"/>
    <col min="10535" max="10535" width="8.6640625" style="229" customWidth="1"/>
    <col min="10536" max="10536" width="8.109375" style="229" customWidth="1"/>
    <col min="10537" max="10537" width="8.21875" style="229" customWidth="1"/>
    <col min="10538" max="10540" width="8.109375" style="229" customWidth="1"/>
    <col min="10541" max="10541" width="8.21875" style="229" customWidth="1"/>
    <col min="10542" max="10542" width="8.6640625" style="229" customWidth="1"/>
    <col min="10543" max="10544" width="8.77734375" style="229"/>
    <col min="10545" max="10546" width="8.44140625" style="229" customWidth="1"/>
    <col min="10547" max="10547" width="8.6640625" style="229" customWidth="1"/>
    <col min="10548" max="10548" width="8.44140625" style="229" customWidth="1"/>
    <col min="10549" max="10551" width="8.88671875" style="229" customWidth="1"/>
    <col min="10552" max="10552" width="9.109375" style="229" customWidth="1"/>
    <col min="10553" max="10553" width="9" style="229" customWidth="1"/>
    <col min="10554" max="10554" width="9.109375" style="229" customWidth="1"/>
    <col min="10555" max="10555" width="9.33203125" style="229" customWidth="1"/>
    <col min="10556" max="10556" width="9" style="229" customWidth="1"/>
    <col min="10557" max="10557" width="9.109375" style="229" customWidth="1"/>
    <col min="10558" max="10558" width="9.21875" style="229" customWidth="1"/>
    <col min="10559" max="10560" width="9.109375" style="229" customWidth="1"/>
    <col min="10561" max="10561" width="10.77734375" style="229" customWidth="1"/>
    <col min="10562" max="10602" width="0" style="229" hidden="1" customWidth="1"/>
    <col min="10603" max="10603" width="1.21875" style="229" customWidth="1"/>
    <col min="10604" max="10604" width="10.77734375" style="229" customWidth="1"/>
    <col min="10605" max="10752" width="8.77734375" style="229"/>
    <col min="10753" max="10753" width="16.77734375" style="229" customWidth="1"/>
    <col min="10754" max="10754" width="18.6640625" style="229" customWidth="1"/>
    <col min="10755" max="10758" width="10.33203125" style="229" customWidth="1"/>
    <col min="10759" max="10759" width="11.77734375" style="229" customWidth="1"/>
    <col min="10760" max="10760" width="10.33203125" style="229" customWidth="1"/>
    <col min="10761" max="10761" width="10.109375" style="229" customWidth="1"/>
    <col min="10762" max="10762" width="9.33203125" style="229" customWidth="1"/>
    <col min="10763" max="10765" width="9.33203125" style="229" bestFit="1" customWidth="1"/>
    <col min="10766" max="10766" width="11.6640625" style="229" bestFit="1" customWidth="1"/>
    <col min="10767" max="10767" width="8.77734375" style="229"/>
    <col min="10768" max="10768" width="9.44140625" style="229" bestFit="1" customWidth="1"/>
    <col min="10769" max="10773" width="8.77734375" style="229"/>
    <col min="10774" max="10774" width="10.109375" style="229" bestFit="1" customWidth="1"/>
    <col min="10775" max="10775" width="9.44140625" style="229" bestFit="1" customWidth="1"/>
    <col min="10776" max="10776" width="8.77734375" style="229"/>
    <col min="10777" max="10777" width="10.109375" style="229" customWidth="1"/>
    <col min="10778" max="10778" width="8.77734375" style="229"/>
    <col min="10779" max="10779" width="10.44140625" style="229" customWidth="1"/>
    <col min="10780" max="10781" width="8.77734375" style="229"/>
    <col min="10782" max="10782" width="10.109375" style="229" customWidth="1"/>
    <col min="10783" max="10783" width="8.77734375" style="229"/>
    <col min="10784" max="10784" width="9" style="229" customWidth="1"/>
    <col min="10785" max="10785" width="8.88671875" style="229" customWidth="1"/>
    <col min="10786" max="10786" width="8.77734375" style="229"/>
    <col min="10787" max="10788" width="8.88671875" style="229" customWidth="1"/>
    <col min="10789" max="10789" width="9" style="229" customWidth="1"/>
    <col min="10790" max="10790" width="8.44140625" style="229" customWidth="1"/>
    <col min="10791" max="10791" width="8.6640625" style="229" customWidth="1"/>
    <col min="10792" max="10792" width="8.109375" style="229" customWidth="1"/>
    <col min="10793" max="10793" width="8.21875" style="229" customWidth="1"/>
    <col min="10794" max="10796" width="8.109375" style="229" customWidth="1"/>
    <col min="10797" max="10797" width="8.21875" style="229" customWidth="1"/>
    <col min="10798" max="10798" width="8.6640625" style="229" customWidth="1"/>
    <col min="10799" max="10800" width="8.77734375" style="229"/>
    <col min="10801" max="10802" width="8.44140625" style="229" customWidth="1"/>
    <col min="10803" max="10803" width="8.6640625" style="229" customWidth="1"/>
    <col min="10804" max="10804" width="8.44140625" style="229" customWidth="1"/>
    <col min="10805" max="10807" width="8.88671875" style="229" customWidth="1"/>
    <col min="10808" max="10808" width="9.109375" style="229" customWidth="1"/>
    <col min="10809" max="10809" width="9" style="229" customWidth="1"/>
    <col min="10810" max="10810" width="9.109375" style="229" customWidth="1"/>
    <col min="10811" max="10811" width="9.33203125" style="229" customWidth="1"/>
    <col min="10812" max="10812" width="9" style="229" customWidth="1"/>
    <col min="10813" max="10813" width="9.109375" style="229" customWidth="1"/>
    <col min="10814" max="10814" width="9.21875" style="229" customWidth="1"/>
    <col min="10815" max="10816" width="9.109375" style="229" customWidth="1"/>
    <col min="10817" max="10817" width="10.77734375" style="229" customWidth="1"/>
    <col min="10818" max="10858" width="0" style="229" hidden="1" customWidth="1"/>
    <col min="10859" max="10859" width="1.21875" style="229" customWidth="1"/>
    <col min="10860" max="10860" width="10.77734375" style="229" customWidth="1"/>
    <col min="10861" max="11008" width="8.77734375" style="229"/>
    <col min="11009" max="11009" width="16.77734375" style="229" customWidth="1"/>
    <col min="11010" max="11010" width="18.6640625" style="229" customWidth="1"/>
    <col min="11011" max="11014" width="10.33203125" style="229" customWidth="1"/>
    <col min="11015" max="11015" width="11.77734375" style="229" customWidth="1"/>
    <col min="11016" max="11016" width="10.33203125" style="229" customWidth="1"/>
    <col min="11017" max="11017" width="10.109375" style="229" customWidth="1"/>
    <col min="11018" max="11018" width="9.33203125" style="229" customWidth="1"/>
    <col min="11019" max="11021" width="9.33203125" style="229" bestFit="1" customWidth="1"/>
    <col min="11022" max="11022" width="11.6640625" style="229" bestFit="1" customWidth="1"/>
    <col min="11023" max="11023" width="8.77734375" style="229"/>
    <col min="11024" max="11024" width="9.44140625" style="229" bestFit="1" customWidth="1"/>
    <col min="11025" max="11029" width="8.77734375" style="229"/>
    <col min="11030" max="11030" width="10.109375" style="229" bestFit="1" customWidth="1"/>
    <col min="11031" max="11031" width="9.44140625" style="229" bestFit="1" customWidth="1"/>
    <col min="11032" max="11032" width="8.77734375" style="229"/>
    <col min="11033" max="11033" width="10.109375" style="229" customWidth="1"/>
    <col min="11034" max="11034" width="8.77734375" style="229"/>
    <col min="11035" max="11035" width="10.44140625" style="229" customWidth="1"/>
    <col min="11036" max="11037" width="8.77734375" style="229"/>
    <col min="11038" max="11038" width="10.109375" style="229" customWidth="1"/>
    <col min="11039" max="11039" width="8.77734375" style="229"/>
    <col min="11040" max="11040" width="9" style="229" customWidth="1"/>
    <col min="11041" max="11041" width="8.88671875" style="229" customWidth="1"/>
    <col min="11042" max="11042" width="8.77734375" style="229"/>
    <col min="11043" max="11044" width="8.88671875" style="229" customWidth="1"/>
    <col min="11045" max="11045" width="9" style="229" customWidth="1"/>
    <col min="11046" max="11046" width="8.44140625" style="229" customWidth="1"/>
    <col min="11047" max="11047" width="8.6640625" style="229" customWidth="1"/>
    <col min="11048" max="11048" width="8.109375" style="229" customWidth="1"/>
    <col min="11049" max="11049" width="8.21875" style="229" customWidth="1"/>
    <col min="11050" max="11052" width="8.109375" style="229" customWidth="1"/>
    <col min="11053" max="11053" width="8.21875" style="229" customWidth="1"/>
    <col min="11054" max="11054" width="8.6640625" style="229" customWidth="1"/>
    <col min="11055" max="11056" width="8.77734375" style="229"/>
    <col min="11057" max="11058" width="8.44140625" style="229" customWidth="1"/>
    <col min="11059" max="11059" width="8.6640625" style="229" customWidth="1"/>
    <col min="11060" max="11060" width="8.44140625" style="229" customWidth="1"/>
    <col min="11061" max="11063" width="8.88671875" style="229" customWidth="1"/>
    <col min="11064" max="11064" width="9.109375" style="229" customWidth="1"/>
    <col min="11065" max="11065" width="9" style="229" customWidth="1"/>
    <col min="11066" max="11066" width="9.109375" style="229" customWidth="1"/>
    <col min="11067" max="11067" width="9.33203125" style="229" customWidth="1"/>
    <col min="11068" max="11068" width="9" style="229" customWidth="1"/>
    <col min="11069" max="11069" width="9.109375" style="229" customWidth="1"/>
    <col min="11070" max="11070" width="9.21875" style="229" customWidth="1"/>
    <col min="11071" max="11072" width="9.109375" style="229" customWidth="1"/>
    <col min="11073" max="11073" width="10.77734375" style="229" customWidth="1"/>
    <col min="11074" max="11114" width="0" style="229" hidden="1" customWidth="1"/>
    <col min="11115" max="11115" width="1.21875" style="229" customWidth="1"/>
    <col min="11116" max="11116" width="10.77734375" style="229" customWidth="1"/>
    <col min="11117" max="11264" width="8.77734375" style="229"/>
    <col min="11265" max="11265" width="16.77734375" style="229" customWidth="1"/>
    <col min="11266" max="11266" width="18.6640625" style="229" customWidth="1"/>
    <col min="11267" max="11270" width="10.33203125" style="229" customWidth="1"/>
    <col min="11271" max="11271" width="11.77734375" style="229" customWidth="1"/>
    <col min="11272" max="11272" width="10.33203125" style="229" customWidth="1"/>
    <col min="11273" max="11273" width="10.109375" style="229" customWidth="1"/>
    <col min="11274" max="11274" width="9.33203125" style="229" customWidth="1"/>
    <col min="11275" max="11277" width="9.33203125" style="229" bestFit="1" customWidth="1"/>
    <col min="11278" max="11278" width="11.6640625" style="229" bestFit="1" customWidth="1"/>
    <col min="11279" max="11279" width="8.77734375" style="229"/>
    <col min="11280" max="11280" width="9.44140625" style="229" bestFit="1" customWidth="1"/>
    <col min="11281" max="11285" width="8.77734375" style="229"/>
    <col min="11286" max="11286" width="10.109375" style="229" bestFit="1" customWidth="1"/>
    <col min="11287" max="11287" width="9.44140625" style="229" bestFit="1" customWidth="1"/>
    <col min="11288" max="11288" width="8.77734375" style="229"/>
    <col min="11289" max="11289" width="10.109375" style="229" customWidth="1"/>
    <col min="11290" max="11290" width="8.77734375" style="229"/>
    <col min="11291" max="11291" width="10.44140625" style="229" customWidth="1"/>
    <col min="11292" max="11293" width="8.77734375" style="229"/>
    <col min="11294" max="11294" width="10.109375" style="229" customWidth="1"/>
    <col min="11295" max="11295" width="8.77734375" style="229"/>
    <col min="11296" max="11296" width="9" style="229" customWidth="1"/>
    <col min="11297" max="11297" width="8.88671875" style="229" customWidth="1"/>
    <col min="11298" max="11298" width="8.77734375" style="229"/>
    <col min="11299" max="11300" width="8.88671875" style="229" customWidth="1"/>
    <col min="11301" max="11301" width="9" style="229" customWidth="1"/>
    <col min="11302" max="11302" width="8.44140625" style="229" customWidth="1"/>
    <col min="11303" max="11303" width="8.6640625" style="229" customWidth="1"/>
    <col min="11304" max="11304" width="8.109375" style="229" customWidth="1"/>
    <col min="11305" max="11305" width="8.21875" style="229" customWidth="1"/>
    <col min="11306" max="11308" width="8.109375" style="229" customWidth="1"/>
    <col min="11309" max="11309" width="8.21875" style="229" customWidth="1"/>
    <col min="11310" max="11310" width="8.6640625" style="229" customWidth="1"/>
    <col min="11311" max="11312" width="8.77734375" style="229"/>
    <col min="11313" max="11314" width="8.44140625" style="229" customWidth="1"/>
    <col min="11315" max="11315" width="8.6640625" style="229" customWidth="1"/>
    <col min="11316" max="11316" width="8.44140625" style="229" customWidth="1"/>
    <col min="11317" max="11319" width="8.88671875" style="229" customWidth="1"/>
    <col min="11320" max="11320" width="9.109375" style="229" customWidth="1"/>
    <col min="11321" max="11321" width="9" style="229" customWidth="1"/>
    <col min="11322" max="11322" width="9.109375" style="229" customWidth="1"/>
    <col min="11323" max="11323" width="9.33203125" style="229" customWidth="1"/>
    <col min="11324" max="11324" width="9" style="229" customWidth="1"/>
    <col min="11325" max="11325" width="9.109375" style="229" customWidth="1"/>
    <col min="11326" max="11326" width="9.21875" style="229" customWidth="1"/>
    <col min="11327" max="11328" width="9.109375" style="229" customWidth="1"/>
    <col min="11329" max="11329" width="10.77734375" style="229" customWidth="1"/>
    <col min="11330" max="11370" width="0" style="229" hidden="1" customWidth="1"/>
    <col min="11371" max="11371" width="1.21875" style="229" customWidth="1"/>
    <col min="11372" max="11372" width="10.77734375" style="229" customWidth="1"/>
    <col min="11373" max="11520" width="8.77734375" style="229"/>
    <col min="11521" max="11521" width="16.77734375" style="229" customWidth="1"/>
    <col min="11522" max="11522" width="18.6640625" style="229" customWidth="1"/>
    <col min="11523" max="11526" width="10.33203125" style="229" customWidth="1"/>
    <col min="11527" max="11527" width="11.77734375" style="229" customWidth="1"/>
    <col min="11528" max="11528" width="10.33203125" style="229" customWidth="1"/>
    <col min="11529" max="11529" width="10.109375" style="229" customWidth="1"/>
    <col min="11530" max="11530" width="9.33203125" style="229" customWidth="1"/>
    <col min="11531" max="11533" width="9.33203125" style="229" bestFit="1" customWidth="1"/>
    <col min="11534" max="11534" width="11.6640625" style="229" bestFit="1" customWidth="1"/>
    <col min="11535" max="11535" width="8.77734375" style="229"/>
    <col min="11536" max="11536" width="9.44140625" style="229" bestFit="1" customWidth="1"/>
    <col min="11537" max="11541" width="8.77734375" style="229"/>
    <col min="11542" max="11542" width="10.109375" style="229" bestFit="1" customWidth="1"/>
    <col min="11543" max="11543" width="9.44140625" style="229" bestFit="1" customWidth="1"/>
    <col min="11544" max="11544" width="8.77734375" style="229"/>
    <col min="11545" max="11545" width="10.109375" style="229" customWidth="1"/>
    <col min="11546" max="11546" width="8.77734375" style="229"/>
    <col min="11547" max="11547" width="10.44140625" style="229" customWidth="1"/>
    <col min="11548" max="11549" width="8.77734375" style="229"/>
    <col min="11550" max="11550" width="10.109375" style="229" customWidth="1"/>
    <col min="11551" max="11551" width="8.77734375" style="229"/>
    <col min="11552" max="11552" width="9" style="229" customWidth="1"/>
    <col min="11553" max="11553" width="8.88671875" style="229" customWidth="1"/>
    <col min="11554" max="11554" width="8.77734375" style="229"/>
    <col min="11555" max="11556" width="8.88671875" style="229" customWidth="1"/>
    <col min="11557" max="11557" width="9" style="229" customWidth="1"/>
    <col min="11558" max="11558" width="8.44140625" style="229" customWidth="1"/>
    <col min="11559" max="11559" width="8.6640625" style="229" customWidth="1"/>
    <col min="11560" max="11560" width="8.109375" style="229" customWidth="1"/>
    <col min="11561" max="11561" width="8.21875" style="229" customWidth="1"/>
    <col min="11562" max="11564" width="8.109375" style="229" customWidth="1"/>
    <col min="11565" max="11565" width="8.21875" style="229" customWidth="1"/>
    <col min="11566" max="11566" width="8.6640625" style="229" customWidth="1"/>
    <col min="11567" max="11568" width="8.77734375" style="229"/>
    <col min="11569" max="11570" width="8.44140625" style="229" customWidth="1"/>
    <col min="11571" max="11571" width="8.6640625" style="229" customWidth="1"/>
    <col min="11572" max="11572" width="8.44140625" style="229" customWidth="1"/>
    <col min="11573" max="11575" width="8.88671875" style="229" customWidth="1"/>
    <col min="11576" max="11576" width="9.109375" style="229" customWidth="1"/>
    <col min="11577" max="11577" width="9" style="229" customWidth="1"/>
    <col min="11578" max="11578" width="9.109375" style="229" customWidth="1"/>
    <col min="11579" max="11579" width="9.33203125" style="229" customWidth="1"/>
    <col min="11580" max="11580" width="9" style="229" customWidth="1"/>
    <col min="11581" max="11581" width="9.109375" style="229" customWidth="1"/>
    <col min="11582" max="11582" width="9.21875" style="229" customWidth="1"/>
    <col min="11583" max="11584" width="9.109375" style="229" customWidth="1"/>
    <col min="11585" max="11585" width="10.77734375" style="229" customWidth="1"/>
    <col min="11586" max="11626" width="0" style="229" hidden="1" customWidth="1"/>
    <col min="11627" max="11627" width="1.21875" style="229" customWidth="1"/>
    <col min="11628" max="11628" width="10.77734375" style="229" customWidth="1"/>
    <col min="11629" max="11776" width="8.77734375" style="229"/>
    <col min="11777" max="11777" width="16.77734375" style="229" customWidth="1"/>
    <col min="11778" max="11778" width="18.6640625" style="229" customWidth="1"/>
    <col min="11779" max="11782" width="10.33203125" style="229" customWidth="1"/>
    <col min="11783" max="11783" width="11.77734375" style="229" customWidth="1"/>
    <col min="11784" max="11784" width="10.33203125" style="229" customWidth="1"/>
    <col min="11785" max="11785" width="10.109375" style="229" customWidth="1"/>
    <col min="11786" max="11786" width="9.33203125" style="229" customWidth="1"/>
    <col min="11787" max="11789" width="9.33203125" style="229" bestFit="1" customWidth="1"/>
    <col min="11790" max="11790" width="11.6640625" style="229" bestFit="1" customWidth="1"/>
    <col min="11791" max="11791" width="8.77734375" style="229"/>
    <col min="11792" max="11792" width="9.44140625" style="229" bestFit="1" customWidth="1"/>
    <col min="11793" max="11797" width="8.77734375" style="229"/>
    <col min="11798" max="11798" width="10.109375" style="229" bestFit="1" customWidth="1"/>
    <col min="11799" max="11799" width="9.44140625" style="229" bestFit="1" customWidth="1"/>
    <col min="11800" max="11800" width="8.77734375" style="229"/>
    <col min="11801" max="11801" width="10.109375" style="229" customWidth="1"/>
    <col min="11802" max="11802" width="8.77734375" style="229"/>
    <col min="11803" max="11803" width="10.44140625" style="229" customWidth="1"/>
    <col min="11804" max="11805" width="8.77734375" style="229"/>
    <col min="11806" max="11806" width="10.109375" style="229" customWidth="1"/>
    <col min="11807" max="11807" width="8.77734375" style="229"/>
    <col min="11808" max="11808" width="9" style="229" customWidth="1"/>
    <col min="11809" max="11809" width="8.88671875" style="229" customWidth="1"/>
    <col min="11810" max="11810" width="8.77734375" style="229"/>
    <col min="11811" max="11812" width="8.88671875" style="229" customWidth="1"/>
    <col min="11813" max="11813" width="9" style="229" customWidth="1"/>
    <col min="11814" max="11814" width="8.44140625" style="229" customWidth="1"/>
    <col min="11815" max="11815" width="8.6640625" style="229" customWidth="1"/>
    <col min="11816" max="11816" width="8.109375" style="229" customWidth="1"/>
    <col min="11817" max="11817" width="8.21875" style="229" customWidth="1"/>
    <col min="11818" max="11820" width="8.109375" style="229" customWidth="1"/>
    <col min="11821" max="11821" width="8.21875" style="229" customWidth="1"/>
    <col min="11822" max="11822" width="8.6640625" style="229" customWidth="1"/>
    <col min="11823" max="11824" width="8.77734375" style="229"/>
    <col min="11825" max="11826" width="8.44140625" style="229" customWidth="1"/>
    <col min="11827" max="11827" width="8.6640625" style="229" customWidth="1"/>
    <col min="11828" max="11828" width="8.44140625" style="229" customWidth="1"/>
    <col min="11829" max="11831" width="8.88671875" style="229" customWidth="1"/>
    <col min="11832" max="11832" width="9.109375" style="229" customWidth="1"/>
    <col min="11833" max="11833" width="9" style="229" customWidth="1"/>
    <col min="11834" max="11834" width="9.109375" style="229" customWidth="1"/>
    <col min="11835" max="11835" width="9.33203125" style="229" customWidth="1"/>
    <col min="11836" max="11836" width="9" style="229" customWidth="1"/>
    <col min="11837" max="11837" width="9.109375" style="229" customWidth="1"/>
    <col min="11838" max="11838" width="9.21875" style="229" customWidth="1"/>
    <col min="11839" max="11840" width="9.109375" style="229" customWidth="1"/>
    <col min="11841" max="11841" width="10.77734375" style="229" customWidth="1"/>
    <col min="11842" max="11882" width="0" style="229" hidden="1" customWidth="1"/>
    <col min="11883" max="11883" width="1.21875" style="229" customWidth="1"/>
    <col min="11884" max="11884" width="10.77734375" style="229" customWidth="1"/>
    <col min="11885" max="12032" width="8.77734375" style="229"/>
    <col min="12033" max="12033" width="16.77734375" style="229" customWidth="1"/>
    <col min="12034" max="12034" width="18.6640625" style="229" customWidth="1"/>
    <col min="12035" max="12038" width="10.33203125" style="229" customWidth="1"/>
    <col min="12039" max="12039" width="11.77734375" style="229" customWidth="1"/>
    <col min="12040" max="12040" width="10.33203125" style="229" customWidth="1"/>
    <col min="12041" max="12041" width="10.109375" style="229" customWidth="1"/>
    <col min="12042" max="12042" width="9.33203125" style="229" customWidth="1"/>
    <col min="12043" max="12045" width="9.33203125" style="229" bestFit="1" customWidth="1"/>
    <col min="12046" max="12046" width="11.6640625" style="229" bestFit="1" customWidth="1"/>
    <col min="12047" max="12047" width="8.77734375" style="229"/>
    <col min="12048" max="12048" width="9.44140625" style="229" bestFit="1" customWidth="1"/>
    <col min="12049" max="12053" width="8.77734375" style="229"/>
    <col min="12054" max="12054" width="10.109375" style="229" bestFit="1" customWidth="1"/>
    <col min="12055" max="12055" width="9.44140625" style="229" bestFit="1" customWidth="1"/>
    <col min="12056" max="12056" width="8.77734375" style="229"/>
    <col min="12057" max="12057" width="10.109375" style="229" customWidth="1"/>
    <col min="12058" max="12058" width="8.77734375" style="229"/>
    <col min="12059" max="12059" width="10.44140625" style="229" customWidth="1"/>
    <col min="12060" max="12061" width="8.77734375" style="229"/>
    <col min="12062" max="12062" width="10.109375" style="229" customWidth="1"/>
    <col min="12063" max="12063" width="8.77734375" style="229"/>
    <col min="12064" max="12064" width="9" style="229" customWidth="1"/>
    <col min="12065" max="12065" width="8.88671875" style="229" customWidth="1"/>
    <col min="12066" max="12066" width="8.77734375" style="229"/>
    <col min="12067" max="12068" width="8.88671875" style="229" customWidth="1"/>
    <col min="12069" max="12069" width="9" style="229" customWidth="1"/>
    <col min="12070" max="12070" width="8.44140625" style="229" customWidth="1"/>
    <col min="12071" max="12071" width="8.6640625" style="229" customWidth="1"/>
    <col min="12072" max="12072" width="8.109375" style="229" customWidth="1"/>
    <col min="12073" max="12073" width="8.21875" style="229" customWidth="1"/>
    <col min="12074" max="12076" width="8.109375" style="229" customWidth="1"/>
    <col min="12077" max="12077" width="8.21875" style="229" customWidth="1"/>
    <col min="12078" max="12078" width="8.6640625" style="229" customWidth="1"/>
    <col min="12079" max="12080" width="8.77734375" style="229"/>
    <col min="12081" max="12082" width="8.44140625" style="229" customWidth="1"/>
    <col min="12083" max="12083" width="8.6640625" style="229" customWidth="1"/>
    <col min="12084" max="12084" width="8.44140625" style="229" customWidth="1"/>
    <col min="12085" max="12087" width="8.88671875" style="229" customWidth="1"/>
    <col min="12088" max="12088" width="9.109375" style="229" customWidth="1"/>
    <col min="12089" max="12089" width="9" style="229" customWidth="1"/>
    <col min="12090" max="12090" width="9.109375" style="229" customWidth="1"/>
    <col min="12091" max="12091" width="9.33203125" style="229" customWidth="1"/>
    <col min="12092" max="12092" width="9" style="229" customWidth="1"/>
    <col min="12093" max="12093" width="9.109375" style="229" customWidth="1"/>
    <col min="12094" max="12094" width="9.21875" style="229" customWidth="1"/>
    <col min="12095" max="12096" width="9.109375" style="229" customWidth="1"/>
    <col min="12097" max="12097" width="10.77734375" style="229" customWidth="1"/>
    <col min="12098" max="12138" width="0" style="229" hidden="1" customWidth="1"/>
    <col min="12139" max="12139" width="1.21875" style="229" customWidth="1"/>
    <col min="12140" max="12140" width="10.77734375" style="229" customWidth="1"/>
    <col min="12141" max="12288" width="8.77734375" style="229"/>
    <col min="12289" max="12289" width="16.77734375" style="229" customWidth="1"/>
    <col min="12290" max="12290" width="18.6640625" style="229" customWidth="1"/>
    <col min="12291" max="12294" width="10.33203125" style="229" customWidth="1"/>
    <col min="12295" max="12295" width="11.77734375" style="229" customWidth="1"/>
    <col min="12296" max="12296" width="10.33203125" style="229" customWidth="1"/>
    <col min="12297" max="12297" width="10.109375" style="229" customWidth="1"/>
    <col min="12298" max="12298" width="9.33203125" style="229" customWidth="1"/>
    <col min="12299" max="12301" width="9.33203125" style="229" bestFit="1" customWidth="1"/>
    <col min="12302" max="12302" width="11.6640625" style="229" bestFit="1" customWidth="1"/>
    <col min="12303" max="12303" width="8.77734375" style="229"/>
    <col min="12304" max="12304" width="9.44140625" style="229" bestFit="1" customWidth="1"/>
    <col min="12305" max="12309" width="8.77734375" style="229"/>
    <col min="12310" max="12310" width="10.109375" style="229" bestFit="1" customWidth="1"/>
    <col min="12311" max="12311" width="9.44140625" style="229" bestFit="1" customWidth="1"/>
    <col min="12312" max="12312" width="8.77734375" style="229"/>
    <col min="12313" max="12313" width="10.109375" style="229" customWidth="1"/>
    <col min="12314" max="12314" width="8.77734375" style="229"/>
    <col min="12315" max="12315" width="10.44140625" style="229" customWidth="1"/>
    <col min="12316" max="12317" width="8.77734375" style="229"/>
    <col min="12318" max="12318" width="10.109375" style="229" customWidth="1"/>
    <col min="12319" max="12319" width="8.77734375" style="229"/>
    <col min="12320" max="12320" width="9" style="229" customWidth="1"/>
    <col min="12321" max="12321" width="8.88671875" style="229" customWidth="1"/>
    <col min="12322" max="12322" width="8.77734375" style="229"/>
    <col min="12323" max="12324" width="8.88671875" style="229" customWidth="1"/>
    <col min="12325" max="12325" width="9" style="229" customWidth="1"/>
    <col min="12326" max="12326" width="8.44140625" style="229" customWidth="1"/>
    <col min="12327" max="12327" width="8.6640625" style="229" customWidth="1"/>
    <col min="12328" max="12328" width="8.109375" style="229" customWidth="1"/>
    <col min="12329" max="12329" width="8.21875" style="229" customWidth="1"/>
    <col min="12330" max="12332" width="8.109375" style="229" customWidth="1"/>
    <col min="12333" max="12333" width="8.21875" style="229" customWidth="1"/>
    <col min="12334" max="12334" width="8.6640625" style="229" customWidth="1"/>
    <col min="12335" max="12336" width="8.77734375" style="229"/>
    <col min="12337" max="12338" width="8.44140625" style="229" customWidth="1"/>
    <col min="12339" max="12339" width="8.6640625" style="229" customWidth="1"/>
    <col min="12340" max="12340" width="8.44140625" style="229" customWidth="1"/>
    <col min="12341" max="12343" width="8.88671875" style="229" customWidth="1"/>
    <col min="12344" max="12344" width="9.109375" style="229" customWidth="1"/>
    <col min="12345" max="12345" width="9" style="229" customWidth="1"/>
    <col min="12346" max="12346" width="9.109375" style="229" customWidth="1"/>
    <col min="12347" max="12347" width="9.33203125" style="229" customWidth="1"/>
    <col min="12348" max="12348" width="9" style="229" customWidth="1"/>
    <col min="12349" max="12349" width="9.109375" style="229" customWidth="1"/>
    <col min="12350" max="12350" width="9.21875" style="229" customWidth="1"/>
    <col min="12351" max="12352" width="9.109375" style="229" customWidth="1"/>
    <col min="12353" max="12353" width="10.77734375" style="229" customWidth="1"/>
    <col min="12354" max="12394" width="0" style="229" hidden="1" customWidth="1"/>
    <col min="12395" max="12395" width="1.21875" style="229" customWidth="1"/>
    <col min="12396" max="12396" width="10.77734375" style="229" customWidth="1"/>
    <col min="12397" max="12544" width="8.77734375" style="229"/>
    <col min="12545" max="12545" width="16.77734375" style="229" customWidth="1"/>
    <col min="12546" max="12546" width="18.6640625" style="229" customWidth="1"/>
    <col min="12547" max="12550" width="10.33203125" style="229" customWidth="1"/>
    <col min="12551" max="12551" width="11.77734375" style="229" customWidth="1"/>
    <col min="12552" max="12552" width="10.33203125" style="229" customWidth="1"/>
    <col min="12553" max="12553" width="10.109375" style="229" customWidth="1"/>
    <col min="12554" max="12554" width="9.33203125" style="229" customWidth="1"/>
    <col min="12555" max="12557" width="9.33203125" style="229" bestFit="1" customWidth="1"/>
    <col min="12558" max="12558" width="11.6640625" style="229" bestFit="1" customWidth="1"/>
    <col min="12559" max="12559" width="8.77734375" style="229"/>
    <col min="12560" max="12560" width="9.44140625" style="229" bestFit="1" customWidth="1"/>
    <col min="12561" max="12565" width="8.77734375" style="229"/>
    <col min="12566" max="12566" width="10.109375" style="229" bestFit="1" customWidth="1"/>
    <col min="12567" max="12567" width="9.44140625" style="229" bestFit="1" customWidth="1"/>
    <col min="12568" max="12568" width="8.77734375" style="229"/>
    <col min="12569" max="12569" width="10.109375" style="229" customWidth="1"/>
    <col min="12570" max="12570" width="8.77734375" style="229"/>
    <col min="12571" max="12571" width="10.44140625" style="229" customWidth="1"/>
    <col min="12572" max="12573" width="8.77734375" style="229"/>
    <col min="12574" max="12574" width="10.109375" style="229" customWidth="1"/>
    <col min="12575" max="12575" width="8.77734375" style="229"/>
    <col min="12576" max="12576" width="9" style="229" customWidth="1"/>
    <col min="12577" max="12577" width="8.88671875" style="229" customWidth="1"/>
    <col min="12578" max="12578" width="8.77734375" style="229"/>
    <col min="12579" max="12580" width="8.88671875" style="229" customWidth="1"/>
    <col min="12581" max="12581" width="9" style="229" customWidth="1"/>
    <col min="12582" max="12582" width="8.44140625" style="229" customWidth="1"/>
    <col min="12583" max="12583" width="8.6640625" style="229" customWidth="1"/>
    <col min="12584" max="12584" width="8.109375" style="229" customWidth="1"/>
    <col min="12585" max="12585" width="8.21875" style="229" customWidth="1"/>
    <col min="12586" max="12588" width="8.109375" style="229" customWidth="1"/>
    <col min="12589" max="12589" width="8.21875" style="229" customWidth="1"/>
    <col min="12590" max="12590" width="8.6640625" style="229" customWidth="1"/>
    <col min="12591" max="12592" width="8.77734375" style="229"/>
    <col min="12593" max="12594" width="8.44140625" style="229" customWidth="1"/>
    <col min="12595" max="12595" width="8.6640625" style="229" customWidth="1"/>
    <col min="12596" max="12596" width="8.44140625" style="229" customWidth="1"/>
    <col min="12597" max="12599" width="8.88671875" style="229" customWidth="1"/>
    <col min="12600" max="12600" width="9.109375" style="229" customWidth="1"/>
    <col min="12601" max="12601" width="9" style="229" customWidth="1"/>
    <col min="12602" max="12602" width="9.109375" style="229" customWidth="1"/>
    <col min="12603" max="12603" width="9.33203125" style="229" customWidth="1"/>
    <col min="12604" max="12604" width="9" style="229" customWidth="1"/>
    <col min="12605" max="12605" width="9.109375" style="229" customWidth="1"/>
    <col min="12606" max="12606" width="9.21875" style="229" customWidth="1"/>
    <col min="12607" max="12608" width="9.109375" style="229" customWidth="1"/>
    <col min="12609" max="12609" width="10.77734375" style="229" customWidth="1"/>
    <col min="12610" max="12650" width="0" style="229" hidden="1" customWidth="1"/>
    <col min="12651" max="12651" width="1.21875" style="229" customWidth="1"/>
    <col min="12652" max="12652" width="10.77734375" style="229" customWidth="1"/>
    <col min="12653" max="12800" width="8.77734375" style="229"/>
    <col min="12801" max="12801" width="16.77734375" style="229" customWidth="1"/>
    <col min="12802" max="12802" width="18.6640625" style="229" customWidth="1"/>
    <col min="12803" max="12806" width="10.33203125" style="229" customWidth="1"/>
    <col min="12807" max="12807" width="11.77734375" style="229" customWidth="1"/>
    <col min="12808" max="12808" width="10.33203125" style="229" customWidth="1"/>
    <col min="12809" max="12809" width="10.109375" style="229" customWidth="1"/>
    <col min="12810" max="12810" width="9.33203125" style="229" customWidth="1"/>
    <col min="12811" max="12813" width="9.33203125" style="229" bestFit="1" customWidth="1"/>
    <col min="12814" max="12814" width="11.6640625" style="229" bestFit="1" customWidth="1"/>
    <col min="12815" max="12815" width="8.77734375" style="229"/>
    <col min="12816" max="12816" width="9.44140625" style="229" bestFit="1" customWidth="1"/>
    <col min="12817" max="12821" width="8.77734375" style="229"/>
    <col min="12822" max="12822" width="10.109375" style="229" bestFit="1" customWidth="1"/>
    <col min="12823" max="12823" width="9.44140625" style="229" bestFit="1" customWidth="1"/>
    <col min="12824" max="12824" width="8.77734375" style="229"/>
    <col min="12825" max="12825" width="10.109375" style="229" customWidth="1"/>
    <col min="12826" max="12826" width="8.77734375" style="229"/>
    <col min="12827" max="12827" width="10.44140625" style="229" customWidth="1"/>
    <col min="12828" max="12829" width="8.77734375" style="229"/>
    <col min="12830" max="12830" width="10.109375" style="229" customWidth="1"/>
    <col min="12831" max="12831" width="8.77734375" style="229"/>
    <col min="12832" max="12832" width="9" style="229" customWidth="1"/>
    <col min="12833" max="12833" width="8.88671875" style="229" customWidth="1"/>
    <col min="12834" max="12834" width="8.77734375" style="229"/>
    <col min="12835" max="12836" width="8.88671875" style="229" customWidth="1"/>
    <col min="12837" max="12837" width="9" style="229" customWidth="1"/>
    <col min="12838" max="12838" width="8.44140625" style="229" customWidth="1"/>
    <col min="12839" max="12839" width="8.6640625" style="229" customWidth="1"/>
    <col min="12840" max="12840" width="8.109375" style="229" customWidth="1"/>
    <col min="12841" max="12841" width="8.21875" style="229" customWidth="1"/>
    <col min="12842" max="12844" width="8.109375" style="229" customWidth="1"/>
    <col min="12845" max="12845" width="8.21875" style="229" customWidth="1"/>
    <col min="12846" max="12846" width="8.6640625" style="229" customWidth="1"/>
    <col min="12847" max="12848" width="8.77734375" style="229"/>
    <col min="12849" max="12850" width="8.44140625" style="229" customWidth="1"/>
    <col min="12851" max="12851" width="8.6640625" style="229" customWidth="1"/>
    <col min="12852" max="12852" width="8.44140625" style="229" customWidth="1"/>
    <col min="12853" max="12855" width="8.88671875" style="229" customWidth="1"/>
    <col min="12856" max="12856" width="9.109375" style="229" customWidth="1"/>
    <col min="12857" max="12857" width="9" style="229" customWidth="1"/>
    <col min="12858" max="12858" width="9.109375" style="229" customWidth="1"/>
    <col min="12859" max="12859" width="9.33203125" style="229" customWidth="1"/>
    <col min="12860" max="12860" width="9" style="229" customWidth="1"/>
    <col min="12861" max="12861" width="9.109375" style="229" customWidth="1"/>
    <col min="12862" max="12862" width="9.21875" style="229" customWidth="1"/>
    <col min="12863" max="12864" width="9.109375" style="229" customWidth="1"/>
    <col min="12865" max="12865" width="10.77734375" style="229" customWidth="1"/>
    <col min="12866" max="12906" width="0" style="229" hidden="1" customWidth="1"/>
    <col min="12907" max="12907" width="1.21875" style="229" customWidth="1"/>
    <col min="12908" max="12908" width="10.77734375" style="229" customWidth="1"/>
    <col min="12909" max="13056" width="8.77734375" style="229"/>
    <col min="13057" max="13057" width="16.77734375" style="229" customWidth="1"/>
    <col min="13058" max="13058" width="18.6640625" style="229" customWidth="1"/>
    <col min="13059" max="13062" width="10.33203125" style="229" customWidth="1"/>
    <col min="13063" max="13063" width="11.77734375" style="229" customWidth="1"/>
    <col min="13064" max="13064" width="10.33203125" style="229" customWidth="1"/>
    <col min="13065" max="13065" width="10.109375" style="229" customWidth="1"/>
    <col min="13066" max="13066" width="9.33203125" style="229" customWidth="1"/>
    <col min="13067" max="13069" width="9.33203125" style="229" bestFit="1" customWidth="1"/>
    <col min="13070" max="13070" width="11.6640625" style="229" bestFit="1" customWidth="1"/>
    <col min="13071" max="13071" width="8.77734375" style="229"/>
    <col min="13072" max="13072" width="9.44140625" style="229" bestFit="1" customWidth="1"/>
    <col min="13073" max="13077" width="8.77734375" style="229"/>
    <col min="13078" max="13078" width="10.109375" style="229" bestFit="1" customWidth="1"/>
    <col min="13079" max="13079" width="9.44140625" style="229" bestFit="1" customWidth="1"/>
    <col min="13080" max="13080" width="8.77734375" style="229"/>
    <col min="13081" max="13081" width="10.109375" style="229" customWidth="1"/>
    <col min="13082" max="13082" width="8.77734375" style="229"/>
    <col min="13083" max="13083" width="10.44140625" style="229" customWidth="1"/>
    <col min="13084" max="13085" width="8.77734375" style="229"/>
    <col min="13086" max="13086" width="10.109375" style="229" customWidth="1"/>
    <col min="13087" max="13087" width="8.77734375" style="229"/>
    <col min="13088" max="13088" width="9" style="229" customWidth="1"/>
    <col min="13089" max="13089" width="8.88671875" style="229" customWidth="1"/>
    <col min="13090" max="13090" width="8.77734375" style="229"/>
    <col min="13091" max="13092" width="8.88671875" style="229" customWidth="1"/>
    <col min="13093" max="13093" width="9" style="229" customWidth="1"/>
    <col min="13094" max="13094" width="8.44140625" style="229" customWidth="1"/>
    <col min="13095" max="13095" width="8.6640625" style="229" customWidth="1"/>
    <col min="13096" max="13096" width="8.109375" style="229" customWidth="1"/>
    <col min="13097" max="13097" width="8.21875" style="229" customWidth="1"/>
    <col min="13098" max="13100" width="8.109375" style="229" customWidth="1"/>
    <col min="13101" max="13101" width="8.21875" style="229" customWidth="1"/>
    <col min="13102" max="13102" width="8.6640625" style="229" customWidth="1"/>
    <col min="13103" max="13104" width="8.77734375" style="229"/>
    <col min="13105" max="13106" width="8.44140625" style="229" customWidth="1"/>
    <col min="13107" max="13107" width="8.6640625" style="229" customWidth="1"/>
    <col min="13108" max="13108" width="8.44140625" style="229" customWidth="1"/>
    <col min="13109" max="13111" width="8.88671875" style="229" customWidth="1"/>
    <col min="13112" max="13112" width="9.109375" style="229" customWidth="1"/>
    <col min="13113" max="13113" width="9" style="229" customWidth="1"/>
    <col min="13114" max="13114" width="9.109375" style="229" customWidth="1"/>
    <col min="13115" max="13115" width="9.33203125" style="229" customWidth="1"/>
    <col min="13116" max="13116" width="9" style="229" customWidth="1"/>
    <col min="13117" max="13117" width="9.109375" style="229" customWidth="1"/>
    <col min="13118" max="13118" width="9.21875" style="229" customWidth="1"/>
    <col min="13119" max="13120" width="9.109375" style="229" customWidth="1"/>
    <col min="13121" max="13121" width="10.77734375" style="229" customWidth="1"/>
    <col min="13122" max="13162" width="0" style="229" hidden="1" customWidth="1"/>
    <col min="13163" max="13163" width="1.21875" style="229" customWidth="1"/>
    <col min="13164" max="13164" width="10.77734375" style="229" customWidth="1"/>
    <col min="13165" max="13312" width="8.77734375" style="229"/>
    <col min="13313" max="13313" width="16.77734375" style="229" customWidth="1"/>
    <col min="13314" max="13314" width="18.6640625" style="229" customWidth="1"/>
    <col min="13315" max="13318" width="10.33203125" style="229" customWidth="1"/>
    <col min="13319" max="13319" width="11.77734375" style="229" customWidth="1"/>
    <col min="13320" max="13320" width="10.33203125" style="229" customWidth="1"/>
    <col min="13321" max="13321" width="10.109375" style="229" customWidth="1"/>
    <col min="13322" max="13322" width="9.33203125" style="229" customWidth="1"/>
    <col min="13323" max="13325" width="9.33203125" style="229" bestFit="1" customWidth="1"/>
    <col min="13326" max="13326" width="11.6640625" style="229" bestFit="1" customWidth="1"/>
    <col min="13327" max="13327" width="8.77734375" style="229"/>
    <col min="13328" max="13328" width="9.44140625" style="229" bestFit="1" customWidth="1"/>
    <col min="13329" max="13333" width="8.77734375" style="229"/>
    <col min="13334" max="13334" width="10.109375" style="229" bestFit="1" customWidth="1"/>
    <col min="13335" max="13335" width="9.44140625" style="229" bestFit="1" customWidth="1"/>
    <col min="13336" max="13336" width="8.77734375" style="229"/>
    <col min="13337" max="13337" width="10.109375" style="229" customWidth="1"/>
    <col min="13338" max="13338" width="8.77734375" style="229"/>
    <col min="13339" max="13339" width="10.44140625" style="229" customWidth="1"/>
    <col min="13340" max="13341" width="8.77734375" style="229"/>
    <col min="13342" max="13342" width="10.109375" style="229" customWidth="1"/>
    <col min="13343" max="13343" width="8.77734375" style="229"/>
    <col min="13344" max="13344" width="9" style="229" customWidth="1"/>
    <col min="13345" max="13345" width="8.88671875" style="229" customWidth="1"/>
    <col min="13346" max="13346" width="8.77734375" style="229"/>
    <col min="13347" max="13348" width="8.88671875" style="229" customWidth="1"/>
    <col min="13349" max="13349" width="9" style="229" customWidth="1"/>
    <col min="13350" max="13350" width="8.44140625" style="229" customWidth="1"/>
    <col min="13351" max="13351" width="8.6640625" style="229" customWidth="1"/>
    <col min="13352" max="13352" width="8.109375" style="229" customWidth="1"/>
    <col min="13353" max="13353" width="8.21875" style="229" customWidth="1"/>
    <col min="13354" max="13356" width="8.109375" style="229" customWidth="1"/>
    <col min="13357" max="13357" width="8.21875" style="229" customWidth="1"/>
    <col min="13358" max="13358" width="8.6640625" style="229" customWidth="1"/>
    <col min="13359" max="13360" width="8.77734375" style="229"/>
    <col min="13361" max="13362" width="8.44140625" style="229" customWidth="1"/>
    <col min="13363" max="13363" width="8.6640625" style="229" customWidth="1"/>
    <col min="13364" max="13364" width="8.44140625" style="229" customWidth="1"/>
    <col min="13365" max="13367" width="8.88671875" style="229" customWidth="1"/>
    <col min="13368" max="13368" width="9.109375" style="229" customWidth="1"/>
    <col min="13369" max="13369" width="9" style="229" customWidth="1"/>
    <col min="13370" max="13370" width="9.109375" style="229" customWidth="1"/>
    <col min="13371" max="13371" width="9.33203125" style="229" customWidth="1"/>
    <col min="13372" max="13372" width="9" style="229" customWidth="1"/>
    <col min="13373" max="13373" width="9.109375" style="229" customWidth="1"/>
    <col min="13374" max="13374" width="9.21875" style="229" customWidth="1"/>
    <col min="13375" max="13376" width="9.109375" style="229" customWidth="1"/>
    <col min="13377" max="13377" width="10.77734375" style="229" customWidth="1"/>
    <col min="13378" max="13418" width="0" style="229" hidden="1" customWidth="1"/>
    <col min="13419" max="13419" width="1.21875" style="229" customWidth="1"/>
    <col min="13420" max="13420" width="10.77734375" style="229" customWidth="1"/>
    <col min="13421" max="13568" width="8.77734375" style="229"/>
    <col min="13569" max="13569" width="16.77734375" style="229" customWidth="1"/>
    <col min="13570" max="13570" width="18.6640625" style="229" customWidth="1"/>
    <col min="13571" max="13574" width="10.33203125" style="229" customWidth="1"/>
    <col min="13575" max="13575" width="11.77734375" style="229" customWidth="1"/>
    <col min="13576" max="13576" width="10.33203125" style="229" customWidth="1"/>
    <col min="13577" max="13577" width="10.109375" style="229" customWidth="1"/>
    <col min="13578" max="13578" width="9.33203125" style="229" customWidth="1"/>
    <col min="13579" max="13581" width="9.33203125" style="229" bestFit="1" customWidth="1"/>
    <col min="13582" max="13582" width="11.6640625" style="229" bestFit="1" customWidth="1"/>
    <col min="13583" max="13583" width="8.77734375" style="229"/>
    <col min="13584" max="13584" width="9.44140625" style="229" bestFit="1" customWidth="1"/>
    <col min="13585" max="13589" width="8.77734375" style="229"/>
    <col min="13590" max="13590" width="10.109375" style="229" bestFit="1" customWidth="1"/>
    <col min="13591" max="13591" width="9.44140625" style="229" bestFit="1" customWidth="1"/>
    <col min="13592" max="13592" width="8.77734375" style="229"/>
    <col min="13593" max="13593" width="10.109375" style="229" customWidth="1"/>
    <col min="13594" max="13594" width="8.77734375" style="229"/>
    <col min="13595" max="13595" width="10.44140625" style="229" customWidth="1"/>
    <col min="13596" max="13597" width="8.77734375" style="229"/>
    <col min="13598" max="13598" width="10.109375" style="229" customWidth="1"/>
    <col min="13599" max="13599" width="8.77734375" style="229"/>
    <col min="13600" max="13600" width="9" style="229" customWidth="1"/>
    <col min="13601" max="13601" width="8.88671875" style="229" customWidth="1"/>
    <col min="13602" max="13602" width="8.77734375" style="229"/>
    <col min="13603" max="13604" width="8.88671875" style="229" customWidth="1"/>
    <col min="13605" max="13605" width="9" style="229" customWidth="1"/>
    <col min="13606" max="13606" width="8.44140625" style="229" customWidth="1"/>
    <col min="13607" max="13607" width="8.6640625" style="229" customWidth="1"/>
    <col min="13608" max="13608" width="8.109375" style="229" customWidth="1"/>
    <col min="13609" max="13609" width="8.21875" style="229" customWidth="1"/>
    <col min="13610" max="13612" width="8.109375" style="229" customWidth="1"/>
    <col min="13613" max="13613" width="8.21875" style="229" customWidth="1"/>
    <col min="13614" max="13614" width="8.6640625" style="229" customWidth="1"/>
    <col min="13615" max="13616" width="8.77734375" style="229"/>
    <col min="13617" max="13618" width="8.44140625" style="229" customWidth="1"/>
    <col min="13619" max="13619" width="8.6640625" style="229" customWidth="1"/>
    <col min="13620" max="13620" width="8.44140625" style="229" customWidth="1"/>
    <col min="13621" max="13623" width="8.88671875" style="229" customWidth="1"/>
    <col min="13624" max="13624" width="9.109375" style="229" customWidth="1"/>
    <col min="13625" max="13625" width="9" style="229" customWidth="1"/>
    <col min="13626" max="13626" width="9.109375" style="229" customWidth="1"/>
    <col min="13627" max="13627" width="9.33203125" style="229" customWidth="1"/>
    <col min="13628" max="13628" width="9" style="229" customWidth="1"/>
    <col min="13629" max="13629" width="9.109375" style="229" customWidth="1"/>
    <col min="13630" max="13630" width="9.21875" style="229" customWidth="1"/>
    <col min="13631" max="13632" width="9.109375" style="229" customWidth="1"/>
    <col min="13633" max="13633" width="10.77734375" style="229" customWidth="1"/>
    <col min="13634" max="13674" width="0" style="229" hidden="1" customWidth="1"/>
    <col min="13675" max="13675" width="1.21875" style="229" customWidth="1"/>
    <col min="13676" max="13676" width="10.77734375" style="229" customWidth="1"/>
    <col min="13677" max="13824" width="8.77734375" style="229"/>
    <col min="13825" max="13825" width="16.77734375" style="229" customWidth="1"/>
    <col min="13826" max="13826" width="18.6640625" style="229" customWidth="1"/>
    <col min="13827" max="13830" width="10.33203125" style="229" customWidth="1"/>
    <col min="13831" max="13831" width="11.77734375" style="229" customWidth="1"/>
    <col min="13832" max="13832" width="10.33203125" style="229" customWidth="1"/>
    <col min="13833" max="13833" width="10.109375" style="229" customWidth="1"/>
    <col min="13834" max="13834" width="9.33203125" style="229" customWidth="1"/>
    <col min="13835" max="13837" width="9.33203125" style="229" bestFit="1" customWidth="1"/>
    <col min="13838" max="13838" width="11.6640625" style="229" bestFit="1" customWidth="1"/>
    <col min="13839" max="13839" width="8.77734375" style="229"/>
    <col min="13840" max="13840" width="9.44140625" style="229" bestFit="1" customWidth="1"/>
    <col min="13841" max="13845" width="8.77734375" style="229"/>
    <col min="13846" max="13846" width="10.109375" style="229" bestFit="1" customWidth="1"/>
    <col min="13847" max="13847" width="9.44140625" style="229" bestFit="1" customWidth="1"/>
    <col min="13848" max="13848" width="8.77734375" style="229"/>
    <col min="13849" max="13849" width="10.109375" style="229" customWidth="1"/>
    <col min="13850" max="13850" width="8.77734375" style="229"/>
    <col min="13851" max="13851" width="10.44140625" style="229" customWidth="1"/>
    <col min="13852" max="13853" width="8.77734375" style="229"/>
    <col min="13854" max="13854" width="10.109375" style="229" customWidth="1"/>
    <col min="13855" max="13855" width="8.77734375" style="229"/>
    <col min="13856" max="13856" width="9" style="229" customWidth="1"/>
    <col min="13857" max="13857" width="8.88671875" style="229" customWidth="1"/>
    <col min="13858" max="13858" width="8.77734375" style="229"/>
    <col min="13859" max="13860" width="8.88671875" style="229" customWidth="1"/>
    <col min="13861" max="13861" width="9" style="229" customWidth="1"/>
    <col min="13862" max="13862" width="8.44140625" style="229" customWidth="1"/>
    <col min="13863" max="13863" width="8.6640625" style="229" customWidth="1"/>
    <col min="13864" max="13864" width="8.109375" style="229" customWidth="1"/>
    <col min="13865" max="13865" width="8.21875" style="229" customWidth="1"/>
    <col min="13866" max="13868" width="8.109375" style="229" customWidth="1"/>
    <col min="13869" max="13869" width="8.21875" style="229" customWidth="1"/>
    <col min="13870" max="13870" width="8.6640625" style="229" customWidth="1"/>
    <col min="13871" max="13872" width="8.77734375" style="229"/>
    <col min="13873" max="13874" width="8.44140625" style="229" customWidth="1"/>
    <col min="13875" max="13875" width="8.6640625" style="229" customWidth="1"/>
    <col min="13876" max="13876" width="8.44140625" style="229" customWidth="1"/>
    <col min="13877" max="13879" width="8.88671875" style="229" customWidth="1"/>
    <col min="13880" max="13880" width="9.109375" style="229" customWidth="1"/>
    <col min="13881" max="13881" width="9" style="229" customWidth="1"/>
    <col min="13882" max="13882" width="9.109375" style="229" customWidth="1"/>
    <col min="13883" max="13883" width="9.33203125" style="229" customWidth="1"/>
    <col min="13884" max="13884" width="9" style="229" customWidth="1"/>
    <col min="13885" max="13885" width="9.109375" style="229" customWidth="1"/>
    <col min="13886" max="13886" width="9.21875" style="229" customWidth="1"/>
    <col min="13887" max="13888" width="9.109375" style="229" customWidth="1"/>
    <col min="13889" max="13889" width="10.77734375" style="229" customWidth="1"/>
    <col min="13890" max="13930" width="0" style="229" hidden="1" customWidth="1"/>
    <col min="13931" max="13931" width="1.21875" style="229" customWidth="1"/>
    <col min="13932" max="13932" width="10.77734375" style="229" customWidth="1"/>
    <col min="13933" max="14080" width="8.77734375" style="229"/>
    <col min="14081" max="14081" width="16.77734375" style="229" customWidth="1"/>
    <col min="14082" max="14082" width="18.6640625" style="229" customWidth="1"/>
    <col min="14083" max="14086" width="10.33203125" style="229" customWidth="1"/>
    <col min="14087" max="14087" width="11.77734375" style="229" customWidth="1"/>
    <col min="14088" max="14088" width="10.33203125" style="229" customWidth="1"/>
    <col min="14089" max="14089" width="10.109375" style="229" customWidth="1"/>
    <col min="14090" max="14090" width="9.33203125" style="229" customWidth="1"/>
    <col min="14091" max="14093" width="9.33203125" style="229" bestFit="1" customWidth="1"/>
    <col min="14094" max="14094" width="11.6640625" style="229" bestFit="1" customWidth="1"/>
    <col min="14095" max="14095" width="8.77734375" style="229"/>
    <col min="14096" max="14096" width="9.44140625" style="229" bestFit="1" customWidth="1"/>
    <col min="14097" max="14101" width="8.77734375" style="229"/>
    <col min="14102" max="14102" width="10.109375" style="229" bestFit="1" customWidth="1"/>
    <col min="14103" max="14103" width="9.44140625" style="229" bestFit="1" customWidth="1"/>
    <col min="14104" max="14104" width="8.77734375" style="229"/>
    <col min="14105" max="14105" width="10.109375" style="229" customWidth="1"/>
    <col min="14106" max="14106" width="8.77734375" style="229"/>
    <col min="14107" max="14107" width="10.44140625" style="229" customWidth="1"/>
    <col min="14108" max="14109" width="8.77734375" style="229"/>
    <col min="14110" max="14110" width="10.109375" style="229" customWidth="1"/>
    <col min="14111" max="14111" width="8.77734375" style="229"/>
    <col min="14112" max="14112" width="9" style="229" customWidth="1"/>
    <col min="14113" max="14113" width="8.88671875" style="229" customWidth="1"/>
    <col min="14114" max="14114" width="8.77734375" style="229"/>
    <col min="14115" max="14116" width="8.88671875" style="229" customWidth="1"/>
    <col min="14117" max="14117" width="9" style="229" customWidth="1"/>
    <col min="14118" max="14118" width="8.44140625" style="229" customWidth="1"/>
    <col min="14119" max="14119" width="8.6640625" style="229" customWidth="1"/>
    <col min="14120" max="14120" width="8.109375" style="229" customWidth="1"/>
    <col min="14121" max="14121" width="8.21875" style="229" customWidth="1"/>
    <col min="14122" max="14124" width="8.109375" style="229" customWidth="1"/>
    <col min="14125" max="14125" width="8.21875" style="229" customWidth="1"/>
    <col min="14126" max="14126" width="8.6640625" style="229" customWidth="1"/>
    <col min="14127" max="14128" width="8.77734375" style="229"/>
    <col min="14129" max="14130" width="8.44140625" style="229" customWidth="1"/>
    <col min="14131" max="14131" width="8.6640625" style="229" customWidth="1"/>
    <col min="14132" max="14132" width="8.44140625" style="229" customWidth="1"/>
    <col min="14133" max="14135" width="8.88671875" style="229" customWidth="1"/>
    <col min="14136" max="14136" width="9.109375" style="229" customWidth="1"/>
    <col min="14137" max="14137" width="9" style="229" customWidth="1"/>
    <col min="14138" max="14138" width="9.109375" style="229" customWidth="1"/>
    <col min="14139" max="14139" width="9.33203125" style="229" customWidth="1"/>
    <col min="14140" max="14140" width="9" style="229" customWidth="1"/>
    <col min="14141" max="14141" width="9.109375" style="229" customWidth="1"/>
    <col min="14142" max="14142" width="9.21875" style="229" customWidth="1"/>
    <col min="14143" max="14144" width="9.109375" style="229" customWidth="1"/>
    <col min="14145" max="14145" width="10.77734375" style="229" customWidth="1"/>
    <col min="14146" max="14186" width="0" style="229" hidden="1" customWidth="1"/>
    <col min="14187" max="14187" width="1.21875" style="229" customWidth="1"/>
    <col min="14188" max="14188" width="10.77734375" style="229" customWidth="1"/>
    <col min="14189" max="14336" width="8.77734375" style="229"/>
    <col min="14337" max="14337" width="16.77734375" style="229" customWidth="1"/>
    <col min="14338" max="14338" width="18.6640625" style="229" customWidth="1"/>
    <col min="14339" max="14342" width="10.33203125" style="229" customWidth="1"/>
    <col min="14343" max="14343" width="11.77734375" style="229" customWidth="1"/>
    <col min="14344" max="14344" width="10.33203125" style="229" customWidth="1"/>
    <col min="14345" max="14345" width="10.109375" style="229" customWidth="1"/>
    <col min="14346" max="14346" width="9.33203125" style="229" customWidth="1"/>
    <col min="14347" max="14349" width="9.33203125" style="229" bestFit="1" customWidth="1"/>
    <col min="14350" max="14350" width="11.6640625" style="229" bestFit="1" customWidth="1"/>
    <col min="14351" max="14351" width="8.77734375" style="229"/>
    <col min="14352" max="14352" width="9.44140625" style="229" bestFit="1" customWidth="1"/>
    <col min="14353" max="14357" width="8.77734375" style="229"/>
    <col min="14358" max="14358" width="10.109375" style="229" bestFit="1" customWidth="1"/>
    <col min="14359" max="14359" width="9.44140625" style="229" bestFit="1" customWidth="1"/>
    <col min="14360" max="14360" width="8.77734375" style="229"/>
    <col min="14361" max="14361" width="10.109375" style="229" customWidth="1"/>
    <col min="14362" max="14362" width="8.77734375" style="229"/>
    <col min="14363" max="14363" width="10.44140625" style="229" customWidth="1"/>
    <col min="14364" max="14365" width="8.77734375" style="229"/>
    <col min="14366" max="14366" width="10.109375" style="229" customWidth="1"/>
    <col min="14367" max="14367" width="8.77734375" style="229"/>
    <col min="14368" max="14368" width="9" style="229" customWidth="1"/>
    <col min="14369" max="14369" width="8.88671875" style="229" customWidth="1"/>
    <col min="14370" max="14370" width="8.77734375" style="229"/>
    <col min="14371" max="14372" width="8.88671875" style="229" customWidth="1"/>
    <col min="14373" max="14373" width="9" style="229" customWidth="1"/>
    <col min="14374" max="14374" width="8.44140625" style="229" customWidth="1"/>
    <col min="14375" max="14375" width="8.6640625" style="229" customWidth="1"/>
    <col min="14376" max="14376" width="8.109375" style="229" customWidth="1"/>
    <col min="14377" max="14377" width="8.21875" style="229" customWidth="1"/>
    <col min="14378" max="14380" width="8.109375" style="229" customWidth="1"/>
    <col min="14381" max="14381" width="8.21875" style="229" customWidth="1"/>
    <col min="14382" max="14382" width="8.6640625" style="229" customWidth="1"/>
    <col min="14383" max="14384" width="8.77734375" style="229"/>
    <col min="14385" max="14386" width="8.44140625" style="229" customWidth="1"/>
    <col min="14387" max="14387" width="8.6640625" style="229" customWidth="1"/>
    <col min="14388" max="14388" width="8.44140625" style="229" customWidth="1"/>
    <col min="14389" max="14391" width="8.88671875" style="229" customWidth="1"/>
    <col min="14392" max="14392" width="9.109375" style="229" customWidth="1"/>
    <col min="14393" max="14393" width="9" style="229" customWidth="1"/>
    <col min="14394" max="14394" width="9.109375" style="229" customWidth="1"/>
    <col min="14395" max="14395" width="9.33203125" style="229" customWidth="1"/>
    <col min="14396" max="14396" width="9" style="229" customWidth="1"/>
    <col min="14397" max="14397" width="9.109375" style="229" customWidth="1"/>
    <col min="14398" max="14398" width="9.21875" style="229" customWidth="1"/>
    <col min="14399" max="14400" width="9.109375" style="229" customWidth="1"/>
    <col min="14401" max="14401" width="10.77734375" style="229" customWidth="1"/>
    <col min="14402" max="14442" width="0" style="229" hidden="1" customWidth="1"/>
    <col min="14443" max="14443" width="1.21875" style="229" customWidth="1"/>
    <col min="14444" max="14444" width="10.77734375" style="229" customWidth="1"/>
    <col min="14445" max="14592" width="8.77734375" style="229"/>
    <col min="14593" max="14593" width="16.77734375" style="229" customWidth="1"/>
    <col min="14594" max="14594" width="18.6640625" style="229" customWidth="1"/>
    <col min="14595" max="14598" width="10.33203125" style="229" customWidth="1"/>
    <col min="14599" max="14599" width="11.77734375" style="229" customWidth="1"/>
    <col min="14600" max="14600" width="10.33203125" style="229" customWidth="1"/>
    <col min="14601" max="14601" width="10.109375" style="229" customWidth="1"/>
    <col min="14602" max="14602" width="9.33203125" style="229" customWidth="1"/>
    <col min="14603" max="14605" width="9.33203125" style="229" bestFit="1" customWidth="1"/>
    <col min="14606" max="14606" width="11.6640625" style="229" bestFit="1" customWidth="1"/>
    <col min="14607" max="14607" width="8.77734375" style="229"/>
    <col min="14608" max="14608" width="9.44140625" style="229" bestFit="1" customWidth="1"/>
    <col min="14609" max="14613" width="8.77734375" style="229"/>
    <col min="14614" max="14614" width="10.109375" style="229" bestFit="1" customWidth="1"/>
    <col min="14615" max="14615" width="9.44140625" style="229" bestFit="1" customWidth="1"/>
    <col min="14616" max="14616" width="8.77734375" style="229"/>
    <col min="14617" max="14617" width="10.109375" style="229" customWidth="1"/>
    <col min="14618" max="14618" width="8.77734375" style="229"/>
    <col min="14619" max="14619" width="10.44140625" style="229" customWidth="1"/>
    <col min="14620" max="14621" width="8.77734375" style="229"/>
    <col min="14622" max="14622" width="10.109375" style="229" customWidth="1"/>
    <col min="14623" max="14623" width="8.77734375" style="229"/>
    <col min="14624" max="14624" width="9" style="229" customWidth="1"/>
    <col min="14625" max="14625" width="8.88671875" style="229" customWidth="1"/>
    <col min="14626" max="14626" width="8.77734375" style="229"/>
    <col min="14627" max="14628" width="8.88671875" style="229" customWidth="1"/>
    <col min="14629" max="14629" width="9" style="229" customWidth="1"/>
    <col min="14630" max="14630" width="8.44140625" style="229" customWidth="1"/>
    <col min="14631" max="14631" width="8.6640625" style="229" customWidth="1"/>
    <col min="14632" max="14632" width="8.109375" style="229" customWidth="1"/>
    <col min="14633" max="14633" width="8.21875" style="229" customWidth="1"/>
    <col min="14634" max="14636" width="8.109375" style="229" customWidth="1"/>
    <col min="14637" max="14637" width="8.21875" style="229" customWidth="1"/>
    <col min="14638" max="14638" width="8.6640625" style="229" customWidth="1"/>
    <col min="14639" max="14640" width="8.77734375" style="229"/>
    <col min="14641" max="14642" width="8.44140625" style="229" customWidth="1"/>
    <col min="14643" max="14643" width="8.6640625" style="229" customWidth="1"/>
    <col min="14644" max="14644" width="8.44140625" style="229" customWidth="1"/>
    <col min="14645" max="14647" width="8.88671875" style="229" customWidth="1"/>
    <col min="14648" max="14648" width="9.109375" style="229" customWidth="1"/>
    <col min="14649" max="14649" width="9" style="229" customWidth="1"/>
    <col min="14650" max="14650" width="9.109375" style="229" customWidth="1"/>
    <col min="14651" max="14651" width="9.33203125" style="229" customWidth="1"/>
    <col min="14652" max="14652" width="9" style="229" customWidth="1"/>
    <col min="14653" max="14653" width="9.109375" style="229" customWidth="1"/>
    <col min="14654" max="14654" width="9.21875" style="229" customWidth="1"/>
    <col min="14655" max="14656" width="9.109375" style="229" customWidth="1"/>
    <col min="14657" max="14657" width="10.77734375" style="229" customWidth="1"/>
    <col min="14658" max="14698" width="0" style="229" hidden="1" customWidth="1"/>
    <col min="14699" max="14699" width="1.21875" style="229" customWidth="1"/>
    <col min="14700" max="14700" width="10.77734375" style="229" customWidth="1"/>
    <col min="14701" max="14848" width="8.77734375" style="229"/>
    <col min="14849" max="14849" width="16.77734375" style="229" customWidth="1"/>
    <col min="14850" max="14850" width="18.6640625" style="229" customWidth="1"/>
    <col min="14851" max="14854" width="10.33203125" style="229" customWidth="1"/>
    <col min="14855" max="14855" width="11.77734375" style="229" customWidth="1"/>
    <col min="14856" max="14856" width="10.33203125" style="229" customWidth="1"/>
    <col min="14857" max="14857" width="10.109375" style="229" customWidth="1"/>
    <col min="14858" max="14858" width="9.33203125" style="229" customWidth="1"/>
    <col min="14859" max="14861" width="9.33203125" style="229" bestFit="1" customWidth="1"/>
    <col min="14862" max="14862" width="11.6640625" style="229" bestFit="1" customWidth="1"/>
    <col min="14863" max="14863" width="8.77734375" style="229"/>
    <col min="14864" max="14864" width="9.44140625" style="229" bestFit="1" customWidth="1"/>
    <col min="14865" max="14869" width="8.77734375" style="229"/>
    <col min="14870" max="14870" width="10.109375" style="229" bestFit="1" customWidth="1"/>
    <col min="14871" max="14871" width="9.44140625" style="229" bestFit="1" customWidth="1"/>
    <col min="14872" max="14872" width="8.77734375" style="229"/>
    <col min="14873" max="14873" width="10.109375" style="229" customWidth="1"/>
    <col min="14874" max="14874" width="8.77734375" style="229"/>
    <col min="14875" max="14875" width="10.44140625" style="229" customWidth="1"/>
    <col min="14876" max="14877" width="8.77734375" style="229"/>
    <col min="14878" max="14878" width="10.109375" style="229" customWidth="1"/>
    <col min="14879" max="14879" width="8.77734375" style="229"/>
    <col min="14880" max="14880" width="9" style="229" customWidth="1"/>
    <col min="14881" max="14881" width="8.88671875" style="229" customWidth="1"/>
    <col min="14882" max="14882" width="8.77734375" style="229"/>
    <col min="14883" max="14884" width="8.88671875" style="229" customWidth="1"/>
    <col min="14885" max="14885" width="9" style="229" customWidth="1"/>
    <col min="14886" max="14886" width="8.44140625" style="229" customWidth="1"/>
    <col min="14887" max="14887" width="8.6640625" style="229" customWidth="1"/>
    <col min="14888" max="14888" width="8.109375" style="229" customWidth="1"/>
    <col min="14889" max="14889" width="8.21875" style="229" customWidth="1"/>
    <col min="14890" max="14892" width="8.109375" style="229" customWidth="1"/>
    <col min="14893" max="14893" width="8.21875" style="229" customWidth="1"/>
    <col min="14894" max="14894" width="8.6640625" style="229" customWidth="1"/>
    <col min="14895" max="14896" width="8.77734375" style="229"/>
    <col min="14897" max="14898" width="8.44140625" style="229" customWidth="1"/>
    <col min="14899" max="14899" width="8.6640625" style="229" customWidth="1"/>
    <col min="14900" max="14900" width="8.44140625" style="229" customWidth="1"/>
    <col min="14901" max="14903" width="8.88671875" style="229" customWidth="1"/>
    <col min="14904" max="14904" width="9.109375" style="229" customWidth="1"/>
    <col min="14905" max="14905" width="9" style="229" customWidth="1"/>
    <col min="14906" max="14906" width="9.109375" style="229" customWidth="1"/>
    <col min="14907" max="14907" width="9.33203125" style="229" customWidth="1"/>
    <col min="14908" max="14908" width="9" style="229" customWidth="1"/>
    <col min="14909" max="14909" width="9.109375" style="229" customWidth="1"/>
    <col min="14910" max="14910" width="9.21875" style="229" customWidth="1"/>
    <col min="14911" max="14912" width="9.109375" style="229" customWidth="1"/>
    <col min="14913" max="14913" width="10.77734375" style="229" customWidth="1"/>
    <col min="14914" max="14954" width="0" style="229" hidden="1" customWidth="1"/>
    <col min="14955" max="14955" width="1.21875" style="229" customWidth="1"/>
    <col min="14956" max="14956" width="10.77734375" style="229" customWidth="1"/>
    <col min="14957" max="15104" width="8.77734375" style="229"/>
    <col min="15105" max="15105" width="16.77734375" style="229" customWidth="1"/>
    <col min="15106" max="15106" width="18.6640625" style="229" customWidth="1"/>
    <col min="15107" max="15110" width="10.33203125" style="229" customWidth="1"/>
    <col min="15111" max="15111" width="11.77734375" style="229" customWidth="1"/>
    <col min="15112" max="15112" width="10.33203125" style="229" customWidth="1"/>
    <col min="15113" max="15113" width="10.109375" style="229" customWidth="1"/>
    <col min="15114" max="15114" width="9.33203125" style="229" customWidth="1"/>
    <col min="15115" max="15117" width="9.33203125" style="229" bestFit="1" customWidth="1"/>
    <col min="15118" max="15118" width="11.6640625" style="229" bestFit="1" customWidth="1"/>
    <col min="15119" max="15119" width="8.77734375" style="229"/>
    <col min="15120" max="15120" width="9.44140625" style="229" bestFit="1" customWidth="1"/>
    <col min="15121" max="15125" width="8.77734375" style="229"/>
    <col min="15126" max="15126" width="10.109375" style="229" bestFit="1" customWidth="1"/>
    <col min="15127" max="15127" width="9.44140625" style="229" bestFit="1" customWidth="1"/>
    <col min="15128" max="15128" width="8.77734375" style="229"/>
    <col min="15129" max="15129" width="10.109375" style="229" customWidth="1"/>
    <col min="15130" max="15130" width="8.77734375" style="229"/>
    <col min="15131" max="15131" width="10.44140625" style="229" customWidth="1"/>
    <col min="15132" max="15133" width="8.77734375" style="229"/>
    <col min="15134" max="15134" width="10.109375" style="229" customWidth="1"/>
    <col min="15135" max="15135" width="8.77734375" style="229"/>
    <col min="15136" max="15136" width="9" style="229" customWidth="1"/>
    <col min="15137" max="15137" width="8.88671875" style="229" customWidth="1"/>
    <col min="15138" max="15138" width="8.77734375" style="229"/>
    <col min="15139" max="15140" width="8.88671875" style="229" customWidth="1"/>
    <col min="15141" max="15141" width="9" style="229" customWidth="1"/>
    <col min="15142" max="15142" width="8.44140625" style="229" customWidth="1"/>
    <col min="15143" max="15143" width="8.6640625" style="229" customWidth="1"/>
    <col min="15144" max="15144" width="8.109375" style="229" customWidth="1"/>
    <col min="15145" max="15145" width="8.21875" style="229" customWidth="1"/>
    <col min="15146" max="15148" width="8.109375" style="229" customWidth="1"/>
    <col min="15149" max="15149" width="8.21875" style="229" customWidth="1"/>
    <col min="15150" max="15150" width="8.6640625" style="229" customWidth="1"/>
    <col min="15151" max="15152" width="8.77734375" style="229"/>
    <col min="15153" max="15154" width="8.44140625" style="229" customWidth="1"/>
    <col min="15155" max="15155" width="8.6640625" style="229" customWidth="1"/>
    <col min="15156" max="15156" width="8.44140625" style="229" customWidth="1"/>
    <col min="15157" max="15159" width="8.88671875" style="229" customWidth="1"/>
    <col min="15160" max="15160" width="9.109375" style="229" customWidth="1"/>
    <col min="15161" max="15161" width="9" style="229" customWidth="1"/>
    <col min="15162" max="15162" width="9.109375" style="229" customWidth="1"/>
    <col min="15163" max="15163" width="9.33203125" style="229" customWidth="1"/>
    <col min="15164" max="15164" width="9" style="229" customWidth="1"/>
    <col min="15165" max="15165" width="9.109375" style="229" customWidth="1"/>
    <col min="15166" max="15166" width="9.21875" style="229" customWidth="1"/>
    <col min="15167" max="15168" width="9.109375" style="229" customWidth="1"/>
    <col min="15169" max="15169" width="10.77734375" style="229" customWidth="1"/>
    <col min="15170" max="15210" width="0" style="229" hidden="1" customWidth="1"/>
    <col min="15211" max="15211" width="1.21875" style="229" customWidth="1"/>
    <col min="15212" max="15212" width="10.77734375" style="229" customWidth="1"/>
    <col min="15213" max="15360" width="8.77734375" style="229"/>
    <col min="15361" max="15361" width="16.77734375" style="229" customWidth="1"/>
    <col min="15362" max="15362" width="18.6640625" style="229" customWidth="1"/>
    <col min="15363" max="15366" width="10.33203125" style="229" customWidth="1"/>
    <col min="15367" max="15367" width="11.77734375" style="229" customWidth="1"/>
    <col min="15368" max="15368" width="10.33203125" style="229" customWidth="1"/>
    <col min="15369" max="15369" width="10.109375" style="229" customWidth="1"/>
    <col min="15370" max="15370" width="9.33203125" style="229" customWidth="1"/>
    <col min="15371" max="15373" width="9.33203125" style="229" bestFit="1" customWidth="1"/>
    <col min="15374" max="15374" width="11.6640625" style="229" bestFit="1" customWidth="1"/>
    <col min="15375" max="15375" width="8.77734375" style="229"/>
    <col min="15376" max="15376" width="9.44140625" style="229" bestFit="1" customWidth="1"/>
    <col min="15377" max="15381" width="8.77734375" style="229"/>
    <col min="15382" max="15382" width="10.109375" style="229" bestFit="1" customWidth="1"/>
    <col min="15383" max="15383" width="9.44140625" style="229" bestFit="1" customWidth="1"/>
    <col min="15384" max="15384" width="8.77734375" style="229"/>
    <col min="15385" max="15385" width="10.109375" style="229" customWidth="1"/>
    <col min="15386" max="15386" width="8.77734375" style="229"/>
    <col min="15387" max="15387" width="10.44140625" style="229" customWidth="1"/>
    <col min="15388" max="15389" width="8.77734375" style="229"/>
    <col min="15390" max="15390" width="10.109375" style="229" customWidth="1"/>
    <col min="15391" max="15391" width="8.77734375" style="229"/>
    <col min="15392" max="15392" width="9" style="229" customWidth="1"/>
    <col min="15393" max="15393" width="8.88671875" style="229" customWidth="1"/>
    <col min="15394" max="15394" width="8.77734375" style="229"/>
    <col min="15395" max="15396" width="8.88671875" style="229" customWidth="1"/>
    <col min="15397" max="15397" width="9" style="229" customWidth="1"/>
    <col min="15398" max="15398" width="8.44140625" style="229" customWidth="1"/>
    <col min="15399" max="15399" width="8.6640625" style="229" customWidth="1"/>
    <col min="15400" max="15400" width="8.109375" style="229" customWidth="1"/>
    <col min="15401" max="15401" width="8.21875" style="229" customWidth="1"/>
    <col min="15402" max="15404" width="8.109375" style="229" customWidth="1"/>
    <col min="15405" max="15405" width="8.21875" style="229" customWidth="1"/>
    <col min="15406" max="15406" width="8.6640625" style="229" customWidth="1"/>
    <col min="15407" max="15408" width="8.77734375" style="229"/>
    <col min="15409" max="15410" width="8.44140625" style="229" customWidth="1"/>
    <col min="15411" max="15411" width="8.6640625" style="229" customWidth="1"/>
    <col min="15412" max="15412" width="8.44140625" style="229" customWidth="1"/>
    <col min="15413" max="15415" width="8.88671875" style="229" customWidth="1"/>
    <col min="15416" max="15416" width="9.109375" style="229" customWidth="1"/>
    <col min="15417" max="15417" width="9" style="229" customWidth="1"/>
    <col min="15418" max="15418" width="9.109375" style="229" customWidth="1"/>
    <col min="15419" max="15419" width="9.33203125" style="229" customWidth="1"/>
    <col min="15420" max="15420" width="9" style="229" customWidth="1"/>
    <col min="15421" max="15421" width="9.109375" style="229" customWidth="1"/>
    <col min="15422" max="15422" width="9.21875" style="229" customWidth="1"/>
    <col min="15423" max="15424" width="9.109375" style="229" customWidth="1"/>
    <col min="15425" max="15425" width="10.77734375" style="229" customWidth="1"/>
    <col min="15426" max="15466" width="0" style="229" hidden="1" customWidth="1"/>
    <col min="15467" max="15467" width="1.21875" style="229" customWidth="1"/>
    <col min="15468" max="15468" width="10.77734375" style="229" customWidth="1"/>
    <col min="15469" max="15616" width="8.77734375" style="229"/>
    <col min="15617" max="15617" width="16.77734375" style="229" customWidth="1"/>
    <col min="15618" max="15618" width="18.6640625" style="229" customWidth="1"/>
    <col min="15619" max="15622" width="10.33203125" style="229" customWidth="1"/>
    <col min="15623" max="15623" width="11.77734375" style="229" customWidth="1"/>
    <col min="15624" max="15624" width="10.33203125" style="229" customWidth="1"/>
    <col min="15625" max="15625" width="10.109375" style="229" customWidth="1"/>
    <col min="15626" max="15626" width="9.33203125" style="229" customWidth="1"/>
    <col min="15627" max="15629" width="9.33203125" style="229" bestFit="1" customWidth="1"/>
    <col min="15630" max="15630" width="11.6640625" style="229" bestFit="1" customWidth="1"/>
    <col min="15631" max="15631" width="8.77734375" style="229"/>
    <col min="15632" max="15632" width="9.44140625" style="229" bestFit="1" customWidth="1"/>
    <col min="15633" max="15637" width="8.77734375" style="229"/>
    <col min="15638" max="15638" width="10.109375" style="229" bestFit="1" customWidth="1"/>
    <col min="15639" max="15639" width="9.44140625" style="229" bestFit="1" customWidth="1"/>
    <col min="15640" max="15640" width="8.77734375" style="229"/>
    <col min="15641" max="15641" width="10.109375" style="229" customWidth="1"/>
    <col min="15642" max="15642" width="8.77734375" style="229"/>
    <col min="15643" max="15643" width="10.44140625" style="229" customWidth="1"/>
    <col min="15644" max="15645" width="8.77734375" style="229"/>
    <col min="15646" max="15646" width="10.109375" style="229" customWidth="1"/>
    <col min="15647" max="15647" width="8.77734375" style="229"/>
    <col min="15648" max="15648" width="9" style="229" customWidth="1"/>
    <col min="15649" max="15649" width="8.88671875" style="229" customWidth="1"/>
    <col min="15650" max="15650" width="8.77734375" style="229"/>
    <col min="15651" max="15652" width="8.88671875" style="229" customWidth="1"/>
    <col min="15653" max="15653" width="9" style="229" customWidth="1"/>
    <col min="15654" max="15654" width="8.44140625" style="229" customWidth="1"/>
    <col min="15655" max="15655" width="8.6640625" style="229" customWidth="1"/>
    <col min="15656" max="15656" width="8.109375" style="229" customWidth="1"/>
    <col min="15657" max="15657" width="8.21875" style="229" customWidth="1"/>
    <col min="15658" max="15660" width="8.109375" style="229" customWidth="1"/>
    <col min="15661" max="15661" width="8.21875" style="229" customWidth="1"/>
    <col min="15662" max="15662" width="8.6640625" style="229" customWidth="1"/>
    <col min="15663" max="15664" width="8.77734375" style="229"/>
    <col min="15665" max="15666" width="8.44140625" style="229" customWidth="1"/>
    <col min="15667" max="15667" width="8.6640625" style="229" customWidth="1"/>
    <col min="15668" max="15668" width="8.44140625" style="229" customWidth="1"/>
    <col min="15669" max="15671" width="8.88671875" style="229" customWidth="1"/>
    <col min="15672" max="15672" width="9.109375" style="229" customWidth="1"/>
    <col min="15673" max="15673" width="9" style="229" customWidth="1"/>
    <col min="15674" max="15674" width="9.109375" style="229" customWidth="1"/>
    <col min="15675" max="15675" width="9.33203125" style="229" customWidth="1"/>
    <col min="15676" max="15676" width="9" style="229" customWidth="1"/>
    <col min="15677" max="15677" width="9.109375" style="229" customWidth="1"/>
    <col min="15678" max="15678" width="9.21875" style="229" customWidth="1"/>
    <col min="15679" max="15680" width="9.109375" style="229" customWidth="1"/>
    <col min="15681" max="15681" width="10.77734375" style="229" customWidth="1"/>
    <col min="15682" max="15722" width="0" style="229" hidden="1" customWidth="1"/>
    <col min="15723" max="15723" width="1.21875" style="229" customWidth="1"/>
    <col min="15724" max="15724" width="10.77734375" style="229" customWidth="1"/>
    <col min="15725" max="15872" width="8.77734375" style="229"/>
    <col min="15873" max="15873" width="16.77734375" style="229" customWidth="1"/>
    <col min="15874" max="15874" width="18.6640625" style="229" customWidth="1"/>
    <col min="15875" max="15878" width="10.33203125" style="229" customWidth="1"/>
    <col min="15879" max="15879" width="11.77734375" style="229" customWidth="1"/>
    <col min="15880" max="15880" width="10.33203125" style="229" customWidth="1"/>
    <col min="15881" max="15881" width="10.109375" style="229" customWidth="1"/>
    <col min="15882" max="15882" width="9.33203125" style="229" customWidth="1"/>
    <col min="15883" max="15885" width="9.33203125" style="229" bestFit="1" customWidth="1"/>
    <col min="15886" max="15886" width="11.6640625" style="229" bestFit="1" customWidth="1"/>
    <col min="15887" max="15887" width="8.77734375" style="229"/>
    <col min="15888" max="15888" width="9.44140625" style="229" bestFit="1" customWidth="1"/>
    <col min="15889" max="15893" width="8.77734375" style="229"/>
    <col min="15894" max="15894" width="10.109375" style="229" bestFit="1" customWidth="1"/>
    <col min="15895" max="15895" width="9.44140625" style="229" bestFit="1" customWidth="1"/>
    <col min="15896" max="15896" width="8.77734375" style="229"/>
    <col min="15897" max="15897" width="10.109375" style="229" customWidth="1"/>
    <col min="15898" max="15898" width="8.77734375" style="229"/>
    <col min="15899" max="15899" width="10.44140625" style="229" customWidth="1"/>
    <col min="15900" max="15901" width="8.77734375" style="229"/>
    <col min="15902" max="15902" width="10.109375" style="229" customWidth="1"/>
    <col min="15903" max="15903" width="8.77734375" style="229"/>
    <col min="15904" max="15904" width="9" style="229" customWidth="1"/>
    <col min="15905" max="15905" width="8.88671875" style="229" customWidth="1"/>
    <col min="15906" max="15906" width="8.77734375" style="229"/>
    <col min="15907" max="15908" width="8.88671875" style="229" customWidth="1"/>
    <col min="15909" max="15909" width="9" style="229" customWidth="1"/>
    <col min="15910" max="15910" width="8.44140625" style="229" customWidth="1"/>
    <col min="15911" max="15911" width="8.6640625" style="229" customWidth="1"/>
    <col min="15912" max="15912" width="8.109375" style="229" customWidth="1"/>
    <col min="15913" max="15913" width="8.21875" style="229" customWidth="1"/>
    <col min="15914" max="15916" width="8.109375" style="229" customWidth="1"/>
    <col min="15917" max="15917" width="8.21875" style="229" customWidth="1"/>
    <col min="15918" max="15918" width="8.6640625" style="229" customWidth="1"/>
    <col min="15919" max="15920" width="8.77734375" style="229"/>
    <col min="15921" max="15922" width="8.44140625" style="229" customWidth="1"/>
    <col min="15923" max="15923" width="8.6640625" style="229" customWidth="1"/>
    <col min="15924" max="15924" width="8.44140625" style="229" customWidth="1"/>
    <col min="15925" max="15927" width="8.88671875" style="229" customWidth="1"/>
    <col min="15928" max="15928" width="9.109375" style="229" customWidth="1"/>
    <col min="15929" max="15929" width="9" style="229" customWidth="1"/>
    <col min="15930" max="15930" width="9.109375" style="229" customWidth="1"/>
    <col min="15931" max="15931" width="9.33203125" style="229" customWidth="1"/>
    <col min="15932" max="15932" width="9" style="229" customWidth="1"/>
    <col min="15933" max="15933" width="9.109375" style="229" customWidth="1"/>
    <col min="15934" max="15934" width="9.21875" style="229" customWidth="1"/>
    <col min="15935" max="15936" width="9.109375" style="229" customWidth="1"/>
    <col min="15937" max="15937" width="10.77734375" style="229" customWidth="1"/>
    <col min="15938" max="15978" width="0" style="229" hidden="1" customWidth="1"/>
    <col min="15979" max="15979" width="1.21875" style="229" customWidth="1"/>
    <col min="15980" max="15980" width="10.77734375" style="229" customWidth="1"/>
    <col min="15981" max="16128" width="8.77734375" style="229"/>
    <col min="16129" max="16129" width="16.77734375" style="229" customWidth="1"/>
    <col min="16130" max="16130" width="18.6640625" style="229" customWidth="1"/>
    <col min="16131" max="16134" width="10.33203125" style="229" customWidth="1"/>
    <col min="16135" max="16135" width="11.77734375" style="229" customWidth="1"/>
    <col min="16136" max="16136" width="10.33203125" style="229" customWidth="1"/>
    <col min="16137" max="16137" width="10.109375" style="229" customWidth="1"/>
    <col min="16138" max="16138" width="9.33203125" style="229" customWidth="1"/>
    <col min="16139" max="16141" width="9.33203125" style="229" bestFit="1" customWidth="1"/>
    <col min="16142" max="16142" width="11.6640625" style="229" bestFit="1" customWidth="1"/>
    <col min="16143" max="16143" width="8.77734375" style="229"/>
    <col min="16144" max="16144" width="9.44140625" style="229" bestFit="1" customWidth="1"/>
    <col min="16145" max="16149" width="8.77734375" style="229"/>
    <col min="16150" max="16150" width="10.109375" style="229" bestFit="1" customWidth="1"/>
    <col min="16151" max="16151" width="9.44140625" style="229" bestFit="1" customWidth="1"/>
    <col min="16152" max="16152" width="8.77734375" style="229"/>
    <col min="16153" max="16153" width="10.109375" style="229" customWidth="1"/>
    <col min="16154" max="16154" width="8.77734375" style="229"/>
    <col min="16155" max="16155" width="10.44140625" style="229" customWidth="1"/>
    <col min="16156" max="16157" width="8.77734375" style="229"/>
    <col min="16158" max="16158" width="10.109375" style="229" customWidth="1"/>
    <col min="16159" max="16159" width="8.77734375" style="229"/>
    <col min="16160" max="16160" width="9" style="229" customWidth="1"/>
    <col min="16161" max="16161" width="8.88671875" style="229" customWidth="1"/>
    <col min="16162" max="16162" width="8.77734375" style="229"/>
    <col min="16163" max="16164" width="8.88671875" style="229" customWidth="1"/>
    <col min="16165" max="16165" width="9" style="229" customWidth="1"/>
    <col min="16166" max="16166" width="8.44140625" style="229" customWidth="1"/>
    <col min="16167" max="16167" width="8.6640625" style="229" customWidth="1"/>
    <col min="16168" max="16168" width="8.109375" style="229" customWidth="1"/>
    <col min="16169" max="16169" width="8.21875" style="229" customWidth="1"/>
    <col min="16170" max="16172" width="8.109375" style="229" customWidth="1"/>
    <col min="16173" max="16173" width="8.21875" style="229" customWidth="1"/>
    <col min="16174" max="16174" width="8.6640625" style="229" customWidth="1"/>
    <col min="16175" max="16176" width="8.77734375" style="229"/>
    <col min="16177" max="16178" width="8.44140625" style="229" customWidth="1"/>
    <col min="16179" max="16179" width="8.6640625" style="229" customWidth="1"/>
    <col min="16180" max="16180" width="8.44140625" style="229" customWidth="1"/>
    <col min="16181" max="16183" width="8.88671875" style="229" customWidth="1"/>
    <col min="16184" max="16184" width="9.109375" style="229" customWidth="1"/>
    <col min="16185" max="16185" width="9" style="229" customWidth="1"/>
    <col min="16186" max="16186" width="9.109375" style="229" customWidth="1"/>
    <col min="16187" max="16187" width="9.33203125" style="229" customWidth="1"/>
    <col min="16188" max="16188" width="9" style="229" customWidth="1"/>
    <col min="16189" max="16189" width="9.109375" style="229" customWidth="1"/>
    <col min="16190" max="16190" width="9.21875" style="229" customWidth="1"/>
    <col min="16191" max="16192" width="9.109375" style="229" customWidth="1"/>
    <col min="16193" max="16193" width="10.77734375" style="229" customWidth="1"/>
    <col min="16194" max="16234" width="0" style="229" hidden="1" customWidth="1"/>
    <col min="16235" max="16235" width="1.21875" style="229" customWidth="1"/>
    <col min="16236" max="16236" width="10.77734375" style="229" customWidth="1"/>
    <col min="16237" max="16384" width="8.77734375" style="229"/>
  </cols>
  <sheetData>
    <row r="1" spans="1:108" s="219" customFormat="1" ht="21.75" customHeight="1" x14ac:dyDescent="0.3">
      <c r="A1" s="215" t="s">
        <v>1715</v>
      </c>
      <c r="B1" s="216"/>
      <c r="C1" s="216"/>
      <c r="D1" s="216"/>
      <c r="E1" s="216"/>
      <c r="F1" s="216"/>
      <c r="G1" s="216"/>
      <c r="H1" s="216"/>
      <c r="I1" s="216"/>
      <c r="J1" s="216"/>
      <c r="K1" s="216"/>
      <c r="L1" s="216"/>
      <c r="M1" s="216"/>
      <c r="N1" s="344" t="s">
        <v>1716</v>
      </c>
      <c r="O1" s="344"/>
      <c r="P1" s="344" t="s">
        <v>1717</v>
      </c>
      <c r="Q1" s="344"/>
      <c r="R1" s="344" t="s">
        <v>1718</v>
      </c>
      <c r="S1" s="344"/>
      <c r="T1" s="344" t="s">
        <v>1719</v>
      </c>
      <c r="U1" s="344"/>
      <c r="V1" s="344" t="s">
        <v>1720</v>
      </c>
      <c r="W1" s="344"/>
      <c r="X1" s="344" t="s">
        <v>1721</v>
      </c>
      <c r="Y1" s="344"/>
      <c r="Z1" s="344"/>
      <c r="AA1" s="217"/>
      <c r="AB1" s="216"/>
      <c r="AC1" s="216"/>
      <c r="AD1" s="215" t="s">
        <v>1722</v>
      </c>
      <c r="AE1" s="216"/>
      <c r="AF1" s="216"/>
      <c r="AG1" s="218" t="s">
        <v>1723</v>
      </c>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6"/>
      <c r="BL1" s="216"/>
      <c r="BM1" s="216"/>
      <c r="BN1" s="216"/>
      <c r="BO1" s="343" t="s">
        <v>1716</v>
      </c>
      <c r="BP1" s="343"/>
      <c r="BQ1" s="343"/>
      <c r="BR1" s="343"/>
      <c r="BS1" s="343"/>
      <c r="BT1" s="343" t="s">
        <v>1717</v>
      </c>
      <c r="BU1" s="343"/>
      <c r="BV1" s="343"/>
      <c r="BW1" s="343"/>
      <c r="BX1" s="343"/>
      <c r="BY1" s="343" t="s">
        <v>1718</v>
      </c>
      <c r="BZ1" s="343"/>
      <c r="CA1" s="343"/>
      <c r="CB1" s="343"/>
      <c r="CC1" s="343"/>
      <c r="CD1" s="343" t="s">
        <v>1719</v>
      </c>
      <c r="CE1" s="343"/>
      <c r="CF1" s="343"/>
      <c r="CG1" s="343"/>
      <c r="CH1" s="343"/>
      <c r="CI1" s="343" t="s">
        <v>1721</v>
      </c>
      <c r="CJ1" s="343"/>
      <c r="CK1" s="343"/>
      <c r="CL1" s="343"/>
      <c r="CM1" s="343"/>
      <c r="CN1" s="343"/>
      <c r="CO1" s="343"/>
      <c r="CP1" s="343"/>
      <c r="CQ1" s="343" t="s">
        <v>1720</v>
      </c>
      <c r="CR1" s="343"/>
      <c r="CS1" s="343"/>
      <c r="CT1" s="343"/>
      <c r="CU1" s="343"/>
      <c r="CV1" s="216"/>
      <c r="CW1" s="216"/>
      <c r="CX1" s="216"/>
      <c r="CY1" s="216"/>
      <c r="CZ1" s="216"/>
      <c r="DA1" s="216"/>
      <c r="DB1" s="216"/>
      <c r="DC1" s="216"/>
    </row>
    <row r="2" spans="1:108" s="219" customFormat="1" ht="16.5" customHeight="1" x14ac:dyDescent="0.3">
      <c r="A2" s="215"/>
      <c r="B2" s="216"/>
      <c r="C2" s="216"/>
      <c r="D2" s="216"/>
      <c r="E2" s="216"/>
      <c r="F2" s="216"/>
      <c r="G2" s="216"/>
      <c r="H2" s="216"/>
      <c r="I2" s="216"/>
      <c r="J2" s="216"/>
      <c r="K2" s="216"/>
      <c r="L2" s="216"/>
      <c r="M2" s="216"/>
      <c r="N2" s="220"/>
      <c r="O2" s="221" t="s">
        <v>1724</v>
      </c>
      <c r="P2" s="222"/>
      <c r="Q2" s="221" t="s">
        <v>1724</v>
      </c>
      <c r="R2" s="220"/>
      <c r="S2" s="221" t="s">
        <v>1724</v>
      </c>
      <c r="T2" s="220"/>
      <c r="U2" s="221" t="s">
        <v>1724</v>
      </c>
      <c r="V2" s="220"/>
      <c r="W2" s="221" t="s">
        <v>1724</v>
      </c>
      <c r="X2" s="221" t="s">
        <v>1725</v>
      </c>
      <c r="Y2" s="221" t="s">
        <v>1726</v>
      </c>
      <c r="Z2" s="221" t="s">
        <v>1724</v>
      </c>
      <c r="AA2" s="217"/>
      <c r="AB2" s="216"/>
      <c r="AC2" s="216"/>
      <c r="AD2" s="215"/>
      <c r="AE2" s="216"/>
      <c r="AF2" s="216"/>
      <c r="AG2" s="218"/>
      <c r="AH2" s="217"/>
      <c r="AI2" s="217"/>
      <c r="AJ2" s="217"/>
      <c r="AK2" s="217"/>
      <c r="AL2" s="217"/>
      <c r="AM2" s="217"/>
      <c r="AN2" s="217"/>
      <c r="AO2" s="217"/>
      <c r="AP2" s="217"/>
      <c r="AQ2" s="217"/>
      <c r="AR2" s="217"/>
      <c r="AS2" s="217"/>
      <c r="AT2" s="217"/>
      <c r="AU2" s="217"/>
      <c r="AV2" s="217"/>
      <c r="AW2" s="217"/>
      <c r="AX2" s="217"/>
      <c r="AY2" s="217"/>
      <c r="AZ2" s="217"/>
      <c r="BA2" s="217"/>
      <c r="BB2" s="217"/>
      <c r="BC2" s="217"/>
      <c r="BD2" s="217"/>
      <c r="BE2" s="217"/>
      <c r="BF2" s="217"/>
      <c r="BG2" s="217"/>
      <c r="BH2" s="217"/>
      <c r="BI2" s="217"/>
      <c r="BJ2" s="217"/>
      <c r="BK2" s="216"/>
      <c r="BL2" s="216"/>
      <c r="BM2" s="216"/>
      <c r="BN2" s="216"/>
      <c r="BO2" s="223"/>
      <c r="BP2" s="223"/>
      <c r="BQ2" s="223"/>
      <c r="BR2" s="223"/>
      <c r="BS2" s="223"/>
      <c r="BT2" s="223"/>
      <c r="BU2" s="223"/>
      <c r="BV2" s="223"/>
      <c r="BW2" s="223"/>
      <c r="BX2" s="223"/>
      <c r="BY2" s="223"/>
      <c r="BZ2" s="223"/>
      <c r="CA2" s="223"/>
      <c r="CB2" s="223"/>
      <c r="CC2" s="223"/>
      <c r="CD2" s="223"/>
      <c r="CE2" s="223"/>
      <c r="CF2" s="223"/>
      <c r="CG2" s="223"/>
      <c r="CH2" s="223"/>
      <c r="CI2" s="223"/>
      <c r="CJ2" s="223"/>
      <c r="CK2" s="223"/>
      <c r="CL2" s="223"/>
      <c r="CM2" s="223"/>
      <c r="CN2" s="223"/>
      <c r="CO2" s="223"/>
      <c r="CP2" s="223"/>
      <c r="CQ2" s="223"/>
      <c r="CR2" s="223"/>
      <c r="CS2" s="223"/>
      <c r="CT2" s="223"/>
      <c r="CU2" s="223"/>
      <c r="CV2" s="216"/>
      <c r="CW2" s="216"/>
      <c r="CX2" s="216"/>
      <c r="CY2" s="216"/>
      <c r="CZ2" s="216"/>
      <c r="DA2" s="216"/>
      <c r="DB2" s="216"/>
      <c r="DC2" s="216"/>
    </row>
    <row r="3" spans="1:108" ht="15.75" customHeight="1" x14ac:dyDescent="0.25">
      <c r="A3" s="224" t="s">
        <v>1727</v>
      </c>
      <c r="B3" s="217"/>
      <c r="C3" s="217"/>
      <c r="D3" s="338" t="s">
        <v>1728</v>
      </c>
      <c r="E3" s="339"/>
      <c r="F3" s="339"/>
      <c r="G3" s="339"/>
      <c r="H3" s="339"/>
      <c r="I3" s="339"/>
      <c r="J3" s="339"/>
      <c r="K3" s="339"/>
      <c r="L3" s="340" t="s">
        <v>1729</v>
      </c>
      <c r="M3" s="340"/>
      <c r="N3" s="221" t="s">
        <v>61</v>
      </c>
      <c r="O3" s="225">
        <v>1</v>
      </c>
      <c r="P3" s="226" t="s">
        <v>61</v>
      </c>
      <c r="Q3" s="225">
        <v>1</v>
      </c>
      <c r="R3" s="221" t="s">
        <v>79</v>
      </c>
      <c r="S3" s="225">
        <v>1</v>
      </c>
      <c r="T3" s="221" t="s">
        <v>61</v>
      </c>
      <c r="U3" s="225">
        <v>1</v>
      </c>
      <c r="V3" s="221" t="s">
        <v>1668</v>
      </c>
      <c r="W3" s="225">
        <v>1</v>
      </c>
      <c r="X3" s="227" t="s">
        <v>1730</v>
      </c>
      <c r="Y3" s="221" t="str">
        <f ca="1">INDIRECT(X3&amp;7,TRUE)</f>
        <v>Li</v>
      </c>
      <c r="Z3" s="225">
        <v>1</v>
      </c>
      <c r="AA3" s="217"/>
      <c r="AB3" s="217"/>
      <c r="AC3" s="217"/>
      <c r="AD3" s="221" t="s">
        <v>1731</v>
      </c>
      <c r="AE3" s="225">
        <v>-10</v>
      </c>
      <c r="AF3" s="225">
        <v>-20</v>
      </c>
      <c r="AG3" s="217"/>
      <c r="AH3" s="217"/>
      <c r="AI3" s="217"/>
      <c r="AJ3" s="217"/>
      <c r="AK3" s="217"/>
      <c r="AL3" s="217"/>
      <c r="AM3" s="217"/>
      <c r="AN3" s="217"/>
      <c r="AO3" s="217"/>
      <c r="AP3" s="217"/>
      <c r="AQ3" s="217"/>
      <c r="AR3" s="217"/>
      <c r="AS3" s="217"/>
      <c r="AT3" s="217"/>
      <c r="AU3" s="217"/>
      <c r="AV3" s="217"/>
      <c r="AW3" s="217"/>
      <c r="AX3" s="217"/>
      <c r="AY3" s="217"/>
      <c r="AZ3" s="217"/>
      <c r="BA3" s="217"/>
      <c r="BB3" s="217"/>
      <c r="BC3" s="217"/>
      <c r="BD3" s="217"/>
      <c r="BE3" s="217"/>
      <c r="BF3" s="217"/>
      <c r="BG3" s="217"/>
      <c r="BH3" s="217"/>
      <c r="BI3" s="217"/>
      <c r="BJ3" s="217"/>
      <c r="BK3" s="217"/>
      <c r="BL3" s="217"/>
      <c r="BM3" s="217"/>
      <c r="BN3" s="217"/>
      <c r="BO3" s="228" t="s">
        <v>61</v>
      </c>
      <c r="BP3" s="228" t="s">
        <v>63</v>
      </c>
      <c r="BQ3" s="228" t="s">
        <v>72</v>
      </c>
      <c r="BR3" s="217"/>
      <c r="BS3" s="217"/>
      <c r="BT3" s="228" t="s">
        <v>61</v>
      </c>
      <c r="BU3" s="228" t="s">
        <v>79</v>
      </c>
      <c r="BV3" s="228" t="s">
        <v>72</v>
      </c>
      <c r="BW3" s="217"/>
      <c r="BX3" s="217"/>
      <c r="BY3" s="228" t="s">
        <v>79</v>
      </c>
      <c r="BZ3" s="228" t="s">
        <v>81</v>
      </c>
      <c r="CA3" s="228" t="s">
        <v>80</v>
      </c>
      <c r="CB3" s="217"/>
      <c r="CC3" s="217"/>
      <c r="CD3" s="228" t="s">
        <v>61</v>
      </c>
      <c r="CE3" s="228" t="s">
        <v>66</v>
      </c>
      <c r="CF3" s="228" t="s">
        <v>65</v>
      </c>
      <c r="CG3" s="217"/>
      <c r="CH3" s="217"/>
      <c r="CI3" s="217"/>
      <c r="CJ3" s="217"/>
      <c r="CK3" s="217"/>
      <c r="CL3" s="228" t="str">
        <f ca="1">Y3</f>
        <v>Li</v>
      </c>
      <c r="CM3" s="228" t="str">
        <f ca="1">Y4</f>
        <v>Rb</v>
      </c>
      <c r="CN3" s="228" t="str">
        <f ca="1">Y5</f>
        <v>Cs</v>
      </c>
      <c r="CO3" s="217"/>
      <c r="CP3" s="217"/>
      <c r="CQ3" s="228" t="s">
        <v>1668</v>
      </c>
      <c r="CR3" s="228" t="s">
        <v>59</v>
      </c>
      <c r="CS3" s="228" t="s">
        <v>1732</v>
      </c>
      <c r="CT3" s="217"/>
      <c r="CU3" s="217"/>
      <c r="CV3" s="217"/>
      <c r="CW3" s="217"/>
      <c r="CX3" s="217"/>
      <c r="CY3" s="217"/>
      <c r="CZ3" s="217"/>
      <c r="DA3" s="217"/>
      <c r="DB3" s="217"/>
      <c r="DC3" s="217"/>
    </row>
    <row r="4" spans="1:108" ht="12.75" customHeight="1" x14ac:dyDescent="0.25">
      <c r="A4" s="217"/>
      <c r="B4" s="217"/>
      <c r="C4" s="217"/>
      <c r="D4" s="339"/>
      <c r="E4" s="339"/>
      <c r="F4" s="339"/>
      <c r="G4" s="339"/>
      <c r="H4" s="339"/>
      <c r="I4" s="339"/>
      <c r="J4" s="339"/>
      <c r="K4" s="339"/>
      <c r="L4" s="340"/>
      <c r="M4" s="340"/>
      <c r="N4" s="221" t="s">
        <v>63</v>
      </c>
      <c r="O4" s="225">
        <v>25</v>
      </c>
      <c r="P4" s="226" t="s">
        <v>79</v>
      </c>
      <c r="Q4" s="225">
        <v>100</v>
      </c>
      <c r="R4" s="221" t="s">
        <v>81</v>
      </c>
      <c r="S4" s="225">
        <v>4</v>
      </c>
      <c r="T4" s="221" t="s">
        <v>66</v>
      </c>
      <c r="U4" s="225">
        <v>1</v>
      </c>
      <c r="V4" s="221" t="s">
        <v>59</v>
      </c>
      <c r="W4" s="225">
        <v>10</v>
      </c>
      <c r="X4" s="227" t="s">
        <v>1733</v>
      </c>
      <c r="Y4" s="221" t="str">
        <f ca="1">INDIRECT(X4&amp;7,TRUE)</f>
        <v>Rb</v>
      </c>
      <c r="Z4" s="225">
        <v>4</v>
      </c>
      <c r="AA4" s="217"/>
      <c r="AB4" s="217"/>
      <c r="AC4" s="217"/>
      <c r="AD4" s="221" t="s">
        <v>1734</v>
      </c>
      <c r="AE4" s="225">
        <v>-16</v>
      </c>
      <c r="AF4" s="225"/>
      <c r="AG4" s="217" t="s">
        <v>1735</v>
      </c>
      <c r="AH4" s="217"/>
      <c r="AI4" s="217"/>
      <c r="AJ4" s="217"/>
      <c r="AK4" s="217"/>
      <c r="AL4" s="217"/>
      <c r="AM4" s="217"/>
      <c r="AN4" s="217"/>
      <c r="AO4" s="217"/>
      <c r="AP4" s="217"/>
      <c r="AQ4" s="217"/>
      <c r="AR4" s="217"/>
      <c r="AS4" s="217"/>
      <c r="AT4" s="217"/>
      <c r="AU4" s="217"/>
      <c r="AV4" s="217"/>
      <c r="AW4" s="217"/>
      <c r="AX4" s="217"/>
      <c r="AY4" s="217"/>
      <c r="AZ4" s="217"/>
      <c r="BA4" s="217"/>
      <c r="BB4" s="217"/>
      <c r="BC4" s="217"/>
      <c r="BD4" s="217"/>
      <c r="BE4" s="217"/>
      <c r="BF4" s="217"/>
      <c r="BG4" s="217"/>
      <c r="BH4" s="217"/>
      <c r="BI4" s="217"/>
      <c r="BJ4" s="217"/>
      <c r="BK4" s="217"/>
      <c r="BL4" s="217"/>
      <c r="BM4" s="217"/>
      <c r="BN4" s="217"/>
      <c r="BO4" s="228"/>
      <c r="BP4" s="228"/>
      <c r="BQ4" s="228"/>
      <c r="BR4" s="217"/>
      <c r="BS4" s="217"/>
      <c r="BT4" s="228"/>
      <c r="BU4" s="228"/>
      <c r="BV4" s="228"/>
      <c r="BW4" s="217"/>
      <c r="BX4" s="217"/>
      <c r="BY4" s="228"/>
      <c r="BZ4" s="228"/>
      <c r="CA4" s="228"/>
      <c r="CB4" s="217"/>
      <c r="CC4" s="217"/>
      <c r="CD4" s="228"/>
      <c r="CE4" s="228"/>
      <c r="CF4" s="228"/>
      <c r="CG4" s="217"/>
      <c r="CH4" s="217"/>
      <c r="CI4" s="217"/>
      <c r="CJ4" s="217"/>
      <c r="CK4" s="217"/>
      <c r="CL4" s="228"/>
      <c r="CM4" s="228"/>
      <c r="CN4" s="228"/>
      <c r="CO4" s="217"/>
      <c r="CP4" s="217"/>
      <c r="CQ4" s="228"/>
      <c r="CR4" s="228"/>
      <c r="CS4" s="228"/>
      <c r="CT4" s="217"/>
      <c r="CU4" s="217"/>
      <c r="CV4" s="217"/>
      <c r="CW4" s="217"/>
      <c r="CX4" s="217"/>
      <c r="CY4" s="217"/>
      <c r="CZ4" s="217"/>
      <c r="DA4" s="217"/>
      <c r="DB4" s="217"/>
      <c r="DC4" s="217"/>
    </row>
    <row r="5" spans="1:108" ht="12.75" customHeight="1" x14ac:dyDescent="0.25">
      <c r="A5" s="224"/>
      <c r="B5" s="217"/>
      <c r="C5" s="217"/>
      <c r="D5" s="339"/>
      <c r="E5" s="339"/>
      <c r="F5" s="339"/>
      <c r="G5" s="339"/>
      <c r="H5" s="339"/>
      <c r="I5" s="339"/>
      <c r="J5" s="339"/>
      <c r="K5" s="339"/>
      <c r="L5" s="340"/>
      <c r="M5" s="340"/>
      <c r="N5" s="221" t="s">
        <v>72</v>
      </c>
      <c r="O5" s="225">
        <v>25</v>
      </c>
      <c r="P5" s="226" t="s">
        <v>72</v>
      </c>
      <c r="Q5" s="225">
        <v>25</v>
      </c>
      <c r="R5" s="221" t="s">
        <v>80</v>
      </c>
      <c r="S5" s="225">
        <v>10</v>
      </c>
      <c r="T5" s="221" t="s">
        <v>65</v>
      </c>
      <c r="U5" s="225">
        <v>1</v>
      </c>
      <c r="V5" s="221" t="s">
        <v>1736</v>
      </c>
      <c r="W5" s="225">
        <v>1000</v>
      </c>
      <c r="X5" s="227" t="s">
        <v>1737</v>
      </c>
      <c r="Y5" s="221" t="str">
        <f ca="1">INDIRECT(X5&amp;7,TRUE)</f>
        <v>Cs</v>
      </c>
      <c r="Z5" s="225">
        <v>10</v>
      </c>
      <c r="AA5" s="217"/>
      <c r="AB5" s="217"/>
      <c r="AC5" s="217"/>
      <c r="AD5" s="217"/>
      <c r="AE5" s="217"/>
      <c r="AF5" s="217"/>
      <c r="AG5" s="230" t="s">
        <v>1738</v>
      </c>
      <c r="AH5" s="230" t="s">
        <v>1739</v>
      </c>
      <c r="AI5" s="230" t="s">
        <v>63</v>
      </c>
      <c r="AJ5" s="230" t="s">
        <v>1740</v>
      </c>
      <c r="AK5" s="230" t="s">
        <v>1741</v>
      </c>
      <c r="AL5" s="230" t="s">
        <v>73</v>
      </c>
      <c r="AM5" s="230" t="s">
        <v>1730</v>
      </c>
      <c r="AN5" s="230" t="s">
        <v>59</v>
      </c>
      <c r="AO5" s="230" t="s">
        <v>1742</v>
      </c>
      <c r="AP5" s="230" t="s">
        <v>1743</v>
      </c>
      <c r="AQ5" s="230" t="s">
        <v>1744</v>
      </c>
      <c r="AR5" s="230" t="s">
        <v>1745</v>
      </c>
      <c r="AS5" s="230" t="s">
        <v>931</v>
      </c>
      <c r="AT5" s="230" t="s">
        <v>1746</v>
      </c>
      <c r="AU5" s="230" t="s">
        <v>1747</v>
      </c>
      <c r="AV5" s="230" t="s">
        <v>62</v>
      </c>
      <c r="AW5" s="230" t="s">
        <v>1748</v>
      </c>
      <c r="AX5" s="230" t="s">
        <v>1749</v>
      </c>
      <c r="AY5" s="230" t="s">
        <v>1750</v>
      </c>
      <c r="AZ5" s="230" t="s">
        <v>92</v>
      </c>
      <c r="BA5" s="230" t="s">
        <v>1733</v>
      </c>
      <c r="BB5" s="230" t="s">
        <v>1737</v>
      </c>
      <c r="BC5" s="230" t="s">
        <v>1751</v>
      </c>
      <c r="BD5" s="230" t="s">
        <v>1752</v>
      </c>
      <c r="BE5" s="230" t="s">
        <v>1753</v>
      </c>
      <c r="BF5" s="230" t="s">
        <v>1754</v>
      </c>
      <c r="BG5" s="230" t="s">
        <v>1755</v>
      </c>
      <c r="BH5" s="230" t="s">
        <v>1756</v>
      </c>
      <c r="BI5" s="230" t="s">
        <v>1757</v>
      </c>
      <c r="BJ5" s="230" t="s">
        <v>1738</v>
      </c>
      <c r="BK5" s="217"/>
      <c r="BL5" s="217"/>
      <c r="BM5" s="217"/>
      <c r="BN5" s="217"/>
      <c r="BO5" s="228"/>
      <c r="BP5" s="228"/>
      <c r="BQ5" s="228"/>
      <c r="BR5" s="217"/>
      <c r="BS5" s="217"/>
      <c r="BT5" s="228"/>
      <c r="BU5" s="228"/>
      <c r="BV5" s="228"/>
      <c r="BW5" s="217"/>
      <c r="BX5" s="217"/>
      <c r="BY5" s="228"/>
      <c r="BZ5" s="228"/>
      <c r="CA5" s="228"/>
      <c r="CB5" s="217"/>
      <c r="CC5" s="217"/>
      <c r="CD5" s="228"/>
      <c r="CE5" s="228"/>
      <c r="CF5" s="228"/>
      <c r="CG5" s="217"/>
      <c r="CH5" s="217"/>
      <c r="CI5" s="341" t="s">
        <v>1758</v>
      </c>
      <c r="CJ5" s="341"/>
      <c r="CK5" s="341"/>
      <c r="CL5" s="228"/>
      <c r="CM5" s="228"/>
      <c r="CN5" s="228"/>
      <c r="CO5" s="217"/>
      <c r="CP5" s="217"/>
      <c r="CQ5" s="228"/>
      <c r="CR5" s="228"/>
      <c r="CS5" s="228"/>
      <c r="CT5" s="217"/>
      <c r="CU5" s="217"/>
      <c r="CV5" s="217"/>
      <c r="CW5" s="217"/>
      <c r="CX5" s="217"/>
      <c r="CY5" s="217"/>
      <c r="CZ5" s="217"/>
      <c r="DA5" s="217"/>
      <c r="DB5" s="217"/>
      <c r="DC5" s="217"/>
    </row>
    <row r="6" spans="1:108" ht="12.75" customHeight="1" x14ac:dyDescent="0.25">
      <c r="A6" s="217"/>
      <c r="B6" s="217"/>
      <c r="C6" s="217"/>
      <c r="D6" s="217"/>
      <c r="E6" s="217"/>
      <c r="F6" s="217"/>
      <c r="G6" s="217"/>
      <c r="H6" s="217"/>
      <c r="I6" s="342" t="s">
        <v>1759</v>
      </c>
      <c r="J6" s="342"/>
      <c r="K6" s="342"/>
      <c r="L6" s="342"/>
      <c r="M6" s="342"/>
      <c r="N6" s="342"/>
      <c r="O6" s="342"/>
      <c r="P6" s="342"/>
      <c r="Q6" s="342"/>
      <c r="R6" s="342"/>
      <c r="S6" s="342"/>
      <c r="T6" s="342"/>
      <c r="U6" s="342"/>
      <c r="V6" s="342"/>
      <c r="W6" s="342"/>
      <c r="X6" s="342"/>
      <c r="Y6" s="342"/>
      <c r="Z6" s="342"/>
      <c r="AA6" s="342"/>
      <c r="AB6" s="342"/>
      <c r="AC6" s="342"/>
      <c r="AD6" s="342"/>
      <c r="AE6" s="217"/>
      <c r="AF6" s="217"/>
      <c r="AG6" s="217"/>
      <c r="AH6" s="217"/>
      <c r="AI6" s="217"/>
      <c r="AJ6" s="217"/>
      <c r="AK6" s="217" t="s">
        <v>1760</v>
      </c>
      <c r="AL6" s="217"/>
      <c r="AM6" s="217">
        <v>0.14410999999999999</v>
      </c>
      <c r="AN6" s="231">
        <v>4.3499999999999997E-2</v>
      </c>
      <c r="AO6" s="217">
        <v>2.5569999999999999E-2</v>
      </c>
      <c r="AP6" s="231">
        <v>4.99E-2</v>
      </c>
      <c r="AQ6" s="217">
        <v>8.226E-2</v>
      </c>
      <c r="AR6" s="217"/>
      <c r="AS6" s="217"/>
      <c r="AT6" s="217">
        <v>2.8209999999999999E-2</v>
      </c>
      <c r="AU6" s="217">
        <v>5.2639999999999999E-2</v>
      </c>
      <c r="AV6" s="217">
        <v>2.0820000000000002E-2</v>
      </c>
      <c r="AW6" s="217">
        <v>1.6389999999999998E-2</v>
      </c>
      <c r="AX6" s="217">
        <v>3.3329999999999999E-2</v>
      </c>
      <c r="AY6" s="217">
        <v>5.5440000000000003E-2</v>
      </c>
      <c r="AZ6" s="217"/>
      <c r="BA6" s="231"/>
      <c r="BB6" s="217"/>
      <c r="BC6" s="217"/>
      <c r="BD6" s="217"/>
      <c r="BE6" s="217">
        <v>3.5810000000000002E-2</v>
      </c>
      <c r="BF6" s="217"/>
      <c r="BG6" s="217"/>
      <c r="BH6" s="217"/>
      <c r="BI6" s="217"/>
      <c r="BJ6" s="217"/>
      <c r="BK6" s="217"/>
      <c r="BL6" s="217"/>
      <c r="BM6" s="217"/>
      <c r="BN6" s="228" t="s">
        <v>1761</v>
      </c>
      <c r="BO6" s="224">
        <f>O3</f>
        <v>1</v>
      </c>
      <c r="BP6" s="224">
        <f>O4</f>
        <v>25</v>
      </c>
      <c r="BQ6" s="224">
        <f>O5</f>
        <v>25</v>
      </c>
      <c r="BR6" s="217"/>
      <c r="BS6" s="217"/>
      <c r="BT6" s="224">
        <f>Q3</f>
        <v>1</v>
      </c>
      <c r="BU6" s="224">
        <f>Q4</f>
        <v>100</v>
      </c>
      <c r="BV6" s="224">
        <f>Q5</f>
        <v>25</v>
      </c>
      <c r="BW6" s="217"/>
      <c r="BX6" s="217"/>
      <c r="BY6" s="224">
        <f>S3</f>
        <v>1</v>
      </c>
      <c r="BZ6" s="224">
        <f>S4</f>
        <v>4</v>
      </c>
      <c r="CA6" s="224">
        <f>S5</f>
        <v>10</v>
      </c>
      <c r="CB6" s="217"/>
      <c r="CC6" s="217"/>
      <c r="CD6" s="224">
        <f>U3</f>
        <v>1</v>
      </c>
      <c r="CE6" s="224">
        <f>U4</f>
        <v>1</v>
      </c>
      <c r="CF6" s="224">
        <f>U5</f>
        <v>1</v>
      </c>
      <c r="CG6" s="217"/>
      <c r="CH6" s="217"/>
      <c r="CI6" s="232" t="s">
        <v>1733</v>
      </c>
      <c r="CJ6" s="232" t="s">
        <v>1737</v>
      </c>
      <c r="CK6" s="232" t="s">
        <v>1751</v>
      </c>
      <c r="CL6" s="224">
        <f>Z3</f>
        <v>1</v>
      </c>
      <c r="CM6" s="224">
        <f>Z4</f>
        <v>4</v>
      </c>
      <c r="CN6" s="224">
        <f>Z5</f>
        <v>10</v>
      </c>
      <c r="CO6" s="217"/>
      <c r="CP6" s="217"/>
      <c r="CQ6" s="224">
        <v>1</v>
      </c>
      <c r="CR6" s="224">
        <v>10</v>
      </c>
      <c r="CS6" s="224">
        <v>1000</v>
      </c>
      <c r="CT6" s="217"/>
      <c r="CU6" s="217"/>
      <c r="CV6" s="217"/>
      <c r="CW6" s="217"/>
      <c r="CX6" s="217"/>
      <c r="CY6" s="217"/>
      <c r="CZ6" s="217"/>
      <c r="DA6" s="217"/>
      <c r="DB6" s="217"/>
      <c r="DC6" s="217"/>
    </row>
    <row r="7" spans="1:108" s="240" customFormat="1" ht="27.75" customHeight="1" x14ac:dyDescent="0.25">
      <c r="A7" s="233" t="s">
        <v>1762</v>
      </c>
      <c r="B7" s="233" t="s">
        <v>1763</v>
      </c>
      <c r="C7" s="234" t="s">
        <v>1764</v>
      </c>
      <c r="D7" s="234" t="s">
        <v>1765</v>
      </c>
      <c r="E7" s="235" t="s">
        <v>1766</v>
      </c>
      <c r="F7" s="235" t="s">
        <v>1767</v>
      </c>
      <c r="G7" s="234" t="s">
        <v>1768</v>
      </c>
      <c r="H7" s="234" t="s">
        <v>1769</v>
      </c>
      <c r="I7" s="234" t="s">
        <v>28</v>
      </c>
      <c r="J7" s="234" t="s">
        <v>79</v>
      </c>
      <c r="K7" s="234" t="s">
        <v>1668</v>
      </c>
      <c r="L7" s="234" t="s">
        <v>59</v>
      </c>
      <c r="M7" s="234" t="s">
        <v>1667</v>
      </c>
      <c r="N7" s="234" t="s">
        <v>1675</v>
      </c>
      <c r="O7" s="234" t="s">
        <v>292</v>
      </c>
      <c r="P7" s="234" t="s">
        <v>72</v>
      </c>
      <c r="Q7" s="234" t="s">
        <v>61</v>
      </c>
      <c r="R7" s="234" t="s">
        <v>63</v>
      </c>
      <c r="S7" s="234" t="s">
        <v>66</v>
      </c>
      <c r="T7" s="234" t="s">
        <v>65</v>
      </c>
      <c r="U7" s="234" t="s">
        <v>64</v>
      </c>
      <c r="V7" s="234" t="s">
        <v>1770</v>
      </c>
      <c r="W7" s="234" t="s">
        <v>87</v>
      </c>
      <c r="X7" s="234" t="s">
        <v>81</v>
      </c>
      <c r="Y7" s="234" t="s">
        <v>80</v>
      </c>
      <c r="Z7" s="234" t="s">
        <v>77</v>
      </c>
      <c r="AA7" s="234" t="s">
        <v>78</v>
      </c>
      <c r="AB7" s="234" t="s">
        <v>75</v>
      </c>
      <c r="AC7" s="234" t="s">
        <v>76</v>
      </c>
      <c r="AD7" s="234" t="s">
        <v>1771</v>
      </c>
      <c r="AE7" s="234" t="s">
        <v>1772</v>
      </c>
      <c r="AF7" s="234" t="s">
        <v>1773</v>
      </c>
      <c r="AG7" s="236" t="s">
        <v>1765</v>
      </c>
      <c r="AH7" s="237" t="s">
        <v>1774</v>
      </c>
      <c r="AI7" s="237" t="s">
        <v>1775</v>
      </c>
      <c r="AJ7" s="236" t="s">
        <v>1768</v>
      </c>
      <c r="AK7" s="236" t="s">
        <v>1769</v>
      </c>
      <c r="AL7" s="236" t="s">
        <v>28</v>
      </c>
      <c r="AM7" s="236" t="s">
        <v>79</v>
      </c>
      <c r="AN7" s="236" t="s">
        <v>1668</v>
      </c>
      <c r="AO7" s="236" t="s">
        <v>59</v>
      </c>
      <c r="AP7" s="236" t="s">
        <v>1667</v>
      </c>
      <c r="AQ7" s="236" t="s">
        <v>1675</v>
      </c>
      <c r="AR7" s="236" t="s">
        <v>292</v>
      </c>
      <c r="AS7" s="236" t="s">
        <v>72</v>
      </c>
      <c r="AT7" s="236" t="s">
        <v>61</v>
      </c>
      <c r="AU7" s="236" t="s">
        <v>63</v>
      </c>
      <c r="AV7" s="236" t="s">
        <v>66</v>
      </c>
      <c r="AW7" s="236" t="s">
        <v>65</v>
      </c>
      <c r="AX7" s="236" t="s">
        <v>64</v>
      </c>
      <c r="AY7" s="236" t="s">
        <v>1770</v>
      </c>
      <c r="AZ7" s="236" t="s">
        <v>87</v>
      </c>
      <c r="BA7" s="236" t="s">
        <v>81</v>
      </c>
      <c r="BB7" s="236" t="s">
        <v>80</v>
      </c>
      <c r="BC7" s="236" t="s">
        <v>77</v>
      </c>
      <c r="BD7" s="236" t="s">
        <v>78</v>
      </c>
      <c r="BE7" s="236" t="s">
        <v>75</v>
      </c>
      <c r="BF7" s="236" t="s">
        <v>76</v>
      </c>
      <c r="BG7" s="236" t="s">
        <v>1776</v>
      </c>
      <c r="BH7" s="236" t="s">
        <v>1777</v>
      </c>
      <c r="BI7" s="236" t="s">
        <v>1778</v>
      </c>
      <c r="BJ7" s="236" t="s">
        <v>1779</v>
      </c>
      <c r="BK7" s="234" t="s">
        <v>1780</v>
      </c>
      <c r="BL7" s="234" t="s">
        <v>1781</v>
      </c>
      <c r="BM7" s="234" t="s">
        <v>1782</v>
      </c>
      <c r="BN7" s="238" t="s">
        <v>1783</v>
      </c>
      <c r="BO7" s="238" t="str">
        <f>IF(BO6=1,BO3,CONCATENATE(BO6," ",BO3))</f>
        <v>Cl</v>
      </c>
      <c r="BP7" s="238" t="str">
        <f>IF(BP6=1,BP3,CONCATENATE(BP6," ",BP3))</f>
        <v>25 F</v>
      </c>
      <c r="BQ7" s="238" t="str">
        <f>IF(BQ6=1,BQ3,CONCATENATE(BQ6," ",BQ3))</f>
        <v>25 B</v>
      </c>
      <c r="BR7" s="238" t="s">
        <v>1733</v>
      </c>
      <c r="BS7" s="238" t="s">
        <v>1737</v>
      </c>
      <c r="BT7" s="238" t="str">
        <f>IF(BT6=1,BT3,CONCATENATE(BT6," ",BT3))</f>
        <v>Cl</v>
      </c>
      <c r="BU7" s="238" t="str">
        <f>IF(BU6=1,BU3,CONCATENATE(BU6," ",BU3))</f>
        <v>100 Li</v>
      </c>
      <c r="BV7" s="238" t="str">
        <f>IF(BV6=1,BV3,CONCATENATE(BV6," ",BV3))</f>
        <v>25 B</v>
      </c>
      <c r="BW7" s="238" t="s">
        <v>1733</v>
      </c>
      <c r="BX7" s="238" t="s">
        <v>1737</v>
      </c>
      <c r="BY7" s="238" t="str">
        <f>IF(BY6=1,BY3,CONCATENATE(BY6," ",BY3))</f>
        <v>Li</v>
      </c>
      <c r="BZ7" s="238" t="str">
        <f>IF(BZ6=1,BZ3,CONCATENATE(BZ6," ",BZ3))</f>
        <v>4 Rb</v>
      </c>
      <c r="CA7" s="238" t="str">
        <f>IF(CA6=1,CA3,CONCATENATE(CA6," ",CA3))</f>
        <v>10 Cs</v>
      </c>
      <c r="CB7" s="238" t="s">
        <v>1733</v>
      </c>
      <c r="CC7" s="238" t="s">
        <v>1737</v>
      </c>
      <c r="CD7" s="238" t="str">
        <f>IF(CD6=1,CD3,CONCATENATE(CD6," ",CD3))</f>
        <v>Cl</v>
      </c>
      <c r="CE7" s="238" t="str">
        <f>IF(CE6=1,CE3,CONCATENATE(CE6," ",CE3))</f>
        <v>SO4</v>
      </c>
      <c r="CF7" s="238" t="str">
        <f>IF(CF6=1,CF3,CONCATENATE(CF6," ",CF3))</f>
        <v>HCO3</v>
      </c>
      <c r="CG7" s="238" t="s">
        <v>1733</v>
      </c>
      <c r="CH7" s="238" t="s">
        <v>1737</v>
      </c>
      <c r="CI7" s="232" t="str">
        <f ca="1">CL3</f>
        <v>Li</v>
      </c>
      <c r="CJ7" s="232" t="str">
        <f ca="1">CM3</f>
        <v>Rb</v>
      </c>
      <c r="CK7" s="232" t="str">
        <f ca="1">CN3</f>
        <v>Cs</v>
      </c>
      <c r="CL7" s="238" t="str">
        <f ca="1">IF(CL6=1,CL3,CONCATENATE(CL6," ",CL3))</f>
        <v>Li</v>
      </c>
      <c r="CM7" s="238" t="str">
        <f ca="1">IF(CM6=1,CM3,CONCATENATE(CM6," ",CM3))</f>
        <v>4 Rb</v>
      </c>
      <c r="CN7" s="238" t="str">
        <f ca="1">IF(CN6=1,CN3,CONCATENATE(CN6," ",CN3))</f>
        <v>10 Cs</v>
      </c>
      <c r="CO7" s="238" t="s">
        <v>1733</v>
      </c>
      <c r="CP7" s="238" t="s">
        <v>1737</v>
      </c>
      <c r="CQ7" s="238" t="str">
        <f>IF(CQ6=1,CQ3,CONCATENATE(CQ6," ",CQ3))</f>
        <v>Na</v>
      </c>
      <c r="CR7" s="238" t="str">
        <f>IF(CR6=1,CR3,CONCATENATE(CR6," ",CR3))</f>
        <v>10 K</v>
      </c>
      <c r="CS7" s="238" t="str">
        <f>IF(CS6=1,CS3,CONCATENATE(CS6," ",CS3))</f>
        <v>1000 Mg^0.5</v>
      </c>
      <c r="CT7" s="238" t="s">
        <v>1733</v>
      </c>
      <c r="CU7" s="238" t="s">
        <v>1737</v>
      </c>
      <c r="CV7" s="224"/>
      <c r="CW7" s="224" t="s">
        <v>1784</v>
      </c>
      <c r="CX7" s="238" t="s">
        <v>1785</v>
      </c>
      <c r="CY7" s="238" t="s">
        <v>1786</v>
      </c>
      <c r="CZ7" s="238" t="s">
        <v>1787</v>
      </c>
      <c r="DA7" s="232" t="s">
        <v>1788</v>
      </c>
      <c r="DB7" s="239"/>
      <c r="DC7" s="239" t="s">
        <v>1789</v>
      </c>
    </row>
    <row r="8" spans="1:108" ht="12.75" customHeight="1" x14ac:dyDescent="0.3">
      <c r="A8" s="217"/>
      <c r="B8" s="217"/>
      <c r="C8" s="264"/>
      <c r="D8" s="265" t="s">
        <v>290</v>
      </c>
      <c r="E8" s="264"/>
      <c r="F8" s="264"/>
      <c r="G8" s="264"/>
      <c r="H8" s="260"/>
      <c r="I8" s="247">
        <v>7.6</v>
      </c>
      <c r="J8" s="246"/>
      <c r="K8" s="247">
        <v>2050</v>
      </c>
      <c r="L8" s="247">
        <v>72</v>
      </c>
      <c r="M8" s="247">
        <v>136</v>
      </c>
      <c r="N8" s="247">
        <v>42.5</v>
      </c>
      <c r="O8" s="247">
        <v>16.8</v>
      </c>
      <c r="P8" s="247">
        <v>2.7</v>
      </c>
      <c r="Q8" s="247">
        <v>33.5</v>
      </c>
      <c r="R8" s="246"/>
      <c r="S8" s="247">
        <v>483</v>
      </c>
      <c r="T8" s="247">
        <v>181</v>
      </c>
      <c r="U8" s="246"/>
      <c r="V8" s="250"/>
      <c r="W8" s="246"/>
      <c r="X8" s="279"/>
      <c r="Y8" s="279"/>
      <c r="Z8" s="247"/>
      <c r="AA8" s="247"/>
      <c r="AB8" s="246"/>
      <c r="AC8" s="247"/>
      <c r="AD8" s="245"/>
      <c r="AE8" s="246"/>
      <c r="AF8" s="246"/>
      <c r="AG8" s="217" t="str">
        <f t="shared" ref="AG8:AG13" ca="1" si="0">IF(ISERROR(BO8),"",INDIRECT(AG$5&amp;(CELL("row", AG8))))</f>
        <v>W_ID_013_FS_001</v>
      </c>
      <c r="AH8" s="217">
        <f t="shared" ref="AH8:AL14" ca="1" si="1">INDIRECT(AH$5&amp;(CELL("row", AH8)))</f>
        <v>0</v>
      </c>
      <c r="AI8" s="217">
        <f t="shared" ca="1" si="1"/>
        <v>0</v>
      </c>
      <c r="AJ8" s="217">
        <f t="shared" ca="1" si="1"/>
        <v>0</v>
      </c>
      <c r="AK8" s="217">
        <f t="shared" ca="1" si="1"/>
        <v>0</v>
      </c>
      <c r="AL8" s="217">
        <f t="shared" ca="1" si="1"/>
        <v>7.6</v>
      </c>
      <c r="AM8" s="247"/>
      <c r="AN8" s="217">
        <f t="shared" ref="AN8:BC23" ca="1" si="2">ABS(INDIRECT(AN$5&amp;(CELL("row", AN8))))</f>
        <v>2050</v>
      </c>
      <c r="AO8" s="217">
        <f t="shared" ca="1" si="2"/>
        <v>72</v>
      </c>
      <c r="AP8" s="217">
        <f t="shared" ca="1" si="2"/>
        <v>136</v>
      </c>
      <c r="AQ8" s="259">
        <f t="shared" ca="1" si="2"/>
        <v>42.5</v>
      </c>
      <c r="AR8" s="217">
        <f t="shared" ca="1" si="2"/>
        <v>16.8</v>
      </c>
      <c r="AS8" s="217">
        <f t="shared" ca="1" si="2"/>
        <v>2.7</v>
      </c>
      <c r="AT8" s="217">
        <f t="shared" ca="1" si="2"/>
        <v>33.5</v>
      </c>
      <c r="AU8" s="217">
        <f t="shared" ca="1" si="2"/>
        <v>0</v>
      </c>
      <c r="AV8" s="217">
        <f t="shared" ca="1" si="2"/>
        <v>483</v>
      </c>
      <c r="AW8" s="217">
        <f t="shared" ca="1" si="2"/>
        <v>181</v>
      </c>
      <c r="AX8" s="217">
        <f t="shared" ca="1" si="2"/>
        <v>0</v>
      </c>
      <c r="AY8" s="217">
        <f t="shared" ca="1" si="2"/>
        <v>0</v>
      </c>
      <c r="AZ8" s="217">
        <f t="shared" ca="1" si="2"/>
        <v>0</v>
      </c>
      <c r="BA8" s="217">
        <f t="shared" ca="1" si="2"/>
        <v>0</v>
      </c>
      <c r="BB8" s="217">
        <f t="shared" ca="1" si="2"/>
        <v>0</v>
      </c>
      <c r="BC8" s="217">
        <f t="shared" ca="1" si="2"/>
        <v>0</v>
      </c>
      <c r="BD8" s="217">
        <f t="shared" ref="BD8:BG14" ca="1" si="3">ABS(INDIRECT(BD$5&amp;(CELL("row", BD8))))</f>
        <v>0</v>
      </c>
      <c r="BE8" s="217">
        <f t="shared" ca="1" si="3"/>
        <v>0</v>
      </c>
      <c r="BF8" s="217">
        <f t="shared" ca="1" si="3"/>
        <v>0</v>
      </c>
      <c r="BG8" s="217">
        <f t="shared" ca="1" si="3"/>
        <v>0</v>
      </c>
      <c r="BH8" s="217">
        <f t="shared" ref="BH8:BH39" ca="1" si="4">INDIRECT(BH$5&amp;(CELL("row", BH8)))</f>
        <v>0</v>
      </c>
      <c r="BI8" s="217">
        <f t="shared" ref="BI8:BI39" ca="1" si="5">IF(INDIRECT(BI$5&amp;(CELL("row", BI8)))=0,99,INDIRECT(BI$5&amp;(CELL("row", BI8))))</f>
        <v>99</v>
      </c>
      <c r="BJ8" s="217" t="str">
        <f t="shared" ref="BJ8:BJ13" ca="1" si="6">IF(BI8=99,"",INDIRECT(BJ$5&amp;(CELL("row", BJ8))))</f>
        <v/>
      </c>
      <c r="BK8" s="253">
        <f ca="1">IF(AL8=0,ABS(AM8)*AM$6+ABS(AN8)*AN$6+ABS(AO8)*AO$6+ABS(AP8)*AP$6+ABS(AQ8)*AQ$6+ABS(AY8)*AY$6+ABS(BE8)*BE$6, ABS(AM8)*AM$6+ABS(AN8)*AN$6+ABS(AO8)*AO$6+ABS(AP8)*AP$6+ABS(AQ8)*AQ$6+ABS(AY8)*AY$6+0.992*10^(3-AL8)+ABS(BE8)*BE$6)</f>
        <v>101.29851491791341</v>
      </c>
      <c r="BL8" s="253">
        <f ca="1">ABS(AT8)*AT$6+ABS(AU8)*AU$6+ABS(AV8)*AV$6+ABS(AW8)*AW$6+ABS(AX8)*AX$6</f>
        <v>13.967685000000001</v>
      </c>
      <c r="BM8" s="254">
        <f t="shared" ref="BM8:BM39" ca="1" si="7">IF(BK8=0,"",(BK8-BL8)/(BK8+BL8))</f>
        <v>0.75764473870142224</v>
      </c>
      <c r="BN8" s="217"/>
      <c r="BO8" s="255">
        <f t="shared" ref="BO8:BO39" ca="1" si="8">(AT8*BO$6)/(AT8*BO$6+AU8*BP$6+AS8*BQ$6)</f>
        <v>0.3316831683168317</v>
      </c>
      <c r="BP8" s="255">
        <f t="shared" ref="BP8:BP39" ca="1" si="9">(AU8*BP$6)/(AT8*BO$6+AU8*BP$6+AS8*BQ$6)</f>
        <v>0</v>
      </c>
      <c r="BQ8" s="255">
        <f t="shared" ref="BQ8:BQ39" ca="1" si="10">(AS8*BQ$6)/(AT8*BO$6+AU8*BP$6+AS8*BQ$6)</f>
        <v>0.66831683168316836</v>
      </c>
      <c r="BR8" s="256">
        <f t="shared" ref="BR8:BR39" ca="1" si="11">0.5774*BO8+1.1547*BQ8</f>
        <v>0.96321930693069313</v>
      </c>
      <c r="BS8" s="256">
        <f t="shared" ref="BS8:BS39" ca="1" si="12">IF(ISERROR(BO8),-1,BO8)</f>
        <v>0.3316831683168317</v>
      </c>
      <c r="BT8" s="255">
        <f t="shared" ref="BT8:BT39" ca="1" si="13">(AT8*BT$6)/(AT8*BT$6+AM8*BU$6+AS8*BV$6)</f>
        <v>0.3316831683168317</v>
      </c>
      <c r="BU8" s="255">
        <f t="shared" ref="BU8:BU39" ca="1" si="14">(AM8*BU$6)/(AT8*BT$6+AM8*BU$6+AS8*BV$6)</f>
        <v>0</v>
      </c>
      <c r="BV8" s="255">
        <f t="shared" ref="BV8:BV39" ca="1" si="15">(AS8*BV$6)/(AT8*BT$6+AM8*BU$6+AS8*BV$6)</f>
        <v>0.66831683168316836</v>
      </c>
      <c r="BW8" s="256">
        <f t="shared" ref="BW8:BW39" ca="1" si="16">0.5774*BT8+1.1547*BV8</f>
        <v>0.96321930693069313</v>
      </c>
      <c r="BX8" s="256">
        <f ca="1">IF(ISERROR(BT8),-1,BT8)</f>
        <v>0.3316831683168317</v>
      </c>
      <c r="BY8" s="255" t="e">
        <f t="shared" ref="BY8:BY39" ca="1" si="17">(AM8*BY$6)/(AM8*$BY$6+BA8*$BZ$6+BB8*$CA$6)</f>
        <v>#DIV/0!</v>
      </c>
      <c r="BZ8" s="255" t="e">
        <f t="shared" ref="BZ8:BZ39" ca="1" si="18">(BA8*BZ$6)/(AM8*$BY$6+BA8*$BZ$6+BB8*$CA$6)</f>
        <v>#DIV/0!</v>
      </c>
      <c r="CA8" s="255" t="e">
        <f t="shared" ref="CA8:CA39" ca="1" si="19">(BB8*CA$6)/(AM8*$BY$6+BA8*$BZ$6+BB8*$CA$6)</f>
        <v>#DIV/0!</v>
      </c>
      <c r="CB8" s="256" t="e">
        <f t="shared" ref="CB8:CB39" ca="1" si="20">0.5774*BY8+1.1547*CA8</f>
        <v>#DIV/0!</v>
      </c>
      <c r="CC8" s="256">
        <f t="shared" ref="CC8:CC39" ca="1" si="21">IF(ISERROR(BY8),-1,BY8)</f>
        <v>-1</v>
      </c>
      <c r="CD8" s="255">
        <f t="shared" ref="CD8:CD39" ca="1" si="22">(AT8*CD$6)/(AT8*CD$6+AV8*CE$6+AW8*CF$6)</f>
        <v>4.8028673835125449E-2</v>
      </c>
      <c r="CE8" s="255">
        <f t="shared" ref="CE8:CE39" ca="1" si="23">(AV8*CE$6)/(AT8*CD$6+AV8*CE$6+AW8*CF$6)</f>
        <v>0.69247311827956992</v>
      </c>
      <c r="CF8" s="255">
        <f t="shared" ref="CF8:CF39" ca="1" si="24">(AW8*CF$6)/(AT8*CD$6+AV8*CE$6+AW8*CF$6)</f>
        <v>0.25949820788530464</v>
      </c>
      <c r="CG8" s="256">
        <f t="shared" ref="CG8:CG39" ca="1" si="25">0.5774*CD8+1.1547*CF8</f>
        <v>0.32737433691756274</v>
      </c>
      <c r="CH8" s="256">
        <f t="shared" ref="CH8:CH39" ca="1" si="26">IF(ISERROR(CD8),-1,CD8)</f>
        <v>4.8028673835125449E-2</v>
      </c>
      <c r="CI8" s="257" t="e">
        <f t="shared" ref="CI8:CI39" ca="1" si="27">INDIRECT("R"&amp;ROW(CI8)&amp;"C"&amp;(COLUMN(INDIRECT(X$3&amp;ROW(CI8),TRUE))+29),FALSE)</f>
        <v>#REF!</v>
      </c>
      <c r="CJ8" s="257" t="e">
        <f t="shared" ref="CJ8:CJ39" ca="1" si="28">INDIRECT("R"&amp;ROW(CJ8)&amp;"C"&amp;(COLUMN(INDIRECT($X$4&amp;ROW(CJ8),TRUE))+29),FALSE)</f>
        <v>#REF!</v>
      </c>
      <c r="CK8" s="257" t="e">
        <f t="shared" ref="CK8:CK39" ca="1" si="29">INDIRECT("R"&amp;ROW(CK8)&amp;"C"&amp;(COLUMN(INDIRECT($X$5&amp;ROW(CK8),TRUE))+29),FALSE)</f>
        <v>#REF!</v>
      </c>
      <c r="CL8" s="255" t="e">
        <f t="shared" ref="CL8:CL39" ca="1" si="30">(CI8*CL$6)/(CI8*CL$6+CJ8*CM$6+CK8*CN$6)</f>
        <v>#REF!</v>
      </c>
      <c r="CM8" s="255" t="e">
        <f t="shared" ref="CM8:CM39" ca="1" si="31">(CJ8*CM$6)/(CI8*CL$6+CJ8*CM$6+CK8*CN$6)</f>
        <v>#REF!</v>
      </c>
      <c r="CN8" s="255" t="e">
        <f t="shared" ref="CN8:CN39" ca="1" si="32">(CK8*CN$6)/(CI8*CL$6+CJ8*CM$6+CK8*CN$6)</f>
        <v>#REF!</v>
      </c>
      <c r="CO8" s="256" t="e">
        <f t="shared" ref="CO8:CO39" ca="1" si="33">0.5774*CL8+1.1547*CN8</f>
        <v>#REF!</v>
      </c>
      <c r="CP8" s="256">
        <f t="shared" ref="CP8:CP39" ca="1" si="34">IF(ISERROR(CL8),-1,CL8)</f>
        <v>-1</v>
      </c>
      <c r="CQ8" s="255">
        <f t="shared" ref="CQ8:CQ39" ca="1" si="35">(AN8*CQ$6)/(AN8*CQ$6+AO8*CR$6+(AQ8^0.5)*CS$6)</f>
        <v>0.22068633135303911</v>
      </c>
      <c r="CR8" s="255">
        <f t="shared" ref="CR8:CR39" ca="1" si="36">(AO8*CR$6)/(AN8*CQ$6+AO8*CR$6+(AQ8^0.5)*CS$6)</f>
        <v>7.7509345645945443E-2</v>
      </c>
      <c r="CS8" s="255">
        <f t="shared" ref="CS8:CS39" ca="1" si="37">((AQ8^0.5)*CS$6)/(AN8*CQ$6+AO8*CR$6+(AQ8^0.5)*CS$6)</f>
        <v>0.70180432300101536</v>
      </c>
      <c r="CT8" s="256">
        <f t="shared" ref="CT8:CT39" ca="1" si="38">0.5774*CQ8+1.1547*CS8</f>
        <v>0.93779773949251721</v>
      </c>
      <c r="CU8" s="256">
        <f t="shared" ref="CU8:CU39" ca="1" si="39">IF(ISERROR(CQ8),-1,CQ8)</f>
        <v>0.22068633135303911</v>
      </c>
      <c r="CV8" s="217"/>
      <c r="CW8" s="252">
        <f t="shared" ref="CW8:CW39" ca="1" si="40">IF(ISERROR(2*LOG(AO8)-LOG(AQ8)),-99,2*LOG(AO8)-LOG(AQ8))</f>
        <v>2.0862760628122254</v>
      </c>
      <c r="CX8" s="256">
        <f t="shared" ref="CX8:CX39" ca="1" si="41">IF(ISERROR(2*LOG(AO8)-LOG(AP8)),-99,2*LOG(AO8)-LOG(AP8))</f>
        <v>1.5811260844923196</v>
      </c>
      <c r="CY8" s="252">
        <f t="shared" ref="CY8:CY39" ca="1" si="42">IF(ISERROR(10*AQ8/(10*AQ8+AP8)),-99,10*AQ8/(10*AQ8+AP8))</f>
        <v>0.75757575757575757</v>
      </c>
      <c r="CZ8" s="252">
        <f t="shared" ref="CZ8:CZ39" ca="1" si="43">IF(ISERROR(10*AO8/(10*AO8+AN8)),-99,10*AO8/(10*AO8+AN8))</f>
        <v>0.25992779783393499</v>
      </c>
      <c r="DA8" s="258">
        <f t="shared" ref="DA8:DA39" ca="1" si="44">0.00000031665*AR8^3 - 0.00036686*AR8^2 + 0.28831*AR8 + 77.034 *LOG(AR8) - 42.198</f>
        <v>56.934042079842918</v>
      </c>
      <c r="DB8" s="259"/>
      <c r="DC8" s="258">
        <f t="shared" ref="DC8:DC39" ca="1" si="45">IF(ISERROR(DA8),-999,0.000000068133*DA8^4-0.00003873*DA8^3+0.0090986*DA8^2+3.3034*DA8+28.833)</f>
        <v>239.9701257066047</v>
      </c>
      <c r="DD8" s="261"/>
    </row>
    <row r="9" spans="1:108" ht="12.75" customHeight="1" x14ac:dyDescent="0.3">
      <c r="A9" s="217"/>
      <c r="B9" s="217"/>
      <c r="C9" s="241"/>
      <c r="D9" s="265" t="s">
        <v>276</v>
      </c>
      <c r="E9" s="243"/>
      <c r="F9" s="245"/>
      <c r="G9" s="244"/>
      <c r="H9" s="245"/>
      <c r="I9" s="247">
        <v>7.4</v>
      </c>
      <c r="J9" s="246"/>
      <c r="K9" s="247">
        <v>1751</v>
      </c>
      <c r="L9" s="247">
        <v>61.5</v>
      </c>
      <c r="M9" s="247">
        <v>130</v>
      </c>
      <c r="N9" s="247">
        <v>40</v>
      </c>
      <c r="O9" s="247">
        <v>17</v>
      </c>
      <c r="P9" s="247">
        <v>2.6</v>
      </c>
      <c r="Q9" s="247">
        <v>2800</v>
      </c>
      <c r="R9" s="246"/>
      <c r="S9" s="247">
        <v>394</v>
      </c>
      <c r="T9" s="247">
        <v>198</v>
      </c>
      <c r="U9" s="246"/>
      <c r="V9" s="250"/>
      <c r="W9" s="246"/>
      <c r="X9" s="247"/>
      <c r="Y9" s="247"/>
      <c r="Z9" s="247"/>
      <c r="AA9" s="247"/>
      <c r="AB9" s="246"/>
      <c r="AC9" s="247"/>
      <c r="AD9" s="251"/>
      <c r="AE9" s="246"/>
      <c r="AF9" s="246"/>
      <c r="AG9" s="217" t="str">
        <f t="shared" ca="1" si="0"/>
        <v>W_ID_014_FS_001</v>
      </c>
      <c r="AH9" s="217">
        <f t="shared" ca="1" si="1"/>
        <v>0</v>
      </c>
      <c r="AI9" s="217">
        <f t="shared" ca="1" si="1"/>
        <v>0</v>
      </c>
      <c r="AJ9" s="217">
        <f t="shared" ca="1" si="1"/>
        <v>0</v>
      </c>
      <c r="AK9" s="217">
        <f t="shared" ca="1" si="1"/>
        <v>0</v>
      </c>
      <c r="AL9" s="217">
        <f t="shared" ca="1" si="1"/>
        <v>7.4</v>
      </c>
      <c r="AM9" s="247"/>
      <c r="AN9" s="217">
        <f t="shared" ca="1" si="2"/>
        <v>1751</v>
      </c>
      <c r="AO9" s="217">
        <f t="shared" ca="1" si="2"/>
        <v>61.5</v>
      </c>
      <c r="AP9" s="217">
        <f t="shared" ca="1" si="2"/>
        <v>130</v>
      </c>
      <c r="AQ9" s="259">
        <f t="shared" ca="1" si="2"/>
        <v>40</v>
      </c>
      <c r="AR9" s="217">
        <f t="shared" ca="1" si="2"/>
        <v>17</v>
      </c>
      <c r="AS9" s="217">
        <f t="shared" ca="1" si="2"/>
        <v>2.6</v>
      </c>
      <c r="AT9" s="217">
        <f t="shared" ca="1" si="2"/>
        <v>2800</v>
      </c>
      <c r="AU9" s="217">
        <f t="shared" ca="1" si="2"/>
        <v>0</v>
      </c>
      <c r="AV9" s="217">
        <f t="shared" ca="1" si="2"/>
        <v>394</v>
      </c>
      <c r="AW9" s="217">
        <f t="shared" ca="1" si="2"/>
        <v>198</v>
      </c>
      <c r="AX9" s="217">
        <f t="shared" ca="1" si="2"/>
        <v>0</v>
      </c>
      <c r="AY9" s="217">
        <f t="shared" ca="1" si="2"/>
        <v>0</v>
      </c>
      <c r="AZ9" s="217">
        <f t="shared" ca="1" si="2"/>
        <v>0</v>
      </c>
      <c r="BA9" s="217">
        <f t="shared" ca="1" si="2"/>
        <v>0</v>
      </c>
      <c r="BB9" s="217">
        <f t="shared" ca="1" si="2"/>
        <v>0</v>
      </c>
      <c r="BC9" s="217">
        <f t="shared" ca="1" si="2"/>
        <v>0</v>
      </c>
      <c r="BD9" s="217">
        <f t="shared" ca="1" si="3"/>
        <v>0</v>
      </c>
      <c r="BE9" s="217">
        <f t="shared" ca="1" si="3"/>
        <v>0</v>
      </c>
      <c r="BF9" s="217">
        <f t="shared" ca="1" si="3"/>
        <v>0</v>
      </c>
      <c r="BG9" s="217">
        <f t="shared" ca="1" si="3"/>
        <v>0</v>
      </c>
      <c r="BH9" s="217">
        <f t="shared" ca="1" si="4"/>
        <v>0</v>
      </c>
      <c r="BI9" s="217">
        <f t="shared" ca="1" si="5"/>
        <v>99</v>
      </c>
      <c r="BJ9" s="217" t="str">
        <f t="shared" ca="1" si="6"/>
        <v/>
      </c>
      <c r="BK9" s="253">
        <f ca="1">IF(AL9=0,ABS(AM9)*AM$6+ABS(AN9)*AN$6+ABS(AO9)*AO$6+ABS(AP9)*AP$6+ABS(AQ9)*AQ$6+ABS(AY9)*AY$6+ABS(BE9)*BE$6, ABS(AM9)*AM$6+ABS(AN9)*AN$6+ABS(AO9)*AO$6+ABS(AP9)*AP$6+ABS(AQ9)*AQ$6+ABS(AY9)*AY$6+0.992*10^(3-AL9)+ABS(BE9)*BE$6)</f>
        <v>87.518494492231312</v>
      </c>
      <c r="BL9" s="253">
        <f ca="1">ABS(AT9)*AT$6+ABS(AU9)*AU$6+ABS(AV9)*AV$6+ABS(AW9)*AW$6+ABS(AX9)*AX$6</f>
        <v>90.436300000000003</v>
      </c>
      <c r="BM9" s="254">
        <f t="shared" ca="1" si="7"/>
        <v>-1.6396329843734941E-2</v>
      </c>
      <c r="BN9" s="217"/>
      <c r="BO9" s="255">
        <f t="shared" ca="1" si="8"/>
        <v>0.97731239092495636</v>
      </c>
      <c r="BP9" s="255">
        <f t="shared" ca="1" si="9"/>
        <v>0</v>
      </c>
      <c r="BQ9" s="255">
        <f t="shared" ca="1" si="10"/>
        <v>2.2687609075043629E-2</v>
      </c>
      <c r="BR9" s="256">
        <f t="shared" ca="1" si="11"/>
        <v>0.59049755671902271</v>
      </c>
      <c r="BS9" s="256">
        <f t="shared" ca="1" si="12"/>
        <v>0.97731239092495636</v>
      </c>
      <c r="BT9" s="255">
        <f t="shared" ca="1" si="13"/>
        <v>0.97731239092495636</v>
      </c>
      <c r="BU9" s="255">
        <f t="shared" ca="1" si="14"/>
        <v>0</v>
      </c>
      <c r="BV9" s="255">
        <f t="shared" ca="1" si="15"/>
        <v>2.2687609075043629E-2</v>
      </c>
      <c r="BW9" s="256">
        <f t="shared" ca="1" si="16"/>
        <v>0.59049755671902271</v>
      </c>
      <c r="BX9" s="256">
        <f ca="1">IF(ISERROR(BT9),-1,BT9)</f>
        <v>0.97731239092495636</v>
      </c>
      <c r="BY9" s="255" t="e">
        <f t="shared" ca="1" si="17"/>
        <v>#DIV/0!</v>
      </c>
      <c r="BZ9" s="255" t="e">
        <f t="shared" ca="1" si="18"/>
        <v>#DIV/0!</v>
      </c>
      <c r="CA9" s="255" t="e">
        <f t="shared" ca="1" si="19"/>
        <v>#DIV/0!</v>
      </c>
      <c r="CB9" s="256" t="e">
        <f t="shared" ca="1" si="20"/>
        <v>#DIV/0!</v>
      </c>
      <c r="CC9" s="256">
        <f t="shared" ca="1" si="21"/>
        <v>-1</v>
      </c>
      <c r="CD9" s="255">
        <f t="shared" ca="1" si="22"/>
        <v>0.82547169811320753</v>
      </c>
      <c r="CE9" s="255">
        <f t="shared" ca="1" si="23"/>
        <v>0.11615566037735849</v>
      </c>
      <c r="CF9" s="255">
        <f t="shared" ca="1" si="24"/>
        <v>5.8372641509433963E-2</v>
      </c>
      <c r="CG9" s="256">
        <f t="shared" ca="1" si="25"/>
        <v>0.54403024764150942</v>
      </c>
      <c r="CH9" s="256">
        <f t="shared" ca="1" si="26"/>
        <v>0.82547169811320753</v>
      </c>
      <c r="CI9" s="257" t="e">
        <f t="shared" ca="1" si="27"/>
        <v>#REF!</v>
      </c>
      <c r="CJ9" s="257" t="e">
        <f t="shared" ca="1" si="28"/>
        <v>#REF!</v>
      </c>
      <c r="CK9" s="257" t="e">
        <f t="shared" ca="1" si="29"/>
        <v>#REF!</v>
      </c>
      <c r="CL9" s="255" t="e">
        <f t="shared" ca="1" si="30"/>
        <v>#REF!</v>
      </c>
      <c r="CM9" s="255" t="e">
        <f t="shared" ca="1" si="31"/>
        <v>#REF!</v>
      </c>
      <c r="CN9" s="255" t="e">
        <f t="shared" ca="1" si="32"/>
        <v>#REF!</v>
      </c>
      <c r="CO9" s="256" t="e">
        <f t="shared" ca="1" si="33"/>
        <v>#REF!</v>
      </c>
      <c r="CP9" s="256">
        <f t="shared" ca="1" si="34"/>
        <v>-1</v>
      </c>
      <c r="CQ9" s="255">
        <f t="shared" ca="1" si="35"/>
        <v>0.2014830969319632</v>
      </c>
      <c r="CR9" s="255">
        <f t="shared" ca="1" si="36"/>
        <v>7.0766478933842025E-2</v>
      </c>
      <c r="CS9" s="255">
        <f t="shared" ca="1" si="37"/>
        <v>0.72775042413419466</v>
      </c>
      <c r="CT9" s="256">
        <f t="shared" ca="1" si="38"/>
        <v>0.95666975491627015</v>
      </c>
      <c r="CU9" s="256">
        <f t="shared" ca="1" si="39"/>
        <v>0.2014830969319632</v>
      </c>
      <c r="CV9" s="217"/>
      <c r="CW9" s="252">
        <f t="shared" ca="1" si="40"/>
        <v>1.9756902402228713</v>
      </c>
      <c r="CX9" s="256">
        <f t="shared" ca="1" si="41"/>
        <v>1.4638068792439967</v>
      </c>
      <c r="CY9" s="252">
        <f t="shared" ca="1" si="42"/>
        <v>0.75471698113207553</v>
      </c>
      <c r="CZ9" s="252">
        <f t="shared" ca="1" si="43"/>
        <v>0.2599323753169907</v>
      </c>
      <c r="DA9" s="258">
        <f t="shared" ca="1" si="44"/>
        <v>57.385205370903954</v>
      </c>
      <c r="DB9" s="259"/>
      <c r="DC9" s="258">
        <f t="shared" ca="1" si="45"/>
        <v>241.7814658152779</v>
      </c>
      <c r="DD9" s="261"/>
    </row>
    <row r="10" spans="1:108" ht="12.75" customHeight="1" x14ac:dyDescent="0.3">
      <c r="A10" s="217"/>
      <c r="B10" s="217"/>
      <c r="C10" s="241"/>
      <c r="D10" s="265" t="s">
        <v>317</v>
      </c>
      <c r="E10" s="243"/>
      <c r="F10" s="245"/>
      <c r="G10" s="244"/>
      <c r="H10" s="245"/>
      <c r="I10" s="247">
        <v>6.9</v>
      </c>
      <c r="J10" s="246"/>
      <c r="K10" s="247">
        <v>198</v>
      </c>
      <c r="L10" s="247">
        <v>17.8</v>
      </c>
      <c r="M10" s="247">
        <v>100</v>
      </c>
      <c r="N10" s="247">
        <v>1.2</v>
      </c>
      <c r="O10" s="247">
        <v>37.5</v>
      </c>
      <c r="P10" s="247">
        <v>1.8</v>
      </c>
      <c r="Q10" s="247">
        <v>7.5</v>
      </c>
      <c r="R10" s="246"/>
      <c r="S10" s="247">
        <v>60</v>
      </c>
      <c r="T10" s="247">
        <v>607</v>
      </c>
      <c r="U10" s="246"/>
      <c r="V10" s="250"/>
      <c r="W10" s="246"/>
      <c r="X10" s="247"/>
      <c r="Y10" s="279"/>
      <c r="Z10" s="247"/>
      <c r="AA10" s="247"/>
      <c r="AB10" s="246"/>
      <c r="AC10" s="247"/>
      <c r="AD10" s="251"/>
      <c r="AE10" s="246"/>
      <c r="AF10" s="246"/>
      <c r="AG10" s="217" t="str">
        <f t="shared" ca="1" si="0"/>
        <v>W_ID_024_FS_001</v>
      </c>
      <c r="AH10" s="217">
        <f t="shared" ca="1" si="1"/>
        <v>0</v>
      </c>
      <c r="AI10" s="217">
        <f t="shared" ca="1" si="1"/>
        <v>0</v>
      </c>
      <c r="AJ10" s="217">
        <f t="shared" ca="1" si="1"/>
        <v>0</v>
      </c>
      <c r="AK10" s="217">
        <f t="shared" ca="1" si="1"/>
        <v>0</v>
      </c>
      <c r="AL10" s="217">
        <f t="shared" ca="1" si="1"/>
        <v>6.9</v>
      </c>
      <c r="AM10" s="247"/>
      <c r="AN10" s="217">
        <f t="shared" ca="1" si="2"/>
        <v>198</v>
      </c>
      <c r="AO10" s="217">
        <f t="shared" ca="1" si="2"/>
        <v>17.8</v>
      </c>
      <c r="AP10" s="217">
        <f t="shared" ca="1" si="2"/>
        <v>100</v>
      </c>
      <c r="AQ10" s="217">
        <f t="shared" ca="1" si="2"/>
        <v>1.2</v>
      </c>
      <c r="AR10" s="217">
        <f t="shared" ca="1" si="2"/>
        <v>37.5</v>
      </c>
      <c r="AS10" s="217">
        <f t="shared" ca="1" si="2"/>
        <v>1.8</v>
      </c>
      <c r="AT10" s="217">
        <f t="shared" ca="1" si="2"/>
        <v>7.5</v>
      </c>
      <c r="AU10" s="217">
        <f t="shared" ca="1" si="2"/>
        <v>0</v>
      </c>
      <c r="AV10" s="217">
        <f t="shared" ca="1" si="2"/>
        <v>60</v>
      </c>
      <c r="AW10" s="217">
        <f t="shared" ca="1" si="2"/>
        <v>607</v>
      </c>
      <c r="AX10" s="217">
        <f t="shared" ca="1" si="2"/>
        <v>0</v>
      </c>
      <c r="AY10" s="217">
        <f t="shared" ca="1" si="2"/>
        <v>0</v>
      </c>
      <c r="AZ10" s="217">
        <f t="shared" ca="1" si="2"/>
        <v>0</v>
      </c>
      <c r="BA10" s="217">
        <f t="shared" ca="1" si="2"/>
        <v>0</v>
      </c>
      <c r="BB10" s="217">
        <f t="shared" ca="1" si="2"/>
        <v>0</v>
      </c>
      <c r="BC10" s="217">
        <f t="shared" ca="1" si="2"/>
        <v>0</v>
      </c>
      <c r="BD10" s="217">
        <f t="shared" ca="1" si="3"/>
        <v>0</v>
      </c>
      <c r="BE10" s="217">
        <f t="shared" ca="1" si="3"/>
        <v>0</v>
      </c>
      <c r="BF10" s="217">
        <f t="shared" ca="1" si="3"/>
        <v>0</v>
      </c>
      <c r="BG10" s="217">
        <f t="shared" ca="1" si="3"/>
        <v>0</v>
      </c>
      <c r="BH10" s="217">
        <f t="shared" ca="1" si="4"/>
        <v>0</v>
      </c>
      <c r="BI10" s="217">
        <f t="shared" ca="1" si="5"/>
        <v>99</v>
      </c>
      <c r="BJ10" s="217" t="str">
        <f t="shared" ca="1" si="6"/>
        <v/>
      </c>
      <c r="BK10" s="253">
        <f t="shared" ref="BK10:BK41" ca="1" si="46">IF(AL10=0,ABS(AM10)*0.14411+ABS(AN10)*0.0435+ABS(AO10)*0.02557+ABS(AP10)*0.0499+ABS(AQ10)*0.08226+ABS(AY10)*0.05544+ABS(BE10)*0.05372, ABS(AM10)*0.14411+ABS(AN10)*0.0435+ABS(AO10)*0.02557+ABS(AP10)*0.0499+ABS(AQ10)*0.08226+ABS(AY10)*0.05544+0.992*10^(3-AL10)+ABS(BE10)*0.05372)</f>
        <v>14.156982885400849</v>
      </c>
      <c r="BL10" s="253">
        <f t="shared" ref="BL10:BL41" ca="1" si="47">ABS(AT10)*0.02821+ABS(AU10)*0.05264+ABS(AV10)*0.02082+ABS(AW10)*0.01639+ABS(AX10)*0.03333</f>
        <v>11.409504999999999</v>
      </c>
      <c r="BM10" s="254">
        <f t="shared" ca="1" si="7"/>
        <v>0.10746403251460024</v>
      </c>
      <c r="BN10" s="217"/>
      <c r="BO10" s="255">
        <f t="shared" ca="1" si="8"/>
        <v>0.14285714285714285</v>
      </c>
      <c r="BP10" s="255">
        <f t="shared" ca="1" si="9"/>
        <v>0</v>
      </c>
      <c r="BQ10" s="255">
        <f t="shared" ca="1" si="10"/>
        <v>0.8571428571428571</v>
      </c>
      <c r="BR10" s="256">
        <f t="shared" ca="1" si="11"/>
        <v>1.0722285714285715</v>
      </c>
      <c r="BS10" s="256">
        <f t="shared" ca="1" si="12"/>
        <v>0.14285714285714285</v>
      </c>
      <c r="BT10" s="255">
        <f t="shared" ca="1" si="13"/>
        <v>0.14285714285714285</v>
      </c>
      <c r="BU10" s="255">
        <f t="shared" ca="1" si="14"/>
        <v>0</v>
      </c>
      <c r="BV10" s="255">
        <f t="shared" ca="1" si="15"/>
        <v>0.8571428571428571</v>
      </c>
      <c r="BW10" s="256">
        <f t="shared" ca="1" si="16"/>
        <v>1.0722285714285715</v>
      </c>
      <c r="BX10" s="256">
        <f t="shared" ref="BX10:BX21" ca="1" si="48">IF(ISERROR(BT10),-1,BT10)</f>
        <v>0.14285714285714285</v>
      </c>
      <c r="BY10" s="255" t="e">
        <f t="shared" ca="1" si="17"/>
        <v>#DIV/0!</v>
      </c>
      <c r="BZ10" s="255" t="e">
        <f t="shared" ca="1" si="18"/>
        <v>#DIV/0!</v>
      </c>
      <c r="CA10" s="255" t="e">
        <f t="shared" ca="1" si="19"/>
        <v>#DIV/0!</v>
      </c>
      <c r="CB10" s="256" t="e">
        <f t="shared" ca="1" si="20"/>
        <v>#DIV/0!</v>
      </c>
      <c r="CC10" s="256">
        <f t="shared" ca="1" si="21"/>
        <v>-1</v>
      </c>
      <c r="CD10" s="255">
        <f t="shared" ca="1" si="22"/>
        <v>1.1119347664936991E-2</v>
      </c>
      <c r="CE10" s="255">
        <f t="shared" ca="1" si="23"/>
        <v>8.8954781319495926E-2</v>
      </c>
      <c r="CF10" s="255">
        <f t="shared" ca="1" si="24"/>
        <v>0.89992587101556709</v>
      </c>
      <c r="CG10" s="256">
        <f t="shared" ca="1" si="25"/>
        <v>1.0455647146034102</v>
      </c>
      <c r="CH10" s="256">
        <f t="shared" ca="1" si="26"/>
        <v>1.1119347664936991E-2</v>
      </c>
      <c r="CI10" s="257" t="e">
        <f t="shared" ca="1" si="27"/>
        <v>#REF!</v>
      </c>
      <c r="CJ10" s="257" t="e">
        <f t="shared" ca="1" si="28"/>
        <v>#REF!</v>
      </c>
      <c r="CK10" s="257" t="e">
        <f t="shared" ca="1" si="29"/>
        <v>#REF!</v>
      </c>
      <c r="CL10" s="255" t="e">
        <f t="shared" ca="1" si="30"/>
        <v>#REF!</v>
      </c>
      <c r="CM10" s="255" t="e">
        <f t="shared" ca="1" si="31"/>
        <v>#REF!</v>
      </c>
      <c r="CN10" s="255" t="e">
        <f t="shared" ca="1" si="32"/>
        <v>#REF!</v>
      </c>
      <c r="CO10" s="256" t="e">
        <f t="shared" ca="1" si="33"/>
        <v>#REF!</v>
      </c>
      <c r="CP10" s="256">
        <f t="shared" ca="1" si="34"/>
        <v>-1</v>
      </c>
      <c r="CQ10" s="255">
        <f t="shared" ca="1" si="35"/>
        <v>0.13456159389173664</v>
      </c>
      <c r="CR10" s="255">
        <f t="shared" ca="1" si="36"/>
        <v>0.12096951370065212</v>
      </c>
      <c r="CS10" s="255">
        <f t="shared" ca="1" si="37"/>
        <v>0.74446889240761127</v>
      </c>
      <c r="CT10" s="256">
        <f t="shared" ca="1" si="38"/>
        <v>0.93733409437615756</v>
      </c>
      <c r="CU10" s="256">
        <f t="shared" ca="1" si="39"/>
        <v>0.13456159389173664</v>
      </c>
      <c r="CV10" s="217"/>
      <c r="CW10" s="252">
        <f t="shared" ca="1" si="40"/>
        <v>2.4216587585701634</v>
      </c>
      <c r="CX10" s="256">
        <f t="shared" ca="1" si="41"/>
        <v>0.5008400046177881</v>
      </c>
      <c r="CY10" s="252">
        <f t="shared" ca="1" si="42"/>
        <v>0.10714285714285714</v>
      </c>
      <c r="CZ10" s="252">
        <f t="shared" ca="1" si="43"/>
        <v>0.47340425531914893</v>
      </c>
      <c r="DA10" s="258">
        <f t="shared" ca="1" si="44"/>
        <v>89.368351142980828</v>
      </c>
      <c r="DB10" s="259"/>
      <c r="DC10" s="258">
        <f t="shared" ca="1" si="45"/>
        <v>373.42238436165428</v>
      </c>
    </row>
    <row r="11" spans="1:108" ht="13.5" customHeight="1" x14ac:dyDescent="0.3">
      <c r="A11" s="217"/>
      <c r="B11" s="217"/>
      <c r="C11" s="264"/>
      <c r="D11" s="265" t="s">
        <v>318</v>
      </c>
      <c r="E11" s="264"/>
      <c r="F11" s="264"/>
      <c r="G11" s="264"/>
      <c r="H11" s="245"/>
      <c r="I11" s="228">
        <v>7.2</v>
      </c>
      <c r="J11" s="217"/>
      <c r="K11" s="228">
        <v>134</v>
      </c>
      <c r="L11" s="228">
        <v>13.5</v>
      </c>
      <c r="M11" s="228">
        <v>96</v>
      </c>
      <c r="N11" s="228">
        <v>16</v>
      </c>
      <c r="O11" s="228">
        <v>32.5</v>
      </c>
      <c r="P11" s="228">
        <v>1.3</v>
      </c>
      <c r="Q11" s="228">
        <v>7.5</v>
      </c>
      <c r="R11" s="217"/>
      <c r="S11" s="228">
        <v>40</v>
      </c>
      <c r="T11" s="228">
        <v>534</v>
      </c>
      <c r="U11" s="217"/>
      <c r="V11" s="250"/>
      <c r="W11" s="217"/>
      <c r="X11" s="247"/>
      <c r="Y11" s="279"/>
      <c r="Z11" s="228"/>
      <c r="AA11" s="247"/>
      <c r="AB11" s="217"/>
      <c r="AC11" s="228"/>
      <c r="AD11" s="245"/>
      <c r="AE11" s="217"/>
      <c r="AF11" s="217"/>
      <c r="AG11" s="217" t="str">
        <f t="shared" ca="1" si="0"/>
        <v>W_ID_025_FS_001</v>
      </c>
      <c r="AH11" s="217">
        <f t="shared" ca="1" si="1"/>
        <v>0</v>
      </c>
      <c r="AI11" s="217">
        <f t="shared" ca="1" si="1"/>
        <v>0</v>
      </c>
      <c r="AJ11" s="217">
        <f t="shared" ca="1" si="1"/>
        <v>0</v>
      </c>
      <c r="AK11" s="217">
        <f t="shared" ca="1" si="1"/>
        <v>0</v>
      </c>
      <c r="AL11" s="217">
        <f t="shared" ca="1" si="1"/>
        <v>7.2</v>
      </c>
      <c r="AM11" s="228"/>
      <c r="AN11" s="217">
        <f t="shared" ca="1" si="2"/>
        <v>134</v>
      </c>
      <c r="AO11" s="217">
        <f t="shared" ca="1" si="2"/>
        <v>13.5</v>
      </c>
      <c r="AP11" s="217">
        <f t="shared" ca="1" si="2"/>
        <v>96</v>
      </c>
      <c r="AQ11" s="217">
        <f t="shared" ca="1" si="2"/>
        <v>16</v>
      </c>
      <c r="AR11" s="217">
        <f t="shared" ca="1" si="2"/>
        <v>32.5</v>
      </c>
      <c r="AS11" s="217">
        <f t="shared" ca="1" si="2"/>
        <v>1.3</v>
      </c>
      <c r="AT11" s="217">
        <f t="shared" ca="1" si="2"/>
        <v>7.5</v>
      </c>
      <c r="AU11" s="217">
        <f t="shared" ca="1" si="2"/>
        <v>0</v>
      </c>
      <c r="AV11" s="217">
        <f t="shared" ca="1" si="2"/>
        <v>40</v>
      </c>
      <c r="AW11" s="217">
        <f t="shared" ca="1" si="2"/>
        <v>534</v>
      </c>
      <c r="AX11" s="217">
        <f t="shared" ca="1" si="2"/>
        <v>0</v>
      </c>
      <c r="AY11" s="217">
        <f t="shared" ca="1" si="2"/>
        <v>0</v>
      </c>
      <c r="AZ11" s="217">
        <f t="shared" ca="1" si="2"/>
        <v>0</v>
      </c>
      <c r="BA11" s="217">
        <f t="shared" ca="1" si="2"/>
        <v>0</v>
      </c>
      <c r="BB11" s="217">
        <f t="shared" ca="1" si="2"/>
        <v>0</v>
      </c>
      <c r="BC11" s="217">
        <f t="shared" ca="1" si="2"/>
        <v>0</v>
      </c>
      <c r="BD11" s="217">
        <f t="shared" ca="1" si="3"/>
        <v>0</v>
      </c>
      <c r="BE11" s="217">
        <f t="shared" ca="1" si="3"/>
        <v>0</v>
      </c>
      <c r="BF11" s="217">
        <f t="shared" ca="1" si="3"/>
        <v>0</v>
      </c>
      <c r="BG11" s="217">
        <f t="shared" ca="1" si="3"/>
        <v>0</v>
      </c>
      <c r="BH11" s="217">
        <f t="shared" ca="1" si="4"/>
        <v>0</v>
      </c>
      <c r="BI11" s="217">
        <f t="shared" ca="1" si="5"/>
        <v>99</v>
      </c>
      <c r="BJ11" s="217" t="str">
        <f t="shared" ca="1" si="6"/>
        <v/>
      </c>
      <c r="BK11" s="253">
        <f t="shared" ca="1" si="46"/>
        <v>12.280817590968571</v>
      </c>
      <c r="BL11" s="253">
        <f t="shared" ca="1" si="47"/>
        <v>9.7966350000000002</v>
      </c>
      <c r="BM11" s="254">
        <f t="shared" ca="1" si="7"/>
        <v>0.11252125129621153</v>
      </c>
      <c r="BN11" s="217"/>
      <c r="BO11" s="255">
        <f t="shared" ca="1" si="8"/>
        <v>0.1875</v>
      </c>
      <c r="BP11" s="255">
        <f t="shared" ca="1" si="9"/>
        <v>0</v>
      </c>
      <c r="BQ11" s="255">
        <f t="shared" ca="1" si="10"/>
        <v>0.8125</v>
      </c>
      <c r="BR11" s="256">
        <f t="shared" ca="1" si="11"/>
        <v>1.0464562500000001</v>
      </c>
      <c r="BS11" s="256">
        <f t="shared" ca="1" si="12"/>
        <v>0.1875</v>
      </c>
      <c r="BT11" s="255">
        <f t="shared" ca="1" si="13"/>
        <v>0.1875</v>
      </c>
      <c r="BU11" s="255">
        <f t="shared" ca="1" si="14"/>
        <v>0</v>
      </c>
      <c r="BV11" s="255">
        <f t="shared" ca="1" si="15"/>
        <v>0.8125</v>
      </c>
      <c r="BW11" s="256">
        <f t="shared" ca="1" si="16"/>
        <v>1.0464562500000001</v>
      </c>
      <c r="BX11" s="256">
        <f t="shared" ca="1" si="48"/>
        <v>0.1875</v>
      </c>
      <c r="BY11" s="255" t="e">
        <f t="shared" ca="1" si="17"/>
        <v>#DIV/0!</v>
      </c>
      <c r="BZ11" s="255" t="e">
        <f t="shared" ca="1" si="18"/>
        <v>#DIV/0!</v>
      </c>
      <c r="CA11" s="255" t="e">
        <f t="shared" ca="1" si="19"/>
        <v>#DIV/0!</v>
      </c>
      <c r="CB11" s="256" t="e">
        <f t="shared" ca="1" si="20"/>
        <v>#DIV/0!</v>
      </c>
      <c r="CC11" s="256">
        <f t="shared" ca="1" si="21"/>
        <v>-1</v>
      </c>
      <c r="CD11" s="255">
        <f t="shared" ca="1" si="22"/>
        <v>1.2897678417884782E-2</v>
      </c>
      <c r="CE11" s="255">
        <f t="shared" ca="1" si="23"/>
        <v>6.878761822871883E-2</v>
      </c>
      <c r="CF11" s="255">
        <f t="shared" ca="1" si="24"/>
        <v>0.91831470335339638</v>
      </c>
      <c r="CG11" s="256">
        <f t="shared" ca="1" si="25"/>
        <v>1.0678251074806535</v>
      </c>
      <c r="CH11" s="256">
        <f t="shared" ca="1" si="26"/>
        <v>1.2897678417884782E-2</v>
      </c>
      <c r="CI11" s="257" t="e">
        <f t="shared" ca="1" si="27"/>
        <v>#REF!</v>
      </c>
      <c r="CJ11" s="257" t="e">
        <f t="shared" ca="1" si="28"/>
        <v>#REF!</v>
      </c>
      <c r="CK11" s="257" t="e">
        <f t="shared" ca="1" si="29"/>
        <v>#REF!</v>
      </c>
      <c r="CL11" s="255" t="e">
        <f t="shared" ca="1" si="30"/>
        <v>#REF!</v>
      </c>
      <c r="CM11" s="255" t="e">
        <f t="shared" ca="1" si="31"/>
        <v>#REF!</v>
      </c>
      <c r="CN11" s="255" t="e">
        <f t="shared" ca="1" si="32"/>
        <v>#REF!</v>
      </c>
      <c r="CO11" s="256" t="e">
        <f t="shared" ca="1" si="33"/>
        <v>#REF!</v>
      </c>
      <c r="CP11" s="256">
        <f t="shared" ca="1" si="34"/>
        <v>-1</v>
      </c>
      <c r="CQ11" s="255">
        <f t="shared" ca="1" si="35"/>
        <v>3.1389084094635748E-2</v>
      </c>
      <c r="CR11" s="255">
        <f t="shared" ca="1" si="36"/>
        <v>3.1623330990864368E-2</v>
      </c>
      <c r="CS11" s="255">
        <f t="shared" ca="1" si="37"/>
        <v>0.93698758491449985</v>
      </c>
      <c r="CT11" s="256">
        <f t="shared" ca="1" si="38"/>
        <v>1.1000636214570156</v>
      </c>
      <c r="CU11" s="256">
        <f t="shared" ca="1" si="39"/>
        <v>3.1389084094635748E-2</v>
      </c>
      <c r="CV11" s="217"/>
      <c r="CW11" s="252">
        <f t="shared" ca="1" si="40"/>
        <v>1.0565475543340874</v>
      </c>
      <c r="CX11" s="256">
        <f t="shared" ca="1" si="41"/>
        <v>0.27839630395044379</v>
      </c>
      <c r="CY11" s="252">
        <f t="shared" ca="1" si="42"/>
        <v>0.625</v>
      </c>
      <c r="CZ11" s="252">
        <f t="shared" ca="1" si="43"/>
        <v>0.5018587360594795</v>
      </c>
      <c r="DA11" s="258">
        <f t="shared" ca="1" si="44"/>
        <v>83.261871955427864</v>
      </c>
      <c r="DB11" s="259"/>
      <c r="DC11" s="258">
        <f t="shared" ca="1" si="45"/>
        <v>347.87556550316367</v>
      </c>
    </row>
    <row r="12" spans="1:108" ht="12.75" customHeight="1" x14ac:dyDescent="0.3">
      <c r="A12" s="217"/>
      <c r="B12" s="217"/>
      <c r="C12" s="264"/>
      <c r="D12" s="265" t="s">
        <v>319</v>
      </c>
      <c r="E12" s="264"/>
      <c r="F12" s="264"/>
      <c r="G12" s="264"/>
      <c r="H12" s="264"/>
      <c r="I12" s="228">
        <v>7.3</v>
      </c>
      <c r="J12" s="217"/>
      <c r="K12" s="228">
        <v>194</v>
      </c>
      <c r="L12" s="228">
        <v>18</v>
      </c>
      <c r="M12" s="228">
        <v>90</v>
      </c>
      <c r="N12" s="228">
        <v>11</v>
      </c>
      <c r="O12" s="228">
        <v>40</v>
      </c>
      <c r="P12" s="228">
        <v>1.9</v>
      </c>
      <c r="Q12" s="228">
        <v>7.5</v>
      </c>
      <c r="R12" s="217"/>
      <c r="S12" s="228">
        <v>55</v>
      </c>
      <c r="T12" s="228">
        <v>610</v>
      </c>
      <c r="U12" s="217"/>
      <c r="V12" s="250"/>
      <c r="W12" s="217"/>
      <c r="X12" s="247"/>
      <c r="Y12" s="279"/>
      <c r="Z12" s="228"/>
      <c r="AA12" s="247"/>
      <c r="AB12" s="217"/>
      <c r="AC12" s="228"/>
      <c r="AD12" s="251"/>
      <c r="AE12" s="217"/>
      <c r="AF12" s="217"/>
      <c r="AG12" s="217" t="str">
        <f t="shared" ca="1" si="0"/>
        <v>W_ID_026_FS_001</v>
      </c>
      <c r="AH12" s="217">
        <f t="shared" ca="1" si="1"/>
        <v>0</v>
      </c>
      <c r="AI12" s="217">
        <f t="shared" ca="1" si="1"/>
        <v>0</v>
      </c>
      <c r="AJ12" s="217">
        <f t="shared" ca="1" si="1"/>
        <v>0</v>
      </c>
      <c r="AK12" s="217">
        <f t="shared" ca="1" si="1"/>
        <v>0</v>
      </c>
      <c r="AL12" s="217">
        <f t="shared" ca="1" si="1"/>
        <v>7.3</v>
      </c>
      <c r="AM12" s="228"/>
      <c r="AN12" s="217">
        <f t="shared" ca="1" si="2"/>
        <v>194</v>
      </c>
      <c r="AO12" s="217">
        <f t="shared" ca="1" si="2"/>
        <v>18</v>
      </c>
      <c r="AP12" s="217">
        <f t="shared" ca="1" si="2"/>
        <v>90</v>
      </c>
      <c r="AQ12" s="217">
        <f t="shared" ca="1" si="2"/>
        <v>11</v>
      </c>
      <c r="AR12" s="217">
        <f t="shared" ca="1" si="2"/>
        <v>40</v>
      </c>
      <c r="AS12" s="217">
        <f t="shared" ca="1" si="2"/>
        <v>1.9</v>
      </c>
      <c r="AT12" s="217">
        <f t="shared" ca="1" si="2"/>
        <v>7.5</v>
      </c>
      <c r="AU12" s="217">
        <f t="shared" ca="1" si="2"/>
        <v>0</v>
      </c>
      <c r="AV12" s="217">
        <f t="shared" ca="1" si="2"/>
        <v>55</v>
      </c>
      <c r="AW12" s="217">
        <f t="shared" ca="1" si="2"/>
        <v>610</v>
      </c>
      <c r="AX12" s="217">
        <f t="shared" ca="1" si="2"/>
        <v>0</v>
      </c>
      <c r="AY12" s="217">
        <f t="shared" ca="1" si="2"/>
        <v>0</v>
      </c>
      <c r="AZ12" s="217">
        <f t="shared" ca="1" si="2"/>
        <v>0</v>
      </c>
      <c r="BA12" s="217">
        <f t="shared" ca="1" si="2"/>
        <v>0</v>
      </c>
      <c r="BB12" s="217">
        <f t="shared" ca="1" si="2"/>
        <v>0</v>
      </c>
      <c r="BC12" s="217">
        <f t="shared" ca="1" si="2"/>
        <v>0</v>
      </c>
      <c r="BD12" s="217">
        <f t="shared" ca="1" si="3"/>
        <v>0</v>
      </c>
      <c r="BE12" s="217">
        <f t="shared" ca="1" si="3"/>
        <v>0</v>
      </c>
      <c r="BF12" s="217">
        <f t="shared" ca="1" si="3"/>
        <v>0</v>
      </c>
      <c r="BG12" s="217">
        <f t="shared" ca="1" si="3"/>
        <v>0</v>
      </c>
      <c r="BH12" s="217">
        <f t="shared" ca="1" si="4"/>
        <v>0</v>
      </c>
      <c r="BI12" s="217">
        <f t="shared" ca="1" si="5"/>
        <v>99</v>
      </c>
      <c r="BJ12" s="217" t="str">
        <f t="shared" ca="1" si="6"/>
        <v/>
      </c>
      <c r="BK12" s="253">
        <f t="shared" ca="1" si="46"/>
        <v>14.295169717773575</v>
      </c>
      <c r="BL12" s="253">
        <f t="shared" ca="1" si="47"/>
        <v>11.354575000000001</v>
      </c>
      <c r="BM12" s="254">
        <f t="shared" ca="1" si="7"/>
        <v>0.11464420991823505</v>
      </c>
      <c r="BN12" s="217"/>
      <c r="BO12" s="255">
        <f t="shared" ca="1" si="8"/>
        <v>0.13636363636363635</v>
      </c>
      <c r="BP12" s="255">
        <f t="shared" ca="1" si="9"/>
        <v>0</v>
      </c>
      <c r="BQ12" s="255">
        <f t="shared" ca="1" si="10"/>
        <v>0.86363636363636365</v>
      </c>
      <c r="BR12" s="256">
        <f t="shared" ca="1" si="11"/>
        <v>1.0759772727272727</v>
      </c>
      <c r="BS12" s="256">
        <f t="shared" ca="1" si="12"/>
        <v>0.13636363636363635</v>
      </c>
      <c r="BT12" s="255">
        <f t="shared" ca="1" si="13"/>
        <v>0.13636363636363635</v>
      </c>
      <c r="BU12" s="255">
        <f t="shared" ca="1" si="14"/>
        <v>0</v>
      </c>
      <c r="BV12" s="255">
        <f t="shared" ca="1" si="15"/>
        <v>0.86363636363636365</v>
      </c>
      <c r="BW12" s="256">
        <f t="shared" ca="1" si="16"/>
        <v>1.0759772727272727</v>
      </c>
      <c r="BX12" s="256">
        <f t="shared" ca="1" si="48"/>
        <v>0.13636363636363635</v>
      </c>
      <c r="BY12" s="255" t="e">
        <f t="shared" ca="1" si="17"/>
        <v>#DIV/0!</v>
      </c>
      <c r="BZ12" s="255" t="e">
        <f t="shared" ca="1" si="18"/>
        <v>#DIV/0!</v>
      </c>
      <c r="CA12" s="255" t="e">
        <f t="shared" ca="1" si="19"/>
        <v>#DIV/0!</v>
      </c>
      <c r="CB12" s="256" t="e">
        <f t="shared" ca="1" si="20"/>
        <v>#DIV/0!</v>
      </c>
      <c r="CC12" s="256">
        <f t="shared" ca="1" si="21"/>
        <v>-1</v>
      </c>
      <c r="CD12" s="255">
        <f t="shared" ca="1" si="22"/>
        <v>1.1152416356877323E-2</v>
      </c>
      <c r="CE12" s="255">
        <f t="shared" ca="1" si="23"/>
        <v>8.1784386617100371E-2</v>
      </c>
      <c r="CF12" s="255">
        <f t="shared" ca="1" si="24"/>
        <v>0.90706319702602234</v>
      </c>
      <c r="CG12" s="256">
        <f t="shared" ca="1" si="25"/>
        <v>1.053825278810409</v>
      </c>
      <c r="CH12" s="256">
        <f t="shared" ca="1" si="26"/>
        <v>1.1152416356877323E-2</v>
      </c>
      <c r="CI12" s="257" t="e">
        <f t="shared" ca="1" si="27"/>
        <v>#REF!</v>
      </c>
      <c r="CJ12" s="257" t="e">
        <f t="shared" ca="1" si="28"/>
        <v>#REF!</v>
      </c>
      <c r="CK12" s="257" t="e">
        <f t="shared" ca="1" si="29"/>
        <v>#REF!</v>
      </c>
      <c r="CL12" s="255" t="e">
        <f t="shared" ca="1" si="30"/>
        <v>#REF!</v>
      </c>
      <c r="CM12" s="255" t="e">
        <f t="shared" ca="1" si="31"/>
        <v>#REF!</v>
      </c>
      <c r="CN12" s="255" t="e">
        <f t="shared" ca="1" si="32"/>
        <v>#REF!</v>
      </c>
      <c r="CO12" s="256" t="e">
        <f t="shared" ca="1" si="33"/>
        <v>#REF!</v>
      </c>
      <c r="CP12" s="256">
        <f t="shared" ca="1" si="34"/>
        <v>-1</v>
      </c>
      <c r="CQ12" s="255">
        <f t="shared" ca="1" si="35"/>
        <v>5.2565625339908419E-2</v>
      </c>
      <c r="CR12" s="255">
        <f t="shared" ca="1" si="36"/>
        <v>4.8772229696822246E-2</v>
      </c>
      <c r="CS12" s="255">
        <f t="shared" ca="1" si="37"/>
        <v>0.89866214496326935</v>
      </c>
      <c r="CT12" s="256">
        <f t="shared" ca="1" si="38"/>
        <v>1.0680365708603503</v>
      </c>
      <c r="CU12" s="256">
        <f t="shared" ca="1" si="39"/>
        <v>5.2565625339908419E-2</v>
      </c>
      <c r="CV12" s="217"/>
      <c r="CW12" s="252">
        <f t="shared" ca="1" si="40"/>
        <v>1.4691523250483869</v>
      </c>
      <c r="CX12" s="256">
        <f t="shared" ca="1" si="41"/>
        <v>0.55630250076728704</v>
      </c>
      <c r="CY12" s="252">
        <f t="shared" ca="1" si="42"/>
        <v>0.55000000000000004</v>
      </c>
      <c r="CZ12" s="252">
        <f t="shared" ca="1" si="43"/>
        <v>0.48128342245989303</v>
      </c>
      <c r="DA12" s="258">
        <f t="shared" ca="1" si="44"/>
        <v>92.180778971958233</v>
      </c>
      <c r="DB12" s="259"/>
      <c r="DC12" s="258">
        <f t="shared" ca="1" si="45"/>
        <v>385.23924090681942</v>
      </c>
    </row>
    <row r="13" spans="1:108" ht="14.4" x14ac:dyDescent="0.3">
      <c r="A13" s="217"/>
      <c r="B13" s="217"/>
      <c r="C13" s="241"/>
      <c r="D13" s="265" t="s">
        <v>322</v>
      </c>
      <c r="E13" s="243"/>
      <c r="F13" s="245"/>
      <c r="G13" s="245"/>
      <c r="H13" s="245"/>
      <c r="I13" s="228">
        <v>6</v>
      </c>
      <c r="J13" s="217"/>
      <c r="K13" s="228">
        <v>5100</v>
      </c>
      <c r="L13" s="228">
        <v>630</v>
      </c>
      <c r="M13" s="228">
        <v>800</v>
      </c>
      <c r="N13" s="228">
        <v>54</v>
      </c>
      <c r="O13" s="228">
        <v>86</v>
      </c>
      <c r="P13" s="228">
        <v>11</v>
      </c>
      <c r="Q13" s="228">
        <v>9700</v>
      </c>
      <c r="R13" s="217"/>
      <c r="S13" s="228">
        <v>170</v>
      </c>
      <c r="T13" s="228">
        <v>317</v>
      </c>
      <c r="U13" s="217">
        <v>0</v>
      </c>
      <c r="V13" s="250"/>
      <c r="W13" s="217"/>
      <c r="X13" s="247"/>
      <c r="Y13" s="279"/>
      <c r="Z13" s="228"/>
      <c r="AA13" s="247"/>
      <c r="AB13" s="217"/>
      <c r="AC13" s="228"/>
      <c r="AD13" s="245"/>
      <c r="AE13" s="217"/>
      <c r="AF13" s="217"/>
      <c r="AG13" s="217" t="str">
        <f t="shared" ca="1" si="0"/>
        <v>W_ID_029_FS_001</v>
      </c>
      <c r="AH13" s="217">
        <f t="shared" ca="1" si="1"/>
        <v>0</v>
      </c>
      <c r="AI13" s="217">
        <f t="shared" ca="1" si="1"/>
        <v>0</v>
      </c>
      <c r="AJ13" s="217">
        <f t="shared" ca="1" si="1"/>
        <v>0</v>
      </c>
      <c r="AK13" s="217">
        <f t="shared" ca="1" si="1"/>
        <v>0</v>
      </c>
      <c r="AL13" s="217">
        <f t="shared" ca="1" si="1"/>
        <v>6</v>
      </c>
      <c r="AM13" s="228"/>
      <c r="AN13" s="217">
        <f t="shared" ca="1" si="2"/>
        <v>5100</v>
      </c>
      <c r="AO13" s="217">
        <f t="shared" ca="1" si="2"/>
        <v>630</v>
      </c>
      <c r="AP13" s="217">
        <f t="shared" ca="1" si="2"/>
        <v>800</v>
      </c>
      <c r="AQ13" s="217">
        <f t="shared" ca="1" si="2"/>
        <v>54</v>
      </c>
      <c r="AR13" s="217">
        <f t="shared" ca="1" si="2"/>
        <v>86</v>
      </c>
      <c r="AS13" s="217">
        <f t="shared" ca="1" si="2"/>
        <v>11</v>
      </c>
      <c r="AT13" s="217">
        <f t="shared" ca="1" si="2"/>
        <v>9700</v>
      </c>
      <c r="AU13" s="217">
        <f t="shared" ca="1" si="2"/>
        <v>0</v>
      </c>
      <c r="AV13" s="217">
        <f t="shared" ca="1" si="2"/>
        <v>170</v>
      </c>
      <c r="AW13" s="217">
        <f t="shared" ca="1" si="2"/>
        <v>317</v>
      </c>
      <c r="AX13" s="217">
        <f t="shared" ca="1" si="2"/>
        <v>0</v>
      </c>
      <c r="AY13" s="217">
        <f t="shared" ca="1" si="2"/>
        <v>0</v>
      </c>
      <c r="AZ13" s="217">
        <f t="shared" ca="1" si="2"/>
        <v>0</v>
      </c>
      <c r="BA13" s="217">
        <f t="shared" ca="1" si="2"/>
        <v>0</v>
      </c>
      <c r="BB13" s="217">
        <f t="shared" ca="1" si="2"/>
        <v>0</v>
      </c>
      <c r="BC13" s="217">
        <f t="shared" ca="1" si="2"/>
        <v>0</v>
      </c>
      <c r="BD13" s="217">
        <f t="shared" ca="1" si="3"/>
        <v>0</v>
      </c>
      <c r="BE13" s="217">
        <f t="shared" ca="1" si="3"/>
        <v>0</v>
      </c>
      <c r="BF13" s="217">
        <f t="shared" ca="1" si="3"/>
        <v>0</v>
      </c>
      <c r="BG13" s="217">
        <f t="shared" ca="1" si="3"/>
        <v>0</v>
      </c>
      <c r="BH13" s="217">
        <f t="shared" ca="1" si="4"/>
        <v>0</v>
      </c>
      <c r="BI13" s="217">
        <f t="shared" ca="1" si="5"/>
        <v>99</v>
      </c>
      <c r="BJ13" s="217" t="str">
        <f t="shared" ca="1" si="6"/>
        <v/>
      </c>
      <c r="BK13" s="253">
        <f t="shared" ca="1" si="46"/>
        <v>282.32213200000001</v>
      </c>
      <c r="BL13" s="253">
        <f t="shared" ca="1" si="47"/>
        <v>282.37203</v>
      </c>
      <c r="BM13" s="254">
        <f t="shared" ca="1" si="7"/>
        <v>-8.8362875619714084E-5</v>
      </c>
      <c r="BN13" s="217"/>
      <c r="BO13" s="255">
        <f t="shared" ca="1" si="8"/>
        <v>0.97243107769423553</v>
      </c>
      <c r="BP13" s="255">
        <f t="shared" ca="1" si="9"/>
        <v>0</v>
      </c>
      <c r="BQ13" s="255">
        <f t="shared" ca="1" si="10"/>
        <v>2.7568922305764409E-2</v>
      </c>
      <c r="BR13" s="256">
        <f t="shared" ca="1" si="11"/>
        <v>0.59331553884711774</v>
      </c>
      <c r="BS13" s="256">
        <f t="shared" ca="1" si="12"/>
        <v>0.97243107769423553</v>
      </c>
      <c r="BT13" s="255">
        <f t="shared" ca="1" si="13"/>
        <v>0.97243107769423553</v>
      </c>
      <c r="BU13" s="255">
        <f t="shared" ca="1" si="14"/>
        <v>0</v>
      </c>
      <c r="BV13" s="255">
        <f t="shared" ca="1" si="15"/>
        <v>2.7568922305764409E-2</v>
      </c>
      <c r="BW13" s="256">
        <f t="shared" ca="1" si="16"/>
        <v>0.59331553884711774</v>
      </c>
      <c r="BX13" s="256">
        <f t="shared" ca="1" si="48"/>
        <v>0.97243107769423553</v>
      </c>
      <c r="BY13" s="255" t="e">
        <f t="shared" ca="1" si="17"/>
        <v>#DIV/0!</v>
      </c>
      <c r="BZ13" s="255" t="e">
        <f t="shared" ca="1" si="18"/>
        <v>#DIV/0!</v>
      </c>
      <c r="CA13" s="255" t="e">
        <f t="shared" ca="1" si="19"/>
        <v>#DIV/0!</v>
      </c>
      <c r="CB13" s="256" t="e">
        <f t="shared" ca="1" si="20"/>
        <v>#DIV/0!</v>
      </c>
      <c r="CC13" s="256">
        <f t="shared" ca="1" si="21"/>
        <v>-1</v>
      </c>
      <c r="CD13" s="255">
        <f t="shared" ca="1" si="22"/>
        <v>0.95219397271031703</v>
      </c>
      <c r="CE13" s="255">
        <f t="shared" ca="1" si="23"/>
        <v>1.6687935604201433E-2</v>
      </c>
      <c r="CF13" s="255">
        <f t="shared" ca="1" si="24"/>
        <v>3.1118091685481495E-2</v>
      </c>
      <c r="CG13" s="256">
        <f t="shared" ca="1" si="25"/>
        <v>0.58572886031216254</v>
      </c>
      <c r="CH13" s="256">
        <f t="shared" ca="1" si="26"/>
        <v>0.95219397271031703</v>
      </c>
      <c r="CI13" s="257" t="e">
        <f t="shared" ca="1" si="27"/>
        <v>#REF!</v>
      </c>
      <c r="CJ13" s="257" t="e">
        <f t="shared" ca="1" si="28"/>
        <v>#REF!</v>
      </c>
      <c r="CK13" s="257" t="e">
        <f t="shared" ca="1" si="29"/>
        <v>#REF!</v>
      </c>
      <c r="CL13" s="255" t="e">
        <f t="shared" ca="1" si="30"/>
        <v>#REF!</v>
      </c>
      <c r="CM13" s="255" t="e">
        <f t="shared" ca="1" si="31"/>
        <v>#REF!</v>
      </c>
      <c r="CN13" s="255" t="e">
        <f t="shared" ca="1" si="32"/>
        <v>#REF!</v>
      </c>
      <c r="CO13" s="256" t="e">
        <f t="shared" ca="1" si="33"/>
        <v>#REF!</v>
      </c>
      <c r="CP13" s="256">
        <f t="shared" ca="1" si="34"/>
        <v>-1</v>
      </c>
      <c r="CQ13" s="255">
        <f t="shared" ca="1" si="35"/>
        <v>0.27202220820717976</v>
      </c>
      <c r="CR13" s="255">
        <f t="shared" ca="1" si="36"/>
        <v>0.33602743366769267</v>
      </c>
      <c r="CS13" s="255">
        <f t="shared" ca="1" si="37"/>
        <v>0.39195035812512757</v>
      </c>
      <c r="CT13" s="256">
        <f t="shared" ca="1" si="38"/>
        <v>0.6096507015459105</v>
      </c>
      <c r="CU13" s="256">
        <f t="shared" ca="1" si="39"/>
        <v>0.27202220820717976</v>
      </c>
      <c r="CV13" s="217"/>
      <c r="CW13" s="252">
        <f t="shared" ca="1" si="40"/>
        <v>3.8662873390841948</v>
      </c>
      <c r="CX13" s="256">
        <f t="shared" ca="1" si="41"/>
        <v>2.6955911119152196</v>
      </c>
      <c r="CY13" s="252">
        <f t="shared" ca="1" si="42"/>
        <v>0.40298507462686567</v>
      </c>
      <c r="CZ13" s="252">
        <f t="shared" ca="1" si="43"/>
        <v>0.55263157894736847</v>
      </c>
      <c r="DA13" s="258">
        <f t="shared" ca="1" si="44"/>
        <v>129.10692426549701</v>
      </c>
      <c r="DB13" s="259"/>
      <c r="DC13" s="258">
        <f t="shared" ca="1" si="45"/>
        <v>542.56776165935537</v>
      </c>
    </row>
    <row r="14" spans="1:108" ht="14.4" x14ac:dyDescent="0.3">
      <c r="A14" s="217"/>
      <c r="B14" s="217"/>
      <c r="C14" s="264"/>
      <c r="D14" s="265" t="s">
        <v>324</v>
      </c>
      <c r="E14" s="264"/>
      <c r="F14" s="264"/>
      <c r="G14" s="264"/>
      <c r="H14" s="264"/>
      <c r="I14" s="228">
        <v>8.4</v>
      </c>
      <c r="J14" s="217"/>
      <c r="K14" s="228">
        <v>77</v>
      </c>
      <c r="L14" s="228">
        <v>0.2</v>
      </c>
      <c r="M14" s="228">
        <v>4</v>
      </c>
      <c r="N14" s="228">
        <v>2.4</v>
      </c>
      <c r="O14" s="228">
        <v>16</v>
      </c>
      <c r="P14" s="228"/>
      <c r="Q14" s="228">
        <v>49</v>
      </c>
      <c r="R14" s="217"/>
      <c r="S14" s="228">
        <v>48</v>
      </c>
      <c r="T14" s="228">
        <v>85</v>
      </c>
      <c r="U14" s="217">
        <v>6</v>
      </c>
      <c r="V14" s="264"/>
      <c r="W14" s="217"/>
      <c r="X14" s="247"/>
      <c r="Y14" s="269"/>
      <c r="Z14" s="228"/>
      <c r="AA14" s="247"/>
      <c r="AB14" s="217"/>
      <c r="AC14" s="228"/>
      <c r="AD14" s="264"/>
      <c r="AE14" s="217"/>
      <c r="AF14" s="217"/>
      <c r="AG14" s="217" t="str">
        <f t="shared" ref="AG14:AG57" ca="1" si="49">IF(ISBLANK(INDIRECT(AG$5&amp;(CELL("row", AG14)))),"",INDIRECT(AG$5&amp;(CELL("row", AG14))))</f>
        <v>W_ID_031_FS_001</v>
      </c>
      <c r="AH14" s="217"/>
      <c r="AI14" s="217"/>
      <c r="AJ14" s="217"/>
      <c r="AK14" s="217"/>
      <c r="AL14" s="217">
        <f t="shared" ca="1" si="1"/>
        <v>8.4</v>
      </c>
      <c r="AM14" s="228"/>
      <c r="AN14" s="217">
        <f t="shared" ca="1" si="2"/>
        <v>77</v>
      </c>
      <c r="AO14" s="217">
        <f t="shared" ca="1" si="2"/>
        <v>0.2</v>
      </c>
      <c r="AP14" s="217">
        <f t="shared" ca="1" si="2"/>
        <v>4</v>
      </c>
      <c r="AQ14" s="217">
        <f t="shared" ca="1" si="2"/>
        <v>2.4</v>
      </c>
      <c r="AR14" s="217">
        <f t="shared" ca="1" si="2"/>
        <v>16</v>
      </c>
      <c r="AS14" s="217">
        <f t="shared" ca="1" si="2"/>
        <v>0</v>
      </c>
      <c r="AT14" s="217">
        <f t="shared" ca="1" si="2"/>
        <v>49</v>
      </c>
      <c r="AU14" s="217">
        <f t="shared" ca="1" si="2"/>
        <v>0</v>
      </c>
      <c r="AV14" s="217">
        <f t="shared" ca="1" si="2"/>
        <v>48</v>
      </c>
      <c r="AW14" s="217">
        <f t="shared" ca="1" si="2"/>
        <v>85</v>
      </c>
      <c r="AX14" s="217">
        <f t="shared" ca="1" si="2"/>
        <v>6</v>
      </c>
      <c r="AY14" s="217"/>
      <c r="AZ14" s="217">
        <f t="shared" ca="1" si="2"/>
        <v>0</v>
      </c>
      <c r="BA14" s="217">
        <f t="shared" ca="1" si="2"/>
        <v>0</v>
      </c>
      <c r="BB14" s="217">
        <f t="shared" ca="1" si="2"/>
        <v>0</v>
      </c>
      <c r="BC14" s="217">
        <f t="shared" ca="1" si="2"/>
        <v>0</v>
      </c>
      <c r="BD14" s="217"/>
      <c r="BE14" s="217">
        <f t="shared" ca="1" si="3"/>
        <v>0</v>
      </c>
      <c r="BF14" s="217">
        <f t="shared" ca="1" si="3"/>
        <v>0</v>
      </c>
      <c r="BG14" s="217"/>
      <c r="BH14" s="217">
        <f t="shared" ca="1" si="4"/>
        <v>0</v>
      </c>
      <c r="BI14" s="217">
        <f t="shared" ca="1" si="5"/>
        <v>99</v>
      </c>
      <c r="BJ14" s="217"/>
      <c r="BK14" s="253">
        <f t="shared" ca="1" si="46"/>
        <v>3.7516419492231319</v>
      </c>
      <c r="BL14" s="253">
        <f t="shared" ca="1" si="47"/>
        <v>3.97478</v>
      </c>
      <c r="BM14" s="254">
        <f t="shared" ca="1" si="7"/>
        <v>-2.8879868617491689E-2</v>
      </c>
      <c r="BN14" s="252"/>
      <c r="BO14" s="255">
        <f t="shared" ca="1" si="8"/>
        <v>1</v>
      </c>
      <c r="BP14" s="255">
        <f t="shared" ca="1" si="9"/>
        <v>0</v>
      </c>
      <c r="BQ14" s="255">
        <f t="shared" ca="1" si="10"/>
        <v>0</v>
      </c>
      <c r="BR14" s="256">
        <f t="shared" ca="1" si="11"/>
        <v>0.57740000000000002</v>
      </c>
      <c r="BS14" s="256">
        <f t="shared" ca="1" si="12"/>
        <v>1</v>
      </c>
      <c r="BT14" s="255">
        <f t="shared" ca="1" si="13"/>
        <v>1</v>
      </c>
      <c r="BU14" s="255">
        <f t="shared" ca="1" si="14"/>
        <v>0</v>
      </c>
      <c r="BV14" s="255">
        <f t="shared" ca="1" si="15"/>
        <v>0</v>
      </c>
      <c r="BW14" s="256">
        <f t="shared" ca="1" si="16"/>
        <v>0.57740000000000002</v>
      </c>
      <c r="BX14" s="256">
        <f t="shared" ca="1" si="48"/>
        <v>1</v>
      </c>
      <c r="BY14" s="255" t="e">
        <f t="shared" ca="1" si="17"/>
        <v>#DIV/0!</v>
      </c>
      <c r="BZ14" s="255" t="e">
        <f t="shared" ca="1" si="18"/>
        <v>#DIV/0!</v>
      </c>
      <c r="CA14" s="255" t="e">
        <f t="shared" ca="1" si="19"/>
        <v>#DIV/0!</v>
      </c>
      <c r="CB14" s="256" t="e">
        <f t="shared" ca="1" si="20"/>
        <v>#DIV/0!</v>
      </c>
      <c r="CC14" s="256">
        <f t="shared" ca="1" si="21"/>
        <v>-1</v>
      </c>
      <c r="CD14" s="255">
        <f t="shared" ca="1" si="22"/>
        <v>0.26923076923076922</v>
      </c>
      <c r="CE14" s="255">
        <f t="shared" ca="1" si="23"/>
        <v>0.26373626373626374</v>
      </c>
      <c r="CF14" s="255">
        <f t="shared" ca="1" si="24"/>
        <v>0.46703296703296704</v>
      </c>
      <c r="CG14" s="256">
        <f t="shared" ca="1" si="25"/>
        <v>0.69473681318681324</v>
      </c>
      <c r="CH14" s="256">
        <f t="shared" ca="1" si="26"/>
        <v>0.26923076923076922</v>
      </c>
      <c r="CI14" s="257" t="e">
        <f t="shared" ca="1" si="27"/>
        <v>#REF!</v>
      </c>
      <c r="CJ14" s="257" t="e">
        <f t="shared" ca="1" si="28"/>
        <v>#REF!</v>
      </c>
      <c r="CK14" s="257" t="e">
        <f t="shared" ca="1" si="29"/>
        <v>#REF!</v>
      </c>
      <c r="CL14" s="255" t="e">
        <f t="shared" ca="1" si="30"/>
        <v>#REF!</v>
      </c>
      <c r="CM14" s="255" t="e">
        <f t="shared" ca="1" si="31"/>
        <v>#REF!</v>
      </c>
      <c r="CN14" s="255" t="e">
        <f t="shared" ca="1" si="32"/>
        <v>#REF!</v>
      </c>
      <c r="CO14" s="256" t="e">
        <f t="shared" ca="1" si="33"/>
        <v>#REF!</v>
      </c>
      <c r="CP14" s="256">
        <f t="shared" ca="1" si="34"/>
        <v>-1</v>
      </c>
      <c r="CQ14" s="255">
        <f t="shared" ca="1" si="35"/>
        <v>4.7291681018510404E-2</v>
      </c>
      <c r="CR14" s="255">
        <f t="shared" ca="1" si="36"/>
        <v>1.2283553511301404E-3</v>
      </c>
      <c r="CS14" s="255">
        <f t="shared" ca="1" si="37"/>
        <v>0.95147996363035947</v>
      </c>
      <c r="CT14" s="256">
        <f t="shared" ca="1" si="38"/>
        <v>1.125980130624064</v>
      </c>
      <c r="CU14" s="256">
        <f t="shared" ca="1" si="39"/>
        <v>4.7291681018510404E-2</v>
      </c>
      <c r="CV14" s="217"/>
      <c r="CW14" s="252">
        <f t="shared" ca="1" si="40"/>
        <v>-1.7781512503836434</v>
      </c>
      <c r="CX14" s="256">
        <f t="shared" ca="1" si="41"/>
        <v>-2</v>
      </c>
      <c r="CY14" s="252">
        <f t="shared" ca="1" si="42"/>
        <v>0.8571428571428571</v>
      </c>
      <c r="CZ14" s="252">
        <f t="shared" ca="1" si="43"/>
        <v>2.5316455696202531E-2</v>
      </c>
      <c r="DA14" s="258">
        <f t="shared" ca="1" si="44"/>
        <v>55.080519582316519</v>
      </c>
      <c r="DB14" s="259"/>
      <c r="DC14" s="258">
        <f t="shared" ca="1" si="45"/>
        <v>232.54497279635908</v>
      </c>
    </row>
    <row r="15" spans="1:108" ht="14.4" x14ac:dyDescent="0.3">
      <c r="A15" s="217"/>
      <c r="B15" s="217"/>
      <c r="C15" s="264"/>
      <c r="D15" s="265" t="s">
        <v>370</v>
      </c>
      <c r="E15" s="264"/>
      <c r="F15" s="264"/>
      <c r="G15" s="264"/>
      <c r="H15" s="264"/>
      <c r="I15" s="228">
        <v>7.9</v>
      </c>
      <c r="J15" s="217"/>
      <c r="K15" s="228">
        <v>205</v>
      </c>
      <c r="L15" s="228">
        <v>35</v>
      </c>
      <c r="M15" s="228">
        <v>146</v>
      </c>
      <c r="N15" s="228">
        <v>1</v>
      </c>
      <c r="O15" s="228">
        <v>48</v>
      </c>
      <c r="P15" s="228">
        <v>2</v>
      </c>
      <c r="Q15" s="228">
        <v>15</v>
      </c>
      <c r="R15" s="217"/>
      <c r="S15" s="228">
        <v>772</v>
      </c>
      <c r="T15" s="228">
        <v>6.1</v>
      </c>
      <c r="U15" s="217">
        <v>12</v>
      </c>
      <c r="V15" s="264"/>
      <c r="W15" s="217"/>
      <c r="X15" s="247"/>
      <c r="Y15" s="247"/>
      <c r="Z15" s="228"/>
      <c r="AA15" s="247"/>
      <c r="AB15" s="217"/>
      <c r="AC15" s="228"/>
      <c r="AD15" s="264"/>
      <c r="AE15" s="217"/>
      <c r="AF15" s="217"/>
      <c r="AG15" s="217" t="str">
        <f t="shared" ca="1" si="49"/>
        <v>W_ID_038_FS_001</v>
      </c>
      <c r="AH15" s="217"/>
      <c r="AI15" s="217"/>
      <c r="AJ15" s="217"/>
      <c r="AK15" s="217"/>
      <c r="AL15" s="217">
        <f t="shared" ref="AL15:AL57" ca="1" si="50">INDIRECT(AL$5&amp;(CELL("row", AL15)))</f>
        <v>7.9</v>
      </c>
      <c r="AM15" s="228"/>
      <c r="AN15" s="217">
        <f t="shared" ca="1" si="2"/>
        <v>205</v>
      </c>
      <c r="AO15" s="217">
        <f t="shared" ca="1" si="2"/>
        <v>35</v>
      </c>
      <c r="AP15" s="217">
        <f t="shared" ca="1" si="2"/>
        <v>146</v>
      </c>
      <c r="AQ15" s="217">
        <f t="shared" ca="1" si="2"/>
        <v>1</v>
      </c>
      <c r="AR15" s="217">
        <f t="shared" ca="1" si="2"/>
        <v>48</v>
      </c>
      <c r="AS15" s="217">
        <f t="shared" ca="1" si="2"/>
        <v>2</v>
      </c>
      <c r="AT15" s="217">
        <f t="shared" ca="1" si="2"/>
        <v>15</v>
      </c>
      <c r="AU15" s="217">
        <f t="shared" ca="1" si="2"/>
        <v>0</v>
      </c>
      <c r="AV15" s="217">
        <f t="shared" ca="1" si="2"/>
        <v>772</v>
      </c>
      <c r="AW15" s="217">
        <f t="shared" ca="1" si="2"/>
        <v>6.1</v>
      </c>
      <c r="AX15" s="217">
        <f t="shared" ca="1" si="2"/>
        <v>12</v>
      </c>
      <c r="AY15" s="217"/>
      <c r="AZ15" s="217">
        <f ca="1">ABS(INDIRECT(AZ$5&amp;(CELL("row", AZ15))))</f>
        <v>0</v>
      </c>
      <c r="BA15" s="217">
        <f ca="1">ABS(INDIRECT(BA$5&amp;(CELL("row", BA15))))</f>
        <v>0</v>
      </c>
      <c r="BB15" s="217">
        <f ca="1">ABS(INDIRECT(BB$5&amp;(CELL("row", BB15))))</f>
        <v>0</v>
      </c>
      <c r="BC15" s="217">
        <f ca="1">ABS(INDIRECT(BC$5&amp;(CELL("row", BC15))))</f>
        <v>0</v>
      </c>
      <c r="BD15" s="217"/>
      <c r="BE15" s="217">
        <f ca="1">ABS(INDIRECT(BE$5&amp;(CELL("row", BE15))))</f>
        <v>0</v>
      </c>
      <c r="BF15" s="217">
        <f ca="1">ABS(INDIRECT(BF$5&amp;(CELL("row", BF15))))</f>
        <v>0</v>
      </c>
      <c r="BG15" s="217"/>
      <c r="BH15" s="217">
        <f t="shared" ca="1" si="4"/>
        <v>0</v>
      </c>
      <c r="BI15" s="217">
        <f t="shared" ca="1" si="5"/>
        <v>99</v>
      </c>
      <c r="BJ15" s="217"/>
      <c r="BK15" s="253">
        <f t="shared" ca="1" si="46"/>
        <v>17.180122488540086</v>
      </c>
      <c r="BL15" s="253">
        <f t="shared" ca="1" si="47"/>
        <v>16.996129000000003</v>
      </c>
      <c r="BM15" s="254">
        <f t="shared" ca="1" si="7"/>
        <v>5.3836649874190725E-3</v>
      </c>
      <c r="BN15" s="262"/>
      <c r="BO15" s="255">
        <f t="shared" ca="1" si="8"/>
        <v>0.23076923076923078</v>
      </c>
      <c r="BP15" s="255">
        <f t="shared" ca="1" si="9"/>
        <v>0</v>
      </c>
      <c r="BQ15" s="255">
        <f t="shared" ca="1" si="10"/>
        <v>0.76923076923076927</v>
      </c>
      <c r="BR15" s="256">
        <f t="shared" ca="1" si="11"/>
        <v>1.0214769230769232</v>
      </c>
      <c r="BS15" s="256">
        <f t="shared" ca="1" si="12"/>
        <v>0.23076923076923078</v>
      </c>
      <c r="BT15" s="255">
        <f t="shared" ca="1" si="13"/>
        <v>0.23076923076923078</v>
      </c>
      <c r="BU15" s="255">
        <f t="shared" ca="1" si="14"/>
        <v>0</v>
      </c>
      <c r="BV15" s="255">
        <f t="shared" ca="1" si="15"/>
        <v>0.76923076923076927</v>
      </c>
      <c r="BW15" s="256">
        <f t="shared" ca="1" si="16"/>
        <v>1.0214769230769232</v>
      </c>
      <c r="BX15" s="256">
        <f t="shared" ca="1" si="48"/>
        <v>0.23076923076923078</v>
      </c>
      <c r="BY15" s="255" t="e">
        <f t="shared" ca="1" si="17"/>
        <v>#DIV/0!</v>
      </c>
      <c r="BZ15" s="255" t="e">
        <f t="shared" ca="1" si="18"/>
        <v>#DIV/0!</v>
      </c>
      <c r="CA15" s="255" t="e">
        <f t="shared" ca="1" si="19"/>
        <v>#DIV/0!</v>
      </c>
      <c r="CB15" s="256" t="e">
        <f t="shared" ca="1" si="20"/>
        <v>#DIV/0!</v>
      </c>
      <c r="CC15" s="256">
        <f t="shared" ca="1" si="21"/>
        <v>-1</v>
      </c>
      <c r="CD15" s="255">
        <f t="shared" ca="1" si="22"/>
        <v>1.8913125709242213E-2</v>
      </c>
      <c r="CE15" s="255">
        <f t="shared" ca="1" si="23"/>
        <v>0.97339553650233257</v>
      </c>
      <c r="CF15" s="255">
        <f t="shared" ca="1" si="24"/>
        <v>7.6913377884251666E-3</v>
      </c>
      <c r="CG15" s="256">
        <f t="shared" ca="1" si="25"/>
        <v>1.9801626528810994E-2</v>
      </c>
      <c r="CH15" s="256">
        <f t="shared" ca="1" si="26"/>
        <v>1.8913125709242213E-2</v>
      </c>
      <c r="CI15" s="257" t="e">
        <f t="shared" ca="1" si="27"/>
        <v>#REF!</v>
      </c>
      <c r="CJ15" s="257" t="e">
        <f t="shared" ca="1" si="28"/>
        <v>#REF!</v>
      </c>
      <c r="CK15" s="257" t="e">
        <f t="shared" ca="1" si="29"/>
        <v>#REF!</v>
      </c>
      <c r="CL15" s="255" t="e">
        <f t="shared" ca="1" si="30"/>
        <v>#REF!</v>
      </c>
      <c r="CM15" s="255" t="e">
        <f t="shared" ca="1" si="31"/>
        <v>#REF!</v>
      </c>
      <c r="CN15" s="255" t="e">
        <f t="shared" ca="1" si="32"/>
        <v>#REF!</v>
      </c>
      <c r="CO15" s="256" t="e">
        <f t="shared" ca="1" si="33"/>
        <v>#REF!</v>
      </c>
      <c r="CP15" s="256">
        <f t="shared" ca="1" si="34"/>
        <v>-1</v>
      </c>
      <c r="CQ15" s="255">
        <f t="shared" ca="1" si="35"/>
        <v>0.13183279742765272</v>
      </c>
      <c r="CR15" s="255">
        <f t="shared" ca="1" si="36"/>
        <v>0.22508038585209003</v>
      </c>
      <c r="CS15" s="255">
        <f t="shared" ca="1" si="37"/>
        <v>0.64308681672025725</v>
      </c>
      <c r="CT15" s="256">
        <f t="shared" ca="1" si="38"/>
        <v>0.81869260450160775</v>
      </c>
      <c r="CU15" s="256">
        <f t="shared" ca="1" si="39"/>
        <v>0.13183279742765272</v>
      </c>
      <c r="CV15" s="217"/>
      <c r="CW15" s="252">
        <f t="shared" ca="1" si="40"/>
        <v>3.0881360887005513</v>
      </c>
      <c r="CX15" s="256">
        <f t="shared" ca="1" si="41"/>
        <v>0.92378323291611419</v>
      </c>
      <c r="CY15" s="252">
        <f t="shared" ca="1" si="42"/>
        <v>6.4102564102564097E-2</v>
      </c>
      <c r="CZ15" s="252">
        <f t="shared" ca="1" si="43"/>
        <v>0.63063063063063063</v>
      </c>
      <c r="DA15" s="258">
        <f t="shared" ca="1" si="44"/>
        <v>100.34339099679099</v>
      </c>
      <c r="DB15" s="259"/>
      <c r="DC15" s="258">
        <f t="shared" ca="1" si="45"/>
        <v>419.69631670059857</v>
      </c>
    </row>
    <row r="16" spans="1:108" ht="14.4" x14ac:dyDescent="0.3">
      <c r="A16" s="217"/>
      <c r="B16" s="217"/>
      <c r="C16" s="264"/>
      <c r="D16" s="265" t="s">
        <v>373</v>
      </c>
      <c r="E16" s="264"/>
      <c r="F16" s="264"/>
      <c r="G16" s="264"/>
      <c r="H16" s="264"/>
      <c r="I16" s="228">
        <v>8.5299999999999994</v>
      </c>
      <c r="J16" s="217"/>
      <c r="K16" s="228">
        <v>41</v>
      </c>
      <c r="L16" s="228">
        <v>4</v>
      </c>
      <c r="M16" s="228">
        <v>37</v>
      </c>
      <c r="N16" s="228">
        <v>22</v>
      </c>
      <c r="O16" s="228">
        <v>19</v>
      </c>
      <c r="P16" s="228">
        <v>0.1</v>
      </c>
      <c r="Q16" s="228">
        <v>15</v>
      </c>
      <c r="R16" s="217"/>
      <c r="S16" s="228">
        <v>127</v>
      </c>
      <c r="T16" s="228">
        <v>232</v>
      </c>
      <c r="U16" s="217">
        <v>12</v>
      </c>
      <c r="V16" s="264"/>
      <c r="W16" s="217"/>
      <c r="X16" s="247"/>
      <c r="Y16" s="247"/>
      <c r="Z16" s="228"/>
      <c r="AA16" s="247"/>
      <c r="AB16" s="217"/>
      <c r="AC16" s="228"/>
      <c r="AD16" s="264"/>
      <c r="AE16" s="217"/>
      <c r="AF16" s="217"/>
      <c r="AG16" s="217" t="str">
        <f t="shared" ca="1" si="49"/>
        <v>W_ID_041_FS_001</v>
      </c>
      <c r="AH16" s="217"/>
      <c r="AI16" s="217"/>
      <c r="AJ16" s="217"/>
      <c r="AK16" s="217"/>
      <c r="AL16" s="217">
        <f t="shared" ca="1" si="50"/>
        <v>8.5299999999999994</v>
      </c>
      <c r="AM16" s="228"/>
      <c r="AN16" s="217">
        <f t="shared" ca="1" si="2"/>
        <v>41</v>
      </c>
      <c r="AO16" s="217">
        <f t="shared" ca="1" si="2"/>
        <v>4</v>
      </c>
      <c r="AP16" s="217">
        <f t="shared" ca="1" si="2"/>
        <v>37</v>
      </c>
      <c r="AQ16" s="217">
        <f t="shared" ca="1" si="2"/>
        <v>22</v>
      </c>
      <c r="AR16" s="217">
        <f t="shared" ca="1" si="2"/>
        <v>19</v>
      </c>
      <c r="AS16" s="217">
        <f t="shared" ca="1" si="2"/>
        <v>0.1</v>
      </c>
      <c r="AT16" s="217">
        <f t="shared" ca="1" si="2"/>
        <v>15</v>
      </c>
      <c r="AU16" s="217">
        <f t="shared" ca="1" si="2"/>
        <v>0</v>
      </c>
      <c r="AV16" s="217">
        <f t="shared" ca="1" si="2"/>
        <v>127</v>
      </c>
      <c r="AW16" s="217">
        <f t="shared" ca="1" si="2"/>
        <v>232</v>
      </c>
      <c r="AX16" s="217">
        <f t="shared" ca="1" si="2"/>
        <v>12</v>
      </c>
      <c r="AY16" s="217"/>
      <c r="AZ16" s="217">
        <f t="shared" ref="AZ16:BC20" ca="1" si="51">ABS(INDIRECT(AZ$5&amp;(CELL("row", AZ16))))</f>
        <v>0</v>
      </c>
      <c r="BA16" s="217">
        <f t="shared" ca="1" si="51"/>
        <v>0</v>
      </c>
      <c r="BB16" s="217">
        <f t="shared" ca="1" si="51"/>
        <v>0</v>
      </c>
      <c r="BC16" s="217">
        <f t="shared" ca="1" si="51"/>
        <v>0</v>
      </c>
      <c r="BD16" s="217"/>
      <c r="BE16" s="217">
        <f t="shared" ref="BE16:BF20" ca="1" si="52">ABS(INDIRECT(BE$5&amp;(CELL("row", BE16))))</f>
        <v>0</v>
      </c>
      <c r="BF16" s="217">
        <f t="shared" ca="1" si="52"/>
        <v>0</v>
      </c>
      <c r="BG16" s="217"/>
      <c r="BH16" s="217">
        <f t="shared" ca="1" si="4"/>
        <v>0</v>
      </c>
      <c r="BI16" s="217">
        <f t="shared" ca="1" si="5"/>
        <v>99</v>
      </c>
      <c r="BJ16" s="217"/>
      <c r="BK16" s="253">
        <f t="shared" ca="1" si="46"/>
        <v>5.5418029275995533</v>
      </c>
      <c r="BL16" s="253">
        <f t="shared" ca="1" si="47"/>
        <v>7.26973</v>
      </c>
      <c r="BM16" s="254">
        <f t="shared" ca="1" si="7"/>
        <v>-0.13487278081126561</v>
      </c>
      <c r="BN16" s="217"/>
      <c r="BO16" s="255">
        <f t="shared" ca="1" si="8"/>
        <v>0.8571428571428571</v>
      </c>
      <c r="BP16" s="255">
        <f t="shared" ca="1" si="9"/>
        <v>0</v>
      </c>
      <c r="BQ16" s="255">
        <f t="shared" ca="1" si="10"/>
        <v>0.14285714285714285</v>
      </c>
      <c r="BR16" s="256">
        <f t="shared" ca="1" si="11"/>
        <v>0.65987142857142855</v>
      </c>
      <c r="BS16" s="256">
        <f t="shared" ca="1" si="12"/>
        <v>0.8571428571428571</v>
      </c>
      <c r="BT16" s="255">
        <f t="shared" ca="1" si="13"/>
        <v>0.8571428571428571</v>
      </c>
      <c r="BU16" s="255">
        <f t="shared" ca="1" si="14"/>
        <v>0</v>
      </c>
      <c r="BV16" s="255">
        <f t="shared" ca="1" si="15"/>
        <v>0.14285714285714285</v>
      </c>
      <c r="BW16" s="256">
        <f t="shared" ca="1" si="16"/>
        <v>0.65987142857142855</v>
      </c>
      <c r="BX16" s="256">
        <f t="shared" ca="1" si="48"/>
        <v>0.8571428571428571</v>
      </c>
      <c r="BY16" s="255" t="e">
        <f t="shared" ca="1" si="17"/>
        <v>#DIV/0!</v>
      </c>
      <c r="BZ16" s="255" t="e">
        <f t="shared" ca="1" si="18"/>
        <v>#DIV/0!</v>
      </c>
      <c r="CA16" s="255" t="e">
        <f t="shared" ca="1" si="19"/>
        <v>#DIV/0!</v>
      </c>
      <c r="CB16" s="256" t="e">
        <f t="shared" ca="1" si="20"/>
        <v>#DIV/0!</v>
      </c>
      <c r="CC16" s="256">
        <f t="shared" ca="1" si="21"/>
        <v>-1</v>
      </c>
      <c r="CD16" s="255">
        <f t="shared" ca="1" si="22"/>
        <v>4.0106951871657755E-2</v>
      </c>
      <c r="CE16" s="255">
        <f t="shared" ca="1" si="23"/>
        <v>0.33957219251336901</v>
      </c>
      <c r="CF16" s="255">
        <f t="shared" ca="1" si="24"/>
        <v>0.6203208556149733</v>
      </c>
      <c r="CG16" s="256">
        <f t="shared" ca="1" si="25"/>
        <v>0.73944224598930486</v>
      </c>
      <c r="CH16" s="256">
        <f t="shared" ca="1" si="26"/>
        <v>4.0106951871657755E-2</v>
      </c>
      <c r="CI16" s="257" t="e">
        <f t="shared" ca="1" si="27"/>
        <v>#REF!</v>
      </c>
      <c r="CJ16" s="257" t="e">
        <f t="shared" ca="1" si="28"/>
        <v>#REF!</v>
      </c>
      <c r="CK16" s="257" t="e">
        <f t="shared" ca="1" si="29"/>
        <v>#REF!</v>
      </c>
      <c r="CL16" s="255" t="e">
        <f t="shared" ca="1" si="30"/>
        <v>#REF!</v>
      </c>
      <c r="CM16" s="255" t="e">
        <f t="shared" ca="1" si="31"/>
        <v>#REF!</v>
      </c>
      <c r="CN16" s="255" t="e">
        <f t="shared" ca="1" si="32"/>
        <v>#REF!</v>
      </c>
      <c r="CO16" s="256" t="e">
        <f t="shared" ca="1" si="33"/>
        <v>#REF!</v>
      </c>
      <c r="CP16" s="256">
        <f t="shared" ca="1" si="34"/>
        <v>-1</v>
      </c>
      <c r="CQ16" s="255">
        <f t="shared" ca="1" si="35"/>
        <v>8.5928374436012762E-3</v>
      </c>
      <c r="CR16" s="255">
        <f t="shared" ca="1" si="36"/>
        <v>8.3832560425378295E-3</v>
      </c>
      <c r="CS16" s="255">
        <f t="shared" ca="1" si="37"/>
        <v>0.98302390651386085</v>
      </c>
      <c r="CT16" s="256">
        <f t="shared" ca="1" si="38"/>
        <v>1.1400592091914905</v>
      </c>
      <c r="CU16" s="256">
        <f t="shared" ca="1" si="39"/>
        <v>8.5928374436012762E-3</v>
      </c>
      <c r="CV16" s="217"/>
      <c r="CW16" s="252">
        <f t="shared" ca="1" si="40"/>
        <v>-0.13830269816628138</v>
      </c>
      <c r="CX16" s="256">
        <f t="shared" ca="1" si="41"/>
        <v>-0.36408174141107019</v>
      </c>
      <c r="CY16" s="252">
        <f t="shared" ca="1" si="42"/>
        <v>0.85603112840466922</v>
      </c>
      <c r="CZ16" s="252">
        <f t="shared" ca="1" si="43"/>
        <v>0.49382716049382713</v>
      </c>
      <c r="DA16" s="258">
        <f t="shared" ca="1" si="44"/>
        <v>61.657130338150218</v>
      </c>
      <c r="DB16" s="259"/>
      <c r="DC16" s="258">
        <f t="shared" ca="1" si="45"/>
        <v>259.00693648568188</v>
      </c>
    </row>
    <row r="17" spans="1:107" ht="14.4" x14ac:dyDescent="0.3">
      <c r="A17" s="217"/>
      <c r="B17" s="217"/>
      <c r="C17" s="264"/>
      <c r="D17" s="265" t="s">
        <v>374</v>
      </c>
      <c r="E17" s="264"/>
      <c r="F17" s="264"/>
      <c r="G17" s="264"/>
      <c r="H17" s="264"/>
      <c r="I17" s="228">
        <v>7.2</v>
      </c>
      <c r="J17" s="217"/>
      <c r="K17" s="228">
        <v>48</v>
      </c>
      <c r="L17" s="228">
        <v>1.6</v>
      </c>
      <c r="M17" s="228">
        <v>58</v>
      </c>
      <c r="N17" s="228">
        <v>35</v>
      </c>
      <c r="O17" s="228">
        <v>3.5</v>
      </c>
      <c r="P17" s="228">
        <v>0.2</v>
      </c>
      <c r="Q17" s="228">
        <v>58</v>
      </c>
      <c r="R17" s="217"/>
      <c r="S17" s="228">
        <v>77</v>
      </c>
      <c r="T17" s="228">
        <v>286</v>
      </c>
      <c r="U17" s="217">
        <v>0.1</v>
      </c>
      <c r="V17" s="264"/>
      <c r="W17" s="217"/>
      <c r="X17" s="247"/>
      <c r="Y17" s="247"/>
      <c r="Z17" s="228"/>
      <c r="AA17" s="247"/>
      <c r="AB17" s="217"/>
      <c r="AC17" s="228"/>
      <c r="AD17" s="264"/>
      <c r="AE17" s="217"/>
      <c r="AF17" s="217"/>
      <c r="AG17" s="217" t="str">
        <f t="shared" ca="1" si="49"/>
        <v>W_ID_042_FS_001</v>
      </c>
      <c r="AH17" s="217"/>
      <c r="AI17" s="217"/>
      <c r="AJ17" s="217"/>
      <c r="AK17" s="217"/>
      <c r="AL17" s="217">
        <f t="shared" ca="1" si="50"/>
        <v>7.2</v>
      </c>
      <c r="AM17" s="228"/>
      <c r="AN17" s="217">
        <f t="shared" ca="1" si="2"/>
        <v>48</v>
      </c>
      <c r="AO17" s="217">
        <f t="shared" ca="1" si="2"/>
        <v>1.6</v>
      </c>
      <c r="AP17" s="217">
        <f t="shared" ca="1" si="2"/>
        <v>58</v>
      </c>
      <c r="AQ17" s="217">
        <f t="shared" ca="1" si="2"/>
        <v>35</v>
      </c>
      <c r="AR17" s="217">
        <f t="shared" ca="1" si="2"/>
        <v>3.5</v>
      </c>
      <c r="AS17" s="217">
        <f t="shared" ca="1" si="2"/>
        <v>0.2</v>
      </c>
      <c r="AT17" s="217">
        <f t="shared" ca="1" si="2"/>
        <v>58</v>
      </c>
      <c r="AU17" s="217">
        <f t="shared" ca="1" si="2"/>
        <v>0</v>
      </c>
      <c r="AV17" s="217">
        <f t="shared" ca="1" si="2"/>
        <v>77</v>
      </c>
      <c r="AW17" s="217">
        <f t="shared" ca="1" si="2"/>
        <v>286</v>
      </c>
      <c r="AX17" s="217">
        <f t="shared" ca="1" si="2"/>
        <v>0.1</v>
      </c>
      <c r="AY17" s="217"/>
      <c r="AZ17" s="217">
        <f t="shared" ca="1" si="51"/>
        <v>0</v>
      </c>
      <c r="BA17" s="217">
        <f t="shared" ca="1" si="51"/>
        <v>0</v>
      </c>
      <c r="BB17" s="217">
        <f t="shared" ca="1" si="51"/>
        <v>0</v>
      </c>
      <c r="BC17" s="217">
        <f t="shared" ca="1" si="51"/>
        <v>0</v>
      </c>
      <c r="BD17" s="217"/>
      <c r="BE17" s="217">
        <f t="shared" ca="1" si="52"/>
        <v>0</v>
      </c>
      <c r="BF17" s="217">
        <f t="shared" ca="1" si="52"/>
        <v>0</v>
      </c>
      <c r="BG17" s="217"/>
      <c r="BH17" s="217">
        <f t="shared" ca="1" si="4"/>
        <v>0</v>
      </c>
      <c r="BI17" s="217">
        <f t="shared" ca="1" si="5"/>
        <v>99</v>
      </c>
      <c r="BJ17" s="217"/>
      <c r="BK17" s="253">
        <f t="shared" ca="1" si="46"/>
        <v>7.902274590968573</v>
      </c>
      <c r="BL17" s="253">
        <f t="shared" ca="1" si="47"/>
        <v>7.9301929999999992</v>
      </c>
      <c r="BM17" s="254">
        <f t="shared" ca="1" si="7"/>
        <v>-1.7633643568834381E-3</v>
      </c>
      <c r="BN17" s="217"/>
      <c r="BO17" s="255">
        <f t="shared" ca="1" si="8"/>
        <v>0.92063492063492058</v>
      </c>
      <c r="BP17" s="255">
        <f t="shared" ca="1" si="9"/>
        <v>0</v>
      </c>
      <c r="BQ17" s="255">
        <f t="shared" ca="1" si="10"/>
        <v>7.9365079365079361E-2</v>
      </c>
      <c r="BR17" s="256">
        <f t="shared" ca="1" si="11"/>
        <v>0.62321746031746028</v>
      </c>
      <c r="BS17" s="256">
        <f t="shared" ca="1" si="12"/>
        <v>0.92063492063492058</v>
      </c>
      <c r="BT17" s="255">
        <f t="shared" ca="1" si="13"/>
        <v>0.92063492063492058</v>
      </c>
      <c r="BU17" s="255">
        <f t="shared" ca="1" si="14"/>
        <v>0</v>
      </c>
      <c r="BV17" s="255">
        <f t="shared" ca="1" si="15"/>
        <v>7.9365079365079361E-2</v>
      </c>
      <c r="BW17" s="256">
        <f t="shared" ca="1" si="16"/>
        <v>0.62321746031746028</v>
      </c>
      <c r="BX17" s="256">
        <f t="shared" ca="1" si="48"/>
        <v>0.92063492063492058</v>
      </c>
      <c r="BY17" s="255" t="e">
        <f t="shared" ca="1" si="17"/>
        <v>#DIV/0!</v>
      </c>
      <c r="BZ17" s="255" t="e">
        <f t="shared" ca="1" si="18"/>
        <v>#DIV/0!</v>
      </c>
      <c r="CA17" s="255" t="e">
        <f t="shared" ca="1" si="19"/>
        <v>#DIV/0!</v>
      </c>
      <c r="CB17" s="256" t="e">
        <f t="shared" ca="1" si="20"/>
        <v>#DIV/0!</v>
      </c>
      <c r="CC17" s="256">
        <f t="shared" ca="1" si="21"/>
        <v>-1</v>
      </c>
      <c r="CD17" s="255">
        <f t="shared" ca="1" si="22"/>
        <v>0.13776722090261281</v>
      </c>
      <c r="CE17" s="255">
        <f t="shared" ca="1" si="23"/>
        <v>0.1828978622327791</v>
      </c>
      <c r="CF17" s="255">
        <f t="shared" ca="1" si="24"/>
        <v>0.67933491686460812</v>
      </c>
      <c r="CG17" s="256">
        <f t="shared" ca="1" si="25"/>
        <v>0.86397482185273167</v>
      </c>
      <c r="CH17" s="256">
        <f t="shared" ca="1" si="26"/>
        <v>0.13776722090261281</v>
      </c>
      <c r="CI17" s="257" t="e">
        <f t="shared" ca="1" si="27"/>
        <v>#REF!</v>
      </c>
      <c r="CJ17" s="257" t="e">
        <f t="shared" ca="1" si="28"/>
        <v>#REF!</v>
      </c>
      <c r="CK17" s="257" t="e">
        <f t="shared" ca="1" si="29"/>
        <v>#REF!</v>
      </c>
      <c r="CL17" s="255" t="e">
        <f t="shared" ca="1" si="30"/>
        <v>#REF!</v>
      </c>
      <c r="CM17" s="255" t="e">
        <f t="shared" ca="1" si="31"/>
        <v>#REF!</v>
      </c>
      <c r="CN17" s="255" t="e">
        <f t="shared" ca="1" si="32"/>
        <v>#REF!</v>
      </c>
      <c r="CO17" s="256" t="e">
        <f t="shared" ca="1" si="33"/>
        <v>#REF!</v>
      </c>
      <c r="CP17" s="256">
        <f t="shared" ca="1" si="34"/>
        <v>-1</v>
      </c>
      <c r="CQ17" s="255">
        <f t="shared" ca="1" si="35"/>
        <v>8.0266487640605465E-3</v>
      </c>
      <c r="CR17" s="255">
        <f t="shared" ca="1" si="36"/>
        <v>2.6755495880201826E-3</v>
      </c>
      <c r="CS17" s="255">
        <f t="shared" ca="1" si="37"/>
        <v>0.98929780164791925</v>
      </c>
      <c r="CT17" s="256">
        <f t="shared" ca="1" si="38"/>
        <v>1.146976758559221</v>
      </c>
      <c r="CU17" s="256">
        <f t="shared" ca="1" si="39"/>
        <v>8.0266487640605465E-3</v>
      </c>
      <c r="CV17" s="217"/>
      <c r="CW17" s="252">
        <f t="shared" ca="1" si="40"/>
        <v>-1.1358280790384261</v>
      </c>
      <c r="CX17" s="256">
        <f t="shared" ca="1" si="41"/>
        <v>-1.3551880282510878</v>
      </c>
      <c r="CY17" s="252">
        <f t="shared" ca="1" si="42"/>
        <v>0.85784313725490191</v>
      </c>
      <c r="CZ17" s="252">
        <f t="shared" ca="1" si="43"/>
        <v>0.25</v>
      </c>
      <c r="DA17" s="258">
        <f t="shared" ca="1" si="44"/>
        <v>0.71834226984788785</v>
      </c>
      <c r="DB17" s="259"/>
      <c r="DC17" s="258">
        <f t="shared" ca="1" si="45"/>
        <v>31.210652535772212</v>
      </c>
    </row>
    <row r="18" spans="1:107" ht="14.4" x14ac:dyDescent="0.3">
      <c r="A18" s="217"/>
      <c r="B18" s="217"/>
      <c r="C18" s="264"/>
      <c r="D18" s="265" t="s">
        <v>375</v>
      </c>
      <c r="E18" s="264"/>
      <c r="F18" s="264"/>
      <c r="G18" s="264"/>
      <c r="H18" s="264"/>
      <c r="I18" s="228">
        <v>6.5</v>
      </c>
      <c r="J18" s="217"/>
      <c r="K18" s="228">
        <v>367</v>
      </c>
      <c r="L18" s="228">
        <v>20.2</v>
      </c>
      <c r="M18" s="228">
        <v>75.099999999999994</v>
      </c>
      <c r="N18" s="228">
        <v>143</v>
      </c>
      <c r="O18" s="228">
        <v>141</v>
      </c>
      <c r="P18" s="228">
        <v>1.1000000000000001</v>
      </c>
      <c r="Q18" s="228">
        <v>221</v>
      </c>
      <c r="R18" s="217"/>
      <c r="S18" s="228">
        <v>251</v>
      </c>
      <c r="T18" s="228">
        <v>1375</v>
      </c>
      <c r="U18" s="217">
        <v>10</v>
      </c>
      <c r="V18" s="264"/>
      <c r="W18" s="217"/>
      <c r="X18" s="247"/>
      <c r="Y18" s="247"/>
      <c r="Z18" s="228"/>
      <c r="AA18" s="247"/>
      <c r="AB18" s="217"/>
      <c r="AC18" s="228"/>
      <c r="AD18" s="264"/>
      <c r="AE18" s="217"/>
      <c r="AF18" s="217"/>
      <c r="AG18" s="217" t="str">
        <f t="shared" ca="1" si="49"/>
        <v>W_ID_043_FS_001</v>
      </c>
      <c r="AH18" s="217"/>
      <c r="AI18" s="217"/>
      <c r="AJ18" s="217"/>
      <c r="AK18" s="217"/>
      <c r="AL18" s="217">
        <f t="shared" ca="1" si="50"/>
        <v>6.5</v>
      </c>
      <c r="AM18" s="228"/>
      <c r="AN18" s="217">
        <f t="shared" ca="1" si="2"/>
        <v>367</v>
      </c>
      <c r="AO18" s="217">
        <f t="shared" ca="1" si="2"/>
        <v>20.2</v>
      </c>
      <c r="AP18" s="217">
        <f t="shared" ca="1" si="2"/>
        <v>75.099999999999994</v>
      </c>
      <c r="AQ18" s="217">
        <f t="shared" ca="1" si="2"/>
        <v>143</v>
      </c>
      <c r="AR18" s="217">
        <f t="shared" ca="1" si="2"/>
        <v>141</v>
      </c>
      <c r="AS18" s="217">
        <f t="shared" ca="1" si="2"/>
        <v>1.1000000000000001</v>
      </c>
      <c r="AT18" s="217">
        <f t="shared" ca="1" si="2"/>
        <v>221</v>
      </c>
      <c r="AU18" s="217">
        <f t="shared" ca="1" si="2"/>
        <v>0</v>
      </c>
      <c r="AV18" s="217">
        <f t="shared" ca="1" si="2"/>
        <v>251</v>
      </c>
      <c r="AW18" s="217">
        <f t="shared" ca="1" si="2"/>
        <v>1375</v>
      </c>
      <c r="AX18" s="217">
        <f t="shared" ca="1" si="2"/>
        <v>10</v>
      </c>
      <c r="AY18" s="217"/>
      <c r="AZ18" s="217">
        <f t="shared" ca="1" si="51"/>
        <v>0</v>
      </c>
      <c r="BA18" s="217">
        <f t="shared" ca="1" si="51"/>
        <v>0</v>
      </c>
      <c r="BB18" s="217">
        <f t="shared" ca="1" si="51"/>
        <v>0</v>
      </c>
      <c r="BC18" s="217">
        <f t="shared" ca="1" si="51"/>
        <v>0</v>
      </c>
      <c r="BD18" s="217"/>
      <c r="BE18" s="217">
        <f t="shared" ca="1" si="52"/>
        <v>0</v>
      </c>
      <c r="BF18" s="217">
        <f t="shared" ca="1" si="52"/>
        <v>0</v>
      </c>
      <c r="BG18" s="217"/>
      <c r="BH18" s="217">
        <f t="shared" ca="1" si="4"/>
        <v>0</v>
      </c>
      <c r="BI18" s="217">
        <f t="shared" ca="1" si="5"/>
        <v>99</v>
      </c>
      <c r="BJ18" s="217"/>
      <c r="BK18" s="253">
        <f t="shared" ca="1" si="46"/>
        <v>31.991997697943887</v>
      </c>
      <c r="BL18" s="253">
        <f t="shared" ca="1" si="47"/>
        <v>34.32978</v>
      </c>
      <c r="BM18" s="254">
        <f t="shared" ca="1" si="7"/>
        <v>-3.5249089864619061E-2</v>
      </c>
      <c r="BN18" s="217"/>
      <c r="BO18" s="255">
        <f t="shared" ca="1" si="8"/>
        <v>0.88933601609657953</v>
      </c>
      <c r="BP18" s="255">
        <f t="shared" ca="1" si="9"/>
        <v>0</v>
      </c>
      <c r="BQ18" s="255">
        <f t="shared" ca="1" si="10"/>
        <v>0.11066398390342054</v>
      </c>
      <c r="BR18" s="256">
        <f t="shared" ca="1" si="11"/>
        <v>0.64128631790744473</v>
      </c>
      <c r="BS18" s="256">
        <f t="shared" ca="1" si="12"/>
        <v>0.88933601609657953</v>
      </c>
      <c r="BT18" s="255">
        <f t="shared" ca="1" si="13"/>
        <v>0.88933601609657953</v>
      </c>
      <c r="BU18" s="255">
        <f t="shared" ca="1" si="14"/>
        <v>0</v>
      </c>
      <c r="BV18" s="255">
        <f t="shared" ca="1" si="15"/>
        <v>0.11066398390342054</v>
      </c>
      <c r="BW18" s="256">
        <f t="shared" ca="1" si="16"/>
        <v>0.64128631790744473</v>
      </c>
      <c r="BX18" s="256">
        <f t="shared" ca="1" si="48"/>
        <v>0.88933601609657953</v>
      </c>
      <c r="BY18" s="255" t="e">
        <f t="shared" ca="1" si="17"/>
        <v>#DIV/0!</v>
      </c>
      <c r="BZ18" s="255" t="e">
        <f t="shared" ca="1" si="18"/>
        <v>#DIV/0!</v>
      </c>
      <c r="CA18" s="255" t="e">
        <f t="shared" ca="1" si="19"/>
        <v>#DIV/0!</v>
      </c>
      <c r="CB18" s="256" t="e">
        <f t="shared" ca="1" si="20"/>
        <v>#DIV/0!</v>
      </c>
      <c r="CC18" s="256">
        <f t="shared" ca="1" si="21"/>
        <v>-1</v>
      </c>
      <c r="CD18" s="255">
        <f t="shared" ca="1" si="22"/>
        <v>0.11965349214943151</v>
      </c>
      <c r="CE18" s="255">
        <f t="shared" ca="1" si="23"/>
        <v>0.13589604764482946</v>
      </c>
      <c r="CF18" s="255">
        <f t="shared" ca="1" si="24"/>
        <v>0.74445046020573902</v>
      </c>
      <c r="CG18" s="256">
        <f t="shared" ca="1" si="25"/>
        <v>0.92870487276664859</v>
      </c>
      <c r="CH18" s="256">
        <f t="shared" ca="1" si="26"/>
        <v>0.11965349214943151</v>
      </c>
      <c r="CI18" s="257" t="e">
        <f t="shared" ca="1" si="27"/>
        <v>#REF!</v>
      </c>
      <c r="CJ18" s="257" t="e">
        <f t="shared" ca="1" si="28"/>
        <v>#REF!</v>
      </c>
      <c r="CK18" s="257" t="e">
        <f t="shared" ca="1" si="29"/>
        <v>#REF!</v>
      </c>
      <c r="CL18" s="255" t="e">
        <f t="shared" ca="1" si="30"/>
        <v>#REF!</v>
      </c>
      <c r="CM18" s="255" t="e">
        <f t="shared" ca="1" si="31"/>
        <v>#REF!</v>
      </c>
      <c r="CN18" s="255" t="e">
        <f t="shared" ca="1" si="32"/>
        <v>#REF!</v>
      </c>
      <c r="CO18" s="256" t="e">
        <f t="shared" ca="1" si="33"/>
        <v>#REF!</v>
      </c>
      <c r="CP18" s="256">
        <f t="shared" ca="1" si="34"/>
        <v>-1</v>
      </c>
      <c r="CQ18" s="255">
        <f t="shared" ca="1" si="35"/>
        <v>2.9296109303233127E-2</v>
      </c>
      <c r="CR18" s="255">
        <f t="shared" ca="1" si="36"/>
        <v>1.6124834003414419E-2</v>
      </c>
      <c r="CS18" s="255">
        <f t="shared" ca="1" si="37"/>
        <v>0.95457905669335241</v>
      </c>
      <c r="CT18" s="256">
        <f t="shared" ca="1" si="38"/>
        <v>1.1191680102755008</v>
      </c>
      <c r="CU18" s="256">
        <f t="shared" ca="1" si="39"/>
        <v>2.9296109303233127E-2</v>
      </c>
      <c r="CV18" s="217"/>
      <c r="CW18" s="252">
        <f t="shared" ca="1" si="40"/>
        <v>0.45536670142818547</v>
      </c>
      <c r="CX18" s="256">
        <f t="shared" ca="1" si="41"/>
        <v>0.73506280188907902</v>
      </c>
      <c r="CY18" s="252">
        <f t="shared" ca="1" si="42"/>
        <v>0.95010298319048569</v>
      </c>
      <c r="CZ18" s="252">
        <f t="shared" ca="1" si="43"/>
        <v>0.35500878734622143</v>
      </c>
      <c r="DA18" s="258">
        <f t="shared" ca="1" si="44"/>
        <v>157.61075139394453</v>
      </c>
      <c r="DB18" s="259"/>
      <c r="DC18" s="258">
        <f t="shared" ca="1" si="45"/>
        <v>665.91078711056673</v>
      </c>
    </row>
    <row r="19" spans="1:107" ht="14.4" x14ac:dyDescent="0.3">
      <c r="A19" s="217"/>
      <c r="B19" s="217"/>
      <c r="C19" s="264"/>
      <c r="D19" s="265" t="s">
        <v>376</v>
      </c>
      <c r="E19" s="264"/>
      <c r="F19" s="264"/>
      <c r="G19" s="264"/>
      <c r="H19" s="264"/>
      <c r="I19" s="228">
        <v>7.6</v>
      </c>
      <c r="J19" s="217"/>
      <c r="K19" s="228">
        <v>1960</v>
      </c>
      <c r="L19" s="228">
        <v>42</v>
      </c>
      <c r="M19" s="228">
        <v>69</v>
      </c>
      <c r="N19" s="228">
        <v>49</v>
      </c>
      <c r="O19" s="228">
        <v>59</v>
      </c>
      <c r="P19" s="228">
        <v>72</v>
      </c>
      <c r="Q19" s="228">
        <v>325</v>
      </c>
      <c r="R19" s="217"/>
      <c r="S19" s="228">
        <v>1374</v>
      </c>
      <c r="T19" s="228">
        <v>3752</v>
      </c>
      <c r="U19" s="217"/>
      <c r="V19" s="264"/>
      <c r="W19" s="217"/>
      <c r="X19" s="247"/>
      <c r="Y19" s="247"/>
      <c r="Z19" s="228"/>
      <c r="AA19" s="247"/>
      <c r="AB19" s="217"/>
      <c r="AC19" s="228"/>
      <c r="AD19" s="264"/>
      <c r="AE19" s="217"/>
      <c r="AF19" s="217"/>
      <c r="AG19" s="217" t="str">
        <f t="shared" ca="1" si="49"/>
        <v>W_ID_044_FS_001</v>
      </c>
      <c r="AH19" s="217"/>
      <c r="AI19" s="217"/>
      <c r="AJ19" s="217"/>
      <c r="AK19" s="217"/>
      <c r="AL19" s="217">
        <f t="shared" ca="1" si="50"/>
        <v>7.6</v>
      </c>
      <c r="AM19" s="228"/>
      <c r="AN19" s="217">
        <f t="shared" ca="1" si="2"/>
        <v>1960</v>
      </c>
      <c r="AO19" s="217">
        <f t="shared" ca="1" si="2"/>
        <v>42</v>
      </c>
      <c r="AP19" s="217">
        <f t="shared" ca="1" si="2"/>
        <v>69</v>
      </c>
      <c r="AQ19" s="217">
        <f t="shared" ca="1" si="2"/>
        <v>49</v>
      </c>
      <c r="AR19" s="217">
        <f t="shared" ca="1" si="2"/>
        <v>59</v>
      </c>
      <c r="AS19" s="217">
        <f t="shared" ca="1" si="2"/>
        <v>72</v>
      </c>
      <c r="AT19" s="217">
        <f t="shared" ca="1" si="2"/>
        <v>325</v>
      </c>
      <c r="AU19" s="217">
        <f t="shared" ca="1" si="2"/>
        <v>0</v>
      </c>
      <c r="AV19" s="217">
        <f t="shared" ca="1" si="2"/>
        <v>1374</v>
      </c>
      <c r="AW19" s="217">
        <f t="shared" ca="1" si="2"/>
        <v>3752</v>
      </c>
      <c r="AX19" s="217">
        <f t="shared" ca="1" si="2"/>
        <v>0</v>
      </c>
      <c r="AY19" s="217"/>
      <c r="AZ19" s="217">
        <f t="shared" ca="1" si="51"/>
        <v>0</v>
      </c>
      <c r="BA19" s="217">
        <f t="shared" ca="1" si="51"/>
        <v>0</v>
      </c>
      <c r="BB19" s="217">
        <f t="shared" ca="1" si="51"/>
        <v>0</v>
      </c>
      <c r="BC19" s="217">
        <f t="shared" ca="1" si="51"/>
        <v>0</v>
      </c>
      <c r="BD19" s="217"/>
      <c r="BE19" s="217">
        <f t="shared" ca="1" si="52"/>
        <v>0</v>
      </c>
      <c r="BF19" s="217">
        <f t="shared" ca="1" si="52"/>
        <v>0</v>
      </c>
      <c r="BG19" s="217"/>
      <c r="BH19" s="217">
        <f t="shared" ca="1" si="4"/>
        <v>0</v>
      </c>
      <c r="BI19" s="217">
        <f t="shared" ca="1" si="5"/>
        <v>99</v>
      </c>
      <c r="BJ19" s="217"/>
      <c r="BK19" s="253">
        <f t="shared" ca="1" si="46"/>
        <v>93.807804917913387</v>
      </c>
      <c r="BL19" s="253">
        <f t="shared" ca="1" si="47"/>
        <v>99.270209999999992</v>
      </c>
      <c r="BM19" s="254">
        <f t="shared" ca="1" si="7"/>
        <v>-2.8291181077291127E-2</v>
      </c>
      <c r="BN19" s="217"/>
      <c r="BO19" s="255">
        <f t="shared" ca="1" si="8"/>
        <v>0.15294117647058825</v>
      </c>
      <c r="BP19" s="255">
        <f t="shared" ca="1" si="9"/>
        <v>0</v>
      </c>
      <c r="BQ19" s="255">
        <f t="shared" ca="1" si="10"/>
        <v>0.84705882352941175</v>
      </c>
      <c r="BR19" s="256">
        <f t="shared" ca="1" si="11"/>
        <v>1.0664070588235295</v>
      </c>
      <c r="BS19" s="256">
        <f t="shared" ca="1" si="12"/>
        <v>0.15294117647058825</v>
      </c>
      <c r="BT19" s="255">
        <f t="shared" ca="1" si="13"/>
        <v>0.15294117647058825</v>
      </c>
      <c r="BU19" s="255">
        <f t="shared" ca="1" si="14"/>
        <v>0</v>
      </c>
      <c r="BV19" s="255">
        <f t="shared" ca="1" si="15"/>
        <v>0.84705882352941175</v>
      </c>
      <c r="BW19" s="256">
        <f t="shared" ca="1" si="16"/>
        <v>1.0664070588235295</v>
      </c>
      <c r="BX19" s="256">
        <f t="shared" ca="1" si="48"/>
        <v>0.15294117647058825</v>
      </c>
      <c r="BY19" s="255" t="e">
        <f t="shared" ca="1" si="17"/>
        <v>#DIV/0!</v>
      </c>
      <c r="BZ19" s="255" t="e">
        <f t="shared" ca="1" si="18"/>
        <v>#DIV/0!</v>
      </c>
      <c r="CA19" s="255" t="e">
        <f t="shared" ca="1" si="19"/>
        <v>#DIV/0!</v>
      </c>
      <c r="CB19" s="256" t="e">
        <f t="shared" ca="1" si="20"/>
        <v>#DIV/0!</v>
      </c>
      <c r="CC19" s="256">
        <f t="shared" ca="1" si="21"/>
        <v>-1</v>
      </c>
      <c r="CD19" s="255">
        <f t="shared" ca="1" si="22"/>
        <v>5.9622087690332046E-2</v>
      </c>
      <c r="CE19" s="255">
        <f t="shared" ca="1" si="23"/>
        <v>0.25206384149697303</v>
      </c>
      <c r="CF19" s="255">
        <f t="shared" ca="1" si="24"/>
        <v>0.68831407081269491</v>
      </c>
      <c r="CG19" s="256">
        <f t="shared" ca="1" si="25"/>
        <v>0.82922205099981661</v>
      </c>
      <c r="CH19" s="256">
        <f t="shared" ca="1" si="26"/>
        <v>5.9622087690332046E-2</v>
      </c>
      <c r="CI19" s="257" t="e">
        <f t="shared" ca="1" si="27"/>
        <v>#REF!</v>
      </c>
      <c r="CJ19" s="257" t="e">
        <f t="shared" ca="1" si="28"/>
        <v>#REF!</v>
      </c>
      <c r="CK19" s="257" t="e">
        <f t="shared" ca="1" si="29"/>
        <v>#REF!</v>
      </c>
      <c r="CL19" s="255" t="e">
        <f t="shared" ca="1" si="30"/>
        <v>#REF!</v>
      </c>
      <c r="CM19" s="255" t="e">
        <f t="shared" ca="1" si="31"/>
        <v>#REF!</v>
      </c>
      <c r="CN19" s="255" t="e">
        <f t="shared" ca="1" si="32"/>
        <v>#REF!</v>
      </c>
      <c r="CO19" s="256" t="e">
        <f t="shared" ca="1" si="33"/>
        <v>#REF!</v>
      </c>
      <c r="CP19" s="256">
        <f t="shared" ca="1" si="34"/>
        <v>-1</v>
      </c>
      <c r="CQ19" s="255">
        <f t="shared" ca="1" si="35"/>
        <v>0.20895522388059701</v>
      </c>
      <c r="CR19" s="255">
        <f t="shared" ca="1" si="36"/>
        <v>4.4776119402985072E-2</v>
      </c>
      <c r="CS19" s="255">
        <f t="shared" ca="1" si="37"/>
        <v>0.74626865671641796</v>
      </c>
      <c r="CT19" s="256">
        <f t="shared" ca="1" si="38"/>
        <v>0.98236716417910452</v>
      </c>
      <c r="CU19" s="256">
        <f t="shared" ca="1" si="39"/>
        <v>0.20895522388059701</v>
      </c>
      <c r="CV19" s="217"/>
      <c r="CW19" s="252">
        <f t="shared" ca="1" si="40"/>
        <v>1.5563025007672875</v>
      </c>
      <c r="CX19" s="256">
        <f t="shared" ca="1" si="41"/>
        <v>1.4076494900585459</v>
      </c>
      <c r="CY19" s="252">
        <f t="shared" ca="1" si="42"/>
        <v>0.8765652951699463</v>
      </c>
      <c r="CZ19" s="252">
        <f t="shared" ca="1" si="43"/>
        <v>0.17647058823529413</v>
      </c>
      <c r="DA19" s="258">
        <f t="shared" ca="1" si="44"/>
        <v>110.01609746519094</v>
      </c>
      <c r="DB19" s="259"/>
      <c r="DC19" s="258">
        <f t="shared" ca="1" si="45"/>
        <v>460.79438917713674</v>
      </c>
    </row>
    <row r="20" spans="1:107" ht="14.4" x14ac:dyDescent="0.3">
      <c r="A20" s="217"/>
      <c r="B20" s="217"/>
      <c r="C20" s="264"/>
      <c r="D20" s="265" t="s">
        <v>377</v>
      </c>
      <c r="E20" s="264"/>
      <c r="F20" s="264"/>
      <c r="G20" s="264"/>
      <c r="H20" s="264"/>
      <c r="I20" s="228">
        <v>6.9</v>
      </c>
      <c r="J20" s="217"/>
      <c r="K20" s="228">
        <v>700</v>
      </c>
      <c r="L20" s="228">
        <v>96</v>
      </c>
      <c r="M20" s="228">
        <v>212</v>
      </c>
      <c r="N20" s="228">
        <v>130</v>
      </c>
      <c r="O20" s="228">
        <v>53</v>
      </c>
      <c r="P20" s="228">
        <v>16</v>
      </c>
      <c r="Q20" s="228">
        <v>199</v>
      </c>
      <c r="R20" s="217"/>
      <c r="S20" s="228">
        <v>35</v>
      </c>
      <c r="T20" s="228">
        <v>3124</v>
      </c>
      <c r="U20" s="217"/>
      <c r="V20" s="264"/>
      <c r="W20" s="217"/>
      <c r="X20" s="247"/>
      <c r="Y20" s="247"/>
      <c r="Z20" s="228"/>
      <c r="AA20" s="247"/>
      <c r="AB20" s="217"/>
      <c r="AC20" s="228"/>
      <c r="AD20" s="264"/>
      <c r="AE20" s="217"/>
      <c r="AF20" s="217"/>
      <c r="AG20" s="217" t="str">
        <f t="shared" ca="1" si="49"/>
        <v>W_ID_045_FS_001</v>
      </c>
      <c r="AH20" s="217"/>
      <c r="AI20" s="217"/>
      <c r="AJ20" s="217"/>
      <c r="AK20" s="217"/>
      <c r="AL20" s="217">
        <f t="shared" ca="1" si="50"/>
        <v>6.9</v>
      </c>
      <c r="AM20" s="228"/>
      <c r="AN20" s="217">
        <f t="shared" ca="1" si="2"/>
        <v>700</v>
      </c>
      <c r="AO20" s="217">
        <f t="shared" ca="1" si="2"/>
        <v>96</v>
      </c>
      <c r="AP20" s="217">
        <f t="shared" ca="1" si="2"/>
        <v>212</v>
      </c>
      <c r="AQ20" s="217">
        <f t="shared" ca="1" si="2"/>
        <v>130</v>
      </c>
      <c r="AR20" s="217">
        <f t="shared" ca="1" si="2"/>
        <v>53</v>
      </c>
      <c r="AS20" s="217">
        <f t="shared" ca="1" si="2"/>
        <v>16</v>
      </c>
      <c r="AT20" s="217">
        <f t="shared" ca="1" si="2"/>
        <v>199</v>
      </c>
      <c r="AU20" s="217">
        <f t="shared" ca="1" si="2"/>
        <v>0</v>
      </c>
      <c r="AV20" s="217">
        <f t="shared" ca="1" si="2"/>
        <v>35</v>
      </c>
      <c r="AW20" s="217">
        <f t="shared" ca="1" si="2"/>
        <v>3124</v>
      </c>
      <c r="AX20" s="217">
        <f t="shared" ca="1" si="2"/>
        <v>0</v>
      </c>
      <c r="AY20" s="217"/>
      <c r="AZ20" s="217">
        <f t="shared" ca="1" si="51"/>
        <v>0</v>
      </c>
      <c r="BA20" s="217">
        <f t="shared" ca="1" si="51"/>
        <v>0</v>
      </c>
      <c r="BB20" s="217">
        <f t="shared" ca="1" si="51"/>
        <v>0</v>
      </c>
      <c r="BC20" s="217">
        <f t="shared" ca="1" si="51"/>
        <v>0</v>
      </c>
      <c r="BD20" s="217"/>
      <c r="BE20" s="217">
        <f t="shared" ca="1" si="52"/>
        <v>0</v>
      </c>
      <c r="BF20" s="217">
        <f t="shared" ca="1" si="52"/>
        <v>0</v>
      </c>
      <c r="BG20" s="217"/>
      <c r="BH20" s="217">
        <f t="shared" ca="1" si="4"/>
        <v>0</v>
      </c>
      <c r="BI20" s="217">
        <f t="shared" ca="1" si="5"/>
        <v>99</v>
      </c>
      <c r="BJ20" s="217"/>
      <c r="BK20" s="253">
        <f t="shared" ca="1" si="46"/>
        <v>54.177444885400845</v>
      </c>
      <c r="BL20" s="253">
        <f t="shared" ca="1" si="47"/>
        <v>57.54484999999999</v>
      </c>
      <c r="BM20" s="254">
        <f t="shared" ca="1" si="7"/>
        <v>-3.0140851636222304E-2</v>
      </c>
      <c r="BN20" s="217"/>
      <c r="BO20" s="255">
        <f t="shared" ca="1" si="8"/>
        <v>0.332220367278798</v>
      </c>
      <c r="BP20" s="255">
        <f t="shared" ca="1" si="9"/>
        <v>0</v>
      </c>
      <c r="BQ20" s="255">
        <f t="shared" ca="1" si="10"/>
        <v>0.667779632721202</v>
      </c>
      <c r="BR20" s="256">
        <f t="shared" ca="1" si="11"/>
        <v>0.96290918196995001</v>
      </c>
      <c r="BS20" s="256">
        <f t="shared" ca="1" si="12"/>
        <v>0.332220367278798</v>
      </c>
      <c r="BT20" s="255">
        <f t="shared" ca="1" si="13"/>
        <v>0.332220367278798</v>
      </c>
      <c r="BU20" s="255">
        <f t="shared" ca="1" si="14"/>
        <v>0</v>
      </c>
      <c r="BV20" s="255">
        <f t="shared" ca="1" si="15"/>
        <v>0.667779632721202</v>
      </c>
      <c r="BW20" s="256">
        <f t="shared" ca="1" si="16"/>
        <v>0.96290918196995001</v>
      </c>
      <c r="BX20" s="256">
        <f t="shared" ca="1" si="48"/>
        <v>0.332220367278798</v>
      </c>
      <c r="BY20" s="255" t="e">
        <f t="shared" ca="1" si="17"/>
        <v>#DIV/0!</v>
      </c>
      <c r="BZ20" s="255" t="e">
        <f t="shared" ca="1" si="18"/>
        <v>#DIV/0!</v>
      </c>
      <c r="CA20" s="255" t="e">
        <f t="shared" ca="1" si="19"/>
        <v>#DIV/0!</v>
      </c>
      <c r="CB20" s="256" t="e">
        <f t="shared" ca="1" si="20"/>
        <v>#DIV/0!</v>
      </c>
      <c r="CC20" s="256">
        <f t="shared" ca="1" si="21"/>
        <v>-1</v>
      </c>
      <c r="CD20" s="255">
        <f t="shared" ca="1" si="22"/>
        <v>5.9261465157832045E-2</v>
      </c>
      <c r="CE20" s="255">
        <f t="shared" ca="1" si="23"/>
        <v>1.042287075640262E-2</v>
      </c>
      <c r="CF20" s="255">
        <f t="shared" ca="1" si="24"/>
        <v>0.93031566408576538</v>
      </c>
      <c r="CG20" s="256">
        <f t="shared" ca="1" si="25"/>
        <v>1.1084530673019657</v>
      </c>
      <c r="CH20" s="256">
        <f t="shared" ca="1" si="26"/>
        <v>5.9261465157832045E-2</v>
      </c>
      <c r="CI20" s="257" t="e">
        <f t="shared" ca="1" si="27"/>
        <v>#REF!</v>
      </c>
      <c r="CJ20" s="257" t="e">
        <f t="shared" ca="1" si="28"/>
        <v>#REF!</v>
      </c>
      <c r="CK20" s="257" t="e">
        <f t="shared" ca="1" si="29"/>
        <v>#REF!</v>
      </c>
      <c r="CL20" s="255" t="e">
        <f t="shared" ca="1" si="30"/>
        <v>#REF!</v>
      </c>
      <c r="CM20" s="255" t="e">
        <f t="shared" ca="1" si="31"/>
        <v>#REF!</v>
      </c>
      <c r="CN20" s="255" t="e">
        <f t="shared" ca="1" si="32"/>
        <v>#REF!</v>
      </c>
      <c r="CO20" s="256" t="e">
        <f t="shared" ca="1" si="33"/>
        <v>#REF!</v>
      </c>
      <c r="CP20" s="256">
        <f t="shared" ca="1" si="34"/>
        <v>-1</v>
      </c>
      <c r="CQ20" s="255">
        <f t="shared" ca="1" si="35"/>
        <v>5.3591576334156683E-2</v>
      </c>
      <c r="CR20" s="255">
        <f t="shared" ca="1" si="36"/>
        <v>7.349701897255774E-2</v>
      </c>
      <c r="CS20" s="255">
        <f t="shared" ca="1" si="37"/>
        <v>0.87291140469328554</v>
      </c>
      <c r="CT20" s="256">
        <f t="shared" ca="1" si="38"/>
        <v>1.038894575174679</v>
      </c>
      <c r="CU20" s="256">
        <f t="shared" ca="1" si="39"/>
        <v>5.3591576334156683E-2</v>
      </c>
      <c r="CV20" s="217"/>
      <c r="CW20" s="252">
        <f t="shared" ca="1" si="40"/>
        <v>1.8505991137722999</v>
      </c>
      <c r="CX20" s="256">
        <f t="shared" ca="1" si="41"/>
        <v>1.6382066051503856</v>
      </c>
      <c r="CY20" s="252">
        <f t="shared" ca="1" si="42"/>
        <v>0.85978835978835977</v>
      </c>
      <c r="CZ20" s="252">
        <f t="shared" ca="1" si="43"/>
        <v>0.57831325301204817</v>
      </c>
      <c r="DA20" s="258">
        <f t="shared" ca="1" si="44"/>
        <v>104.92692950087718</v>
      </c>
      <c r="DB20" s="259"/>
      <c r="DC20" s="258">
        <f t="shared" ca="1" si="45"/>
        <v>439.13841758882018</v>
      </c>
    </row>
    <row r="21" spans="1:107" ht="14.4" x14ac:dyDescent="0.3">
      <c r="A21" s="217"/>
      <c r="B21" s="217"/>
      <c r="C21" s="264"/>
      <c r="D21" s="265" t="s">
        <v>379</v>
      </c>
      <c r="E21" s="264"/>
      <c r="F21" s="264"/>
      <c r="G21" s="264"/>
      <c r="H21" s="264"/>
      <c r="I21" s="228">
        <v>6.9</v>
      </c>
      <c r="J21" s="217"/>
      <c r="K21" s="228">
        <v>230</v>
      </c>
      <c r="L21" s="228">
        <v>2</v>
      </c>
      <c r="M21" s="228">
        <v>170</v>
      </c>
      <c r="N21" s="228">
        <v>85</v>
      </c>
      <c r="O21" s="228">
        <v>13</v>
      </c>
      <c r="P21" s="228">
        <v>1</v>
      </c>
      <c r="Q21" s="228">
        <v>108</v>
      </c>
      <c r="R21" s="217"/>
      <c r="S21" s="228">
        <v>1100</v>
      </c>
      <c r="T21" s="228">
        <v>9</v>
      </c>
      <c r="U21" s="217">
        <v>6</v>
      </c>
      <c r="V21" s="264"/>
      <c r="W21" s="217"/>
      <c r="X21" s="247"/>
      <c r="Y21" s="247"/>
      <c r="Z21" s="228"/>
      <c r="AA21" s="247"/>
      <c r="AB21" s="217"/>
      <c r="AC21" s="228"/>
      <c r="AD21" s="264"/>
      <c r="AE21" s="217"/>
      <c r="AF21" s="217"/>
      <c r="AG21" s="217" t="str">
        <f t="shared" ca="1" si="49"/>
        <v>W_ID_047_FS_001</v>
      </c>
      <c r="AH21" s="217"/>
      <c r="AI21" s="217"/>
      <c r="AJ21" s="217"/>
      <c r="AK21" s="217"/>
      <c r="AL21" s="217">
        <f t="shared" ca="1" si="50"/>
        <v>6.9</v>
      </c>
      <c r="AM21" s="228"/>
      <c r="AN21" s="217">
        <f t="shared" ref="AN21:AQ22" ca="1" si="53">ABS(INDIRECT(AN$5&amp;(CELL("row", AN21))))</f>
        <v>230</v>
      </c>
      <c r="AO21" s="217">
        <f t="shared" ca="1" si="53"/>
        <v>2</v>
      </c>
      <c r="AP21" s="217">
        <f t="shared" ca="1" si="53"/>
        <v>170</v>
      </c>
      <c r="AQ21" s="217">
        <f t="shared" ca="1" si="53"/>
        <v>85</v>
      </c>
      <c r="AR21" s="217">
        <f t="shared" ca="1" si="2"/>
        <v>13</v>
      </c>
      <c r="AS21" s="217">
        <f t="shared" ca="1" si="2"/>
        <v>1</v>
      </c>
      <c r="AT21" s="217">
        <f t="shared" ca="1" si="2"/>
        <v>108</v>
      </c>
      <c r="AU21" s="217">
        <f t="shared" ca="1" si="2"/>
        <v>0</v>
      </c>
      <c r="AV21" s="217">
        <f t="shared" ca="1" si="2"/>
        <v>1100</v>
      </c>
      <c r="AW21" s="217">
        <f t="shared" ca="1" si="2"/>
        <v>9</v>
      </c>
      <c r="AX21" s="217">
        <f t="shared" ca="1" si="2"/>
        <v>6</v>
      </c>
      <c r="AY21" s="217"/>
      <c r="AZ21" s="217">
        <f t="shared" ref="AZ21:BC22" ca="1" si="54">ABS(INDIRECT(AZ$5&amp;(CELL("row", AZ21))))</f>
        <v>0</v>
      </c>
      <c r="BA21" s="217">
        <f t="shared" ca="1" si="54"/>
        <v>0</v>
      </c>
      <c r="BB21" s="217">
        <f t="shared" ca="1" si="54"/>
        <v>0</v>
      </c>
      <c r="BC21" s="217">
        <f t="shared" ca="1" si="54"/>
        <v>0</v>
      </c>
      <c r="BD21" s="217"/>
      <c r="BE21" s="217">
        <f t="shared" ref="BE21:BF24" ca="1" si="55">ABS(INDIRECT(BE$5&amp;(CELL("row", BE21))))</f>
        <v>0</v>
      </c>
      <c r="BF21" s="217">
        <f t="shared" ca="1" si="55"/>
        <v>0</v>
      </c>
      <c r="BG21" s="217"/>
      <c r="BH21" s="217">
        <f t="shared" ca="1" si="4"/>
        <v>0</v>
      </c>
      <c r="BI21" s="217">
        <f t="shared" ca="1" si="5"/>
        <v>99</v>
      </c>
      <c r="BJ21" s="217"/>
      <c r="BK21" s="253">
        <f t="shared" ca="1" si="46"/>
        <v>25.531364885400851</v>
      </c>
      <c r="BL21" s="253">
        <f t="shared" ca="1" si="47"/>
        <v>26.29617</v>
      </c>
      <c r="BM21" s="254">
        <f t="shared" ca="1" si="7"/>
        <v>-1.475673339066305E-2</v>
      </c>
      <c r="BN21" s="217"/>
      <c r="BO21" s="255">
        <f t="shared" ca="1" si="8"/>
        <v>0.81203007518796988</v>
      </c>
      <c r="BP21" s="255">
        <f t="shared" ca="1" si="9"/>
        <v>0</v>
      </c>
      <c r="BQ21" s="255">
        <f t="shared" ca="1" si="10"/>
        <v>0.18796992481203006</v>
      </c>
      <c r="BR21" s="256">
        <f t="shared" ca="1" si="11"/>
        <v>0.68591503759398498</v>
      </c>
      <c r="BS21" s="256">
        <f t="shared" ca="1" si="12"/>
        <v>0.81203007518796988</v>
      </c>
      <c r="BT21" s="255">
        <f t="shared" ca="1" si="13"/>
        <v>0.81203007518796988</v>
      </c>
      <c r="BU21" s="255">
        <f t="shared" ca="1" si="14"/>
        <v>0</v>
      </c>
      <c r="BV21" s="255">
        <f t="shared" ca="1" si="15"/>
        <v>0.18796992481203006</v>
      </c>
      <c r="BW21" s="256">
        <f t="shared" ca="1" si="16"/>
        <v>0.68591503759398498</v>
      </c>
      <c r="BX21" s="256">
        <f t="shared" ca="1" si="48"/>
        <v>0.81203007518796988</v>
      </c>
      <c r="BY21" s="255" t="e">
        <f t="shared" ca="1" si="17"/>
        <v>#DIV/0!</v>
      </c>
      <c r="BZ21" s="255" t="e">
        <f t="shared" ca="1" si="18"/>
        <v>#DIV/0!</v>
      </c>
      <c r="CA21" s="255" t="e">
        <f t="shared" ca="1" si="19"/>
        <v>#DIV/0!</v>
      </c>
      <c r="CB21" s="256" t="e">
        <f t="shared" ca="1" si="20"/>
        <v>#DIV/0!</v>
      </c>
      <c r="CC21" s="256">
        <f t="shared" ca="1" si="21"/>
        <v>-1</v>
      </c>
      <c r="CD21" s="255">
        <f t="shared" ca="1" si="22"/>
        <v>8.8742810188989316E-2</v>
      </c>
      <c r="CE21" s="255">
        <f t="shared" ca="1" si="23"/>
        <v>0.90386195562859495</v>
      </c>
      <c r="CF21" s="255">
        <f t="shared" ca="1" si="24"/>
        <v>7.3952341824157766E-3</v>
      </c>
      <c r="CG21" s="256">
        <f t="shared" ca="1" si="25"/>
        <v>5.9779375513557928E-2</v>
      </c>
      <c r="CH21" s="256">
        <f t="shared" ca="1" si="26"/>
        <v>8.8742810188989316E-2</v>
      </c>
      <c r="CI21" s="257" t="e">
        <f t="shared" ca="1" si="27"/>
        <v>#REF!</v>
      </c>
      <c r="CJ21" s="257" t="e">
        <f t="shared" ca="1" si="28"/>
        <v>#REF!</v>
      </c>
      <c r="CK21" s="257" t="e">
        <f t="shared" ca="1" si="29"/>
        <v>#REF!</v>
      </c>
      <c r="CL21" s="255" t="e">
        <f t="shared" ca="1" si="30"/>
        <v>#REF!</v>
      </c>
      <c r="CM21" s="255" t="e">
        <f t="shared" ca="1" si="31"/>
        <v>#REF!</v>
      </c>
      <c r="CN21" s="255" t="e">
        <f t="shared" ca="1" si="32"/>
        <v>#REF!</v>
      </c>
      <c r="CO21" s="256" t="e">
        <f t="shared" ca="1" si="33"/>
        <v>#REF!</v>
      </c>
      <c r="CP21" s="256">
        <f t="shared" ca="1" si="34"/>
        <v>-1</v>
      </c>
      <c r="CQ21" s="255">
        <f t="shared" ca="1" si="35"/>
        <v>2.42883911720661E-2</v>
      </c>
      <c r="CR21" s="255">
        <f t="shared" ca="1" si="36"/>
        <v>2.1120340149622693E-3</v>
      </c>
      <c r="CS21" s="255">
        <f t="shared" ca="1" si="37"/>
        <v>0.97359957481297166</v>
      </c>
      <c r="CT21" s="256">
        <f t="shared" ca="1" si="38"/>
        <v>1.1382395460992893</v>
      </c>
      <c r="CU21" s="256">
        <f t="shared" ca="1" si="39"/>
        <v>2.42883911720661E-2</v>
      </c>
      <c r="CV21" s="217"/>
      <c r="CW21" s="252">
        <f t="shared" ca="1" si="40"/>
        <v>-1.3273589343863303</v>
      </c>
      <c r="CX21" s="256">
        <f t="shared" ca="1" si="41"/>
        <v>-1.6283889300503116</v>
      </c>
      <c r="CY21" s="252">
        <f t="shared" ca="1" si="42"/>
        <v>0.83333333333333337</v>
      </c>
      <c r="CZ21" s="252">
        <f t="shared" ca="1" si="43"/>
        <v>0.08</v>
      </c>
      <c r="DA21" s="258">
        <f t="shared" ca="1" si="44"/>
        <v>47.300238541654871</v>
      </c>
      <c r="DB21" s="259"/>
      <c r="DC21" s="258">
        <f t="shared" ca="1" si="45"/>
        <v>201.68344600233044</v>
      </c>
    </row>
    <row r="22" spans="1:107" ht="14.4" x14ac:dyDescent="0.3">
      <c r="A22" s="217"/>
      <c r="B22" s="217"/>
      <c r="C22" s="264"/>
      <c r="D22" s="265" t="s">
        <v>390</v>
      </c>
      <c r="E22" s="264"/>
      <c r="F22" s="264"/>
      <c r="G22" s="264"/>
      <c r="H22" s="264"/>
      <c r="I22" s="228">
        <v>7.4</v>
      </c>
      <c r="J22" s="217"/>
      <c r="K22" s="228">
        <v>12</v>
      </c>
      <c r="L22" s="228">
        <v>2</v>
      </c>
      <c r="M22" s="228">
        <v>240</v>
      </c>
      <c r="N22" s="228">
        <v>72</v>
      </c>
      <c r="O22" s="228">
        <v>31</v>
      </c>
      <c r="P22" s="228"/>
      <c r="Q22" s="228"/>
      <c r="R22" s="217"/>
      <c r="S22" s="228"/>
      <c r="T22" s="228">
        <v>0</v>
      </c>
      <c r="U22" s="217">
        <v>624</v>
      </c>
      <c r="V22" s="264"/>
      <c r="W22" s="217"/>
      <c r="X22" s="247"/>
      <c r="Y22" s="247"/>
      <c r="Z22" s="228"/>
      <c r="AA22" s="247"/>
      <c r="AB22" s="217"/>
      <c r="AC22" s="228"/>
      <c r="AD22" s="264"/>
      <c r="AE22" s="217"/>
      <c r="AF22" s="217"/>
      <c r="AG22" s="217" t="str">
        <f t="shared" ca="1" si="49"/>
        <v>W_ID_054_FS_001</v>
      </c>
      <c r="AH22" s="217"/>
      <c r="AI22" s="217"/>
      <c r="AJ22" s="217"/>
      <c r="AK22" s="217"/>
      <c r="AL22" s="217">
        <f t="shared" ca="1" si="50"/>
        <v>7.4</v>
      </c>
      <c r="AM22" s="228"/>
      <c r="AN22" s="217">
        <f t="shared" ca="1" si="53"/>
        <v>12</v>
      </c>
      <c r="AO22" s="217">
        <f t="shared" ca="1" si="53"/>
        <v>2</v>
      </c>
      <c r="AP22" s="217">
        <f t="shared" ca="1" si="53"/>
        <v>240</v>
      </c>
      <c r="AQ22" s="217">
        <f t="shared" ca="1" si="53"/>
        <v>72</v>
      </c>
      <c r="AR22" s="217">
        <f t="shared" ca="1" si="2"/>
        <v>31</v>
      </c>
      <c r="AS22" s="217">
        <f t="shared" ca="1" si="2"/>
        <v>0</v>
      </c>
      <c r="AT22" s="217">
        <f t="shared" ca="1" si="2"/>
        <v>0</v>
      </c>
      <c r="AU22" s="217">
        <f t="shared" ca="1" si="2"/>
        <v>0</v>
      </c>
      <c r="AV22" s="217">
        <f t="shared" ca="1" si="2"/>
        <v>0</v>
      </c>
      <c r="AW22" s="217">
        <f t="shared" ca="1" si="2"/>
        <v>0</v>
      </c>
      <c r="AX22" s="217">
        <f t="shared" ca="1" si="2"/>
        <v>624</v>
      </c>
      <c r="AY22" s="217"/>
      <c r="AZ22" s="217">
        <f t="shared" ca="1" si="54"/>
        <v>0</v>
      </c>
      <c r="BA22" s="217">
        <f t="shared" ca="1" si="54"/>
        <v>0</v>
      </c>
      <c r="BB22" s="217">
        <f t="shared" ca="1" si="54"/>
        <v>0</v>
      </c>
      <c r="BC22" s="217">
        <f t="shared" ca="1" si="54"/>
        <v>0</v>
      </c>
      <c r="BD22" s="217"/>
      <c r="BE22" s="217">
        <f t="shared" ca="1" si="55"/>
        <v>0</v>
      </c>
      <c r="BF22" s="217">
        <f t="shared" ca="1" si="55"/>
        <v>0</v>
      </c>
      <c r="BG22" s="217"/>
      <c r="BH22" s="217">
        <f t="shared" ca="1" si="4"/>
        <v>0</v>
      </c>
      <c r="BI22" s="217">
        <f t="shared" ca="1" si="5"/>
        <v>99</v>
      </c>
      <c r="BJ22" s="217"/>
      <c r="BK22" s="253">
        <f t="shared" ca="1" si="46"/>
        <v>18.471899492231319</v>
      </c>
      <c r="BL22" s="253">
        <f t="shared" ca="1" si="47"/>
        <v>20.797919999999998</v>
      </c>
      <c r="BM22" s="254">
        <f t="shared" ca="1" si="7"/>
        <v>-5.9231759601768248E-2</v>
      </c>
      <c r="BN22" s="217"/>
      <c r="BO22" s="255" t="e">
        <f t="shared" ca="1" si="8"/>
        <v>#DIV/0!</v>
      </c>
      <c r="BP22" s="255" t="e">
        <f t="shared" ca="1" si="9"/>
        <v>#DIV/0!</v>
      </c>
      <c r="BQ22" s="255" t="e">
        <f t="shared" ca="1" si="10"/>
        <v>#DIV/0!</v>
      </c>
      <c r="BR22" s="256" t="e">
        <f t="shared" ca="1" si="11"/>
        <v>#DIV/0!</v>
      </c>
      <c r="BS22" s="256">
        <f t="shared" ca="1" si="12"/>
        <v>-1</v>
      </c>
      <c r="BT22" s="255" t="e">
        <f t="shared" ca="1" si="13"/>
        <v>#DIV/0!</v>
      </c>
      <c r="BU22" s="255" t="e">
        <f t="shared" ca="1" si="14"/>
        <v>#DIV/0!</v>
      </c>
      <c r="BV22" s="255" t="e">
        <f t="shared" ca="1" si="15"/>
        <v>#DIV/0!</v>
      </c>
      <c r="BW22" s="256" t="e">
        <f t="shared" ca="1" si="16"/>
        <v>#DIV/0!</v>
      </c>
      <c r="BX22" s="256">
        <f t="shared" ref="BX22:BX53" ca="1" si="56">IF(ISERROR(BT22),-1,BT22)</f>
        <v>-1</v>
      </c>
      <c r="BY22" s="255" t="e">
        <f t="shared" ca="1" si="17"/>
        <v>#DIV/0!</v>
      </c>
      <c r="BZ22" s="255" t="e">
        <f t="shared" ca="1" si="18"/>
        <v>#DIV/0!</v>
      </c>
      <c r="CA22" s="255" t="e">
        <f t="shared" ca="1" si="19"/>
        <v>#DIV/0!</v>
      </c>
      <c r="CB22" s="256" t="e">
        <f t="shared" ca="1" si="20"/>
        <v>#DIV/0!</v>
      </c>
      <c r="CC22" s="256">
        <f t="shared" ca="1" si="21"/>
        <v>-1</v>
      </c>
      <c r="CD22" s="255" t="e">
        <f t="shared" ca="1" si="22"/>
        <v>#DIV/0!</v>
      </c>
      <c r="CE22" s="255" t="e">
        <f t="shared" ca="1" si="23"/>
        <v>#DIV/0!</v>
      </c>
      <c r="CF22" s="255" t="e">
        <f t="shared" ca="1" si="24"/>
        <v>#DIV/0!</v>
      </c>
      <c r="CG22" s="256" t="e">
        <f t="shared" ca="1" si="25"/>
        <v>#DIV/0!</v>
      </c>
      <c r="CH22" s="256">
        <f t="shared" ca="1" si="26"/>
        <v>-1</v>
      </c>
      <c r="CI22" s="257" t="e">
        <f t="shared" ca="1" si="27"/>
        <v>#REF!</v>
      </c>
      <c r="CJ22" s="257" t="e">
        <f t="shared" ca="1" si="28"/>
        <v>#REF!</v>
      </c>
      <c r="CK22" s="257" t="e">
        <f t="shared" ca="1" si="29"/>
        <v>#REF!</v>
      </c>
      <c r="CL22" s="255" t="e">
        <f t="shared" ca="1" si="30"/>
        <v>#REF!</v>
      </c>
      <c r="CM22" s="255" t="e">
        <f t="shared" ca="1" si="31"/>
        <v>#REF!</v>
      </c>
      <c r="CN22" s="255" t="e">
        <f t="shared" ca="1" si="32"/>
        <v>#REF!</v>
      </c>
      <c r="CO22" s="256" t="e">
        <f t="shared" ca="1" si="33"/>
        <v>#REF!</v>
      </c>
      <c r="CP22" s="256">
        <f t="shared" ca="1" si="34"/>
        <v>-1</v>
      </c>
      <c r="CQ22" s="255">
        <f t="shared" ca="1" si="35"/>
        <v>1.4089002667324443E-3</v>
      </c>
      <c r="CR22" s="255">
        <f t="shared" ca="1" si="36"/>
        <v>2.3481671112207405E-3</v>
      </c>
      <c r="CS22" s="255">
        <f t="shared" ca="1" si="37"/>
        <v>0.99624293262204677</v>
      </c>
      <c r="CT22" s="256">
        <f t="shared" ca="1" si="38"/>
        <v>1.1511752133126889</v>
      </c>
      <c r="CU22" s="256">
        <f t="shared" ca="1" si="39"/>
        <v>1.4089002667324443E-3</v>
      </c>
      <c r="CV22" s="217"/>
      <c r="CW22" s="252">
        <f t="shared" ca="1" si="40"/>
        <v>-1.255272505103306</v>
      </c>
      <c r="CX22" s="256">
        <f t="shared" ca="1" si="41"/>
        <v>-1.7781512503836434</v>
      </c>
      <c r="CY22" s="252">
        <f t="shared" ca="1" si="42"/>
        <v>0.75</v>
      </c>
      <c r="CZ22" s="252">
        <f t="shared" ca="1" si="43"/>
        <v>0.625</v>
      </c>
      <c r="DA22" s="258">
        <f t="shared" ca="1" si="44"/>
        <v>81.282047582979374</v>
      </c>
      <c r="DB22" s="259"/>
      <c r="DC22" s="258">
        <f t="shared" ca="1" si="45"/>
        <v>339.6279806122426</v>
      </c>
    </row>
    <row r="23" spans="1:107" ht="14.4" x14ac:dyDescent="0.3">
      <c r="A23" s="217"/>
      <c r="B23" s="217"/>
      <c r="C23" s="217"/>
      <c r="D23" s="265" t="s">
        <v>443</v>
      </c>
      <c r="E23" s="217"/>
      <c r="F23" s="217"/>
      <c r="G23" s="217"/>
      <c r="H23" s="217"/>
      <c r="I23" s="228">
        <v>7.3</v>
      </c>
      <c r="J23" s="217"/>
      <c r="K23" s="228">
        <v>124</v>
      </c>
      <c r="L23" s="228">
        <v>54</v>
      </c>
      <c r="M23" s="228">
        <v>175</v>
      </c>
      <c r="N23" s="228">
        <v>107</v>
      </c>
      <c r="O23" s="228">
        <v>48</v>
      </c>
      <c r="P23" s="228">
        <v>30</v>
      </c>
      <c r="Q23" s="228">
        <v>131</v>
      </c>
      <c r="R23" s="217"/>
      <c r="S23" s="228">
        <v>253</v>
      </c>
      <c r="T23" s="228">
        <v>861</v>
      </c>
      <c r="U23" s="217"/>
      <c r="V23" s="217"/>
      <c r="W23" s="217"/>
      <c r="X23" s="247"/>
      <c r="Y23" s="247"/>
      <c r="Z23" s="228"/>
      <c r="AA23" s="247"/>
      <c r="AB23" s="217"/>
      <c r="AC23" s="228"/>
      <c r="AD23" s="217"/>
      <c r="AE23" s="217"/>
      <c r="AF23" s="217"/>
      <c r="AG23" s="217" t="str">
        <f t="shared" ca="1" si="49"/>
        <v>W_ID_056_FS_001</v>
      </c>
      <c r="AH23" s="217"/>
      <c r="AI23" s="217"/>
      <c r="AJ23" s="217"/>
      <c r="AK23" s="217"/>
      <c r="AL23" s="217">
        <f t="shared" ca="1" si="50"/>
        <v>7.3</v>
      </c>
      <c r="AM23" s="228"/>
      <c r="AN23" s="217">
        <f t="shared" ref="AN23:AX38" ca="1" si="57">ABS(INDIRECT(AN$5&amp;(CELL("row", AN23))))</f>
        <v>124</v>
      </c>
      <c r="AO23" s="217">
        <f t="shared" ca="1" si="57"/>
        <v>54</v>
      </c>
      <c r="AP23" s="217">
        <f t="shared" ca="1" si="57"/>
        <v>175</v>
      </c>
      <c r="AQ23" s="217">
        <f t="shared" ca="1" si="57"/>
        <v>107</v>
      </c>
      <c r="AR23" s="217">
        <f t="shared" ca="1" si="2"/>
        <v>48</v>
      </c>
      <c r="AS23" s="217">
        <f t="shared" ca="1" si="2"/>
        <v>30</v>
      </c>
      <c r="AT23" s="217">
        <f t="shared" ca="1" si="2"/>
        <v>131</v>
      </c>
      <c r="AU23" s="217">
        <f t="shared" ca="1" si="2"/>
        <v>0</v>
      </c>
      <c r="AV23" s="217">
        <f t="shared" ca="1" si="2"/>
        <v>253</v>
      </c>
      <c r="AW23" s="217">
        <f t="shared" ca="1" si="2"/>
        <v>861</v>
      </c>
      <c r="AX23" s="217">
        <f t="shared" ca="1" si="2"/>
        <v>0</v>
      </c>
      <c r="AY23" s="217"/>
      <c r="AZ23" s="217">
        <f t="shared" ref="AZ23:BC35" ca="1" si="58">ABS(INDIRECT(AZ$5&amp;(CELL("row", AZ23))))</f>
        <v>0</v>
      </c>
      <c r="BA23" s="217">
        <f t="shared" ca="1" si="58"/>
        <v>0</v>
      </c>
      <c r="BB23" s="217">
        <f t="shared" ca="1" si="58"/>
        <v>0</v>
      </c>
      <c r="BC23" s="217">
        <f t="shared" ca="1" si="58"/>
        <v>0</v>
      </c>
      <c r="BD23" s="217"/>
      <c r="BE23" s="217">
        <f t="shared" ca="1" si="55"/>
        <v>0</v>
      </c>
      <c r="BF23" s="217">
        <f t="shared" ca="1" si="55"/>
        <v>0</v>
      </c>
      <c r="BG23" s="217"/>
      <c r="BH23" s="217">
        <f t="shared" ca="1" si="4"/>
        <v>0</v>
      </c>
      <c r="BI23" s="217">
        <f t="shared" ca="1" si="5"/>
        <v>99</v>
      </c>
      <c r="BJ23" s="217"/>
      <c r="BK23" s="253">
        <f t="shared" ca="1" si="46"/>
        <v>24.309149717773572</v>
      </c>
      <c r="BL23" s="253">
        <f t="shared" ca="1" si="47"/>
        <v>23.074759999999998</v>
      </c>
      <c r="BM23" s="254">
        <f t="shared" ca="1" si="7"/>
        <v>2.6050820312756042E-2</v>
      </c>
      <c r="BN23" s="217"/>
      <c r="BO23" s="255">
        <f t="shared" ca="1" si="8"/>
        <v>0.14869466515323496</v>
      </c>
      <c r="BP23" s="255">
        <f t="shared" ca="1" si="9"/>
        <v>0</v>
      </c>
      <c r="BQ23" s="255">
        <f t="shared" ca="1" si="10"/>
        <v>0.85130533484676507</v>
      </c>
      <c r="BR23" s="256">
        <f t="shared" ca="1" si="11"/>
        <v>1.0688585698070376</v>
      </c>
      <c r="BS23" s="256">
        <f t="shared" ca="1" si="12"/>
        <v>0.14869466515323496</v>
      </c>
      <c r="BT23" s="255">
        <f t="shared" ca="1" si="13"/>
        <v>0.14869466515323496</v>
      </c>
      <c r="BU23" s="255">
        <f t="shared" ca="1" si="14"/>
        <v>0</v>
      </c>
      <c r="BV23" s="255">
        <f t="shared" ca="1" si="15"/>
        <v>0.85130533484676507</v>
      </c>
      <c r="BW23" s="256">
        <f t="shared" ca="1" si="16"/>
        <v>1.0688585698070376</v>
      </c>
      <c r="BX23" s="256">
        <f t="shared" ca="1" si="56"/>
        <v>0.14869466515323496</v>
      </c>
      <c r="BY23" s="255" t="e">
        <f t="shared" ca="1" si="17"/>
        <v>#DIV/0!</v>
      </c>
      <c r="BZ23" s="255" t="e">
        <f t="shared" ca="1" si="18"/>
        <v>#DIV/0!</v>
      </c>
      <c r="CA23" s="255" t="e">
        <f t="shared" ca="1" si="19"/>
        <v>#DIV/0!</v>
      </c>
      <c r="CB23" s="256" t="e">
        <f t="shared" ca="1" si="20"/>
        <v>#DIV/0!</v>
      </c>
      <c r="CC23" s="256">
        <f t="shared" ca="1" si="21"/>
        <v>-1</v>
      </c>
      <c r="CD23" s="255">
        <f t="shared" ca="1" si="22"/>
        <v>0.10522088353413654</v>
      </c>
      <c r="CE23" s="255">
        <f t="shared" ca="1" si="23"/>
        <v>0.20321285140562248</v>
      </c>
      <c r="CF23" s="255">
        <f t="shared" ca="1" si="24"/>
        <v>0.69156626506024099</v>
      </c>
      <c r="CG23" s="256">
        <f t="shared" ca="1" si="25"/>
        <v>0.85930610441767075</v>
      </c>
      <c r="CH23" s="256">
        <f t="shared" ca="1" si="26"/>
        <v>0.10522088353413654</v>
      </c>
      <c r="CI23" s="257" t="e">
        <f t="shared" ca="1" si="27"/>
        <v>#REF!</v>
      </c>
      <c r="CJ23" s="257" t="e">
        <f t="shared" ca="1" si="28"/>
        <v>#REF!</v>
      </c>
      <c r="CK23" s="257" t="e">
        <f t="shared" ca="1" si="29"/>
        <v>#REF!</v>
      </c>
      <c r="CL23" s="255" t="e">
        <f t="shared" ca="1" si="30"/>
        <v>#REF!</v>
      </c>
      <c r="CM23" s="255" t="e">
        <f t="shared" ca="1" si="31"/>
        <v>#REF!</v>
      </c>
      <c r="CN23" s="255" t="e">
        <f t="shared" ca="1" si="32"/>
        <v>#REF!</v>
      </c>
      <c r="CO23" s="256" t="e">
        <f t="shared" ca="1" si="33"/>
        <v>#REF!</v>
      </c>
      <c r="CP23" s="256">
        <f t="shared" ca="1" si="34"/>
        <v>-1</v>
      </c>
      <c r="CQ23" s="255">
        <f t="shared" ca="1" si="35"/>
        <v>1.1264452577095491E-2</v>
      </c>
      <c r="CR23" s="255">
        <f t="shared" ca="1" si="36"/>
        <v>4.9054874126061007E-2</v>
      </c>
      <c r="CS23" s="255">
        <f t="shared" ca="1" si="37"/>
        <v>0.93968067329684346</v>
      </c>
      <c r="CT23" s="256">
        <f t="shared" ca="1" si="38"/>
        <v>1.0915533683738801</v>
      </c>
      <c r="CU23" s="256">
        <f t="shared" ca="1" si="39"/>
        <v>1.1264452577095491E-2</v>
      </c>
      <c r="CV23" s="217"/>
      <c r="CW23" s="252">
        <f t="shared" ca="1" si="40"/>
        <v>1.4354037419607275</v>
      </c>
      <c r="CX23" s="256">
        <f t="shared" ca="1" si="41"/>
        <v>1.2217494709596428</v>
      </c>
      <c r="CY23" s="252">
        <f t="shared" ca="1" si="42"/>
        <v>0.85943775100401609</v>
      </c>
      <c r="CZ23" s="252">
        <f t="shared" ca="1" si="43"/>
        <v>0.81325301204819278</v>
      </c>
      <c r="DA23" s="258">
        <f t="shared" ca="1" si="44"/>
        <v>100.34339099679099</v>
      </c>
      <c r="DB23" s="259"/>
      <c r="DC23" s="258">
        <f t="shared" ca="1" si="45"/>
        <v>419.69631670059857</v>
      </c>
    </row>
    <row r="24" spans="1:107" ht="14.4" x14ac:dyDescent="0.3">
      <c r="A24" s="217"/>
      <c r="B24" s="217"/>
      <c r="C24" s="217"/>
      <c r="D24" s="265" t="s">
        <v>444</v>
      </c>
      <c r="E24" s="217"/>
      <c r="F24" s="217"/>
      <c r="G24" s="217"/>
      <c r="H24" s="217"/>
      <c r="I24" s="228">
        <v>6.9</v>
      </c>
      <c r="J24" s="217"/>
      <c r="K24" s="228">
        <v>173</v>
      </c>
      <c r="L24" s="228">
        <v>58</v>
      </c>
      <c r="M24" s="228">
        <v>208</v>
      </c>
      <c r="N24" s="228">
        <v>71.260000000000005</v>
      </c>
      <c r="O24" s="228">
        <v>31</v>
      </c>
      <c r="P24" s="228"/>
      <c r="Q24" s="228">
        <v>151</v>
      </c>
      <c r="R24" s="217"/>
      <c r="S24" s="228">
        <v>143.6</v>
      </c>
      <c r="T24" s="228">
        <v>1141.9000000000001</v>
      </c>
      <c r="U24" s="217"/>
      <c r="V24" s="217"/>
      <c r="W24" s="217"/>
      <c r="X24" s="247"/>
      <c r="Y24" s="247"/>
      <c r="Z24" s="228"/>
      <c r="AA24" s="247"/>
      <c r="AB24" s="217"/>
      <c r="AC24" s="228"/>
      <c r="AD24" s="217"/>
      <c r="AE24" s="217"/>
      <c r="AF24" s="217"/>
      <c r="AG24" s="217" t="str">
        <f t="shared" ca="1" si="49"/>
        <v>W_ID_057_FS_001</v>
      </c>
      <c r="AH24" s="217"/>
      <c r="AI24" s="217"/>
      <c r="AJ24" s="217"/>
      <c r="AK24" s="217"/>
      <c r="AL24" s="217">
        <f t="shared" ca="1" si="50"/>
        <v>6.9</v>
      </c>
      <c r="AM24" s="228"/>
      <c r="AN24" s="217">
        <f t="shared" ca="1" si="57"/>
        <v>173</v>
      </c>
      <c r="AO24" s="217">
        <f t="shared" ca="1" si="57"/>
        <v>58</v>
      </c>
      <c r="AP24" s="217">
        <f t="shared" ca="1" si="57"/>
        <v>208</v>
      </c>
      <c r="AQ24" s="217">
        <f t="shared" ca="1" si="57"/>
        <v>71.260000000000005</v>
      </c>
      <c r="AR24" s="217">
        <f t="shared" ca="1" si="57"/>
        <v>31</v>
      </c>
      <c r="AS24" s="217">
        <f t="shared" ca="1" si="57"/>
        <v>0</v>
      </c>
      <c r="AT24" s="217">
        <f t="shared" ca="1" si="57"/>
        <v>151</v>
      </c>
      <c r="AU24" s="217">
        <f t="shared" ca="1" si="57"/>
        <v>0</v>
      </c>
      <c r="AV24" s="217">
        <f t="shared" ca="1" si="57"/>
        <v>143.6</v>
      </c>
      <c r="AW24" s="217">
        <f t="shared" ca="1" si="57"/>
        <v>1141.9000000000001</v>
      </c>
      <c r="AX24" s="217">
        <f t="shared" ca="1" si="57"/>
        <v>0</v>
      </c>
      <c r="AY24" s="217"/>
      <c r="AZ24" s="217">
        <f t="shared" ca="1" si="58"/>
        <v>0</v>
      </c>
      <c r="BA24" s="217">
        <f t="shared" ca="1" si="58"/>
        <v>0</v>
      </c>
      <c r="BB24" s="217">
        <f t="shared" ca="1" si="58"/>
        <v>0</v>
      </c>
      <c r="BC24" s="217">
        <f t="shared" ca="1" si="58"/>
        <v>0</v>
      </c>
      <c r="BD24" s="217"/>
      <c r="BE24" s="217">
        <f t="shared" ca="1" si="55"/>
        <v>0</v>
      </c>
      <c r="BF24" s="217">
        <f t="shared" ca="1" si="55"/>
        <v>0</v>
      </c>
      <c r="BG24" s="217"/>
      <c r="BH24" s="217">
        <f t="shared" ca="1" si="4"/>
        <v>0</v>
      </c>
      <c r="BI24" s="217">
        <f t="shared" ca="1" si="5"/>
        <v>99</v>
      </c>
      <c r="BJ24" s="217"/>
      <c r="BK24" s="253">
        <f t="shared" ca="1" si="46"/>
        <v>25.249732485400852</v>
      </c>
      <c r="BL24" s="253">
        <f t="shared" ca="1" si="47"/>
        <v>25.965203000000002</v>
      </c>
      <c r="BM24" s="254">
        <f t="shared" ca="1" si="7"/>
        <v>-1.3969958329891875E-2</v>
      </c>
      <c r="BN24" s="217"/>
      <c r="BO24" s="255">
        <f t="shared" ca="1" si="8"/>
        <v>1</v>
      </c>
      <c r="BP24" s="255">
        <f t="shared" ca="1" si="9"/>
        <v>0</v>
      </c>
      <c r="BQ24" s="255">
        <f t="shared" ca="1" si="10"/>
        <v>0</v>
      </c>
      <c r="BR24" s="256">
        <f t="shared" ca="1" si="11"/>
        <v>0.57740000000000002</v>
      </c>
      <c r="BS24" s="256">
        <f t="shared" ca="1" si="12"/>
        <v>1</v>
      </c>
      <c r="BT24" s="255">
        <f t="shared" ca="1" si="13"/>
        <v>1</v>
      </c>
      <c r="BU24" s="255">
        <f t="shared" ca="1" si="14"/>
        <v>0</v>
      </c>
      <c r="BV24" s="255">
        <f t="shared" ca="1" si="15"/>
        <v>0</v>
      </c>
      <c r="BW24" s="256">
        <f t="shared" ca="1" si="16"/>
        <v>0.57740000000000002</v>
      </c>
      <c r="BX24" s="256">
        <f t="shared" ca="1" si="56"/>
        <v>1</v>
      </c>
      <c r="BY24" s="255" t="e">
        <f t="shared" ca="1" si="17"/>
        <v>#DIV/0!</v>
      </c>
      <c r="BZ24" s="255" t="e">
        <f t="shared" ca="1" si="18"/>
        <v>#DIV/0!</v>
      </c>
      <c r="CA24" s="255" t="e">
        <f t="shared" ca="1" si="19"/>
        <v>#DIV/0!</v>
      </c>
      <c r="CB24" s="256" t="e">
        <f t="shared" ca="1" si="20"/>
        <v>#DIV/0!</v>
      </c>
      <c r="CC24" s="256">
        <f t="shared" ca="1" si="21"/>
        <v>-1</v>
      </c>
      <c r="CD24" s="255">
        <f t="shared" ca="1" si="22"/>
        <v>0.10511660285415941</v>
      </c>
      <c r="CE24" s="255">
        <f t="shared" ca="1" si="23"/>
        <v>9.9965193177862857E-2</v>
      </c>
      <c r="CF24" s="255">
        <f t="shared" ca="1" si="24"/>
        <v>0.79491820396797774</v>
      </c>
      <c r="CG24" s="256">
        <f t="shared" ca="1" si="25"/>
        <v>0.97858637660981562</v>
      </c>
      <c r="CH24" s="256">
        <f t="shared" ca="1" si="26"/>
        <v>0.10511660285415941</v>
      </c>
      <c r="CI24" s="257" t="e">
        <f t="shared" ca="1" si="27"/>
        <v>#REF!</v>
      </c>
      <c r="CJ24" s="257" t="e">
        <f t="shared" ca="1" si="28"/>
        <v>#REF!</v>
      </c>
      <c r="CK24" s="257" t="e">
        <f t="shared" ca="1" si="29"/>
        <v>#REF!</v>
      </c>
      <c r="CL24" s="255" t="e">
        <f t="shared" ca="1" si="30"/>
        <v>#REF!</v>
      </c>
      <c r="CM24" s="255" t="e">
        <f t="shared" ca="1" si="31"/>
        <v>#REF!</v>
      </c>
      <c r="CN24" s="255" t="e">
        <f t="shared" ca="1" si="32"/>
        <v>#REF!</v>
      </c>
      <c r="CO24" s="256" t="e">
        <f t="shared" ca="1" si="33"/>
        <v>#REF!</v>
      </c>
      <c r="CP24" s="256">
        <f t="shared" ca="1" si="34"/>
        <v>-1</v>
      </c>
      <c r="CQ24" s="255">
        <f t="shared" ca="1" si="35"/>
        <v>1.881546564716784E-2</v>
      </c>
      <c r="CR24" s="255">
        <f t="shared" ca="1" si="36"/>
        <v>6.3080751880678312E-2</v>
      </c>
      <c r="CS24" s="255">
        <f t="shared" ca="1" si="37"/>
        <v>0.91810378247215385</v>
      </c>
      <c r="CT24" s="256">
        <f t="shared" ca="1" si="38"/>
        <v>1.0709984874852709</v>
      </c>
      <c r="CU24" s="256">
        <f t="shared" ca="1" si="39"/>
        <v>1.881546564716784E-2</v>
      </c>
      <c r="CV24" s="217"/>
      <c r="CW24" s="252">
        <f t="shared" ca="1" si="40"/>
        <v>1.674010169110878</v>
      </c>
      <c r="CX24" s="256">
        <f t="shared" ca="1" si="41"/>
        <v>1.2087926521631132</v>
      </c>
      <c r="CY24" s="252">
        <f t="shared" ca="1" si="42"/>
        <v>0.77406039539430804</v>
      </c>
      <c r="CZ24" s="252">
        <f t="shared" ca="1" si="43"/>
        <v>0.77025232403718458</v>
      </c>
      <c r="DA24" s="258">
        <f t="shared" ca="1" si="44"/>
        <v>81.282047582979374</v>
      </c>
      <c r="DB24" s="259"/>
      <c r="DC24" s="258">
        <f t="shared" ca="1" si="45"/>
        <v>339.6279806122426</v>
      </c>
    </row>
    <row r="25" spans="1:107" ht="14.4" x14ac:dyDescent="0.3">
      <c r="A25" s="217"/>
      <c r="B25" s="217"/>
      <c r="C25" s="217"/>
      <c r="D25" s="265" t="s">
        <v>449</v>
      </c>
      <c r="E25" s="217"/>
      <c r="F25" s="217"/>
      <c r="G25" s="217"/>
      <c r="H25" s="217"/>
      <c r="I25" s="228">
        <v>6.2</v>
      </c>
      <c r="J25" s="217"/>
      <c r="K25" s="228">
        <v>350</v>
      </c>
      <c r="L25" s="228">
        <v>38</v>
      </c>
      <c r="M25" s="228">
        <v>38</v>
      </c>
      <c r="N25" s="228">
        <v>6</v>
      </c>
      <c r="O25" s="228">
        <v>205</v>
      </c>
      <c r="P25" s="228">
        <v>5.4</v>
      </c>
      <c r="Q25" s="228"/>
      <c r="R25" s="217"/>
      <c r="S25" s="228"/>
      <c r="T25" s="228"/>
      <c r="U25" s="217"/>
      <c r="V25" s="217"/>
      <c r="W25" s="217"/>
      <c r="X25" s="247"/>
      <c r="Y25" s="247"/>
      <c r="Z25" s="228"/>
      <c r="AA25" s="247"/>
      <c r="AB25" s="217"/>
      <c r="AC25" s="228"/>
      <c r="AD25" s="217"/>
      <c r="AE25" s="217"/>
      <c r="AF25" s="217"/>
      <c r="AG25" s="217" t="str">
        <f t="shared" ca="1" si="49"/>
        <v>W_ID_062_FS_001</v>
      </c>
      <c r="AH25" s="217"/>
      <c r="AI25" s="217"/>
      <c r="AJ25" s="217"/>
      <c r="AK25" s="217"/>
      <c r="AL25" s="217">
        <f t="shared" ca="1" si="50"/>
        <v>6.2</v>
      </c>
      <c r="AM25" s="228"/>
      <c r="AN25" s="217">
        <f t="shared" ca="1" si="57"/>
        <v>350</v>
      </c>
      <c r="AO25" s="217">
        <f t="shared" ca="1" si="57"/>
        <v>38</v>
      </c>
      <c r="AP25" s="217">
        <f t="shared" ca="1" si="57"/>
        <v>38</v>
      </c>
      <c r="AQ25" s="217">
        <f t="shared" ca="1" si="57"/>
        <v>6</v>
      </c>
      <c r="AR25" s="217">
        <f t="shared" ca="1" si="57"/>
        <v>205</v>
      </c>
      <c r="AS25" s="217">
        <f t="shared" ca="1" si="57"/>
        <v>5.4</v>
      </c>
      <c r="AT25" s="217">
        <f t="shared" ca="1" si="57"/>
        <v>0</v>
      </c>
      <c r="AU25" s="217">
        <f t="shared" ca="1" si="57"/>
        <v>0</v>
      </c>
      <c r="AV25" s="217">
        <f t="shared" ca="1" si="57"/>
        <v>0</v>
      </c>
      <c r="AW25" s="217">
        <f t="shared" ca="1" si="57"/>
        <v>0</v>
      </c>
      <c r="AX25" s="217">
        <f t="shared" ca="1" si="57"/>
        <v>0</v>
      </c>
      <c r="AY25" s="217"/>
      <c r="AZ25" s="217">
        <f t="shared" ca="1" si="58"/>
        <v>0</v>
      </c>
      <c r="BA25" s="217">
        <f t="shared" ca="1" si="58"/>
        <v>0</v>
      </c>
      <c r="BB25" s="217">
        <f t="shared" ca="1" si="58"/>
        <v>0</v>
      </c>
      <c r="BC25" s="217">
        <f t="shared" ca="1" si="58"/>
        <v>0</v>
      </c>
      <c r="BD25" s="217"/>
      <c r="BE25" s="217">
        <f t="shared" ref="BE25:BF27" ca="1" si="59">ABS(INDIRECT(BE$5&amp;(CELL("row", BE25))))</f>
        <v>0</v>
      </c>
      <c r="BF25" s="217">
        <f t="shared" ca="1" si="59"/>
        <v>0</v>
      </c>
      <c r="BG25" s="217"/>
      <c r="BH25" s="217">
        <f t="shared" ca="1" si="4"/>
        <v>0</v>
      </c>
      <c r="BI25" s="217">
        <f t="shared" ca="1" si="5"/>
        <v>99</v>
      </c>
      <c r="BJ25" s="217"/>
      <c r="BK25" s="253">
        <f t="shared" ca="1" si="46"/>
        <v>18.587045909685724</v>
      </c>
      <c r="BL25" s="253">
        <f t="shared" ca="1" si="47"/>
        <v>0</v>
      </c>
      <c r="BM25" s="254">
        <f t="shared" ca="1" si="7"/>
        <v>1</v>
      </c>
      <c r="BN25" s="217"/>
      <c r="BO25" s="255">
        <f t="shared" ca="1" si="8"/>
        <v>0</v>
      </c>
      <c r="BP25" s="255">
        <f t="shared" ca="1" si="9"/>
        <v>0</v>
      </c>
      <c r="BQ25" s="255">
        <f t="shared" ca="1" si="10"/>
        <v>1</v>
      </c>
      <c r="BR25" s="256">
        <f t="shared" ca="1" si="11"/>
        <v>1.1547000000000001</v>
      </c>
      <c r="BS25" s="256">
        <f t="shared" ca="1" si="12"/>
        <v>0</v>
      </c>
      <c r="BT25" s="255">
        <f t="shared" ca="1" si="13"/>
        <v>0</v>
      </c>
      <c r="BU25" s="255">
        <f t="shared" ca="1" si="14"/>
        <v>0</v>
      </c>
      <c r="BV25" s="255">
        <f t="shared" ca="1" si="15"/>
        <v>1</v>
      </c>
      <c r="BW25" s="256">
        <f t="shared" ca="1" si="16"/>
        <v>1.1547000000000001</v>
      </c>
      <c r="BX25" s="256">
        <f t="shared" ca="1" si="56"/>
        <v>0</v>
      </c>
      <c r="BY25" s="255" t="e">
        <f t="shared" ca="1" si="17"/>
        <v>#DIV/0!</v>
      </c>
      <c r="BZ25" s="255" t="e">
        <f t="shared" ca="1" si="18"/>
        <v>#DIV/0!</v>
      </c>
      <c r="CA25" s="255" t="e">
        <f t="shared" ca="1" si="19"/>
        <v>#DIV/0!</v>
      </c>
      <c r="CB25" s="256" t="e">
        <f t="shared" ca="1" si="20"/>
        <v>#DIV/0!</v>
      </c>
      <c r="CC25" s="256">
        <f t="shared" ca="1" si="21"/>
        <v>-1</v>
      </c>
      <c r="CD25" s="255" t="e">
        <f t="shared" ca="1" si="22"/>
        <v>#DIV/0!</v>
      </c>
      <c r="CE25" s="255" t="e">
        <f t="shared" ca="1" si="23"/>
        <v>#DIV/0!</v>
      </c>
      <c r="CF25" s="255" t="e">
        <f t="shared" ca="1" si="24"/>
        <v>#DIV/0!</v>
      </c>
      <c r="CG25" s="256" t="e">
        <f t="shared" ca="1" si="25"/>
        <v>#DIV/0!</v>
      </c>
      <c r="CH25" s="256">
        <f t="shared" ca="1" si="26"/>
        <v>-1</v>
      </c>
      <c r="CI25" s="257" t="e">
        <f t="shared" ca="1" si="27"/>
        <v>#REF!</v>
      </c>
      <c r="CJ25" s="257" t="e">
        <f t="shared" ca="1" si="28"/>
        <v>#REF!</v>
      </c>
      <c r="CK25" s="257" t="e">
        <f t="shared" ca="1" si="29"/>
        <v>#REF!</v>
      </c>
      <c r="CL25" s="255" t="e">
        <f t="shared" ca="1" si="30"/>
        <v>#REF!</v>
      </c>
      <c r="CM25" s="255" t="e">
        <f t="shared" ca="1" si="31"/>
        <v>#REF!</v>
      </c>
      <c r="CN25" s="255" t="e">
        <f t="shared" ca="1" si="32"/>
        <v>#REF!</v>
      </c>
      <c r="CO25" s="256" t="e">
        <f t="shared" ca="1" si="33"/>
        <v>#REF!</v>
      </c>
      <c r="CP25" s="256">
        <f t="shared" ca="1" si="34"/>
        <v>-1</v>
      </c>
      <c r="CQ25" s="255">
        <f t="shared" ca="1" si="35"/>
        <v>0.11008055641457305</v>
      </c>
      <c r="CR25" s="255">
        <f t="shared" ca="1" si="36"/>
        <v>0.11951603267867932</v>
      </c>
      <c r="CS25" s="255">
        <f t="shared" ca="1" si="37"/>
        <v>0.77040341090674758</v>
      </c>
      <c r="CT25" s="256">
        <f t="shared" ca="1" si="38"/>
        <v>0.95314533184779604</v>
      </c>
      <c r="CU25" s="256">
        <f t="shared" ca="1" si="39"/>
        <v>0.11008055641457305</v>
      </c>
      <c r="CV25" s="217"/>
      <c r="CW25" s="252">
        <f t="shared" ca="1" si="40"/>
        <v>2.3814159428499764</v>
      </c>
      <c r="CX25" s="256">
        <f t="shared" ca="1" si="41"/>
        <v>1.5797835966168101</v>
      </c>
      <c r="CY25" s="252">
        <f t="shared" ca="1" si="42"/>
        <v>0.61224489795918369</v>
      </c>
      <c r="CZ25" s="252">
        <f t="shared" ca="1" si="43"/>
        <v>0.52054794520547942</v>
      </c>
      <c r="DA25" s="258">
        <f t="shared" ca="1" si="44"/>
        <v>182.29988476381899</v>
      </c>
      <c r="DB25" s="259"/>
      <c r="DC25" s="258">
        <f t="shared" ca="1" si="45"/>
        <v>774.02537642544678</v>
      </c>
    </row>
    <row r="26" spans="1:107" ht="14.4" x14ac:dyDescent="0.3">
      <c r="A26" s="217"/>
      <c r="B26" s="217"/>
      <c r="C26" s="217"/>
      <c r="D26" s="265" t="s">
        <v>450</v>
      </c>
      <c r="E26" s="217"/>
      <c r="F26" s="217"/>
      <c r="G26" s="217"/>
      <c r="H26" s="217"/>
      <c r="I26" s="228">
        <v>8.9</v>
      </c>
      <c r="J26" s="217"/>
      <c r="K26" s="228">
        <v>380</v>
      </c>
      <c r="L26" s="228">
        <v>61</v>
      </c>
      <c r="M26" s="228">
        <v>170</v>
      </c>
      <c r="N26" s="228">
        <v>78</v>
      </c>
      <c r="O26" s="228">
        <v>170</v>
      </c>
      <c r="P26" s="228">
        <v>6.3</v>
      </c>
      <c r="Q26" s="228"/>
      <c r="R26" s="217"/>
      <c r="S26" s="228"/>
      <c r="T26" s="228"/>
      <c r="U26" s="217"/>
      <c r="V26" s="217"/>
      <c r="W26" s="217"/>
      <c r="X26" s="247"/>
      <c r="Y26" s="247"/>
      <c r="Z26" s="228"/>
      <c r="AA26" s="247"/>
      <c r="AB26" s="217"/>
      <c r="AC26" s="228"/>
      <c r="AD26" s="217"/>
      <c r="AE26" s="217"/>
      <c r="AF26" s="217"/>
      <c r="AG26" s="217" t="str">
        <f t="shared" ca="1" si="49"/>
        <v>W_ID_063_FS_001</v>
      </c>
      <c r="AH26" s="217"/>
      <c r="AI26" s="217"/>
      <c r="AJ26" s="217"/>
      <c r="AK26" s="217"/>
      <c r="AL26" s="217">
        <f t="shared" ca="1" si="50"/>
        <v>8.9</v>
      </c>
      <c r="AM26" s="228"/>
      <c r="AN26" s="217">
        <f t="shared" ca="1" si="57"/>
        <v>380</v>
      </c>
      <c r="AO26" s="217">
        <f t="shared" ca="1" si="57"/>
        <v>61</v>
      </c>
      <c r="AP26" s="217">
        <f t="shared" ca="1" si="57"/>
        <v>170</v>
      </c>
      <c r="AQ26" s="217">
        <f t="shared" ca="1" si="57"/>
        <v>78</v>
      </c>
      <c r="AR26" s="217">
        <f t="shared" ca="1" si="57"/>
        <v>170</v>
      </c>
      <c r="AS26" s="217">
        <f t="shared" ca="1" si="57"/>
        <v>6.3</v>
      </c>
      <c r="AT26" s="217">
        <f t="shared" ca="1" si="57"/>
        <v>0</v>
      </c>
      <c r="AU26" s="217">
        <f t="shared" ca="1" si="57"/>
        <v>0</v>
      </c>
      <c r="AV26" s="217">
        <f t="shared" ca="1" si="57"/>
        <v>0</v>
      </c>
      <c r="AW26" s="217">
        <f t="shared" ca="1" si="57"/>
        <v>0</v>
      </c>
      <c r="AX26" s="217">
        <f t="shared" ca="1" si="57"/>
        <v>0</v>
      </c>
      <c r="AY26" s="217"/>
      <c r="AZ26" s="217">
        <f t="shared" ca="1" si="58"/>
        <v>0</v>
      </c>
      <c r="BA26" s="217">
        <f t="shared" ca="1" si="58"/>
        <v>0</v>
      </c>
      <c r="BB26" s="217">
        <f t="shared" ca="1" si="58"/>
        <v>0</v>
      </c>
      <c r="BC26" s="217">
        <f t="shared" ca="1" si="58"/>
        <v>0</v>
      </c>
      <c r="BD26" s="217"/>
      <c r="BE26" s="217">
        <f t="shared" ca="1" si="59"/>
        <v>0</v>
      </c>
      <c r="BF26" s="217">
        <f t="shared" ca="1" si="59"/>
        <v>0</v>
      </c>
      <c r="BG26" s="217"/>
      <c r="BH26" s="217">
        <f t="shared" ca="1" si="4"/>
        <v>0</v>
      </c>
      <c r="BI26" s="217">
        <f t="shared" ca="1" si="5"/>
        <v>99</v>
      </c>
      <c r="BJ26" s="217"/>
      <c r="BK26" s="253">
        <f t="shared" ca="1" si="46"/>
        <v>32.989051248854004</v>
      </c>
      <c r="BL26" s="253">
        <f t="shared" ca="1" si="47"/>
        <v>0</v>
      </c>
      <c r="BM26" s="254">
        <f t="shared" ca="1" si="7"/>
        <v>1</v>
      </c>
      <c r="BN26" s="217"/>
      <c r="BO26" s="255">
        <f t="shared" ca="1" si="8"/>
        <v>0</v>
      </c>
      <c r="BP26" s="255">
        <f t="shared" ca="1" si="9"/>
        <v>0</v>
      </c>
      <c r="BQ26" s="255">
        <f t="shared" ca="1" si="10"/>
        <v>1</v>
      </c>
      <c r="BR26" s="256">
        <f t="shared" ca="1" si="11"/>
        <v>1.1547000000000001</v>
      </c>
      <c r="BS26" s="256">
        <f t="shared" ca="1" si="12"/>
        <v>0</v>
      </c>
      <c r="BT26" s="255">
        <f t="shared" ca="1" si="13"/>
        <v>0</v>
      </c>
      <c r="BU26" s="255">
        <f t="shared" ca="1" si="14"/>
        <v>0</v>
      </c>
      <c r="BV26" s="255">
        <f t="shared" ca="1" si="15"/>
        <v>1</v>
      </c>
      <c r="BW26" s="256">
        <f t="shared" ca="1" si="16"/>
        <v>1.1547000000000001</v>
      </c>
      <c r="BX26" s="256">
        <f t="shared" ca="1" si="56"/>
        <v>0</v>
      </c>
      <c r="BY26" s="255" t="e">
        <f t="shared" ca="1" si="17"/>
        <v>#DIV/0!</v>
      </c>
      <c r="BZ26" s="255" t="e">
        <f t="shared" ca="1" si="18"/>
        <v>#DIV/0!</v>
      </c>
      <c r="CA26" s="255" t="e">
        <f t="shared" ca="1" si="19"/>
        <v>#DIV/0!</v>
      </c>
      <c r="CB26" s="256" t="e">
        <f t="shared" ca="1" si="20"/>
        <v>#DIV/0!</v>
      </c>
      <c r="CC26" s="256">
        <f t="shared" ca="1" si="21"/>
        <v>-1</v>
      </c>
      <c r="CD26" s="255" t="e">
        <f t="shared" ca="1" si="22"/>
        <v>#DIV/0!</v>
      </c>
      <c r="CE26" s="255" t="e">
        <f t="shared" ca="1" si="23"/>
        <v>#DIV/0!</v>
      </c>
      <c r="CF26" s="255" t="e">
        <f t="shared" ca="1" si="24"/>
        <v>#DIV/0!</v>
      </c>
      <c r="CG26" s="256" t="e">
        <f t="shared" ca="1" si="25"/>
        <v>#DIV/0!</v>
      </c>
      <c r="CH26" s="256">
        <f t="shared" ca="1" si="26"/>
        <v>-1</v>
      </c>
      <c r="CI26" s="257" t="e">
        <f t="shared" ca="1" si="27"/>
        <v>#REF!</v>
      </c>
      <c r="CJ26" s="257" t="e">
        <f t="shared" ca="1" si="28"/>
        <v>#REF!</v>
      </c>
      <c r="CK26" s="257" t="e">
        <f t="shared" ca="1" si="29"/>
        <v>#REF!</v>
      </c>
      <c r="CL26" s="255" t="e">
        <f t="shared" ca="1" si="30"/>
        <v>#REF!</v>
      </c>
      <c r="CM26" s="255" t="e">
        <f t="shared" ca="1" si="31"/>
        <v>#REF!</v>
      </c>
      <c r="CN26" s="255" t="e">
        <f t="shared" ca="1" si="32"/>
        <v>#REF!</v>
      </c>
      <c r="CO26" s="256" t="e">
        <f t="shared" ca="1" si="33"/>
        <v>#REF!</v>
      </c>
      <c r="CP26" s="256">
        <f t="shared" ca="1" si="34"/>
        <v>-1</v>
      </c>
      <c r="CQ26" s="255">
        <f t="shared" ca="1" si="35"/>
        <v>3.8689600080038813E-2</v>
      </c>
      <c r="CR26" s="255">
        <f t="shared" ca="1" si="36"/>
        <v>6.2106989602167567E-2</v>
      </c>
      <c r="CS26" s="255">
        <f t="shared" ca="1" si="37"/>
        <v>0.89920341031779361</v>
      </c>
      <c r="CT26" s="256">
        <f t="shared" ca="1" si="38"/>
        <v>1.0606495529801707</v>
      </c>
      <c r="CU26" s="256">
        <f t="shared" ca="1" si="39"/>
        <v>3.8689600080038813E-2</v>
      </c>
      <c r="CV26" s="217"/>
      <c r="CW26" s="252">
        <f t="shared" ca="1" si="40"/>
        <v>1.6785650673310539</v>
      </c>
      <c r="CX26" s="256">
        <f t="shared" ca="1" si="41"/>
        <v>1.3402107486432602</v>
      </c>
      <c r="CY26" s="252">
        <f t="shared" ca="1" si="42"/>
        <v>0.82105263157894737</v>
      </c>
      <c r="CZ26" s="252">
        <f t="shared" ca="1" si="43"/>
        <v>0.61616161616161613</v>
      </c>
      <c r="DA26" s="258">
        <f t="shared" ca="1" si="44"/>
        <v>169.58854965945397</v>
      </c>
      <c r="DB26" s="259"/>
      <c r="DC26" s="258">
        <f t="shared" ca="1" si="45"/>
        <v>718.18428639632077</v>
      </c>
    </row>
    <row r="27" spans="1:107" ht="14.4" x14ac:dyDescent="0.3">
      <c r="A27" s="217"/>
      <c r="B27" s="217"/>
      <c r="C27" s="217"/>
      <c r="D27" s="265" t="s">
        <v>451</v>
      </c>
      <c r="E27" s="217"/>
      <c r="F27" s="217"/>
      <c r="G27" s="217"/>
      <c r="H27" s="217"/>
      <c r="I27" s="228">
        <v>7.1</v>
      </c>
      <c r="J27" s="217"/>
      <c r="K27" s="228">
        <v>254</v>
      </c>
      <c r="L27" s="228">
        <v>76</v>
      </c>
      <c r="M27" s="228">
        <v>494</v>
      </c>
      <c r="N27" s="228">
        <v>74.900000000000006</v>
      </c>
      <c r="O27" s="228">
        <v>38</v>
      </c>
      <c r="P27" s="228">
        <v>8.3000000000000007</v>
      </c>
      <c r="Q27" s="228">
        <v>77.3</v>
      </c>
      <c r="R27" s="217"/>
      <c r="S27" s="228">
        <v>151</v>
      </c>
      <c r="T27" s="228">
        <v>2380</v>
      </c>
      <c r="U27" s="217"/>
      <c r="V27" s="217"/>
      <c r="W27" s="217"/>
      <c r="X27" s="247"/>
      <c r="Y27" s="247"/>
      <c r="Z27" s="228"/>
      <c r="AA27" s="247"/>
      <c r="AB27" s="217"/>
      <c r="AC27" s="228"/>
      <c r="AD27" s="217"/>
      <c r="AE27" s="217"/>
      <c r="AF27" s="217"/>
      <c r="AG27" s="217" t="str">
        <f t="shared" ca="1" si="49"/>
        <v>W_ID_064_FS_001</v>
      </c>
      <c r="AH27" s="217"/>
      <c r="AI27" s="217"/>
      <c r="AJ27" s="217"/>
      <c r="AK27" s="217"/>
      <c r="AL27" s="217">
        <f t="shared" ca="1" si="50"/>
        <v>7.1</v>
      </c>
      <c r="AM27" s="228"/>
      <c r="AN27" s="217">
        <f t="shared" ca="1" si="57"/>
        <v>254</v>
      </c>
      <c r="AO27" s="217">
        <f t="shared" ca="1" si="57"/>
        <v>76</v>
      </c>
      <c r="AP27" s="217">
        <f t="shared" ca="1" si="57"/>
        <v>494</v>
      </c>
      <c r="AQ27" s="217">
        <f t="shared" ca="1" si="57"/>
        <v>74.900000000000006</v>
      </c>
      <c r="AR27" s="217">
        <f t="shared" ca="1" si="57"/>
        <v>38</v>
      </c>
      <c r="AS27" s="217">
        <f t="shared" ca="1" si="57"/>
        <v>8.3000000000000007</v>
      </c>
      <c r="AT27" s="217">
        <f t="shared" ca="1" si="57"/>
        <v>77.3</v>
      </c>
      <c r="AU27" s="217">
        <f t="shared" ca="1" si="57"/>
        <v>0</v>
      </c>
      <c r="AV27" s="217">
        <f t="shared" ca="1" si="57"/>
        <v>151</v>
      </c>
      <c r="AW27" s="217">
        <f t="shared" ca="1" si="57"/>
        <v>2380</v>
      </c>
      <c r="AX27" s="217">
        <f t="shared" ca="1" si="57"/>
        <v>0</v>
      </c>
      <c r="AY27" s="217"/>
      <c r="AZ27" s="217">
        <f t="shared" ca="1" si="58"/>
        <v>0</v>
      </c>
      <c r="BA27" s="217">
        <f t="shared" ca="1" si="58"/>
        <v>0</v>
      </c>
      <c r="BB27" s="217">
        <f t="shared" ca="1" si="58"/>
        <v>0</v>
      </c>
      <c r="BC27" s="217">
        <f t="shared" ca="1" si="58"/>
        <v>0</v>
      </c>
      <c r="BD27" s="217"/>
      <c r="BE27" s="217">
        <f t="shared" ca="1" si="59"/>
        <v>0</v>
      </c>
      <c r="BF27" s="217">
        <f t="shared" ca="1" si="59"/>
        <v>0</v>
      </c>
      <c r="BG27" s="217"/>
      <c r="BH27" s="217">
        <f t="shared" ca="1" si="4"/>
        <v>0</v>
      </c>
      <c r="BI27" s="217">
        <f t="shared" ca="1" si="5"/>
        <v>99</v>
      </c>
      <c r="BJ27" s="217"/>
      <c r="BK27" s="253">
        <f t="shared" ca="1" si="46"/>
        <v>43.804272797360888</v>
      </c>
      <c r="BL27" s="253">
        <f t="shared" ca="1" si="47"/>
        <v>44.332652999999993</v>
      </c>
      <c r="BM27" s="254">
        <f t="shared" ca="1" si="7"/>
        <v>-5.994992426374455E-3</v>
      </c>
      <c r="BN27" s="217"/>
      <c r="BO27" s="255">
        <f t="shared" ca="1" si="8"/>
        <v>0.2714185393258427</v>
      </c>
      <c r="BP27" s="255">
        <f t="shared" ca="1" si="9"/>
        <v>0</v>
      </c>
      <c r="BQ27" s="255">
        <f t="shared" ca="1" si="10"/>
        <v>0.72858146067415741</v>
      </c>
      <c r="BR27" s="256">
        <f t="shared" ca="1" si="11"/>
        <v>0.99801007724719126</v>
      </c>
      <c r="BS27" s="256">
        <f t="shared" ca="1" si="12"/>
        <v>0.2714185393258427</v>
      </c>
      <c r="BT27" s="255">
        <f t="shared" ca="1" si="13"/>
        <v>0.2714185393258427</v>
      </c>
      <c r="BU27" s="255">
        <f t="shared" ca="1" si="14"/>
        <v>0</v>
      </c>
      <c r="BV27" s="255">
        <f t="shared" ca="1" si="15"/>
        <v>0.72858146067415741</v>
      </c>
      <c r="BW27" s="256">
        <f t="shared" ca="1" si="16"/>
        <v>0.99801007724719126</v>
      </c>
      <c r="BX27" s="256">
        <f t="shared" ca="1" si="56"/>
        <v>0.2714185393258427</v>
      </c>
      <c r="BY27" s="255" t="e">
        <f t="shared" ca="1" si="17"/>
        <v>#DIV/0!</v>
      </c>
      <c r="BZ27" s="255" t="e">
        <f t="shared" ca="1" si="18"/>
        <v>#DIV/0!</v>
      </c>
      <c r="CA27" s="255" t="e">
        <f t="shared" ca="1" si="19"/>
        <v>#DIV/0!</v>
      </c>
      <c r="CB27" s="256" t="e">
        <f t="shared" ca="1" si="20"/>
        <v>#DIV/0!</v>
      </c>
      <c r="CC27" s="256">
        <f t="shared" ca="1" si="21"/>
        <v>-1</v>
      </c>
      <c r="CD27" s="255">
        <f t="shared" ca="1" si="22"/>
        <v>2.9636161484491812E-2</v>
      </c>
      <c r="CE27" s="255">
        <f t="shared" ca="1" si="23"/>
        <v>5.7892113637234975E-2</v>
      </c>
      <c r="CF27" s="255">
        <f t="shared" ca="1" si="24"/>
        <v>0.9124717248782731</v>
      </c>
      <c r="CG27" s="256">
        <f t="shared" ca="1" si="25"/>
        <v>1.0707430203580877</v>
      </c>
      <c r="CH27" s="256">
        <f t="shared" ca="1" si="26"/>
        <v>2.9636161484491812E-2</v>
      </c>
      <c r="CI27" s="257" t="e">
        <f t="shared" ca="1" si="27"/>
        <v>#REF!</v>
      </c>
      <c r="CJ27" s="257" t="e">
        <f t="shared" ca="1" si="28"/>
        <v>#REF!</v>
      </c>
      <c r="CK27" s="257" t="e">
        <f t="shared" ca="1" si="29"/>
        <v>#REF!</v>
      </c>
      <c r="CL27" s="255" t="e">
        <f t="shared" ca="1" si="30"/>
        <v>#REF!</v>
      </c>
      <c r="CM27" s="255" t="e">
        <f t="shared" ca="1" si="31"/>
        <v>#REF!</v>
      </c>
      <c r="CN27" s="255" t="e">
        <f t="shared" ca="1" si="32"/>
        <v>#REF!</v>
      </c>
      <c r="CO27" s="256" t="e">
        <f t="shared" ca="1" si="33"/>
        <v>#REF!</v>
      </c>
      <c r="CP27" s="256">
        <f t="shared" ca="1" si="34"/>
        <v>-1</v>
      </c>
      <c r="CQ27" s="255">
        <f t="shared" ca="1" si="35"/>
        <v>2.6270937782693793E-2</v>
      </c>
      <c r="CR27" s="255">
        <f t="shared" ca="1" si="36"/>
        <v>7.8605955570264896E-2</v>
      </c>
      <c r="CS27" s="255">
        <f t="shared" ca="1" si="37"/>
        <v>0.89512310664704131</v>
      </c>
      <c r="CT27" s="256">
        <f t="shared" ca="1" si="38"/>
        <v>1.048767490721066</v>
      </c>
      <c r="CU27" s="256">
        <f t="shared" ca="1" si="39"/>
        <v>2.6270937782693793E-2</v>
      </c>
      <c r="CV27" s="217"/>
      <c r="CW27" s="252">
        <f t="shared" ca="1" si="40"/>
        <v>1.8871453668621163</v>
      </c>
      <c r="CX27" s="256">
        <f t="shared" ca="1" si="41"/>
        <v>1.0679002356379357</v>
      </c>
      <c r="CY27" s="252">
        <f t="shared" ca="1" si="42"/>
        <v>0.60257441673370882</v>
      </c>
      <c r="CZ27" s="252">
        <f t="shared" ca="1" si="43"/>
        <v>0.74950690335305725</v>
      </c>
      <c r="DA27" s="258">
        <f t="shared" ca="1" si="44"/>
        <v>89.942458960579359</v>
      </c>
      <c r="DB27" s="259"/>
      <c r="DC27" s="258">
        <f t="shared" ca="1" si="45"/>
        <v>375.83210590904844</v>
      </c>
    </row>
    <row r="28" spans="1:107" ht="14.4" x14ac:dyDescent="0.3">
      <c r="A28" s="217"/>
      <c r="B28" s="217"/>
      <c r="C28" s="217"/>
      <c r="D28" s="265" t="s">
        <v>455</v>
      </c>
      <c r="E28" s="217"/>
      <c r="F28" s="217"/>
      <c r="G28" s="217"/>
      <c r="H28" s="217"/>
      <c r="I28" s="228">
        <v>8.4</v>
      </c>
      <c r="J28" s="217"/>
      <c r="K28" s="228">
        <v>2230</v>
      </c>
      <c r="L28" s="228">
        <v>145</v>
      </c>
      <c r="M28" s="228">
        <v>5.4</v>
      </c>
      <c r="N28" s="228">
        <v>39.200000000000003</v>
      </c>
      <c r="O28" s="228">
        <v>84</v>
      </c>
      <c r="P28" s="228">
        <v>99</v>
      </c>
      <c r="Q28" s="228">
        <v>693</v>
      </c>
      <c r="R28" s="217"/>
      <c r="S28" s="228">
        <v>209</v>
      </c>
      <c r="T28" s="228">
        <v>4651</v>
      </c>
      <c r="U28" s="217">
        <v>287</v>
      </c>
      <c r="V28" s="217"/>
      <c r="W28" s="217"/>
      <c r="X28" s="247"/>
      <c r="Y28" s="269"/>
      <c r="Z28" s="228"/>
      <c r="AA28" s="247"/>
      <c r="AB28" s="217"/>
      <c r="AC28" s="228"/>
      <c r="AD28" s="217"/>
      <c r="AE28" s="217"/>
      <c r="AF28" s="217"/>
      <c r="AG28" s="217" t="str">
        <f t="shared" ca="1" si="49"/>
        <v>W_ID_068_FS_001</v>
      </c>
      <c r="AH28" s="217"/>
      <c r="AI28" s="217"/>
      <c r="AJ28" s="217"/>
      <c r="AK28" s="217"/>
      <c r="AL28" s="217">
        <f t="shared" ca="1" si="50"/>
        <v>8.4</v>
      </c>
      <c r="AM28" s="228"/>
      <c r="AN28" s="217">
        <f t="shared" ca="1" si="57"/>
        <v>2230</v>
      </c>
      <c r="AO28" s="217">
        <f t="shared" ca="1" si="57"/>
        <v>145</v>
      </c>
      <c r="AP28" s="217">
        <f t="shared" ca="1" si="57"/>
        <v>5.4</v>
      </c>
      <c r="AQ28" s="217">
        <f t="shared" ca="1" si="57"/>
        <v>39.200000000000003</v>
      </c>
      <c r="AR28" s="217">
        <f t="shared" ca="1" si="57"/>
        <v>84</v>
      </c>
      <c r="AS28" s="217">
        <f t="shared" ca="1" si="57"/>
        <v>99</v>
      </c>
      <c r="AT28" s="217">
        <f t="shared" ca="1" si="57"/>
        <v>693</v>
      </c>
      <c r="AU28" s="217">
        <f t="shared" ca="1" si="57"/>
        <v>0</v>
      </c>
      <c r="AV28" s="217">
        <f t="shared" ca="1" si="57"/>
        <v>209</v>
      </c>
      <c r="AW28" s="217">
        <f t="shared" ca="1" si="57"/>
        <v>4651</v>
      </c>
      <c r="AX28" s="217">
        <f t="shared" ca="1" si="57"/>
        <v>287</v>
      </c>
      <c r="AY28" s="217"/>
      <c r="AZ28" s="217">
        <f t="shared" ca="1" si="58"/>
        <v>0</v>
      </c>
      <c r="BA28" s="217">
        <f t="shared" ca="1" si="58"/>
        <v>0</v>
      </c>
      <c r="BB28" s="217">
        <f t="shared" ca="1" si="58"/>
        <v>0</v>
      </c>
      <c r="BC28" s="217">
        <f t="shared" ca="1" si="58"/>
        <v>0</v>
      </c>
      <c r="BD28" s="217"/>
      <c r="BE28" s="217">
        <f ca="1">ABS(INDIRECT(BE$5&amp;(CELL("row", BE28))))</f>
        <v>0</v>
      </c>
      <c r="BF28" s="217">
        <f ca="1">ABS(INDIRECT(BF$5&amp;(CELL("row", BF28))))</f>
        <v>0</v>
      </c>
      <c r="BG28" s="217"/>
      <c r="BH28" s="217">
        <f t="shared" ca="1" si="4"/>
        <v>0</v>
      </c>
      <c r="BI28" s="217">
        <f t="shared" ca="1" si="5"/>
        <v>99</v>
      </c>
      <c r="BJ28" s="217"/>
      <c r="BK28" s="253">
        <f t="shared" ca="1" si="46"/>
        <v>104.20670594922312</v>
      </c>
      <c r="BL28" s="253">
        <f t="shared" ca="1" si="47"/>
        <v>109.69650999999999</v>
      </c>
      <c r="BM28" s="254">
        <f t="shared" ca="1" si="7"/>
        <v>-2.5664897212578849E-2</v>
      </c>
      <c r="BN28" s="262"/>
      <c r="BO28" s="255">
        <f t="shared" ca="1" si="8"/>
        <v>0.21875</v>
      </c>
      <c r="BP28" s="255">
        <f t="shared" ca="1" si="9"/>
        <v>0</v>
      </c>
      <c r="BQ28" s="255">
        <f t="shared" ca="1" si="10"/>
        <v>0.78125</v>
      </c>
      <c r="BR28" s="256">
        <f t="shared" ca="1" si="11"/>
        <v>1.0284156250000001</v>
      </c>
      <c r="BS28" s="256">
        <f t="shared" ca="1" si="12"/>
        <v>0.21875</v>
      </c>
      <c r="BT28" s="255">
        <f t="shared" ca="1" si="13"/>
        <v>0.21875</v>
      </c>
      <c r="BU28" s="255">
        <f t="shared" ca="1" si="14"/>
        <v>0</v>
      </c>
      <c r="BV28" s="255">
        <f t="shared" ca="1" si="15"/>
        <v>0.78125</v>
      </c>
      <c r="BW28" s="256">
        <f t="shared" ca="1" si="16"/>
        <v>1.0284156250000001</v>
      </c>
      <c r="BX28" s="256">
        <f t="shared" ca="1" si="56"/>
        <v>0.21875</v>
      </c>
      <c r="BY28" s="255" t="e">
        <f t="shared" ca="1" si="17"/>
        <v>#DIV/0!</v>
      </c>
      <c r="BZ28" s="255" t="e">
        <f t="shared" ca="1" si="18"/>
        <v>#DIV/0!</v>
      </c>
      <c r="CA28" s="255" t="e">
        <f t="shared" ca="1" si="19"/>
        <v>#DIV/0!</v>
      </c>
      <c r="CB28" s="256" t="e">
        <f t="shared" ca="1" si="20"/>
        <v>#DIV/0!</v>
      </c>
      <c r="CC28" s="256">
        <f t="shared" ca="1" si="21"/>
        <v>-1</v>
      </c>
      <c r="CD28" s="255">
        <f t="shared" ca="1" si="22"/>
        <v>0.12479740680713128</v>
      </c>
      <c r="CE28" s="255">
        <f t="shared" ca="1" si="23"/>
        <v>3.7637313164055462E-2</v>
      </c>
      <c r="CF28" s="255">
        <f t="shared" ca="1" si="24"/>
        <v>0.83756528002881325</v>
      </c>
      <c r="CG28" s="256">
        <f t="shared" ca="1" si="25"/>
        <v>1.0391946515397084</v>
      </c>
      <c r="CH28" s="256">
        <f t="shared" ca="1" si="26"/>
        <v>0.12479740680713128</v>
      </c>
      <c r="CI28" s="257" t="e">
        <f t="shared" ca="1" si="27"/>
        <v>#REF!</v>
      </c>
      <c r="CJ28" s="257" t="e">
        <f t="shared" ca="1" si="28"/>
        <v>#REF!</v>
      </c>
      <c r="CK28" s="257" t="e">
        <f t="shared" ca="1" si="29"/>
        <v>#REF!</v>
      </c>
      <c r="CL28" s="255" t="e">
        <f t="shared" ca="1" si="30"/>
        <v>#REF!</v>
      </c>
      <c r="CM28" s="255" t="e">
        <f t="shared" ca="1" si="31"/>
        <v>#REF!</v>
      </c>
      <c r="CN28" s="255" t="e">
        <f t="shared" ca="1" si="32"/>
        <v>#REF!</v>
      </c>
      <c r="CO28" s="256" t="e">
        <f t="shared" ca="1" si="33"/>
        <v>#REF!</v>
      </c>
      <c r="CP28" s="256">
        <f t="shared" ca="1" si="34"/>
        <v>-1</v>
      </c>
      <c r="CQ28" s="255">
        <f t="shared" ca="1" si="35"/>
        <v>0.2243237267518664</v>
      </c>
      <c r="CR28" s="255">
        <f t="shared" ca="1" si="36"/>
        <v>0.14586071918843332</v>
      </c>
      <c r="CS28" s="255">
        <f t="shared" ca="1" si="37"/>
        <v>0.62981555405970036</v>
      </c>
      <c r="CT28" s="256">
        <f t="shared" ca="1" si="38"/>
        <v>0.85677254009926374</v>
      </c>
      <c r="CU28" s="256">
        <f t="shared" ca="1" si="39"/>
        <v>0.2243237267518664</v>
      </c>
      <c r="CV28" s="217"/>
      <c r="CW28" s="252">
        <f t="shared" ca="1" si="40"/>
        <v>2.729449937449492</v>
      </c>
      <c r="CX28" s="256">
        <f t="shared" ca="1" si="41"/>
        <v>3.590342244646981</v>
      </c>
      <c r="CY28" s="252">
        <f t="shared" ca="1" si="42"/>
        <v>0.98641167589330658</v>
      </c>
      <c r="CZ28" s="252">
        <f t="shared" ca="1" si="43"/>
        <v>0.39402173913043476</v>
      </c>
      <c r="DA28" s="258">
        <f t="shared" ca="1" si="44"/>
        <v>127.85408608409099</v>
      </c>
      <c r="DB28" s="259"/>
      <c r="DC28" s="258">
        <f t="shared" ca="1" si="45"/>
        <v>537.17879150814304</v>
      </c>
    </row>
    <row r="29" spans="1:107" ht="14.4" x14ac:dyDescent="0.3">
      <c r="A29" s="217"/>
      <c r="B29" s="217"/>
      <c r="C29" s="217"/>
      <c r="D29" s="265" t="s">
        <v>456</v>
      </c>
      <c r="E29" s="217"/>
      <c r="F29" s="217"/>
      <c r="G29" s="217"/>
      <c r="H29" s="217"/>
      <c r="I29" s="228">
        <v>7.2</v>
      </c>
      <c r="J29" s="217"/>
      <c r="K29" s="228">
        <v>2420</v>
      </c>
      <c r="L29" s="228">
        <v>238</v>
      </c>
      <c r="M29" s="228">
        <v>98.2</v>
      </c>
      <c r="N29" s="228">
        <v>60</v>
      </c>
      <c r="O29" s="228">
        <v>40</v>
      </c>
      <c r="P29" s="228">
        <v>275</v>
      </c>
      <c r="Q29" s="228">
        <v>2041</v>
      </c>
      <c r="R29" s="217"/>
      <c r="S29" s="228">
        <v>818</v>
      </c>
      <c r="T29" s="228">
        <v>3462</v>
      </c>
      <c r="U29" s="217"/>
      <c r="V29" s="217"/>
      <c r="W29" s="217"/>
      <c r="X29" s="247"/>
      <c r="Y29" s="247"/>
      <c r="Z29" s="228"/>
      <c r="AA29" s="247"/>
      <c r="AB29" s="217"/>
      <c r="AC29" s="228"/>
      <c r="AD29" s="217"/>
      <c r="AE29" s="217"/>
      <c r="AF29" s="217"/>
      <c r="AG29" s="217" t="str">
        <f t="shared" ca="1" si="49"/>
        <v>W_ID_069_FS_001</v>
      </c>
      <c r="AH29" s="217"/>
      <c r="AI29" s="217"/>
      <c r="AJ29" s="217"/>
      <c r="AK29" s="217"/>
      <c r="AL29" s="217">
        <f t="shared" ca="1" si="50"/>
        <v>7.2</v>
      </c>
      <c r="AM29" s="228"/>
      <c r="AN29" s="217">
        <f t="shared" ca="1" si="57"/>
        <v>2420</v>
      </c>
      <c r="AO29" s="217">
        <f t="shared" ca="1" si="57"/>
        <v>238</v>
      </c>
      <c r="AP29" s="217">
        <f t="shared" ca="1" si="57"/>
        <v>98.2</v>
      </c>
      <c r="AQ29" s="217">
        <f t="shared" ca="1" si="57"/>
        <v>60</v>
      </c>
      <c r="AR29" s="217">
        <f t="shared" ca="1" si="57"/>
        <v>40</v>
      </c>
      <c r="AS29" s="217">
        <f t="shared" ca="1" si="57"/>
        <v>275</v>
      </c>
      <c r="AT29" s="217">
        <f t="shared" ca="1" si="57"/>
        <v>2041</v>
      </c>
      <c r="AU29" s="217">
        <f t="shared" ca="1" si="57"/>
        <v>0</v>
      </c>
      <c r="AV29" s="217">
        <f t="shared" ca="1" si="57"/>
        <v>818</v>
      </c>
      <c r="AW29" s="217">
        <f t="shared" ca="1" si="57"/>
        <v>3462</v>
      </c>
      <c r="AX29" s="217">
        <f t="shared" ca="1" si="57"/>
        <v>0</v>
      </c>
      <c r="AY29" s="217"/>
      <c r="AZ29" s="217">
        <f t="shared" ca="1" si="58"/>
        <v>0</v>
      </c>
      <c r="BA29" s="217">
        <f t="shared" ca="1" si="58"/>
        <v>0</v>
      </c>
      <c r="BB29" s="217">
        <f t="shared" ca="1" si="58"/>
        <v>0</v>
      </c>
      <c r="BC29" s="217">
        <f t="shared" ca="1" si="58"/>
        <v>0</v>
      </c>
      <c r="BD29" s="217"/>
      <c r="BE29" s="217">
        <f ca="1">ABS(INDIRECT(BE$5&amp;(CELL("row", BE29))))</f>
        <v>0</v>
      </c>
      <c r="BF29" s="217">
        <f ca="1">ABS(INDIRECT(BF$5&amp;(CELL("row", BF29))))</f>
        <v>0</v>
      </c>
      <c r="BG29" s="217"/>
      <c r="BH29" s="217">
        <f t="shared" ca="1" si="4"/>
        <v>0</v>
      </c>
      <c r="BI29" s="217">
        <f t="shared" ca="1" si="5"/>
        <v>99</v>
      </c>
      <c r="BJ29" s="217"/>
      <c r="BK29" s="253">
        <f t="shared" ca="1" si="46"/>
        <v>121.19150259096857</v>
      </c>
      <c r="BL29" s="253">
        <f t="shared" ca="1" si="47"/>
        <v>131.34954999999999</v>
      </c>
      <c r="BM29" s="254">
        <f t="shared" ca="1" si="7"/>
        <v>-4.0223351034669369E-2</v>
      </c>
      <c r="BN29" s="217"/>
      <c r="BO29" s="255">
        <f t="shared" ca="1" si="8"/>
        <v>0.22891431135038134</v>
      </c>
      <c r="BP29" s="255">
        <f t="shared" ca="1" si="9"/>
        <v>0</v>
      </c>
      <c r="BQ29" s="255">
        <f t="shared" ca="1" si="10"/>
        <v>0.77108568864961868</v>
      </c>
      <c r="BR29" s="256">
        <f t="shared" ca="1" si="11"/>
        <v>1.0225477680574249</v>
      </c>
      <c r="BS29" s="256">
        <f t="shared" ca="1" si="12"/>
        <v>0.22891431135038134</v>
      </c>
      <c r="BT29" s="255">
        <f t="shared" ca="1" si="13"/>
        <v>0.22891431135038134</v>
      </c>
      <c r="BU29" s="255">
        <f t="shared" ca="1" si="14"/>
        <v>0</v>
      </c>
      <c r="BV29" s="255">
        <f t="shared" ca="1" si="15"/>
        <v>0.77108568864961868</v>
      </c>
      <c r="BW29" s="256">
        <f t="shared" ca="1" si="16"/>
        <v>1.0225477680574249</v>
      </c>
      <c r="BX29" s="256">
        <f t="shared" ca="1" si="56"/>
        <v>0.22891431135038134</v>
      </c>
      <c r="BY29" s="255" t="e">
        <f t="shared" ca="1" si="17"/>
        <v>#DIV/0!</v>
      </c>
      <c r="BZ29" s="255" t="e">
        <f t="shared" ca="1" si="18"/>
        <v>#DIV/0!</v>
      </c>
      <c r="CA29" s="255" t="e">
        <f t="shared" ca="1" si="19"/>
        <v>#DIV/0!</v>
      </c>
      <c r="CB29" s="256" t="e">
        <f t="shared" ca="1" si="20"/>
        <v>#DIV/0!</v>
      </c>
      <c r="CC29" s="256">
        <f t="shared" ca="1" si="21"/>
        <v>-1</v>
      </c>
      <c r="CD29" s="255">
        <f t="shared" ca="1" si="22"/>
        <v>0.32289194747666511</v>
      </c>
      <c r="CE29" s="255">
        <f t="shared" ca="1" si="23"/>
        <v>0.12940990349628223</v>
      </c>
      <c r="CF29" s="255">
        <f t="shared" ca="1" si="24"/>
        <v>0.54769814902705272</v>
      </c>
      <c r="CG29" s="256">
        <f t="shared" ca="1" si="25"/>
        <v>0.81886486315456419</v>
      </c>
      <c r="CH29" s="256">
        <f t="shared" ca="1" si="26"/>
        <v>0.32289194747666511</v>
      </c>
      <c r="CI29" s="257" t="e">
        <f t="shared" ca="1" si="27"/>
        <v>#REF!</v>
      </c>
      <c r="CJ29" s="257" t="e">
        <f t="shared" ca="1" si="28"/>
        <v>#REF!</v>
      </c>
      <c r="CK29" s="257" t="e">
        <f t="shared" ca="1" si="29"/>
        <v>#REF!</v>
      </c>
      <c r="CL29" s="255" t="e">
        <f t="shared" ca="1" si="30"/>
        <v>#REF!</v>
      </c>
      <c r="CM29" s="255" t="e">
        <f t="shared" ca="1" si="31"/>
        <v>#REF!</v>
      </c>
      <c r="CN29" s="255" t="e">
        <f t="shared" ca="1" si="32"/>
        <v>#REF!</v>
      </c>
      <c r="CO29" s="256" t="e">
        <f t="shared" ca="1" si="33"/>
        <v>#REF!</v>
      </c>
      <c r="CP29" s="256">
        <f t="shared" ca="1" si="34"/>
        <v>-1</v>
      </c>
      <c r="CQ29" s="255">
        <f t="shared" ca="1" si="35"/>
        <v>0.1928906762890665</v>
      </c>
      <c r="CR29" s="255">
        <f t="shared" ca="1" si="36"/>
        <v>0.1897024006479249</v>
      </c>
      <c r="CS29" s="255">
        <f t="shared" ca="1" si="37"/>
        <v>0.61740692306300871</v>
      </c>
      <c r="CT29" s="256">
        <f t="shared" ca="1" si="38"/>
        <v>0.82429485055016316</v>
      </c>
      <c r="CU29" s="256">
        <f t="shared" ca="1" si="39"/>
        <v>0.1928906762890665</v>
      </c>
      <c r="CV29" s="217"/>
      <c r="CW29" s="252">
        <f t="shared" ca="1" si="40"/>
        <v>2.9750026637293798</v>
      </c>
      <c r="CX29" s="256">
        <f t="shared" ca="1" si="41"/>
        <v>2.7610424263260738</v>
      </c>
      <c r="CY29" s="252">
        <f t="shared" ca="1" si="42"/>
        <v>0.85935262102549403</v>
      </c>
      <c r="CZ29" s="252">
        <f t="shared" ca="1" si="43"/>
        <v>0.49583333333333335</v>
      </c>
      <c r="DA29" s="258">
        <f t="shared" ca="1" si="44"/>
        <v>92.180778971958233</v>
      </c>
      <c r="DB29" s="259"/>
      <c r="DC29" s="258">
        <f t="shared" ca="1" si="45"/>
        <v>385.23924090681942</v>
      </c>
    </row>
    <row r="30" spans="1:107" ht="14.4" x14ac:dyDescent="0.3">
      <c r="A30" s="217"/>
      <c r="B30" s="217"/>
      <c r="C30" s="217"/>
      <c r="D30" s="265" t="s">
        <v>459</v>
      </c>
      <c r="E30" s="217"/>
      <c r="F30" s="217"/>
      <c r="G30" s="217"/>
      <c r="H30" s="217"/>
      <c r="I30" s="228">
        <v>7.5</v>
      </c>
      <c r="J30" s="217"/>
      <c r="K30" s="228">
        <v>140</v>
      </c>
      <c r="L30" s="228">
        <v>14</v>
      </c>
      <c r="M30" s="228">
        <v>284</v>
      </c>
      <c r="N30" s="228">
        <v>43.8</v>
      </c>
      <c r="O30" s="228">
        <v>12</v>
      </c>
      <c r="P30" s="228">
        <v>0.6</v>
      </c>
      <c r="Q30" s="228">
        <v>216</v>
      </c>
      <c r="R30" s="217"/>
      <c r="S30" s="228">
        <v>620</v>
      </c>
      <c r="T30" s="228">
        <v>446</v>
      </c>
      <c r="U30" s="217">
        <v>0</v>
      </c>
      <c r="V30" s="217"/>
      <c r="W30" s="217"/>
      <c r="X30" s="247"/>
      <c r="Y30" s="247"/>
      <c r="Z30" s="228"/>
      <c r="AA30" s="247"/>
      <c r="AB30" s="217"/>
      <c r="AC30" s="228"/>
      <c r="AD30" s="217"/>
      <c r="AE30" s="217"/>
      <c r="AF30" s="217"/>
      <c r="AG30" s="217" t="str">
        <f t="shared" ca="1" si="49"/>
        <v>W_ID_072_FS_001</v>
      </c>
      <c r="AH30" s="217"/>
      <c r="AI30" s="217"/>
      <c r="AJ30" s="217"/>
      <c r="AK30" s="217"/>
      <c r="AL30" s="217">
        <f t="shared" ca="1" si="50"/>
        <v>7.5</v>
      </c>
      <c r="AM30" s="228"/>
      <c r="AN30" s="217">
        <f t="shared" ca="1" si="57"/>
        <v>140</v>
      </c>
      <c r="AO30" s="217">
        <f t="shared" ca="1" si="57"/>
        <v>14</v>
      </c>
      <c r="AP30" s="217">
        <f t="shared" ca="1" si="57"/>
        <v>284</v>
      </c>
      <c r="AQ30" s="217">
        <f t="shared" ca="1" si="57"/>
        <v>43.8</v>
      </c>
      <c r="AR30" s="217">
        <f t="shared" ca="1" si="57"/>
        <v>12</v>
      </c>
      <c r="AS30" s="217">
        <f t="shared" ca="1" si="57"/>
        <v>0.6</v>
      </c>
      <c r="AT30" s="217">
        <f t="shared" ca="1" si="57"/>
        <v>216</v>
      </c>
      <c r="AU30" s="217">
        <f t="shared" ca="1" si="57"/>
        <v>0</v>
      </c>
      <c r="AV30" s="217">
        <f t="shared" ca="1" si="57"/>
        <v>620</v>
      </c>
      <c r="AW30" s="217">
        <f t="shared" ca="1" si="57"/>
        <v>446</v>
      </c>
      <c r="AX30" s="217">
        <f t="shared" ca="1" si="57"/>
        <v>0</v>
      </c>
      <c r="AY30" s="217"/>
      <c r="AZ30" s="217">
        <f t="shared" ca="1" si="58"/>
        <v>0</v>
      </c>
      <c r="BA30" s="217">
        <f t="shared" ca="1" si="58"/>
        <v>0</v>
      </c>
      <c r="BB30" s="217">
        <f t="shared" ca="1" si="58"/>
        <v>0</v>
      </c>
      <c r="BC30" s="217">
        <f t="shared" ca="1" si="58"/>
        <v>0</v>
      </c>
      <c r="BD30" s="217"/>
      <c r="BE30" s="217">
        <f t="shared" ref="BE30:BF35" ca="1" si="60">ABS(INDIRECT(BE$5&amp;(CELL("row", BE30))))</f>
        <v>0</v>
      </c>
      <c r="BF30" s="217">
        <f t="shared" ca="1" si="60"/>
        <v>0</v>
      </c>
      <c r="BG30" s="217"/>
      <c r="BH30" s="217">
        <f t="shared" ca="1" si="4"/>
        <v>0</v>
      </c>
      <c r="BI30" s="217">
        <f t="shared" ca="1" si="5"/>
        <v>99</v>
      </c>
      <c r="BJ30" s="217"/>
      <c r="BK30" s="253">
        <f t="shared" ca="1" si="46"/>
        <v>24.222599369794388</v>
      </c>
      <c r="BL30" s="253">
        <f t="shared" ca="1" si="47"/>
        <v>26.311700000000002</v>
      </c>
      <c r="BM30" s="254">
        <f t="shared" ca="1" si="7"/>
        <v>-4.13402512008373E-2</v>
      </c>
      <c r="BN30" s="217"/>
      <c r="BO30" s="255">
        <f t="shared" ca="1" si="8"/>
        <v>0.93506493506493504</v>
      </c>
      <c r="BP30" s="255">
        <f t="shared" ca="1" si="9"/>
        <v>0</v>
      </c>
      <c r="BQ30" s="255">
        <f t="shared" ca="1" si="10"/>
        <v>6.4935064935064929E-2</v>
      </c>
      <c r="BR30" s="256">
        <f t="shared" ca="1" si="11"/>
        <v>0.61488701298701298</v>
      </c>
      <c r="BS30" s="256">
        <f t="shared" ca="1" si="12"/>
        <v>0.93506493506493504</v>
      </c>
      <c r="BT30" s="255">
        <f t="shared" ca="1" si="13"/>
        <v>0.93506493506493504</v>
      </c>
      <c r="BU30" s="255">
        <f t="shared" ca="1" si="14"/>
        <v>0</v>
      </c>
      <c r="BV30" s="255">
        <f t="shared" ca="1" si="15"/>
        <v>6.4935064935064929E-2</v>
      </c>
      <c r="BW30" s="256">
        <f t="shared" ca="1" si="16"/>
        <v>0.61488701298701298</v>
      </c>
      <c r="BX30" s="256">
        <f t="shared" ca="1" si="56"/>
        <v>0.93506493506493504</v>
      </c>
      <c r="BY30" s="255" t="e">
        <f t="shared" ca="1" si="17"/>
        <v>#DIV/0!</v>
      </c>
      <c r="BZ30" s="255" t="e">
        <f t="shared" ca="1" si="18"/>
        <v>#DIV/0!</v>
      </c>
      <c r="CA30" s="255" t="e">
        <f t="shared" ca="1" si="19"/>
        <v>#DIV/0!</v>
      </c>
      <c r="CB30" s="256" t="e">
        <f t="shared" ca="1" si="20"/>
        <v>#DIV/0!</v>
      </c>
      <c r="CC30" s="256">
        <f t="shared" ca="1" si="21"/>
        <v>-1</v>
      </c>
      <c r="CD30" s="255">
        <f t="shared" ca="1" si="22"/>
        <v>0.16848673946957879</v>
      </c>
      <c r="CE30" s="255">
        <f t="shared" ca="1" si="23"/>
        <v>0.48361934477379093</v>
      </c>
      <c r="CF30" s="255">
        <f t="shared" ca="1" si="24"/>
        <v>0.34789391575663026</v>
      </c>
      <c r="CG30" s="256">
        <f t="shared" ca="1" si="25"/>
        <v>0.49899734789391575</v>
      </c>
      <c r="CH30" s="256">
        <f t="shared" ca="1" si="26"/>
        <v>0.16848673946957879</v>
      </c>
      <c r="CI30" s="257" t="e">
        <f t="shared" ca="1" si="27"/>
        <v>#REF!</v>
      </c>
      <c r="CJ30" s="257" t="e">
        <f t="shared" ca="1" si="28"/>
        <v>#REF!</v>
      </c>
      <c r="CK30" s="257" t="e">
        <f t="shared" ca="1" si="29"/>
        <v>#REF!</v>
      </c>
      <c r="CL30" s="255" t="e">
        <f t="shared" ca="1" si="30"/>
        <v>#REF!</v>
      </c>
      <c r="CM30" s="255" t="e">
        <f t="shared" ca="1" si="31"/>
        <v>#REF!</v>
      </c>
      <c r="CN30" s="255" t="e">
        <f t="shared" ca="1" si="32"/>
        <v>#REF!</v>
      </c>
      <c r="CO30" s="256" t="e">
        <f t="shared" ca="1" si="33"/>
        <v>#REF!</v>
      </c>
      <c r="CP30" s="256">
        <f t="shared" ca="1" si="34"/>
        <v>-1</v>
      </c>
      <c r="CQ30" s="255">
        <f t="shared" ca="1" si="35"/>
        <v>2.0295276431680467E-2</v>
      </c>
      <c r="CR30" s="255">
        <f t="shared" ca="1" si="36"/>
        <v>2.0295276431680467E-2</v>
      </c>
      <c r="CS30" s="255">
        <f t="shared" ca="1" si="37"/>
        <v>0.95940944713663912</v>
      </c>
      <c r="CT30" s="256">
        <f t="shared" ca="1" si="38"/>
        <v>1.1195485812203294</v>
      </c>
      <c r="CU30" s="256">
        <f t="shared" ca="1" si="39"/>
        <v>2.0295276431680467E-2</v>
      </c>
      <c r="CV30" s="217"/>
      <c r="CW30" s="252">
        <f t="shared" ca="1" si="40"/>
        <v>0.65078196085237638</v>
      </c>
      <c r="CX30" s="256">
        <f t="shared" ca="1" si="41"/>
        <v>-0.16106226869056162</v>
      </c>
      <c r="CY30" s="252">
        <f t="shared" ca="1" si="42"/>
        <v>0.60664819944598336</v>
      </c>
      <c r="CZ30" s="252">
        <f t="shared" ca="1" si="43"/>
        <v>0.5</v>
      </c>
      <c r="DA30" s="258">
        <f t="shared" ca="1" si="44"/>
        <v>44.34308743923274</v>
      </c>
      <c r="DB30" s="259"/>
      <c r="DC30" s="258">
        <f t="shared" ca="1" si="45"/>
        <v>190.09309029507054</v>
      </c>
    </row>
    <row r="31" spans="1:107" ht="14.4" x14ac:dyDescent="0.3">
      <c r="A31" s="217"/>
      <c r="B31" s="217"/>
      <c r="C31" s="217"/>
      <c r="D31" s="265" t="s">
        <v>460</v>
      </c>
      <c r="E31" s="217"/>
      <c r="F31" s="217"/>
      <c r="G31" s="217"/>
      <c r="H31" s="217"/>
      <c r="I31" s="228">
        <v>7.5</v>
      </c>
      <c r="J31" s="217"/>
      <c r="K31" s="228">
        <v>132</v>
      </c>
      <c r="L31" s="228">
        <v>17.3</v>
      </c>
      <c r="M31" s="228">
        <v>251</v>
      </c>
      <c r="N31" s="228">
        <v>19</v>
      </c>
      <c r="O31" s="228">
        <v>21</v>
      </c>
      <c r="P31" s="228">
        <v>0.81</v>
      </c>
      <c r="Q31" s="228">
        <v>221</v>
      </c>
      <c r="R31" s="217"/>
      <c r="S31" s="228">
        <v>558</v>
      </c>
      <c r="T31" s="228">
        <v>354</v>
      </c>
      <c r="U31" s="217"/>
      <c r="V31" s="217"/>
      <c r="W31" s="217"/>
      <c r="X31" s="247"/>
      <c r="Y31" s="247"/>
      <c r="Z31" s="228"/>
      <c r="AA31" s="247"/>
      <c r="AB31" s="217"/>
      <c r="AC31" s="228"/>
      <c r="AD31" s="217"/>
      <c r="AE31" s="217"/>
      <c r="AF31" s="217"/>
      <c r="AG31" s="217" t="str">
        <f t="shared" ca="1" si="49"/>
        <v>W_ID_073_FS_001</v>
      </c>
      <c r="AH31" s="217"/>
      <c r="AI31" s="217"/>
      <c r="AJ31" s="217"/>
      <c r="AK31" s="217"/>
      <c r="AL31" s="217">
        <f t="shared" ca="1" si="50"/>
        <v>7.5</v>
      </c>
      <c r="AM31" s="228"/>
      <c r="AN31" s="217">
        <f t="shared" ca="1" si="57"/>
        <v>132</v>
      </c>
      <c r="AO31" s="217">
        <f t="shared" ca="1" si="57"/>
        <v>17.3</v>
      </c>
      <c r="AP31" s="217">
        <f t="shared" ca="1" si="57"/>
        <v>251</v>
      </c>
      <c r="AQ31" s="217">
        <f t="shared" ca="1" si="57"/>
        <v>19</v>
      </c>
      <c r="AR31" s="217">
        <f t="shared" ca="1" si="57"/>
        <v>21</v>
      </c>
      <c r="AS31" s="217">
        <f t="shared" ca="1" si="57"/>
        <v>0.81</v>
      </c>
      <c r="AT31" s="217">
        <f t="shared" ca="1" si="57"/>
        <v>221</v>
      </c>
      <c r="AU31" s="217">
        <f t="shared" ca="1" si="57"/>
        <v>0</v>
      </c>
      <c r="AV31" s="217">
        <f t="shared" ca="1" si="57"/>
        <v>558</v>
      </c>
      <c r="AW31" s="217">
        <f t="shared" ca="1" si="57"/>
        <v>354</v>
      </c>
      <c r="AX31" s="217">
        <f t="shared" ca="1" si="57"/>
        <v>0</v>
      </c>
      <c r="AY31" s="217"/>
      <c r="AZ31" s="217">
        <f t="shared" ca="1" si="58"/>
        <v>0</v>
      </c>
      <c r="BA31" s="217">
        <f t="shared" ca="1" si="58"/>
        <v>0</v>
      </c>
      <c r="BB31" s="217">
        <f t="shared" ca="1" si="58"/>
        <v>0</v>
      </c>
      <c r="BC31" s="217">
        <f t="shared" ca="1" si="58"/>
        <v>0</v>
      </c>
      <c r="BD31" s="217"/>
      <c r="BE31" s="217">
        <f t="shared" ca="1" si="60"/>
        <v>0</v>
      </c>
      <c r="BF31" s="217">
        <f t="shared" ca="1" si="60"/>
        <v>0</v>
      </c>
      <c r="BG31" s="217"/>
      <c r="BH31" s="217">
        <f t="shared" ca="1" si="4"/>
        <v>0</v>
      </c>
      <c r="BI31" s="217">
        <f t="shared" ca="1" si="5"/>
        <v>99</v>
      </c>
      <c r="BJ31" s="217"/>
      <c r="BK31" s="253">
        <f t="shared" ca="1" si="46"/>
        <v>20.272232369794391</v>
      </c>
      <c r="BL31" s="253">
        <f t="shared" ca="1" si="47"/>
        <v>23.654029999999999</v>
      </c>
      <c r="BM31" s="254">
        <f t="shared" ca="1" si="7"/>
        <v>-7.6988057889739309E-2</v>
      </c>
      <c r="BN31" s="217"/>
      <c r="BO31" s="255">
        <f t="shared" ca="1" si="8"/>
        <v>0.9160621761658031</v>
      </c>
      <c r="BP31" s="255">
        <f t="shared" ca="1" si="9"/>
        <v>0</v>
      </c>
      <c r="BQ31" s="255">
        <f t="shared" ca="1" si="10"/>
        <v>8.3937823834196887E-2</v>
      </c>
      <c r="BR31" s="256">
        <f t="shared" ca="1" si="11"/>
        <v>0.62585730569948184</v>
      </c>
      <c r="BS31" s="256">
        <f t="shared" ca="1" si="12"/>
        <v>0.9160621761658031</v>
      </c>
      <c r="BT31" s="255">
        <f t="shared" ca="1" si="13"/>
        <v>0.9160621761658031</v>
      </c>
      <c r="BU31" s="255">
        <f t="shared" ca="1" si="14"/>
        <v>0</v>
      </c>
      <c r="BV31" s="255">
        <f t="shared" ca="1" si="15"/>
        <v>8.3937823834196887E-2</v>
      </c>
      <c r="BW31" s="256">
        <f t="shared" ca="1" si="16"/>
        <v>0.62585730569948184</v>
      </c>
      <c r="BX31" s="256">
        <f t="shared" ca="1" si="56"/>
        <v>0.9160621761658031</v>
      </c>
      <c r="BY31" s="255" t="e">
        <f t="shared" ca="1" si="17"/>
        <v>#DIV/0!</v>
      </c>
      <c r="BZ31" s="255" t="e">
        <f t="shared" ca="1" si="18"/>
        <v>#DIV/0!</v>
      </c>
      <c r="CA31" s="255" t="e">
        <f t="shared" ca="1" si="19"/>
        <v>#DIV/0!</v>
      </c>
      <c r="CB31" s="256" t="e">
        <f t="shared" ca="1" si="20"/>
        <v>#DIV/0!</v>
      </c>
      <c r="CC31" s="256">
        <f t="shared" ca="1" si="21"/>
        <v>-1</v>
      </c>
      <c r="CD31" s="255">
        <f t="shared" ca="1" si="22"/>
        <v>0.19505736981465135</v>
      </c>
      <c r="CE31" s="255">
        <f t="shared" ca="1" si="23"/>
        <v>0.49249779346866723</v>
      </c>
      <c r="CF31" s="255">
        <f t="shared" ca="1" si="24"/>
        <v>0.31244483671668138</v>
      </c>
      <c r="CG31" s="256">
        <f t="shared" ca="1" si="25"/>
        <v>0.47340617828773174</v>
      </c>
      <c r="CH31" s="256">
        <f t="shared" ca="1" si="26"/>
        <v>0.19505736981465135</v>
      </c>
      <c r="CI31" s="257" t="e">
        <f t="shared" ca="1" si="27"/>
        <v>#REF!</v>
      </c>
      <c r="CJ31" s="257" t="e">
        <f t="shared" ca="1" si="28"/>
        <v>#REF!</v>
      </c>
      <c r="CK31" s="257" t="e">
        <f t="shared" ca="1" si="29"/>
        <v>#REF!</v>
      </c>
      <c r="CL31" s="255" t="e">
        <f t="shared" ca="1" si="30"/>
        <v>#REF!</v>
      </c>
      <c r="CM31" s="255" t="e">
        <f t="shared" ca="1" si="31"/>
        <v>#REF!</v>
      </c>
      <c r="CN31" s="255" t="e">
        <f t="shared" ca="1" si="32"/>
        <v>#REF!</v>
      </c>
      <c r="CO31" s="256" t="e">
        <f t="shared" ca="1" si="33"/>
        <v>#REF!</v>
      </c>
      <c r="CP31" s="256">
        <f t="shared" ca="1" si="34"/>
        <v>-1</v>
      </c>
      <c r="CQ31" s="255">
        <f t="shared" ca="1" si="35"/>
        <v>2.8302500032256289E-2</v>
      </c>
      <c r="CR31" s="255">
        <f t="shared" ca="1" si="36"/>
        <v>3.7093428072578323E-2</v>
      </c>
      <c r="CS31" s="255">
        <f t="shared" ca="1" si="37"/>
        <v>0.93460407189516537</v>
      </c>
      <c r="CT31" s="256">
        <f t="shared" ca="1" si="38"/>
        <v>1.0955291853359723</v>
      </c>
      <c r="CU31" s="256">
        <f t="shared" ca="1" si="39"/>
        <v>2.8302500032256289E-2</v>
      </c>
      <c r="CV31" s="217"/>
      <c r="CW31" s="252">
        <f t="shared" ca="1" si="40"/>
        <v>1.1973386053047621</v>
      </c>
      <c r="CX31" s="256">
        <f t="shared" ca="1" si="41"/>
        <v>7.6418484776552997E-2</v>
      </c>
      <c r="CY31" s="252">
        <f t="shared" ca="1" si="42"/>
        <v>0.43083900226757371</v>
      </c>
      <c r="CZ31" s="252">
        <f t="shared" ca="1" si="43"/>
        <v>0.56721311475409841</v>
      </c>
      <c r="DA31" s="258">
        <f t="shared" ca="1" si="44"/>
        <v>65.553498386182753</v>
      </c>
      <c r="DB31" s="259"/>
      <c r="DC31" s="258">
        <f t="shared" ca="1" si="45"/>
        <v>274.82940130488623</v>
      </c>
    </row>
    <row r="32" spans="1:107" ht="14.4" x14ac:dyDescent="0.3">
      <c r="A32" s="217"/>
      <c r="B32" s="217"/>
      <c r="C32" s="217"/>
      <c r="D32" s="265" t="s">
        <v>461</v>
      </c>
      <c r="E32" s="217"/>
      <c r="F32" s="217"/>
      <c r="G32" s="217"/>
      <c r="H32" s="217"/>
      <c r="I32" s="228">
        <v>7.3</v>
      </c>
      <c r="J32" s="217"/>
      <c r="K32" s="228">
        <v>69.400000000000006</v>
      </c>
      <c r="L32" s="228">
        <v>18</v>
      </c>
      <c r="M32" s="228">
        <v>324</v>
      </c>
      <c r="N32" s="228">
        <v>15.7</v>
      </c>
      <c r="O32" s="228">
        <v>37</v>
      </c>
      <c r="P32" s="228">
        <v>0.28000000000000003</v>
      </c>
      <c r="Q32" s="228">
        <v>93</v>
      </c>
      <c r="R32" s="217"/>
      <c r="S32" s="228">
        <v>926</v>
      </c>
      <c r="T32" s="228">
        <v>180</v>
      </c>
      <c r="U32" s="217"/>
      <c r="V32" s="217"/>
      <c r="W32" s="217"/>
      <c r="X32" s="247"/>
      <c r="Y32" s="247"/>
      <c r="Z32" s="228"/>
      <c r="AA32" s="247"/>
      <c r="AB32" s="217"/>
      <c r="AC32" s="228"/>
      <c r="AD32" s="217"/>
      <c r="AE32" s="217"/>
      <c r="AF32" s="217"/>
      <c r="AG32" s="217" t="str">
        <f t="shared" ca="1" si="49"/>
        <v>W_ID_074_FS_001</v>
      </c>
      <c r="AH32" s="217"/>
      <c r="AI32" s="217"/>
      <c r="AJ32" s="217"/>
      <c r="AK32" s="217"/>
      <c r="AL32" s="217">
        <f t="shared" ca="1" si="50"/>
        <v>7.3</v>
      </c>
      <c r="AM32" s="228"/>
      <c r="AN32" s="217">
        <f t="shared" ca="1" si="57"/>
        <v>69.400000000000006</v>
      </c>
      <c r="AO32" s="217">
        <f t="shared" ca="1" si="57"/>
        <v>18</v>
      </c>
      <c r="AP32" s="217">
        <f t="shared" ca="1" si="57"/>
        <v>324</v>
      </c>
      <c r="AQ32" s="217">
        <f t="shared" ca="1" si="57"/>
        <v>15.7</v>
      </c>
      <c r="AR32" s="217">
        <f t="shared" ca="1" si="57"/>
        <v>37</v>
      </c>
      <c r="AS32" s="217">
        <f t="shared" ca="1" si="57"/>
        <v>0.28000000000000003</v>
      </c>
      <c r="AT32" s="217">
        <f t="shared" ca="1" si="57"/>
        <v>93</v>
      </c>
      <c r="AU32" s="217">
        <f t="shared" ca="1" si="57"/>
        <v>0</v>
      </c>
      <c r="AV32" s="217">
        <f t="shared" ca="1" si="57"/>
        <v>926</v>
      </c>
      <c r="AW32" s="217">
        <f t="shared" ca="1" si="57"/>
        <v>180</v>
      </c>
      <c r="AX32" s="217">
        <f t="shared" ca="1" si="57"/>
        <v>0</v>
      </c>
      <c r="AY32" s="217"/>
      <c r="AZ32" s="217">
        <f t="shared" ca="1" si="58"/>
        <v>0</v>
      </c>
      <c r="BA32" s="217">
        <f t="shared" ca="1" si="58"/>
        <v>0</v>
      </c>
      <c r="BB32" s="217">
        <f t="shared" ca="1" si="58"/>
        <v>0</v>
      </c>
      <c r="BC32" s="217">
        <f t="shared" ca="1" si="58"/>
        <v>0</v>
      </c>
      <c r="BD32" s="217"/>
      <c r="BE32" s="217">
        <f t="shared" ca="1" si="60"/>
        <v>0</v>
      </c>
      <c r="BF32" s="217">
        <f t="shared" ca="1" si="60"/>
        <v>0</v>
      </c>
      <c r="BG32" s="217"/>
      <c r="BH32" s="217">
        <f t="shared" ca="1" si="4"/>
        <v>0</v>
      </c>
      <c r="BI32" s="217">
        <f t="shared" ca="1" si="5"/>
        <v>99</v>
      </c>
      <c r="BJ32" s="217"/>
      <c r="BK32" s="253">
        <f t="shared" ca="1" si="46"/>
        <v>20.938291717773573</v>
      </c>
      <c r="BL32" s="253">
        <f t="shared" ca="1" si="47"/>
        <v>24.85305</v>
      </c>
      <c r="BM32" s="254">
        <f t="shared" ca="1" si="7"/>
        <v>-8.549123339417114E-2</v>
      </c>
      <c r="BN32" s="217"/>
      <c r="BO32" s="255">
        <f t="shared" ca="1" si="8"/>
        <v>0.93</v>
      </c>
      <c r="BP32" s="255">
        <f t="shared" ca="1" si="9"/>
        <v>0</v>
      </c>
      <c r="BQ32" s="255">
        <f t="shared" ca="1" si="10"/>
        <v>7.0000000000000007E-2</v>
      </c>
      <c r="BR32" s="256">
        <f t="shared" ca="1" si="11"/>
        <v>0.61781100000000011</v>
      </c>
      <c r="BS32" s="256">
        <f t="shared" ca="1" si="12"/>
        <v>0.93</v>
      </c>
      <c r="BT32" s="255">
        <f t="shared" ca="1" si="13"/>
        <v>0.93</v>
      </c>
      <c r="BU32" s="255">
        <f t="shared" ca="1" si="14"/>
        <v>0</v>
      </c>
      <c r="BV32" s="255">
        <f t="shared" ca="1" si="15"/>
        <v>7.0000000000000007E-2</v>
      </c>
      <c r="BW32" s="256">
        <f t="shared" ca="1" si="16"/>
        <v>0.61781100000000011</v>
      </c>
      <c r="BX32" s="256">
        <f t="shared" ca="1" si="56"/>
        <v>0.93</v>
      </c>
      <c r="BY32" s="255" t="e">
        <f t="shared" ca="1" si="17"/>
        <v>#DIV/0!</v>
      </c>
      <c r="BZ32" s="255" t="e">
        <f t="shared" ca="1" si="18"/>
        <v>#DIV/0!</v>
      </c>
      <c r="CA32" s="255" t="e">
        <f t="shared" ca="1" si="19"/>
        <v>#DIV/0!</v>
      </c>
      <c r="CB32" s="256" t="e">
        <f t="shared" ca="1" si="20"/>
        <v>#DIV/0!</v>
      </c>
      <c r="CC32" s="256">
        <f t="shared" ca="1" si="21"/>
        <v>-1</v>
      </c>
      <c r="CD32" s="255">
        <f t="shared" ca="1" si="22"/>
        <v>7.7564637197664724E-2</v>
      </c>
      <c r="CE32" s="255">
        <f t="shared" ca="1" si="23"/>
        <v>0.77231025854879065</v>
      </c>
      <c r="CF32" s="255">
        <f t="shared" ca="1" si="24"/>
        <v>0.15012510425354461</v>
      </c>
      <c r="CG32" s="256">
        <f t="shared" ca="1" si="25"/>
        <v>0.21813527939949959</v>
      </c>
      <c r="CH32" s="256">
        <f t="shared" ca="1" si="26"/>
        <v>7.7564637197664724E-2</v>
      </c>
      <c r="CI32" s="257" t="e">
        <f t="shared" ca="1" si="27"/>
        <v>#REF!</v>
      </c>
      <c r="CJ32" s="257" t="e">
        <f t="shared" ca="1" si="28"/>
        <v>#REF!</v>
      </c>
      <c r="CK32" s="257" t="e">
        <f t="shared" ca="1" si="29"/>
        <v>#REF!</v>
      </c>
      <c r="CL32" s="255" t="e">
        <f t="shared" ca="1" si="30"/>
        <v>#REF!</v>
      </c>
      <c r="CM32" s="255" t="e">
        <f t="shared" ca="1" si="31"/>
        <v>#REF!</v>
      </c>
      <c r="CN32" s="255" t="e">
        <f t="shared" ca="1" si="32"/>
        <v>#REF!</v>
      </c>
      <c r="CO32" s="256" t="e">
        <f t="shared" ca="1" si="33"/>
        <v>#REF!</v>
      </c>
      <c r="CP32" s="256">
        <f t="shared" ca="1" si="34"/>
        <v>-1</v>
      </c>
      <c r="CQ32" s="255">
        <f t="shared" ca="1" si="35"/>
        <v>1.6477818554240423E-2</v>
      </c>
      <c r="CR32" s="255">
        <f t="shared" ca="1" si="36"/>
        <v>4.2737857921661036E-2</v>
      </c>
      <c r="CS32" s="255">
        <f t="shared" ca="1" si="37"/>
        <v>0.94078432352409846</v>
      </c>
      <c r="CT32" s="256">
        <f t="shared" ca="1" si="38"/>
        <v>1.0958379508064948</v>
      </c>
      <c r="CU32" s="256">
        <f t="shared" ca="1" si="39"/>
        <v>1.6477818554240423E-2</v>
      </c>
      <c r="CV32" s="217"/>
      <c r="CW32" s="252">
        <f t="shared" ca="1" si="40"/>
        <v>1.3146453577973782</v>
      </c>
      <c r="CX32" s="256">
        <f t="shared" ca="1" si="41"/>
        <v>0</v>
      </c>
      <c r="CY32" s="252">
        <f t="shared" ca="1" si="42"/>
        <v>0.32640332640332642</v>
      </c>
      <c r="CZ32" s="252">
        <f t="shared" ca="1" si="43"/>
        <v>0.72173215717722528</v>
      </c>
      <c r="DA32" s="258">
        <f t="shared" ca="1" si="44"/>
        <v>88.788129544226877</v>
      </c>
      <c r="DB32" s="259"/>
      <c r="DC32" s="258">
        <f t="shared" ca="1" si="45"/>
        <v>370.98832734508221</v>
      </c>
    </row>
    <row r="33" spans="1:107" ht="14.4" x14ac:dyDescent="0.3">
      <c r="A33" s="217"/>
      <c r="B33" s="217"/>
      <c r="C33" s="217"/>
      <c r="D33" s="265" t="s">
        <v>463</v>
      </c>
      <c r="E33" s="217"/>
      <c r="F33" s="217"/>
      <c r="G33" s="217"/>
      <c r="H33" s="217"/>
      <c r="I33" s="228">
        <v>6.3</v>
      </c>
      <c r="J33" s="217"/>
      <c r="K33" s="228">
        <v>838</v>
      </c>
      <c r="L33" s="228">
        <v>99</v>
      </c>
      <c r="M33" s="228">
        <v>135</v>
      </c>
      <c r="N33" s="228">
        <v>14</v>
      </c>
      <c r="O33" s="228">
        <v>90</v>
      </c>
      <c r="P33" s="228">
        <v>58</v>
      </c>
      <c r="Q33" s="228">
        <v>1075</v>
      </c>
      <c r="R33" s="217"/>
      <c r="S33" s="228">
        <v>250</v>
      </c>
      <c r="T33" s="228">
        <v>1075</v>
      </c>
      <c r="U33" s="217">
        <v>0</v>
      </c>
      <c r="V33" s="217"/>
      <c r="W33" s="217"/>
      <c r="X33" s="247"/>
      <c r="Y33" s="247"/>
      <c r="Z33" s="228"/>
      <c r="AA33" s="247"/>
      <c r="AB33" s="217"/>
      <c r="AC33" s="228"/>
      <c r="AD33" s="217"/>
      <c r="AE33" s="217"/>
      <c r="AF33" s="217"/>
      <c r="AG33" s="217" t="str">
        <f t="shared" ca="1" si="49"/>
        <v>W_ID_076_FS_001</v>
      </c>
      <c r="AH33" s="217"/>
      <c r="AI33" s="217"/>
      <c r="AJ33" s="217"/>
      <c r="AK33" s="217"/>
      <c r="AL33" s="217">
        <f t="shared" ca="1" si="50"/>
        <v>6.3</v>
      </c>
      <c r="AM33" s="228"/>
      <c r="AN33" s="217">
        <f t="shared" ca="1" si="57"/>
        <v>838</v>
      </c>
      <c r="AO33" s="217">
        <f t="shared" ca="1" si="57"/>
        <v>99</v>
      </c>
      <c r="AP33" s="217">
        <f t="shared" ca="1" si="57"/>
        <v>135</v>
      </c>
      <c r="AQ33" s="217">
        <f t="shared" ca="1" si="57"/>
        <v>14</v>
      </c>
      <c r="AR33" s="217">
        <f t="shared" ca="1" si="57"/>
        <v>90</v>
      </c>
      <c r="AS33" s="217">
        <f t="shared" ca="1" si="57"/>
        <v>58</v>
      </c>
      <c r="AT33" s="217">
        <f t="shared" ca="1" si="57"/>
        <v>1075</v>
      </c>
      <c r="AU33" s="217">
        <f t="shared" ca="1" si="57"/>
        <v>0</v>
      </c>
      <c r="AV33" s="217">
        <f t="shared" ca="1" si="57"/>
        <v>250</v>
      </c>
      <c r="AW33" s="217">
        <f t="shared" ca="1" si="57"/>
        <v>1075</v>
      </c>
      <c r="AX33" s="217">
        <f t="shared" ca="1" si="57"/>
        <v>0</v>
      </c>
      <c r="AY33" s="217"/>
      <c r="AZ33" s="217">
        <f t="shared" ca="1" si="58"/>
        <v>0</v>
      </c>
      <c r="BA33" s="217">
        <f t="shared" ca="1" si="58"/>
        <v>0</v>
      </c>
      <c r="BB33" s="217">
        <f t="shared" ca="1" si="58"/>
        <v>0</v>
      </c>
      <c r="BC33" s="217">
        <f t="shared" ca="1" si="58"/>
        <v>0</v>
      </c>
      <c r="BD33" s="217"/>
      <c r="BE33" s="217">
        <f t="shared" ca="1" si="60"/>
        <v>0</v>
      </c>
      <c r="BF33" s="217">
        <f t="shared" ca="1" si="60"/>
        <v>0</v>
      </c>
      <c r="BG33" s="217"/>
      <c r="BH33" s="217">
        <f t="shared" ca="1" si="4"/>
        <v>0</v>
      </c>
      <c r="BI33" s="217">
        <f t="shared" ca="1" si="5"/>
        <v>99</v>
      </c>
      <c r="BJ33" s="217"/>
      <c r="BK33" s="253">
        <f t="shared" ca="1" si="46"/>
        <v>46.873067177735756</v>
      </c>
      <c r="BL33" s="253">
        <f t="shared" ca="1" si="47"/>
        <v>53.149999999999991</v>
      </c>
      <c r="BM33" s="254">
        <f t="shared" ca="1" si="7"/>
        <v>-6.2754852449290063E-2</v>
      </c>
      <c r="BN33" s="217"/>
      <c r="BO33" s="255">
        <f t="shared" ca="1" si="8"/>
        <v>0.42574257425742573</v>
      </c>
      <c r="BP33" s="255">
        <f t="shared" ca="1" si="9"/>
        <v>0</v>
      </c>
      <c r="BQ33" s="255">
        <f t="shared" ca="1" si="10"/>
        <v>0.57425742574257421</v>
      </c>
      <c r="BR33" s="256">
        <f t="shared" ca="1" si="11"/>
        <v>0.90891881188118806</v>
      </c>
      <c r="BS33" s="256">
        <f t="shared" ca="1" si="12"/>
        <v>0.42574257425742573</v>
      </c>
      <c r="BT33" s="255">
        <f t="shared" ca="1" si="13"/>
        <v>0.42574257425742573</v>
      </c>
      <c r="BU33" s="255">
        <f t="shared" ca="1" si="14"/>
        <v>0</v>
      </c>
      <c r="BV33" s="255">
        <f t="shared" ca="1" si="15"/>
        <v>0.57425742574257421</v>
      </c>
      <c r="BW33" s="256">
        <f t="shared" ca="1" si="16"/>
        <v>0.90891881188118806</v>
      </c>
      <c r="BX33" s="256">
        <f t="shared" ca="1" si="56"/>
        <v>0.42574257425742573</v>
      </c>
      <c r="BY33" s="255" t="e">
        <f t="shared" ca="1" si="17"/>
        <v>#DIV/0!</v>
      </c>
      <c r="BZ33" s="255" t="e">
        <f t="shared" ca="1" si="18"/>
        <v>#DIV/0!</v>
      </c>
      <c r="CA33" s="255" t="e">
        <f t="shared" ca="1" si="19"/>
        <v>#DIV/0!</v>
      </c>
      <c r="CB33" s="256" t="e">
        <f t="shared" ca="1" si="20"/>
        <v>#DIV/0!</v>
      </c>
      <c r="CC33" s="256">
        <f t="shared" ca="1" si="21"/>
        <v>-1</v>
      </c>
      <c r="CD33" s="255">
        <f t="shared" ca="1" si="22"/>
        <v>0.44791666666666669</v>
      </c>
      <c r="CE33" s="255">
        <f t="shared" ca="1" si="23"/>
        <v>0.10416666666666667</v>
      </c>
      <c r="CF33" s="255">
        <f t="shared" ca="1" si="24"/>
        <v>0.44791666666666669</v>
      </c>
      <c r="CG33" s="256">
        <f t="shared" ca="1" si="25"/>
        <v>0.77583645833333348</v>
      </c>
      <c r="CH33" s="256">
        <f t="shared" ca="1" si="26"/>
        <v>0.44791666666666669</v>
      </c>
      <c r="CI33" s="257" t="e">
        <f t="shared" ca="1" si="27"/>
        <v>#REF!</v>
      </c>
      <c r="CJ33" s="257" t="e">
        <f t="shared" ca="1" si="28"/>
        <v>#REF!</v>
      </c>
      <c r="CK33" s="257" t="e">
        <f t="shared" ca="1" si="29"/>
        <v>#REF!</v>
      </c>
      <c r="CL33" s="255" t="e">
        <f t="shared" ca="1" si="30"/>
        <v>#REF!</v>
      </c>
      <c r="CM33" s="255" t="e">
        <f t="shared" ca="1" si="31"/>
        <v>#REF!</v>
      </c>
      <c r="CN33" s="255" t="e">
        <f t="shared" ca="1" si="32"/>
        <v>#REF!</v>
      </c>
      <c r="CO33" s="256" t="e">
        <f t="shared" ca="1" si="33"/>
        <v>#REF!</v>
      </c>
      <c r="CP33" s="256">
        <f t="shared" ca="1" si="34"/>
        <v>-1</v>
      </c>
      <c r="CQ33" s="255">
        <f t="shared" ca="1" si="35"/>
        <v>0.15045808777932509</v>
      </c>
      <c r="CR33" s="255">
        <f t="shared" ca="1" si="36"/>
        <v>0.17774881491829575</v>
      </c>
      <c r="CS33" s="255">
        <f t="shared" ca="1" si="37"/>
        <v>0.67179309730237924</v>
      </c>
      <c r="CT33" s="256">
        <f t="shared" ca="1" si="38"/>
        <v>0.86259398933883968</v>
      </c>
      <c r="CU33" s="256">
        <f t="shared" ca="1" si="39"/>
        <v>0.15045808777932509</v>
      </c>
      <c r="CV33" s="217"/>
      <c r="CW33" s="252">
        <f t="shared" ca="1" si="40"/>
        <v>2.8451423535168621</v>
      </c>
      <c r="CX33" s="256">
        <f t="shared" ca="1" si="41"/>
        <v>1.8609366207000937</v>
      </c>
      <c r="CY33" s="252">
        <f t="shared" ca="1" si="42"/>
        <v>0.50909090909090904</v>
      </c>
      <c r="CZ33" s="252">
        <f t="shared" ca="1" si="43"/>
        <v>0.54157549234135671</v>
      </c>
      <c r="DA33" s="258">
        <f t="shared" ca="1" si="44"/>
        <v>131.55228932214897</v>
      </c>
      <c r="DB33" s="259"/>
      <c r="DC33" s="258">
        <f t="shared" ca="1" si="45"/>
        <v>553.09448829855023</v>
      </c>
    </row>
    <row r="34" spans="1:107" ht="14.4" x14ac:dyDescent="0.3">
      <c r="A34" s="217"/>
      <c r="B34" s="217"/>
      <c r="C34" s="217"/>
      <c r="D34" s="265" t="s">
        <v>464</v>
      </c>
      <c r="E34" s="217"/>
      <c r="F34" s="217"/>
      <c r="G34" s="217"/>
      <c r="H34" s="217"/>
      <c r="I34" s="228">
        <v>5.8</v>
      </c>
      <c r="J34" s="217"/>
      <c r="K34" s="228">
        <v>590</v>
      </c>
      <c r="L34" s="228">
        <v>70</v>
      </c>
      <c r="M34" s="228">
        <v>200</v>
      </c>
      <c r="N34" s="228">
        <v>14</v>
      </c>
      <c r="O34" s="228">
        <v>100</v>
      </c>
      <c r="P34" s="228">
        <v>26</v>
      </c>
      <c r="Q34" s="228">
        <v>600</v>
      </c>
      <c r="R34" s="217"/>
      <c r="S34" s="228">
        <v>446</v>
      </c>
      <c r="T34" s="228">
        <v>900</v>
      </c>
      <c r="U34" s="217">
        <v>0</v>
      </c>
      <c r="V34" s="217"/>
      <c r="W34" s="217"/>
      <c r="X34" s="247"/>
      <c r="Y34" s="247"/>
      <c r="Z34" s="228"/>
      <c r="AA34" s="247"/>
      <c r="AB34" s="217"/>
      <c r="AC34" s="228"/>
      <c r="AD34" s="217"/>
      <c r="AE34" s="217"/>
      <c r="AF34" s="217"/>
      <c r="AG34" s="217" t="str">
        <f t="shared" ca="1" si="49"/>
        <v>W_ID_077_FS_001</v>
      </c>
      <c r="AH34" s="217"/>
      <c r="AI34" s="217"/>
      <c r="AJ34" s="217"/>
      <c r="AK34" s="217"/>
      <c r="AL34" s="217">
        <f t="shared" ca="1" si="50"/>
        <v>5.8</v>
      </c>
      <c r="AM34" s="228"/>
      <c r="AN34" s="217">
        <f t="shared" ca="1" si="57"/>
        <v>590</v>
      </c>
      <c r="AO34" s="217">
        <f t="shared" ca="1" si="57"/>
        <v>70</v>
      </c>
      <c r="AP34" s="217">
        <f t="shared" ca="1" si="57"/>
        <v>200</v>
      </c>
      <c r="AQ34" s="217">
        <f t="shared" ca="1" si="57"/>
        <v>14</v>
      </c>
      <c r="AR34" s="217">
        <f t="shared" ca="1" si="57"/>
        <v>100</v>
      </c>
      <c r="AS34" s="217">
        <f t="shared" ca="1" si="57"/>
        <v>26</v>
      </c>
      <c r="AT34" s="217">
        <f t="shared" ca="1" si="57"/>
        <v>600</v>
      </c>
      <c r="AU34" s="217">
        <f t="shared" ca="1" si="57"/>
        <v>0</v>
      </c>
      <c r="AV34" s="217">
        <f t="shared" ca="1" si="57"/>
        <v>446</v>
      </c>
      <c r="AW34" s="217">
        <f t="shared" ca="1" si="57"/>
        <v>900</v>
      </c>
      <c r="AX34" s="217">
        <f t="shared" ca="1" si="57"/>
        <v>0</v>
      </c>
      <c r="AY34" s="217"/>
      <c r="AZ34" s="217">
        <f t="shared" ca="1" si="58"/>
        <v>0</v>
      </c>
      <c r="BA34" s="217">
        <f t="shared" ca="1" si="58"/>
        <v>0</v>
      </c>
      <c r="BB34" s="217">
        <f t="shared" ca="1" si="58"/>
        <v>0</v>
      </c>
      <c r="BC34" s="217">
        <f t="shared" ca="1" si="58"/>
        <v>0</v>
      </c>
      <c r="BD34" s="217"/>
      <c r="BE34" s="217">
        <f t="shared" ca="1" si="60"/>
        <v>0</v>
      </c>
      <c r="BF34" s="217">
        <f t="shared" ca="1" si="60"/>
        <v>0</v>
      </c>
      <c r="BG34" s="217"/>
      <c r="BH34" s="217">
        <f t="shared" ca="1" si="4"/>
        <v>0</v>
      </c>
      <c r="BI34" s="217">
        <f t="shared" ca="1" si="5"/>
        <v>99</v>
      </c>
      <c r="BJ34" s="217"/>
      <c r="BK34" s="253">
        <f t="shared" ca="1" si="46"/>
        <v>38.588112214046923</v>
      </c>
      <c r="BL34" s="253">
        <f t="shared" ca="1" si="47"/>
        <v>40.962719999999997</v>
      </c>
      <c r="BM34" s="254">
        <f t="shared" ca="1" si="7"/>
        <v>-2.9850194144590871E-2</v>
      </c>
      <c r="BN34" s="217"/>
      <c r="BO34" s="255">
        <f t="shared" ca="1" si="8"/>
        <v>0.48</v>
      </c>
      <c r="BP34" s="255">
        <f t="shared" ca="1" si="9"/>
        <v>0</v>
      </c>
      <c r="BQ34" s="255">
        <f t="shared" ca="1" si="10"/>
        <v>0.52</v>
      </c>
      <c r="BR34" s="256">
        <f t="shared" ca="1" si="11"/>
        <v>0.87759600000000004</v>
      </c>
      <c r="BS34" s="256">
        <f t="shared" ca="1" si="12"/>
        <v>0.48</v>
      </c>
      <c r="BT34" s="255">
        <f t="shared" ca="1" si="13"/>
        <v>0.48</v>
      </c>
      <c r="BU34" s="255">
        <f t="shared" ca="1" si="14"/>
        <v>0</v>
      </c>
      <c r="BV34" s="255">
        <f t="shared" ca="1" si="15"/>
        <v>0.52</v>
      </c>
      <c r="BW34" s="256">
        <f t="shared" ca="1" si="16"/>
        <v>0.87759600000000004</v>
      </c>
      <c r="BX34" s="256">
        <f t="shared" ca="1" si="56"/>
        <v>0.48</v>
      </c>
      <c r="BY34" s="255" t="e">
        <f t="shared" ca="1" si="17"/>
        <v>#DIV/0!</v>
      </c>
      <c r="BZ34" s="255" t="e">
        <f t="shared" ca="1" si="18"/>
        <v>#DIV/0!</v>
      </c>
      <c r="CA34" s="255" t="e">
        <f t="shared" ca="1" si="19"/>
        <v>#DIV/0!</v>
      </c>
      <c r="CB34" s="256" t="e">
        <f t="shared" ca="1" si="20"/>
        <v>#DIV/0!</v>
      </c>
      <c r="CC34" s="256">
        <f t="shared" ca="1" si="21"/>
        <v>-1</v>
      </c>
      <c r="CD34" s="255">
        <f t="shared" ca="1" si="22"/>
        <v>0.30832476875642345</v>
      </c>
      <c r="CE34" s="255">
        <f t="shared" ca="1" si="23"/>
        <v>0.22918807810894143</v>
      </c>
      <c r="CF34" s="255">
        <f t="shared" ca="1" si="24"/>
        <v>0.46248715313463518</v>
      </c>
      <c r="CG34" s="256">
        <f t="shared" ca="1" si="25"/>
        <v>0.71206063720452217</v>
      </c>
      <c r="CH34" s="256">
        <f t="shared" ca="1" si="26"/>
        <v>0.30832476875642345</v>
      </c>
      <c r="CI34" s="257" t="e">
        <f t="shared" ca="1" si="27"/>
        <v>#REF!</v>
      </c>
      <c r="CJ34" s="257" t="e">
        <f t="shared" ca="1" si="28"/>
        <v>#REF!</v>
      </c>
      <c r="CK34" s="257" t="e">
        <f t="shared" ca="1" si="29"/>
        <v>#REF!</v>
      </c>
      <c r="CL34" s="255" t="e">
        <f t="shared" ca="1" si="30"/>
        <v>#REF!</v>
      </c>
      <c r="CM34" s="255" t="e">
        <f t="shared" ca="1" si="31"/>
        <v>#REF!</v>
      </c>
      <c r="CN34" s="255" t="e">
        <f t="shared" ca="1" si="32"/>
        <v>#REF!</v>
      </c>
      <c r="CO34" s="256" t="e">
        <f t="shared" ca="1" si="33"/>
        <v>#REF!</v>
      </c>
      <c r="CP34" s="256">
        <f t="shared" ca="1" si="34"/>
        <v>-1</v>
      </c>
      <c r="CQ34" s="255">
        <f t="shared" ca="1" si="35"/>
        <v>0.11725758624799371</v>
      </c>
      <c r="CR34" s="255">
        <f t="shared" ca="1" si="36"/>
        <v>0.13911917012473829</v>
      </c>
      <c r="CS34" s="255">
        <f t="shared" ca="1" si="37"/>
        <v>0.74362324362726806</v>
      </c>
      <c r="CT34" s="256">
        <f t="shared" ca="1" si="38"/>
        <v>0.92636628971599799</v>
      </c>
      <c r="CU34" s="256">
        <f t="shared" ca="1" si="39"/>
        <v>0.11725758624799371</v>
      </c>
      <c r="CV34" s="217"/>
      <c r="CW34" s="252">
        <f t="shared" ca="1" si="40"/>
        <v>2.5440680443502757</v>
      </c>
      <c r="CX34" s="256">
        <f t="shared" ca="1" si="41"/>
        <v>1.3891660843645326</v>
      </c>
      <c r="CY34" s="252">
        <f t="shared" ca="1" si="42"/>
        <v>0.41176470588235292</v>
      </c>
      <c r="CZ34" s="252">
        <f t="shared" ca="1" si="43"/>
        <v>0.54263565891472865</v>
      </c>
      <c r="DA34" s="258">
        <f t="shared" ca="1" si="44"/>
        <v>137.34905000000001</v>
      </c>
      <c r="DB34" s="259"/>
      <c r="DC34" s="258">
        <f t="shared" ca="1" si="45"/>
        <v>578.09024997719007</v>
      </c>
    </row>
    <row r="35" spans="1:107" ht="14.4" x14ac:dyDescent="0.3">
      <c r="A35" s="217"/>
      <c r="B35" s="217"/>
      <c r="C35" s="217"/>
      <c r="D35" s="265" t="s">
        <v>465</v>
      </c>
      <c r="E35" s="217"/>
      <c r="F35" s="217"/>
      <c r="G35" s="217"/>
      <c r="H35" s="217"/>
      <c r="I35" s="228">
        <v>5.0999999999999996</v>
      </c>
      <c r="J35" s="217"/>
      <c r="K35" s="228">
        <v>750</v>
      </c>
      <c r="L35" s="228">
        <v>68</v>
      </c>
      <c r="M35" s="228">
        <v>160</v>
      </c>
      <c r="N35" s="228">
        <v>8</v>
      </c>
      <c r="O35" s="228">
        <v>90</v>
      </c>
      <c r="P35" s="228">
        <v>34</v>
      </c>
      <c r="Q35" s="228">
        <v>750</v>
      </c>
      <c r="R35" s="217"/>
      <c r="S35" s="228">
        <v>540</v>
      </c>
      <c r="T35" s="228">
        <v>875</v>
      </c>
      <c r="U35" s="217">
        <v>0</v>
      </c>
      <c r="V35" s="217"/>
      <c r="W35" s="217"/>
      <c r="X35" s="247"/>
      <c r="Y35" s="247"/>
      <c r="Z35" s="228"/>
      <c r="AA35" s="247"/>
      <c r="AB35" s="217"/>
      <c r="AC35" s="228"/>
      <c r="AD35" s="217"/>
      <c r="AE35" s="217"/>
      <c r="AF35" s="217"/>
      <c r="AG35" s="217" t="str">
        <f t="shared" ca="1" si="49"/>
        <v>W_ID_078_FS_001</v>
      </c>
      <c r="AH35" s="217"/>
      <c r="AI35" s="217"/>
      <c r="AJ35" s="217"/>
      <c r="AK35" s="217"/>
      <c r="AL35" s="217">
        <f t="shared" ca="1" si="50"/>
        <v>5.0999999999999996</v>
      </c>
      <c r="AM35" s="228"/>
      <c r="AN35" s="217">
        <f t="shared" ca="1" si="57"/>
        <v>750</v>
      </c>
      <c r="AO35" s="217">
        <f t="shared" ca="1" si="57"/>
        <v>68</v>
      </c>
      <c r="AP35" s="217">
        <f t="shared" ca="1" si="57"/>
        <v>160</v>
      </c>
      <c r="AQ35" s="217">
        <f t="shared" ca="1" si="57"/>
        <v>8</v>
      </c>
      <c r="AR35" s="217">
        <f t="shared" ca="1" si="57"/>
        <v>90</v>
      </c>
      <c r="AS35" s="217">
        <f t="shared" ca="1" si="57"/>
        <v>34</v>
      </c>
      <c r="AT35" s="217">
        <f t="shared" ca="1" si="57"/>
        <v>750</v>
      </c>
      <c r="AU35" s="217">
        <f t="shared" ca="1" si="57"/>
        <v>0</v>
      </c>
      <c r="AV35" s="217">
        <f t="shared" ca="1" si="57"/>
        <v>540</v>
      </c>
      <c r="AW35" s="217">
        <f t="shared" ca="1" si="57"/>
        <v>875</v>
      </c>
      <c r="AX35" s="217">
        <f t="shared" ca="1" si="57"/>
        <v>0</v>
      </c>
      <c r="AY35" s="217"/>
      <c r="AZ35" s="217">
        <f t="shared" ca="1" si="58"/>
        <v>0</v>
      </c>
      <c r="BA35" s="217">
        <f t="shared" ca="1" si="58"/>
        <v>0</v>
      </c>
      <c r="BB35" s="217">
        <f t="shared" ca="1" si="58"/>
        <v>0</v>
      </c>
      <c r="BC35" s="217">
        <f t="shared" ca="1" si="58"/>
        <v>0</v>
      </c>
      <c r="BD35" s="217"/>
      <c r="BE35" s="217">
        <f t="shared" ca="1" si="60"/>
        <v>0</v>
      </c>
      <c r="BF35" s="217">
        <f t="shared" ca="1" si="60"/>
        <v>0</v>
      </c>
      <c r="BG35" s="217"/>
      <c r="BH35" s="217">
        <f t="shared" ca="1" si="4"/>
        <v>0</v>
      </c>
      <c r="BI35" s="217">
        <f t="shared" ca="1" si="5"/>
        <v>99</v>
      </c>
      <c r="BJ35" s="217"/>
      <c r="BK35" s="253">
        <f t="shared" ca="1" si="46"/>
        <v>43.013719736088461</v>
      </c>
      <c r="BL35" s="253">
        <f t="shared" ca="1" si="47"/>
        <v>46.741550000000004</v>
      </c>
      <c r="BM35" s="254">
        <f t="shared" ca="1" si="7"/>
        <v>-4.1533274590702614E-2</v>
      </c>
      <c r="BN35" s="217"/>
      <c r="BO35" s="255">
        <f t="shared" ca="1" si="8"/>
        <v>0.46875</v>
      </c>
      <c r="BP35" s="255">
        <f t="shared" ca="1" si="9"/>
        <v>0</v>
      </c>
      <c r="BQ35" s="255">
        <f t="shared" ca="1" si="10"/>
        <v>0.53125</v>
      </c>
      <c r="BR35" s="256">
        <f t="shared" ca="1" si="11"/>
        <v>0.88409062500000002</v>
      </c>
      <c r="BS35" s="256">
        <f t="shared" ca="1" si="12"/>
        <v>0.46875</v>
      </c>
      <c r="BT35" s="255">
        <f t="shared" ca="1" si="13"/>
        <v>0.46875</v>
      </c>
      <c r="BU35" s="255">
        <f t="shared" ca="1" si="14"/>
        <v>0</v>
      </c>
      <c r="BV35" s="255">
        <f t="shared" ca="1" si="15"/>
        <v>0.53125</v>
      </c>
      <c r="BW35" s="256">
        <f t="shared" ca="1" si="16"/>
        <v>0.88409062500000002</v>
      </c>
      <c r="BX35" s="256">
        <f t="shared" ca="1" si="56"/>
        <v>0.46875</v>
      </c>
      <c r="BY35" s="255" t="e">
        <f t="shared" ca="1" si="17"/>
        <v>#DIV/0!</v>
      </c>
      <c r="BZ35" s="255" t="e">
        <f t="shared" ca="1" si="18"/>
        <v>#DIV/0!</v>
      </c>
      <c r="CA35" s="255" t="e">
        <f t="shared" ca="1" si="19"/>
        <v>#DIV/0!</v>
      </c>
      <c r="CB35" s="256" t="e">
        <f t="shared" ca="1" si="20"/>
        <v>#DIV/0!</v>
      </c>
      <c r="CC35" s="256">
        <f t="shared" ca="1" si="21"/>
        <v>-1</v>
      </c>
      <c r="CD35" s="255">
        <f t="shared" ca="1" si="22"/>
        <v>0.3464203233256351</v>
      </c>
      <c r="CE35" s="255">
        <f t="shared" ca="1" si="23"/>
        <v>0.24942263279445728</v>
      </c>
      <c r="CF35" s="255">
        <f t="shared" ca="1" si="24"/>
        <v>0.40415704387990764</v>
      </c>
      <c r="CG35" s="256">
        <f t="shared" ca="1" si="25"/>
        <v>0.66670323325635117</v>
      </c>
      <c r="CH35" s="256">
        <f t="shared" ca="1" si="26"/>
        <v>0.3464203233256351</v>
      </c>
      <c r="CI35" s="257" t="e">
        <f t="shared" ca="1" si="27"/>
        <v>#REF!</v>
      </c>
      <c r="CJ35" s="257" t="e">
        <f t="shared" ca="1" si="28"/>
        <v>#REF!</v>
      </c>
      <c r="CK35" s="257" t="e">
        <f t="shared" ca="1" si="29"/>
        <v>#REF!</v>
      </c>
      <c r="CL35" s="255" t="e">
        <f t="shared" ca="1" si="30"/>
        <v>#REF!</v>
      </c>
      <c r="CM35" s="255" t="e">
        <f t="shared" ca="1" si="31"/>
        <v>#REF!</v>
      </c>
      <c r="CN35" s="255" t="e">
        <f t="shared" ca="1" si="32"/>
        <v>#REF!</v>
      </c>
      <c r="CO35" s="256" t="e">
        <f t="shared" ca="1" si="33"/>
        <v>#REF!</v>
      </c>
      <c r="CP35" s="256">
        <f t="shared" ca="1" si="34"/>
        <v>-1</v>
      </c>
      <c r="CQ35" s="255">
        <f t="shared" ca="1" si="35"/>
        <v>0.17612136547826948</v>
      </c>
      <c r="CR35" s="255">
        <f t="shared" ca="1" si="36"/>
        <v>0.15968337136696431</v>
      </c>
      <c r="CS35" s="255">
        <f t="shared" ca="1" si="37"/>
        <v>0.66419526315476618</v>
      </c>
      <c r="CT35" s="256">
        <f t="shared" ca="1" si="38"/>
        <v>0.8686387467919614</v>
      </c>
      <c r="CU35" s="256">
        <f t="shared" ca="1" si="39"/>
        <v>0.17612136547826948</v>
      </c>
      <c r="CV35" s="217"/>
      <c r="CW35" s="252">
        <f t="shared" ca="1" si="40"/>
        <v>2.7619278384205295</v>
      </c>
      <c r="CX35" s="256">
        <f t="shared" ca="1" si="41"/>
        <v>1.4608978427565482</v>
      </c>
      <c r="CY35" s="252">
        <f t="shared" ca="1" si="42"/>
        <v>0.33333333333333331</v>
      </c>
      <c r="CZ35" s="252">
        <f t="shared" ca="1" si="43"/>
        <v>0.47552447552447552</v>
      </c>
      <c r="DA35" s="258">
        <f t="shared" ca="1" si="44"/>
        <v>131.55228932214897</v>
      </c>
      <c r="DB35" s="259"/>
      <c r="DC35" s="258">
        <f t="shared" ca="1" si="45"/>
        <v>553.09448829855023</v>
      </c>
    </row>
    <row r="36" spans="1:107" ht="14.4" x14ac:dyDescent="0.3">
      <c r="A36" s="217"/>
      <c r="B36" s="217"/>
      <c r="C36" s="217"/>
      <c r="D36" s="265" t="s">
        <v>497</v>
      </c>
      <c r="E36" s="217"/>
      <c r="F36" s="217"/>
      <c r="G36" s="217"/>
      <c r="H36" s="217"/>
      <c r="I36" s="228">
        <v>7.66</v>
      </c>
      <c r="J36" s="217"/>
      <c r="K36" s="228">
        <v>53</v>
      </c>
      <c r="L36" s="228">
        <v>8.8000000000000007</v>
      </c>
      <c r="M36" s="228">
        <v>83</v>
      </c>
      <c r="N36" s="228">
        <v>34</v>
      </c>
      <c r="O36" s="228">
        <v>44</v>
      </c>
      <c r="P36" s="228">
        <v>0.6</v>
      </c>
      <c r="Q36" s="228">
        <v>39</v>
      </c>
      <c r="R36" s="217"/>
      <c r="S36" s="228">
        <v>48</v>
      </c>
      <c r="T36" s="228">
        <v>452</v>
      </c>
      <c r="U36" s="217">
        <v>1</v>
      </c>
      <c r="V36" s="217"/>
      <c r="W36" s="217"/>
      <c r="X36" s="247"/>
      <c r="Y36" s="247"/>
      <c r="Z36" s="228"/>
      <c r="AA36" s="247"/>
      <c r="AB36" s="217"/>
      <c r="AC36" s="228"/>
      <c r="AD36" s="217"/>
      <c r="AE36" s="217"/>
      <c r="AF36" s="217"/>
      <c r="AG36" s="217" t="str">
        <f t="shared" ca="1" si="49"/>
        <v>W_ID_084_FS_001</v>
      </c>
      <c r="AH36" s="217"/>
      <c r="AI36" s="217"/>
      <c r="AJ36" s="217"/>
      <c r="AK36" s="217"/>
      <c r="AL36" s="217">
        <f t="shared" ca="1" si="50"/>
        <v>7.66</v>
      </c>
      <c r="AM36" s="228"/>
      <c r="AN36" s="217">
        <f t="shared" ca="1" si="57"/>
        <v>53</v>
      </c>
      <c r="AO36" s="217">
        <f t="shared" ca="1" si="57"/>
        <v>8.8000000000000007</v>
      </c>
      <c r="AP36" s="217">
        <f t="shared" ca="1" si="57"/>
        <v>83</v>
      </c>
      <c r="AQ36" s="217">
        <f t="shared" ca="1" si="57"/>
        <v>34</v>
      </c>
      <c r="AR36" s="217">
        <f t="shared" ca="1" si="57"/>
        <v>44</v>
      </c>
      <c r="AS36" s="217">
        <f t="shared" ca="1" si="57"/>
        <v>0.6</v>
      </c>
      <c r="AT36" s="217">
        <f t="shared" ca="1" si="57"/>
        <v>39</v>
      </c>
      <c r="AU36" s="217">
        <f t="shared" ca="1" si="57"/>
        <v>0</v>
      </c>
      <c r="AV36" s="217">
        <f t="shared" ca="1" si="57"/>
        <v>48</v>
      </c>
      <c r="AW36" s="217">
        <f t="shared" ca="1" si="57"/>
        <v>452</v>
      </c>
      <c r="AX36" s="217">
        <f t="shared" ca="1" si="57"/>
        <v>1</v>
      </c>
      <c r="AY36" s="217"/>
      <c r="AZ36" s="217">
        <f t="shared" ref="AZ36:BC38" ca="1" si="61">ABS(INDIRECT(AZ$5&amp;(CELL("row", AZ36))))</f>
        <v>0</v>
      </c>
      <c r="BA36" s="217">
        <f t="shared" ca="1" si="61"/>
        <v>0</v>
      </c>
      <c r="BB36" s="217">
        <f t="shared" ca="1" si="61"/>
        <v>0</v>
      </c>
      <c r="BC36" s="217">
        <f t="shared" ca="1" si="61"/>
        <v>0</v>
      </c>
      <c r="BD36" s="217"/>
      <c r="BE36" s="217">
        <f t="shared" ref="BE36:BF38" ca="1" si="62">ABS(INDIRECT(BE$5&amp;(CELL("row", BE36))))</f>
        <v>0</v>
      </c>
      <c r="BF36" s="217">
        <f t="shared" ca="1" si="62"/>
        <v>0</v>
      </c>
      <c r="BG36" s="217"/>
      <c r="BH36" s="217">
        <f t="shared" ca="1" si="4"/>
        <v>0</v>
      </c>
      <c r="BI36" s="217">
        <f t="shared" ca="1" si="5"/>
        <v>99</v>
      </c>
      <c r="BJ36" s="217"/>
      <c r="BK36" s="253">
        <f t="shared" ca="1" si="46"/>
        <v>9.4690777025953103</v>
      </c>
      <c r="BL36" s="253">
        <f t="shared" ca="1" si="47"/>
        <v>9.5411599999999979</v>
      </c>
      <c r="BM36" s="254">
        <f t="shared" ca="1" si="7"/>
        <v>-3.7917620248823472E-3</v>
      </c>
      <c r="BN36" s="217"/>
      <c r="BO36" s="255">
        <f t="shared" ca="1" si="8"/>
        <v>0.72222222222222221</v>
      </c>
      <c r="BP36" s="255">
        <f t="shared" ca="1" si="9"/>
        <v>0</v>
      </c>
      <c r="BQ36" s="255">
        <f t="shared" ca="1" si="10"/>
        <v>0.27777777777777779</v>
      </c>
      <c r="BR36" s="256">
        <f t="shared" ca="1" si="11"/>
        <v>0.73776111111111109</v>
      </c>
      <c r="BS36" s="256">
        <f t="shared" ca="1" si="12"/>
        <v>0.72222222222222221</v>
      </c>
      <c r="BT36" s="255">
        <f t="shared" ca="1" si="13"/>
        <v>0.72222222222222221</v>
      </c>
      <c r="BU36" s="255">
        <f t="shared" ca="1" si="14"/>
        <v>0</v>
      </c>
      <c r="BV36" s="255">
        <f t="shared" ca="1" si="15"/>
        <v>0.27777777777777779</v>
      </c>
      <c r="BW36" s="256">
        <f t="shared" ca="1" si="16"/>
        <v>0.73776111111111109</v>
      </c>
      <c r="BX36" s="256">
        <f t="shared" ca="1" si="56"/>
        <v>0.72222222222222221</v>
      </c>
      <c r="BY36" s="255" t="e">
        <f t="shared" ca="1" si="17"/>
        <v>#DIV/0!</v>
      </c>
      <c r="BZ36" s="255" t="e">
        <f t="shared" ca="1" si="18"/>
        <v>#DIV/0!</v>
      </c>
      <c r="CA36" s="255" t="e">
        <f t="shared" ca="1" si="19"/>
        <v>#DIV/0!</v>
      </c>
      <c r="CB36" s="256" t="e">
        <f t="shared" ca="1" si="20"/>
        <v>#DIV/0!</v>
      </c>
      <c r="CC36" s="256">
        <f t="shared" ca="1" si="21"/>
        <v>-1</v>
      </c>
      <c r="CD36" s="255">
        <f t="shared" ca="1" si="22"/>
        <v>7.2356215213358069E-2</v>
      </c>
      <c r="CE36" s="255">
        <f t="shared" ca="1" si="23"/>
        <v>8.9053803339517623E-2</v>
      </c>
      <c r="CF36" s="255">
        <f t="shared" ca="1" si="24"/>
        <v>0.83858998144712427</v>
      </c>
      <c r="CG36" s="256">
        <f t="shared" ca="1" si="25"/>
        <v>1.0100983302411874</v>
      </c>
      <c r="CH36" s="256">
        <f t="shared" ca="1" si="26"/>
        <v>7.2356215213358069E-2</v>
      </c>
      <c r="CI36" s="257" t="e">
        <f t="shared" ca="1" si="27"/>
        <v>#REF!</v>
      </c>
      <c r="CJ36" s="257" t="e">
        <f t="shared" ca="1" si="28"/>
        <v>#REF!</v>
      </c>
      <c r="CK36" s="257" t="e">
        <f t="shared" ca="1" si="29"/>
        <v>#REF!</v>
      </c>
      <c r="CL36" s="255" t="e">
        <f t="shared" ca="1" si="30"/>
        <v>#REF!</v>
      </c>
      <c r="CM36" s="255" t="e">
        <f t="shared" ca="1" si="31"/>
        <v>#REF!</v>
      </c>
      <c r="CN36" s="255" t="e">
        <f t="shared" ca="1" si="32"/>
        <v>#REF!</v>
      </c>
      <c r="CO36" s="256" t="e">
        <f t="shared" ca="1" si="33"/>
        <v>#REF!</v>
      </c>
      <c r="CP36" s="256">
        <f t="shared" ca="1" si="34"/>
        <v>-1</v>
      </c>
      <c r="CQ36" s="255">
        <f t="shared" ca="1" si="35"/>
        <v>8.8748203155733767E-3</v>
      </c>
      <c r="CR36" s="255">
        <f t="shared" ca="1" si="36"/>
        <v>1.4735550712650137E-2</v>
      </c>
      <c r="CS36" s="255">
        <f t="shared" ca="1" si="37"/>
        <v>0.9763896289717765</v>
      </c>
      <c r="CT36" s="256">
        <f t="shared" ca="1" si="38"/>
        <v>1.1325614258239225</v>
      </c>
      <c r="CU36" s="256">
        <f t="shared" ca="1" si="39"/>
        <v>8.8748203155733767E-3</v>
      </c>
      <c r="CV36" s="217"/>
      <c r="CW36" s="252">
        <f t="shared" ca="1" si="40"/>
        <v>0.35748642725808222</v>
      </c>
      <c r="CX36" s="256">
        <f t="shared" ca="1" si="41"/>
        <v>-3.0112748075736606E-2</v>
      </c>
      <c r="CY36" s="252">
        <f t="shared" ca="1" si="42"/>
        <v>0.80378250591016553</v>
      </c>
      <c r="CZ36" s="252">
        <f t="shared" ca="1" si="43"/>
        <v>0.62411347517730498</v>
      </c>
      <c r="DA36" s="258">
        <f t="shared" ca="1" si="44"/>
        <v>96.406106034036981</v>
      </c>
      <c r="DB36" s="259"/>
      <c r="DC36" s="258">
        <f t="shared" ca="1" si="45"/>
        <v>403.04743532070654</v>
      </c>
    </row>
    <row r="37" spans="1:107" ht="14.4" x14ac:dyDescent="0.3">
      <c r="A37" s="217"/>
      <c r="B37" s="217"/>
      <c r="C37" s="217"/>
      <c r="D37" s="265" t="s">
        <v>501</v>
      </c>
      <c r="E37" s="217"/>
      <c r="F37" s="217"/>
      <c r="G37" s="217"/>
      <c r="H37" s="217"/>
      <c r="I37" s="228">
        <v>7</v>
      </c>
      <c r="J37" s="217"/>
      <c r="K37" s="228">
        <v>70</v>
      </c>
      <c r="L37" s="228">
        <v>8.1</v>
      </c>
      <c r="M37" s="228">
        <v>100</v>
      </c>
      <c r="N37" s="228">
        <v>5</v>
      </c>
      <c r="O37" s="228">
        <v>33</v>
      </c>
      <c r="P37" s="228">
        <v>0.2</v>
      </c>
      <c r="Q37" s="228">
        <v>84</v>
      </c>
      <c r="R37" s="217"/>
      <c r="S37" s="228">
        <v>68</v>
      </c>
      <c r="T37" s="228">
        <v>281</v>
      </c>
      <c r="U37" s="217">
        <v>0</v>
      </c>
      <c r="V37" s="217"/>
      <c r="W37" s="217"/>
      <c r="X37" s="228"/>
      <c r="Y37" s="228"/>
      <c r="Z37" s="228"/>
      <c r="AA37" s="228"/>
      <c r="AB37" s="217"/>
      <c r="AC37" s="228"/>
      <c r="AD37" s="217"/>
      <c r="AE37" s="217"/>
      <c r="AF37" s="217"/>
      <c r="AG37" s="217" t="str">
        <f t="shared" ca="1" si="49"/>
        <v>W_ID_088_FS_001</v>
      </c>
      <c r="AH37" s="217"/>
      <c r="AI37" s="217"/>
      <c r="AJ37" s="217"/>
      <c r="AK37" s="217"/>
      <c r="AL37" s="217">
        <f t="shared" ca="1" si="50"/>
        <v>7</v>
      </c>
      <c r="AM37" s="228"/>
      <c r="AN37" s="217">
        <f t="shared" ca="1" si="57"/>
        <v>70</v>
      </c>
      <c r="AO37" s="217">
        <f t="shared" ca="1" si="57"/>
        <v>8.1</v>
      </c>
      <c r="AP37" s="217">
        <f t="shared" ca="1" si="57"/>
        <v>100</v>
      </c>
      <c r="AQ37" s="217">
        <f t="shared" ca="1" si="57"/>
        <v>5</v>
      </c>
      <c r="AR37" s="217">
        <f t="shared" ca="1" si="57"/>
        <v>33</v>
      </c>
      <c r="AS37" s="217">
        <f t="shared" ca="1" si="57"/>
        <v>0.2</v>
      </c>
      <c r="AT37" s="217">
        <f t="shared" ca="1" si="57"/>
        <v>84</v>
      </c>
      <c r="AU37" s="217">
        <f t="shared" ca="1" si="57"/>
        <v>0</v>
      </c>
      <c r="AV37" s="217">
        <f t="shared" ca="1" si="57"/>
        <v>68</v>
      </c>
      <c r="AW37" s="217">
        <f t="shared" ca="1" si="57"/>
        <v>281</v>
      </c>
      <c r="AX37" s="217">
        <f t="shared" ca="1" si="57"/>
        <v>0</v>
      </c>
      <c r="AY37" s="217"/>
      <c r="AZ37" s="217">
        <f t="shared" ca="1" si="61"/>
        <v>0</v>
      </c>
      <c r="BA37" s="217">
        <f t="shared" ca="1" si="61"/>
        <v>0</v>
      </c>
      <c r="BB37" s="217">
        <f t="shared" ca="1" si="61"/>
        <v>0</v>
      </c>
      <c r="BC37" s="217">
        <f t="shared" ca="1" si="61"/>
        <v>0</v>
      </c>
      <c r="BD37" s="217"/>
      <c r="BE37" s="217">
        <f t="shared" ca="1" si="62"/>
        <v>0</v>
      </c>
      <c r="BF37" s="217">
        <f t="shared" ca="1" si="62"/>
        <v>0</v>
      </c>
      <c r="BG37" s="217"/>
      <c r="BH37" s="217">
        <f t="shared" ca="1" si="4"/>
        <v>0</v>
      </c>
      <c r="BI37" s="217">
        <f t="shared" ca="1" si="5"/>
        <v>99</v>
      </c>
      <c r="BJ37" s="217"/>
      <c r="BK37" s="253">
        <f t="shared" ca="1" si="46"/>
        <v>8.6535162000000003</v>
      </c>
      <c r="BL37" s="253">
        <f t="shared" ca="1" si="47"/>
        <v>8.3909899999999986</v>
      </c>
      <c r="BM37" s="254">
        <f t="shared" ca="1" si="7"/>
        <v>1.5402393998366565E-2</v>
      </c>
      <c r="BN37" s="217"/>
      <c r="BO37" s="255">
        <f t="shared" ca="1" si="8"/>
        <v>0.9438202247191011</v>
      </c>
      <c r="BP37" s="255">
        <f t="shared" ca="1" si="9"/>
        <v>0</v>
      </c>
      <c r="BQ37" s="255">
        <f t="shared" ca="1" si="10"/>
        <v>5.6179775280898875E-2</v>
      </c>
      <c r="BR37" s="256">
        <f t="shared" ca="1" si="11"/>
        <v>0.60983258426966291</v>
      </c>
      <c r="BS37" s="256">
        <f t="shared" ca="1" si="12"/>
        <v>0.9438202247191011</v>
      </c>
      <c r="BT37" s="255">
        <f t="shared" ca="1" si="13"/>
        <v>0.9438202247191011</v>
      </c>
      <c r="BU37" s="255">
        <f t="shared" ca="1" si="14"/>
        <v>0</v>
      </c>
      <c r="BV37" s="255">
        <f t="shared" ca="1" si="15"/>
        <v>5.6179775280898875E-2</v>
      </c>
      <c r="BW37" s="256">
        <f t="shared" ca="1" si="16"/>
        <v>0.60983258426966291</v>
      </c>
      <c r="BX37" s="256">
        <f t="shared" ca="1" si="56"/>
        <v>0.9438202247191011</v>
      </c>
      <c r="BY37" s="255" t="e">
        <f t="shared" ca="1" si="17"/>
        <v>#DIV/0!</v>
      </c>
      <c r="BZ37" s="255" t="e">
        <f t="shared" ca="1" si="18"/>
        <v>#DIV/0!</v>
      </c>
      <c r="CA37" s="255" t="e">
        <f t="shared" ca="1" si="19"/>
        <v>#DIV/0!</v>
      </c>
      <c r="CB37" s="256" t="e">
        <f t="shared" ca="1" si="20"/>
        <v>#DIV/0!</v>
      </c>
      <c r="CC37" s="256">
        <f t="shared" ca="1" si="21"/>
        <v>-1</v>
      </c>
      <c r="CD37" s="255">
        <f t="shared" ca="1" si="22"/>
        <v>0.19399538106235567</v>
      </c>
      <c r="CE37" s="255">
        <f t="shared" ca="1" si="23"/>
        <v>0.15704387990762125</v>
      </c>
      <c r="CF37" s="255">
        <f t="shared" ca="1" si="24"/>
        <v>0.64896073903002305</v>
      </c>
      <c r="CG37" s="256">
        <f t="shared" ca="1" si="25"/>
        <v>0.8613678983833718</v>
      </c>
      <c r="CH37" s="256">
        <f t="shared" ca="1" si="26"/>
        <v>0.19399538106235567</v>
      </c>
      <c r="CI37" s="257" t="e">
        <f t="shared" ca="1" si="27"/>
        <v>#REF!</v>
      </c>
      <c r="CJ37" s="257" t="e">
        <f t="shared" ca="1" si="28"/>
        <v>#REF!</v>
      </c>
      <c r="CK37" s="257" t="e">
        <f t="shared" ca="1" si="29"/>
        <v>#REF!</v>
      </c>
      <c r="CL37" s="255" t="e">
        <f t="shared" ca="1" si="30"/>
        <v>#REF!</v>
      </c>
      <c r="CM37" s="255" t="e">
        <f t="shared" ca="1" si="31"/>
        <v>#REF!</v>
      </c>
      <c r="CN37" s="255" t="e">
        <f t="shared" ca="1" si="32"/>
        <v>#REF!</v>
      </c>
      <c r="CO37" s="256" t="e">
        <f t="shared" ca="1" si="33"/>
        <v>#REF!</v>
      </c>
      <c r="CP37" s="256">
        <f t="shared" ca="1" si="34"/>
        <v>-1</v>
      </c>
      <c r="CQ37" s="255">
        <f t="shared" ca="1" si="35"/>
        <v>2.9324678081986529E-2</v>
      </c>
      <c r="CR37" s="255">
        <f t="shared" ca="1" si="36"/>
        <v>3.3932841780584415E-2</v>
      </c>
      <c r="CS37" s="255">
        <f t="shared" ca="1" si="37"/>
        <v>0.93674248013742911</v>
      </c>
      <c r="CT37" s="256">
        <f t="shared" ca="1" si="38"/>
        <v>1.0985886109392284</v>
      </c>
      <c r="CU37" s="256">
        <f t="shared" ca="1" si="39"/>
        <v>2.9324678081986529E-2</v>
      </c>
      <c r="CV37" s="217"/>
      <c r="CW37" s="252">
        <f t="shared" ca="1" si="40"/>
        <v>1.1180000334212807</v>
      </c>
      <c r="CX37" s="256">
        <f t="shared" ca="1" si="41"/>
        <v>-0.18302996224270052</v>
      </c>
      <c r="CY37" s="252">
        <f t="shared" ca="1" si="42"/>
        <v>0.33333333333333331</v>
      </c>
      <c r="CZ37" s="252">
        <f t="shared" ca="1" si="43"/>
        <v>0.53642384105960261</v>
      </c>
      <c r="DA37" s="258">
        <f t="shared" ca="1" si="44"/>
        <v>83.905301755603176</v>
      </c>
      <c r="DB37" s="259"/>
      <c r="DC37" s="258">
        <f t="shared" ca="1" si="45"/>
        <v>350.55982439009097</v>
      </c>
    </row>
    <row r="38" spans="1:107" ht="14.4" x14ac:dyDescent="0.3">
      <c r="A38" s="217"/>
      <c r="B38" s="217"/>
      <c r="C38" s="217"/>
      <c r="D38" s="265" t="s">
        <v>503</v>
      </c>
      <c r="E38" s="217"/>
      <c r="F38" s="217"/>
      <c r="G38" s="217"/>
      <c r="H38" s="217"/>
      <c r="I38" s="228">
        <v>7.12</v>
      </c>
      <c r="J38" s="217"/>
      <c r="K38" s="228">
        <v>2900</v>
      </c>
      <c r="L38" s="228">
        <v>70</v>
      </c>
      <c r="M38" s="228">
        <v>1222</v>
      </c>
      <c r="N38" s="228">
        <v>12.2</v>
      </c>
      <c r="O38" s="228">
        <v>22</v>
      </c>
      <c r="P38" s="228">
        <v>7.4</v>
      </c>
      <c r="Q38" s="228">
        <v>3700</v>
      </c>
      <c r="R38" s="217"/>
      <c r="S38" s="228">
        <v>359</v>
      </c>
      <c r="T38" s="228">
        <v>43</v>
      </c>
      <c r="U38" s="217"/>
      <c r="V38" s="217"/>
      <c r="W38" s="217"/>
      <c r="X38" s="228"/>
      <c r="Y38" s="228"/>
      <c r="Z38" s="228"/>
      <c r="AA38" s="228"/>
      <c r="AB38" s="217"/>
      <c r="AC38" s="228"/>
      <c r="AD38" s="217"/>
      <c r="AE38" s="217"/>
      <c r="AF38" s="217"/>
      <c r="AG38" s="217" t="str">
        <f t="shared" ca="1" si="49"/>
        <v>W_ID_090_FS_001</v>
      </c>
      <c r="AH38" s="217"/>
      <c r="AI38" s="217"/>
      <c r="AJ38" s="217"/>
      <c r="AK38" s="217"/>
      <c r="AL38" s="217">
        <f t="shared" ca="1" si="50"/>
        <v>7.12</v>
      </c>
      <c r="AM38" s="228"/>
      <c r="AN38" s="217">
        <f t="shared" ca="1" si="57"/>
        <v>2900</v>
      </c>
      <c r="AO38" s="217">
        <f t="shared" ca="1" si="57"/>
        <v>70</v>
      </c>
      <c r="AP38" s="217">
        <f t="shared" ca="1" si="57"/>
        <v>1222</v>
      </c>
      <c r="AQ38" s="217">
        <f t="shared" ca="1" si="57"/>
        <v>12.2</v>
      </c>
      <c r="AR38" s="217">
        <f t="shared" ca="1" si="57"/>
        <v>22</v>
      </c>
      <c r="AS38" s="217">
        <f t="shared" ca="1" si="57"/>
        <v>7.4</v>
      </c>
      <c r="AT38" s="217">
        <f t="shared" ca="1" si="57"/>
        <v>3700</v>
      </c>
      <c r="AU38" s="217">
        <f t="shared" ca="1" si="57"/>
        <v>0</v>
      </c>
      <c r="AV38" s="217">
        <f t="shared" ca="1" si="57"/>
        <v>359</v>
      </c>
      <c r="AW38" s="217">
        <f t="shared" ca="1" si="57"/>
        <v>43</v>
      </c>
      <c r="AX38" s="217">
        <f t="shared" ca="1" si="57"/>
        <v>0</v>
      </c>
      <c r="AY38" s="217"/>
      <c r="AZ38" s="217">
        <f t="shared" ca="1" si="61"/>
        <v>0</v>
      </c>
      <c r="BA38" s="217">
        <f t="shared" ca="1" si="61"/>
        <v>0</v>
      </c>
      <c r="BB38" s="217">
        <f t="shared" ca="1" si="61"/>
        <v>0</v>
      </c>
      <c r="BC38" s="217">
        <f t="shared" ca="1" si="61"/>
        <v>0</v>
      </c>
      <c r="BD38" s="217"/>
      <c r="BE38" s="217">
        <f t="shared" ca="1" si="62"/>
        <v>0</v>
      </c>
      <c r="BF38" s="217">
        <f t="shared" ca="1" si="62"/>
        <v>0</v>
      </c>
      <c r="BG38" s="217"/>
      <c r="BH38" s="217">
        <f t="shared" ca="1" si="4"/>
        <v>0</v>
      </c>
      <c r="BI38" s="217">
        <f t="shared" ca="1" si="5"/>
        <v>99</v>
      </c>
      <c r="BJ38" s="217"/>
      <c r="BK38" s="253">
        <f t="shared" ca="1" si="46"/>
        <v>189.92134725089542</v>
      </c>
      <c r="BL38" s="253">
        <f t="shared" ca="1" si="47"/>
        <v>112.55614999999999</v>
      </c>
      <c r="BM38" s="254">
        <f t="shared" ca="1" si="7"/>
        <v>0.25577174485387744</v>
      </c>
      <c r="BN38" s="217"/>
      <c r="BO38" s="255">
        <f t="shared" ca="1" si="8"/>
        <v>0.95238095238095233</v>
      </c>
      <c r="BP38" s="255">
        <f t="shared" ca="1" si="9"/>
        <v>0</v>
      </c>
      <c r="BQ38" s="255">
        <f t="shared" ca="1" si="10"/>
        <v>4.7619047619047616E-2</v>
      </c>
      <c r="BR38" s="256">
        <f t="shared" ca="1" si="11"/>
        <v>0.6048904761904762</v>
      </c>
      <c r="BS38" s="256">
        <f t="shared" ca="1" si="12"/>
        <v>0.95238095238095233</v>
      </c>
      <c r="BT38" s="255">
        <f t="shared" ca="1" si="13"/>
        <v>0.95238095238095233</v>
      </c>
      <c r="BU38" s="255">
        <f t="shared" ca="1" si="14"/>
        <v>0</v>
      </c>
      <c r="BV38" s="255">
        <f t="shared" ca="1" si="15"/>
        <v>4.7619047619047616E-2</v>
      </c>
      <c r="BW38" s="256">
        <f t="shared" ca="1" si="16"/>
        <v>0.6048904761904762</v>
      </c>
      <c r="BX38" s="256">
        <f t="shared" ca="1" si="56"/>
        <v>0.95238095238095233</v>
      </c>
      <c r="BY38" s="255" t="e">
        <f t="shared" ca="1" si="17"/>
        <v>#DIV/0!</v>
      </c>
      <c r="BZ38" s="255" t="e">
        <f t="shared" ca="1" si="18"/>
        <v>#DIV/0!</v>
      </c>
      <c r="CA38" s="255" t="e">
        <f t="shared" ca="1" si="19"/>
        <v>#DIV/0!</v>
      </c>
      <c r="CB38" s="256" t="e">
        <f t="shared" ca="1" si="20"/>
        <v>#DIV/0!</v>
      </c>
      <c r="CC38" s="256">
        <f t="shared" ca="1" si="21"/>
        <v>-1</v>
      </c>
      <c r="CD38" s="255">
        <f t="shared" ca="1" si="22"/>
        <v>0.9019990248659191</v>
      </c>
      <c r="CE38" s="255">
        <f t="shared" ca="1" si="23"/>
        <v>8.7518283764017546E-2</v>
      </c>
      <c r="CF38" s="255">
        <f t="shared" ca="1" si="24"/>
        <v>1.0482691370063383E-2</v>
      </c>
      <c r="CG38" s="256">
        <f t="shared" ca="1" si="25"/>
        <v>0.53291860068259389</v>
      </c>
      <c r="CH38" s="256">
        <f t="shared" ca="1" si="26"/>
        <v>0.9019990248659191</v>
      </c>
      <c r="CI38" s="257" t="e">
        <f t="shared" ca="1" si="27"/>
        <v>#REF!</v>
      </c>
      <c r="CJ38" s="257" t="e">
        <f t="shared" ca="1" si="28"/>
        <v>#REF!</v>
      </c>
      <c r="CK38" s="257" t="e">
        <f t="shared" ca="1" si="29"/>
        <v>#REF!</v>
      </c>
      <c r="CL38" s="255" t="e">
        <f t="shared" ca="1" si="30"/>
        <v>#REF!</v>
      </c>
      <c r="CM38" s="255" t="e">
        <f t="shared" ca="1" si="31"/>
        <v>#REF!</v>
      </c>
      <c r="CN38" s="255" t="e">
        <f t="shared" ca="1" si="32"/>
        <v>#REF!</v>
      </c>
      <c r="CO38" s="256" t="e">
        <f t="shared" ca="1" si="33"/>
        <v>#REF!</v>
      </c>
      <c r="CP38" s="256">
        <f t="shared" ca="1" si="34"/>
        <v>-1</v>
      </c>
      <c r="CQ38" s="255">
        <f t="shared" ca="1" si="35"/>
        <v>0.40886245524693582</v>
      </c>
      <c r="CR38" s="255">
        <f t="shared" ca="1" si="36"/>
        <v>9.8690937473398299E-2</v>
      </c>
      <c r="CS38" s="255">
        <f t="shared" ca="1" si="37"/>
        <v>0.49244660727966583</v>
      </c>
      <c r="CT38" s="256">
        <f t="shared" ca="1" si="38"/>
        <v>0.80470527908541101</v>
      </c>
      <c r="CU38" s="256">
        <f t="shared" ca="1" si="39"/>
        <v>0.40886245524693582</v>
      </c>
      <c r="CV38" s="217"/>
      <c r="CW38" s="252">
        <f t="shared" ca="1" si="40"/>
        <v>2.6038362493537655</v>
      </c>
      <c r="CX38" s="256">
        <f t="shared" ca="1" si="41"/>
        <v>0.60312487412197857</v>
      </c>
      <c r="CY38" s="252">
        <f t="shared" ca="1" si="42"/>
        <v>9.0773809523809521E-2</v>
      </c>
      <c r="CZ38" s="252">
        <f t="shared" ca="1" si="43"/>
        <v>0.19444444444444445</v>
      </c>
      <c r="DA38" s="258">
        <f t="shared" ca="1" si="44"/>
        <v>67.382820243657847</v>
      </c>
      <c r="DB38" s="259"/>
      <c r="DC38" s="258">
        <f t="shared" ca="1" si="45"/>
        <v>282.29233729056853</v>
      </c>
    </row>
    <row r="39" spans="1:107" ht="14.4" x14ac:dyDescent="0.3">
      <c r="A39" s="217"/>
      <c r="B39" s="217"/>
      <c r="C39" s="217"/>
      <c r="D39" s="265" t="s">
        <v>582</v>
      </c>
      <c r="E39" s="217"/>
      <c r="F39" s="217"/>
      <c r="G39" s="217"/>
      <c r="H39" s="217"/>
      <c r="I39" s="228">
        <v>6.2</v>
      </c>
      <c r="J39" s="217"/>
      <c r="K39" s="228">
        <v>71</v>
      </c>
      <c r="L39" s="228">
        <v>20</v>
      </c>
      <c r="M39" s="228">
        <v>48</v>
      </c>
      <c r="N39" s="228">
        <v>24</v>
      </c>
      <c r="O39" s="228">
        <v>88</v>
      </c>
      <c r="P39" s="228"/>
      <c r="Q39" s="228">
        <v>65</v>
      </c>
      <c r="R39" s="217"/>
      <c r="S39" s="228">
        <v>18</v>
      </c>
      <c r="T39" s="228">
        <v>336</v>
      </c>
      <c r="U39" s="217">
        <v>0</v>
      </c>
      <c r="V39" s="217"/>
      <c r="W39" s="217"/>
      <c r="X39" s="228"/>
      <c r="Y39" s="228"/>
      <c r="Z39" s="228"/>
      <c r="AA39" s="228"/>
      <c r="AB39" s="217"/>
      <c r="AC39" s="228"/>
      <c r="AD39" s="217"/>
      <c r="AE39" s="217"/>
      <c r="AF39" s="217"/>
      <c r="AG39" s="217" t="str">
        <f t="shared" ca="1" si="49"/>
        <v>W_ID_093_FS_001</v>
      </c>
      <c r="AH39" s="217"/>
      <c r="AI39" s="217"/>
      <c r="AJ39" s="217"/>
      <c r="AK39" s="217"/>
      <c r="AL39" s="217">
        <f t="shared" ca="1" si="50"/>
        <v>6.2</v>
      </c>
      <c r="AM39" s="228"/>
      <c r="AN39" s="217">
        <f t="shared" ref="AN39:AX54" ca="1" si="63">ABS(INDIRECT(AN$5&amp;(CELL("row", AN39))))</f>
        <v>71</v>
      </c>
      <c r="AO39" s="217">
        <f t="shared" ca="1" si="63"/>
        <v>20</v>
      </c>
      <c r="AP39" s="217">
        <f t="shared" ca="1" si="63"/>
        <v>48</v>
      </c>
      <c r="AQ39" s="217">
        <f t="shared" ca="1" si="63"/>
        <v>24</v>
      </c>
      <c r="AR39" s="217">
        <f t="shared" ca="1" si="63"/>
        <v>88</v>
      </c>
      <c r="AS39" s="217">
        <f t="shared" ca="1" si="63"/>
        <v>0</v>
      </c>
      <c r="AT39" s="217">
        <f t="shared" ca="1" si="63"/>
        <v>65</v>
      </c>
      <c r="AU39" s="217">
        <f t="shared" ca="1" si="63"/>
        <v>0</v>
      </c>
      <c r="AV39" s="217">
        <f t="shared" ca="1" si="63"/>
        <v>18</v>
      </c>
      <c r="AW39" s="217">
        <f t="shared" ca="1" si="63"/>
        <v>336</v>
      </c>
      <c r="AX39" s="217">
        <f t="shared" ca="1" si="63"/>
        <v>0</v>
      </c>
      <c r="AY39" s="217"/>
      <c r="AZ39" s="217">
        <f t="shared" ref="AZ39:BC41" ca="1" si="64">ABS(INDIRECT(AZ$5&amp;(CELL("row", AZ39))))</f>
        <v>0</v>
      </c>
      <c r="BA39" s="217">
        <f t="shared" ca="1" si="64"/>
        <v>0</v>
      </c>
      <c r="BB39" s="217">
        <f t="shared" ca="1" si="64"/>
        <v>0</v>
      </c>
      <c r="BC39" s="217">
        <f t="shared" ca="1" si="64"/>
        <v>0</v>
      </c>
      <c r="BD39" s="217"/>
      <c r="BE39" s="217">
        <f t="shared" ref="BE39:BF41" ca="1" si="65">ABS(INDIRECT(BE$5&amp;(CELL("row", BE39))))</f>
        <v>0</v>
      </c>
      <c r="BF39" s="217">
        <f t="shared" ca="1" si="65"/>
        <v>0</v>
      </c>
      <c r="BG39" s="217"/>
      <c r="BH39" s="217">
        <f t="shared" ca="1" si="4"/>
        <v>0</v>
      </c>
      <c r="BI39" s="217">
        <f t="shared" ca="1" si="5"/>
        <v>99</v>
      </c>
      <c r="BJ39" s="217"/>
      <c r="BK39" s="253">
        <f t="shared" ca="1" si="46"/>
        <v>7.9699659096857243</v>
      </c>
      <c r="BL39" s="253">
        <f t="shared" ca="1" si="47"/>
        <v>7.7154499999999988</v>
      </c>
      <c r="BM39" s="254">
        <f t="shared" ca="1" si="7"/>
        <v>1.6226277400050466E-2</v>
      </c>
      <c r="BN39" s="217"/>
      <c r="BO39" s="255">
        <f t="shared" ca="1" si="8"/>
        <v>1</v>
      </c>
      <c r="BP39" s="255">
        <f t="shared" ca="1" si="9"/>
        <v>0</v>
      </c>
      <c r="BQ39" s="255">
        <f t="shared" ca="1" si="10"/>
        <v>0</v>
      </c>
      <c r="BR39" s="256">
        <f t="shared" ca="1" si="11"/>
        <v>0.57740000000000002</v>
      </c>
      <c r="BS39" s="256">
        <f t="shared" ca="1" si="12"/>
        <v>1</v>
      </c>
      <c r="BT39" s="255">
        <f t="shared" ca="1" si="13"/>
        <v>1</v>
      </c>
      <c r="BU39" s="255">
        <f t="shared" ca="1" si="14"/>
        <v>0</v>
      </c>
      <c r="BV39" s="255">
        <f t="shared" ca="1" si="15"/>
        <v>0</v>
      </c>
      <c r="BW39" s="256">
        <f t="shared" ca="1" si="16"/>
        <v>0.57740000000000002</v>
      </c>
      <c r="BX39" s="256">
        <f t="shared" ca="1" si="56"/>
        <v>1</v>
      </c>
      <c r="BY39" s="255" t="e">
        <f t="shared" ca="1" si="17"/>
        <v>#DIV/0!</v>
      </c>
      <c r="BZ39" s="255" t="e">
        <f t="shared" ca="1" si="18"/>
        <v>#DIV/0!</v>
      </c>
      <c r="CA39" s="255" t="e">
        <f t="shared" ca="1" si="19"/>
        <v>#DIV/0!</v>
      </c>
      <c r="CB39" s="256" t="e">
        <f t="shared" ca="1" si="20"/>
        <v>#DIV/0!</v>
      </c>
      <c r="CC39" s="256">
        <f t="shared" ca="1" si="21"/>
        <v>-1</v>
      </c>
      <c r="CD39" s="255">
        <f t="shared" ca="1" si="22"/>
        <v>0.15513126491646778</v>
      </c>
      <c r="CE39" s="255">
        <f t="shared" ca="1" si="23"/>
        <v>4.2959427207637228E-2</v>
      </c>
      <c r="CF39" s="255">
        <f t="shared" ca="1" si="24"/>
        <v>0.80190930787589498</v>
      </c>
      <c r="CG39" s="256">
        <f t="shared" ca="1" si="25"/>
        <v>1.0155374701670645</v>
      </c>
      <c r="CH39" s="256">
        <f t="shared" ca="1" si="26"/>
        <v>0.15513126491646778</v>
      </c>
      <c r="CI39" s="257" t="e">
        <f t="shared" ca="1" si="27"/>
        <v>#REF!</v>
      </c>
      <c r="CJ39" s="257" t="e">
        <f t="shared" ca="1" si="28"/>
        <v>#REF!</v>
      </c>
      <c r="CK39" s="257" t="e">
        <f t="shared" ca="1" si="29"/>
        <v>#REF!</v>
      </c>
      <c r="CL39" s="255" t="e">
        <f t="shared" ca="1" si="30"/>
        <v>#REF!</v>
      </c>
      <c r="CM39" s="255" t="e">
        <f t="shared" ca="1" si="31"/>
        <v>#REF!</v>
      </c>
      <c r="CN39" s="255" t="e">
        <f t="shared" ca="1" si="32"/>
        <v>#REF!</v>
      </c>
      <c r="CO39" s="256" t="e">
        <f t="shared" ca="1" si="33"/>
        <v>#REF!</v>
      </c>
      <c r="CP39" s="256">
        <f t="shared" ca="1" si="34"/>
        <v>-1</v>
      </c>
      <c r="CQ39" s="255">
        <f t="shared" ca="1" si="35"/>
        <v>1.3733129927927008E-2</v>
      </c>
      <c r="CR39" s="255">
        <f t="shared" ca="1" si="36"/>
        <v>3.8684873036414109E-2</v>
      </c>
      <c r="CS39" s="255">
        <f t="shared" ca="1" si="37"/>
        <v>0.94758199703565893</v>
      </c>
      <c r="CT39" s="256">
        <f t="shared" ca="1" si="38"/>
        <v>1.1021024411974605</v>
      </c>
      <c r="CU39" s="256">
        <f t="shared" ca="1" si="39"/>
        <v>1.3733129927927008E-2</v>
      </c>
      <c r="CV39" s="217"/>
      <c r="CW39" s="252">
        <f t="shared" ca="1" si="40"/>
        <v>1.2218487496163566</v>
      </c>
      <c r="CX39" s="256">
        <f t="shared" ca="1" si="41"/>
        <v>0.92081875395237534</v>
      </c>
      <c r="CY39" s="252">
        <f t="shared" ca="1" si="42"/>
        <v>0.83333333333333337</v>
      </c>
      <c r="CZ39" s="252">
        <f t="shared" ca="1" si="43"/>
        <v>0.73800738007380073</v>
      </c>
      <c r="DA39" s="258">
        <f t="shared" ca="1" si="44"/>
        <v>130.33938243521609</v>
      </c>
      <c r="DB39" s="259"/>
      <c r="DC39" s="258">
        <f t="shared" ca="1" si="45"/>
        <v>547.87186230687109</v>
      </c>
    </row>
    <row r="40" spans="1:107" ht="14.4" x14ac:dyDescent="0.3">
      <c r="A40" s="217"/>
      <c r="B40" s="217"/>
      <c r="C40" s="217"/>
      <c r="D40" s="265" t="s">
        <v>583</v>
      </c>
      <c r="E40" s="217"/>
      <c r="F40" s="217"/>
      <c r="G40" s="217"/>
      <c r="H40" s="217"/>
      <c r="I40" s="228">
        <v>6.5</v>
      </c>
      <c r="J40" s="217"/>
      <c r="K40" s="228">
        <v>630</v>
      </c>
      <c r="L40" s="228">
        <v>30</v>
      </c>
      <c r="M40" s="228">
        <v>380</v>
      </c>
      <c r="N40" s="228">
        <v>158</v>
      </c>
      <c r="O40" s="228">
        <v>3</v>
      </c>
      <c r="P40" s="228">
        <v>5.4</v>
      </c>
      <c r="Q40" s="228">
        <v>1120</v>
      </c>
      <c r="R40" s="217"/>
      <c r="S40" s="228">
        <v>3.9</v>
      </c>
      <c r="T40" s="228">
        <v>1452</v>
      </c>
      <c r="U40" s="217">
        <v>0</v>
      </c>
      <c r="V40" s="217"/>
      <c r="W40" s="217"/>
      <c r="X40" s="228"/>
      <c r="Y40" s="228"/>
      <c r="Z40" s="228"/>
      <c r="AA40" s="228"/>
      <c r="AB40" s="217"/>
      <c r="AC40" s="228"/>
      <c r="AD40" s="217"/>
      <c r="AE40" s="217"/>
      <c r="AF40" s="217"/>
      <c r="AG40" s="217" t="str">
        <f t="shared" ca="1" si="49"/>
        <v>W_ID_094_FS_001</v>
      </c>
      <c r="AH40" s="217"/>
      <c r="AI40" s="217"/>
      <c r="AJ40" s="217"/>
      <c r="AK40" s="217"/>
      <c r="AL40" s="217">
        <f t="shared" ca="1" si="50"/>
        <v>6.5</v>
      </c>
      <c r="AM40" s="228"/>
      <c r="AN40" s="217">
        <f t="shared" ca="1" si="63"/>
        <v>630</v>
      </c>
      <c r="AO40" s="217">
        <f t="shared" ca="1" si="63"/>
        <v>30</v>
      </c>
      <c r="AP40" s="217">
        <f t="shared" ca="1" si="63"/>
        <v>380</v>
      </c>
      <c r="AQ40" s="217">
        <f t="shared" ca="1" si="63"/>
        <v>158</v>
      </c>
      <c r="AR40" s="217">
        <f t="shared" ca="1" si="63"/>
        <v>3</v>
      </c>
      <c r="AS40" s="217">
        <f t="shared" ca="1" si="63"/>
        <v>5.4</v>
      </c>
      <c r="AT40" s="217">
        <f t="shared" ca="1" si="63"/>
        <v>1120</v>
      </c>
      <c r="AU40" s="217">
        <f t="shared" ca="1" si="63"/>
        <v>0</v>
      </c>
      <c r="AV40" s="217">
        <f t="shared" ca="1" si="63"/>
        <v>3.9</v>
      </c>
      <c r="AW40" s="217">
        <f t="shared" ca="1" si="63"/>
        <v>1452</v>
      </c>
      <c r="AX40" s="217">
        <f t="shared" ca="1" si="63"/>
        <v>0</v>
      </c>
      <c r="AY40" s="217"/>
      <c r="AZ40" s="217">
        <f t="shared" ca="1" si="64"/>
        <v>0</v>
      </c>
      <c r="BA40" s="217">
        <f t="shared" ca="1" si="64"/>
        <v>0</v>
      </c>
      <c r="BB40" s="217">
        <f t="shared" ca="1" si="64"/>
        <v>0</v>
      </c>
      <c r="BC40" s="217">
        <f t="shared" ca="1" si="64"/>
        <v>0</v>
      </c>
      <c r="BD40" s="217"/>
      <c r="BE40" s="217">
        <f t="shared" ca="1" si="65"/>
        <v>0</v>
      </c>
      <c r="BF40" s="217">
        <f t="shared" ca="1" si="65"/>
        <v>0</v>
      </c>
      <c r="BG40" s="217"/>
      <c r="BH40" s="217">
        <f t="shared" ref="BH40:BH71" ca="1" si="66">INDIRECT(BH$5&amp;(CELL("row", BH40)))</f>
        <v>0</v>
      </c>
      <c r="BI40" s="217">
        <f t="shared" ref="BI40:BI71" ca="1" si="67">IF(INDIRECT(BI$5&amp;(CELL("row", BI40)))=0,99,INDIRECT(BI$5&amp;(CELL("row", BI40))))</f>
        <v>99</v>
      </c>
      <c r="BJ40" s="217"/>
      <c r="BK40" s="253">
        <f t="shared" ca="1" si="46"/>
        <v>60.131493697943888</v>
      </c>
      <c r="BL40" s="253">
        <f t="shared" ca="1" si="47"/>
        <v>55.474677999999997</v>
      </c>
      <c r="BM40" s="254">
        <f t="shared" ref="BM40:BM57" ca="1" si="68">IF(BK40=0,"",(BK40-BL40)/(BK40+BL40))</f>
        <v>4.0281722243265969E-2</v>
      </c>
      <c r="BN40" s="217"/>
      <c r="BO40" s="255">
        <f t="shared" ref="BO40:BO57" ca="1" si="69">(AT40*BO$6)/(AT40*BO$6+AU40*BP$6+AS40*BQ$6)</f>
        <v>0.89243027888446214</v>
      </c>
      <c r="BP40" s="255">
        <f t="shared" ref="BP40:BP57" ca="1" si="70">(AU40*BP$6)/(AT40*BO$6+AU40*BP$6+AS40*BQ$6)</f>
        <v>0</v>
      </c>
      <c r="BQ40" s="255">
        <f t="shared" ref="BQ40:BQ57" ca="1" si="71">(AS40*BQ$6)/(AT40*BO$6+AU40*BP$6+AS40*BQ$6)</f>
        <v>0.10756972111553785</v>
      </c>
      <c r="BR40" s="256">
        <f t="shared" ref="BR40:BR57" ca="1" si="72">0.5774*BO40+1.1547*BQ40</f>
        <v>0.63950000000000007</v>
      </c>
      <c r="BS40" s="256">
        <f t="shared" ref="BS40:BS57" ca="1" si="73">IF(ISERROR(BO40),-1,BO40)</f>
        <v>0.89243027888446214</v>
      </c>
      <c r="BT40" s="255">
        <f t="shared" ref="BT40:BT57" ca="1" si="74">(AT40*BT$6)/(AT40*BT$6+AM40*BU$6+AS40*BV$6)</f>
        <v>0.89243027888446214</v>
      </c>
      <c r="BU40" s="255">
        <f t="shared" ref="BU40:BU57" ca="1" si="75">(AM40*BU$6)/(AT40*BT$6+AM40*BU$6+AS40*BV$6)</f>
        <v>0</v>
      </c>
      <c r="BV40" s="255">
        <f t="shared" ref="BV40:BV57" ca="1" si="76">(AS40*BV$6)/(AT40*BT$6+AM40*BU$6+AS40*BV$6)</f>
        <v>0.10756972111553785</v>
      </c>
      <c r="BW40" s="256">
        <f t="shared" ref="BW40:BW57" ca="1" si="77">0.5774*BT40+1.1547*BV40</f>
        <v>0.63950000000000007</v>
      </c>
      <c r="BX40" s="256">
        <f t="shared" ca="1" si="56"/>
        <v>0.89243027888446214</v>
      </c>
      <c r="BY40" s="255" t="e">
        <f t="shared" ref="BY40:BY57" ca="1" si="78">(AM40*BY$6)/(AM40*$BY$6+BA40*$BZ$6+BB40*$CA$6)</f>
        <v>#DIV/0!</v>
      </c>
      <c r="BZ40" s="255" t="e">
        <f t="shared" ref="BZ40:BZ57" ca="1" si="79">(BA40*BZ$6)/(AM40*$BY$6+BA40*$BZ$6+BB40*$CA$6)</f>
        <v>#DIV/0!</v>
      </c>
      <c r="CA40" s="255" t="e">
        <f t="shared" ref="CA40:CA57" ca="1" si="80">(BB40*CA$6)/(AM40*$BY$6+BA40*$BZ$6+BB40*$CA$6)</f>
        <v>#DIV/0!</v>
      </c>
      <c r="CB40" s="256" t="e">
        <f t="shared" ref="CB40:CB57" ca="1" si="81">0.5774*BY40+1.1547*CA40</f>
        <v>#DIV/0!</v>
      </c>
      <c r="CC40" s="256">
        <f t="shared" ref="CC40:CC57" ca="1" si="82">IF(ISERROR(BY40),-1,BY40)</f>
        <v>-1</v>
      </c>
      <c r="CD40" s="255">
        <f t="shared" ref="CD40:CD57" ca="1" si="83">(AT40*CD$6)/(AT40*CD$6+AV40*CE$6+AW40*CF$6)</f>
        <v>0.43479948755774678</v>
      </c>
      <c r="CE40" s="255">
        <f t="shared" ref="CE40:CE57" ca="1" si="84">(AV40*CE$6)/(AT40*CD$6+AV40*CE$6+AW40*CF$6)</f>
        <v>1.5140339298885825E-3</v>
      </c>
      <c r="CF40" s="255">
        <f t="shared" ref="CF40:CF57" ca="1" si="85">(AW40*CF$6)/(AT40*CD$6+AV40*CE$6+AW40*CF$6)</f>
        <v>0.56368647851236464</v>
      </c>
      <c r="CG40" s="256">
        <f t="shared" ref="CG40:CG57" ca="1" si="86">0.5774*CD40+1.1547*CF40</f>
        <v>0.90194200085407061</v>
      </c>
      <c r="CH40" s="256">
        <f t="shared" ref="CH40:CH57" ca="1" si="87">IF(ISERROR(CD40),-1,CD40)</f>
        <v>0.43479948755774678</v>
      </c>
      <c r="CI40" s="257" t="e">
        <f t="shared" ref="CI40:CI57" ca="1" si="88">INDIRECT("R"&amp;ROW(CI40)&amp;"C"&amp;(COLUMN(INDIRECT(X$3&amp;ROW(CI40),TRUE))+29),FALSE)</f>
        <v>#REF!</v>
      </c>
      <c r="CJ40" s="257" t="e">
        <f t="shared" ref="CJ40:CJ71" ca="1" si="89">INDIRECT("R"&amp;ROW(CJ40)&amp;"C"&amp;(COLUMN(INDIRECT($X$4&amp;ROW(CJ40),TRUE))+29),FALSE)</f>
        <v>#REF!</v>
      </c>
      <c r="CK40" s="257" t="e">
        <f t="shared" ref="CK40:CK71" ca="1" si="90">INDIRECT("R"&amp;ROW(CK40)&amp;"C"&amp;(COLUMN(INDIRECT($X$5&amp;ROW(CK40),TRUE))+29),FALSE)</f>
        <v>#REF!</v>
      </c>
      <c r="CL40" s="255" t="e">
        <f t="shared" ref="CL40:CL57" ca="1" si="91">(CI40*CL$6)/(CI40*CL$6+CJ40*CM$6+CK40*CN$6)</f>
        <v>#REF!</v>
      </c>
      <c r="CM40" s="255" t="e">
        <f t="shared" ref="CM40:CM57" ca="1" si="92">(CJ40*CM$6)/(CI40*CL$6+CJ40*CM$6+CK40*CN$6)</f>
        <v>#REF!</v>
      </c>
      <c r="CN40" s="255" t="e">
        <f t="shared" ref="CN40:CN57" ca="1" si="93">(CK40*CN$6)/(CI40*CL$6+CJ40*CM$6+CK40*CN$6)</f>
        <v>#REF!</v>
      </c>
      <c r="CO40" s="256" t="e">
        <f t="shared" ref="CO40:CO57" ca="1" si="94">0.5774*CL40+1.1547*CN40</f>
        <v>#REF!</v>
      </c>
      <c r="CP40" s="256">
        <f t="shared" ref="CP40:CP57" ca="1" si="95">IF(ISERROR(CL40),-1,CL40)</f>
        <v>-1</v>
      </c>
      <c r="CQ40" s="255">
        <f t="shared" ref="CQ40:CQ57" ca="1" si="96">(AN40*CQ$6)/(AN40*CQ$6+AO40*CR$6+(AQ40^0.5)*CS$6)</f>
        <v>4.6667340439438529E-2</v>
      </c>
      <c r="CR40" s="255">
        <f t="shared" ref="CR40:CR57" ca="1" si="97">(AO40*CR$6)/(AN40*CQ$6+AO40*CR$6+(AQ40^0.5)*CS$6)</f>
        <v>2.2222543066399297E-2</v>
      </c>
      <c r="CS40" s="255">
        <f t="shared" ref="CS40:CS57" ca="1" si="98">((AQ40^0.5)*CS$6)/(AN40*CQ$6+AO40*CR$6+(AQ40^0.5)*CS$6)</f>
        <v>0.9311101164941622</v>
      </c>
      <c r="CT40" s="256">
        <f t="shared" ref="CT40:CT57" ca="1" si="99">0.5774*CQ40+1.1547*CS40</f>
        <v>1.1020985738855409</v>
      </c>
      <c r="CU40" s="256">
        <f t="shared" ref="CU40:CU57" ca="1" si="100">IF(ISERROR(CQ40),-1,CQ40)</f>
        <v>4.6667340439438529E-2</v>
      </c>
      <c r="CV40" s="217"/>
      <c r="CW40" s="252">
        <f t="shared" ref="CW40:CW57" ca="1" si="101">IF(ISERROR(2*LOG(AO40)-LOG(AQ40)),-99,2*LOG(AO40)-LOG(AQ40))</f>
        <v>0.75558542248490213</v>
      </c>
      <c r="CX40" s="256">
        <f t="shared" ref="CX40:CX57" ca="1" si="102">IF(ISERROR(2*LOG(AO40)-LOG(AP40)),-99,2*LOG(AO40)-LOG(AP40))</f>
        <v>0.37445891282251464</v>
      </c>
      <c r="CY40" s="252">
        <f t="shared" ref="CY40:CY57" ca="1" si="103">IF(ISERROR(10*AQ40/(10*AQ40+AP40)),-99,10*AQ40/(10*AQ40+AP40))</f>
        <v>0.80612244897959184</v>
      </c>
      <c r="CZ40" s="252">
        <f t="shared" ref="CZ40:CZ57" ca="1" si="104">IF(ISERROR(10*AO40/(10*AO40+AN40)),-99,10*AO40/(10*AO40+AN40))</f>
        <v>0.32258064516129031</v>
      </c>
      <c r="DA40" s="258">
        <f t="shared" ref="DA40:DA57" ca="1" si="105">0.00000031665*AR40^3 - 0.00036686*AR40^2 + 0.28831*AR40 + 77.034 *LOG(AR40) - 42.198</f>
        <v>-4.5818044543755221</v>
      </c>
      <c r="DB40" s="259"/>
      <c r="DC40" s="258">
        <f t="shared" ref="DC40:DC57" ca="1" si="106">IF(ISERROR(DA40),-999,0.000000068133*DA40^4-0.00003873*DA40^3+0.0090986*DA40^2+3.3034*DA40+28.833)</f>
        <v>13.892228748258294</v>
      </c>
    </row>
    <row r="41" spans="1:107" ht="14.4" x14ac:dyDescent="0.3">
      <c r="A41" s="217"/>
      <c r="B41" s="217"/>
      <c r="C41" s="217"/>
      <c r="D41" s="265" t="s">
        <v>584</v>
      </c>
      <c r="E41" s="217"/>
      <c r="F41" s="217"/>
      <c r="G41" s="217"/>
      <c r="H41" s="217"/>
      <c r="I41" s="228">
        <v>7.7</v>
      </c>
      <c r="J41" s="217"/>
      <c r="K41" s="228">
        <v>11</v>
      </c>
      <c r="L41" s="228">
        <v>7.1</v>
      </c>
      <c r="M41" s="228">
        <v>56</v>
      </c>
      <c r="N41" s="228">
        <v>12</v>
      </c>
      <c r="O41" s="228">
        <v>54</v>
      </c>
      <c r="P41" s="228">
        <v>0.1</v>
      </c>
      <c r="Q41" s="228">
        <v>7.8</v>
      </c>
      <c r="R41" s="217"/>
      <c r="S41" s="228">
        <v>10</v>
      </c>
      <c r="T41" s="228">
        <v>207</v>
      </c>
      <c r="U41" s="217">
        <v>12</v>
      </c>
      <c r="V41" s="217"/>
      <c r="W41" s="217"/>
      <c r="X41" s="228"/>
      <c r="Y41" s="228"/>
      <c r="Z41" s="228"/>
      <c r="AA41" s="228"/>
      <c r="AB41" s="217"/>
      <c r="AC41" s="228"/>
      <c r="AD41" s="217"/>
      <c r="AE41" s="217"/>
      <c r="AF41" s="217"/>
      <c r="AG41" s="217" t="str">
        <f t="shared" ca="1" si="49"/>
        <v>W_ID_095_FS_001</v>
      </c>
      <c r="AH41" s="217"/>
      <c r="AI41" s="217"/>
      <c r="AJ41" s="217"/>
      <c r="AK41" s="217"/>
      <c r="AL41" s="217">
        <f t="shared" ca="1" si="50"/>
        <v>7.7</v>
      </c>
      <c r="AM41" s="228"/>
      <c r="AN41" s="217">
        <f t="shared" ca="1" si="63"/>
        <v>11</v>
      </c>
      <c r="AO41" s="217">
        <f t="shared" ca="1" si="63"/>
        <v>7.1</v>
      </c>
      <c r="AP41" s="217">
        <f t="shared" ca="1" si="63"/>
        <v>56</v>
      </c>
      <c r="AQ41" s="217">
        <f t="shared" ca="1" si="63"/>
        <v>12</v>
      </c>
      <c r="AR41" s="217">
        <f t="shared" ca="1" si="63"/>
        <v>54</v>
      </c>
      <c r="AS41" s="217">
        <f t="shared" ca="1" si="63"/>
        <v>0.1</v>
      </c>
      <c r="AT41" s="217">
        <f t="shared" ca="1" si="63"/>
        <v>7.8</v>
      </c>
      <c r="AU41" s="217">
        <f t="shared" ca="1" si="63"/>
        <v>0</v>
      </c>
      <c r="AV41" s="217">
        <f t="shared" ca="1" si="63"/>
        <v>10</v>
      </c>
      <c r="AW41" s="217">
        <f t="shared" ca="1" si="63"/>
        <v>207</v>
      </c>
      <c r="AX41" s="217">
        <f t="shared" ca="1" si="63"/>
        <v>12</v>
      </c>
      <c r="AY41" s="217"/>
      <c r="AZ41" s="217">
        <f t="shared" ca="1" si="64"/>
        <v>0</v>
      </c>
      <c r="BA41" s="217">
        <f t="shared" ca="1" si="64"/>
        <v>0</v>
      </c>
      <c r="BB41" s="217">
        <f t="shared" ca="1" si="64"/>
        <v>0</v>
      </c>
      <c r="BC41" s="217">
        <f t="shared" ca="1" si="64"/>
        <v>0</v>
      </c>
      <c r="BD41" s="217"/>
      <c r="BE41" s="217">
        <f t="shared" ca="1" si="65"/>
        <v>0</v>
      </c>
      <c r="BF41" s="217">
        <f t="shared" ca="1" si="65"/>
        <v>0</v>
      </c>
      <c r="BG41" s="217"/>
      <c r="BH41" s="217">
        <f t="shared" ca="1" si="66"/>
        <v>0</v>
      </c>
      <c r="BI41" s="217">
        <f t="shared" ca="1" si="67"/>
        <v>99</v>
      </c>
      <c r="BJ41" s="217"/>
      <c r="BK41" s="253">
        <f t="shared" ca="1" si="46"/>
        <v>4.4415867930021644</v>
      </c>
      <c r="BL41" s="253">
        <f t="shared" ca="1" si="47"/>
        <v>4.2209279999999998</v>
      </c>
      <c r="BM41" s="254">
        <f t="shared" ca="1" si="68"/>
        <v>2.5472833036939729E-2</v>
      </c>
      <c r="BN41" s="217"/>
      <c r="BO41" s="255">
        <f t="shared" ca="1" si="69"/>
        <v>0.75728155339805814</v>
      </c>
      <c r="BP41" s="255">
        <f t="shared" ca="1" si="70"/>
        <v>0</v>
      </c>
      <c r="BQ41" s="255">
        <f t="shared" ca="1" si="71"/>
        <v>0.24271844660194172</v>
      </c>
      <c r="BR41" s="256">
        <f t="shared" ca="1" si="72"/>
        <v>0.71752135922330096</v>
      </c>
      <c r="BS41" s="256">
        <f t="shared" ca="1" si="73"/>
        <v>0.75728155339805814</v>
      </c>
      <c r="BT41" s="255">
        <f t="shared" ca="1" si="74"/>
        <v>0.75728155339805814</v>
      </c>
      <c r="BU41" s="255">
        <f t="shared" ca="1" si="75"/>
        <v>0</v>
      </c>
      <c r="BV41" s="255">
        <f t="shared" ca="1" si="76"/>
        <v>0.24271844660194172</v>
      </c>
      <c r="BW41" s="256">
        <f t="shared" ca="1" si="77"/>
        <v>0.71752135922330096</v>
      </c>
      <c r="BX41" s="256">
        <f t="shared" ca="1" si="56"/>
        <v>0.75728155339805814</v>
      </c>
      <c r="BY41" s="255" t="e">
        <f t="shared" ca="1" si="78"/>
        <v>#DIV/0!</v>
      </c>
      <c r="BZ41" s="255" t="e">
        <f t="shared" ca="1" si="79"/>
        <v>#DIV/0!</v>
      </c>
      <c r="CA41" s="255" t="e">
        <f t="shared" ca="1" si="80"/>
        <v>#DIV/0!</v>
      </c>
      <c r="CB41" s="256" t="e">
        <f t="shared" ca="1" si="81"/>
        <v>#DIV/0!</v>
      </c>
      <c r="CC41" s="256">
        <f t="shared" ca="1" si="82"/>
        <v>-1</v>
      </c>
      <c r="CD41" s="255">
        <f t="shared" ca="1" si="83"/>
        <v>3.4697508896797152E-2</v>
      </c>
      <c r="CE41" s="255">
        <f t="shared" ca="1" si="84"/>
        <v>4.4483985765124551E-2</v>
      </c>
      <c r="CF41" s="255">
        <f t="shared" ca="1" si="85"/>
        <v>0.9208185053380783</v>
      </c>
      <c r="CG41" s="256">
        <f t="shared" ca="1" si="86"/>
        <v>1.0833034697508896</v>
      </c>
      <c r="CH41" s="256">
        <f t="shared" ca="1" si="87"/>
        <v>3.4697508896797152E-2</v>
      </c>
      <c r="CI41" s="257" t="e">
        <f t="shared" ca="1" si="88"/>
        <v>#REF!</v>
      </c>
      <c r="CJ41" s="257" t="e">
        <f t="shared" ca="1" si="89"/>
        <v>#REF!</v>
      </c>
      <c r="CK41" s="257" t="e">
        <f t="shared" ca="1" si="90"/>
        <v>#REF!</v>
      </c>
      <c r="CL41" s="255" t="e">
        <f t="shared" ca="1" si="91"/>
        <v>#REF!</v>
      </c>
      <c r="CM41" s="255" t="e">
        <f t="shared" ca="1" si="92"/>
        <v>#REF!</v>
      </c>
      <c r="CN41" s="255" t="e">
        <f t="shared" ca="1" si="93"/>
        <v>#REF!</v>
      </c>
      <c r="CO41" s="256" t="e">
        <f t="shared" ca="1" si="94"/>
        <v>#REF!</v>
      </c>
      <c r="CP41" s="256">
        <f t="shared" ca="1" si="95"/>
        <v>-1</v>
      </c>
      <c r="CQ41" s="255">
        <f t="shared" ca="1" si="96"/>
        <v>3.10199796673697E-3</v>
      </c>
      <c r="CR41" s="255">
        <f t="shared" ca="1" si="97"/>
        <v>2.0021986876211352E-2</v>
      </c>
      <c r="CS41" s="255">
        <f t="shared" ca="1" si="98"/>
        <v>0.97687601515705169</v>
      </c>
      <c r="CT41" s="256">
        <f t="shared" ca="1" si="99"/>
        <v>1.1297898283278416</v>
      </c>
      <c r="CU41" s="256">
        <f t="shared" ca="1" si="100"/>
        <v>3.10199796673697E-3</v>
      </c>
      <c r="CV41" s="217"/>
      <c r="CW41" s="252">
        <f t="shared" ca="1" si="101"/>
        <v>0.6233354513905256</v>
      </c>
      <c r="CX41" s="256">
        <f t="shared" ca="1" si="102"/>
        <v>-4.5671329568049979E-2</v>
      </c>
      <c r="CY41" s="252">
        <f t="shared" ca="1" si="103"/>
        <v>0.68181818181818177</v>
      </c>
      <c r="CZ41" s="252">
        <f t="shared" ca="1" si="104"/>
        <v>0.86585365853658536</v>
      </c>
      <c r="DA41" s="258">
        <f t="shared" ca="1" si="105"/>
        <v>105.80405810980258</v>
      </c>
      <c r="DB41" s="259"/>
      <c r="DC41" s="258">
        <f t="shared" ca="1" si="106"/>
        <v>442.86588319362977</v>
      </c>
    </row>
    <row r="42" spans="1:107" ht="14.4" x14ac:dyDescent="0.3">
      <c r="A42" s="217"/>
      <c r="B42" s="217"/>
      <c r="C42" s="217"/>
      <c r="D42" s="265" t="s">
        <v>587</v>
      </c>
      <c r="E42" s="217"/>
      <c r="F42" s="217"/>
      <c r="G42" s="217"/>
      <c r="H42" s="217"/>
      <c r="I42" s="228">
        <v>7.72</v>
      </c>
      <c r="J42" s="217"/>
      <c r="K42" s="228">
        <v>1200</v>
      </c>
      <c r="L42" s="228">
        <v>36</v>
      </c>
      <c r="M42" s="228">
        <v>42.4</v>
      </c>
      <c r="N42" s="228">
        <v>91</v>
      </c>
      <c r="O42" s="228">
        <v>39</v>
      </c>
      <c r="P42" s="228">
        <v>6.6</v>
      </c>
      <c r="Q42" s="228">
        <v>1098</v>
      </c>
      <c r="R42" s="217"/>
      <c r="S42" s="228">
        <v>2300</v>
      </c>
      <c r="T42" s="228">
        <v>494</v>
      </c>
      <c r="U42" s="217"/>
      <c r="V42" s="217"/>
      <c r="W42" s="217"/>
      <c r="X42" s="228"/>
      <c r="Y42" s="228"/>
      <c r="Z42" s="228"/>
      <c r="AA42" s="228"/>
      <c r="AB42" s="217"/>
      <c r="AC42" s="228"/>
      <c r="AD42" s="217"/>
      <c r="AE42" s="217"/>
      <c r="AF42" s="217"/>
      <c r="AG42" s="217" t="str">
        <f t="shared" ca="1" si="49"/>
        <v>W_ID_098_FS_001</v>
      </c>
      <c r="AH42" s="217"/>
      <c r="AI42" s="217"/>
      <c r="AJ42" s="217"/>
      <c r="AK42" s="217"/>
      <c r="AL42" s="217">
        <f t="shared" ca="1" si="50"/>
        <v>7.72</v>
      </c>
      <c r="AM42" s="228"/>
      <c r="AN42" s="217">
        <f t="shared" ca="1" si="63"/>
        <v>1200</v>
      </c>
      <c r="AO42" s="217">
        <f t="shared" ca="1" si="63"/>
        <v>36</v>
      </c>
      <c r="AP42" s="217">
        <f t="shared" ca="1" si="63"/>
        <v>42.4</v>
      </c>
      <c r="AQ42" s="217">
        <f t="shared" ca="1" si="63"/>
        <v>91</v>
      </c>
      <c r="AR42" s="217">
        <f t="shared" ca="1" si="63"/>
        <v>39</v>
      </c>
      <c r="AS42" s="217">
        <f t="shared" ca="1" si="63"/>
        <v>6.6</v>
      </c>
      <c r="AT42" s="217">
        <f t="shared" ca="1" si="63"/>
        <v>1098</v>
      </c>
      <c r="AU42" s="217">
        <f t="shared" ca="1" si="63"/>
        <v>0</v>
      </c>
      <c r="AV42" s="217">
        <f t="shared" ca="1" si="63"/>
        <v>2300</v>
      </c>
      <c r="AW42" s="217">
        <f t="shared" ca="1" si="63"/>
        <v>494</v>
      </c>
      <c r="AX42" s="217">
        <f t="shared" ca="1" si="63"/>
        <v>0</v>
      </c>
      <c r="AY42" s="217"/>
      <c r="AZ42" s="217">
        <f t="shared" ref="AZ42:BC43" ca="1" si="107">ABS(INDIRECT(AZ$5&amp;(CELL("row", AZ42))))</f>
        <v>0</v>
      </c>
      <c r="BA42" s="217">
        <f t="shared" ca="1" si="107"/>
        <v>0</v>
      </c>
      <c r="BB42" s="217">
        <f t="shared" ca="1" si="107"/>
        <v>0</v>
      </c>
      <c r="BC42" s="217">
        <f t="shared" ca="1" si="107"/>
        <v>0</v>
      </c>
      <c r="BD42" s="217"/>
      <c r="BE42" s="217">
        <f t="shared" ref="BE42:BF57" ca="1" si="108">ABS(INDIRECT(BE$5&amp;(CELL("row", BE42))))</f>
        <v>0</v>
      </c>
      <c r="BF42" s="217">
        <f t="shared" ca="1" si="108"/>
        <v>0</v>
      </c>
      <c r="BG42" s="217"/>
      <c r="BH42" s="217">
        <f t="shared" ca="1" si="66"/>
        <v>0</v>
      </c>
      <c r="BI42" s="217">
        <f t="shared" ca="1" si="67"/>
        <v>99</v>
      </c>
      <c r="BJ42" s="217"/>
      <c r="BK42" s="253">
        <f t="shared" ref="BK42:BK77" ca="1" si="109">IF(AL42=0,ABS(AM42)*0.14411+ABS(AN42)*0.0435+ABS(AO42)*0.02557+ABS(AP42)*0.0499+ABS(AQ42)*0.08226+ABS(AY42)*0.05544+ABS(BE42)*0.05372, ABS(AM42)*0.14411+ABS(AN42)*0.0435+ABS(AO42)*0.02557+ABS(AP42)*0.0499+ABS(AQ42)*0.08226+ABS(AY42)*0.05544+0.992*10^(3-AL42)+ABS(BE42)*0.05372)</f>
        <v>62.721958902170329</v>
      </c>
      <c r="BL42" s="253">
        <f t="shared" ref="BL42:BL77" ca="1" si="110">ABS(AT42)*0.02821+ABS(AU42)*0.05264+ABS(AV42)*0.02082+ABS(AW42)*0.01639+ABS(AX42)*0.03333</f>
        <v>86.957239999999999</v>
      </c>
      <c r="BM42" s="254">
        <f t="shared" ca="1" si="68"/>
        <v>-0.16191482367346011</v>
      </c>
      <c r="BN42" s="262"/>
      <c r="BO42" s="255">
        <f t="shared" ca="1" si="69"/>
        <v>0.86935866983372923</v>
      </c>
      <c r="BP42" s="255">
        <f t="shared" ca="1" si="70"/>
        <v>0</v>
      </c>
      <c r="BQ42" s="255">
        <f t="shared" ca="1" si="71"/>
        <v>0.13064133016627077</v>
      </c>
      <c r="BR42" s="256">
        <f t="shared" ca="1" si="72"/>
        <v>0.65281923990498814</v>
      </c>
      <c r="BS42" s="256">
        <f t="shared" ca="1" si="73"/>
        <v>0.86935866983372923</v>
      </c>
      <c r="BT42" s="255">
        <f t="shared" ca="1" si="74"/>
        <v>0.86935866983372923</v>
      </c>
      <c r="BU42" s="255">
        <f t="shared" ca="1" si="75"/>
        <v>0</v>
      </c>
      <c r="BV42" s="255">
        <f t="shared" ca="1" si="76"/>
        <v>0.13064133016627077</v>
      </c>
      <c r="BW42" s="256">
        <f t="shared" ca="1" si="77"/>
        <v>0.65281923990498814</v>
      </c>
      <c r="BX42" s="256">
        <f t="shared" ca="1" si="56"/>
        <v>0.86935866983372923</v>
      </c>
      <c r="BY42" s="255" t="e">
        <f t="shared" ca="1" si="78"/>
        <v>#DIV/0!</v>
      </c>
      <c r="BZ42" s="255" t="e">
        <f t="shared" ca="1" si="79"/>
        <v>#DIV/0!</v>
      </c>
      <c r="CA42" s="255" t="e">
        <f t="shared" ca="1" si="80"/>
        <v>#DIV/0!</v>
      </c>
      <c r="CB42" s="256" t="e">
        <f t="shared" ca="1" si="81"/>
        <v>#DIV/0!</v>
      </c>
      <c r="CC42" s="256">
        <f t="shared" ca="1" si="82"/>
        <v>-1</v>
      </c>
      <c r="CD42" s="255">
        <f t="shared" ca="1" si="83"/>
        <v>0.28211716341212745</v>
      </c>
      <c r="CE42" s="255">
        <f t="shared" ca="1" si="84"/>
        <v>0.59095580678314497</v>
      </c>
      <c r="CF42" s="255">
        <f t="shared" ca="1" si="85"/>
        <v>0.12692702980472764</v>
      </c>
      <c r="CG42" s="256">
        <f t="shared" ca="1" si="86"/>
        <v>0.30945709146968142</v>
      </c>
      <c r="CH42" s="256">
        <f t="shared" ca="1" si="87"/>
        <v>0.28211716341212745</v>
      </c>
      <c r="CI42" s="257" t="e">
        <f t="shared" ca="1" si="88"/>
        <v>#REF!</v>
      </c>
      <c r="CJ42" s="257" t="e">
        <f t="shared" ca="1" si="89"/>
        <v>#REF!</v>
      </c>
      <c r="CK42" s="257" t="e">
        <f t="shared" ca="1" si="90"/>
        <v>#REF!</v>
      </c>
      <c r="CL42" s="255" t="e">
        <f t="shared" ca="1" si="91"/>
        <v>#REF!</v>
      </c>
      <c r="CM42" s="255" t="e">
        <f t="shared" ca="1" si="92"/>
        <v>#REF!</v>
      </c>
      <c r="CN42" s="255" t="e">
        <f t="shared" ca="1" si="93"/>
        <v>#REF!</v>
      </c>
      <c r="CO42" s="256" t="e">
        <f t="shared" ca="1" si="94"/>
        <v>#REF!</v>
      </c>
      <c r="CP42" s="256">
        <f t="shared" ca="1" si="95"/>
        <v>-1</v>
      </c>
      <c r="CQ42" s="255">
        <f t="shared" ca="1" si="96"/>
        <v>0.10811402989173488</v>
      </c>
      <c r="CR42" s="255">
        <f t="shared" ca="1" si="97"/>
        <v>3.2434208967520466E-2</v>
      </c>
      <c r="CS42" s="255">
        <f t="shared" ca="1" si="98"/>
        <v>0.85945176114074462</v>
      </c>
      <c r="CT42" s="256">
        <f t="shared" ca="1" si="99"/>
        <v>1.0548339894487055</v>
      </c>
      <c r="CU42" s="256">
        <f t="shared" ca="1" si="100"/>
        <v>0.10811402989173488</v>
      </c>
      <c r="CV42" s="217"/>
      <c r="CW42" s="252">
        <f t="shared" ca="1" si="101"/>
        <v>1.1535636092134809</v>
      </c>
      <c r="CX42" s="256">
        <f t="shared" ca="1" si="102"/>
        <v>1.4852391449418418</v>
      </c>
      <c r="CY42" s="252">
        <f t="shared" ca="1" si="103"/>
        <v>0.95548089038219242</v>
      </c>
      <c r="CZ42" s="252">
        <f t="shared" ca="1" si="104"/>
        <v>0.23076923076923078</v>
      </c>
      <c r="DA42" s="258">
        <f t="shared" ca="1" si="105"/>
        <v>91.072950239029325</v>
      </c>
      <c r="DB42" s="259"/>
      <c r="DC42" s="258">
        <f t="shared" ca="1" si="106"/>
        <v>380.58090663265943</v>
      </c>
    </row>
    <row r="43" spans="1:107" ht="14.4" x14ac:dyDescent="0.3">
      <c r="A43" s="217"/>
      <c r="B43" s="217"/>
      <c r="C43" s="217"/>
      <c r="D43" s="265" t="s">
        <v>590</v>
      </c>
      <c r="E43" s="217"/>
      <c r="F43" s="217"/>
      <c r="G43" s="217"/>
      <c r="H43" s="217"/>
      <c r="I43" s="228">
        <v>6.8</v>
      </c>
      <c r="J43" s="217"/>
      <c r="K43" s="228">
        <v>107</v>
      </c>
      <c r="L43" s="228">
        <v>5.2</v>
      </c>
      <c r="M43" s="228">
        <v>126</v>
      </c>
      <c r="N43" s="228">
        <v>35</v>
      </c>
      <c r="O43" s="228">
        <v>22</v>
      </c>
      <c r="P43" s="228">
        <v>0.65</v>
      </c>
      <c r="Q43" s="228">
        <v>123</v>
      </c>
      <c r="R43" s="217"/>
      <c r="S43" s="228">
        <v>482</v>
      </c>
      <c r="T43" s="228">
        <v>482</v>
      </c>
      <c r="U43" s="217"/>
      <c r="V43" s="217"/>
      <c r="W43" s="217"/>
      <c r="X43" s="228"/>
      <c r="Y43" s="228"/>
      <c r="Z43" s="228"/>
      <c r="AA43" s="228"/>
      <c r="AB43" s="217"/>
      <c r="AC43" s="228"/>
      <c r="AD43" s="217"/>
      <c r="AE43" s="217"/>
      <c r="AF43" s="217"/>
      <c r="AG43" s="217" t="str">
        <f t="shared" ca="1" si="49"/>
        <v>W_ID_101_FS_001</v>
      </c>
      <c r="AH43" s="217"/>
      <c r="AI43" s="217"/>
      <c r="AJ43" s="217"/>
      <c r="AK43" s="217"/>
      <c r="AL43" s="217">
        <f t="shared" ca="1" si="50"/>
        <v>6.8</v>
      </c>
      <c r="AM43" s="228"/>
      <c r="AN43" s="217">
        <f t="shared" ca="1" si="63"/>
        <v>107</v>
      </c>
      <c r="AO43" s="217">
        <f t="shared" ca="1" si="63"/>
        <v>5.2</v>
      </c>
      <c r="AP43" s="217">
        <f t="shared" ca="1" si="63"/>
        <v>126</v>
      </c>
      <c r="AQ43" s="217">
        <f t="shared" ca="1" si="63"/>
        <v>35</v>
      </c>
      <c r="AR43" s="217">
        <f t="shared" ca="1" si="63"/>
        <v>22</v>
      </c>
      <c r="AS43" s="217">
        <f t="shared" ca="1" si="63"/>
        <v>0.65</v>
      </c>
      <c r="AT43" s="217">
        <f t="shared" ca="1" si="63"/>
        <v>123</v>
      </c>
      <c r="AU43" s="217">
        <f t="shared" ca="1" si="63"/>
        <v>0</v>
      </c>
      <c r="AV43" s="217">
        <f t="shared" ca="1" si="63"/>
        <v>482</v>
      </c>
      <c r="AW43" s="217">
        <f t="shared" ca="1" si="63"/>
        <v>482</v>
      </c>
      <c r="AX43" s="217">
        <f t="shared" ca="1" si="63"/>
        <v>0</v>
      </c>
      <c r="AY43" s="217"/>
      <c r="AZ43" s="217">
        <f t="shared" ca="1" si="107"/>
        <v>0</v>
      </c>
      <c r="BA43" s="217">
        <f t="shared" ca="1" si="107"/>
        <v>0</v>
      </c>
      <c r="BB43" s="217">
        <f t="shared" ca="1" si="107"/>
        <v>0</v>
      </c>
      <c r="BC43" s="217">
        <f t="shared" ca="1" si="107"/>
        <v>0</v>
      </c>
      <c r="BD43" s="217"/>
      <c r="BE43" s="217">
        <f t="shared" ca="1" si="108"/>
        <v>0</v>
      </c>
      <c r="BF43" s="217">
        <f t="shared" ca="1" si="108"/>
        <v>0</v>
      </c>
      <c r="BG43" s="217"/>
      <c r="BH43" s="217">
        <f t="shared" ca="1" si="66"/>
        <v>0</v>
      </c>
      <c r="BI43" s="217">
        <f t="shared" ca="1" si="67"/>
        <v>99</v>
      </c>
      <c r="BJ43" s="217"/>
      <c r="BK43" s="253">
        <f t="shared" ca="1" si="109"/>
        <v>13.954121221404691</v>
      </c>
      <c r="BL43" s="253">
        <f t="shared" ca="1" si="110"/>
        <v>21.405049999999999</v>
      </c>
      <c r="BM43" s="254">
        <f t="shared" ca="1" si="68"/>
        <v>-0.21072125056157665</v>
      </c>
      <c r="BN43" s="217"/>
      <c r="BO43" s="255">
        <f t="shared" ca="1" si="69"/>
        <v>0.88330341113105926</v>
      </c>
      <c r="BP43" s="255">
        <f t="shared" ca="1" si="70"/>
        <v>0</v>
      </c>
      <c r="BQ43" s="255">
        <f t="shared" ca="1" si="71"/>
        <v>0.11669658886894076</v>
      </c>
      <c r="BR43" s="256">
        <f t="shared" ca="1" si="72"/>
        <v>0.64476894075403957</v>
      </c>
      <c r="BS43" s="256">
        <f t="shared" ca="1" si="73"/>
        <v>0.88330341113105926</v>
      </c>
      <c r="BT43" s="255">
        <f t="shared" ca="1" si="74"/>
        <v>0.88330341113105926</v>
      </c>
      <c r="BU43" s="255">
        <f t="shared" ca="1" si="75"/>
        <v>0</v>
      </c>
      <c r="BV43" s="255">
        <f t="shared" ca="1" si="76"/>
        <v>0.11669658886894076</v>
      </c>
      <c r="BW43" s="256">
        <f t="shared" ca="1" si="77"/>
        <v>0.64476894075403957</v>
      </c>
      <c r="BX43" s="256">
        <f t="shared" ca="1" si="56"/>
        <v>0.88330341113105926</v>
      </c>
      <c r="BY43" s="255" t="e">
        <f t="shared" ca="1" si="78"/>
        <v>#DIV/0!</v>
      </c>
      <c r="BZ43" s="255" t="e">
        <f t="shared" ca="1" si="79"/>
        <v>#DIV/0!</v>
      </c>
      <c r="CA43" s="255" t="e">
        <f t="shared" ca="1" si="80"/>
        <v>#DIV/0!</v>
      </c>
      <c r="CB43" s="256" t="e">
        <f t="shared" ca="1" si="81"/>
        <v>#DIV/0!</v>
      </c>
      <c r="CC43" s="256">
        <f t="shared" ca="1" si="82"/>
        <v>-1</v>
      </c>
      <c r="CD43" s="255">
        <f t="shared" ca="1" si="83"/>
        <v>0.11315547378104876</v>
      </c>
      <c r="CE43" s="255">
        <f t="shared" ca="1" si="84"/>
        <v>0.44342226310947563</v>
      </c>
      <c r="CF43" s="255">
        <f t="shared" ca="1" si="85"/>
        <v>0.44342226310947563</v>
      </c>
      <c r="CG43" s="256">
        <f t="shared" ca="1" si="86"/>
        <v>0.57735565777368913</v>
      </c>
      <c r="CH43" s="256">
        <f t="shared" ca="1" si="87"/>
        <v>0.11315547378104876</v>
      </c>
      <c r="CI43" s="257" t="e">
        <f t="shared" ca="1" si="88"/>
        <v>#REF!</v>
      </c>
      <c r="CJ43" s="257" t="e">
        <f t="shared" ca="1" si="89"/>
        <v>#REF!</v>
      </c>
      <c r="CK43" s="257" t="e">
        <f t="shared" ca="1" si="90"/>
        <v>#REF!</v>
      </c>
      <c r="CL43" s="255" t="e">
        <f t="shared" ca="1" si="91"/>
        <v>#REF!</v>
      </c>
      <c r="CM43" s="255" t="e">
        <f t="shared" ca="1" si="92"/>
        <v>#REF!</v>
      </c>
      <c r="CN43" s="255" t="e">
        <f t="shared" ca="1" si="93"/>
        <v>#REF!</v>
      </c>
      <c r="CO43" s="256" t="e">
        <f t="shared" ca="1" si="94"/>
        <v>#REF!</v>
      </c>
      <c r="CP43" s="256">
        <f t="shared" ca="1" si="95"/>
        <v>-1</v>
      </c>
      <c r="CQ43" s="255">
        <f t="shared" ca="1" si="96"/>
        <v>1.7612937413211495E-2</v>
      </c>
      <c r="CR43" s="255">
        <f t="shared" ca="1" si="97"/>
        <v>8.5595583690373615E-3</v>
      </c>
      <c r="CS43" s="255">
        <f t="shared" ca="1" si="98"/>
        <v>0.97382750421775111</v>
      </c>
      <c r="CT43" s="256">
        <f t="shared" ca="1" si="99"/>
        <v>1.1346483291826255</v>
      </c>
      <c r="CU43" s="256">
        <f t="shared" ca="1" si="100"/>
        <v>1.7612937413211495E-2</v>
      </c>
      <c r="CV43" s="217"/>
      <c r="CW43" s="252">
        <f t="shared" ca="1" si="101"/>
        <v>-0.11206135708067722</v>
      </c>
      <c r="CX43" s="256">
        <f t="shared" ca="1" si="102"/>
        <v>-0.66836385784796448</v>
      </c>
      <c r="CY43" s="252">
        <f t="shared" ca="1" si="103"/>
        <v>0.73529411764705888</v>
      </c>
      <c r="CZ43" s="252">
        <f t="shared" ca="1" si="104"/>
        <v>0.32704402515723269</v>
      </c>
      <c r="DA43" s="258">
        <f t="shared" ca="1" si="105"/>
        <v>67.382820243657847</v>
      </c>
      <c r="DB43" s="259"/>
      <c r="DC43" s="258">
        <f t="shared" ca="1" si="106"/>
        <v>282.29233729056853</v>
      </c>
    </row>
    <row r="44" spans="1:107" ht="14.4" x14ac:dyDescent="0.3">
      <c r="A44" s="217"/>
      <c r="B44" s="217"/>
      <c r="C44" s="217"/>
      <c r="D44" s="265" t="s">
        <v>602</v>
      </c>
      <c r="E44" s="217"/>
      <c r="F44" s="217"/>
      <c r="G44" s="217"/>
      <c r="H44" s="217"/>
      <c r="I44" s="228">
        <v>7.3</v>
      </c>
      <c r="J44" s="217"/>
      <c r="K44" s="228">
        <v>22.5</v>
      </c>
      <c r="L44" s="228">
        <v>3.6</v>
      </c>
      <c r="M44" s="228">
        <v>79</v>
      </c>
      <c r="N44" s="228">
        <v>24</v>
      </c>
      <c r="O44" s="228">
        <v>25</v>
      </c>
      <c r="P44" s="228"/>
      <c r="Q44" s="228">
        <v>12</v>
      </c>
      <c r="R44" s="217"/>
      <c r="S44" s="228">
        <v>23</v>
      </c>
      <c r="T44" s="228">
        <v>372</v>
      </c>
      <c r="U44" s="217"/>
      <c r="V44" s="217"/>
      <c r="W44" s="217"/>
      <c r="X44" s="228"/>
      <c r="Y44" s="228"/>
      <c r="Z44" s="228"/>
      <c r="AA44" s="228"/>
      <c r="AB44" s="217"/>
      <c r="AC44" s="228"/>
      <c r="AD44" s="217"/>
      <c r="AE44" s="217"/>
      <c r="AF44" s="217"/>
      <c r="AG44" s="217" t="str">
        <f t="shared" ca="1" si="49"/>
        <v>W_ID_113_FS_001</v>
      </c>
      <c r="AH44" s="217"/>
      <c r="AI44" s="217"/>
      <c r="AJ44" s="217"/>
      <c r="AK44" s="217"/>
      <c r="AL44" s="217">
        <f t="shared" ca="1" si="50"/>
        <v>7.3</v>
      </c>
      <c r="AM44" s="228"/>
      <c r="AN44" s="217">
        <f t="shared" ca="1" si="63"/>
        <v>22.5</v>
      </c>
      <c r="AO44" s="217">
        <f t="shared" ca="1" si="63"/>
        <v>3.6</v>
      </c>
      <c r="AP44" s="217">
        <f t="shared" ca="1" si="63"/>
        <v>79</v>
      </c>
      <c r="AQ44" s="217">
        <f t="shared" ca="1" si="63"/>
        <v>24</v>
      </c>
      <c r="AR44" s="217">
        <f t="shared" ca="1" si="63"/>
        <v>25</v>
      </c>
      <c r="AS44" s="217">
        <f t="shared" ca="1" si="63"/>
        <v>0</v>
      </c>
      <c r="AT44" s="217">
        <f t="shared" ca="1" si="63"/>
        <v>12</v>
      </c>
      <c r="AU44" s="217">
        <f t="shared" ca="1" si="63"/>
        <v>0</v>
      </c>
      <c r="AV44" s="217">
        <f t="shared" ca="1" si="63"/>
        <v>23</v>
      </c>
      <c r="AW44" s="217">
        <f t="shared" ca="1" si="63"/>
        <v>372</v>
      </c>
      <c r="AX44" s="217">
        <f t="shared" ca="1" si="63"/>
        <v>0</v>
      </c>
      <c r="AY44" s="217"/>
      <c r="AZ44" s="217">
        <f t="shared" ref="AZ44:BC45" ca="1" si="111">ABS(INDIRECT(AZ$5&amp;(CELL("row", AZ44))))</f>
        <v>0</v>
      </c>
      <c r="BA44" s="217">
        <f t="shared" ca="1" si="111"/>
        <v>0</v>
      </c>
      <c r="BB44" s="217">
        <f t="shared" ca="1" si="111"/>
        <v>0</v>
      </c>
      <c r="BC44" s="217">
        <f t="shared" ca="1" si="111"/>
        <v>0</v>
      </c>
      <c r="BD44" s="217"/>
      <c r="BE44" s="217">
        <f t="shared" ca="1" si="108"/>
        <v>0</v>
      </c>
      <c r="BF44" s="217">
        <f t="shared" ca="1" si="108"/>
        <v>0</v>
      </c>
      <c r="BG44" s="217"/>
      <c r="BH44" s="217">
        <f t="shared" ca="1" si="66"/>
        <v>0</v>
      </c>
      <c r="BI44" s="217">
        <f t="shared" ca="1" si="67"/>
        <v>99</v>
      </c>
      <c r="BJ44" s="217"/>
      <c r="BK44" s="253">
        <f t="shared" ca="1" si="109"/>
        <v>6.987191717773575</v>
      </c>
      <c r="BL44" s="253">
        <f t="shared" ca="1" si="110"/>
        <v>6.9144599999999992</v>
      </c>
      <c r="BM44" s="254">
        <f t="shared" ca="1" si="68"/>
        <v>5.231875984965632E-3</v>
      </c>
      <c r="BN44" s="217"/>
      <c r="BO44" s="255">
        <f t="shared" ca="1" si="69"/>
        <v>1</v>
      </c>
      <c r="BP44" s="255">
        <f t="shared" ca="1" si="70"/>
        <v>0</v>
      </c>
      <c r="BQ44" s="255">
        <f t="shared" ca="1" si="71"/>
        <v>0</v>
      </c>
      <c r="BR44" s="256">
        <f t="shared" ca="1" si="72"/>
        <v>0.57740000000000002</v>
      </c>
      <c r="BS44" s="256">
        <f t="shared" ca="1" si="73"/>
        <v>1</v>
      </c>
      <c r="BT44" s="255">
        <f t="shared" ca="1" si="74"/>
        <v>1</v>
      </c>
      <c r="BU44" s="255">
        <f t="shared" ca="1" si="75"/>
        <v>0</v>
      </c>
      <c r="BV44" s="255">
        <f t="shared" ca="1" si="76"/>
        <v>0</v>
      </c>
      <c r="BW44" s="256">
        <f t="shared" ca="1" si="77"/>
        <v>0.57740000000000002</v>
      </c>
      <c r="BX44" s="256">
        <f t="shared" ca="1" si="56"/>
        <v>1</v>
      </c>
      <c r="BY44" s="255" t="e">
        <f t="shared" ca="1" si="78"/>
        <v>#DIV/0!</v>
      </c>
      <c r="BZ44" s="255" t="e">
        <f t="shared" ca="1" si="79"/>
        <v>#DIV/0!</v>
      </c>
      <c r="CA44" s="255" t="e">
        <f t="shared" ca="1" si="80"/>
        <v>#DIV/0!</v>
      </c>
      <c r="CB44" s="256" t="e">
        <f t="shared" ca="1" si="81"/>
        <v>#DIV/0!</v>
      </c>
      <c r="CC44" s="256">
        <f t="shared" ca="1" si="82"/>
        <v>-1</v>
      </c>
      <c r="CD44" s="255">
        <f t="shared" ca="1" si="83"/>
        <v>2.9484029484029485E-2</v>
      </c>
      <c r="CE44" s="255">
        <f t="shared" ca="1" si="84"/>
        <v>5.6511056511056514E-2</v>
      </c>
      <c r="CF44" s="255">
        <f t="shared" ca="1" si="85"/>
        <v>0.91400491400491402</v>
      </c>
      <c r="CG44" s="256">
        <f t="shared" ca="1" si="86"/>
        <v>1.0724255528255531</v>
      </c>
      <c r="CH44" s="256">
        <f t="shared" ca="1" si="87"/>
        <v>2.9484029484029485E-2</v>
      </c>
      <c r="CI44" s="257" t="e">
        <f t="shared" ca="1" si="88"/>
        <v>#REF!</v>
      </c>
      <c r="CJ44" s="257" t="e">
        <f t="shared" ca="1" si="89"/>
        <v>#REF!</v>
      </c>
      <c r="CK44" s="257" t="e">
        <f t="shared" ca="1" si="90"/>
        <v>#REF!</v>
      </c>
      <c r="CL44" s="255" t="e">
        <f t="shared" ca="1" si="91"/>
        <v>#REF!</v>
      </c>
      <c r="CM44" s="255" t="e">
        <f t="shared" ca="1" si="92"/>
        <v>#REF!</v>
      </c>
      <c r="CN44" s="255" t="e">
        <f t="shared" ca="1" si="93"/>
        <v>#REF!</v>
      </c>
      <c r="CO44" s="256" t="e">
        <f t="shared" ca="1" si="94"/>
        <v>#REF!</v>
      </c>
      <c r="CP44" s="256">
        <f t="shared" ca="1" si="95"/>
        <v>-1</v>
      </c>
      <c r="CQ44" s="255">
        <f t="shared" ca="1" si="96"/>
        <v>4.538596693240686E-3</v>
      </c>
      <c r="CR44" s="255">
        <f t="shared" ca="1" si="97"/>
        <v>7.2617547091850974E-3</v>
      </c>
      <c r="CS44" s="255">
        <f t="shared" ca="1" si="98"/>
        <v>0.98819964859757425</v>
      </c>
      <c r="CT44" s="256">
        <f t="shared" ca="1" si="99"/>
        <v>1.1436947199662961</v>
      </c>
      <c r="CU44" s="256">
        <f t="shared" ca="1" si="100"/>
        <v>4.538596693240686E-3</v>
      </c>
      <c r="CV44" s="217"/>
      <c r="CW44" s="252">
        <f t="shared" ca="1" si="101"/>
        <v>-0.26760624017703138</v>
      </c>
      <c r="CX44" s="256">
        <f t="shared" ca="1" si="102"/>
        <v>-0.78502208975586685</v>
      </c>
      <c r="CY44" s="252">
        <f t="shared" ca="1" si="103"/>
        <v>0.75235109717868343</v>
      </c>
      <c r="CZ44" s="252">
        <f t="shared" ca="1" si="104"/>
        <v>0.61538461538461542</v>
      </c>
      <c r="DA44" s="258">
        <f t="shared" ca="1" si="105"/>
        <v>72.474320784291763</v>
      </c>
      <c r="DB44" s="259"/>
      <c r="DC44" s="258">
        <f t="shared" ca="1" si="106"/>
        <v>303.17156076475385</v>
      </c>
    </row>
    <row r="45" spans="1:107" ht="14.4" x14ac:dyDescent="0.3">
      <c r="A45" s="217"/>
      <c r="B45" s="217"/>
      <c r="C45" s="217"/>
      <c r="D45" s="265" t="s">
        <v>603</v>
      </c>
      <c r="E45" s="217"/>
      <c r="F45" s="217"/>
      <c r="G45" s="217"/>
      <c r="H45" s="217"/>
      <c r="I45" s="228">
        <v>7.1</v>
      </c>
      <c r="J45" s="217"/>
      <c r="K45" s="228">
        <v>15.3</v>
      </c>
      <c r="L45" s="228">
        <v>3.6</v>
      </c>
      <c r="M45" s="228">
        <v>88</v>
      </c>
      <c r="N45" s="228">
        <v>19</v>
      </c>
      <c r="O45" s="228">
        <v>25</v>
      </c>
      <c r="P45" s="228"/>
      <c r="Q45" s="228">
        <v>12</v>
      </c>
      <c r="R45" s="217"/>
      <c r="S45" s="228">
        <v>21</v>
      </c>
      <c r="T45" s="228">
        <v>372</v>
      </c>
      <c r="U45" s="217"/>
      <c r="V45" s="217"/>
      <c r="W45" s="217"/>
      <c r="X45" s="228"/>
      <c r="Y45" s="228"/>
      <c r="Z45" s="228"/>
      <c r="AA45" s="228"/>
      <c r="AB45" s="217"/>
      <c r="AC45" s="228"/>
      <c r="AD45" s="217"/>
      <c r="AE45" s="217"/>
      <c r="AF45" s="217"/>
      <c r="AG45" s="217" t="str">
        <f t="shared" ca="1" si="49"/>
        <v>W_ID_114_FS_001</v>
      </c>
      <c r="AH45" s="217"/>
      <c r="AI45" s="217"/>
      <c r="AJ45" s="217"/>
      <c r="AK45" s="217"/>
      <c r="AL45" s="217">
        <f t="shared" ca="1" si="50"/>
        <v>7.1</v>
      </c>
      <c r="AM45" s="228"/>
      <c r="AN45" s="217">
        <f t="shared" ca="1" si="63"/>
        <v>15.3</v>
      </c>
      <c r="AO45" s="217">
        <f t="shared" ca="1" si="63"/>
        <v>3.6</v>
      </c>
      <c r="AP45" s="217">
        <f t="shared" ca="1" si="63"/>
        <v>88</v>
      </c>
      <c r="AQ45" s="217">
        <f t="shared" ca="1" si="63"/>
        <v>19</v>
      </c>
      <c r="AR45" s="217">
        <f t="shared" ca="1" si="63"/>
        <v>25</v>
      </c>
      <c r="AS45" s="217">
        <f t="shared" ca="1" si="63"/>
        <v>0</v>
      </c>
      <c r="AT45" s="217">
        <f t="shared" ca="1" si="63"/>
        <v>12</v>
      </c>
      <c r="AU45" s="217">
        <f t="shared" ca="1" si="63"/>
        <v>0</v>
      </c>
      <c r="AV45" s="217">
        <f t="shared" ca="1" si="63"/>
        <v>21</v>
      </c>
      <c r="AW45" s="217">
        <f t="shared" ca="1" si="63"/>
        <v>372</v>
      </c>
      <c r="AX45" s="217">
        <f t="shared" ca="1" si="63"/>
        <v>0</v>
      </c>
      <c r="AY45" s="217"/>
      <c r="AZ45" s="217">
        <f t="shared" ca="1" si="111"/>
        <v>0</v>
      </c>
      <c r="BA45" s="217">
        <f t="shared" ca="1" si="111"/>
        <v>0</v>
      </c>
      <c r="BB45" s="217">
        <f t="shared" ca="1" si="111"/>
        <v>0</v>
      </c>
      <c r="BC45" s="217">
        <f t="shared" ca="1" si="111"/>
        <v>0</v>
      </c>
      <c r="BD45" s="217"/>
      <c r="BE45" s="217">
        <f t="shared" ca="1" si="108"/>
        <v>0</v>
      </c>
      <c r="BF45" s="217">
        <f t="shared" ca="1" si="108"/>
        <v>0</v>
      </c>
      <c r="BG45" s="217"/>
      <c r="BH45" s="217">
        <f t="shared" ca="1" si="66"/>
        <v>0</v>
      </c>
      <c r="BI45" s="217">
        <f t="shared" ca="1" si="67"/>
        <v>99</v>
      </c>
      <c r="BJ45" s="217"/>
      <c r="BK45" s="253">
        <f t="shared" ca="1" si="109"/>
        <v>6.7118207973608843</v>
      </c>
      <c r="BL45" s="253">
        <f t="shared" ca="1" si="110"/>
        <v>6.872819999999999</v>
      </c>
      <c r="BM45" s="254">
        <f t="shared" ca="1" si="68"/>
        <v>-1.1851561262509963E-2</v>
      </c>
      <c r="BN45" s="217"/>
      <c r="BO45" s="255">
        <f t="shared" ca="1" si="69"/>
        <v>1</v>
      </c>
      <c r="BP45" s="255">
        <f t="shared" ca="1" si="70"/>
        <v>0</v>
      </c>
      <c r="BQ45" s="255">
        <f t="shared" ca="1" si="71"/>
        <v>0</v>
      </c>
      <c r="BR45" s="256">
        <f t="shared" ca="1" si="72"/>
        <v>0.57740000000000002</v>
      </c>
      <c r="BS45" s="256">
        <f t="shared" ca="1" si="73"/>
        <v>1</v>
      </c>
      <c r="BT45" s="255">
        <f t="shared" ca="1" si="74"/>
        <v>1</v>
      </c>
      <c r="BU45" s="255">
        <f t="shared" ca="1" si="75"/>
        <v>0</v>
      </c>
      <c r="BV45" s="255">
        <f t="shared" ca="1" si="76"/>
        <v>0</v>
      </c>
      <c r="BW45" s="256">
        <f t="shared" ca="1" si="77"/>
        <v>0.57740000000000002</v>
      </c>
      <c r="BX45" s="256">
        <f t="shared" ca="1" si="56"/>
        <v>1</v>
      </c>
      <c r="BY45" s="255" t="e">
        <f t="shared" ca="1" si="78"/>
        <v>#DIV/0!</v>
      </c>
      <c r="BZ45" s="255" t="e">
        <f t="shared" ca="1" si="79"/>
        <v>#DIV/0!</v>
      </c>
      <c r="CA45" s="255" t="e">
        <f t="shared" ca="1" si="80"/>
        <v>#DIV/0!</v>
      </c>
      <c r="CB45" s="256" t="e">
        <f t="shared" ca="1" si="81"/>
        <v>#DIV/0!</v>
      </c>
      <c r="CC45" s="256">
        <f t="shared" ca="1" si="82"/>
        <v>-1</v>
      </c>
      <c r="CD45" s="255">
        <f t="shared" ca="1" si="83"/>
        <v>2.9629629629629631E-2</v>
      </c>
      <c r="CE45" s="255">
        <f t="shared" ca="1" si="84"/>
        <v>5.185185185185185E-2</v>
      </c>
      <c r="CF45" s="255">
        <f t="shared" ca="1" si="85"/>
        <v>0.91851851851851851</v>
      </c>
      <c r="CG45" s="256">
        <f t="shared" ca="1" si="86"/>
        <v>1.0777214814814815</v>
      </c>
      <c r="CH45" s="256">
        <f t="shared" ca="1" si="87"/>
        <v>2.9629629629629631E-2</v>
      </c>
      <c r="CI45" s="257" t="e">
        <f t="shared" ca="1" si="88"/>
        <v>#REF!</v>
      </c>
      <c r="CJ45" s="257" t="e">
        <f t="shared" ca="1" si="89"/>
        <v>#REF!</v>
      </c>
      <c r="CK45" s="257" t="e">
        <f t="shared" ca="1" si="90"/>
        <v>#REF!</v>
      </c>
      <c r="CL45" s="255" t="e">
        <f t="shared" ca="1" si="91"/>
        <v>#REF!</v>
      </c>
      <c r="CM45" s="255" t="e">
        <f t="shared" ca="1" si="92"/>
        <v>#REF!</v>
      </c>
      <c r="CN45" s="255" t="e">
        <f t="shared" ca="1" si="93"/>
        <v>#REF!</v>
      </c>
      <c r="CO45" s="256" t="e">
        <f t="shared" ca="1" si="94"/>
        <v>#REF!</v>
      </c>
      <c r="CP45" s="256">
        <f t="shared" ca="1" si="95"/>
        <v>-1</v>
      </c>
      <c r="CQ45" s="255">
        <f t="shared" ca="1" si="96"/>
        <v>3.4692312514402316E-3</v>
      </c>
      <c r="CR45" s="255">
        <f t="shared" ca="1" si="97"/>
        <v>8.1628970622123105E-3</v>
      </c>
      <c r="CS45" s="255">
        <f t="shared" ca="1" si="98"/>
        <v>0.98836787168634743</v>
      </c>
      <c r="CT45" s="256">
        <f t="shared" ca="1" si="99"/>
        <v>1.1432715155608071</v>
      </c>
      <c r="CU45" s="256">
        <f t="shared" ca="1" si="100"/>
        <v>3.4692312514402316E-3</v>
      </c>
      <c r="CV45" s="217"/>
      <c r="CW45" s="252">
        <f t="shared" ca="1" si="101"/>
        <v>-0.16614859941825433</v>
      </c>
      <c r="CX45" s="256">
        <f t="shared" ca="1" si="102"/>
        <v>-0.83187767061559414</v>
      </c>
      <c r="CY45" s="252">
        <f t="shared" ca="1" si="103"/>
        <v>0.68345323741007191</v>
      </c>
      <c r="CZ45" s="252">
        <f t="shared" ca="1" si="104"/>
        <v>0.70175438596491235</v>
      </c>
      <c r="DA45" s="258">
        <f t="shared" ca="1" si="105"/>
        <v>72.474320784291763</v>
      </c>
      <c r="DB45" s="259"/>
      <c r="DC45" s="258">
        <f t="shared" ca="1" si="106"/>
        <v>303.17156076475385</v>
      </c>
    </row>
    <row r="46" spans="1:107" ht="14.4" x14ac:dyDescent="0.3">
      <c r="A46" s="217"/>
      <c r="B46" s="217"/>
      <c r="C46" s="217"/>
      <c r="D46" s="265" t="s">
        <v>605</v>
      </c>
      <c r="E46" s="217"/>
      <c r="F46" s="217"/>
      <c r="G46" s="217"/>
      <c r="H46" s="217"/>
      <c r="I46" s="228">
        <v>7.39</v>
      </c>
      <c r="J46" s="217"/>
      <c r="K46" s="228">
        <v>230</v>
      </c>
      <c r="L46" s="228">
        <v>34</v>
      </c>
      <c r="M46" s="228">
        <v>44</v>
      </c>
      <c r="N46" s="228">
        <v>39</v>
      </c>
      <c r="O46" s="228">
        <v>65</v>
      </c>
      <c r="P46" s="228">
        <v>3</v>
      </c>
      <c r="Q46" s="228">
        <v>162</v>
      </c>
      <c r="R46" s="217"/>
      <c r="S46" s="228">
        <v>190</v>
      </c>
      <c r="T46" s="228">
        <v>397</v>
      </c>
      <c r="U46" s="217">
        <v>42</v>
      </c>
      <c r="V46" s="217"/>
      <c r="W46" s="217"/>
      <c r="X46" s="228"/>
      <c r="Y46" s="228"/>
      <c r="Z46" s="228"/>
      <c r="AA46" s="228"/>
      <c r="AB46" s="217"/>
      <c r="AC46" s="228"/>
      <c r="AD46" s="217"/>
      <c r="AE46" s="217"/>
      <c r="AF46" s="217"/>
      <c r="AG46" s="217" t="str">
        <f t="shared" ca="1" si="49"/>
        <v>W_ID_116_FS_001</v>
      </c>
      <c r="AH46" s="217"/>
      <c r="AI46" s="217"/>
      <c r="AJ46" s="217"/>
      <c r="AK46" s="217"/>
      <c r="AL46" s="217">
        <f t="shared" ca="1" si="50"/>
        <v>7.39</v>
      </c>
      <c r="AM46" s="228"/>
      <c r="AN46" s="217">
        <f t="shared" ca="1" si="63"/>
        <v>230</v>
      </c>
      <c r="AO46" s="217">
        <f t="shared" ca="1" si="63"/>
        <v>34</v>
      </c>
      <c r="AP46" s="217">
        <f t="shared" ca="1" si="63"/>
        <v>44</v>
      </c>
      <c r="AQ46" s="217">
        <f t="shared" ca="1" si="63"/>
        <v>39</v>
      </c>
      <c r="AR46" s="217">
        <f t="shared" ca="1" si="63"/>
        <v>65</v>
      </c>
      <c r="AS46" s="217">
        <f t="shared" ca="1" si="63"/>
        <v>3</v>
      </c>
      <c r="AT46" s="217">
        <f t="shared" ca="1" si="63"/>
        <v>162</v>
      </c>
      <c r="AU46" s="217">
        <f t="shared" ca="1" si="63"/>
        <v>0</v>
      </c>
      <c r="AV46" s="217">
        <f t="shared" ca="1" si="63"/>
        <v>190</v>
      </c>
      <c r="AW46" s="217">
        <f t="shared" ca="1" si="63"/>
        <v>397</v>
      </c>
      <c r="AX46" s="217">
        <f t="shared" ca="1" si="63"/>
        <v>42</v>
      </c>
      <c r="AY46" s="217"/>
      <c r="AZ46" s="217">
        <f ca="1">ABS(INDIRECT(AZ$5&amp;(CELL("row", AZ46))))</f>
        <v>0</v>
      </c>
      <c r="BA46" s="217">
        <f ca="1">ABS(INDIRECT(BA$5&amp;(CELL("row", BA46))))</f>
        <v>0</v>
      </c>
      <c r="BB46" s="217">
        <f ca="1">ABS(INDIRECT(BB$5&amp;(CELL("row", BB46))))</f>
        <v>0</v>
      </c>
      <c r="BC46" s="217">
        <f ca="1">ABS(INDIRECT(BC$5&amp;(CELL("row", BC46))))</f>
        <v>0</v>
      </c>
      <c r="BD46" s="217"/>
      <c r="BE46" s="217">
        <f t="shared" ca="1" si="108"/>
        <v>0</v>
      </c>
      <c r="BF46" s="217">
        <f t="shared" ca="1" si="108"/>
        <v>0</v>
      </c>
      <c r="BG46" s="217"/>
      <c r="BH46" s="217">
        <f t="shared" ca="1" si="66"/>
        <v>0</v>
      </c>
      <c r="BI46" s="217">
        <f t="shared" ca="1" si="67"/>
        <v>99</v>
      </c>
      <c r="BJ46" s="217"/>
      <c r="BK46" s="253">
        <f t="shared" ca="1" si="109"/>
        <v>16.278160412123555</v>
      </c>
      <c r="BL46" s="253">
        <f t="shared" ca="1" si="110"/>
        <v>16.432509999999997</v>
      </c>
      <c r="BM46" s="254">
        <f t="shared" ca="1" si="68"/>
        <v>-4.7186311357053671E-3</v>
      </c>
      <c r="BN46" s="217"/>
      <c r="BO46" s="255">
        <f t="shared" ca="1" si="69"/>
        <v>0.68354430379746833</v>
      </c>
      <c r="BP46" s="255">
        <f t="shared" ca="1" si="70"/>
        <v>0</v>
      </c>
      <c r="BQ46" s="255">
        <f t="shared" ca="1" si="71"/>
        <v>0.31645569620253167</v>
      </c>
      <c r="BR46" s="256">
        <f t="shared" ca="1" si="72"/>
        <v>0.7600898734177215</v>
      </c>
      <c r="BS46" s="256">
        <f t="shared" ca="1" si="73"/>
        <v>0.68354430379746833</v>
      </c>
      <c r="BT46" s="255">
        <f t="shared" ca="1" si="74"/>
        <v>0.68354430379746833</v>
      </c>
      <c r="BU46" s="255">
        <f t="shared" ca="1" si="75"/>
        <v>0</v>
      </c>
      <c r="BV46" s="255">
        <f t="shared" ca="1" si="76"/>
        <v>0.31645569620253167</v>
      </c>
      <c r="BW46" s="256">
        <f t="shared" ca="1" si="77"/>
        <v>0.7600898734177215</v>
      </c>
      <c r="BX46" s="256">
        <f t="shared" ca="1" si="56"/>
        <v>0.68354430379746833</v>
      </c>
      <c r="BY46" s="255" t="e">
        <f t="shared" ca="1" si="78"/>
        <v>#DIV/0!</v>
      </c>
      <c r="BZ46" s="255" t="e">
        <f t="shared" ca="1" si="79"/>
        <v>#DIV/0!</v>
      </c>
      <c r="CA46" s="255" t="e">
        <f t="shared" ca="1" si="80"/>
        <v>#DIV/0!</v>
      </c>
      <c r="CB46" s="256" t="e">
        <f t="shared" ca="1" si="81"/>
        <v>#DIV/0!</v>
      </c>
      <c r="CC46" s="256">
        <f t="shared" ca="1" si="82"/>
        <v>-1</v>
      </c>
      <c r="CD46" s="255">
        <f t="shared" ca="1" si="83"/>
        <v>0.21628838451268359</v>
      </c>
      <c r="CE46" s="255">
        <f t="shared" ca="1" si="84"/>
        <v>0.25367156208277702</v>
      </c>
      <c r="CF46" s="255">
        <f t="shared" ca="1" si="85"/>
        <v>0.53004005340453941</v>
      </c>
      <c r="CG46" s="256">
        <f t="shared" ca="1" si="86"/>
        <v>0.73692216288384516</v>
      </c>
      <c r="CH46" s="256">
        <f t="shared" ca="1" si="87"/>
        <v>0.21628838451268359</v>
      </c>
      <c r="CI46" s="257" t="e">
        <f t="shared" ca="1" si="88"/>
        <v>#REF!</v>
      </c>
      <c r="CJ46" s="257" t="e">
        <f t="shared" ca="1" si="89"/>
        <v>#REF!</v>
      </c>
      <c r="CK46" s="257" t="e">
        <f t="shared" ca="1" si="90"/>
        <v>#REF!</v>
      </c>
      <c r="CL46" s="255" t="e">
        <f t="shared" ca="1" si="91"/>
        <v>#REF!</v>
      </c>
      <c r="CM46" s="255" t="e">
        <f t="shared" ca="1" si="92"/>
        <v>#REF!</v>
      </c>
      <c r="CN46" s="255" t="e">
        <f t="shared" ca="1" si="93"/>
        <v>#REF!</v>
      </c>
      <c r="CO46" s="256" t="e">
        <f t="shared" ca="1" si="94"/>
        <v>#REF!</v>
      </c>
      <c r="CP46" s="256">
        <f t="shared" ca="1" si="95"/>
        <v>-1</v>
      </c>
      <c r="CQ46" s="255">
        <f t="shared" ca="1" si="96"/>
        <v>3.3749092817643177E-2</v>
      </c>
      <c r="CR46" s="255">
        <f t="shared" ca="1" si="97"/>
        <v>4.9889963295646433E-2</v>
      </c>
      <c r="CS46" s="255">
        <f t="shared" ca="1" si="98"/>
        <v>0.91636094388671041</v>
      </c>
      <c r="CT46" s="256">
        <f t="shared" ca="1" si="99"/>
        <v>1.0776087080988919</v>
      </c>
      <c r="CU46" s="256">
        <f t="shared" ca="1" si="100"/>
        <v>3.3749092817643177E-2</v>
      </c>
      <c r="CV46" s="217"/>
      <c r="CW46" s="252">
        <f t="shared" ca="1" si="101"/>
        <v>1.4718932270580112</v>
      </c>
      <c r="CX46" s="256">
        <f t="shared" ca="1" si="102"/>
        <v>1.4195051575983229</v>
      </c>
      <c r="CY46" s="252">
        <f t="shared" ca="1" si="103"/>
        <v>0.89861751152073732</v>
      </c>
      <c r="CZ46" s="252">
        <f t="shared" ca="1" si="104"/>
        <v>0.59649122807017541</v>
      </c>
      <c r="DA46" s="258">
        <f t="shared" ca="1" si="105"/>
        <v>114.73509402187574</v>
      </c>
      <c r="DB46" s="259"/>
      <c r="DC46" s="258">
        <f t="shared" ca="1" si="106"/>
        <v>480.9338853591214</v>
      </c>
    </row>
    <row r="47" spans="1:107" ht="14.4" x14ac:dyDescent="0.3">
      <c r="A47" s="217"/>
      <c r="B47" s="217"/>
      <c r="C47" s="217"/>
      <c r="D47" s="265" t="s">
        <v>608</v>
      </c>
      <c r="E47" s="217"/>
      <c r="F47" s="217"/>
      <c r="G47" s="217"/>
      <c r="H47" s="217"/>
      <c r="I47" s="228">
        <v>9.1999999999999993</v>
      </c>
      <c r="J47" s="217"/>
      <c r="K47" s="228">
        <v>110</v>
      </c>
      <c r="L47" s="228">
        <v>1</v>
      </c>
      <c r="M47" s="228">
        <v>6</v>
      </c>
      <c r="N47" s="228">
        <v>1</v>
      </c>
      <c r="O47" s="228">
        <v>60</v>
      </c>
      <c r="P47" s="228">
        <v>0.7</v>
      </c>
      <c r="Q47" s="228">
        <v>83</v>
      </c>
      <c r="R47" s="217"/>
      <c r="S47" s="228">
        <v>64</v>
      </c>
      <c r="T47" s="228">
        <v>49</v>
      </c>
      <c r="U47" s="217">
        <v>30</v>
      </c>
      <c r="V47" s="217"/>
      <c r="W47" s="217"/>
      <c r="X47" s="228"/>
      <c r="Y47" s="228"/>
      <c r="Z47" s="228"/>
      <c r="AA47" s="228"/>
      <c r="AB47" s="217"/>
      <c r="AC47" s="228"/>
      <c r="AD47" s="217"/>
      <c r="AE47" s="217"/>
      <c r="AF47" s="217"/>
      <c r="AG47" s="217" t="str">
        <f t="shared" ca="1" si="49"/>
        <v>W_ID_119_FS_001</v>
      </c>
      <c r="AH47" s="217"/>
      <c r="AI47" s="217"/>
      <c r="AJ47" s="217"/>
      <c r="AK47" s="217"/>
      <c r="AL47" s="217">
        <f t="shared" ca="1" si="50"/>
        <v>9.1999999999999993</v>
      </c>
      <c r="AM47" s="228"/>
      <c r="AN47" s="217">
        <f t="shared" ca="1" si="63"/>
        <v>110</v>
      </c>
      <c r="AO47" s="217">
        <f t="shared" ca="1" si="63"/>
        <v>1</v>
      </c>
      <c r="AP47" s="217">
        <f t="shared" ca="1" si="63"/>
        <v>6</v>
      </c>
      <c r="AQ47" s="217">
        <f t="shared" ca="1" si="63"/>
        <v>1</v>
      </c>
      <c r="AR47" s="217">
        <f t="shared" ca="1" si="63"/>
        <v>60</v>
      </c>
      <c r="AS47" s="217">
        <f t="shared" ca="1" si="63"/>
        <v>0.7</v>
      </c>
      <c r="AT47" s="217">
        <f t="shared" ca="1" si="63"/>
        <v>83</v>
      </c>
      <c r="AU47" s="217">
        <f t="shared" ca="1" si="63"/>
        <v>0</v>
      </c>
      <c r="AV47" s="217">
        <f t="shared" ca="1" si="63"/>
        <v>64</v>
      </c>
      <c r="AW47" s="217">
        <f t="shared" ca="1" si="63"/>
        <v>49</v>
      </c>
      <c r="AX47" s="217">
        <f t="shared" ca="1" si="63"/>
        <v>30</v>
      </c>
      <c r="AY47" s="217"/>
      <c r="AZ47" s="217">
        <f t="shared" ref="AZ47:BC48" ca="1" si="112">ABS(INDIRECT(AZ$5&amp;(CELL("row", AZ47))))</f>
        <v>0</v>
      </c>
      <c r="BA47" s="217">
        <f t="shared" ca="1" si="112"/>
        <v>0</v>
      </c>
      <c r="BB47" s="217">
        <f t="shared" ca="1" si="112"/>
        <v>0</v>
      </c>
      <c r="BC47" s="217">
        <f t="shared" ca="1" si="112"/>
        <v>0</v>
      </c>
      <c r="BD47" s="217"/>
      <c r="BE47" s="217">
        <f t="shared" ca="1" si="108"/>
        <v>0</v>
      </c>
      <c r="BF47" s="217">
        <f t="shared" ca="1" si="108"/>
        <v>0</v>
      </c>
      <c r="BG47" s="217"/>
      <c r="BH47" s="217">
        <f t="shared" ca="1" si="66"/>
        <v>0</v>
      </c>
      <c r="BI47" s="217">
        <f t="shared" ca="1" si="67"/>
        <v>99</v>
      </c>
      <c r="BJ47" s="217"/>
      <c r="BK47" s="253">
        <f t="shared" ca="1" si="109"/>
        <v>5.1922306259096853</v>
      </c>
      <c r="BL47" s="253">
        <f t="shared" ca="1" si="110"/>
        <v>5.4769200000000007</v>
      </c>
      <c r="BM47" s="254">
        <f t="shared" ca="1" si="68"/>
        <v>-2.6683415022650109E-2</v>
      </c>
      <c r="BN47" s="217"/>
      <c r="BO47" s="255">
        <f t="shared" ca="1" si="69"/>
        <v>0.82587064676616917</v>
      </c>
      <c r="BP47" s="255">
        <f t="shared" ca="1" si="70"/>
        <v>0</v>
      </c>
      <c r="BQ47" s="255">
        <f t="shared" ca="1" si="71"/>
        <v>0.17412935323383086</v>
      </c>
      <c r="BR47" s="256">
        <f t="shared" ca="1" si="72"/>
        <v>0.67792487562189063</v>
      </c>
      <c r="BS47" s="256">
        <f t="shared" ca="1" si="73"/>
        <v>0.82587064676616917</v>
      </c>
      <c r="BT47" s="255">
        <f t="shared" ca="1" si="74"/>
        <v>0.82587064676616917</v>
      </c>
      <c r="BU47" s="255">
        <f t="shared" ca="1" si="75"/>
        <v>0</v>
      </c>
      <c r="BV47" s="255">
        <f t="shared" ca="1" si="76"/>
        <v>0.17412935323383086</v>
      </c>
      <c r="BW47" s="256">
        <f t="shared" ca="1" si="77"/>
        <v>0.67792487562189063</v>
      </c>
      <c r="BX47" s="256">
        <f t="shared" ca="1" si="56"/>
        <v>0.82587064676616917</v>
      </c>
      <c r="BY47" s="255" t="e">
        <f t="shared" ca="1" si="78"/>
        <v>#DIV/0!</v>
      </c>
      <c r="BZ47" s="255" t="e">
        <f t="shared" ca="1" si="79"/>
        <v>#DIV/0!</v>
      </c>
      <c r="CA47" s="255" t="e">
        <f t="shared" ca="1" si="80"/>
        <v>#DIV/0!</v>
      </c>
      <c r="CB47" s="256" t="e">
        <f t="shared" ca="1" si="81"/>
        <v>#DIV/0!</v>
      </c>
      <c r="CC47" s="256">
        <f t="shared" ca="1" si="82"/>
        <v>-1</v>
      </c>
      <c r="CD47" s="255">
        <f t="shared" ca="1" si="83"/>
        <v>0.42346938775510207</v>
      </c>
      <c r="CE47" s="255">
        <f t="shared" ca="1" si="84"/>
        <v>0.32653061224489793</v>
      </c>
      <c r="CF47" s="255">
        <f t="shared" ca="1" si="85"/>
        <v>0.25</v>
      </c>
      <c r="CG47" s="256">
        <f t="shared" ca="1" si="86"/>
        <v>0.53318622448979602</v>
      </c>
      <c r="CH47" s="256">
        <f t="shared" ca="1" si="87"/>
        <v>0.42346938775510207</v>
      </c>
      <c r="CI47" s="257" t="e">
        <f t="shared" ca="1" si="88"/>
        <v>#REF!</v>
      </c>
      <c r="CJ47" s="257" t="e">
        <f t="shared" ca="1" si="89"/>
        <v>#REF!</v>
      </c>
      <c r="CK47" s="257" t="e">
        <f t="shared" ca="1" si="90"/>
        <v>#REF!</v>
      </c>
      <c r="CL47" s="255" t="e">
        <f t="shared" ca="1" si="91"/>
        <v>#REF!</v>
      </c>
      <c r="CM47" s="255" t="e">
        <f t="shared" ca="1" si="92"/>
        <v>#REF!</v>
      </c>
      <c r="CN47" s="255" t="e">
        <f t="shared" ca="1" si="93"/>
        <v>#REF!</v>
      </c>
      <c r="CO47" s="256" t="e">
        <f t="shared" ca="1" si="94"/>
        <v>#REF!</v>
      </c>
      <c r="CP47" s="256">
        <f t="shared" ca="1" si="95"/>
        <v>-1</v>
      </c>
      <c r="CQ47" s="255">
        <f t="shared" ca="1" si="96"/>
        <v>9.8214285714285712E-2</v>
      </c>
      <c r="CR47" s="255">
        <f t="shared" ca="1" si="97"/>
        <v>8.9285714285714281E-3</v>
      </c>
      <c r="CS47" s="255">
        <f t="shared" ca="1" si="98"/>
        <v>0.8928571428571429</v>
      </c>
      <c r="CT47" s="256">
        <f t="shared" ca="1" si="99"/>
        <v>1.0876910714285717</v>
      </c>
      <c r="CU47" s="256">
        <f t="shared" ca="1" si="100"/>
        <v>9.8214285714285712E-2</v>
      </c>
      <c r="CV47" s="217"/>
      <c r="CW47" s="252">
        <f t="shared" ca="1" si="101"/>
        <v>0</v>
      </c>
      <c r="CX47" s="256">
        <f t="shared" ca="1" si="102"/>
        <v>-0.77815125038364363</v>
      </c>
      <c r="CY47" s="252">
        <f t="shared" ca="1" si="103"/>
        <v>0.625</v>
      </c>
      <c r="CZ47" s="252">
        <f t="shared" ca="1" si="104"/>
        <v>8.3333333333333329E-2</v>
      </c>
      <c r="DA47" s="258">
        <f t="shared" ca="1" si="105"/>
        <v>110.82640382205361</v>
      </c>
      <c r="DB47" s="259"/>
      <c r="DC47" s="258">
        <f t="shared" ca="1" si="106"/>
        <v>464.24871876582745</v>
      </c>
    </row>
    <row r="48" spans="1:107" ht="14.4" x14ac:dyDescent="0.3">
      <c r="A48" s="217"/>
      <c r="B48" s="217"/>
      <c r="C48" s="217"/>
      <c r="D48" s="265" t="s">
        <v>609</v>
      </c>
      <c r="E48" s="217"/>
      <c r="F48" s="217"/>
      <c r="G48" s="217"/>
      <c r="H48" s="217"/>
      <c r="I48" s="228">
        <v>7.41</v>
      </c>
      <c r="J48" s="217"/>
      <c r="K48" s="228">
        <v>1215</v>
      </c>
      <c r="L48" s="228">
        <v>98.8</v>
      </c>
      <c r="M48" s="228">
        <v>97</v>
      </c>
      <c r="N48" s="228">
        <v>17.5</v>
      </c>
      <c r="O48" s="228">
        <v>81</v>
      </c>
      <c r="P48" s="228">
        <v>5.6</v>
      </c>
      <c r="Q48" s="228">
        <v>1670</v>
      </c>
      <c r="R48" s="217"/>
      <c r="S48" s="228">
        <v>432</v>
      </c>
      <c r="T48" s="228">
        <v>7.6</v>
      </c>
      <c r="U48" s="217"/>
      <c r="V48" s="217"/>
      <c r="W48" s="217"/>
      <c r="X48" s="228"/>
      <c r="Y48" s="228"/>
      <c r="Z48" s="228"/>
      <c r="AA48" s="228"/>
      <c r="AB48" s="217"/>
      <c r="AC48" s="228"/>
      <c r="AD48" s="217"/>
      <c r="AE48" s="217"/>
      <c r="AF48" s="217"/>
      <c r="AG48" s="217" t="str">
        <f t="shared" ca="1" si="49"/>
        <v>W_ID_120_FS_001</v>
      </c>
      <c r="AH48" s="217"/>
      <c r="AI48" s="217"/>
      <c r="AJ48" s="217"/>
      <c r="AK48" s="217"/>
      <c r="AL48" s="217">
        <f t="shared" ca="1" si="50"/>
        <v>7.41</v>
      </c>
      <c r="AM48" s="228"/>
      <c r="AN48" s="217">
        <f t="shared" ca="1" si="63"/>
        <v>1215</v>
      </c>
      <c r="AO48" s="217">
        <f t="shared" ca="1" si="63"/>
        <v>98.8</v>
      </c>
      <c r="AP48" s="217">
        <f t="shared" ca="1" si="63"/>
        <v>97</v>
      </c>
      <c r="AQ48" s="217">
        <f t="shared" ca="1" si="63"/>
        <v>17.5</v>
      </c>
      <c r="AR48" s="217">
        <f t="shared" ca="1" si="63"/>
        <v>81</v>
      </c>
      <c r="AS48" s="217">
        <f t="shared" ca="1" si="63"/>
        <v>5.6</v>
      </c>
      <c r="AT48" s="217">
        <f t="shared" ca="1" si="63"/>
        <v>1670</v>
      </c>
      <c r="AU48" s="217">
        <f t="shared" ca="1" si="63"/>
        <v>0</v>
      </c>
      <c r="AV48" s="217">
        <f t="shared" ca="1" si="63"/>
        <v>432</v>
      </c>
      <c r="AW48" s="217">
        <f t="shared" ca="1" si="63"/>
        <v>7.6</v>
      </c>
      <c r="AX48" s="217">
        <f t="shared" ca="1" si="63"/>
        <v>0</v>
      </c>
      <c r="AY48" s="217"/>
      <c r="AZ48" s="217">
        <f t="shared" ca="1" si="112"/>
        <v>0</v>
      </c>
      <c r="BA48" s="217">
        <f t="shared" ca="1" si="112"/>
        <v>0</v>
      </c>
      <c r="BB48" s="217">
        <f t="shared" ca="1" si="112"/>
        <v>0</v>
      </c>
      <c r="BC48" s="217">
        <f t="shared" ca="1" si="112"/>
        <v>0</v>
      </c>
      <c r="BD48" s="217"/>
      <c r="BE48" s="217">
        <f t="shared" ca="1" si="108"/>
        <v>0</v>
      </c>
      <c r="BF48" s="217">
        <f t="shared" ca="1" si="108"/>
        <v>0</v>
      </c>
      <c r="BG48" s="217"/>
      <c r="BH48" s="217">
        <f t="shared" ca="1" si="66"/>
        <v>0</v>
      </c>
      <c r="BI48" s="217">
        <f t="shared" ca="1" si="67"/>
        <v>99</v>
      </c>
      <c r="BJ48" s="217"/>
      <c r="BK48" s="253">
        <f t="shared" ca="1" si="109"/>
        <v>61.658704593278379</v>
      </c>
      <c r="BL48" s="253">
        <f t="shared" ca="1" si="110"/>
        <v>56.229503999999999</v>
      </c>
      <c r="BM48" s="254">
        <f t="shared" ca="1" si="68"/>
        <v>4.6053805194457224E-2</v>
      </c>
      <c r="BN48" s="217"/>
      <c r="BO48" s="255">
        <f t="shared" ca="1" si="69"/>
        <v>0.92265193370165743</v>
      </c>
      <c r="BP48" s="255">
        <f t="shared" ca="1" si="70"/>
        <v>0</v>
      </c>
      <c r="BQ48" s="255">
        <f t="shared" ca="1" si="71"/>
        <v>7.7348066298342538E-2</v>
      </c>
      <c r="BR48" s="256">
        <f t="shared" ca="1" si="72"/>
        <v>0.62205303867403317</v>
      </c>
      <c r="BS48" s="256">
        <f t="shared" ca="1" si="73"/>
        <v>0.92265193370165743</v>
      </c>
      <c r="BT48" s="255">
        <f t="shared" ca="1" si="74"/>
        <v>0.92265193370165743</v>
      </c>
      <c r="BU48" s="255">
        <f t="shared" ca="1" si="75"/>
        <v>0</v>
      </c>
      <c r="BV48" s="255">
        <f t="shared" ca="1" si="76"/>
        <v>7.7348066298342538E-2</v>
      </c>
      <c r="BW48" s="256">
        <f t="shared" ca="1" si="77"/>
        <v>0.62205303867403317</v>
      </c>
      <c r="BX48" s="256">
        <f t="shared" ca="1" si="56"/>
        <v>0.92265193370165743</v>
      </c>
      <c r="BY48" s="255" t="e">
        <f t="shared" ca="1" si="78"/>
        <v>#DIV/0!</v>
      </c>
      <c r="BZ48" s="255" t="e">
        <f t="shared" ca="1" si="79"/>
        <v>#DIV/0!</v>
      </c>
      <c r="CA48" s="255" t="e">
        <f t="shared" ca="1" si="80"/>
        <v>#DIV/0!</v>
      </c>
      <c r="CB48" s="256" t="e">
        <f t="shared" ca="1" si="81"/>
        <v>#DIV/0!</v>
      </c>
      <c r="CC48" s="256">
        <f t="shared" ca="1" si="82"/>
        <v>-1</v>
      </c>
      <c r="CD48" s="255">
        <f t="shared" ca="1" si="83"/>
        <v>0.79161926431551011</v>
      </c>
      <c r="CE48" s="255">
        <f t="shared" ca="1" si="84"/>
        <v>0.20477815699658705</v>
      </c>
      <c r="CF48" s="255">
        <f t="shared" ca="1" si="85"/>
        <v>3.6025786879029199E-3</v>
      </c>
      <c r="CG48" s="256">
        <f t="shared" ca="1" si="86"/>
        <v>0.46124086082669707</v>
      </c>
      <c r="CH48" s="256">
        <f t="shared" ca="1" si="87"/>
        <v>0.79161926431551011</v>
      </c>
      <c r="CI48" s="257" t="e">
        <f t="shared" ca="1" si="88"/>
        <v>#REF!</v>
      </c>
      <c r="CJ48" s="257" t="e">
        <f t="shared" ca="1" si="89"/>
        <v>#REF!</v>
      </c>
      <c r="CK48" s="257" t="e">
        <f t="shared" ca="1" si="90"/>
        <v>#REF!</v>
      </c>
      <c r="CL48" s="255" t="e">
        <f t="shared" ca="1" si="91"/>
        <v>#REF!</v>
      </c>
      <c r="CM48" s="255" t="e">
        <f t="shared" ca="1" si="92"/>
        <v>#REF!</v>
      </c>
      <c r="CN48" s="255" t="e">
        <f t="shared" ca="1" si="93"/>
        <v>#REF!</v>
      </c>
      <c r="CO48" s="256" t="e">
        <f t="shared" ca="1" si="94"/>
        <v>#REF!</v>
      </c>
      <c r="CP48" s="256">
        <f t="shared" ca="1" si="95"/>
        <v>-1</v>
      </c>
      <c r="CQ48" s="255">
        <f t="shared" ca="1" si="96"/>
        <v>0.19025100210753138</v>
      </c>
      <c r="CR48" s="255">
        <f t="shared" ca="1" si="97"/>
        <v>0.15470616467674156</v>
      </c>
      <c r="CS48" s="255">
        <f t="shared" ca="1" si="98"/>
        <v>0.65504283321572709</v>
      </c>
      <c r="CT48" s="256">
        <f t="shared" ca="1" si="99"/>
        <v>0.86622888813108867</v>
      </c>
      <c r="CU48" s="256">
        <f t="shared" ca="1" si="100"/>
        <v>0.19025100210753138</v>
      </c>
      <c r="CV48" s="217"/>
      <c r="CW48" s="252">
        <f t="shared" ca="1" si="101"/>
        <v>2.7464758404889618</v>
      </c>
      <c r="CX48" s="256">
        <f t="shared" ca="1" si="102"/>
        <v>2.0027421549090114</v>
      </c>
      <c r="CY48" s="252">
        <f t="shared" ca="1" si="103"/>
        <v>0.64338235294117652</v>
      </c>
      <c r="CZ48" s="252">
        <f t="shared" ca="1" si="104"/>
        <v>0.44847934634589198</v>
      </c>
      <c r="DA48" s="258">
        <f t="shared" ca="1" si="105"/>
        <v>125.93465727694792</v>
      </c>
      <c r="DB48" s="259"/>
      <c r="DC48" s="258">
        <f t="shared" ca="1" si="106"/>
        <v>528.92819565496973</v>
      </c>
    </row>
    <row r="49" spans="1:107" ht="14.4" x14ac:dyDescent="0.3">
      <c r="A49" s="217"/>
      <c r="B49" s="217"/>
      <c r="C49" s="217"/>
      <c r="D49" s="265" t="s">
        <v>612</v>
      </c>
      <c r="E49" s="217"/>
      <c r="F49" s="217"/>
      <c r="G49" s="217"/>
      <c r="H49" s="217"/>
      <c r="I49" s="228">
        <v>6.5</v>
      </c>
      <c r="J49" s="217"/>
      <c r="K49" s="228">
        <v>45</v>
      </c>
      <c r="L49" s="228">
        <v>9.6</v>
      </c>
      <c r="M49" s="228">
        <v>130</v>
      </c>
      <c r="N49" s="228">
        <v>36</v>
      </c>
      <c r="O49" s="228">
        <v>41</v>
      </c>
      <c r="P49" s="228">
        <v>0.7</v>
      </c>
      <c r="Q49" s="228">
        <v>20</v>
      </c>
      <c r="R49" s="217"/>
      <c r="S49" s="228">
        <v>91.35</v>
      </c>
      <c r="T49" s="228">
        <v>556</v>
      </c>
      <c r="U49" s="217">
        <v>0</v>
      </c>
      <c r="V49" s="217"/>
      <c r="W49" s="217"/>
      <c r="X49" s="228"/>
      <c r="Y49" s="228"/>
      <c r="Z49" s="228"/>
      <c r="AA49" s="228"/>
      <c r="AB49" s="217"/>
      <c r="AC49" s="228"/>
      <c r="AD49" s="217"/>
      <c r="AE49" s="217"/>
      <c r="AF49" s="217"/>
      <c r="AG49" s="217" t="str">
        <f t="shared" ca="1" si="49"/>
        <v>W_ID_123_FS_001</v>
      </c>
      <c r="AH49" s="217"/>
      <c r="AI49" s="217"/>
      <c r="AJ49" s="217"/>
      <c r="AK49" s="217"/>
      <c r="AL49" s="217">
        <f t="shared" ca="1" si="50"/>
        <v>6.5</v>
      </c>
      <c r="AM49" s="228"/>
      <c r="AN49" s="217">
        <f t="shared" ca="1" si="63"/>
        <v>45</v>
      </c>
      <c r="AO49" s="217">
        <f t="shared" ca="1" si="63"/>
        <v>9.6</v>
      </c>
      <c r="AP49" s="217">
        <f t="shared" ca="1" si="63"/>
        <v>130</v>
      </c>
      <c r="AQ49" s="217">
        <f t="shared" ca="1" si="63"/>
        <v>36</v>
      </c>
      <c r="AR49" s="217">
        <f t="shared" ca="1" si="63"/>
        <v>41</v>
      </c>
      <c r="AS49" s="217">
        <f t="shared" ca="1" si="63"/>
        <v>0.7</v>
      </c>
      <c r="AT49" s="217">
        <f t="shared" ca="1" si="63"/>
        <v>20</v>
      </c>
      <c r="AU49" s="217">
        <f t="shared" ca="1" si="63"/>
        <v>0</v>
      </c>
      <c r="AV49" s="217">
        <f t="shared" ca="1" si="63"/>
        <v>91.35</v>
      </c>
      <c r="AW49" s="217">
        <f t="shared" ca="1" si="63"/>
        <v>556</v>
      </c>
      <c r="AX49" s="217">
        <f t="shared" ca="1" si="63"/>
        <v>0</v>
      </c>
      <c r="AY49" s="217"/>
      <c r="AZ49" s="217">
        <f t="shared" ref="AZ49:BC51" ca="1" si="113">ABS(INDIRECT(AZ$5&amp;(CELL("row", AZ49))))</f>
        <v>0</v>
      </c>
      <c r="BA49" s="217">
        <f t="shared" ca="1" si="113"/>
        <v>0</v>
      </c>
      <c r="BB49" s="217">
        <f t="shared" ca="1" si="113"/>
        <v>0</v>
      </c>
      <c r="BC49" s="217">
        <f t="shared" ca="1" si="113"/>
        <v>0</v>
      </c>
      <c r="BD49" s="217"/>
      <c r="BE49" s="217">
        <f t="shared" ca="1" si="108"/>
        <v>0</v>
      </c>
      <c r="BF49" s="217">
        <f t="shared" ca="1" si="108"/>
        <v>0</v>
      </c>
      <c r="BG49" s="217"/>
      <c r="BH49" s="217">
        <f t="shared" ca="1" si="66"/>
        <v>0</v>
      </c>
      <c r="BI49" s="217">
        <f t="shared" ca="1" si="67"/>
        <v>99</v>
      </c>
      <c r="BJ49" s="217"/>
      <c r="BK49" s="253">
        <f t="shared" ca="1" si="109"/>
        <v>11.65164569794389</v>
      </c>
      <c r="BL49" s="253">
        <f t="shared" ca="1" si="110"/>
        <v>11.578946999999999</v>
      </c>
      <c r="BM49" s="254">
        <f t="shared" ca="1" si="68"/>
        <v>3.1294379307990981E-3</v>
      </c>
      <c r="BN49" s="217"/>
      <c r="BO49" s="255">
        <f t="shared" ca="1" si="69"/>
        <v>0.53333333333333333</v>
      </c>
      <c r="BP49" s="255">
        <f t="shared" ca="1" si="70"/>
        <v>0</v>
      </c>
      <c r="BQ49" s="255">
        <f t="shared" ca="1" si="71"/>
        <v>0.46666666666666667</v>
      </c>
      <c r="BR49" s="256">
        <f t="shared" ca="1" si="72"/>
        <v>0.84680666666666671</v>
      </c>
      <c r="BS49" s="256">
        <f t="shared" ca="1" si="73"/>
        <v>0.53333333333333333</v>
      </c>
      <c r="BT49" s="255">
        <f t="shared" ca="1" si="74"/>
        <v>0.53333333333333333</v>
      </c>
      <c r="BU49" s="255">
        <f t="shared" ca="1" si="75"/>
        <v>0</v>
      </c>
      <c r="BV49" s="255">
        <f t="shared" ca="1" si="76"/>
        <v>0.46666666666666667</v>
      </c>
      <c r="BW49" s="256">
        <f t="shared" ca="1" si="77"/>
        <v>0.84680666666666671</v>
      </c>
      <c r="BX49" s="256">
        <f t="shared" ca="1" si="56"/>
        <v>0.53333333333333333</v>
      </c>
      <c r="BY49" s="255" t="e">
        <f t="shared" ca="1" si="78"/>
        <v>#DIV/0!</v>
      </c>
      <c r="BZ49" s="255" t="e">
        <f t="shared" ca="1" si="79"/>
        <v>#DIV/0!</v>
      </c>
      <c r="CA49" s="255" t="e">
        <f t="shared" ca="1" si="80"/>
        <v>#DIV/0!</v>
      </c>
      <c r="CB49" s="256" t="e">
        <f t="shared" ca="1" si="81"/>
        <v>#DIV/0!</v>
      </c>
      <c r="CC49" s="256">
        <f t="shared" ca="1" si="82"/>
        <v>-1</v>
      </c>
      <c r="CD49" s="255">
        <f t="shared" ca="1" si="83"/>
        <v>2.996928148647636E-2</v>
      </c>
      <c r="CE49" s="255">
        <f t="shared" ca="1" si="84"/>
        <v>0.13688469318948077</v>
      </c>
      <c r="CF49" s="255">
        <f t="shared" ca="1" si="85"/>
        <v>0.8331460253240428</v>
      </c>
      <c r="CG49" s="256">
        <f t="shared" ca="1" si="86"/>
        <v>0.9793379785719637</v>
      </c>
      <c r="CH49" s="256">
        <f t="shared" ca="1" si="87"/>
        <v>2.996928148647636E-2</v>
      </c>
      <c r="CI49" s="257" t="e">
        <f t="shared" ca="1" si="88"/>
        <v>#REF!</v>
      </c>
      <c r="CJ49" s="257" t="e">
        <f t="shared" ca="1" si="89"/>
        <v>#REF!</v>
      </c>
      <c r="CK49" s="257" t="e">
        <f t="shared" ca="1" si="90"/>
        <v>#REF!</v>
      </c>
      <c r="CL49" s="255" t="e">
        <f t="shared" ca="1" si="91"/>
        <v>#REF!</v>
      </c>
      <c r="CM49" s="255" t="e">
        <f t="shared" ca="1" si="92"/>
        <v>#REF!</v>
      </c>
      <c r="CN49" s="255" t="e">
        <f t="shared" ca="1" si="93"/>
        <v>#REF!</v>
      </c>
      <c r="CO49" s="256" t="e">
        <f t="shared" ca="1" si="94"/>
        <v>#REF!</v>
      </c>
      <c r="CP49" s="256">
        <f t="shared" ca="1" si="95"/>
        <v>-1</v>
      </c>
      <c r="CQ49" s="255">
        <f t="shared" ca="1" si="96"/>
        <v>7.3277967757694185E-3</v>
      </c>
      <c r="CR49" s="255">
        <f t="shared" ca="1" si="97"/>
        <v>1.5632633121641426E-2</v>
      </c>
      <c r="CS49" s="255">
        <f t="shared" ca="1" si="98"/>
        <v>0.97703957010258913</v>
      </c>
      <c r="CT49" s="256">
        <f t="shared" ca="1" si="99"/>
        <v>1.132418661455789</v>
      </c>
      <c r="CU49" s="256">
        <f t="shared" ca="1" si="100"/>
        <v>7.3277967757694185E-3</v>
      </c>
      <c r="CV49" s="217"/>
      <c r="CW49" s="252">
        <f t="shared" ca="1" si="101"/>
        <v>0.40823996531184958</v>
      </c>
      <c r="CX49" s="256">
        <f t="shared" ca="1" si="102"/>
        <v>-0.14940088622770009</v>
      </c>
      <c r="CY49" s="252">
        <f t="shared" ca="1" si="103"/>
        <v>0.73469387755102045</v>
      </c>
      <c r="CZ49" s="252">
        <f t="shared" ca="1" si="104"/>
        <v>0.68085106382978722</v>
      </c>
      <c r="DA49" s="258">
        <f t="shared" ca="1" si="105"/>
        <v>93.267033793198095</v>
      </c>
      <c r="DB49" s="259"/>
      <c r="DC49" s="258">
        <f t="shared" ca="1" si="106"/>
        <v>389.8112967174925</v>
      </c>
    </row>
    <row r="50" spans="1:107" ht="14.4" x14ac:dyDescent="0.3">
      <c r="A50" s="217"/>
      <c r="B50" s="217"/>
      <c r="C50" s="217"/>
      <c r="D50" s="271" t="s">
        <v>614</v>
      </c>
      <c r="E50" s="217"/>
      <c r="F50" s="217"/>
      <c r="G50" s="217"/>
      <c r="H50" s="217"/>
      <c r="I50" s="228">
        <v>7.1</v>
      </c>
      <c r="J50" s="217"/>
      <c r="K50" s="228">
        <v>33</v>
      </c>
      <c r="L50" s="228">
        <v>2.8</v>
      </c>
      <c r="M50" s="228">
        <v>210</v>
      </c>
      <c r="N50" s="228">
        <v>41</v>
      </c>
      <c r="O50" s="228">
        <v>42</v>
      </c>
      <c r="P50" s="228">
        <v>0.15</v>
      </c>
      <c r="Q50" s="228">
        <v>7.3</v>
      </c>
      <c r="R50" s="217"/>
      <c r="S50" s="228">
        <v>607</v>
      </c>
      <c r="T50" s="228">
        <v>183</v>
      </c>
      <c r="U50" s="217">
        <v>0</v>
      </c>
      <c r="V50" s="217"/>
      <c r="W50" s="217"/>
      <c r="X50" s="228"/>
      <c r="Y50" s="228"/>
      <c r="Z50" s="228"/>
      <c r="AA50" s="228"/>
      <c r="AB50" s="217"/>
      <c r="AC50" s="228"/>
      <c r="AD50" s="217"/>
      <c r="AE50" s="217"/>
      <c r="AF50" s="217"/>
      <c r="AG50" s="217" t="str">
        <f t="shared" ca="1" si="49"/>
        <v>W_ID_125_FS_001</v>
      </c>
      <c r="AH50" s="217"/>
      <c r="AI50" s="217"/>
      <c r="AJ50" s="217"/>
      <c r="AK50" s="217"/>
      <c r="AL50" s="217">
        <f t="shared" ca="1" si="50"/>
        <v>7.1</v>
      </c>
      <c r="AM50" s="228"/>
      <c r="AN50" s="217">
        <f t="shared" ca="1" si="63"/>
        <v>33</v>
      </c>
      <c r="AO50" s="217">
        <f t="shared" ca="1" si="63"/>
        <v>2.8</v>
      </c>
      <c r="AP50" s="217">
        <f t="shared" ca="1" si="63"/>
        <v>210</v>
      </c>
      <c r="AQ50" s="217">
        <f t="shared" ca="1" si="63"/>
        <v>41</v>
      </c>
      <c r="AR50" s="217">
        <f t="shared" ca="1" si="63"/>
        <v>42</v>
      </c>
      <c r="AS50" s="217">
        <f t="shared" ca="1" si="63"/>
        <v>0.15</v>
      </c>
      <c r="AT50" s="217">
        <f t="shared" ca="1" si="63"/>
        <v>7.3</v>
      </c>
      <c r="AU50" s="217">
        <f t="shared" ca="1" si="63"/>
        <v>0</v>
      </c>
      <c r="AV50" s="217">
        <f t="shared" ca="1" si="63"/>
        <v>607</v>
      </c>
      <c r="AW50" s="217">
        <f t="shared" ca="1" si="63"/>
        <v>183</v>
      </c>
      <c r="AX50" s="217">
        <f t="shared" ca="1" si="63"/>
        <v>0</v>
      </c>
      <c r="AY50" s="217"/>
      <c r="AZ50" s="217">
        <f t="shared" ca="1" si="113"/>
        <v>0</v>
      </c>
      <c r="BA50" s="217">
        <f t="shared" ca="1" si="113"/>
        <v>0</v>
      </c>
      <c r="BB50" s="217">
        <f t="shared" ca="1" si="113"/>
        <v>0</v>
      </c>
      <c r="BC50" s="217">
        <f t="shared" ca="1" si="113"/>
        <v>0</v>
      </c>
      <c r="BD50" s="217"/>
      <c r="BE50" s="217">
        <f t="shared" ca="1" si="108"/>
        <v>0</v>
      </c>
      <c r="BF50" s="217">
        <f t="shared" ca="1" si="108"/>
        <v>0</v>
      </c>
      <c r="BG50" s="217"/>
      <c r="BH50" s="217">
        <f t="shared" ca="1" si="66"/>
        <v>0</v>
      </c>
      <c r="BI50" s="217">
        <f t="shared" ca="1" si="67"/>
        <v>99</v>
      </c>
      <c r="BJ50" s="217"/>
      <c r="BK50" s="253">
        <f t="shared" ca="1" si="109"/>
        <v>15.358834797360885</v>
      </c>
      <c r="BL50" s="253">
        <f t="shared" ca="1" si="110"/>
        <v>15.843043000000002</v>
      </c>
      <c r="BM50" s="254">
        <f t="shared" ca="1" si="68"/>
        <v>-1.551855967720225E-2</v>
      </c>
      <c r="BN50" s="217"/>
      <c r="BO50" s="255">
        <f t="shared" ca="1" si="69"/>
        <v>0.66063348416289591</v>
      </c>
      <c r="BP50" s="255">
        <f t="shared" ca="1" si="70"/>
        <v>0</v>
      </c>
      <c r="BQ50" s="255">
        <f t="shared" ca="1" si="71"/>
        <v>0.33936651583710403</v>
      </c>
      <c r="BR50" s="256">
        <f t="shared" ca="1" si="72"/>
        <v>0.77331628959276011</v>
      </c>
      <c r="BS50" s="256">
        <f t="shared" ca="1" si="73"/>
        <v>0.66063348416289591</v>
      </c>
      <c r="BT50" s="255">
        <f t="shared" ca="1" si="74"/>
        <v>0.66063348416289591</v>
      </c>
      <c r="BU50" s="255">
        <f t="shared" ca="1" si="75"/>
        <v>0</v>
      </c>
      <c r="BV50" s="255">
        <f t="shared" ca="1" si="76"/>
        <v>0.33936651583710403</v>
      </c>
      <c r="BW50" s="256">
        <f t="shared" ca="1" si="77"/>
        <v>0.77331628959276011</v>
      </c>
      <c r="BX50" s="256">
        <f t="shared" ca="1" si="56"/>
        <v>0.66063348416289591</v>
      </c>
      <c r="BY50" s="255" t="e">
        <f t="shared" ca="1" si="78"/>
        <v>#DIV/0!</v>
      </c>
      <c r="BZ50" s="255" t="e">
        <f t="shared" ca="1" si="79"/>
        <v>#DIV/0!</v>
      </c>
      <c r="CA50" s="255" t="e">
        <f t="shared" ca="1" si="80"/>
        <v>#DIV/0!</v>
      </c>
      <c r="CB50" s="256" t="e">
        <f t="shared" ca="1" si="81"/>
        <v>#DIV/0!</v>
      </c>
      <c r="CC50" s="256">
        <f t="shared" ca="1" si="82"/>
        <v>-1</v>
      </c>
      <c r="CD50" s="255">
        <f t="shared" ca="1" si="83"/>
        <v>9.1559011664367248E-3</v>
      </c>
      <c r="CE50" s="255">
        <f t="shared" ca="1" si="84"/>
        <v>0.76131945315439609</v>
      </c>
      <c r="CF50" s="255">
        <f t="shared" ca="1" si="85"/>
        <v>0.22952464567916719</v>
      </c>
      <c r="CG50" s="256">
        <f t="shared" ca="1" si="86"/>
        <v>0.27031872569923493</v>
      </c>
      <c r="CH50" s="256">
        <f t="shared" ca="1" si="87"/>
        <v>9.1559011664367248E-3</v>
      </c>
      <c r="CI50" s="257" t="e">
        <f t="shared" ca="1" si="88"/>
        <v>#REF!</v>
      </c>
      <c r="CJ50" s="257" t="e">
        <f t="shared" ca="1" si="89"/>
        <v>#REF!</v>
      </c>
      <c r="CK50" s="257" t="e">
        <f t="shared" ca="1" si="90"/>
        <v>#REF!</v>
      </c>
      <c r="CL50" s="255" t="e">
        <f t="shared" ca="1" si="91"/>
        <v>#REF!</v>
      </c>
      <c r="CM50" s="255" t="e">
        <f t="shared" ca="1" si="92"/>
        <v>#REF!</v>
      </c>
      <c r="CN50" s="255" t="e">
        <f t="shared" ca="1" si="93"/>
        <v>#REF!</v>
      </c>
      <c r="CO50" s="256" t="e">
        <f t="shared" ca="1" si="94"/>
        <v>#REF!</v>
      </c>
      <c r="CP50" s="256">
        <f t="shared" ca="1" si="95"/>
        <v>-1</v>
      </c>
      <c r="CQ50" s="255">
        <f t="shared" ca="1" si="96"/>
        <v>5.105099900293E-3</v>
      </c>
      <c r="CR50" s="255">
        <f t="shared" ca="1" si="97"/>
        <v>4.3315999154001214E-3</v>
      </c>
      <c r="CS50" s="255">
        <f t="shared" ca="1" si="98"/>
        <v>0.99056330018430683</v>
      </c>
      <c r="CT50" s="256">
        <f t="shared" ca="1" si="99"/>
        <v>1.1467511274052484</v>
      </c>
      <c r="CU50" s="256">
        <f t="shared" ca="1" si="100"/>
        <v>5.105099900293E-3</v>
      </c>
      <c r="CV50" s="217"/>
      <c r="CW50" s="252">
        <f t="shared" ca="1" si="101"/>
        <v>-0.71846779403529704</v>
      </c>
      <c r="CX50" s="256">
        <f t="shared" ca="1" si="102"/>
        <v>-1.4279032320494807</v>
      </c>
      <c r="CY50" s="252">
        <f t="shared" ca="1" si="103"/>
        <v>0.66129032258064513</v>
      </c>
      <c r="CZ50" s="252">
        <f t="shared" ca="1" si="104"/>
        <v>0.45901639344262296</v>
      </c>
      <c r="DA50" s="258">
        <f t="shared" ca="1" si="105"/>
        <v>94.332724761711887</v>
      </c>
      <c r="DB50" s="259"/>
      <c r="DC50" s="258">
        <f t="shared" ca="1" si="106"/>
        <v>394.30096898247018</v>
      </c>
    </row>
    <row r="51" spans="1:107" ht="14.4" x14ac:dyDescent="0.3">
      <c r="A51" s="217"/>
      <c r="B51" s="217"/>
      <c r="C51" s="217"/>
      <c r="D51" s="271" t="s">
        <v>618</v>
      </c>
      <c r="E51" s="217"/>
      <c r="F51" s="217"/>
      <c r="G51" s="217"/>
      <c r="H51" s="217"/>
      <c r="I51" s="228">
        <v>8.11</v>
      </c>
      <c r="J51" s="217"/>
      <c r="K51" s="228">
        <v>388</v>
      </c>
      <c r="L51" s="228">
        <v>21</v>
      </c>
      <c r="M51" s="228">
        <v>212.3</v>
      </c>
      <c r="N51" s="228">
        <v>24</v>
      </c>
      <c r="O51" s="228">
        <v>61.3</v>
      </c>
      <c r="P51" s="228"/>
      <c r="Q51" s="228">
        <v>566.29999999999995</v>
      </c>
      <c r="R51" s="217"/>
      <c r="S51" s="228">
        <v>473.6</v>
      </c>
      <c r="T51" s="228">
        <v>350.85</v>
      </c>
      <c r="U51" s="217"/>
      <c r="V51" s="217"/>
      <c r="W51" s="217"/>
      <c r="X51" s="228"/>
      <c r="Y51" s="228"/>
      <c r="Z51" s="228"/>
      <c r="AA51" s="228"/>
      <c r="AB51" s="217"/>
      <c r="AC51" s="228"/>
      <c r="AD51" s="217"/>
      <c r="AE51" s="217"/>
      <c r="AF51" s="217"/>
      <c r="AG51" s="217" t="str">
        <f t="shared" ca="1" si="49"/>
        <v>W_ID_129_FS_001</v>
      </c>
      <c r="AH51" s="217"/>
      <c r="AI51" s="217"/>
      <c r="AJ51" s="217"/>
      <c r="AK51" s="217"/>
      <c r="AL51" s="217">
        <f t="shared" ca="1" si="50"/>
        <v>8.11</v>
      </c>
      <c r="AM51" s="228"/>
      <c r="AN51" s="217">
        <f t="shared" ca="1" si="63"/>
        <v>388</v>
      </c>
      <c r="AO51" s="217">
        <f t="shared" ca="1" si="63"/>
        <v>21</v>
      </c>
      <c r="AP51" s="217">
        <f t="shared" ca="1" si="63"/>
        <v>212.3</v>
      </c>
      <c r="AQ51" s="217">
        <f t="shared" ca="1" si="63"/>
        <v>24</v>
      </c>
      <c r="AR51" s="217">
        <f t="shared" ca="1" si="63"/>
        <v>61.3</v>
      </c>
      <c r="AS51" s="217">
        <f t="shared" ca="1" si="63"/>
        <v>0</v>
      </c>
      <c r="AT51" s="217">
        <f t="shared" ca="1" si="63"/>
        <v>566.29999999999995</v>
      </c>
      <c r="AU51" s="217">
        <f t="shared" ca="1" si="63"/>
        <v>0</v>
      </c>
      <c r="AV51" s="217">
        <f t="shared" ca="1" si="63"/>
        <v>473.6</v>
      </c>
      <c r="AW51" s="217">
        <f t="shared" ca="1" si="63"/>
        <v>350.85</v>
      </c>
      <c r="AX51" s="217">
        <f t="shared" ca="1" si="63"/>
        <v>0</v>
      </c>
      <c r="AY51" s="217"/>
      <c r="AZ51" s="217">
        <f t="shared" ca="1" si="113"/>
        <v>0</v>
      </c>
      <c r="BA51" s="217">
        <f t="shared" ca="1" si="113"/>
        <v>0</v>
      </c>
      <c r="BB51" s="217">
        <f t="shared" ca="1" si="113"/>
        <v>0</v>
      </c>
      <c r="BC51" s="217">
        <f t="shared" ca="1" si="113"/>
        <v>0</v>
      </c>
      <c r="BD51" s="217"/>
      <c r="BE51" s="217">
        <f t="shared" ca="1" si="108"/>
        <v>0</v>
      </c>
      <c r="BF51" s="217">
        <f t="shared" ca="1" si="108"/>
        <v>0</v>
      </c>
      <c r="BG51" s="217"/>
      <c r="BH51" s="217">
        <f t="shared" ca="1" si="66"/>
        <v>0</v>
      </c>
      <c r="BI51" s="217">
        <f t="shared" ca="1" si="67"/>
        <v>99</v>
      </c>
      <c r="BJ51" s="217"/>
      <c r="BK51" s="253">
        <f t="shared" ca="1" si="109"/>
        <v>29.982987700371403</v>
      </c>
      <c r="BL51" s="253">
        <f t="shared" ca="1" si="110"/>
        <v>31.5861065</v>
      </c>
      <c r="BM51" s="254">
        <f t="shared" ca="1" si="68"/>
        <v>-2.6037719418307213E-2</v>
      </c>
      <c r="BN51" s="217"/>
      <c r="BO51" s="255">
        <f t="shared" ca="1" si="69"/>
        <v>1</v>
      </c>
      <c r="BP51" s="255">
        <f t="shared" ca="1" si="70"/>
        <v>0</v>
      </c>
      <c r="BQ51" s="255">
        <f t="shared" ca="1" si="71"/>
        <v>0</v>
      </c>
      <c r="BR51" s="256">
        <f t="shared" ca="1" si="72"/>
        <v>0.57740000000000002</v>
      </c>
      <c r="BS51" s="256">
        <f t="shared" ca="1" si="73"/>
        <v>1</v>
      </c>
      <c r="BT51" s="255">
        <f t="shared" ca="1" si="74"/>
        <v>1</v>
      </c>
      <c r="BU51" s="255">
        <f t="shared" ca="1" si="75"/>
        <v>0</v>
      </c>
      <c r="BV51" s="255">
        <f t="shared" ca="1" si="76"/>
        <v>0</v>
      </c>
      <c r="BW51" s="256">
        <f t="shared" ca="1" si="77"/>
        <v>0.57740000000000002</v>
      </c>
      <c r="BX51" s="256">
        <f t="shared" ca="1" si="56"/>
        <v>1</v>
      </c>
      <c r="BY51" s="255" t="e">
        <f t="shared" ca="1" si="78"/>
        <v>#DIV/0!</v>
      </c>
      <c r="BZ51" s="255" t="e">
        <f t="shared" ca="1" si="79"/>
        <v>#DIV/0!</v>
      </c>
      <c r="CA51" s="255" t="e">
        <f t="shared" ca="1" si="80"/>
        <v>#DIV/0!</v>
      </c>
      <c r="CB51" s="256" t="e">
        <f t="shared" ca="1" si="81"/>
        <v>#DIV/0!</v>
      </c>
      <c r="CC51" s="256">
        <f t="shared" ca="1" si="82"/>
        <v>-1</v>
      </c>
      <c r="CD51" s="255">
        <f t="shared" ca="1" si="83"/>
        <v>0.40719036491101918</v>
      </c>
      <c r="CE51" s="255">
        <f t="shared" ca="1" si="84"/>
        <v>0.34053568218587094</v>
      </c>
      <c r="CF51" s="255">
        <f t="shared" ca="1" si="85"/>
        <v>0.25227395290310983</v>
      </c>
      <c r="CG51" s="256">
        <f t="shared" ca="1" si="86"/>
        <v>0.52641245011684346</v>
      </c>
      <c r="CH51" s="256">
        <f t="shared" ca="1" si="87"/>
        <v>0.40719036491101918</v>
      </c>
      <c r="CI51" s="257" t="e">
        <f t="shared" ca="1" si="88"/>
        <v>#REF!</v>
      </c>
      <c r="CJ51" s="257" t="e">
        <f t="shared" ca="1" si="89"/>
        <v>#REF!</v>
      </c>
      <c r="CK51" s="257" t="e">
        <f t="shared" ca="1" si="90"/>
        <v>#REF!</v>
      </c>
      <c r="CL51" s="255" t="e">
        <f t="shared" ca="1" si="91"/>
        <v>#REF!</v>
      </c>
      <c r="CM51" s="255" t="e">
        <f t="shared" ca="1" si="92"/>
        <v>#REF!</v>
      </c>
      <c r="CN51" s="255" t="e">
        <f t="shared" ca="1" si="93"/>
        <v>#REF!</v>
      </c>
      <c r="CO51" s="256" t="e">
        <f t="shared" ca="1" si="94"/>
        <v>#REF!</v>
      </c>
      <c r="CP51" s="256">
        <f t="shared" ca="1" si="95"/>
        <v>-1</v>
      </c>
      <c r="CQ51" s="255">
        <f t="shared" ca="1" si="96"/>
        <v>7.0584218300029589E-2</v>
      </c>
      <c r="CR51" s="255">
        <f t="shared" ca="1" si="97"/>
        <v>3.8202798564449005E-2</v>
      </c>
      <c r="CS51" s="255">
        <f t="shared" ca="1" si="98"/>
        <v>0.89121298313552144</v>
      </c>
      <c r="CT51" s="256">
        <f t="shared" ca="1" si="99"/>
        <v>1.0698389592730237</v>
      </c>
      <c r="CU51" s="256">
        <f t="shared" ca="1" si="100"/>
        <v>7.0584218300029589E-2</v>
      </c>
      <c r="CV51" s="217"/>
      <c r="CW51" s="252">
        <f t="shared" ca="1" si="101"/>
        <v>1.2642273477562327</v>
      </c>
      <c r="CX51" s="256">
        <f t="shared" ca="1" si="102"/>
        <v>0.31748859530183982</v>
      </c>
      <c r="CY51" s="252">
        <f t="shared" ca="1" si="103"/>
        <v>0.53062126906920182</v>
      </c>
      <c r="CZ51" s="252">
        <f t="shared" ca="1" si="104"/>
        <v>0.3511705685618729</v>
      </c>
      <c r="DA51" s="258">
        <f t="shared" ca="1" si="105"/>
        <v>111.86502622726164</v>
      </c>
      <c r="DB51" s="259"/>
      <c r="DC51" s="258">
        <f t="shared" ca="1" si="106"/>
        <v>468.67874071943493</v>
      </c>
    </row>
    <row r="52" spans="1:107" ht="14.4" x14ac:dyDescent="0.3">
      <c r="A52" s="217"/>
      <c r="B52" s="217"/>
      <c r="C52" s="217"/>
      <c r="D52" s="271" t="s">
        <v>759</v>
      </c>
      <c r="E52" s="217"/>
      <c r="F52" s="217"/>
      <c r="G52" s="217"/>
      <c r="H52" s="217"/>
      <c r="I52" s="228">
        <v>6.8</v>
      </c>
      <c r="J52" s="217"/>
      <c r="K52" s="228">
        <v>2750</v>
      </c>
      <c r="L52" s="228">
        <v>254</v>
      </c>
      <c r="M52" s="228">
        <v>235</v>
      </c>
      <c r="N52" s="228">
        <v>100</v>
      </c>
      <c r="O52" s="228">
        <v>93</v>
      </c>
      <c r="P52" s="228">
        <v>10.6</v>
      </c>
      <c r="Q52" s="228">
        <v>4941</v>
      </c>
      <c r="R52" s="217"/>
      <c r="S52" s="228">
        <v>375</v>
      </c>
      <c r="T52" s="228">
        <v>689</v>
      </c>
      <c r="U52" s="217"/>
      <c r="V52" s="217"/>
      <c r="W52" s="217"/>
      <c r="X52" s="228"/>
      <c r="Y52" s="228"/>
      <c r="Z52" s="228"/>
      <c r="AA52" s="228"/>
      <c r="AB52" s="217"/>
      <c r="AC52" s="228"/>
      <c r="AD52" s="217"/>
      <c r="AE52" s="217"/>
      <c r="AF52" s="217"/>
      <c r="AG52" s="217" t="str">
        <f t="shared" ca="1" si="49"/>
        <v>W_ID_133_FS_001</v>
      </c>
      <c r="AH52" s="217"/>
      <c r="AI52" s="217"/>
      <c r="AJ52" s="217"/>
      <c r="AK52" s="217"/>
      <c r="AL52" s="217">
        <f t="shared" ca="1" si="50"/>
        <v>6.8</v>
      </c>
      <c r="AM52" s="228"/>
      <c r="AN52" s="217">
        <f t="shared" ca="1" si="63"/>
        <v>2750</v>
      </c>
      <c r="AO52" s="217">
        <f t="shared" ca="1" si="63"/>
        <v>254</v>
      </c>
      <c r="AP52" s="217">
        <f t="shared" ca="1" si="63"/>
        <v>235</v>
      </c>
      <c r="AQ52" s="217">
        <f t="shared" ca="1" si="63"/>
        <v>100</v>
      </c>
      <c r="AR52" s="217">
        <f t="shared" ca="1" si="63"/>
        <v>93</v>
      </c>
      <c r="AS52" s="217">
        <f t="shared" ca="1" si="63"/>
        <v>10.6</v>
      </c>
      <c r="AT52" s="217">
        <f t="shared" ca="1" si="63"/>
        <v>4941</v>
      </c>
      <c r="AU52" s="217">
        <f t="shared" ca="1" si="63"/>
        <v>0</v>
      </c>
      <c r="AV52" s="217">
        <f t="shared" ca="1" si="63"/>
        <v>375</v>
      </c>
      <c r="AW52" s="217">
        <f t="shared" ca="1" si="63"/>
        <v>689</v>
      </c>
      <c r="AX52" s="217">
        <f t="shared" ca="1" si="63"/>
        <v>0</v>
      </c>
      <c r="AY52" s="217"/>
      <c r="AZ52" s="217">
        <f t="shared" ref="AZ52:BC55" ca="1" si="114">ABS(INDIRECT(AZ$5&amp;(CELL("row", AZ52))))</f>
        <v>0</v>
      </c>
      <c r="BA52" s="217">
        <f t="shared" ca="1" si="114"/>
        <v>0</v>
      </c>
      <c r="BB52" s="217">
        <f t="shared" ca="1" si="114"/>
        <v>0</v>
      </c>
      <c r="BC52" s="217">
        <f t="shared" ca="1" si="114"/>
        <v>0</v>
      </c>
      <c r="BD52" s="217"/>
      <c r="BE52" s="217">
        <f t="shared" ca="1" si="108"/>
        <v>0</v>
      </c>
      <c r="BF52" s="217">
        <f t="shared" ca="1" si="108"/>
        <v>0</v>
      </c>
      <c r="BG52" s="217"/>
      <c r="BH52" s="217">
        <f t="shared" ca="1" si="66"/>
        <v>0</v>
      </c>
      <c r="BI52" s="217">
        <f t="shared" ca="1" si="67"/>
        <v>99</v>
      </c>
      <c r="BJ52" s="217"/>
      <c r="BK52" s="253">
        <f t="shared" ca="1" si="109"/>
        <v>146.07243722140467</v>
      </c>
      <c r="BL52" s="253">
        <f t="shared" ca="1" si="110"/>
        <v>158.48581999999999</v>
      </c>
      <c r="BM52" s="254">
        <f t="shared" ca="1" si="68"/>
        <v>-4.0758647924528817E-2</v>
      </c>
      <c r="BN52" s="217"/>
      <c r="BO52" s="255">
        <f t="shared" ca="1" si="69"/>
        <v>0.9490971955436035</v>
      </c>
      <c r="BP52" s="255">
        <f t="shared" ca="1" si="70"/>
        <v>0</v>
      </c>
      <c r="BQ52" s="255">
        <f t="shared" ca="1" si="71"/>
        <v>5.0902804456396465E-2</v>
      </c>
      <c r="BR52" s="256">
        <f t="shared" ca="1" si="72"/>
        <v>0.60678618901267767</v>
      </c>
      <c r="BS52" s="256">
        <f t="shared" ca="1" si="73"/>
        <v>0.9490971955436035</v>
      </c>
      <c r="BT52" s="255">
        <f t="shared" ca="1" si="74"/>
        <v>0.9490971955436035</v>
      </c>
      <c r="BU52" s="255">
        <f t="shared" ca="1" si="75"/>
        <v>0</v>
      </c>
      <c r="BV52" s="255">
        <f t="shared" ca="1" si="76"/>
        <v>5.0902804456396465E-2</v>
      </c>
      <c r="BW52" s="256">
        <f t="shared" ca="1" si="77"/>
        <v>0.60678618901267767</v>
      </c>
      <c r="BX52" s="256">
        <f t="shared" ca="1" si="56"/>
        <v>0.9490971955436035</v>
      </c>
      <c r="BY52" s="255" t="e">
        <f t="shared" ca="1" si="78"/>
        <v>#DIV/0!</v>
      </c>
      <c r="BZ52" s="255" t="e">
        <f t="shared" ca="1" si="79"/>
        <v>#DIV/0!</v>
      </c>
      <c r="CA52" s="255" t="e">
        <f t="shared" ca="1" si="80"/>
        <v>#DIV/0!</v>
      </c>
      <c r="CB52" s="256" t="e">
        <f t="shared" ca="1" si="81"/>
        <v>#DIV/0!</v>
      </c>
      <c r="CC52" s="256">
        <f t="shared" ca="1" si="82"/>
        <v>-1</v>
      </c>
      <c r="CD52" s="255">
        <f t="shared" ca="1" si="83"/>
        <v>0.82281432139883426</v>
      </c>
      <c r="CE52" s="255">
        <f t="shared" ca="1" si="84"/>
        <v>6.2447960033305577E-2</v>
      </c>
      <c r="CF52" s="255">
        <f t="shared" ca="1" si="85"/>
        <v>0.11473771856786012</v>
      </c>
      <c r="CG52" s="256">
        <f t="shared" ca="1" si="86"/>
        <v>0.60758063280599506</v>
      </c>
      <c r="CH52" s="256">
        <f t="shared" ca="1" si="87"/>
        <v>0.82281432139883426</v>
      </c>
      <c r="CI52" s="257" t="e">
        <f t="shared" ca="1" si="88"/>
        <v>#REF!</v>
      </c>
      <c r="CJ52" s="257" t="e">
        <f t="shared" ca="1" si="89"/>
        <v>#REF!</v>
      </c>
      <c r="CK52" s="257" t="e">
        <f t="shared" ca="1" si="90"/>
        <v>#REF!</v>
      </c>
      <c r="CL52" s="255" t="e">
        <f t="shared" ca="1" si="91"/>
        <v>#REF!</v>
      </c>
      <c r="CM52" s="255" t="e">
        <f t="shared" ca="1" si="92"/>
        <v>#REF!</v>
      </c>
      <c r="CN52" s="255" t="e">
        <f t="shared" ca="1" si="93"/>
        <v>#REF!</v>
      </c>
      <c r="CO52" s="256" t="e">
        <f t="shared" ca="1" si="94"/>
        <v>#REF!</v>
      </c>
      <c r="CP52" s="256">
        <f t="shared" ca="1" si="95"/>
        <v>-1</v>
      </c>
      <c r="CQ52" s="255">
        <f t="shared" ca="1" si="96"/>
        <v>0.17985611510791366</v>
      </c>
      <c r="CR52" s="255">
        <f t="shared" ca="1" si="97"/>
        <v>0.16612164813603664</v>
      </c>
      <c r="CS52" s="255">
        <f t="shared" ca="1" si="98"/>
        <v>0.65402223675604976</v>
      </c>
      <c r="CT52" s="256">
        <f t="shared" ca="1" si="99"/>
        <v>0.85904839764551999</v>
      </c>
      <c r="CU52" s="256">
        <f t="shared" ca="1" si="100"/>
        <v>0.17985611510791366</v>
      </c>
      <c r="CV52" s="217"/>
      <c r="CW52" s="252">
        <f t="shared" ca="1" si="101"/>
        <v>2.8096674332398761</v>
      </c>
      <c r="CX52" s="256">
        <f t="shared" ca="1" si="102"/>
        <v>2.4385995709681398</v>
      </c>
      <c r="CY52" s="252">
        <f t="shared" ca="1" si="103"/>
        <v>0.80971659919028338</v>
      </c>
      <c r="CZ52" s="252">
        <f t="shared" ca="1" si="104"/>
        <v>0.48015122873345933</v>
      </c>
      <c r="DA52" s="258">
        <f t="shared" ca="1" si="105"/>
        <v>133.33667296295383</v>
      </c>
      <c r="DB52" s="259"/>
      <c r="DC52" s="258">
        <f t="shared" ca="1" si="106"/>
        <v>560.78256450141964</v>
      </c>
    </row>
    <row r="53" spans="1:107" ht="14.4" x14ac:dyDescent="0.3">
      <c r="A53" s="217"/>
      <c r="B53" s="217"/>
      <c r="C53" s="217"/>
      <c r="D53" s="271" t="s">
        <v>760</v>
      </c>
      <c r="E53" s="217"/>
      <c r="F53" s="217"/>
      <c r="G53" s="217"/>
      <c r="H53" s="217"/>
      <c r="I53" s="228">
        <v>7.9</v>
      </c>
      <c r="J53" s="217"/>
      <c r="K53" s="228">
        <v>540</v>
      </c>
      <c r="L53" s="228">
        <v>35</v>
      </c>
      <c r="M53" s="228">
        <v>25</v>
      </c>
      <c r="N53" s="228">
        <v>3</v>
      </c>
      <c r="O53" s="228">
        <v>175</v>
      </c>
      <c r="P53" s="228">
        <v>5.5</v>
      </c>
      <c r="Q53" s="228">
        <v>71</v>
      </c>
      <c r="R53" s="217"/>
      <c r="S53" s="228">
        <v>705</v>
      </c>
      <c r="T53" s="228">
        <v>540</v>
      </c>
      <c r="U53" s="217">
        <v>0</v>
      </c>
      <c r="V53" s="217"/>
      <c r="W53" s="217"/>
      <c r="X53" s="228"/>
      <c r="Y53" s="228"/>
      <c r="Z53" s="228"/>
      <c r="AA53" s="228"/>
      <c r="AB53" s="217"/>
      <c r="AC53" s="228"/>
      <c r="AD53" s="217"/>
      <c r="AE53" s="217"/>
      <c r="AF53" s="217"/>
      <c r="AG53" s="217" t="str">
        <f t="shared" ca="1" si="49"/>
        <v>W_ID_134_FS_001</v>
      </c>
      <c r="AH53" s="217"/>
      <c r="AI53" s="217"/>
      <c r="AJ53" s="217"/>
      <c r="AK53" s="217"/>
      <c r="AL53" s="217">
        <f t="shared" ca="1" si="50"/>
        <v>7.9</v>
      </c>
      <c r="AM53" s="228"/>
      <c r="AN53" s="217">
        <f t="shared" ca="1" si="63"/>
        <v>540</v>
      </c>
      <c r="AO53" s="217">
        <f t="shared" ca="1" si="63"/>
        <v>35</v>
      </c>
      <c r="AP53" s="217">
        <f t="shared" ca="1" si="63"/>
        <v>25</v>
      </c>
      <c r="AQ53" s="217">
        <f t="shared" ca="1" si="63"/>
        <v>3</v>
      </c>
      <c r="AR53" s="217">
        <f t="shared" ca="1" si="63"/>
        <v>175</v>
      </c>
      <c r="AS53" s="217">
        <f t="shared" ca="1" si="63"/>
        <v>5.5</v>
      </c>
      <c r="AT53" s="217">
        <f t="shared" ca="1" si="63"/>
        <v>71</v>
      </c>
      <c r="AU53" s="217">
        <f t="shared" ca="1" si="63"/>
        <v>0</v>
      </c>
      <c r="AV53" s="217">
        <f t="shared" ca="1" si="63"/>
        <v>705</v>
      </c>
      <c r="AW53" s="217">
        <f t="shared" ca="1" si="63"/>
        <v>540</v>
      </c>
      <c r="AX53" s="217">
        <f t="shared" ca="1" si="63"/>
        <v>0</v>
      </c>
      <c r="AY53" s="217"/>
      <c r="AZ53" s="217">
        <f t="shared" ca="1" si="114"/>
        <v>0</v>
      </c>
      <c r="BA53" s="217">
        <f t="shared" ca="1" si="114"/>
        <v>0</v>
      </c>
      <c r="BB53" s="217">
        <f t="shared" ca="1" si="114"/>
        <v>0</v>
      </c>
      <c r="BC53" s="217">
        <f t="shared" ca="1" si="114"/>
        <v>0</v>
      </c>
      <c r="BD53" s="217"/>
      <c r="BE53" s="217">
        <f t="shared" ca="1" si="108"/>
        <v>0</v>
      </c>
      <c r="BF53" s="217">
        <f t="shared" ca="1" si="108"/>
        <v>0</v>
      </c>
      <c r="BG53" s="217"/>
      <c r="BH53" s="217">
        <f t="shared" ca="1" si="66"/>
        <v>0</v>
      </c>
      <c r="BI53" s="217">
        <f t="shared" ca="1" si="67"/>
        <v>99</v>
      </c>
      <c r="BJ53" s="217"/>
      <c r="BK53" s="253">
        <f t="shared" ca="1" si="109"/>
        <v>25.879242488540086</v>
      </c>
      <c r="BL53" s="253">
        <f t="shared" ca="1" si="110"/>
        <v>25.531610000000001</v>
      </c>
      <c r="BM53" s="254">
        <f t="shared" ca="1" si="68"/>
        <v>6.7618503042246939E-3</v>
      </c>
      <c r="BN53" s="217"/>
      <c r="BO53" s="255">
        <f t="shared" ca="1" si="69"/>
        <v>0.34052757793764987</v>
      </c>
      <c r="BP53" s="255">
        <f t="shared" ca="1" si="70"/>
        <v>0</v>
      </c>
      <c r="BQ53" s="255">
        <f t="shared" ca="1" si="71"/>
        <v>0.65947242206235013</v>
      </c>
      <c r="BR53" s="256">
        <f t="shared" ca="1" si="72"/>
        <v>0.95811342925659471</v>
      </c>
      <c r="BS53" s="256">
        <f t="shared" ca="1" si="73"/>
        <v>0.34052757793764987</v>
      </c>
      <c r="BT53" s="255">
        <f t="shared" ca="1" si="74"/>
        <v>0.34052757793764987</v>
      </c>
      <c r="BU53" s="255">
        <f t="shared" ca="1" si="75"/>
        <v>0</v>
      </c>
      <c r="BV53" s="255">
        <f t="shared" ca="1" si="76"/>
        <v>0.65947242206235013</v>
      </c>
      <c r="BW53" s="256">
        <f t="shared" ca="1" si="77"/>
        <v>0.95811342925659471</v>
      </c>
      <c r="BX53" s="256">
        <f t="shared" ca="1" si="56"/>
        <v>0.34052757793764987</v>
      </c>
      <c r="BY53" s="255" t="e">
        <f t="shared" ca="1" si="78"/>
        <v>#DIV/0!</v>
      </c>
      <c r="BZ53" s="255" t="e">
        <f t="shared" ca="1" si="79"/>
        <v>#DIV/0!</v>
      </c>
      <c r="CA53" s="255" t="e">
        <f t="shared" ca="1" si="80"/>
        <v>#DIV/0!</v>
      </c>
      <c r="CB53" s="256" t="e">
        <f t="shared" ca="1" si="81"/>
        <v>#DIV/0!</v>
      </c>
      <c r="CC53" s="256">
        <f t="shared" ca="1" si="82"/>
        <v>-1</v>
      </c>
      <c r="CD53" s="255">
        <f t="shared" ca="1" si="83"/>
        <v>5.3951367781155016E-2</v>
      </c>
      <c r="CE53" s="255">
        <f t="shared" ca="1" si="84"/>
        <v>0.5357142857142857</v>
      </c>
      <c r="CF53" s="255">
        <f t="shared" ca="1" si="85"/>
        <v>0.41033434650455924</v>
      </c>
      <c r="CG53" s="256">
        <f t="shared" ca="1" si="86"/>
        <v>0.5049645896656535</v>
      </c>
      <c r="CH53" s="256">
        <f t="shared" ca="1" si="87"/>
        <v>5.3951367781155016E-2</v>
      </c>
      <c r="CI53" s="257" t="e">
        <f t="shared" ca="1" si="88"/>
        <v>#REF!</v>
      </c>
      <c r="CJ53" s="257" t="e">
        <f t="shared" ca="1" si="89"/>
        <v>#REF!</v>
      </c>
      <c r="CK53" s="257" t="e">
        <f t="shared" ca="1" si="90"/>
        <v>#REF!</v>
      </c>
      <c r="CL53" s="255" t="e">
        <f t="shared" ca="1" si="91"/>
        <v>#REF!</v>
      </c>
      <c r="CM53" s="255" t="e">
        <f t="shared" ca="1" si="92"/>
        <v>#REF!</v>
      </c>
      <c r="CN53" s="255" t="e">
        <f t="shared" ca="1" si="93"/>
        <v>#REF!</v>
      </c>
      <c r="CO53" s="256" t="e">
        <f t="shared" ca="1" si="94"/>
        <v>#REF!</v>
      </c>
      <c r="CP53" s="256">
        <f t="shared" ca="1" si="95"/>
        <v>-1</v>
      </c>
      <c r="CQ53" s="255">
        <f t="shared" ca="1" si="96"/>
        <v>0.2059456660569744</v>
      </c>
      <c r="CR53" s="255">
        <f t="shared" ca="1" si="97"/>
        <v>0.13348330207396489</v>
      </c>
      <c r="CS53" s="255">
        <f t="shared" ca="1" si="98"/>
        <v>0.66057103186906074</v>
      </c>
      <c r="CT53" s="256">
        <f t="shared" ca="1" si="99"/>
        <v>0.88167439808050152</v>
      </c>
      <c r="CU53" s="256">
        <f t="shared" ca="1" si="100"/>
        <v>0.2059456660569744</v>
      </c>
      <c r="CV53" s="217"/>
      <c r="CW53" s="252">
        <f t="shared" ca="1" si="101"/>
        <v>2.6110148339808887</v>
      </c>
      <c r="CX53" s="256">
        <f t="shared" ca="1" si="102"/>
        <v>1.6901960800285136</v>
      </c>
      <c r="CY53" s="252">
        <f t="shared" ca="1" si="103"/>
        <v>0.54545454545454541</v>
      </c>
      <c r="CZ53" s="252">
        <f t="shared" ca="1" si="104"/>
        <v>0.39325842696629215</v>
      </c>
      <c r="DA53" s="258">
        <f t="shared" ca="1" si="105"/>
        <v>171.50840163625</v>
      </c>
      <c r="DB53" s="259"/>
      <c r="DC53" s="258">
        <f t="shared" ca="1" si="106"/>
        <v>726.59183625867297</v>
      </c>
    </row>
    <row r="54" spans="1:107" ht="14.4" x14ac:dyDescent="0.3">
      <c r="A54" s="217"/>
      <c r="B54" s="217"/>
      <c r="C54" s="217"/>
      <c r="D54" s="271" t="s">
        <v>764</v>
      </c>
      <c r="E54" s="217"/>
      <c r="F54" s="217"/>
      <c r="G54" s="217"/>
      <c r="H54" s="217"/>
      <c r="I54" s="228">
        <v>7</v>
      </c>
      <c r="J54" s="217"/>
      <c r="K54" s="228">
        <v>340</v>
      </c>
      <c r="L54" s="228">
        <v>44</v>
      </c>
      <c r="M54" s="228">
        <v>34</v>
      </c>
      <c r="N54" s="228">
        <v>5.3</v>
      </c>
      <c r="O54" s="228">
        <v>151</v>
      </c>
      <c r="P54" s="228">
        <v>4.2</v>
      </c>
      <c r="Q54" s="228">
        <v>57</v>
      </c>
      <c r="R54" s="217"/>
      <c r="S54" s="228">
        <v>376</v>
      </c>
      <c r="T54" s="228">
        <v>573</v>
      </c>
      <c r="U54" s="217">
        <v>0</v>
      </c>
      <c r="V54" s="217"/>
      <c r="W54" s="217"/>
      <c r="X54" s="228"/>
      <c r="Y54" s="228"/>
      <c r="Z54" s="228"/>
      <c r="AA54" s="228"/>
      <c r="AB54" s="217"/>
      <c r="AC54" s="228"/>
      <c r="AD54" s="217"/>
      <c r="AE54" s="217"/>
      <c r="AF54" s="217"/>
      <c r="AG54" s="217" t="str">
        <f t="shared" ca="1" si="49"/>
        <v>W_ID_138_FS_001</v>
      </c>
      <c r="AH54" s="217"/>
      <c r="AI54" s="217"/>
      <c r="AJ54" s="217"/>
      <c r="AK54" s="217"/>
      <c r="AL54" s="217">
        <f t="shared" ca="1" si="50"/>
        <v>7</v>
      </c>
      <c r="AM54" s="228"/>
      <c r="AN54" s="217">
        <f t="shared" ca="1" si="63"/>
        <v>340</v>
      </c>
      <c r="AO54" s="217">
        <f t="shared" ca="1" si="63"/>
        <v>44</v>
      </c>
      <c r="AP54" s="217">
        <f t="shared" ca="1" si="63"/>
        <v>34</v>
      </c>
      <c r="AQ54" s="217">
        <f t="shared" ca="1" si="63"/>
        <v>5.3</v>
      </c>
      <c r="AR54" s="217">
        <f t="shared" ca="1" si="63"/>
        <v>151</v>
      </c>
      <c r="AS54" s="217">
        <f t="shared" ca="1" si="63"/>
        <v>4.2</v>
      </c>
      <c r="AT54" s="217">
        <f t="shared" ca="1" si="63"/>
        <v>57</v>
      </c>
      <c r="AU54" s="217">
        <f t="shared" ca="1" si="63"/>
        <v>0</v>
      </c>
      <c r="AV54" s="217">
        <f t="shared" ca="1" si="63"/>
        <v>376</v>
      </c>
      <c r="AW54" s="217">
        <f t="shared" ca="1" si="63"/>
        <v>573</v>
      </c>
      <c r="AX54" s="217">
        <f t="shared" ca="1" si="63"/>
        <v>0</v>
      </c>
      <c r="AY54" s="217"/>
      <c r="AZ54" s="217">
        <f t="shared" ca="1" si="114"/>
        <v>0</v>
      </c>
      <c r="BA54" s="217">
        <f t="shared" ca="1" si="114"/>
        <v>0</v>
      </c>
      <c r="BB54" s="217">
        <f t="shared" ca="1" si="114"/>
        <v>0</v>
      </c>
      <c r="BC54" s="217">
        <f t="shared" ca="1" si="114"/>
        <v>0</v>
      </c>
      <c r="BD54" s="217"/>
      <c r="BE54" s="217">
        <f t="shared" ca="1" si="108"/>
        <v>0</v>
      </c>
      <c r="BF54" s="217">
        <f t="shared" ca="1" si="108"/>
        <v>0</v>
      </c>
      <c r="BG54" s="217"/>
      <c r="BH54" s="217">
        <f t="shared" ca="1" si="66"/>
        <v>0</v>
      </c>
      <c r="BI54" s="217">
        <f t="shared" ca="1" si="67"/>
        <v>99</v>
      </c>
      <c r="BJ54" s="217"/>
      <c r="BK54" s="253">
        <f t="shared" ca="1" si="109"/>
        <v>18.0477572</v>
      </c>
      <c r="BL54" s="253">
        <f t="shared" ca="1" si="110"/>
        <v>18.827759999999998</v>
      </c>
      <c r="BM54" s="254">
        <f t="shared" ca="1" si="68"/>
        <v>-2.1152321627640747E-2</v>
      </c>
      <c r="BN54" s="217"/>
      <c r="BO54" s="255">
        <f t="shared" ca="1" si="69"/>
        <v>0.35185185185185186</v>
      </c>
      <c r="BP54" s="255">
        <f t="shared" ca="1" si="70"/>
        <v>0</v>
      </c>
      <c r="BQ54" s="255">
        <f t="shared" ca="1" si="71"/>
        <v>0.64814814814814814</v>
      </c>
      <c r="BR54" s="256">
        <f t="shared" ca="1" si="72"/>
        <v>0.95157592592592599</v>
      </c>
      <c r="BS54" s="256">
        <f t="shared" ca="1" si="73"/>
        <v>0.35185185185185186</v>
      </c>
      <c r="BT54" s="255">
        <f t="shared" ca="1" si="74"/>
        <v>0.35185185185185186</v>
      </c>
      <c r="BU54" s="255">
        <f t="shared" ca="1" si="75"/>
        <v>0</v>
      </c>
      <c r="BV54" s="255">
        <f t="shared" ca="1" si="76"/>
        <v>0.64814814814814814</v>
      </c>
      <c r="BW54" s="256">
        <f t="shared" ca="1" si="77"/>
        <v>0.95157592592592599</v>
      </c>
      <c r="BX54" s="256">
        <f t="shared" ref="BX54:BX78" ca="1" si="115">IF(ISERROR(BT54),-1,BT54)</f>
        <v>0.35185185185185186</v>
      </c>
      <c r="BY54" s="255" t="e">
        <f t="shared" ca="1" si="78"/>
        <v>#DIV/0!</v>
      </c>
      <c r="BZ54" s="255" t="e">
        <f t="shared" ca="1" si="79"/>
        <v>#DIV/0!</v>
      </c>
      <c r="CA54" s="255" t="e">
        <f t="shared" ca="1" si="80"/>
        <v>#DIV/0!</v>
      </c>
      <c r="CB54" s="256" t="e">
        <f t="shared" ca="1" si="81"/>
        <v>#DIV/0!</v>
      </c>
      <c r="CC54" s="256">
        <f t="shared" ca="1" si="82"/>
        <v>-1</v>
      </c>
      <c r="CD54" s="255">
        <f t="shared" ca="1" si="83"/>
        <v>5.6660039761431413E-2</v>
      </c>
      <c r="CE54" s="255">
        <f t="shared" ca="1" si="84"/>
        <v>0.37375745526838966</v>
      </c>
      <c r="CF54" s="255">
        <f t="shared" ca="1" si="85"/>
        <v>0.56958250497017893</v>
      </c>
      <c r="CG54" s="256">
        <f t="shared" ca="1" si="86"/>
        <v>0.69041242544731618</v>
      </c>
      <c r="CH54" s="256">
        <f t="shared" ca="1" si="87"/>
        <v>5.6660039761431413E-2</v>
      </c>
      <c r="CI54" s="257" t="e">
        <f t="shared" ca="1" si="88"/>
        <v>#REF!</v>
      </c>
      <c r="CJ54" s="257" t="e">
        <f t="shared" ca="1" si="89"/>
        <v>#REF!</v>
      </c>
      <c r="CK54" s="257" t="e">
        <f t="shared" ca="1" si="90"/>
        <v>#REF!</v>
      </c>
      <c r="CL54" s="255" t="e">
        <f t="shared" ca="1" si="91"/>
        <v>#REF!</v>
      </c>
      <c r="CM54" s="255" t="e">
        <f t="shared" ca="1" si="92"/>
        <v>#REF!</v>
      </c>
      <c r="CN54" s="255" t="e">
        <f t="shared" ca="1" si="93"/>
        <v>#REF!</v>
      </c>
      <c r="CO54" s="256" t="e">
        <f t="shared" ca="1" si="94"/>
        <v>#REF!</v>
      </c>
      <c r="CP54" s="256">
        <f t="shared" ca="1" si="95"/>
        <v>-1</v>
      </c>
      <c r="CQ54" s="255">
        <f t="shared" ca="1" si="96"/>
        <v>0.11031178733460889</v>
      </c>
      <c r="CR54" s="255">
        <f t="shared" ca="1" si="97"/>
        <v>0.14275643066831739</v>
      </c>
      <c r="CS54" s="255">
        <f t="shared" ca="1" si="98"/>
        <v>0.74693178199707377</v>
      </c>
      <c r="CT54" s="256">
        <f t="shared" ca="1" si="99"/>
        <v>0.92617615467902425</v>
      </c>
      <c r="CU54" s="256">
        <f t="shared" ca="1" si="100"/>
        <v>0.11031178733460889</v>
      </c>
      <c r="CV54" s="217"/>
      <c r="CW54" s="252">
        <f t="shared" ca="1" si="101"/>
        <v>2.5626294833715857</v>
      </c>
      <c r="CX54" s="256">
        <f t="shared" ca="1" si="102"/>
        <v>1.7554264359301197</v>
      </c>
      <c r="CY54" s="252">
        <f t="shared" ca="1" si="103"/>
        <v>0.60919540229885061</v>
      </c>
      <c r="CZ54" s="252">
        <f t="shared" ca="1" si="104"/>
        <v>0.5641025641025641</v>
      </c>
      <c r="DA54" s="258">
        <f t="shared" ca="1" si="105"/>
        <v>161.917555731932</v>
      </c>
      <c r="DB54" s="259"/>
      <c r="DC54" s="258">
        <f t="shared" ca="1" si="106"/>
        <v>684.67270417455563</v>
      </c>
    </row>
    <row r="55" spans="1:107" ht="14.4" x14ac:dyDescent="0.3">
      <c r="A55" s="217"/>
      <c r="B55" s="217"/>
      <c r="C55" s="217"/>
      <c r="D55" s="271" t="s">
        <v>765</v>
      </c>
      <c r="E55" s="217"/>
      <c r="F55" s="217"/>
      <c r="G55" s="217"/>
      <c r="H55" s="217"/>
      <c r="I55" s="228">
        <v>6.6</v>
      </c>
      <c r="J55" s="217"/>
      <c r="K55" s="228">
        <v>395</v>
      </c>
      <c r="L55" s="228">
        <v>42</v>
      </c>
      <c r="M55" s="228">
        <v>39</v>
      </c>
      <c r="N55" s="228">
        <v>9.4</v>
      </c>
      <c r="O55" s="228">
        <v>123</v>
      </c>
      <c r="P55" s="228">
        <v>3.4</v>
      </c>
      <c r="Q55" s="228">
        <v>52</v>
      </c>
      <c r="R55" s="217"/>
      <c r="S55" s="228">
        <v>344</v>
      </c>
      <c r="T55" s="228">
        <v>604</v>
      </c>
      <c r="U55" s="217">
        <v>0</v>
      </c>
      <c r="V55" s="217"/>
      <c r="W55" s="217"/>
      <c r="X55" s="228"/>
      <c r="Y55" s="228"/>
      <c r="Z55" s="228"/>
      <c r="AA55" s="228"/>
      <c r="AB55" s="217"/>
      <c r="AC55" s="228"/>
      <c r="AD55" s="217"/>
      <c r="AE55" s="217"/>
      <c r="AF55" s="217"/>
      <c r="AG55" s="217" t="str">
        <f t="shared" ca="1" si="49"/>
        <v>W_ID_139_FS_001</v>
      </c>
      <c r="AH55" s="217"/>
      <c r="AI55" s="217"/>
      <c r="AJ55" s="217"/>
      <c r="AK55" s="217"/>
      <c r="AL55" s="217">
        <f t="shared" ca="1" si="50"/>
        <v>6.6</v>
      </c>
      <c r="AM55" s="228"/>
      <c r="AN55" s="217">
        <f t="shared" ref="AN55:AX70" ca="1" si="116">ABS(INDIRECT(AN$5&amp;(CELL("row", AN55))))</f>
        <v>395</v>
      </c>
      <c r="AO55" s="217">
        <f t="shared" ca="1" si="116"/>
        <v>42</v>
      </c>
      <c r="AP55" s="217">
        <f t="shared" ca="1" si="116"/>
        <v>39</v>
      </c>
      <c r="AQ55" s="217">
        <f t="shared" ca="1" si="116"/>
        <v>9.4</v>
      </c>
      <c r="AR55" s="217">
        <f t="shared" ca="1" si="116"/>
        <v>123</v>
      </c>
      <c r="AS55" s="217">
        <f t="shared" ca="1" si="116"/>
        <v>3.4</v>
      </c>
      <c r="AT55" s="217">
        <f t="shared" ca="1" si="116"/>
        <v>52</v>
      </c>
      <c r="AU55" s="217">
        <f t="shared" ca="1" si="116"/>
        <v>0</v>
      </c>
      <c r="AV55" s="217">
        <f t="shared" ca="1" si="116"/>
        <v>344</v>
      </c>
      <c r="AW55" s="217">
        <f t="shared" ca="1" si="116"/>
        <v>604</v>
      </c>
      <c r="AX55" s="217">
        <f t="shared" ca="1" si="116"/>
        <v>0</v>
      </c>
      <c r="AY55" s="217"/>
      <c r="AZ55" s="217">
        <f t="shared" ca="1" si="114"/>
        <v>0</v>
      </c>
      <c r="BA55" s="217">
        <f t="shared" ca="1" si="114"/>
        <v>0</v>
      </c>
      <c r="BB55" s="217">
        <f t="shared" ca="1" si="114"/>
        <v>0</v>
      </c>
      <c r="BC55" s="217">
        <f t="shared" ca="1" si="114"/>
        <v>0</v>
      </c>
      <c r="BD55" s="217"/>
      <c r="BE55" s="217">
        <f t="shared" ca="1" si="108"/>
        <v>0</v>
      </c>
      <c r="BF55" s="217">
        <f t="shared" ca="1" si="108"/>
        <v>0</v>
      </c>
      <c r="BG55" s="217"/>
      <c r="BH55" s="217">
        <f t="shared" ca="1" si="66"/>
        <v>0</v>
      </c>
      <c r="BI55" s="217">
        <f t="shared" ca="1" si="67"/>
        <v>99</v>
      </c>
      <c r="BJ55" s="217"/>
      <c r="BK55" s="253">
        <f t="shared" ca="1" si="109"/>
        <v>20.976033179134003</v>
      </c>
      <c r="BL55" s="253">
        <f t="shared" ca="1" si="110"/>
        <v>18.528559999999999</v>
      </c>
      <c r="BM55" s="254">
        <f t="shared" ca="1" si="68"/>
        <v>6.1954142092690602E-2</v>
      </c>
      <c r="BN55" s="217"/>
      <c r="BO55" s="255">
        <f t="shared" ca="1" si="69"/>
        <v>0.37956204379562042</v>
      </c>
      <c r="BP55" s="255">
        <f t="shared" ca="1" si="70"/>
        <v>0</v>
      </c>
      <c r="BQ55" s="255">
        <f t="shared" ca="1" si="71"/>
        <v>0.62043795620437958</v>
      </c>
      <c r="BR55" s="256">
        <f t="shared" ca="1" si="72"/>
        <v>0.93557883211678838</v>
      </c>
      <c r="BS55" s="256">
        <f t="shared" ca="1" si="73"/>
        <v>0.37956204379562042</v>
      </c>
      <c r="BT55" s="255">
        <f t="shared" ca="1" si="74"/>
        <v>0.37956204379562042</v>
      </c>
      <c r="BU55" s="255">
        <f t="shared" ca="1" si="75"/>
        <v>0</v>
      </c>
      <c r="BV55" s="255">
        <f t="shared" ca="1" si="76"/>
        <v>0.62043795620437958</v>
      </c>
      <c r="BW55" s="256">
        <f t="shared" ca="1" si="77"/>
        <v>0.93557883211678838</v>
      </c>
      <c r="BX55" s="256">
        <f t="shared" ca="1" si="115"/>
        <v>0.37956204379562042</v>
      </c>
      <c r="BY55" s="255" t="e">
        <f t="shared" ca="1" si="78"/>
        <v>#DIV/0!</v>
      </c>
      <c r="BZ55" s="255" t="e">
        <f t="shared" ca="1" si="79"/>
        <v>#DIV/0!</v>
      </c>
      <c r="CA55" s="255" t="e">
        <f t="shared" ca="1" si="80"/>
        <v>#DIV/0!</v>
      </c>
      <c r="CB55" s="256" t="e">
        <f t="shared" ca="1" si="81"/>
        <v>#DIV/0!</v>
      </c>
      <c r="CC55" s="256">
        <f t="shared" ca="1" si="82"/>
        <v>-1</v>
      </c>
      <c r="CD55" s="255">
        <f t="shared" ca="1" si="83"/>
        <v>5.1999999999999998E-2</v>
      </c>
      <c r="CE55" s="255">
        <f t="shared" ca="1" si="84"/>
        <v>0.34399999999999997</v>
      </c>
      <c r="CF55" s="255">
        <f t="shared" ca="1" si="85"/>
        <v>0.60399999999999998</v>
      </c>
      <c r="CG55" s="256">
        <f t="shared" ca="1" si="86"/>
        <v>0.72746359999999999</v>
      </c>
      <c r="CH55" s="256">
        <f t="shared" ca="1" si="87"/>
        <v>5.1999999999999998E-2</v>
      </c>
      <c r="CI55" s="257" t="e">
        <f t="shared" ca="1" si="88"/>
        <v>#REF!</v>
      </c>
      <c r="CJ55" s="257" t="e">
        <f t="shared" ca="1" si="89"/>
        <v>#REF!</v>
      </c>
      <c r="CK55" s="257" t="e">
        <f t="shared" ca="1" si="90"/>
        <v>#REF!</v>
      </c>
      <c r="CL55" s="255" t="e">
        <f t="shared" ca="1" si="91"/>
        <v>#REF!</v>
      </c>
      <c r="CM55" s="255" t="e">
        <f t="shared" ca="1" si="92"/>
        <v>#REF!</v>
      </c>
      <c r="CN55" s="255" t="e">
        <f t="shared" ca="1" si="93"/>
        <v>#REF!</v>
      </c>
      <c r="CO55" s="256" t="e">
        <f t="shared" ca="1" si="94"/>
        <v>#REF!</v>
      </c>
      <c r="CP55" s="256">
        <f t="shared" ca="1" si="95"/>
        <v>-1</v>
      </c>
      <c r="CQ55" s="255">
        <f t="shared" ca="1" si="96"/>
        <v>0.10177941483425516</v>
      </c>
      <c r="CR55" s="255">
        <f t="shared" ca="1" si="97"/>
        <v>0.10822114995034726</v>
      </c>
      <c r="CS55" s="255">
        <f t="shared" ca="1" si="98"/>
        <v>0.78999943521539762</v>
      </c>
      <c r="CT55" s="256">
        <f t="shared" ca="1" si="99"/>
        <v>0.97097978196851864</v>
      </c>
      <c r="CU55" s="256">
        <f t="shared" ca="1" si="100"/>
        <v>0.10177941483425516</v>
      </c>
      <c r="CV55" s="217"/>
      <c r="CW55" s="252">
        <f t="shared" ca="1" si="101"/>
        <v>2.2733707271961023</v>
      </c>
      <c r="CX55" s="256">
        <f t="shared" ca="1" si="102"/>
        <v>1.655433973769302</v>
      </c>
      <c r="CY55" s="252">
        <f t="shared" ca="1" si="103"/>
        <v>0.70676691729323304</v>
      </c>
      <c r="CZ55" s="252">
        <f t="shared" ca="1" si="104"/>
        <v>0.51533742331288346</v>
      </c>
      <c r="DA55" s="258">
        <f t="shared" ca="1" si="105"/>
        <v>149.29689895017259</v>
      </c>
      <c r="DB55" s="259"/>
      <c r="DC55" s="258">
        <f t="shared" ca="1" si="106"/>
        <v>629.79010538713112</v>
      </c>
    </row>
    <row r="56" spans="1:107" ht="14.4" x14ac:dyDescent="0.3">
      <c r="A56" s="217"/>
      <c r="B56" s="217"/>
      <c r="C56" s="217"/>
      <c r="D56" s="271" t="s">
        <v>777</v>
      </c>
      <c r="E56" s="217"/>
      <c r="F56" s="217"/>
      <c r="G56" s="217"/>
      <c r="H56" s="217"/>
      <c r="I56" s="228">
        <v>6.95</v>
      </c>
      <c r="J56" s="217"/>
      <c r="K56" s="228">
        <v>419</v>
      </c>
      <c r="L56" s="228">
        <v>54</v>
      </c>
      <c r="M56" s="228">
        <v>78</v>
      </c>
      <c r="N56" s="228">
        <v>13</v>
      </c>
      <c r="O56" s="228">
        <v>242</v>
      </c>
      <c r="P56" s="228">
        <v>36.700000000000003</v>
      </c>
      <c r="Q56" s="228">
        <v>62</v>
      </c>
      <c r="R56" s="217"/>
      <c r="S56" s="228">
        <v>75</v>
      </c>
      <c r="T56" s="228">
        <v>1255</v>
      </c>
      <c r="U56" s="217"/>
      <c r="V56" s="217"/>
      <c r="W56" s="217"/>
      <c r="X56" s="228"/>
      <c r="Y56" s="228"/>
      <c r="Z56" s="228"/>
      <c r="AA56" s="228"/>
      <c r="AB56" s="217"/>
      <c r="AC56" s="228"/>
      <c r="AD56" s="217"/>
      <c r="AE56" s="217"/>
      <c r="AF56" s="217"/>
      <c r="AG56" s="217" t="str">
        <f t="shared" ca="1" si="49"/>
        <v>W_ID_151_FS_001</v>
      </c>
      <c r="AH56" s="217"/>
      <c r="AI56" s="217"/>
      <c r="AJ56" s="217"/>
      <c r="AK56" s="217"/>
      <c r="AL56" s="217">
        <f t="shared" ca="1" si="50"/>
        <v>6.95</v>
      </c>
      <c r="AM56" s="228"/>
      <c r="AN56" s="217">
        <f t="shared" ca="1" si="116"/>
        <v>419</v>
      </c>
      <c r="AO56" s="217">
        <f t="shared" ca="1" si="116"/>
        <v>54</v>
      </c>
      <c r="AP56" s="217">
        <f t="shared" ca="1" si="116"/>
        <v>78</v>
      </c>
      <c r="AQ56" s="217">
        <f t="shared" ca="1" si="116"/>
        <v>13</v>
      </c>
      <c r="AR56" s="217">
        <f t="shared" ca="1" si="116"/>
        <v>242</v>
      </c>
      <c r="AS56" s="217">
        <f t="shared" ca="1" si="116"/>
        <v>36.700000000000003</v>
      </c>
      <c r="AT56" s="217">
        <f t="shared" ca="1" si="116"/>
        <v>62</v>
      </c>
      <c r="AU56" s="217">
        <f t="shared" ca="1" si="116"/>
        <v>0</v>
      </c>
      <c r="AV56" s="217">
        <f t="shared" ca="1" si="116"/>
        <v>75</v>
      </c>
      <c r="AW56" s="217">
        <f t="shared" ca="1" si="116"/>
        <v>1255</v>
      </c>
      <c r="AX56" s="217">
        <f t="shared" ca="1" si="116"/>
        <v>0</v>
      </c>
      <c r="AY56" s="217"/>
      <c r="AZ56" s="217">
        <f t="shared" ref="AZ56:BC57" ca="1" si="117">ABS(INDIRECT(AZ$5&amp;(CELL("row", AZ56))))</f>
        <v>0</v>
      </c>
      <c r="BA56" s="217">
        <f t="shared" ca="1" si="117"/>
        <v>0</v>
      </c>
      <c r="BB56" s="217">
        <f t="shared" ca="1" si="117"/>
        <v>0</v>
      </c>
      <c r="BC56" s="217">
        <f t="shared" ca="1" si="117"/>
        <v>0</v>
      </c>
      <c r="BD56" s="217"/>
      <c r="BE56" s="217">
        <f t="shared" ca="1" si="108"/>
        <v>0</v>
      </c>
      <c r="BF56" s="217">
        <f t="shared" ca="1" si="108"/>
        <v>0</v>
      </c>
      <c r="BG56" s="217"/>
      <c r="BH56" s="217">
        <f t="shared" ca="1" si="66"/>
        <v>0</v>
      </c>
      <c r="BI56" s="217">
        <f t="shared" ca="1" si="67"/>
        <v>99</v>
      </c>
      <c r="BJ56" s="217"/>
      <c r="BK56" s="253">
        <f t="shared" ca="1" si="109"/>
        <v>24.568971304230665</v>
      </c>
      <c r="BL56" s="253">
        <f t="shared" ca="1" si="110"/>
        <v>23.879969999999997</v>
      </c>
      <c r="BM56" s="254">
        <f t="shared" ca="1" si="68"/>
        <v>1.4221183903775074E-2</v>
      </c>
      <c r="BN56" s="252"/>
      <c r="BO56" s="255">
        <f t="shared" ca="1" si="69"/>
        <v>6.3297600816743224E-2</v>
      </c>
      <c r="BP56" s="255">
        <f t="shared" ca="1" si="70"/>
        <v>0</v>
      </c>
      <c r="BQ56" s="255">
        <f t="shared" ca="1" si="71"/>
        <v>0.93670239918325682</v>
      </c>
      <c r="BR56" s="256">
        <f t="shared" ca="1" si="72"/>
        <v>1.1181582950484943</v>
      </c>
      <c r="BS56" s="256">
        <f t="shared" ca="1" si="73"/>
        <v>6.3297600816743224E-2</v>
      </c>
      <c r="BT56" s="255">
        <f t="shared" ca="1" si="74"/>
        <v>6.3297600816743224E-2</v>
      </c>
      <c r="BU56" s="255">
        <f t="shared" ca="1" si="75"/>
        <v>0</v>
      </c>
      <c r="BV56" s="255">
        <f t="shared" ca="1" si="76"/>
        <v>0.93670239918325682</v>
      </c>
      <c r="BW56" s="256">
        <f t="shared" ca="1" si="77"/>
        <v>1.1181582950484943</v>
      </c>
      <c r="BX56" s="256">
        <f t="shared" ca="1" si="115"/>
        <v>6.3297600816743224E-2</v>
      </c>
      <c r="BY56" s="255" t="e">
        <f t="shared" ca="1" si="78"/>
        <v>#DIV/0!</v>
      </c>
      <c r="BZ56" s="255" t="e">
        <f t="shared" ca="1" si="79"/>
        <v>#DIV/0!</v>
      </c>
      <c r="CA56" s="255" t="e">
        <f t="shared" ca="1" si="80"/>
        <v>#DIV/0!</v>
      </c>
      <c r="CB56" s="256" t="e">
        <f t="shared" ca="1" si="81"/>
        <v>#DIV/0!</v>
      </c>
      <c r="CC56" s="256">
        <f t="shared" ca="1" si="82"/>
        <v>-1</v>
      </c>
      <c r="CD56" s="255">
        <f t="shared" ca="1" si="83"/>
        <v>4.4540229885057472E-2</v>
      </c>
      <c r="CE56" s="255">
        <f t="shared" ca="1" si="84"/>
        <v>5.3879310344827583E-2</v>
      </c>
      <c r="CF56" s="255">
        <f t="shared" ca="1" si="85"/>
        <v>0.90158045977011492</v>
      </c>
      <c r="CG56" s="256">
        <f t="shared" ca="1" si="86"/>
        <v>1.0667724856321839</v>
      </c>
      <c r="CH56" s="256">
        <f t="shared" ca="1" si="87"/>
        <v>4.4540229885057472E-2</v>
      </c>
      <c r="CI56" s="257" t="e">
        <f t="shared" ca="1" si="88"/>
        <v>#REF!</v>
      </c>
      <c r="CJ56" s="257" t="e">
        <f t="shared" ca="1" si="89"/>
        <v>#REF!</v>
      </c>
      <c r="CK56" s="257" t="e">
        <f t="shared" ca="1" si="90"/>
        <v>#REF!</v>
      </c>
      <c r="CL56" s="255" t="e">
        <f t="shared" ca="1" si="91"/>
        <v>#REF!</v>
      </c>
      <c r="CM56" s="255" t="e">
        <f t="shared" ca="1" si="92"/>
        <v>#REF!</v>
      </c>
      <c r="CN56" s="255" t="e">
        <f t="shared" ca="1" si="93"/>
        <v>#REF!</v>
      </c>
      <c r="CO56" s="256" t="e">
        <f t="shared" ca="1" si="94"/>
        <v>#REF!</v>
      </c>
      <c r="CP56" s="256">
        <f t="shared" ca="1" si="95"/>
        <v>-1</v>
      </c>
      <c r="CQ56" s="255">
        <f t="shared" ca="1" si="96"/>
        <v>9.1794346193954934E-2</v>
      </c>
      <c r="CR56" s="255">
        <f t="shared" ca="1" si="97"/>
        <v>0.11830297600175577</v>
      </c>
      <c r="CS56" s="255">
        <f t="shared" ca="1" si="98"/>
        <v>0.78990267780428924</v>
      </c>
      <c r="CT56" s="256">
        <f t="shared" ca="1" si="99"/>
        <v>0.96510267755300239</v>
      </c>
      <c r="CU56" s="256">
        <f t="shared" ca="1" si="100"/>
        <v>9.1794346193954934E-2</v>
      </c>
      <c r="CV56" s="217"/>
      <c r="CW56" s="252">
        <f t="shared" ca="1" si="101"/>
        <v>2.3508441673391003</v>
      </c>
      <c r="CX56" s="256">
        <f t="shared" ca="1" si="102"/>
        <v>1.5726929169554569</v>
      </c>
      <c r="CY56" s="252">
        <f t="shared" ca="1" si="103"/>
        <v>0.625</v>
      </c>
      <c r="CZ56" s="252">
        <f t="shared" ca="1" si="104"/>
        <v>0.56308654848800832</v>
      </c>
      <c r="DA56" s="258">
        <f t="shared" ca="1" si="105"/>
        <v>194.21078218813656</v>
      </c>
      <c r="DB56" s="259"/>
      <c r="DC56" s="258">
        <f t="shared" ca="1" si="106"/>
        <v>826.7913470435351</v>
      </c>
    </row>
    <row r="57" spans="1:107" ht="14.4" x14ac:dyDescent="0.3">
      <c r="A57" s="217"/>
      <c r="B57" s="217"/>
      <c r="C57" s="217"/>
      <c r="D57" s="271" t="s">
        <v>782</v>
      </c>
      <c r="E57" s="217"/>
      <c r="F57" s="217"/>
      <c r="G57" s="217"/>
      <c r="H57" s="217"/>
      <c r="I57" s="228">
        <v>8.1999999999999993</v>
      </c>
      <c r="J57" s="217"/>
      <c r="K57" s="228">
        <v>1020</v>
      </c>
      <c r="L57" s="228">
        <v>84</v>
      </c>
      <c r="M57" s="228">
        <v>26</v>
      </c>
      <c r="N57" s="228">
        <v>65</v>
      </c>
      <c r="O57" s="228">
        <v>82</v>
      </c>
      <c r="P57" s="228">
        <v>7.8</v>
      </c>
      <c r="Q57" s="228">
        <v>179</v>
      </c>
      <c r="R57" s="217"/>
      <c r="S57" s="228">
        <v>135</v>
      </c>
      <c r="T57" s="228">
        <v>2446</v>
      </c>
      <c r="U57" s="217">
        <v>126</v>
      </c>
      <c r="V57" s="217"/>
      <c r="W57" s="217"/>
      <c r="X57" s="228"/>
      <c r="Y57" s="228"/>
      <c r="Z57" s="228"/>
      <c r="AA57" s="228"/>
      <c r="AB57" s="217"/>
      <c r="AC57" s="228"/>
      <c r="AD57" s="217"/>
      <c r="AE57" s="217"/>
      <c r="AF57" s="217"/>
      <c r="AG57" s="217" t="str">
        <f t="shared" ca="1" si="49"/>
        <v>W_ID_156_FS_001</v>
      </c>
      <c r="AH57" s="217"/>
      <c r="AI57" s="217"/>
      <c r="AJ57" s="217"/>
      <c r="AK57" s="217"/>
      <c r="AL57" s="217">
        <f t="shared" ca="1" si="50"/>
        <v>8.1999999999999993</v>
      </c>
      <c r="AM57" s="228"/>
      <c r="AN57" s="217">
        <f t="shared" ca="1" si="116"/>
        <v>1020</v>
      </c>
      <c r="AO57" s="217">
        <f t="shared" ca="1" si="116"/>
        <v>84</v>
      </c>
      <c r="AP57" s="217">
        <f t="shared" ca="1" si="116"/>
        <v>26</v>
      </c>
      <c r="AQ57" s="217">
        <f t="shared" ca="1" si="116"/>
        <v>65</v>
      </c>
      <c r="AR57" s="217">
        <f t="shared" ca="1" si="116"/>
        <v>82</v>
      </c>
      <c r="AS57" s="217">
        <f t="shared" ca="1" si="116"/>
        <v>7.8</v>
      </c>
      <c r="AT57" s="217">
        <f t="shared" ca="1" si="116"/>
        <v>179</v>
      </c>
      <c r="AU57" s="217">
        <f t="shared" ca="1" si="116"/>
        <v>0</v>
      </c>
      <c r="AV57" s="217">
        <f t="shared" ca="1" si="116"/>
        <v>135</v>
      </c>
      <c r="AW57" s="217">
        <f t="shared" ca="1" si="116"/>
        <v>2446</v>
      </c>
      <c r="AX57" s="217">
        <f t="shared" ca="1" si="116"/>
        <v>126</v>
      </c>
      <c r="AY57" s="217"/>
      <c r="AZ57" s="217">
        <f t="shared" ca="1" si="117"/>
        <v>0</v>
      </c>
      <c r="BA57" s="217">
        <f t="shared" ca="1" si="117"/>
        <v>0</v>
      </c>
      <c r="BB57" s="217">
        <f t="shared" ca="1" si="117"/>
        <v>0</v>
      </c>
      <c r="BC57" s="217">
        <f t="shared" ca="1" si="117"/>
        <v>0</v>
      </c>
      <c r="BD57" s="217"/>
      <c r="BE57" s="217">
        <f t="shared" ca="1" si="108"/>
        <v>0</v>
      </c>
      <c r="BF57" s="217">
        <f t="shared" ca="1" si="108"/>
        <v>0</v>
      </c>
      <c r="BG57" s="217"/>
      <c r="BH57" s="217">
        <f t="shared" ca="1" si="66"/>
        <v>0</v>
      </c>
      <c r="BI57" s="217">
        <f t="shared" ca="1" si="67"/>
        <v>99</v>
      </c>
      <c r="BJ57" s="217"/>
      <c r="BK57" s="253">
        <f t="shared" ca="1" si="109"/>
        <v>53.162186259096856</v>
      </c>
      <c r="BL57" s="253">
        <f t="shared" ca="1" si="110"/>
        <v>52.149809999999995</v>
      </c>
      <c r="BM57" s="254">
        <f t="shared" ca="1" si="68"/>
        <v>9.6131143180130541E-3</v>
      </c>
      <c r="BN57" s="217"/>
      <c r="BO57" s="255">
        <f t="shared" ca="1" si="69"/>
        <v>0.47860962566844922</v>
      </c>
      <c r="BP57" s="255">
        <f t="shared" ca="1" si="70"/>
        <v>0</v>
      </c>
      <c r="BQ57" s="255">
        <f t="shared" ca="1" si="71"/>
        <v>0.52139037433155078</v>
      </c>
      <c r="BR57" s="256">
        <f t="shared" ca="1" si="72"/>
        <v>0.8783986631016043</v>
      </c>
      <c r="BS57" s="256">
        <f t="shared" ca="1" si="73"/>
        <v>0.47860962566844922</v>
      </c>
      <c r="BT57" s="255">
        <f t="shared" ca="1" si="74"/>
        <v>0.47860962566844922</v>
      </c>
      <c r="BU57" s="255">
        <f t="shared" ca="1" si="75"/>
        <v>0</v>
      </c>
      <c r="BV57" s="255">
        <f t="shared" ca="1" si="76"/>
        <v>0.52139037433155078</v>
      </c>
      <c r="BW57" s="256">
        <f t="shared" ca="1" si="77"/>
        <v>0.8783986631016043</v>
      </c>
      <c r="BX57" s="256">
        <f t="shared" ca="1" si="115"/>
        <v>0.47860962566844922</v>
      </c>
      <c r="BY57" s="255" t="e">
        <f t="shared" ca="1" si="78"/>
        <v>#DIV/0!</v>
      </c>
      <c r="BZ57" s="255" t="e">
        <f t="shared" ca="1" si="79"/>
        <v>#DIV/0!</v>
      </c>
      <c r="CA57" s="255" t="e">
        <f t="shared" ca="1" si="80"/>
        <v>#DIV/0!</v>
      </c>
      <c r="CB57" s="256" t="e">
        <f t="shared" ca="1" si="81"/>
        <v>#DIV/0!</v>
      </c>
      <c r="CC57" s="256">
        <f t="shared" ca="1" si="82"/>
        <v>-1</v>
      </c>
      <c r="CD57" s="255">
        <f t="shared" ca="1" si="83"/>
        <v>6.4855072463768121E-2</v>
      </c>
      <c r="CE57" s="255">
        <f t="shared" ca="1" si="84"/>
        <v>4.8913043478260872E-2</v>
      </c>
      <c r="CF57" s="255">
        <f t="shared" ca="1" si="85"/>
        <v>0.88623188405797104</v>
      </c>
      <c r="CG57" s="256">
        <f t="shared" ca="1" si="86"/>
        <v>1.0607792753623189</v>
      </c>
      <c r="CH57" s="256">
        <f t="shared" ca="1" si="87"/>
        <v>6.4855072463768121E-2</v>
      </c>
      <c r="CI57" s="257" t="e">
        <f t="shared" ca="1" si="88"/>
        <v>#REF!</v>
      </c>
      <c r="CJ57" s="257" t="e">
        <f t="shared" ca="1" si="89"/>
        <v>#REF!</v>
      </c>
      <c r="CK57" s="257" t="e">
        <f t="shared" ca="1" si="90"/>
        <v>#REF!</v>
      </c>
      <c r="CL57" s="255" t="e">
        <f t="shared" ca="1" si="91"/>
        <v>#REF!</v>
      </c>
      <c r="CM57" s="255" t="e">
        <f t="shared" ca="1" si="92"/>
        <v>#REF!</v>
      </c>
      <c r="CN57" s="255" t="e">
        <f t="shared" ca="1" si="93"/>
        <v>#REF!</v>
      </c>
      <c r="CO57" s="256" t="e">
        <f t="shared" ca="1" si="94"/>
        <v>#REF!</v>
      </c>
      <c r="CP57" s="256">
        <f t="shared" ca="1" si="95"/>
        <v>-1</v>
      </c>
      <c r="CQ57" s="255">
        <f t="shared" ca="1" si="96"/>
        <v>0.10279918400375235</v>
      </c>
      <c r="CR57" s="255">
        <f t="shared" ca="1" si="97"/>
        <v>8.4658151532501932E-2</v>
      </c>
      <c r="CS57" s="255">
        <f t="shared" ca="1" si="98"/>
        <v>0.81254266446374568</v>
      </c>
      <c r="CT57" s="256">
        <f t="shared" ca="1" si="99"/>
        <v>0.99759926350005379</v>
      </c>
      <c r="CU57" s="256">
        <f t="shared" ca="1" si="100"/>
        <v>0.10279918400375235</v>
      </c>
      <c r="CV57" s="217"/>
      <c r="CW57" s="252">
        <f t="shared" ca="1" si="101"/>
        <v>2.0356452154809075</v>
      </c>
      <c r="CX57" s="256">
        <f t="shared" ca="1" si="102"/>
        <v>2.433585224152945</v>
      </c>
      <c r="CY57" s="252">
        <f t="shared" ca="1" si="103"/>
        <v>0.96153846153846156</v>
      </c>
      <c r="CZ57" s="252">
        <f t="shared" ca="1" si="104"/>
        <v>0.45161290322580644</v>
      </c>
      <c r="DA57" s="258">
        <f t="shared" ca="1" si="105"/>
        <v>126.57998034172724</v>
      </c>
      <c r="DB57" s="259"/>
      <c r="DC57" s="258">
        <f t="shared" ca="1" si="106"/>
        <v>531.70132192086362</v>
      </c>
    </row>
    <row r="58" spans="1:107" ht="14.4" x14ac:dyDescent="0.3">
      <c r="A58" s="217"/>
      <c r="B58" s="217"/>
      <c r="C58" s="217"/>
      <c r="D58" s="271" t="s">
        <v>796</v>
      </c>
      <c r="E58" s="217"/>
      <c r="F58" s="217"/>
      <c r="G58" s="217"/>
      <c r="H58" s="217"/>
      <c r="I58" s="228">
        <v>7.2</v>
      </c>
      <c r="J58" s="217"/>
      <c r="K58" s="228">
        <v>1375</v>
      </c>
      <c r="L58" s="228">
        <v>68</v>
      </c>
      <c r="M58" s="228">
        <v>42</v>
      </c>
      <c r="N58" s="228">
        <v>38</v>
      </c>
      <c r="O58" s="228">
        <v>134</v>
      </c>
      <c r="P58" s="228">
        <v>44</v>
      </c>
      <c r="Q58" s="228">
        <v>1189</v>
      </c>
      <c r="R58" s="217"/>
      <c r="S58" s="228">
        <v>128</v>
      </c>
      <c r="T58" s="228">
        <v>2190</v>
      </c>
      <c r="U58" s="217"/>
      <c r="V58" s="217"/>
      <c r="W58" s="217"/>
      <c r="X58" s="228"/>
      <c r="Y58" s="228"/>
      <c r="Z58" s="228"/>
      <c r="AA58" s="228"/>
      <c r="AB58" s="217"/>
      <c r="AC58" s="228"/>
      <c r="AD58" s="217"/>
      <c r="AE58" s="217"/>
      <c r="AF58" s="217"/>
      <c r="AG58" s="217" t="str">
        <f t="shared" ref="AG58:AG71" ca="1" si="118">IF(ISBLANK(INDIRECT(AG$5&amp;(CELL("row", AG58)))),"",INDIRECT(AG$5&amp;(CELL("row", AG58))))</f>
        <v>W_ID_170_FS_001</v>
      </c>
      <c r="AH58" s="217"/>
      <c r="AI58" s="217"/>
      <c r="AJ58" s="217"/>
      <c r="AK58" s="217"/>
      <c r="AL58" s="217">
        <f t="shared" ref="AL58:AL71" ca="1" si="119">INDIRECT(AL$5&amp;(CELL("row", AL58)))</f>
        <v>7.2</v>
      </c>
      <c r="AM58" s="228"/>
      <c r="AN58" s="217">
        <f t="shared" ca="1" si="116"/>
        <v>1375</v>
      </c>
      <c r="AO58" s="217">
        <f t="shared" ca="1" si="116"/>
        <v>68</v>
      </c>
      <c r="AP58" s="217">
        <f t="shared" ca="1" si="116"/>
        <v>42</v>
      </c>
      <c r="AQ58" s="217">
        <f t="shared" ca="1" si="116"/>
        <v>38</v>
      </c>
      <c r="AR58" s="217">
        <f t="shared" ca="1" si="116"/>
        <v>134</v>
      </c>
      <c r="AS58" s="217">
        <f t="shared" ca="1" si="116"/>
        <v>44</v>
      </c>
      <c r="AT58" s="217">
        <f t="shared" ca="1" si="116"/>
        <v>1189</v>
      </c>
      <c r="AU58" s="217">
        <f t="shared" ca="1" si="116"/>
        <v>0</v>
      </c>
      <c r="AV58" s="217">
        <f t="shared" ca="1" si="116"/>
        <v>128</v>
      </c>
      <c r="AW58" s="217">
        <f t="shared" ca="1" si="116"/>
        <v>2190</v>
      </c>
      <c r="AX58" s="217">
        <f t="shared" ca="1" si="116"/>
        <v>0</v>
      </c>
      <c r="AY58" s="217"/>
      <c r="AZ58" s="217">
        <f t="shared" ref="AZ58:BC73" ca="1" si="120">ABS(INDIRECT(AZ$5&amp;(CELL("row", AZ58))))</f>
        <v>0</v>
      </c>
      <c r="BA58" s="217">
        <f t="shared" ca="1" si="120"/>
        <v>0</v>
      </c>
      <c r="BB58" s="217">
        <f t="shared" ca="1" si="120"/>
        <v>0</v>
      </c>
      <c r="BC58" s="217">
        <f t="shared" ca="1" si="120"/>
        <v>0</v>
      </c>
      <c r="BD58" s="217"/>
      <c r="BE58" s="217">
        <f t="shared" ref="BE58:BF73" ca="1" si="121">ABS(INDIRECT(BE$5&amp;(CELL("row", BE58))))</f>
        <v>0</v>
      </c>
      <c r="BF58" s="217">
        <f t="shared" ca="1" si="121"/>
        <v>0</v>
      </c>
      <c r="BG58" s="217"/>
      <c r="BH58" s="217">
        <f t="shared" ca="1" si="66"/>
        <v>0</v>
      </c>
      <c r="BI58" s="217">
        <f t="shared" ca="1" si="67"/>
        <v>99</v>
      </c>
      <c r="BJ58" s="217"/>
      <c r="BK58" s="253">
        <f t="shared" ca="1" si="109"/>
        <v>66.773002590968559</v>
      </c>
      <c r="BL58" s="253">
        <f t="shared" ca="1" si="110"/>
        <v>72.100749999999991</v>
      </c>
      <c r="BM58" s="254">
        <f t="shared" ref="BM58:BM71" ca="1" si="122">IF(BK58=0,"",(BK58-BL58)/(BK58+BL58))</f>
        <v>-3.8363962301238445E-2</v>
      </c>
      <c r="BN58" s="217"/>
      <c r="BO58" s="255">
        <f t="shared" ref="BO58:BO71" ca="1" si="123">(AT58*BO$6)/(AT58*BO$6+AU58*BP$6+AS58*BQ$6)</f>
        <v>0.51944080384447355</v>
      </c>
      <c r="BP58" s="255">
        <f t="shared" ref="BP58:BP71" ca="1" si="124">(AU58*BP$6)/(AT58*BO$6+AU58*BP$6+AS58*BQ$6)</f>
        <v>0</v>
      </c>
      <c r="BQ58" s="255">
        <f t="shared" ref="BQ58:BQ71" ca="1" si="125">(AS58*BQ$6)/(AT58*BO$6+AU58*BP$6+AS58*BQ$6)</f>
        <v>0.48055919615552645</v>
      </c>
      <c r="BR58" s="256">
        <f t="shared" ref="BR58:BR71" ca="1" si="126">0.5774*BO58+1.1547*BQ58</f>
        <v>0.8548268239405854</v>
      </c>
      <c r="BS58" s="256">
        <f t="shared" ref="BS58:BS71" ca="1" si="127">IF(ISERROR(BO58),-1,BO58)</f>
        <v>0.51944080384447355</v>
      </c>
      <c r="BT58" s="255">
        <f t="shared" ref="BT58:BT71" ca="1" si="128">(AT58*BT$6)/(AT58*BT$6+AM58*BU$6+AS58*BV$6)</f>
        <v>0.51944080384447355</v>
      </c>
      <c r="BU58" s="255">
        <f t="shared" ref="BU58:BU71" ca="1" si="129">(AM58*BU$6)/(AT58*BT$6+AM58*BU$6+AS58*BV$6)</f>
        <v>0</v>
      </c>
      <c r="BV58" s="255">
        <f t="shared" ref="BV58:BV71" ca="1" si="130">(AS58*BV$6)/(AT58*BT$6+AM58*BU$6+AS58*BV$6)</f>
        <v>0.48055919615552645</v>
      </c>
      <c r="BW58" s="256">
        <f t="shared" ref="BW58:BW71" ca="1" si="131">0.5774*BT58+1.1547*BV58</f>
        <v>0.8548268239405854</v>
      </c>
      <c r="BX58" s="256">
        <f t="shared" ca="1" si="115"/>
        <v>0.51944080384447355</v>
      </c>
      <c r="BY58" s="255" t="e">
        <f t="shared" ref="BY58:BY71" ca="1" si="132">(AM58*BY$6)/(AM58*$BY$6+BA58*$BZ$6+BB58*$CA$6)</f>
        <v>#DIV/0!</v>
      </c>
      <c r="BZ58" s="255" t="e">
        <f t="shared" ref="BZ58:BZ71" ca="1" si="133">(BA58*BZ$6)/(AM58*$BY$6+BA58*$BZ$6+BB58*$CA$6)</f>
        <v>#DIV/0!</v>
      </c>
      <c r="CA58" s="255" t="e">
        <f t="shared" ref="CA58:CA71" ca="1" si="134">(BB58*CA$6)/(AM58*$BY$6+BA58*$BZ$6+BB58*$CA$6)</f>
        <v>#DIV/0!</v>
      </c>
      <c r="CB58" s="256" t="e">
        <f t="shared" ref="CB58:CB71" ca="1" si="135">0.5774*BY58+1.1547*CA58</f>
        <v>#DIV/0!</v>
      </c>
      <c r="CC58" s="256">
        <f t="shared" ref="CC58:CC71" ca="1" si="136">IF(ISERROR(BY58),-1,BY58)</f>
        <v>-1</v>
      </c>
      <c r="CD58" s="255">
        <f t="shared" ref="CD58:CD71" ca="1" si="137">(AT58*CD$6)/(AT58*CD$6+AV58*CE$6+AW58*CF$6)</f>
        <v>0.33903621328771028</v>
      </c>
      <c r="CE58" s="255">
        <f t="shared" ref="CE58:CE71" ca="1" si="138">(AV58*CE$6)/(AT58*CD$6+AV58*CE$6+AW58*CF$6)</f>
        <v>3.6498431708012549E-2</v>
      </c>
      <c r="CF58" s="255">
        <f t="shared" ref="CF58:CF71" ca="1" si="139">(AW58*CF$6)/(AT58*CD$6+AV58*CE$6+AW58*CF$6)</f>
        <v>0.62446535500427713</v>
      </c>
      <c r="CG58" s="256">
        <f t="shared" ref="CG58:CG71" ca="1" si="140">0.5774*CD58+1.1547*CF58</f>
        <v>0.91682965497576274</v>
      </c>
      <c r="CH58" s="256">
        <f t="shared" ref="CH58:CH71" ca="1" si="141">IF(ISERROR(CD58),-1,CD58)</f>
        <v>0.33903621328771028</v>
      </c>
      <c r="CI58" s="257" t="e">
        <f t="shared" ref="CI58:CI71" ca="1" si="142">INDIRECT("R"&amp;ROW(CI58)&amp;"C"&amp;(COLUMN(INDIRECT(X$3&amp;ROW(CI58),TRUE))+29),FALSE)</f>
        <v>#REF!</v>
      </c>
      <c r="CJ58" s="257" t="e">
        <f t="shared" ca="1" si="89"/>
        <v>#REF!</v>
      </c>
      <c r="CK58" s="257" t="e">
        <f t="shared" ca="1" si="90"/>
        <v>#REF!</v>
      </c>
      <c r="CL58" s="255" t="e">
        <f t="shared" ref="CL58:CL71" ca="1" si="143">(CI58*CL$6)/(CI58*CL$6+CJ58*CM$6+CK58*CN$6)</f>
        <v>#REF!</v>
      </c>
      <c r="CM58" s="255" t="e">
        <f t="shared" ref="CM58:CM71" ca="1" si="144">(CJ58*CM$6)/(CI58*CL$6+CJ58*CM$6+CK58*CN$6)</f>
        <v>#REF!</v>
      </c>
      <c r="CN58" s="255" t="e">
        <f t="shared" ref="CN58:CN71" ca="1" si="145">(CK58*CN$6)/(CI58*CL$6+CJ58*CM$6+CK58*CN$6)</f>
        <v>#REF!</v>
      </c>
      <c r="CO58" s="256" t="e">
        <f t="shared" ref="CO58:CO71" ca="1" si="146">0.5774*CL58+1.1547*CN58</f>
        <v>#REF!</v>
      </c>
      <c r="CP58" s="256">
        <f t="shared" ref="CP58:CP71" ca="1" si="147">IF(ISERROR(CL58),-1,CL58)</f>
        <v>-1</v>
      </c>
      <c r="CQ58" s="255">
        <f t="shared" ref="CQ58:CQ71" ca="1" si="148">(AN58*CQ$6)/(AN58*CQ$6+AO58*CR$6+(AQ58^0.5)*CS$6)</f>
        <v>0.16728686491559241</v>
      </c>
      <c r="CR58" s="255">
        <f t="shared" ref="CR58:CR71" ca="1" si="149">(AO58*CR$6)/(AN58*CQ$6+AO58*CR$6+(AQ58^0.5)*CS$6)</f>
        <v>8.2730958649165701E-2</v>
      </c>
      <c r="CS58" s="255">
        <f t="shared" ref="CS58:CS71" ca="1" si="150">((AQ58^0.5)*CS$6)/(AN58*CQ$6+AO58*CR$6+(AQ58^0.5)*CS$6)</f>
        <v>0.74998217643524179</v>
      </c>
      <c r="CT58" s="256">
        <f t="shared" ref="CT58:CT71" ca="1" si="151">0.5774*CQ58+1.1547*CS58</f>
        <v>0.96259585493203681</v>
      </c>
      <c r="CU58" s="256">
        <f t="shared" ref="CU58:CU71" ca="1" si="152">IF(ISERROR(CQ58),-1,CQ58)</f>
        <v>0.16728686491559241</v>
      </c>
      <c r="CV58" s="217"/>
      <c r="CW58" s="252">
        <f t="shared" ref="CW58:CW71" ca="1" si="153">IF(ISERROR(2*LOG(AO58)-LOG(AQ58)),-99,2*LOG(AO58)-LOG(AQ58))</f>
        <v>2.0852342287956627</v>
      </c>
      <c r="CX58" s="256">
        <f t="shared" ref="CX58:CX71" ca="1" si="154">IF(ISERROR(2*LOG(AO58)-LOG(AP58)),-99,2*LOG(AO58)-LOG(AP58))</f>
        <v>2.0417685350145724</v>
      </c>
      <c r="CY58" s="252">
        <f t="shared" ref="CY58:CY71" ca="1" si="155">IF(ISERROR(10*AQ58/(10*AQ58+AP58)),-99,10*AQ58/(10*AQ58+AP58))</f>
        <v>0.90047393364928907</v>
      </c>
      <c r="CZ58" s="252">
        <f t="shared" ref="CZ58:CZ71" ca="1" si="156">IF(ISERROR(10*AO58/(10*AO58+AN58)),-99,10*AO58/(10*AO58+AN58))</f>
        <v>0.33090024330900242</v>
      </c>
      <c r="DA58" s="258">
        <f t="shared" ref="DA58:DA71" ca="1" si="157">0.00000031665*AR58^3 - 0.00036686*AR58^2 + 0.28831*AR58 + 77.034 *LOG(AR58) - 42.198</f>
        <v>154.46948570883461</v>
      </c>
      <c r="DB58" s="259"/>
      <c r="DC58" s="258">
        <f t="shared" ref="DC58:DC71" ca="1" si="158">IF(ISERROR(DA58),-999,0.000000068133*DA58^4-0.00003873*DA58^3+0.0090986*DA58^2+3.3034*DA58+28.833)</f>
        <v>652.24850689275479</v>
      </c>
    </row>
    <row r="59" spans="1:107" ht="14.4" x14ac:dyDescent="0.3">
      <c r="A59" s="217"/>
      <c r="B59" s="217"/>
      <c r="C59" s="217"/>
      <c r="D59" s="271" t="s">
        <v>797</v>
      </c>
      <c r="E59" s="217"/>
      <c r="F59" s="217"/>
      <c r="G59" s="217"/>
      <c r="H59" s="217"/>
      <c r="I59" s="228">
        <v>6.7</v>
      </c>
      <c r="J59" s="217"/>
      <c r="K59" s="228">
        <v>1360</v>
      </c>
      <c r="L59" s="228">
        <v>84</v>
      </c>
      <c r="M59" s="228">
        <v>77</v>
      </c>
      <c r="N59" s="228">
        <v>15</v>
      </c>
      <c r="O59" s="228">
        <v>110</v>
      </c>
      <c r="P59" s="228">
        <v>41</v>
      </c>
      <c r="Q59" s="228">
        <v>1200</v>
      </c>
      <c r="R59" s="217"/>
      <c r="S59" s="228">
        <v>34</v>
      </c>
      <c r="T59" s="228">
        <v>2170</v>
      </c>
      <c r="U59" s="217"/>
      <c r="V59" s="217"/>
      <c r="W59" s="217"/>
      <c r="X59" s="228"/>
      <c r="Y59" s="228"/>
      <c r="Z59" s="228"/>
      <c r="AA59" s="228"/>
      <c r="AB59" s="217"/>
      <c r="AC59" s="228"/>
      <c r="AD59" s="217"/>
      <c r="AE59" s="217"/>
      <c r="AF59" s="217"/>
      <c r="AG59" s="217" t="str">
        <f t="shared" ca="1" si="118"/>
        <v>W_ID_171_FS_001</v>
      </c>
      <c r="AH59" s="217"/>
      <c r="AI59" s="217"/>
      <c r="AJ59" s="217"/>
      <c r="AK59" s="217"/>
      <c r="AL59" s="217">
        <f t="shared" ca="1" si="119"/>
        <v>6.7</v>
      </c>
      <c r="AM59" s="228"/>
      <c r="AN59" s="217">
        <f t="shared" ca="1" si="116"/>
        <v>1360</v>
      </c>
      <c r="AO59" s="217">
        <f t="shared" ca="1" si="116"/>
        <v>84</v>
      </c>
      <c r="AP59" s="217">
        <f t="shared" ca="1" si="116"/>
        <v>77</v>
      </c>
      <c r="AQ59" s="217">
        <f t="shared" ca="1" si="116"/>
        <v>15</v>
      </c>
      <c r="AR59" s="217">
        <f t="shared" ca="1" si="116"/>
        <v>110</v>
      </c>
      <c r="AS59" s="217">
        <f t="shared" ca="1" si="116"/>
        <v>41</v>
      </c>
      <c r="AT59" s="217">
        <f t="shared" ca="1" si="116"/>
        <v>1200</v>
      </c>
      <c r="AU59" s="217">
        <f t="shared" ca="1" si="116"/>
        <v>0</v>
      </c>
      <c r="AV59" s="217">
        <f t="shared" ca="1" si="116"/>
        <v>34</v>
      </c>
      <c r="AW59" s="217">
        <f t="shared" ca="1" si="116"/>
        <v>2170</v>
      </c>
      <c r="AX59" s="217">
        <f t="shared" ca="1" si="116"/>
        <v>0</v>
      </c>
      <c r="AY59" s="217"/>
      <c r="AZ59" s="217">
        <f t="shared" ca="1" si="120"/>
        <v>0</v>
      </c>
      <c r="BA59" s="217">
        <f t="shared" ca="1" si="120"/>
        <v>0</v>
      </c>
      <c r="BB59" s="217">
        <f t="shared" ca="1" si="120"/>
        <v>0</v>
      </c>
      <c r="BC59" s="217">
        <f t="shared" ca="1" si="120"/>
        <v>0</v>
      </c>
      <c r="BD59" s="217"/>
      <c r="BE59" s="217">
        <f t="shared" ca="1" si="121"/>
        <v>0</v>
      </c>
      <c r="BF59" s="217">
        <f t="shared" ca="1" si="121"/>
        <v>0</v>
      </c>
      <c r="BG59" s="217"/>
      <c r="BH59" s="217">
        <f t="shared" ca="1" si="66"/>
        <v>0</v>
      </c>
      <c r="BI59" s="217">
        <f t="shared" ca="1" si="67"/>
        <v>99</v>
      </c>
      <c r="BJ59" s="217"/>
      <c r="BK59" s="253">
        <f t="shared" ca="1" si="109"/>
        <v>66.384277930021639</v>
      </c>
      <c r="BL59" s="253">
        <f t="shared" ca="1" si="110"/>
        <v>70.126180000000005</v>
      </c>
      <c r="BM59" s="254">
        <f t="shared" ca="1" si="122"/>
        <v>-2.7411101879802866E-2</v>
      </c>
      <c r="BN59" s="217"/>
      <c r="BO59" s="255">
        <f t="shared" ca="1" si="123"/>
        <v>0.5393258426966292</v>
      </c>
      <c r="BP59" s="255">
        <f t="shared" ca="1" si="124"/>
        <v>0</v>
      </c>
      <c r="BQ59" s="255">
        <f t="shared" ca="1" si="125"/>
        <v>0.4606741573033708</v>
      </c>
      <c r="BR59" s="256">
        <f t="shared" ca="1" si="126"/>
        <v>0.84334719101123601</v>
      </c>
      <c r="BS59" s="256">
        <f t="shared" ca="1" si="127"/>
        <v>0.5393258426966292</v>
      </c>
      <c r="BT59" s="255">
        <f t="shared" ca="1" si="128"/>
        <v>0.5393258426966292</v>
      </c>
      <c r="BU59" s="255">
        <f t="shared" ca="1" si="129"/>
        <v>0</v>
      </c>
      <c r="BV59" s="255">
        <f t="shared" ca="1" si="130"/>
        <v>0.4606741573033708</v>
      </c>
      <c r="BW59" s="256">
        <f t="shared" ca="1" si="131"/>
        <v>0.84334719101123601</v>
      </c>
      <c r="BX59" s="256">
        <f t="shared" ca="1" si="115"/>
        <v>0.5393258426966292</v>
      </c>
      <c r="BY59" s="255" t="e">
        <f t="shared" ca="1" si="132"/>
        <v>#DIV/0!</v>
      </c>
      <c r="BZ59" s="255" t="e">
        <f t="shared" ca="1" si="133"/>
        <v>#DIV/0!</v>
      </c>
      <c r="CA59" s="255" t="e">
        <f t="shared" ca="1" si="134"/>
        <v>#DIV/0!</v>
      </c>
      <c r="CB59" s="256" t="e">
        <f t="shared" ca="1" si="135"/>
        <v>#DIV/0!</v>
      </c>
      <c r="CC59" s="256">
        <f t="shared" ca="1" si="136"/>
        <v>-1</v>
      </c>
      <c r="CD59" s="255">
        <f t="shared" ca="1" si="137"/>
        <v>0.3525264394829612</v>
      </c>
      <c r="CE59" s="255">
        <f t="shared" ca="1" si="138"/>
        <v>9.9882491186839006E-3</v>
      </c>
      <c r="CF59" s="255">
        <f t="shared" ca="1" si="139"/>
        <v>0.63748531139835485</v>
      </c>
      <c r="CG59" s="256">
        <f t="shared" ca="1" si="140"/>
        <v>0.93965305522914222</v>
      </c>
      <c r="CH59" s="256">
        <f t="shared" ca="1" si="141"/>
        <v>0.3525264394829612</v>
      </c>
      <c r="CI59" s="257" t="e">
        <f t="shared" ca="1" si="142"/>
        <v>#REF!</v>
      </c>
      <c r="CJ59" s="257" t="e">
        <f t="shared" ca="1" si="89"/>
        <v>#REF!</v>
      </c>
      <c r="CK59" s="257" t="e">
        <f t="shared" ca="1" si="90"/>
        <v>#REF!</v>
      </c>
      <c r="CL59" s="255" t="e">
        <f t="shared" ca="1" si="143"/>
        <v>#REF!</v>
      </c>
      <c r="CM59" s="255" t="e">
        <f t="shared" ca="1" si="144"/>
        <v>#REF!</v>
      </c>
      <c r="CN59" s="255" t="e">
        <f t="shared" ca="1" si="145"/>
        <v>#REF!</v>
      </c>
      <c r="CO59" s="256" t="e">
        <f t="shared" ca="1" si="146"/>
        <v>#REF!</v>
      </c>
      <c r="CP59" s="256">
        <f t="shared" ca="1" si="147"/>
        <v>-1</v>
      </c>
      <c r="CQ59" s="255">
        <f t="shared" ca="1" si="148"/>
        <v>0.22394265264193769</v>
      </c>
      <c r="CR59" s="255">
        <f t="shared" ca="1" si="149"/>
        <v>0.1383175207494321</v>
      </c>
      <c r="CS59" s="255">
        <f t="shared" ca="1" si="150"/>
        <v>0.63773982660863027</v>
      </c>
      <c r="CT59" s="256">
        <f t="shared" ca="1" si="151"/>
        <v>0.86570266542044028</v>
      </c>
      <c r="CU59" s="256">
        <f t="shared" ca="1" si="152"/>
        <v>0.22394265264193769</v>
      </c>
      <c r="CV59" s="217"/>
      <c r="CW59" s="252">
        <f t="shared" ca="1" si="153"/>
        <v>2.6724673130680818</v>
      </c>
      <c r="CX59" s="256">
        <f t="shared" ca="1" si="154"/>
        <v>1.9620678469512813</v>
      </c>
      <c r="CY59" s="252">
        <f t="shared" ca="1" si="155"/>
        <v>0.66079295154185025</v>
      </c>
      <c r="CZ59" s="252">
        <f t="shared" ca="1" si="156"/>
        <v>0.38181818181818183</v>
      </c>
      <c r="DA59" s="258">
        <f t="shared" ca="1" si="157"/>
        <v>142.75519925847871</v>
      </c>
      <c r="DB59" s="259"/>
      <c r="DC59" s="258">
        <f t="shared" ca="1" si="158"/>
        <v>601.45344155198961</v>
      </c>
    </row>
    <row r="60" spans="1:107" ht="14.4" x14ac:dyDescent="0.3">
      <c r="A60" s="217"/>
      <c r="B60" s="217"/>
      <c r="C60" s="217"/>
      <c r="D60" s="271" t="s">
        <v>802</v>
      </c>
      <c r="E60" s="217"/>
      <c r="F60" s="217"/>
      <c r="G60" s="217"/>
      <c r="H60" s="217"/>
      <c r="I60" s="228">
        <v>7.75</v>
      </c>
      <c r="J60" s="217"/>
      <c r="K60" s="228">
        <v>252</v>
      </c>
      <c r="L60" s="228">
        <v>17</v>
      </c>
      <c r="M60" s="228">
        <v>38</v>
      </c>
      <c r="N60" s="228">
        <v>13.6</v>
      </c>
      <c r="O60" s="228">
        <v>60</v>
      </c>
      <c r="P60" s="228">
        <v>0.3</v>
      </c>
      <c r="Q60" s="228">
        <v>16</v>
      </c>
      <c r="R60" s="217"/>
      <c r="S60" s="228">
        <v>306</v>
      </c>
      <c r="T60" s="228">
        <v>482</v>
      </c>
      <c r="U60" s="217"/>
      <c r="V60" s="217"/>
      <c r="W60" s="217"/>
      <c r="X60" s="228"/>
      <c r="Y60" s="228"/>
      <c r="Z60" s="228"/>
      <c r="AA60" s="228"/>
      <c r="AB60" s="217"/>
      <c r="AC60" s="228"/>
      <c r="AD60" s="217"/>
      <c r="AE60" s="217"/>
      <c r="AF60" s="217"/>
      <c r="AG60" s="217" t="str">
        <f t="shared" ca="1" si="118"/>
        <v>W_ID_176_FS_001</v>
      </c>
      <c r="AH60" s="217"/>
      <c r="AI60" s="217"/>
      <c r="AJ60" s="217"/>
      <c r="AK60" s="217"/>
      <c r="AL60" s="217">
        <f t="shared" ca="1" si="119"/>
        <v>7.75</v>
      </c>
      <c r="AM60" s="228"/>
      <c r="AN60" s="217">
        <f t="shared" ca="1" si="116"/>
        <v>252</v>
      </c>
      <c r="AO60" s="217">
        <f t="shared" ca="1" si="116"/>
        <v>17</v>
      </c>
      <c r="AP60" s="217">
        <f t="shared" ca="1" si="116"/>
        <v>38</v>
      </c>
      <c r="AQ60" s="217">
        <f t="shared" ca="1" si="116"/>
        <v>13.6</v>
      </c>
      <c r="AR60" s="217">
        <f t="shared" ca="1" si="116"/>
        <v>60</v>
      </c>
      <c r="AS60" s="217">
        <f t="shared" ca="1" si="116"/>
        <v>0.3</v>
      </c>
      <c r="AT60" s="217">
        <f t="shared" ca="1" si="116"/>
        <v>16</v>
      </c>
      <c r="AU60" s="217">
        <f t="shared" ca="1" si="116"/>
        <v>0</v>
      </c>
      <c r="AV60" s="217">
        <f t="shared" ca="1" si="116"/>
        <v>306</v>
      </c>
      <c r="AW60" s="217">
        <f t="shared" ca="1" si="116"/>
        <v>482</v>
      </c>
      <c r="AX60" s="217">
        <f t="shared" ca="1" si="116"/>
        <v>0</v>
      </c>
      <c r="AY60" s="217"/>
      <c r="AZ60" s="217">
        <f t="shared" ca="1" si="120"/>
        <v>0</v>
      </c>
      <c r="BA60" s="217">
        <f t="shared" ca="1" si="120"/>
        <v>0</v>
      </c>
      <c r="BB60" s="217">
        <f t="shared" ca="1" si="120"/>
        <v>0</v>
      </c>
      <c r="BC60" s="217">
        <f t="shared" ca="1" si="120"/>
        <v>0</v>
      </c>
      <c r="BD60" s="217"/>
      <c r="BE60" s="217">
        <f t="shared" ca="1" si="121"/>
        <v>0</v>
      </c>
      <c r="BF60" s="217">
        <f t="shared" ca="1" si="121"/>
        <v>0</v>
      </c>
      <c r="BG60" s="217"/>
      <c r="BH60" s="217">
        <f t="shared" ca="1" si="66"/>
        <v>0</v>
      </c>
      <c r="BI60" s="217">
        <f t="shared" ca="1" si="67"/>
        <v>99</v>
      </c>
      <c r="BJ60" s="217"/>
      <c r="BK60" s="253">
        <f t="shared" ca="1" si="109"/>
        <v>14.411643640531748</v>
      </c>
      <c r="BL60" s="253">
        <f t="shared" ca="1" si="110"/>
        <v>14.72226</v>
      </c>
      <c r="BM60" s="254">
        <f t="shared" ca="1" si="122"/>
        <v>-1.0661680058422227E-2</v>
      </c>
      <c r="BN60" s="217"/>
      <c r="BO60" s="255">
        <f t="shared" ca="1" si="123"/>
        <v>0.68085106382978722</v>
      </c>
      <c r="BP60" s="255">
        <f t="shared" ca="1" si="124"/>
        <v>0</v>
      </c>
      <c r="BQ60" s="255">
        <f t="shared" ca="1" si="125"/>
        <v>0.31914893617021278</v>
      </c>
      <c r="BR60" s="256">
        <f t="shared" ca="1" si="126"/>
        <v>0.76164468085106396</v>
      </c>
      <c r="BS60" s="256">
        <f t="shared" ca="1" si="127"/>
        <v>0.68085106382978722</v>
      </c>
      <c r="BT60" s="255">
        <f t="shared" ca="1" si="128"/>
        <v>0.68085106382978722</v>
      </c>
      <c r="BU60" s="255">
        <f t="shared" ca="1" si="129"/>
        <v>0</v>
      </c>
      <c r="BV60" s="255">
        <f t="shared" ca="1" si="130"/>
        <v>0.31914893617021278</v>
      </c>
      <c r="BW60" s="256">
        <f t="shared" ca="1" si="131"/>
        <v>0.76164468085106396</v>
      </c>
      <c r="BX60" s="256">
        <f t="shared" ca="1" si="115"/>
        <v>0.68085106382978722</v>
      </c>
      <c r="BY60" s="255" t="e">
        <f t="shared" ca="1" si="132"/>
        <v>#DIV/0!</v>
      </c>
      <c r="BZ60" s="255" t="e">
        <f t="shared" ca="1" si="133"/>
        <v>#DIV/0!</v>
      </c>
      <c r="CA60" s="255" t="e">
        <f t="shared" ca="1" si="134"/>
        <v>#DIV/0!</v>
      </c>
      <c r="CB60" s="256" t="e">
        <f t="shared" ca="1" si="135"/>
        <v>#DIV/0!</v>
      </c>
      <c r="CC60" s="256">
        <f t="shared" ca="1" si="136"/>
        <v>-1</v>
      </c>
      <c r="CD60" s="255">
        <f t="shared" ca="1" si="137"/>
        <v>1.9900497512437811E-2</v>
      </c>
      <c r="CE60" s="255">
        <f t="shared" ca="1" si="138"/>
        <v>0.38059701492537312</v>
      </c>
      <c r="CF60" s="255">
        <f t="shared" ca="1" si="139"/>
        <v>0.59950248756218905</v>
      </c>
      <c r="CG60" s="256">
        <f t="shared" ca="1" si="140"/>
        <v>0.70373606965174129</v>
      </c>
      <c r="CH60" s="256">
        <f t="shared" ca="1" si="141"/>
        <v>1.9900497512437811E-2</v>
      </c>
      <c r="CI60" s="257" t="e">
        <f t="shared" ca="1" si="142"/>
        <v>#REF!</v>
      </c>
      <c r="CJ60" s="257" t="e">
        <f t="shared" ca="1" si="89"/>
        <v>#REF!</v>
      </c>
      <c r="CK60" s="257" t="e">
        <f t="shared" ca="1" si="90"/>
        <v>#REF!</v>
      </c>
      <c r="CL60" s="255" t="e">
        <f t="shared" ca="1" si="143"/>
        <v>#REF!</v>
      </c>
      <c r="CM60" s="255" t="e">
        <f t="shared" ca="1" si="144"/>
        <v>#REF!</v>
      </c>
      <c r="CN60" s="255" t="e">
        <f t="shared" ca="1" si="145"/>
        <v>#REF!</v>
      </c>
      <c r="CO60" s="256" t="e">
        <f t="shared" ca="1" si="146"/>
        <v>#REF!</v>
      </c>
      <c r="CP60" s="256">
        <f t="shared" ca="1" si="147"/>
        <v>-1</v>
      </c>
      <c r="CQ60" s="255">
        <f t="shared" ca="1" si="148"/>
        <v>6.1316587087501005E-2</v>
      </c>
      <c r="CR60" s="255">
        <f t="shared" ca="1" si="149"/>
        <v>4.13643643050602E-2</v>
      </c>
      <c r="CS60" s="255">
        <f t="shared" ca="1" si="150"/>
        <v>0.89731904860743894</v>
      </c>
      <c r="CT60" s="256">
        <f t="shared" ca="1" si="151"/>
        <v>1.0715385028113329</v>
      </c>
      <c r="CU60" s="256">
        <f t="shared" ca="1" si="152"/>
        <v>6.1316587087501005E-2</v>
      </c>
      <c r="CV60" s="217"/>
      <c r="CW60" s="252">
        <f t="shared" ca="1" si="153"/>
        <v>1.3273589343863303</v>
      </c>
      <c r="CX60" s="256">
        <f t="shared" ca="1" si="154"/>
        <v>0.88111424613973766</v>
      </c>
      <c r="CY60" s="252">
        <f t="shared" ca="1" si="155"/>
        <v>0.7816091954022989</v>
      </c>
      <c r="CZ60" s="252">
        <f t="shared" ca="1" si="156"/>
        <v>0.40284360189573459</v>
      </c>
      <c r="DA60" s="258">
        <f t="shared" ca="1" si="157"/>
        <v>110.82640382205361</v>
      </c>
      <c r="DB60" s="259"/>
      <c r="DC60" s="258">
        <f t="shared" ca="1" si="158"/>
        <v>464.24871876582745</v>
      </c>
    </row>
    <row r="61" spans="1:107" ht="14.4" x14ac:dyDescent="0.3">
      <c r="A61" s="217"/>
      <c r="B61" s="217"/>
      <c r="C61" s="217"/>
      <c r="D61" s="271" t="s">
        <v>803</v>
      </c>
      <c r="E61" s="217"/>
      <c r="F61" s="217"/>
      <c r="G61" s="217"/>
      <c r="H61" s="217"/>
      <c r="I61" s="228">
        <v>8.8000000000000007</v>
      </c>
      <c r="J61" s="217"/>
      <c r="K61" s="228">
        <v>227</v>
      </c>
      <c r="L61" s="228">
        <v>4.2</v>
      </c>
      <c r="M61" s="228">
        <v>38</v>
      </c>
      <c r="N61" s="228">
        <v>1.2</v>
      </c>
      <c r="O61" s="228">
        <v>50</v>
      </c>
      <c r="P61" s="228">
        <v>1.4</v>
      </c>
      <c r="Q61" s="228">
        <v>62</v>
      </c>
      <c r="R61" s="217"/>
      <c r="S61" s="228">
        <v>419</v>
      </c>
      <c r="T61" s="228">
        <v>98</v>
      </c>
      <c r="U61" s="217">
        <v>0</v>
      </c>
      <c r="V61" s="217"/>
      <c r="W61" s="217"/>
      <c r="X61" s="228"/>
      <c r="Y61" s="228"/>
      <c r="Z61" s="228"/>
      <c r="AA61" s="228"/>
      <c r="AB61" s="217"/>
      <c r="AC61" s="228"/>
      <c r="AD61" s="217"/>
      <c r="AE61" s="217"/>
      <c r="AF61" s="217"/>
      <c r="AG61" s="217" t="str">
        <f t="shared" ca="1" si="118"/>
        <v>W_ID_177_FS_001</v>
      </c>
      <c r="AH61" s="217"/>
      <c r="AI61" s="217"/>
      <c r="AJ61" s="217"/>
      <c r="AK61" s="217"/>
      <c r="AL61" s="217">
        <f t="shared" ca="1" si="119"/>
        <v>8.8000000000000007</v>
      </c>
      <c r="AM61" s="228"/>
      <c r="AN61" s="217">
        <f t="shared" ca="1" si="116"/>
        <v>227</v>
      </c>
      <c r="AO61" s="217">
        <f t="shared" ca="1" si="116"/>
        <v>4.2</v>
      </c>
      <c r="AP61" s="217">
        <f t="shared" ca="1" si="116"/>
        <v>38</v>
      </c>
      <c r="AQ61" s="217">
        <f t="shared" ca="1" si="116"/>
        <v>1.2</v>
      </c>
      <c r="AR61" s="217">
        <f t="shared" ca="1" si="116"/>
        <v>50</v>
      </c>
      <c r="AS61" s="217">
        <f t="shared" ca="1" si="116"/>
        <v>1.4</v>
      </c>
      <c r="AT61" s="217">
        <f t="shared" ca="1" si="116"/>
        <v>62</v>
      </c>
      <c r="AU61" s="217">
        <f t="shared" ca="1" si="116"/>
        <v>0</v>
      </c>
      <c r="AV61" s="217">
        <f t="shared" ca="1" si="116"/>
        <v>419</v>
      </c>
      <c r="AW61" s="217">
        <f t="shared" ca="1" si="116"/>
        <v>98</v>
      </c>
      <c r="AX61" s="217">
        <f t="shared" ca="1" si="116"/>
        <v>0</v>
      </c>
      <c r="AY61" s="217"/>
      <c r="AZ61" s="217">
        <f t="shared" ca="1" si="120"/>
        <v>0</v>
      </c>
      <c r="BA61" s="217">
        <f t="shared" ca="1" si="120"/>
        <v>0</v>
      </c>
      <c r="BB61" s="217">
        <f t="shared" ca="1" si="120"/>
        <v>0</v>
      </c>
      <c r="BC61" s="217">
        <f t="shared" ca="1" si="120"/>
        <v>0</v>
      </c>
      <c r="BD61" s="217"/>
      <c r="BE61" s="217">
        <f t="shared" ca="1" si="121"/>
        <v>0</v>
      </c>
      <c r="BF61" s="217">
        <f t="shared" ca="1" si="121"/>
        <v>0</v>
      </c>
      <c r="BG61" s="217"/>
      <c r="BH61" s="217">
        <f t="shared" ca="1" si="66"/>
        <v>0</v>
      </c>
      <c r="BI61" s="217">
        <f t="shared" ca="1" si="67"/>
        <v>99</v>
      </c>
      <c r="BJ61" s="217"/>
      <c r="BK61" s="253">
        <f t="shared" ca="1" si="109"/>
        <v>11.976807572214046</v>
      </c>
      <c r="BL61" s="253">
        <f t="shared" ca="1" si="110"/>
        <v>12.07882</v>
      </c>
      <c r="BM61" s="254">
        <f t="shared" ca="1" si="122"/>
        <v>-4.2406886903996639E-3</v>
      </c>
      <c r="BN61" s="217"/>
      <c r="BO61" s="255">
        <f t="shared" ca="1" si="123"/>
        <v>0.63917525773195871</v>
      </c>
      <c r="BP61" s="255">
        <f t="shared" ca="1" si="124"/>
        <v>0</v>
      </c>
      <c r="BQ61" s="255">
        <f t="shared" ca="1" si="125"/>
        <v>0.36082474226804123</v>
      </c>
      <c r="BR61" s="256">
        <f t="shared" ca="1" si="126"/>
        <v>0.78570412371134024</v>
      </c>
      <c r="BS61" s="256">
        <f t="shared" ca="1" si="127"/>
        <v>0.63917525773195871</v>
      </c>
      <c r="BT61" s="255">
        <f t="shared" ca="1" si="128"/>
        <v>0.63917525773195871</v>
      </c>
      <c r="BU61" s="255">
        <f t="shared" ca="1" si="129"/>
        <v>0</v>
      </c>
      <c r="BV61" s="255">
        <f t="shared" ca="1" si="130"/>
        <v>0.36082474226804123</v>
      </c>
      <c r="BW61" s="256">
        <f t="shared" ca="1" si="131"/>
        <v>0.78570412371134024</v>
      </c>
      <c r="BX61" s="256">
        <f t="shared" ca="1" si="115"/>
        <v>0.63917525773195871</v>
      </c>
      <c r="BY61" s="255" t="e">
        <f t="shared" ca="1" si="132"/>
        <v>#DIV/0!</v>
      </c>
      <c r="BZ61" s="255" t="e">
        <f t="shared" ca="1" si="133"/>
        <v>#DIV/0!</v>
      </c>
      <c r="CA61" s="255" t="e">
        <f t="shared" ca="1" si="134"/>
        <v>#DIV/0!</v>
      </c>
      <c r="CB61" s="256" t="e">
        <f t="shared" ca="1" si="135"/>
        <v>#DIV/0!</v>
      </c>
      <c r="CC61" s="256">
        <f t="shared" ca="1" si="136"/>
        <v>-1</v>
      </c>
      <c r="CD61" s="255">
        <f t="shared" ca="1" si="137"/>
        <v>0.10708117443868739</v>
      </c>
      <c r="CE61" s="255">
        <f t="shared" ca="1" si="138"/>
        <v>0.72366148531951646</v>
      </c>
      <c r="CF61" s="255">
        <f t="shared" ca="1" si="139"/>
        <v>0.1692573402417962</v>
      </c>
      <c r="CG61" s="256">
        <f t="shared" ca="1" si="140"/>
        <v>0.2572701208981002</v>
      </c>
      <c r="CH61" s="256">
        <f t="shared" ca="1" si="141"/>
        <v>0.10708117443868739</v>
      </c>
      <c r="CI61" s="257" t="e">
        <f t="shared" ca="1" si="142"/>
        <v>#REF!</v>
      </c>
      <c r="CJ61" s="257" t="e">
        <f t="shared" ca="1" si="89"/>
        <v>#REF!</v>
      </c>
      <c r="CK61" s="257" t="e">
        <f t="shared" ca="1" si="90"/>
        <v>#REF!</v>
      </c>
      <c r="CL61" s="255" t="e">
        <f t="shared" ca="1" si="143"/>
        <v>#REF!</v>
      </c>
      <c r="CM61" s="255" t="e">
        <f t="shared" ca="1" si="144"/>
        <v>#REF!</v>
      </c>
      <c r="CN61" s="255" t="e">
        <f t="shared" ca="1" si="145"/>
        <v>#REF!</v>
      </c>
      <c r="CO61" s="256" t="e">
        <f t="shared" ca="1" si="146"/>
        <v>#REF!</v>
      </c>
      <c r="CP61" s="256">
        <f t="shared" ca="1" si="147"/>
        <v>-1</v>
      </c>
      <c r="CQ61" s="255">
        <f t="shared" ca="1" si="148"/>
        <v>0.16636799641316541</v>
      </c>
      <c r="CR61" s="255">
        <f t="shared" ca="1" si="149"/>
        <v>3.0781743829748666E-2</v>
      </c>
      <c r="CS61" s="255">
        <f t="shared" ca="1" si="150"/>
        <v>0.8028502597570859</v>
      </c>
      <c r="CT61" s="256">
        <f t="shared" ca="1" si="151"/>
        <v>1.0231120760704688</v>
      </c>
      <c r="CU61" s="256">
        <f t="shared" ca="1" si="152"/>
        <v>0.16636799641316541</v>
      </c>
      <c r="CV61" s="217"/>
      <c r="CW61" s="252">
        <f t="shared" ca="1" si="153"/>
        <v>1.167317334748176</v>
      </c>
      <c r="CX61" s="256">
        <f t="shared" ca="1" si="154"/>
        <v>-0.33328501582100922</v>
      </c>
      <c r="CY61" s="252">
        <f t="shared" ca="1" si="155"/>
        <v>0.24</v>
      </c>
      <c r="CZ61" s="252">
        <f t="shared" ca="1" si="156"/>
        <v>0.15613382899628253</v>
      </c>
      <c r="DA61" s="258">
        <f t="shared" ca="1" si="157"/>
        <v>102.21838656402085</v>
      </c>
      <c r="DB61" s="259"/>
      <c r="DC61" s="258">
        <f t="shared" ca="1" si="158"/>
        <v>427.64198934339106</v>
      </c>
    </row>
    <row r="62" spans="1:107" ht="14.4" x14ac:dyDescent="0.3">
      <c r="A62" s="217"/>
      <c r="B62" s="217"/>
      <c r="C62" s="217"/>
      <c r="D62" s="271" t="s">
        <v>804</v>
      </c>
      <c r="E62" s="217"/>
      <c r="F62" s="217"/>
      <c r="G62" s="217"/>
      <c r="H62" s="217"/>
      <c r="I62" s="228">
        <v>8.5</v>
      </c>
      <c r="J62" s="217"/>
      <c r="K62" s="228">
        <v>430</v>
      </c>
      <c r="L62" s="228">
        <v>21</v>
      </c>
      <c r="M62" s="228">
        <v>52</v>
      </c>
      <c r="N62" s="228">
        <v>3.6</v>
      </c>
      <c r="O62" s="228">
        <v>132</v>
      </c>
      <c r="P62" s="228">
        <v>7.1</v>
      </c>
      <c r="Q62" s="228">
        <v>265</v>
      </c>
      <c r="R62" s="217"/>
      <c r="S62" s="228">
        <v>512</v>
      </c>
      <c r="T62" s="228">
        <v>299</v>
      </c>
      <c r="U62" s="217">
        <v>30</v>
      </c>
      <c r="V62" s="217"/>
      <c r="W62" s="217"/>
      <c r="X62" s="228"/>
      <c r="Y62" s="228"/>
      <c r="Z62" s="228"/>
      <c r="AA62" s="228"/>
      <c r="AB62" s="217"/>
      <c r="AC62" s="228"/>
      <c r="AD62" s="217"/>
      <c r="AE62" s="217"/>
      <c r="AF62" s="217"/>
      <c r="AG62" s="217" t="str">
        <f t="shared" ca="1" si="118"/>
        <v>W_ID_178_FS_001</v>
      </c>
      <c r="AH62" s="217"/>
      <c r="AI62" s="217"/>
      <c r="AJ62" s="217"/>
      <c r="AK62" s="217"/>
      <c r="AL62" s="217">
        <f t="shared" ca="1" si="119"/>
        <v>8.5</v>
      </c>
      <c r="AM62" s="228"/>
      <c r="AN62" s="217">
        <f t="shared" ca="1" si="116"/>
        <v>430</v>
      </c>
      <c r="AO62" s="217">
        <f t="shared" ca="1" si="116"/>
        <v>21</v>
      </c>
      <c r="AP62" s="217">
        <f t="shared" ca="1" si="116"/>
        <v>52</v>
      </c>
      <c r="AQ62" s="217">
        <f t="shared" ca="1" si="116"/>
        <v>3.6</v>
      </c>
      <c r="AR62" s="217">
        <f t="shared" ca="1" si="116"/>
        <v>132</v>
      </c>
      <c r="AS62" s="217">
        <f t="shared" ca="1" si="116"/>
        <v>7.1</v>
      </c>
      <c r="AT62" s="217">
        <f t="shared" ca="1" si="116"/>
        <v>265</v>
      </c>
      <c r="AU62" s="217">
        <f t="shared" ca="1" si="116"/>
        <v>0</v>
      </c>
      <c r="AV62" s="217">
        <f t="shared" ca="1" si="116"/>
        <v>512</v>
      </c>
      <c r="AW62" s="217">
        <f t="shared" ca="1" si="116"/>
        <v>299</v>
      </c>
      <c r="AX62" s="217">
        <f t="shared" ca="1" si="116"/>
        <v>30</v>
      </c>
      <c r="AY62" s="217"/>
      <c r="AZ62" s="217">
        <f t="shared" ca="1" si="120"/>
        <v>0</v>
      </c>
      <c r="BA62" s="217">
        <f t="shared" ca="1" si="120"/>
        <v>0</v>
      </c>
      <c r="BB62" s="217">
        <f t="shared" ca="1" si="120"/>
        <v>0</v>
      </c>
      <c r="BC62" s="217">
        <f t="shared" ca="1" si="120"/>
        <v>0</v>
      </c>
      <c r="BD62" s="217"/>
      <c r="BE62" s="217">
        <f t="shared" ca="1" si="121"/>
        <v>0</v>
      </c>
      <c r="BF62" s="217">
        <f t="shared" ca="1" si="121"/>
        <v>0</v>
      </c>
      <c r="BG62" s="217"/>
      <c r="BH62" s="217">
        <f t="shared" ca="1" si="66"/>
        <v>0</v>
      </c>
      <c r="BI62" s="217">
        <f t="shared" ca="1" si="67"/>
        <v>99</v>
      </c>
      <c r="BJ62" s="217"/>
      <c r="BK62" s="253">
        <f t="shared" ca="1" si="109"/>
        <v>22.132909136979439</v>
      </c>
      <c r="BL62" s="253">
        <f t="shared" ca="1" si="110"/>
        <v>24.036000000000001</v>
      </c>
      <c r="BM62" s="254">
        <f t="shared" ca="1" si="122"/>
        <v>-4.1220182555629481E-2</v>
      </c>
      <c r="BN62" s="217"/>
      <c r="BO62" s="255">
        <f t="shared" ca="1" si="123"/>
        <v>0.59887005649717517</v>
      </c>
      <c r="BP62" s="255">
        <f t="shared" ca="1" si="124"/>
        <v>0</v>
      </c>
      <c r="BQ62" s="255">
        <f t="shared" ca="1" si="125"/>
        <v>0.40112994350282488</v>
      </c>
      <c r="BR62" s="256">
        <f t="shared" ca="1" si="126"/>
        <v>0.80897231638418088</v>
      </c>
      <c r="BS62" s="256">
        <f t="shared" ca="1" si="127"/>
        <v>0.59887005649717517</v>
      </c>
      <c r="BT62" s="255">
        <f t="shared" ca="1" si="128"/>
        <v>0.59887005649717517</v>
      </c>
      <c r="BU62" s="255">
        <f t="shared" ca="1" si="129"/>
        <v>0</v>
      </c>
      <c r="BV62" s="255">
        <f t="shared" ca="1" si="130"/>
        <v>0.40112994350282488</v>
      </c>
      <c r="BW62" s="256">
        <f t="shared" ca="1" si="131"/>
        <v>0.80897231638418088</v>
      </c>
      <c r="BX62" s="256">
        <f t="shared" ca="1" si="115"/>
        <v>0.59887005649717517</v>
      </c>
      <c r="BY62" s="255" t="e">
        <f t="shared" ca="1" si="132"/>
        <v>#DIV/0!</v>
      </c>
      <c r="BZ62" s="255" t="e">
        <f t="shared" ca="1" si="133"/>
        <v>#DIV/0!</v>
      </c>
      <c r="CA62" s="255" t="e">
        <f t="shared" ca="1" si="134"/>
        <v>#DIV/0!</v>
      </c>
      <c r="CB62" s="256" t="e">
        <f t="shared" ca="1" si="135"/>
        <v>#DIV/0!</v>
      </c>
      <c r="CC62" s="256">
        <f t="shared" ca="1" si="136"/>
        <v>-1</v>
      </c>
      <c r="CD62" s="255">
        <f t="shared" ca="1" si="137"/>
        <v>0.24628252788104088</v>
      </c>
      <c r="CE62" s="255">
        <f t="shared" ca="1" si="138"/>
        <v>0.47583643122676578</v>
      </c>
      <c r="CF62" s="255">
        <f t="shared" ca="1" si="139"/>
        <v>0.27788104089219329</v>
      </c>
      <c r="CG62" s="256">
        <f t="shared" ca="1" si="140"/>
        <v>0.4630727695167286</v>
      </c>
      <c r="CH62" s="256">
        <f t="shared" ca="1" si="141"/>
        <v>0.24628252788104088</v>
      </c>
      <c r="CI62" s="257" t="e">
        <f t="shared" ca="1" si="142"/>
        <v>#REF!</v>
      </c>
      <c r="CJ62" s="257" t="e">
        <f t="shared" ca="1" si="89"/>
        <v>#REF!</v>
      </c>
      <c r="CK62" s="257" t="e">
        <f t="shared" ca="1" si="90"/>
        <v>#REF!</v>
      </c>
      <c r="CL62" s="255" t="e">
        <f t="shared" ca="1" si="143"/>
        <v>#REF!</v>
      </c>
      <c r="CM62" s="255" t="e">
        <f t="shared" ca="1" si="144"/>
        <v>#REF!</v>
      </c>
      <c r="CN62" s="255" t="e">
        <f t="shared" ca="1" si="145"/>
        <v>#REF!</v>
      </c>
      <c r="CO62" s="256" t="e">
        <f t="shared" ca="1" si="146"/>
        <v>#REF!</v>
      </c>
      <c r="CP62" s="256">
        <f t="shared" ca="1" si="147"/>
        <v>-1</v>
      </c>
      <c r="CQ62" s="255">
        <f t="shared" ca="1" si="148"/>
        <v>0.169467037463466</v>
      </c>
      <c r="CR62" s="255">
        <f t="shared" ca="1" si="149"/>
        <v>8.2762971784483386E-2</v>
      </c>
      <c r="CS62" s="255">
        <f t="shared" ca="1" si="150"/>
        <v>0.74776999075205064</v>
      </c>
      <c r="CT62" s="256">
        <f t="shared" ca="1" si="151"/>
        <v>0.96130027575279819</v>
      </c>
      <c r="CU62" s="256">
        <f t="shared" ca="1" si="152"/>
        <v>0.169467037463466</v>
      </c>
      <c r="CV62" s="217"/>
      <c r="CW62" s="252">
        <f t="shared" ca="1" si="153"/>
        <v>2.0881360887005513</v>
      </c>
      <c r="CX62" s="256">
        <f t="shared" ca="1" si="154"/>
        <v>0.92843524583303938</v>
      </c>
      <c r="CY62" s="252">
        <f t="shared" ca="1" si="155"/>
        <v>0.40909090909090912</v>
      </c>
      <c r="CZ62" s="252">
        <f t="shared" ca="1" si="156"/>
        <v>0.328125</v>
      </c>
      <c r="DA62" s="258">
        <f t="shared" ca="1" si="157"/>
        <v>153.55132844371147</v>
      </c>
      <c r="DB62" s="259"/>
      <c r="DC62" s="258">
        <f t="shared" ca="1" si="158"/>
        <v>648.25857645576968</v>
      </c>
    </row>
    <row r="63" spans="1:107" ht="14.4" x14ac:dyDescent="0.3">
      <c r="A63" s="217"/>
      <c r="B63" s="217"/>
      <c r="C63" s="217"/>
      <c r="D63" s="271" t="s">
        <v>805</v>
      </c>
      <c r="E63" s="217"/>
      <c r="F63" s="217"/>
      <c r="G63" s="217"/>
      <c r="H63" s="217"/>
      <c r="I63" s="228">
        <v>8.6</v>
      </c>
      <c r="J63" s="217"/>
      <c r="K63" s="228">
        <v>1.4</v>
      </c>
      <c r="L63" s="228">
        <v>1.6</v>
      </c>
      <c r="M63" s="228">
        <v>40</v>
      </c>
      <c r="N63" s="228">
        <v>12</v>
      </c>
      <c r="O63" s="228">
        <v>24</v>
      </c>
      <c r="P63" s="228">
        <v>0.5</v>
      </c>
      <c r="Q63" s="228">
        <v>125</v>
      </c>
      <c r="R63" s="217"/>
      <c r="S63" s="228">
        <v>42</v>
      </c>
      <c r="T63" s="228">
        <v>165</v>
      </c>
      <c r="U63" s="217">
        <v>12</v>
      </c>
      <c r="V63" s="217"/>
      <c r="W63" s="217"/>
      <c r="X63" s="228"/>
      <c r="Y63" s="228"/>
      <c r="Z63" s="228"/>
      <c r="AA63" s="228"/>
      <c r="AB63" s="217"/>
      <c r="AC63" s="228"/>
      <c r="AD63" s="217"/>
      <c r="AE63" s="217"/>
      <c r="AF63" s="217"/>
      <c r="AG63" s="217" t="str">
        <f t="shared" ca="1" si="118"/>
        <v>W_ID_179_FS_001</v>
      </c>
      <c r="AH63" s="217"/>
      <c r="AI63" s="217"/>
      <c r="AJ63" s="217"/>
      <c r="AK63" s="217"/>
      <c r="AL63" s="217">
        <f t="shared" ca="1" si="119"/>
        <v>8.6</v>
      </c>
      <c r="AM63" s="228"/>
      <c r="AN63" s="217">
        <f t="shared" ca="1" si="116"/>
        <v>1.4</v>
      </c>
      <c r="AO63" s="217">
        <f t="shared" ca="1" si="116"/>
        <v>1.6</v>
      </c>
      <c r="AP63" s="217">
        <f t="shared" ca="1" si="116"/>
        <v>40</v>
      </c>
      <c r="AQ63" s="217">
        <f t="shared" ca="1" si="116"/>
        <v>12</v>
      </c>
      <c r="AR63" s="217">
        <f t="shared" ca="1" si="116"/>
        <v>24</v>
      </c>
      <c r="AS63" s="217">
        <f t="shared" ca="1" si="116"/>
        <v>0.5</v>
      </c>
      <c r="AT63" s="217">
        <f t="shared" ca="1" si="116"/>
        <v>125</v>
      </c>
      <c r="AU63" s="217">
        <f t="shared" ca="1" si="116"/>
        <v>0</v>
      </c>
      <c r="AV63" s="217">
        <f t="shared" ca="1" si="116"/>
        <v>42</v>
      </c>
      <c r="AW63" s="217">
        <f t="shared" ca="1" si="116"/>
        <v>165</v>
      </c>
      <c r="AX63" s="217">
        <f t="shared" ca="1" si="116"/>
        <v>12</v>
      </c>
      <c r="AY63" s="217"/>
      <c r="AZ63" s="217">
        <f t="shared" ca="1" si="120"/>
        <v>0</v>
      </c>
      <c r="BA63" s="217">
        <f t="shared" ca="1" si="120"/>
        <v>0</v>
      </c>
      <c r="BB63" s="217">
        <f t="shared" ca="1" si="120"/>
        <v>0</v>
      </c>
      <c r="BC63" s="217">
        <f t="shared" ca="1" si="120"/>
        <v>0</v>
      </c>
      <c r="BD63" s="217"/>
      <c r="BE63" s="217">
        <f t="shared" ca="1" si="121"/>
        <v>0</v>
      </c>
      <c r="BF63" s="217">
        <f t="shared" ca="1" si="121"/>
        <v>0</v>
      </c>
      <c r="BG63" s="217"/>
      <c r="BH63" s="217">
        <f t="shared" ca="1" si="66"/>
        <v>0</v>
      </c>
      <c r="BI63" s="217">
        <f t="shared" ca="1" si="67"/>
        <v>99</v>
      </c>
      <c r="BJ63" s="217"/>
      <c r="BK63" s="253">
        <f t="shared" ca="1" si="109"/>
        <v>3.0849344917913397</v>
      </c>
      <c r="BL63" s="253">
        <f t="shared" ca="1" si="110"/>
        <v>7.5049999999999999</v>
      </c>
      <c r="BM63" s="254">
        <f t="shared" ca="1" si="122"/>
        <v>-0.41738364969441699</v>
      </c>
      <c r="BN63" s="217"/>
      <c r="BO63" s="255">
        <f t="shared" ca="1" si="123"/>
        <v>0.90909090909090906</v>
      </c>
      <c r="BP63" s="255">
        <f t="shared" ca="1" si="124"/>
        <v>0</v>
      </c>
      <c r="BQ63" s="255">
        <f t="shared" ca="1" si="125"/>
        <v>9.0909090909090912E-2</v>
      </c>
      <c r="BR63" s="256">
        <f t="shared" ca="1" si="126"/>
        <v>0.62988181818181821</v>
      </c>
      <c r="BS63" s="256">
        <f t="shared" ca="1" si="127"/>
        <v>0.90909090909090906</v>
      </c>
      <c r="BT63" s="255">
        <f t="shared" ca="1" si="128"/>
        <v>0.90909090909090906</v>
      </c>
      <c r="BU63" s="255">
        <f t="shared" ca="1" si="129"/>
        <v>0</v>
      </c>
      <c r="BV63" s="255">
        <f t="shared" ca="1" si="130"/>
        <v>9.0909090909090912E-2</v>
      </c>
      <c r="BW63" s="256">
        <f t="shared" ca="1" si="131"/>
        <v>0.62988181818181821</v>
      </c>
      <c r="BX63" s="256">
        <f t="shared" ca="1" si="115"/>
        <v>0.90909090909090906</v>
      </c>
      <c r="BY63" s="255" t="e">
        <f t="shared" ca="1" si="132"/>
        <v>#DIV/0!</v>
      </c>
      <c r="BZ63" s="255" t="e">
        <f t="shared" ca="1" si="133"/>
        <v>#DIV/0!</v>
      </c>
      <c r="CA63" s="255" t="e">
        <f t="shared" ca="1" si="134"/>
        <v>#DIV/0!</v>
      </c>
      <c r="CB63" s="256" t="e">
        <f t="shared" ca="1" si="135"/>
        <v>#DIV/0!</v>
      </c>
      <c r="CC63" s="256">
        <f t="shared" ca="1" si="136"/>
        <v>-1</v>
      </c>
      <c r="CD63" s="255">
        <f t="shared" ca="1" si="137"/>
        <v>0.37650602409638556</v>
      </c>
      <c r="CE63" s="255">
        <f t="shared" ca="1" si="138"/>
        <v>0.12650602409638553</v>
      </c>
      <c r="CF63" s="255">
        <f t="shared" ca="1" si="139"/>
        <v>0.49698795180722893</v>
      </c>
      <c r="CG63" s="256">
        <f t="shared" ca="1" si="140"/>
        <v>0.79126656626506031</v>
      </c>
      <c r="CH63" s="256">
        <f t="shared" ca="1" si="141"/>
        <v>0.37650602409638556</v>
      </c>
      <c r="CI63" s="257" t="e">
        <f t="shared" ca="1" si="142"/>
        <v>#REF!</v>
      </c>
      <c r="CJ63" s="257" t="e">
        <f t="shared" ca="1" si="89"/>
        <v>#REF!</v>
      </c>
      <c r="CK63" s="257" t="e">
        <f t="shared" ca="1" si="90"/>
        <v>#REF!</v>
      </c>
      <c r="CL63" s="255" t="e">
        <f t="shared" ca="1" si="143"/>
        <v>#REF!</v>
      </c>
      <c r="CM63" s="255" t="e">
        <f t="shared" ca="1" si="144"/>
        <v>#REF!</v>
      </c>
      <c r="CN63" s="255" t="e">
        <f t="shared" ca="1" si="145"/>
        <v>#REF!</v>
      </c>
      <c r="CO63" s="256" t="e">
        <f t="shared" ca="1" si="146"/>
        <v>#REF!</v>
      </c>
      <c r="CP63" s="256">
        <f t="shared" ca="1" si="147"/>
        <v>-1</v>
      </c>
      <c r="CQ63" s="255">
        <f t="shared" ca="1" si="148"/>
        <v>4.0212533405491625E-4</v>
      </c>
      <c r="CR63" s="255">
        <f t="shared" ca="1" si="149"/>
        <v>4.5957181034847576E-3</v>
      </c>
      <c r="CS63" s="255">
        <f t="shared" ca="1" si="150"/>
        <v>0.99500215656246027</v>
      </c>
      <c r="CT63" s="256">
        <f t="shared" ca="1" si="151"/>
        <v>1.1491611773505561</v>
      </c>
      <c r="CU63" s="256">
        <f t="shared" ca="1" si="152"/>
        <v>4.0212533405491625E-4</v>
      </c>
      <c r="CV63" s="217"/>
      <c r="CW63" s="252">
        <f t="shared" ca="1" si="153"/>
        <v>-0.6709412807357753</v>
      </c>
      <c r="CX63" s="256">
        <f t="shared" ca="1" si="154"/>
        <v>-1.1938200260161127</v>
      </c>
      <c r="CY63" s="252">
        <f t="shared" ca="1" si="155"/>
        <v>0.75</v>
      </c>
      <c r="CZ63" s="252">
        <f t="shared" ca="1" si="156"/>
        <v>0.91954022988505757</v>
      </c>
      <c r="DA63" s="258">
        <f t="shared" ca="1" si="157"/>
        <v>70.837698803611858</v>
      </c>
      <c r="DB63" s="259"/>
      <c r="DC63" s="258">
        <f t="shared" ca="1" si="158"/>
        <v>296.4433920854417</v>
      </c>
    </row>
    <row r="64" spans="1:107" ht="14.4" x14ac:dyDescent="0.3">
      <c r="A64" s="217"/>
      <c r="B64" s="217"/>
      <c r="C64" s="217"/>
      <c r="D64" s="271" t="s">
        <v>807</v>
      </c>
      <c r="E64" s="217"/>
      <c r="F64" s="217"/>
      <c r="G64" s="217"/>
      <c r="H64" s="217"/>
      <c r="I64" s="228"/>
      <c r="J64" s="217"/>
      <c r="K64" s="228">
        <v>260</v>
      </c>
      <c r="L64" s="228">
        <v>15</v>
      </c>
      <c r="M64" s="228">
        <v>83</v>
      </c>
      <c r="N64" s="228">
        <v>5.4</v>
      </c>
      <c r="O64" s="228">
        <v>34</v>
      </c>
      <c r="P64" s="228">
        <v>6</v>
      </c>
      <c r="Q64" s="228">
        <v>244</v>
      </c>
      <c r="R64" s="217"/>
      <c r="S64" s="228">
        <v>98</v>
      </c>
      <c r="T64" s="228">
        <v>475</v>
      </c>
      <c r="U64" s="217">
        <v>0</v>
      </c>
      <c r="V64" s="217"/>
      <c r="W64" s="217"/>
      <c r="X64" s="228"/>
      <c r="Y64" s="228"/>
      <c r="Z64" s="228"/>
      <c r="AA64" s="228"/>
      <c r="AB64" s="217"/>
      <c r="AC64" s="228"/>
      <c r="AD64" s="217"/>
      <c r="AE64" s="217"/>
      <c r="AF64" s="217"/>
      <c r="AG64" s="217" t="str">
        <f t="shared" ca="1" si="118"/>
        <v>W_ID_181_FS_001</v>
      </c>
      <c r="AH64" s="217"/>
      <c r="AI64" s="217"/>
      <c r="AJ64" s="217"/>
      <c r="AK64" s="217"/>
      <c r="AL64" s="217">
        <f t="shared" ca="1" si="119"/>
        <v>0</v>
      </c>
      <c r="AM64" s="228"/>
      <c r="AN64" s="217">
        <f t="shared" ca="1" si="116"/>
        <v>260</v>
      </c>
      <c r="AO64" s="217">
        <f t="shared" ca="1" si="116"/>
        <v>15</v>
      </c>
      <c r="AP64" s="217">
        <f t="shared" ca="1" si="116"/>
        <v>83</v>
      </c>
      <c r="AQ64" s="217">
        <f t="shared" ca="1" si="116"/>
        <v>5.4</v>
      </c>
      <c r="AR64" s="217">
        <f t="shared" ca="1" si="116"/>
        <v>34</v>
      </c>
      <c r="AS64" s="217">
        <f t="shared" ca="1" si="116"/>
        <v>6</v>
      </c>
      <c r="AT64" s="217">
        <f t="shared" ca="1" si="116"/>
        <v>244</v>
      </c>
      <c r="AU64" s="217">
        <f t="shared" ca="1" si="116"/>
        <v>0</v>
      </c>
      <c r="AV64" s="217">
        <f t="shared" ca="1" si="116"/>
        <v>98</v>
      </c>
      <c r="AW64" s="217">
        <f t="shared" ca="1" si="116"/>
        <v>475</v>
      </c>
      <c r="AX64" s="217">
        <f t="shared" ca="1" si="116"/>
        <v>0</v>
      </c>
      <c r="AY64" s="217"/>
      <c r="AZ64" s="217">
        <f t="shared" ca="1" si="120"/>
        <v>0</v>
      </c>
      <c r="BA64" s="217">
        <f t="shared" ca="1" si="120"/>
        <v>0</v>
      </c>
      <c r="BB64" s="217">
        <f t="shared" ca="1" si="120"/>
        <v>0</v>
      </c>
      <c r="BC64" s="217">
        <f t="shared" ca="1" si="120"/>
        <v>0</v>
      </c>
      <c r="BD64" s="217"/>
      <c r="BE64" s="217">
        <f t="shared" ca="1" si="121"/>
        <v>0</v>
      </c>
      <c r="BF64" s="217">
        <f t="shared" ca="1" si="121"/>
        <v>0</v>
      </c>
      <c r="BG64" s="217"/>
      <c r="BH64" s="217">
        <f t="shared" ca="1" si="66"/>
        <v>0</v>
      </c>
      <c r="BI64" s="217">
        <f t="shared" ca="1" si="67"/>
        <v>99</v>
      </c>
      <c r="BJ64" s="217"/>
      <c r="BK64" s="253">
        <f t="shared" ca="1" si="109"/>
        <v>16.279453999999998</v>
      </c>
      <c r="BL64" s="253">
        <f t="shared" ca="1" si="110"/>
        <v>16.708849999999998</v>
      </c>
      <c r="BM64" s="254">
        <f t="shared" ca="1" si="122"/>
        <v>-1.3016613403344427E-2</v>
      </c>
      <c r="BN64" s="252"/>
      <c r="BO64" s="255">
        <f t="shared" ca="1" si="123"/>
        <v>0.61928934010152281</v>
      </c>
      <c r="BP64" s="255">
        <f t="shared" ca="1" si="124"/>
        <v>0</v>
      </c>
      <c r="BQ64" s="255">
        <f t="shared" ca="1" si="125"/>
        <v>0.38071065989847713</v>
      </c>
      <c r="BR64" s="256">
        <f t="shared" ca="1" si="126"/>
        <v>0.7971842639593909</v>
      </c>
      <c r="BS64" s="256">
        <f t="shared" ca="1" si="127"/>
        <v>0.61928934010152281</v>
      </c>
      <c r="BT64" s="255">
        <f t="shared" ca="1" si="128"/>
        <v>0.61928934010152281</v>
      </c>
      <c r="BU64" s="255">
        <f t="shared" ca="1" si="129"/>
        <v>0</v>
      </c>
      <c r="BV64" s="255">
        <f t="shared" ca="1" si="130"/>
        <v>0.38071065989847713</v>
      </c>
      <c r="BW64" s="256">
        <f t="shared" ca="1" si="131"/>
        <v>0.7971842639593909</v>
      </c>
      <c r="BX64" s="256">
        <f t="shared" ca="1" si="115"/>
        <v>0.61928934010152281</v>
      </c>
      <c r="BY64" s="255" t="e">
        <f t="shared" ca="1" si="132"/>
        <v>#DIV/0!</v>
      </c>
      <c r="BZ64" s="255" t="e">
        <f t="shared" ca="1" si="133"/>
        <v>#DIV/0!</v>
      </c>
      <c r="CA64" s="255" t="e">
        <f t="shared" ca="1" si="134"/>
        <v>#DIV/0!</v>
      </c>
      <c r="CB64" s="256" t="e">
        <f t="shared" ca="1" si="135"/>
        <v>#DIV/0!</v>
      </c>
      <c r="CC64" s="256">
        <f t="shared" ca="1" si="136"/>
        <v>-1</v>
      </c>
      <c r="CD64" s="255">
        <f t="shared" ca="1" si="137"/>
        <v>0.29865361077111385</v>
      </c>
      <c r="CE64" s="255">
        <f t="shared" ca="1" si="138"/>
        <v>0.11995104039167687</v>
      </c>
      <c r="CF64" s="255">
        <f t="shared" ca="1" si="139"/>
        <v>0.58139534883720934</v>
      </c>
      <c r="CG64" s="256">
        <f t="shared" ca="1" si="140"/>
        <v>0.84377980416156684</v>
      </c>
      <c r="CH64" s="256">
        <f t="shared" ca="1" si="141"/>
        <v>0.29865361077111385</v>
      </c>
      <c r="CI64" s="257" t="e">
        <f t="shared" ca="1" si="142"/>
        <v>#REF!</v>
      </c>
      <c r="CJ64" s="257" t="e">
        <f t="shared" ca="1" si="89"/>
        <v>#REF!</v>
      </c>
      <c r="CK64" s="257" t="e">
        <f t="shared" ca="1" si="90"/>
        <v>#REF!</v>
      </c>
      <c r="CL64" s="255" t="e">
        <f t="shared" ca="1" si="143"/>
        <v>#REF!</v>
      </c>
      <c r="CM64" s="255" t="e">
        <f t="shared" ca="1" si="144"/>
        <v>#REF!</v>
      </c>
      <c r="CN64" s="255" t="e">
        <f t="shared" ca="1" si="145"/>
        <v>#REF!</v>
      </c>
      <c r="CO64" s="256" t="e">
        <f t="shared" ca="1" si="146"/>
        <v>#REF!</v>
      </c>
      <c r="CP64" s="256">
        <f t="shared" ca="1" si="147"/>
        <v>-1</v>
      </c>
      <c r="CQ64" s="255">
        <f t="shared" ca="1" si="148"/>
        <v>9.5106061279526935E-2</v>
      </c>
      <c r="CR64" s="255">
        <f t="shared" ca="1" si="149"/>
        <v>5.4868881507419386E-2</v>
      </c>
      <c r="CS64" s="255">
        <f t="shared" ca="1" si="150"/>
        <v>0.85002505721305366</v>
      </c>
      <c r="CT64" s="256">
        <f t="shared" ca="1" si="151"/>
        <v>1.0364381733467121</v>
      </c>
      <c r="CU64" s="256">
        <f t="shared" ca="1" si="152"/>
        <v>9.5106061279526935E-2</v>
      </c>
      <c r="CV64" s="217"/>
      <c r="CW64" s="252">
        <f t="shared" ca="1" si="153"/>
        <v>1.6197887582883941</v>
      </c>
      <c r="CX64" s="256">
        <f t="shared" ca="1" si="154"/>
        <v>0.43310442573528873</v>
      </c>
      <c r="CY64" s="252">
        <f t="shared" ca="1" si="155"/>
        <v>0.39416058394160586</v>
      </c>
      <c r="CZ64" s="252">
        <f t="shared" ca="1" si="156"/>
        <v>0.36585365853658536</v>
      </c>
      <c r="DA64" s="258">
        <f t="shared" ca="1" si="157"/>
        <v>85.168842347033092</v>
      </c>
      <c r="DB64" s="259"/>
      <c r="DC64" s="258">
        <f t="shared" ca="1" si="158"/>
        <v>355.83640400431022</v>
      </c>
    </row>
    <row r="65" spans="1:107" ht="14.4" x14ac:dyDescent="0.3">
      <c r="A65" s="217"/>
      <c r="B65" s="217"/>
      <c r="C65" s="217"/>
      <c r="D65" s="271" t="s">
        <v>808</v>
      </c>
      <c r="E65" s="217"/>
      <c r="F65" s="217"/>
      <c r="G65" s="217"/>
      <c r="H65" s="217"/>
      <c r="I65" s="228">
        <v>8.6999999999999993</v>
      </c>
      <c r="J65" s="217"/>
      <c r="K65" s="228">
        <v>66</v>
      </c>
      <c r="L65" s="228">
        <v>5.4</v>
      </c>
      <c r="M65" s="228">
        <v>58</v>
      </c>
      <c r="N65" s="228">
        <v>26</v>
      </c>
      <c r="O65" s="228">
        <v>24</v>
      </c>
      <c r="P65" s="228">
        <v>0.5</v>
      </c>
      <c r="Q65" s="228">
        <v>16</v>
      </c>
      <c r="R65" s="217"/>
      <c r="S65" s="228">
        <v>144</v>
      </c>
      <c r="T65" s="228">
        <v>329</v>
      </c>
      <c r="U65" s="217">
        <v>0</v>
      </c>
      <c r="V65" s="217"/>
      <c r="W65" s="217"/>
      <c r="X65" s="228"/>
      <c r="Y65" s="228"/>
      <c r="Z65" s="228"/>
      <c r="AA65" s="228"/>
      <c r="AB65" s="217"/>
      <c r="AC65" s="228"/>
      <c r="AD65" s="217"/>
      <c r="AE65" s="217"/>
      <c r="AF65" s="217"/>
      <c r="AG65" s="217" t="str">
        <f t="shared" ca="1" si="118"/>
        <v>W_ID_182_FS_001</v>
      </c>
      <c r="AH65" s="217"/>
      <c r="AI65" s="217"/>
      <c r="AJ65" s="217"/>
      <c r="AK65" s="217"/>
      <c r="AL65" s="217">
        <f t="shared" ca="1" si="119"/>
        <v>8.6999999999999993</v>
      </c>
      <c r="AM65" s="228"/>
      <c r="AN65" s="217">
        <f t="shared" ca="1" si="116"/>
        <v>66</v>
      </c>
      <c r="AO65" s="217">
        <f t="shared" ca="1" si="116"/>
        <v>5.4</v>
      </c>
      <c r="AP65" s="217">
        <f t="shared" ca="1" si="116"/>
        <v>58</v>
      </c>
      <c r="AQ65" s="217">
        <f t="shared" ca="1" si="116"/>
        <v>26</v>
      </c>
      <c r="AR65" s="217">
        <f t="shared" ca="1" si="116"/>
        <v>24</v>
      </c>
      <c r="AS65" s="217">
        <f t="shared" ca="1" si="116"/>
        <v>0.5</v>
      </c>
      <c r="AT65" s="217">
        <f t="shared" ca="1" si="116"/>
        <v>16</v>
      </c>
      <c r="AU65" s="217">
        <f t="shared" ca="1" si="116"/>
        <v>0</v>
      </c>
      <c r="AV65" s="217">
        <f t="shared" ca="1" si="116"/>
        <v>144</v>
      </c>
      <c r="AW65" s="217">
        <f t="shared" ca="1" si="116"/>
        <v>329</v>
      </c>
      <c r="AX65" s="217">
        <f t="shared" ca="1" si="116"/>
        <v>0</v>
      </c>
      <c r="AY65" s="217"/>
      <c r="AZ65" s="217">
        <f t="shared" ca="1" si="120"/>
        <v>0</v>
      </c>
      <c r="BA65" s="217">
        <f t="shared" ca="1" si="120"/>
        <v>0</v>
      </c>
      <c r="BB65" s="217">
        <f t="shared" ca="1" si="120"/>
        <v>0</v>
      </c>
      <c r="BC65" s="217">
        <f t="shared" ca="1" si="120"/>
        <v>0</v>
      </c>
      <c r="BD65" s="217"/>
      <c r="BE65" s="217">
        <f t="shared" ca="1" si="121"/>
        <v>0</v>
      </c>
      <c r="BF65" s="217">
        <f t="shared" ca="1" si="121"/>
        <v>0</v>
      </c>
      <c r="BG65" s="217"/>
      <c r="BH65" s="217">
        <f t="shared" ca="1" si="66"/>
        <v>0</v>
      </c>
      <c r="BI65" s="217">
        <f t="shared" ca="1" si="67"/>
        <v>99</v>
      </c>
      <c r="BJ65" s="217"/>
      <c r="BK65" s="253">
        <f t="shared" ca="1" si="109"/>
        <v>8.0420399793002169</v>
      </c>
      <c r="BL65" s="253">
        <f t="shared" ca="1" si="110"/>
        <v>8.8417499999999993</v>
      </c>
      <c r="BM65" s="254">
        <f t="shared" ca="1" si="122"/>
        <v>-4.7365551317579704E-2</v>
      </c>
      <c r="BN65" s="217"/>
      <c r="BO65" s="255">
        <f t="shared" ca="1" si="123"/>
        <v>0.56140350877192979</v>
      </c>
      <c r="BP65" s="255">
        <f t="shared" ca="1" si="124"/>
        <v>0</v>
      </c>
      <c r="BQ65" s="255">
        <f t="shared" ca="1" si="125"/>
        <v>0.43859649122807015</v>
      </c>
      <c r="BR65" s="256">
        <f t="shared" ca="1" si="126"/>
        <v>0.83060175438596495</v>
      </c>
      <c r="BS65" s="256">
        <f t="shared" ca="1" si="127"/>
        <v>0.56140350877192979</v>
      </c>
      <c r="BT65" s="255">
        <f t="shared" ca="1" si="128"/>
        <v>0.56140350877192979</v>
      </c>
      <c r="BU65" s="255">
        <f t="shared" ca="1" si="129"/>
        <v>0</v>
      </c>
      <c r="BV65" s="255">
        <f t="shared" ca="1" si="130"/>
        <v>0.43859649122807015</v>
      </c>
      <c r="BW65" s="256">
        <f t="shared" ca="1" si="131"/>
        <v>0.83060175438596495</v>
      </c>
      <c r="BX65" s="256">
        <f t="shared" ca="1" si="115"/>
        <v>0.56140350877192979</v>
      </c>
      <c r="BY65" s="255" t="e">
        <f t="shared" ca="1" si="132"/>
        <v>#DIV/0!</v>
      </c>
      <c r="BZ65" s="255" t="e">
        <f t="shared" ca="1" si="133"/>
        <v>#DIV/0!</v>
      </c>
      <c r="CA65" s="255" t="e">
        <f t="shared" ca="1" si="134"/>
        <v>#DIV/0!</v>
      </c>
      <c r="CB65" s="256" t="e">
        <f t="shared" ca="1" si="135"/>
        <v>#DIV/0!</v>
      </c>
      <c r="CC65" s="256">
        <f t="shared" ca="1" si="136"/>
        <v>-1</v>
      </c>
      <c r="CD65" s="255">
        <f t="shared" ca="1" si="137"/>
        <v>3.2719836400817999E-2</v>
      </c>
      <c r="CE65" s="255">
        <f t="shared" ca="1" si="138"/>
        <v>0.29447852760736198</v>
      </c>
      <c r="CF65" s="255">
        <f t="shared" ca="1" si="139"/>
        <v>0.67280163599182008</v>
      </c>
      <c r="CG65" s="256">
        <f t="shared" ca="1" si="140"/>
        <v>0.79577648261758704</v>
      </c>
      <c r="CH65" s="256">
        <f t="shared" ca="1" si="141"/>
        <v>3.2719836400817999E-2</v>
      </c>
      <c r="CI65" s="257" t="e">
        <f t="shared" ca="1" si="142"/>
        <v>#REF!</v>
      </c>
      <c r="CJ65" s="257" t="e">
        <f t="shared" ca="1" si="89"/>
        <v>#REF!</v>
      </c>
      <c r="CK65" s="257" t="e">
        <f t="shared" ca="1" si="90"/>
        <v>#REF!</v>
      </c>
      <c r="CL65" s="255" t="e">
        <f t="shared" ca="1" si="143"/>
        <v>#REF!</v>
      </c>
      <c r="CM65" s="255" t="e">
        <f t="shared" ca="1" si="144"/>
        <v>#REF!</v>
      </c>
      <c r="CN65" s="255" t="e">
        <f t="shared" ca="1" si="145"/>
        <v>#REF!</v>
      </c>
      <c r="CO65" s="256" t="e">
        <f t="shared" ca="1" si="146"/>
        <v>#REF!</v>
      </c>
      <c r="CP65" s="256">
        <f t="shared" ca="1" si="147"/>
        <v>-1</v>
      </c>
      <c r="CQ65" s="255">
        <f t="shared" ca="1" si="148"/>
        <v>1.2646053502598511E-2</v>
      </c>
      <c r="CR65" s="255">
        <f t="shared" ca="1" si="149"/>
        <v>1.0346771047580599E-2</v>
      </c>
      <c r="CS65" s="255">
        <f t="shared" ca="1" si="150"/>
        <v>0.97700717544982085</v>
      </c>
      <c r="CT65" s="256">
        <f t="shared" ca="1" si="151"/>
        <v>1.1354520167843087</v>
      </c>
      <c r="CU65" s="256">
        <f t="shared" ca="1" si="152"/>
        <v>1.2646053502598511E-2</v>
      </c>
      <c r="CV65" s="217"/>
      <c r="CW65" s="252">
        <f t="shared" ca="1" si="153"/>
        <v>4.9814171675119034E-2</v>
      </c>
      <c r="CX65" s="256">
        <f t="shared" ca="1" si="154"/>
        <v>-0.29864047391700033</v>
      </c>
      <c r="CY65" s="252">
        <f t="shared" ca="1" si="155"/>
        <v>0.8176100628930818</v>
      </c>
      <c r="CZ65" s="252">
        <f t="shared" ca="1" si="156"/>
        <v>0.45</v>
      </c>
      <c r="DA65" s="258">
        <f t="shared" ca="1" si="157"/>
        <v>70.837698803611858</v>
      </c>
      <c r="DB65" s="259"/>
      <c r="DC65" s="258">
        <f t="shared" ca="1" si="158"/>
        <v>296.4433920854417</v>
      </c>
    </row>
    <row r="66" spans="1:107" ht="14.4" x14ac:dyDescent="0.3">
      <c r="A66" s="217"/>
      <c r="B66" s="217"/>
      <c r="C66" s="217"/>
      <c r="D66" s="271" t="s">
        <v>809</v>
      </c>
      <c r="E66" s="217"/>
      <c r="F66" s="217"/>
      <c r="G66" s="217"/>
      <c r="H66" s="217"/>
      <c r="I66" s="228">
        <v>9</v>
      </c>
      <c r="J66" s="217"/>
      <c r="K66" s="228">
        <v>230</v>
      </c>
      <c r="L66" s="228">
        <v>3.8</v>
      </c>
      <c r="M66" s="228">
        <v>18</v>
      </c>
      <c r="N66" s="228">
        <v>0.5</v>
      </c>
      <c r="O66" s="228">
        <v>56</v>
      </c>
      <c r="P66" s="228">
        <v>2</v>
      </c>
      <c r="Q66" s="228">
        <v>845</v>
      </c>
      <c r="R66" s="217"/>
      <c r="S66" s="228">
        <v>367</v>
      </c>
      <c r="T66" s="228">
        <v>73</v>
      </c>
      <c r="U66" s="217">
        <v>6</v>
      </c>
      <c r="V66" s="217"/>
      <c r="W66" s="217"/>
      <c r="X66" s="228"/>
      <c r="Y66" s="228"/>
      <c r="Z66" s="228"/>
      <c r="AA66" s="228"/>
      <c r="AB66" s="217"/>
      <c r="AC66" s="228"/>
      <c r="AD66" s="217"/>
      <c r="AE66" s="217"/>
      <c r="AF66" s="217"/>
      <c r="AG66" s="217" t="str">
        <f t="shared" ca="1" si="118"/>
        <v>W_ID_183_FS_001</v>
      </c>
      <c r="AH66" s="217"/>
      <c r="AI66" s="217"/>
      <c r="AJ66" s="217"/>
      <c r="AK66" s="217"/>
      <c r="AL66" s="217">
        <f t="shared" ca="1" si="119"/>
        <v>9</v>
      </c>
      <c r="AM66" s="228"/>
      <c r="AN66" s="217">
        <f t="shared" ca="1" si="116"/>
        <v>230</v>
      </c>
      <c r="AO66" s="217">
        <f t="shared" ca="1" si="116"/>
        <v>3.8</v>
      </c>
      <c r="AP66" s="217">
        <f t="shared" ca="1" si="116"/>
        <v>18</v>
      </c>
      <c r="AQ66" s="217">
        <f t="shared" ca="1" si="116"/>
        <v>0.5</v>
      </c>
      <c r="AR66" s="217">
        <f t="shared" ca="1" si="116"/>
        <v>56</v>
      </c>
      <c r="AS66" s="217">
        <f t="shared" ca="1" si="116"/>
        <v>2</v>
      </c>
      <c r="AT66" s="217">
        <f t="shared" ca="1" si="116"/>
        <v>845</v>
      </c>
      <c r="AU66" s="217">
        <f t="shared" ca="1" si="116"/>
        <v>0</v>
      </c>
      <c r="AV66" s="217">
        <f t="shared" ca="1" si="116"/>
        <v>367</v>
      </c>
      <c r="AW66" s="217">
        <f t="shared" ca="1" si="116"/>
        <v>73</v>
      </c>
      <c r="AX66" s="217">
        <f t="shared" ca="1" si="116"/>
        <v>6</v>
      </c>
      <c r="AY66" s="217"/>
      <c r="AZ66" s="217">
        <f t="shared" ca="1" si="120"/>
        <v>0</v>
      </c>
      <c r="BA66" s="217">
        <f t="shared" ca="1" si="120"/>
        <v>0</v>
      </c>
      <c r="BB66" s="217">
        <f t="shared" ca="1" si="120"/>
        <v>0</v>
      </c>
      <c r="BC66" s="217">
        <f t="shared" ca="1" si="120"/>
        <v>0</v>
      </c>
      <c r="BD66" s="217"/>
      <c r="BE66" s="217">
        <f t="shared" ca="1" si="121"/>
        <v>0</v>
      </c>
      <c r="BF66" s="217">
        <f t="shared" ca="1" si="121"/>
        <v>0</v>
      </c>
      <c r="BG66" s="217"/>
      <c r="BH66" s="217">
        <f t="shared" ca="1" si="66"/>
        <v>0</v>
      </c>
      <c r="BI66" s="217">
        <f t="shared" ca="1" si="67"/>
        <v>99</v>
      </c>
      <c r="BJ66" s="217"/>
      <c r="BK66" s="253">
        <f t="shared" ca="1" si="109"/>
        <v>11.041496991999999</v>
      </c>
      <c r="BL66" s="253">
        <f t="shared" ca="1" si="110"/>
        <v>32.874839999999999</v>
      </c>
      <c r="BM66" s="254">
        <f t="shared" ca="1" si="122"/>
        <v>-0.49715765256053257</v>
      </c>
      <c r="BN66" s="217"/>
      <c r="BO66" s="255">
        <f t="shared" ca="1" si="123"/>
        <v>0.94413407821229045</v>
      </c>
      <c r="BP66" s="255">
        <f t="shared" ca="1" si="124"/>
        <v>0</v>
      </c>
      <c r="BQ66" s="255">
        <f t="shared" ca="1" si="125"/>
        <v>5.5865921787709494E-2</v>
      </c>
      <c r="BR66" s="256">
        <f t="shared" ca="1" si="126"/>
        <v>0.60965139664804469</v>
      </c>
      <c r="BS66" s="256">
        <f t="shared" ca="1" si="127"/>
        <v>0.94413407821229045</v>
      </c>
      <c r="BT66" s="255">
        <f t="shared" ca="1" si="128"/>
        <v>0.94413407821229045</v>
      </c>
      <c r="BU66" s="255">
        <f t="shared" ca="1" si="129"/>
        <v>0</v>
      </c>
      <c r="BV66" s="255">
        <f t="shared" ca="1" si="130"/>
        <v>5.5865921787709494E-2</v>
      </c>
      <c r="BW66" s="256">
        <f t="shared" ca="1" si="131"/>
        <v>0.60965139664804469</v>
      </c>
      <c r="BX66" s="256">
        <f t="shared" ca="1" si="115"/>
        <v>0.94413407821229045</v>
      </c>
      <c r="BY66" s="255" t="e">
        <f t="shared" ca="1" si="132"/>
        <v>#DIV/0!</v>
      </c>
      <c r="BZ66" s="255" t="e">
        <f t="shared" ca="1" si="133"/>
        <v>#DIV/0!</v>
      </c>
      <c r="CA66" s="255" t="e">
        <f t="shared" ca="1" si="134"/>
        <v>#DIV/0!</v>
      </c>
      <c r="CB66" s="256" t="e">
        <f t="shared" ca="1" si="135"/>
        <v>#DIV/0!</v>
      </c>
      <c r="CC66" s="256">
        <f t="shared" ca="1" si="136"/>
        <v>-1</v>
      </c>
      <c r="CD66" s="255">
        <f t="shared" ca="1" si="137"/>
        <v>0.65758754863813229</v>
      </c>
      <c r="CE66" s="255">
        <f t="shared" ca="1" si="138"/>
        <v>0.28560311284046691</v>
      </c>
      <c r="CF66" s="255">
        <f t="shared" ca="1" si="139"/>
        <v>5.6809338521400778E-2</v>
      </c>
      <c r="CG66" s="256">
        <f t="shared" ca="1" si="140"/>
        <v>0.44528879377431907</v>
      </c>
      <c r="CH66" s="256">
        <f t="shared" ca="1" si="141"/>
        <v>0.65758754863813229</v>
      </c>
      <c r="CI66" s="257" t="e">
        <f t="shared" ca="1" si="142"/>
        <v>#REF!</v>
      </c>
      <c r="CJ66" s="257" t="e">
        <f t="shared" ca="1" si="89"/>
        <v>#REF!</v>
      </c>
      <c r="CK66" s="257" t="e">
        <f t="shared" ca="1" si="90"/>
        <v>#REF!</v>
      </c>
      <c r="CL66" s="255" t="e">
        <f t="shared" ca="1" si="143"/>
        <v>#REF!</v>
      </c>
      <c r="CM66" s="255" t="e">
        <f t="shared" ca="1" si="144"/>
        <v>#REF!</v>
      </c>
      <c r="CN66" s="255" t="e">
        <f t="shared" ca="1" si="145"/>
        <v>#REF!</v>
      </c>
      <c r="CO66" s="256" t="e">
        <f t="shared" ca="1" si="146"/>
        <v>#REF!</v>
      </c>
      <c r="CP66" s="256">
        <f t="shared" ca="1" si="147"/>
        <v>-1</v>
      </c>
      <c r="CQ66" s="255">
        <f t="shared" ca="1" si="148"/>
        <v>0.23587160343621766</v>
      </c>
      <c r="CR66" s="255">
        <f t="shared" ca="1" si="149"/>
        <v>3.8970091002505522E-2</v>
      </c>
      <c r="CS66" s="255">
        <f t="shared" ca="1" si="150"/>
        <v>0.72515830556127681</v>
      </c>
      <c r="CT66" s="256">
        <f t="shared" ca="1" si="151"/>
        <v>0.9735325592556785</v>
      </c>
      <c r="CU66" s="256">
        <f t="shared" ca="1" si="152"/>
        <v>0.23587160343621766</v>
      </c>
      <c r="CV66" s="217"/>
      <c r="CW66" s="252">
        <f t="shared" ca="1" si="153"/>
        <v>1.4605971888976015</v>
      </c>
      <c r="CX66" s="256">
        <f t="shared" ca="1" si="154"/>
        <v>-9.5705311869685783E-2</v>
      </c>
      <c r="CY66" s="252">
        <f t="shared" ca="1" si="155"/>
        <v>0.21739130434782608</v>
      </c>
      <c r="CZ66" s="252">
        <f t="shared" ca="1" si="156"/>
        <v>0.1417910447761194</v>
      </c>
      <c r="DA66" s="258">
        <f t="shared" ca="1" si="157"/>
        <v>107.52241231879566</v>
      </c>
      <c r="DB66" s="259"/>
      <c r="DC66" s="258">
        <f t="shared" ca="1" si="158"/>
        <v>450.17436521296599</v>
      </c>
    </row>
    <row r="67" spans="1:107" ht="14.4" x14ac:dyDescent="0.3">
      <c r="A67" s="217"/>
      <c r="B67" s="217"/>
      <c r="C67" s="217"/>
      <c r="D67" s="271" t="s">
        <v>810</v>
      </c>
      <c r="E67" s="217"/>
      <c r="F67" s="217"/>
      <c r="G67" s="217"/>
      <c r="H67" s="217"/>
      <c r="I67" s="228">
        <v>7.9</v>
      </c>
      <c r="J67" s="217"/>
      <c r="K67" s="228">
        <v>205</v>
      </c>
      <c r="L67" s="228">
        <v>11</v>
      </c>
      <c r="M67" s="228">
        <v>58</v>
      </c>
      <c r="N67" s="228">
        <v>9</v>
      </c>
      <c r="O67" s="228">
        <v>112</v>
      </c>
      <c r="P67" s="228">
        <v>8</v>
      </c>
      <c r="Q67" s="228">
        <v>163</v>
      </c>
      <c r="R67" s="217"/>
      <c r="S67" s="228">
        <v>291</v>
      </c>
      <c r="T67" s="228">
        <v>201</v>
      </c>
      <c r="U67" s="217">
        <v>18</v>
      </c>
      <c r="V67" s="217"/>
      <c r="W67" s="217"/>
      <c r="X67" s="228"/>
      <c r="Y67" s="228"/>
      <c r="Z67" s="228"/>
      <c r="AA67" s="228"/>
      <c r="AB67" s="217"/>
      <c r="AC67" s="228"/>
      <c r="AD67" s="217"/>
      <c r="AE67" s="217"/>
      <c r="AF67" s="217"/>
      <c r="AG67" s="217" t="str">
        <f t="shared" ca="1" si="118"/>
        <v>W_ID_184_FS_001</v>
      </c>
      <c r="AH67" s="217"/>
      <c r="AI67" s="217"/>
      <c r="AJ67" s="217"/>
      <c r="AK67" s="217"/>
      <c r="AL67" s="217">
        <f t="shared" ca="1" si="119"/>
        <v>7.9</v>
      </c>
      <c r="AM67" s="228"/>
      <c r="AN67" s="217">
        <f t="shared" ca="1" si="116"/>
        <v>205</v>
      </c>
      <c r="AO67" s="217">
        <f t="shared" ca="1" si="116"/>
        <v>11</v>
      </c>
      <c r="AP67" s="217">
        <f t="shared" ca="1" si="116"/>
        <v>58</v>
      </c>
      <c r="AQ67" s="217">
        <f t="shared" ca="1" si="116"/>
        <v>9</v>
      </c>
      <c r="AR67" s="217">
        <f t="shared" ca="1" si="116"/>
        <v>112</v>
      </c>
      <c r="AS67" s="217">
        <f t="shared" ca="1" si="116"/>
        <v>8</v>
      </c>
      <c r="AT67" s="217">
        <f t="shared" ca="1" si="116"/>
        <v>163</v>
      </c>
      <c r="AU67" s="217">
        <f t="shared" ca="1" si="116"/>
        <v>0</v>
      </c>
      <c r="AV67" s="217">
        <f t="shared" ca="1" si="116"/>
        <v>291</v>
      </c>
      <c r="AW67" s="217">
        <f t="shared" ca="1" si="116"/>
        <v>201</v>
      </c>
      <c r="AX67" s="217">
        <f t="shared" ca="1" si="116"/>
        <v>18</v>
      </c>
      <c r="AY67" s="217"/>
      <c r="AZ67" s="217">
        <f t="shared" ca="1" si="120"/>
        <v>0</v>
      </c>
      <c r="BA67" s="217">
        <f t="shared" ca="1" si="120"/>
        <v>0</v>
      </c>
      <c r="BB67" s="217">
        <f t="shared" ca="1" si="120"/>
        <v>0</v>
      </c>
      <c r="BC67" s="217">
        <f t="shared" ca="1" si="120"/>
        <v>0</v>
      </c>
      <c r="BD67" s="217"/>
      <c r="BE67" s="217">
        <f t="shared" ca="1" si="121"/>
        <v>0</v>
      </c>
      <c r="BF67" s="217">
        <f t="shared" ca="1" si="121"/>
        <v>0</v>
      </c>
      <c r="BG67" s="217"/>
      <c r="BH67" s="217">
        <f t="shared" ca="1" si="66"/>
        <v>0</v>
      </c>
      <c r="BI67" s="217">
        <f t="shared" ca="1" si="67"/>
        <v>99</v>
      </c>
      <c r="BJ67" s="217"/>
      <c r="BK67" s="253">
        <f t="shared" ca="1" si="109"/>
        <v>12.833322488540082</v>
      </c>
      <c r="BL67" s="253">
        <f t="shared" ca="1" si="110"/>
        <v>14.55118</v>
      </c>
      <c r="BM67" s="254">
        <f t="shared" ca="1" si="122"/>
        <v>-6.2731010438433585E-2</v>
      </c>
      <c r="BN67" s="217"/>
      <c r="BO67" s="255">
        <f t="shared" ca="1" si="123"/>
        <v>0.44903581267217629</v>
      </c>
      <c r="BP67" s="255">
        <f t="shared" ca="1" si="124"/>
        <v>0</v>
      </c>
      <c r="BQ67" s="255">
        <f t="shared" ca="1" si="125"/>
        <v>0.55096418732782371</v>
      </c>
      <c r="BR67" s="256">
        <f t="shared" ca="1" si="126"/>
        <v>0.89547162534435265</v>
      </c>
      <c r="BS67" s="256">
        <f t="shared" ca="1" si="127"/>
        <v>0.44903581267217629</v>
      </c>
      <c r="BT67" s="255">
        <f t="shared" ca="1" si="128"/>
        <v>0.44903581267217629</v>
      </c>
      <c r="BU67" s="255">
        <f t="shared" ca="1" si="129"/>
        <v>0</v>
      </c>
      <c r="BV67" s="255">
        <f t="shared" ca="1" si="130"/>
        <v>0.55096418732782371</v>
      </c>
      <c r="BW67" s="256">
        <f t="shared" ca="1" si="131"/>
        <v>0.89547162534435265</v>
      </c>
      <c r="BX67" s="256">
        <f t="shared" ca="1" si="115"/>
        <v>0.44903581267217629</v>
      </c>
      <c r="BY67" s="255" t="e">
        <f t="shared" ca="1" si="132"/>
        <v>#DIV/0!</v>
      </c>
      <c r="BZ67" s="255" t="e">
        <f t="shared" ca="1" si="133"/>
        <v>#DIV/0!</v>
      </c>
      <c r="CA67" s="255" t="e">
        <f t="shared" ca="1" si="134"/>
        <v>#DIV/0!</v>
      </c>
      <c r="CB67" s="256" t="e">
        <f t="shared" ca="1" si="135"/>
        <v>#DIV/0!</v>
      </c>
      <c r="CC67" s="256">
        <f t="shared" ca="1" si="136"/>
        <v>-1</v>
      </c>
      <c r="CD67" s="255">
        <f t="shared" ca="1" si="137"/>
        <v>0.24885496183206107</v>
      </c>
      <c r="CE67" s="255">
        <f t="shared" ca="1" si="138"/>
        <v>0.44427480916030532</v>
      </c>
      <c r="CF67" s="255">
        <f t="shared" ca="1" si="139"/>
        <v>0.30687022900763361</v>
      </c>
      <c r="CG67" s="256">
        <f t="shared" ca="1" si="140"/>
        <v>0.49803190839694667</v>
      </c>
      <c r="CH67" s="256">
        <f t="shared" ca="1" si="141"/>
        <v>0.24885496183206107</v>
      </c>
      <c r="CI67" s="257" t="e">
        <f t="shared" ca="1" si="142"/>
        <v>#REF!</v>
      </c>
      <c r="CJ67" s="257" t="e">
        <f t="shared" ca="1" si="89"/>
        <v>#REF!</v>
      </c>
      <c r="CK67" s="257" t="e">
        <f t="shared" ca="1" si="90"/>
        <v>#REF!</v>
      </c>
      <c r="CL67" s="255" t="e">
        <f t="shared" ca="1" si="143"/>
        <v>#REF!</v>
      </c>
      <c r="CM67" s="255" t="e">
        <f t="shared" ca="1" si="144"/>
        <v>#REF!</v>
      </c>
      <c r="CN67" s="255" t="e">
        <f t="shared" ca="1" si="145"/>
        <v>#REF!</v>
      </c>
      <c r="CO67" s="256" t="e">
        <f t="shared" ca="1" si="146"/>
        <v>#REF!</v>
      </c>
      <c r="CP67" s="256">
        <f t="shared" ca="1" si="147"/>
        <v>-1</v>
      </c>
      <c r="CQ67" s="255">
        <f t="shared" ca="1" si="148"/>
        <v>6.1840120663650078E-2</v>
      </c>
      <c r="CR67" s="255">
        <f t="shared" ca="1" si="149"/>
        <v>3.3182503770739065E-2</v>
      </c>
      <c r="CS67" s="255">
        <f t="shared" ca="1" si="150"/>
        <v>0.90497737556561086</v>
      </c>
      <c r="CT67" s="256">
        <f t="shared" ca="1" si="151"/>
        <v>1.0806838612368024</v>
      </c>
      <c r="CU67" s="256">
        <f t="shared" ca="1" si="152"/>
        <v>6.1840120663650078E-2</v>
      </c>
      <c r="CV67" s="217"/>
      <c r="CW67" s="252">
        <f t="shared" ca="1" si="153"/>
        <v>1.1285428608771255</v>
      </c>
      <c r="CX67" s="256">
        <f t="shared" ca="1" si="154"/>
        <v>0.31935737675351294</v>
      </c>
      <c r="CY67" s="252">
        <f t="shared" ca="1" si="155"/>
        <v>0.60810810810810811</v>
      </c>
      <c r="CZ67" s="252">
        <f t="shared" ca="1" si="156"/>
        <v>0.34920634920634919</v>
      </c>
      <c r="DA67" s="258">
        <f t="shared" ca="1" si="157"/>
        <v>143.79515976957478</v>
      </c>
      <c r="DB67" s="259"/>
      <c r="DC67" s="258">
        <f t="shared" ca="1" si="158"/>
        <v>605.95338639401007</v>
      </c>
    </row>
    <row r="68" spans="1:107" ht="14.4" x14ac:dyDescent="0.3">
      <c r="A68" s="217"/>
      <c r="B68" s="217"/>
      <c r="C68" s="217"/>
      <c r="D68" s="271" t="s">
        <v>812</v>
      </c>
      <c r="E68" s="217"/>
      <c r="F68" s="217"/>
      <c r="G68" s="217"/>
      <c r="H68" s="217"/>
      <c r="I68" s="228"/>
      <c r="J68" s="217"/>
      <c r="K68" s="228">
        <v>300</v>
      </c>
      <c r="L68" s="228">
        <v>35</v>
      </c>
      <c r="M68" s="228">
        <v>21</v>
      </c>
      <c r="N68" s="228">
        <v>3.9</v>
      </c>
      <c r="O68" s="228">
        <v>120</v>
      </c>
      <c r="P68" s="228">
        <v>5.4</v>
      </c>
      <c r="Q68" s="228">
        <v>875</v>
      </c>
      <c r="R68" s="217"/>
      <c r="S68" s="228">
        <v>116</v>
      </c>
      <c r="T68" s="228">
        <v>573</v>
      </c>
      <c r="U68" s="217">
        <v>18</v>
      </c>
      <c r="V68" s="217"/>
      <c r="W68" s="217"/>
      <c r="X68" s="228"/>
      <c r="Y68" s="228"/>
      <c r="Z68" s="228"/>
      <c r="AA68" s="228"/>
      <c r="AB68" s="217"/>
      <c r="AC68" s="228"/>
      <c r="AD68" s="217"/>
      <c r="AE68" s="217"/>
      <c r="AF68" s="217"/>
      <c r="AG68" s="217" t="str">
        <f t="shared" ca="1" si="118"/>
        <v>W_ID_186_FS_001</v>
      </c>
      <c r="AH68" s="217"/>
      <c r="AI68" s="217"/>
      <c r="AJ68" s="217"/>
      <c r="AK68" s="217"/>
      <c r="AL68" s="217">
        <f t="shared" ca="1" si="119"/>
        <v>0</v>
      </c>
      <c r="AM68" s="228"/>
      <c r="AN68" s="217">
        <f t="shared" ref="AN68:AP69" ca="1" si="159">ABS(INDIRECT(AN$5&amp;(CELL("row", AN68))))</f>
        <v>300</v>
      </c>
      <c r="AO68" s="217">
        <f t="shared" ca="1" si="159"/>
        <v>35</v>
      </c>
      <c r="AP68" s="217">
        <f t="shared" ca="1" si="159"/>
        <v>21</v>
      </c>
      <c r="AQ68" s="217">
        <f t="shared" ca="1" si="116"/>
        <v>3.9</v>
      </c>
      <c r="AR68" s="217">
        <f t="shared" ca="1" si="116"/>
        <v>120</v>
      </c>
      <c r="AS68" s="217">
        <f t="shared" ca="1" si="116"/>
        <v>5.4</v>
      </c>
      <c r="AT68" s="217">
        <f t="shared" ca="1" si="116"/>
        <v>875</v>
      </c>
      <c r="AU68" s="217">
        <f t="shared" ca="1" si="116"/>
        <v>0</v>
      </c>
      <c r="AV68" s="217">
        <f t="shared" ca="1" si="116"/>
        <v>116</v>
      </c>
      <c r="AW68" s="217">
        <f t="shared" ca="1" si="116"/>
        <v>573</v>
      </c>
      <c r="AX68" s="217">
        <f t="shared" ca="1" si="116"/>
        <v>18</v>
      </c>
      <c r="AY68" s="217"/>
      <c r="AZ68" s="217">
        <f t="shared" ca="1" si="120"/>
        <v>0</v>
      </c>
      <c r="BA68" s="217">
        <f t="shared" ca="1" si="120"/>
        <v>0</v>
      </c>
      <c r="BB68" s="217">
        <f t="shared" ca="1" si="120"/>
        <v>0</v>
      </c>
      <c r="BC68" s="217">
        <f t="shared" ca="1" si="120"/>
        <v>0</v>
      </c>
      <c r="BD68" s="217"/>
      <c r="BE68" s="217">
        <f t="shared" ca="1" si="121"/>
        <v>0</v>
      </c>
      <c r="BF68" s="217">
        <f t="shared" ca="1" si="121"/>
        <v>0</v>
      </c>
      <c r="BG68" s="217"/>
      <c r="BH68" s="217">
        <f t="shared" ca="1" si="66"/>
        <v>0</v>
      </c>
      <c r="BI68" s="217">
        <f t="shared" ca="1" si="67"/>
        <v>99</v>
      </c>
      <c r="BJ68" s="217"/>
      <c r="BK68" s="253">
        <f t="shared" ca="1" si="109"/>
        <v>15.313663999999999</v>
      </c>
      <c r="BL68" s="253">
        <f t="shared" ca="1" si="110"/>
        <v>37.09028</v>
      </c>
      <c r="BM68" s="254">
        <f t="shared" ca="1" si="122"/>
        <v>-0.41555299730875223</v>
      </c>
      <c r="BN68" s="217"/>
      <c r="BO68" s="255">
        <f t="shared" ca="1" si="123"/>
        <v>0.86633663366336633</v>
      </c>
      <c r="BP68" s="255">
        <f t="shared" ca="1" si="124"/>
        <v>0</v>
      </c>
      <c r="BQ68" s="255">
        <f t="shared" ca="1" si="125"/>
        <v>0.13366336633663367</v>
      </c>
      <c r="BR68" s="256">
        <f t="shared" ca="1" si="126"/>
        <v>0.65456386138613865</v>
      </c>
      <c r="BS68" s="256">
        <f t="shared" ca="1" si="127"/>
        <v>0.86633663366336633</v>
      </c>
      <c r="BT68" s="255">
        <f t="shared" ca="1" si="128"/>
        <v>0.86633663366336633</v>
      </c>
      <c r="BU68" s="255">
        <f t="shared" ca="1" si="129"/>
        <v>0</v>
      </c>
      <c r="BV68" s="255">
        <f t="shared" ca="1" si="130"/>
        <v>0.13366336633663367</v>
      </c>
      <c r="BW68" s="256">
        <f t="shared" ca="1" si="131"/>
        <v>0.65456386138613865</v>
      </c>
      <c r="BX68" s="256">
        <f t="shared" ca="1" si="115"/>
        <v>0.86633663366336633</v>
      </c>
      <c r="BY68" s="255" t="e">
        <f t="shared" ca="1" si="132"/>
        <v>#DIV/0!</v>
      </c>
      <c r="BZ68" s="255" t="e">
        <f t="shared" ca="1" si="133"/>
        <v>#DIV/0!</v>
      </c>
      <c r="CA68" s="255" t="e">
        <f t="shared" ca="1" si="134"/>
        <v>#DIV/0!</v>
      </c>
      <c r="CB68" s="256" t="e">
        <f t="shared" ca="1" si="135"/>
        <v>#DIV/0!</v>
      </c>
      <c r="CC68" s="256">
        <f t="shared" ca="1" si="136"/>
        <v>-1</v>
      </c>
      <c r="CD68" s="255">
        <f t="shared" ca="1" si="137"/>
        <v>0.55946291560102301</v>
      </c>
      <c r="CE68" s="255">
        <f t="shared" ca="1" si="138"/>
        <v>7.4168797953964194E-2</v>
      </c>
      <c r="CF68" s="255">
        <f t="shared" ca="1" si="139"/>
        <v>0.36636828644501279</v>
      </c>
      <c r="CG68" s="256">
        <f t="shared" ca="1" si="140"/>
        <v>0.74607934782608698</v>
      </c>
      <c r="CH68" s="256">
        <f t="shared" ca="1" si="141"/>
        <v>0.55946291560102301</v>
      </c>
      <c r="CI68" s="257" t="e">
        <f t="shared" ca="1" si="142"/>
        <v>#REF!</v>
      </c>
      <c r="CJ68" s="257" t="e">
        <f t="shared" ca="1" si="89"/>
        <v>#REF!</v>
      </c>
      <c r="CK68" s="257" t="e">
        <f t="shared" ca="1" si="90"/>
        <v>#REF!</v>
      </c>
      <c r="CL68" s="255" t="e">
        <f t="shared" ca="1" si="143"/>
        <v>#REF!</v>
      </c>
      <c r="CM68" s="255" t="e">
        <f t="shared" ca="1" si="144"/>
        <v>#REF!</v>
      </c>
      <c r="CN68" s="255" t="e">
        <f t="shared" ca="1" si="145"/>
        <v>#REF!</v>
      </c>
      <c r="CO68" s="256" t="e">
        <f t="shared" ca="1" si="146"/>
        <v>#REF!</v>
      </c>
      <c r="CP68" s="256">
        <f t="shared" ca="1" si="147"/>
        <v>-1</v>
      </c>
      <c r="CQ68" s="255">
        <f t="shared" ca="1" si="148"/>
        <v>0.11429260380846729</v>
      </c>
      <c r="CR68" s="255">
        <f t="shared" ca="1" si="149"/>
        <v>0.13334137110987851</v>
      </c>
      <c r="CS68" s="255">
        <f t="shared" ca="1" si="150"/>
        <v>0.75236602508165418</v>
      </c>
      <c r="CT68" s="256">
        <f t="shared" ca="1" si="151"/>
        <v>0.9347495986007951</v>
      </c>
      <c r="CU68" s="256">
        <f t="shared" ca="1" si="152"/>
        <v>0.11429260380846729</v>
      </c>
      <c r="CV68" s="217"/>
      <c r="CW68" s="252">
        <f t="shared" ca="1" si="153"/>
        <v>2.4970714816740522</v>
      </c>
      <c r="CX68" s="256">
        <f t="shared" ca="1" si="154"/>
        <v>1.765916793966632</v>
      </c>
      <c r="CY68" s="252">
        <f t="shared" ca="1" si="155"/>
        <v>0.65</v>
      </c>
      <c r="CZ68" s="252">
        <f t="shared" ca="1" si="156"/>
        <v>0.53846153846153844</v>
      </c>
      <c r="DA68" s="258">
        <f t="shared" ca="1" si="157"/>
        <v>147.83123530803272</v>
      </c>
      <c r="DB68" s="259"/>
      <c r="DC68" s="258">
        <f t="shared" ca="1" si="158"/>
        <v>623.43495705867451</v>
      </c>
    </row>
    <row r="69" spans="1:107" ht="14.4" x14ac:dyDescent="0.3">
      <c r="A69" s="217"/>
      <c r="B69" s="217"/>
      <c r="C69" s="217"/>
      <c r="D69" s="271" t="s">
        <v>818</v>
      </c>
      <c r="E69" s="217"/>
      <c r="F69" s="217"/>
      <c r="G69" s="217"/>
      <c r="H69" s="217"/>
      <c r="I69" s="228">
        <v>7.6</v>
      </c>
      <c r="J69" s="217"/>
      <c r="K69" s="228">
        <v>995</v>
      </c>
      <c r="L69" s="228">
        <v>95</v>
      </c>
      <c r="M69" s="228">
        <v>16</v>
      </c>
      <c r="N69" s="228">
        <v>3.4</v>
      </c>
      <c r="O69" s="228">
        <v>120</v>
      </c>
      <c r="P69" s="228">
        <v>19</v>
      </c>
      <c r="Q69" s="228">
        <v>102</v>
      </c>
      <c r="R69" s="217"/>
      <c r="S69" s="228">
        <v>1230</v>
      </c>
      <c r="T69" s="228">
        <v>1269</v>
      </c>
      <c r="U69" s="217"/>
      <c r="V69" s="217"/>
      <c r="W69" s="217"/>
      <c r="X69" s="228"/>
      <c r="Y69" s="228"/>
      <c r="Z69" s="228"/>
      <c r="AA69" s="228"/>
      <c r="AB69" s="217"/>
      <c r="AC69" s="228"/>
      <c r="AD69" s="217"/>
      <c r="AE69" s="217"/>
      <c r="AF69" s="217"/>
      <c r="AG69" s="217" t="str">
        <f t="shared" ca="1" si="118"/>
        <v>W_ID_192_FS_001</v>
      </c>
      <c r="AH69" s="217"/>
      <c r="AI69" s="217"/>
      <c r="AJ69" s="217"/>
      <c r="AK69" s="217"/>
      <c r="AL69" s="217">
        <f t="shared" ca="1" si="119"/>
        <v>7.6</v>
      </c>
      <c r="AM69" s="228"/>
      <c r="AN69" s="217">
        <f t="shared" ca="1" si="159"/>
        <v>995</v>
      </c>
      <c r="AO69" s="217">
        <f t="shared" ca="1" si="159"/>
        <v>95</v>
      </c>
      <c r="AP69" s="217">
        <f t="shared" ca="1" si="159"/>
        <v>16</v>
      </c>
      <c r="AQ69" s="217">
        <f t="shared" ca="1" si="116"/>
        <v>3.4</v>
      </c>
      <c r="AR69" s="217">
        <f t="shared" ca="1" si="116"/>
        <v>120</v>
      </c>
      <c r="AS69" s="217">
        <f t="shared" ca="1" si="116"/>
        <v>19</v>
      </c>
      <c r="AT69" s="217">
        <f t="shared" ca="1" si="116"/>
        <v>102</v>
      </c>
      <c r="AU69" s="217">
        <f t="shared" ca="1" si="116"/>
        <v>0</v>
      </c>
      <c r="AV69" s="217">
        <f t="shared" ca="1" si="116"/>
        <v>1230</v>
      </c>
      <c r="AW69" s="217">
        <f t="shared" ca="1" si="116"/>
        <v>1269</v>
      </c>
      <c r="AX69" s="217">
        <f t="shared" ca="1" si="116"/>
        <v>0</v>
      </c>
      <c r="AY69" s="217"/>
      <c r="AZ69" s="217">
        <f t="shared" ca="1" si="120"/>
        <v>0</v>
      </c>
      <c r="BA69" s="217">
        <f t="shared" ca="1" si="120"/>
        <v>0</v>
      </c>
      <c r="BB69" s="217">
        <f t="shared" ca="1" si="120"/>
        <v>0</v>
      </c>
      <c r="BC69" s="217">
        <f t="shared" ca="1" si="120"/>
        <v>0</v>
      </c>
      <c r="BD69" s="217"/>
      <c r="BE69" s="217">
        <f t="shared" ca="1" si="121"/>
        <v>0</v>
      </c>
      <c r="BF69" s="217">
        <f t="shared" ca="1" si="121"/>
        <v>0</v>
      </c>
      <c r="BG69" s="217"/>
      <c r="BH69" s="217">
        <f t="shared" ca="1" si="66"/>
        <v>0</v>
      </c>
      <c r="BI69" s="217">
        <f t="shared" ca="1" si="67"/>
        <v>99</v>
      </c>
      <c r="BJ69" s="217"/>
      <c r="BK69" s="253">
        <f t="shared" ca="1" si="109"/>
        <v>46.789758917913403</v>
      </c>
      <c r="BL69" s="253">
        <f t="shared" ca="1" si="110"/>
        <v>49.284930000000003</v>
      </c>
      <c r="BM69" s="254">
        <f t="shared" ca="1" si="122"/>
        <v>-2.59711596278858E-2</v>
      </c>
      <c r="BN69" s="217"/>
      <c r="BO69" s="255">
        <f t="shared" ca="1" si="123"/>
        <v>0.17677642980935876</v>
      </c>
      <c r="BP69" s="255">
        <f t="shared" ca="1" si="124"/>
        <v>0</v>
      </c>
      <c r="BQ69" s="255">
        <f t="shared" ca="1" si="125"/>
        <v>0.8232235701906413</v>
      </c>
      <c r="BR69" s="256">
        <f t="shared" ca="1" si="126"/>
        <v>1.0526469670710574</v>
      </c>
      <c r="BS69" s="256">
        <f t="shared" ca="1" si="127"/>
        <v>0.17677642980935876</v>
      </c>
      <c r="BT69" s="255">
        <f t="shared" ca="1" si="128"/>
        <v>0.17677642980935876</v>
      </c>
      <c r="BU69" s="255">
        <f t="shared" ca="1" si="129"/>
        <v>0</v>
      </c>
      <c r="BV69" s="255">
        <f t="shared" ca="1" si="130"/>
        <v>0.8232235701906413</v>
      </c>
      <c r="BW69" s="256">
        <f t="shared" ca="1" si="131"/>
        <v>1.0526469670710574</v>
      </c>
      <c r="BX69" s="256">
        <f t="shared" ca="1" si="115"/>
        <v>0.17677642980935876</v>
      </c>
      <c r="BY69" s="255" t="e">
        <f t="shared" ca="1" si="132"/>
        <v>#DIV/0!</v>
      </c>
      <c r="BZ69" s="255" t="e">
        <f t="shared" ca="1" si="133"/>
        <v>#DIV/0!</v>
      </c>
      <c r="CA69" s="255" t="e">
        <f t="shared" ca="1" si="134"/>
        <v>#DIV/0!</v>
      </c>
      <c r="CB69" s="256" t="e">
        <f t="shared" ca="1" si="135"/>
        <v>#DIV/0!</v>
      </c>
      <c r="CC69" s="256">
        <f t="shared" ca="1" si="136"/>
        <v>-1</v>
      </c>
      <c r="CD69" s="255">
        <f t="shared" ca="1" si="137"/>
        <v>3.9215686274509803E-2</v>
      </c>
      <c r="CE69" s="255">
        <f t="shared" ca="1" si="138"/>
        <v>0.4728950403690888</v>
      </c>
      <c r="CF69" s="255">
        <f t="shared" ca="1" si="139"/>
        <v>0.48788927335640137</v>
      </c>
      <c r="CG69" s="256">
        <f t="shared" ca="1" si="140"/>
        <v>0.58600888119953864</v>
      </c>
      <c r="CH69" s="256">
        <f t="shared" ca="1" si="141"/>
        <v>3.9215686274509803E-2</v>
      </c>
      <c r="CI69" s="257" t="e">
        <f t="shared" ca="1" si="142"/>
        <v>#REF!</v>
      </c>
      <c r="CJ69" s="257" t="e">
        <f t="shared" ca="1" si="89"/>
        <v>#REF!</v>
      </c>
      <c r="CK69" s="257" t="e">
        <f t="shared" ca="1" si="90"/>
        <v>#REF!</v>
      </c>
      <c r="CL69" s="255" t="e">
        <f t="shared" ca="1" si="143"/>
        <v>#REF!</v>
      </c>
      <c r="CM69" s="255" t="e">
        <f t="shared" ca="1" si="144"/>
        <v>#REF!</v>
      </c>
      <c r="CN69" s="255" t="e">
        <f t="shared" ca="1" si="145"/>
        <v>#REF!</v>
      </c>
      <c r="CO69" s="256" t="e">
        <f t="shared" ca="1" si="146"/>
        <v>#REF!</v>
      </c>
      <c r="CP69" s="256">
        <f t="shared" ca="1" si="147"/>
        <v>-1</v>
      </c>
      <c r="CQ69" s="255">
        <f t="shared" ca="1" si="148"/>
        <v>0.2626085842927105</v>
      </c>
      <c r="CR69" s="255">
        <f t="shared" ca="1" si="149"/>
        <v>0.25073181414881907</v>
      </c>
      <c r="CS69" s="255">
        <f t="shared" ca="1" si="150"/>
        <v>0.48665960155847054</v>
      </c>
      <c r="CT69" s="256">
        <f t="shared" ca="1" si="151"/>
        <v>0.71357603849017703</v>
      </c>
      <c r="CU69" s="256">
        <f t="shared" ca="1" si="152"/>
        <v>0.2626085842927105</v>
      </c>
      <c r="CV69" s="217"/>
      <c r="CW69" s="252">
        <f t="shared" ca="1" si="153"/>
        <v>3.4239682935354407</v>
      </c>
      <c r="CX69" s="256">
        <f t="shared" ca="1" si="154"/>
        <v>2.7513272279217711</v>
      </c>
      <c r="CY69" s="252">
        <f t="shared" ca="1" si="155"/>
        <v>0.68</v>
      </c>
      <c r="CZ69" s="252">
        <f t="shared" ca="1" si="156"/>
        <v>0.4884318766066838</v>
      </c>
      <c r="DA69" s="258">
        <f t="shared" ca="1" si="157"/>
        <v>147.83123530803272</v>
      </c>
      <c r="DB69" s="259"/>
      <c r="DC69" s="258">
        <f t="shared" ca="1" si="158"/>
        <v>623.43495705867451</v>
      </c>
    </row>
    <row r="70" spans="1:107" ht="14.4" x14ac:dyDescent="0.3">
      <c r="A70" s="217"/>
      <c r="B70" s="217"/>
      <c r="C70" s="217"/>
      <c r="D70" s="271" t="s">
        <v>820</v>
      </c>
      <c r="E70" s="217"/>
      <c r="F70" s="217"/>
      <c r="G70" s="217"/>
      <c r="H70" s="217"/>
      <c r="I70" s="228">
        <v>6.7</v>
      </c>
      <c r="J70" s="217"/>
      <c r="K70" s="228">
        <v>650</v>
      </c>
      <c r="L70" s="228">
        <v>46</v>
      </c>
      <c r="M70" s="228">
        <v>50</v>
      </c>
      <c r="N70" s="228">
        <v>16</v>
      </c>
      <c r="O70" s="228">
        <v>198</v>
      </c>
      <c r="P70" s="228">
        <v>15</v>
      </c>
      <c r="Q70" s="228">
        <v>74</v>
      </c>
      <c r="R70" s="217"/>
      <c r="S70" s="228">
        <v>1030</v>
      </c>
      <c r="T70" s="228">
        <v>600</v>
      </c>
      <c r="U70" s="217"/>
      <c r="V70" s="217"/>
      <c r="W70" s="217"/>
      <c r="X70" s="228"/>
      <c r="Y70" s="228"/>
      <c r="Z70" s="228"/>
      <c r="AA70" s="228"/>
      <c r="AB70" s="217"/>
      <c r="AC70" s="228"/>
      <c r="AD70" s="217"/>
      <c r="AE70" s="217"/>
      <c r="AF70" s="217"/>
      <c r="AG70" s="217" t="str">
        <f t="shared" ca="1" si="118"/>
        <v>W_ID_194_FS_001</v>
      </c>
      <c r="AH70" s="217"/>
      <c r="AI70" s="217"/>
      <c r="AJ70" s="217"/>
      <c r="AK70" s="217"/>
      <c r="AL70" s="217">
        <f t="shared" ca="1" si="119"/>
        <v>6.7</v>
      </c>
      <c r="AM70" s="228"/>
      <c r="AN70" s="217">
        <f t="shared" ref="AN70:AX84" ca="1" si="160">ABS(INDIRECT(AN$5&amp;(CELL("row", AN70))))</f>
        <v>650</v>
      </c>
      <c r="AO70" s="217">
        <f t="shared" ca="1" si="160"/>
        <v>46</v>
      </c>
      <c r="AP70" s="217">
        <f t="shared" ca="1" si="160"/>
        <v>50</v>
      </c>
      <c r="AQ70" s="217">
        <f t="shared" ca="1" si="116"/>
        <v>16</v>
      </c>
      <c r="AR70" s="217">
        <f t="shared" ca="1" si="116"/>
        <v>198</v>
      </c>
      <c r="AS70" s="217">
        <f t="shared" ca="1" si="116"/>
        <v>15</v>
      </c>
      <c r="AT70" s="217">
        <f t="shared" ca="1" si="116"/>
        <v>74</v>
      </c>
      <c r="AU70" s="217">
        <f t="shared" ca="1" si="116"/>
        <v>0</v>
      </c>
      <c r="AV70" s="217">
        <f t="shared" ca="1" si="116"/>
        <v>1030</v>
      </c>
      <c r="AW70" s="217">
        <f t="shared" ca="1" si="116"/>
        <v>600</v>
      </c>
      <c r="AX70" s="217">
        <f t="shared" ca="1" si="116"/>
        <v>0</v>
      </c>
      <c r="AY70" s="217"/>
      <c r="AZ70" s="217">
        <f t="shared" ca="1" si="120"/>
        <v>0</v>
      </c>
      <c r="BA70" s="217">
        <f t="shared" ca="1" si="120"/>
        <v>0</v>
      </c>
      <c r="BB70" s="217">
        <f t="shared" ca="1" si="120"/>
        <v>0</v>
      </c>
      <c r="BC70" s="217">
        <f t="shared" ca="1" si="120"/>
        <v>0</v>
      </c>
      <c r="BD70" s="217"/>
      <c r="BE70" s="217">
        <f t="shared" ca="1" si="121"/>
        <v>0</v>
      </c>
      <c r="BF70" s="217">
        <f t="shared" ca="1" si="121"/>
        <v>0</v>
      </c>
      <c r="BG70" s="217"/>
      <c r="BH70" s="217">
        <f t="shared" ca="1" si="66"/>
        <v>0</v>
      </c>
      <c r="BI70" s="217">
        <f t="shared" ca="1" si="67"/>
        <v>99</v>
      </c>
      <c r="BJ70" s="217"/>
      <c r="BK70" s="253">
        <f t="shared" ca="1" si="109"/>
        <v>33.262577930021642</v>
      </c>
      <c r="BL70" s="253">
        <f t="shared" ca="1" si="110"/>
        <v>33.366140000000001</v>
      </c>
      <c r="BM70" s="254">
        <f t="shared" ca="1" si="122"/>
        <v>-1.5543158144980024E-3</v>
      </c>
      <c r="BN70" s="217"/>
      <c r="BO70" s="255">
        <f t="shared" ca="1" si="123"/>
        <v>0.16481069042316257</v>
      </c>
      <c r="BP70" s="255">
        <f t="shared" ca="1" si="124"/>
        <v>0</v>
      </c>
      <c r="BQ70" s="255">
        <f t="shared" ca="1" si="125"/>
        <v>0.83518930957683746</v>
      </c>
      <c r="BR70" s="256">
        <f t="shared" ca="1" si="126"/>
        <v>1.0595547884187084</v>
      </c>
      <c r="BS70" s="256">
        <f t="shared" ca="1" si="127"/>
        <v>0.16481069042316257</v>
      </c>
      <c r="BT70" s="255">
        <f t="shared" ca="1" si="128"/>
        <v>0.16481069042316257</v>
      </c>
      <c r="BU70" s="255">
        <f t="shared" ca="1" si="129"/>
        <v>0</v>
      </c>
      <c r="BV70" s="255">
        <f t="shared" ca="1" si="130"/>
        <v>0.83518930957683746</v>
      </c>
      <c r="BW70" s="256">
        <f t="shared" ca="1" si="131"/>
        <v>1.0595547884187084</v>
      </c>
      <c r="BX70" s="256">
        <f t="shared" ca="1" si="115"/>
        <v>0.16481069042316257</v>
      </c>
      <c r="BY70" s="255" t="e">
        <f t="shared" ca="1" si="132"/>
        <v>#DIV/0!</v>
      </c>
      <c r="BZ70" s="255" t="e">
        <f t="shared" ca="1" si="133"/>
        <v>#DIV/0!</v>
      </c>
      <c r="CA70" s="255" t="e">
        <f t="shared" ca="1" si="134"/>
        <v>#DIV/0!</v>
      </c>
      <c r="CB70" s="256" t="e">
        <f t="shared" ca="1" si="135"/>
        <v>#DIV/0!</v>
      </c>
      <c r="CC70" s="256">
        <f t="shared" ca="1" si="136"/>
        <v>-1</v>
      </c>
      <c r="CD70" s="255">
        <f t="shared" ca="1" si="137"/>
        <v>4.3427230046948359E-2</v>
      </c>
      <c r="CE70" s="255">
        <f t="shared" ca="1" si="138"/>
        <v>0.60446009389671362</v>
      </c>
      <c r="CF70" s="255">
        <f t="shared" ca="1" si="139"/>
        <v>0.352112676056338</v>
      </c>
      <c r="CG70" s="256">
        <f t="shared" ca="1" si="140"/>
        <v>0.43165938967136153</v>
      </c>
      <c r="CH70" s="256">
        <f t="shared" ca="1" si="141"/>
        <v>4.3427230046948359E-2</v>
      </c>
      <c r="CI70" s="257" t="e">
        <f t="shared" ca="1" si="142"/>
        <v>#REF!</v>
      </c>
      <c r="CJ70" s="257" t="e">
        <f t="shared" ca="1" si="89"/>
        <v>#REF!</v>
      </c>
      <c r="CK70" s="257" t="e">
        <f t="shared" ca="1" si="90"/>
        <v>#REF!</v>
      </c>
      <c r="CL70" s="255" t="e">
        <f t="shared" ca="1" si="143"/>
        <v>#REF!</v>
      </c>
      <c r="CM70" s="255" t="e">
        <f t="shared" ca="1" si="144"/>
        <v>#REF!</v>
      </c>
      <c r="CN70" s="255" t="e">
        <f t="shared" ca="1" si="145"/>
        <v>#REF!</v>
      </c>
      <c r="CO70" s="256" t="e">
        <f t="shared" ca="1" si="146"/>
        <v>#REF!</v>
      </c>
      <c r="CP70" s="256">
        <f t="shared" ca="1" si="147"/>
        <v>-1</v>
      </c>
      <c r="CQ70" s="255">
        <f t="shared" ca="1" si="148"/>
        <v>0.12720156555772993</v>
      </c>
      <c r="CR70" s="255">
        <f t="shared" ca="1" si="149"/>
        <v>9.0019569471624261E-2</v>
      </c>
      <c r="CS70" s="255">
        <f t="shared" ca="1" si="150"/>
        <v>0.78277886497064575</v>
      </c>
      <c r="CT70" s="256">
        <f t="shared" ca="1" si="151"/>
        <v>0.97732093933463793</v>
      </c>
      <c r="CU70" s="256">
        <f t="shared" ca="1" si="152"/>
        <v>0.12720156555772993</v>
      </c>
      <c r="CV70" s="217"/>
      <c r="CW70" s="252">
        <f t="shared" ca="1" si="153"/>
        <v>2.1213956807072236</v>
      </c>
      <c r="CX70" s="256">
        <f t="shared" ca="1" si="154"/>
        <v>1.6265456590271294</v>
      </c>
      <c r="CY70" s="252">
        <f t="shared" ca="1" si="155"/>
        <v>0.76190476190476186</v>
      </c>
      <c r="CZ70" s="252">
        <f t="shared" ca="1" si="156"/>
        <v>0.4144144144144144</v>
      </c>
      <c r="DA70" s="258">
        <f t="shared" ca="1" si="157"/>
        <v>179.88426825340679</v>
      </c>
      <c r="DB70" s="259"/>
      <c r="DC70" s="258">
        <f t="shared" ca="1" si="158"/>
        <v>763.3799439215469</v>
      </c>
    </row>
    <row r="71" spans="1:107" ht="14.4" x14ac:dyDescent="0.3">
      <c r="A71" s="217"/>
      <c r="B71" s="217"/>
      <c r="C71" s="217"/>
      <c r="D71" s="271" t="s">
        <v>821</v>
      </c>
      <c r="E71" s="217"/>
      <c r="F71" s="217"/>
      <c r="G71" s="217"/>
      <c r="H71" s="217"/>
      <c r="I71" s="228">
        <v>6.2</v>
      </c>
      <c r="J71" s="217"/>
      <c r="K71" s="228">
        <v>860</v>
      </c>
      <c r="L71" s="228">
        <v>113</v>
      </c>
      <c r="M71" s="228">
        <v>266</v>
      </c>
      <c r="N71" s="228">
        <v>74</v>
      </c>
      <c r="O71" s="228">
        <v>136</v>
      </c>
      <c r="P71" s="228">
        <v>9.1999999999999993</v>
      </c>
      <c r="Q71" s="228">
        <v>93</v>
      </c>
      <c r="R71" s="217"/>
      <c r="S71" s="228">
        <v>1351</v>
      </c>
      <c r="T71" s="228">
        <v>1842</v>
      </c>
      <c r="U71" s="217"/>
      <c r="V71" s="217"/>
      <c r="W71" s="217"/>
      <c r="X71" s="228"/>
      <c r="Y71" s="228"/>
      <c r="Z71" s="228"/>
      <c r="AA71" s="228"/>
      <c r="AB71" s="217"/>
      <c r="AC71" s="228"/>
      <c r="AD71" s="217"/>
      <c r="AE71" s="217"/>
      <c r="AF71" s="217"/>
      <c r="AG71" s="217" t="str">
        <f t="shared" ca="1" si="118"/>
        <v>W_ID_195_FS_001</v>
      </c>
      <c r="AH71" s="217"/>
      <c r="AI71" s="217"/>
      <c r="AJ71" s="217"/>
      <c r="AK71" s="217"/>
      <c r="AL71" s="217">
        <f t="shared" ca="1" si="119"/>
        <v>6.2</v>
      </c>
      <c r="AM71" s="228"/>
      <c r="AN71" s="217">
        <f t="shared" ca="1" si="160"/>
        <v>860</v>
      </c>
      <c r="AO71" s="217">
        <f t="shared" ca="1" si="160"/>
        <v>113</v>
      </c>
      <c r="AP71" s="217">
        <f t="shared" ca="1" si="160"/>
        <v>266</v>
      </c>
      <c r="AQ71" s="217">
        <f t="shared" ca="1" si="160"/>
        <v>74</v>
      </c>
      <c r="AR71" s="217">
        <f t="shared" ca="1" si="160"/>
        <v>136</v>
      </c>
      <c r="AS71" s="217">
        <f t="shared" ca="1" si="160"/>
        <v>9.1999999999999993</v>
      </c>
      <c r="AT71" s="217">
        <f t="shared" ca="1" si="160"/>
        <v>93</v>
      </c>
      <c r="AU71" s="217">
        <f t="shared" ca="1" si="160"/>
        <v>0</v>
      </c>
      <c r="AV71" s="217">
        <f t="shared" ca="1" si="160"/>
        <v>1351</v>
      </c>
      <c r="AW71" s="217">
        <f t="shared" ca="1" si="160"/>
        <v>1842</v>
      </c>
      <c r="AX71" s="217">
        <f t="shared" ca="1" si="160"/>
        <v>0</v>
      </c>
      <c r="AY71" s="217"/>
      <c r="AZ71" s="217">
        <f t="shared" ca="1" si="120"/>
        <v>0</v>
      </c>
      <c r="BA71" s="217">
        <f t="shared" ca="1" si="120"/>
        <v>0</v>
      </c>
      <c r="BB71" s="217">
        <f t="shared" ca="1" si="120"/>
        <v>0</v>
      </c>
      <c r="BC71" s="217">
        <f t="shared" ca="1" si="120"/>
        <v>0</v>
      </c>
      <c r="BD71" s="217"/>
      <c r="BE71" s="217">
        <f t="shared" ca="1" si="121"/>
        <v>0</v>
      </c>
      <c r="BF71" s="217">
        <f t="shared" ca="1" si="121"/>
        <v>0</v>
      </c>
      <c r="BG71" s="217"/>
      <c r="BH71" s="217">
        <f t="shared" ca="1" si="66"/>
        <v>0</v>
      </c>
      <c r="BI71" s="217">
        <f t="shared" ca="1" si="67"/>
        <v>99</v>
      </c>
      <c r="BJ71" s="217"/>
      <c r="BK71" s="253">
        <f t="shared" ca="1" si="109"/>
        <v>59.660675909685722</v>
      </c>
      <c r="BL71" s="253">
        <f t="shared" ca="1" si="110"/>
        <v>60.94173</v>
      </c>
      <c r="BM71" s="254">
        <f t="shared" ca="1" si="122"/>
        <v>-1.0622127151207975E-2</v>
      </c>
      <c r="BN71" s="217"/>
      <c r="BO71" s="255">
        <f t="shared" ca="1" si="123"/>
        <v>0.28792569659442724</v>
      </c>
      <c r="BP71" s="255">
        <f t="shared" ca="1" si="124"/>
        <v>0</v>
      </c>
      <c r="BQ71" s="255">
        <f t="shared" ca="1" si="125"/>
        <v>0.71207430340557265</v>
      </c>
      <c r="BR71" s="256">
        <f t="shared" ca="1" si="126"/>
        <v>0.9884804953560371</v>
      </c>
      <c r="BS71" s="256">
        <f t="shared" ca="1" si="127"/>
        <v>0.28792569659442724</v>
      </c>
      <c r="BT71" s="255">
        <f t="shared" ca="1" si="128"/>
        <v>0.28792569659442724</v>
      </c>
      <c r="BU71" s="255">
        <f t="shared" ca="1" si="129"/>
        <v>0</v>
      </c>
      <c r="BV71" s="255">
        <f t="shared" ca="1" si="130"/>
        <v>0.71207430340557265</v>
      </c>
      <c r="BW71" s="256">
        <f t="shared" ca="1" si="131"/>
        <v>0.9884804953560371</v>
      </c>
      <c r="BX71" s="256">
        <f t="shared" ca="1" si="115"/>
        <v>0.28792569659442724</v>
      </c>
      <c r="BY71" s="255" t="e">
        <f t="shared" ca="1" si="132"/>
        <v>#DIV/0!</v>
      </c>
      <c r="BZ71" s="255" t="e">
        <f t="shared" ca="1" si="133"/>
        <v>#DIV/0!</v>
      </c>
      <c r="CA71" s="255" t="e">
        <f t="shared" ca="1" si="134"/>
        <v>#DIV/0!</v>
      </c>
      <c r="CB71" s="256" t="e">
        <f t="shared" ca="1" si="135"/>
        <v>#DIV/0!</v>
      </c>
      <c r="CC71" s="256">
        <f t="shared" ca="1" si="136"/>
        <v>-1</v>
      </c>
      <c r="CD71" s="255">
        <f t="shared" ca="1" si="137"/>
        <v>2.8301886792452831E-2</v>
      </c>
      <c r="CE71" s="255">
        <f t="shared" ca="1" si="138"/>
        <v>0.41113816189896529</v>
      </c>
      <c r="CF71" s="255">
        <f t="shared" ca="1" si="139"/>
        <v>0.56055995130858183</v>
      </c>
      <c r="CG71" s="256">
        <f t="shared" ca="1" si="140"/>
        <v>0.66362008520998172</v>
      </c>
      <c r="CH71" s="256">
        <f t="shared" ca="1" si="141"/>
        <v>2.8301886792452831E-2</v>
      </c>
      <c r="CI71" s="257" t="e">
        <f t="shared" ca="1" si="142"/>
        <v>#REF!</v>
      </c>
      <c r="CJ71" s="257" t="e">
        <f t="shared" ca="1" si="89"/>
        <v>#REF!</v>
      </c>
      <c r="CK71" s="257" t="e">
        <f t="shared" ca="1" si="90"/>
        <v>#REF!</v>
      </c>
      <c r="CL71" s="255" t="e">
        <f t="shared" ca="1" si="143"/>
        <v>#REF!</v>
      </c>
      <c r="CM71" s="255" t="e">
        <f t="shared" ca="1" si="144"/>
        <v>#REF!</v>
      </c>
      <c r="CN71" s="255" t="e">
        <f t="shared" ca="1" si="145"/>
        <v>#REF!</v>
      </c>
      <c r="CO71" s="256" t="e">
        <f t="shared" ca="1" si="146"/>
        <v>#REF!</v>
      </c>
      <c r="CP71" s="256">
        <f t="shared" ca="1" si="147"/>
        <v>-1</v>
      </c>
      <c r="CQ71" s="255">
        <f t="shared" ca="1" si="148"/>
        <v>8.1190860204778406E-2</v>
      </c>
      <c r="CR71" s="255">
        <f t="shared" ca="1" si="149"/>
        <v>0.10668101398999953</v>
      </c>
      <c r="CS71" s="255">
        <f t="shared" ca="1" si="150"/>
        <v>0.81212812580522209</v>
      </c>
      <c r="CT71" s="256">
        <f t="shared" ca="1" si="151"/>
        <v>0.98464394954952905</v>
      </c>
      <c r="CU71" s="256">
        <f t="shared" ca="1" si="152"/>
        <v>8.1190860204778406E-2</v>
      </c>
      <c r="CV71" s="217"/>
      <c r="CW71" s="252">
        <f t="shared" ca="1" si="153"/>
        <v>2.2369251672358628</v>
      </c>
      <c r="CX71" s="256">
        <f t="shared" ca="1" si="154"/>
        <v>1.681275250335772</v>
      </c>
      <c r="CY71" s="252">
        <f t="shared" ca="1" si="155"/>
        <v>0.73558648111332003</v>
      </c>
      <c r="CZ71" s="252">
        <f t="shared" ca="1" si="156"/>
        <v>0.56783919597989951</v>
      </c>
      <c r="DA71" s="258">
        <f t="shared" ca="1" si="157"/>
        <v>155.37827284979133</v>
      </c>
      <c r="DB71" s="259"/>
      <c r="DC71" s="258">
        <f t="shared" ca="1" si="158"/>
        <v>656.1992213531405</v>
      </c>
    </row>
    <row r="72" spans="1:107" ht="14.4" x14ac:dyDescent="0.3">
      <c r="A72" s="217"/>
      <c r="B72" s="217"/>
      <c r="C72" s="217"/>
      <c r="D72" s="217" t="s">
        <v>918</v>
      </c>
      <c r="E72" s="217"/>
      <c r="F72" s="217"/>
      <c r="G72" s="217"/>
      <c r="H72" s="217"/>
      <c r="I72" s="228">
        <v>6.98</v>
      </c>
      <c r="J72" s="217">
        <v>3.4000000000000002E-2</v>
      </c>
      <c r="K72" s="228">
        <v>30.9</v>
      </c>
      <c r="L72" s="228">
        <v>14.5</v>
      </c>
      <c r="M72" s="228">
        <v>155.19999999999999</v>
      </c>
      <c r="N72" s="228">
        <v>72.900000000000006</v>
      </c>
      <c r="O72" s="228"/>
      <c r="P72" s="228">
        <v>0.14699999999999999</v>
      </c>
      <c r="Q72" s="228">
        <v>69</v>
      </c>
      <c r="R72" s="217"/>
      <c r="S72" s="228">
        <v>35.799999999999997</v>
      </c>
      <c r="T72" s="228">
        <v>508</v>
      </c>
      <c r="U72" s="217">
        <v>0</v>
      </c>
      <c r="V72" s="217"/>
      <c r="W72" s="217">
        <v>1E-3</v>
      </c>
      <c r="X72" s="217"/>
      <c r="Y72" s="217"/>
      <c r="Z72" s="228">
        <v>0.35699999999999998</v>
      </c>
      <c r="AA72" s="217"/>
      <c r="AB72" s="217">
        <v>0.16400000000000001</v>
      </c>
      <c r="AC72" s="228">
        <v>5.0000000000000001E-3</v>
      </c>
      <c r="AD72" s="217"/>
      <c r="AE72" s="217"/>
      <c r="AF72" s="217"/>
      <c r="AG72" s="217" t="str">
        <f t="shared" ref="AG72:AG78" ca="1" si="161">IF(ISBLANK(INDIRECT(AG$5&amp;(CELL("row", AG72)))),"",INDIRECT(AG$5&amp;(CELL("row", AG72))))</f>
        <v>W_ID_221_FS_001</v>
      </c>
      <c r="AH72" s="217"/>
      <c r="AI72" s="217"/>
      <c r="AJ72" s="217"/>
      <c r="AK72" s="217"/>
      <c r="AL72" s="217">
        <f t="shared" ref="AL72:AL78" ca="1" si="162">INDIRECT(AL$5&amp;(CELL("row", AL72)))</f>
        <v>6.98</v>
      </c>
      <c r="AM72" s="228">
        <v>3.4000000000000002E-2</v>
      </c>
      <c r="AN72" s="217">
        <f t="shared" ca="1" si="160"/>
        <v>30.9</v>
      </c>
      <c r="AO72" s="217">
        <f t="shared" ca="1" si="160"/>
        <v>14.5</v>
      </c>
      <c r="AP72" s="217">
        <f t="shared" ca="1" si="160"/>
        <v>155.19999999999999</v>
      </c>
      <c r="AQ72" s="217">
        <f t="shared" ca="1" si="160"/>
        <v>72.900000000000006</v>
      </c>
      <c r="AR72" s="217">
        <f t="shared" ca="1" si="160"/>
        <v>0</v>
      </c>
      <c r="AS72" s="217">
        <f t="shared" ca="1" si="160"/>
        <v>0.14699999999999999</v>
      </c>
      <c r="AT72" s="217">
        <f t="shared" ca="1" si="160"/>
        <v>69</v>
      </c>
      <c r="AU72" s="217">
        <f t="shared" ca="1" si="160"/>
        <v>0</v>
      </c>
      <c r="AV72" s="217">
        <f t="shared" ca="1" si="160"/>
        <v>35.799999999999997</v>
      </c>
      <c r="AW72" s="217">
        <f t="shared" ca="1" si="160"/>
        <v>508</v>
      </c>
      <c r="AX72" s="217">
        <f t="shared" ca="1" si="160"/>
        <v>0</v>
      </c>
      <c r="AY72" s="217"/>
      <c r="AZ72" s="217">
        <f t="shared" ca="1" si="120"/>
        <v>1E-3</v>
      </c>
      <c r="BA72" s="217">
        <f t="shared" ca="1" si="120"/>
        <v>0</v>
      </c>
      <c r="BB72" s="217">
        <f t="shared" ca="1" si="120"/>
        <v>0</v>
      </c>
      <c r="BC72" s="217">
        <f t="shared" ca="1" si="120"/>
        <v>0.35699999999999998</v>
      </c>
      <c r="BD72" s="217"/>
      <c r="BE72" s="217">
        <f t="shared" ca="1" si="121"/>
        <v>0.16400000000000001</v>
      </c>
      <c r="BF72" s="217">
        <f t="shared" ca="1" si="121"/>
        <v>5.0000000000000001E-3</v>
      </c>
      <c r="BG72" s="217"/>
      <c r="BH72" s="217">
        <f t="shared" ref="BH72:BH77" ca="1" si="163">INDIRECT(BH$5&amp;(CELL("row", BH72)))</f>
        <v>0</v>
      </c>
      <c r="BI72" s="217">
        <f t="shared" ref="BI72:BI77" ca="1" si="164">IF(INDIRECT(BI$5&amp;(CELL("row", BI72)))=0,99,INDIRECT(BI$5&amp;(CELL("row", BI72))))</f>
        <v>99</v>
      </c>
      <c r="BJ72" s="217"/>
      <c r="BK72" s="253">
        <f t="shared" ca="1" si="109"/>
        <v>15.469962695151965</v>
      </c>
      <c r="BL72" s="253">
        <f t="shared" ca="1" si="110"/>
        <v>11.017965999999999</v>
      </c>
      <c r="BM72" s="254">
        <f t="shared" ref="BM72:BM77" ca="1" si="165">IF(BK72=0,"",(BK72-BL72)/(BK72+BL72))</f>
        <v>0.16807643762521929</v>
      </c>
      <c r="BN72" s="217"/>
      <c r="BO72" s="255">
        <f t="shared" ref="BO72:BO77" ca="1" si="166">(AT72*BO$6)/(AT72*BO$6+AU72*BP$6+AS72*BQ$6)</f>
        <v>0.94943240454076372</v>
      </c>
      <c r="BP72" s="255">
        <f t="shared" ref="BP72:BP77" ca="1" si="167">(AU72*BP$6)/(AT72*BO$6+AU72*BP$6+AS72*BQ$6)</f>
        <v>0</v>
      </c>
      <c r="BQ72" s="255">
        <f t="shared" ref="BQ72:BQ77" ca="1" si="168">(AS72*BQ$6)/(AT72*BO$6+AU72*BP$6+AS72*BQ$6)</f>
        <v>5.0567595459236322E-2</v>
      </c>
      <c r="BR72" s="256">
        <f t="shared" ref="BR72:BR77" ca="1" si="169">0.5774*BO72+1.1547*BQ72</f>
        <v>0.60659267285861718</v>
      </c>
      <c r="BS72" s="256">
        <f t="shared" ref="BS72:BS77" ca="1" si="170">IF(ISERROR(BO72),-1,BO72)</f>
        <v>0.94943240454076372</v>
      </c>
      <c r="BT72" s="255">
        <f t="shared" ref="BT72:BT77" ca="1" si="171">(AT72*BT$6)/(AT72*BT$6+AM72*BU$6+AS72*BV$6)</f>
        <v>0.90699967137693061</v>
      </c>
      <c r="BU72" s="255">
        <f t="shared" ref="BU72:BU77" ca="1" si="172">(AM72*BU$6)/(AT72*BT$6+AM72*BU$6+AS72*BV$6)</f>
        <v>4.4692737430167599E-2</v>
      </c>
      <c r="BV72" s="255">
        <f t="shared" ref="BV72:BV77" ca="1" si="173">(AS72*BV$6)/(AT72*BT$6+AM72*BU$6+AS72*BV$6)</f>
        <v>4.830759119290174E-2</v>
      </c>
      <c r="BW72" s="256">
        <f t="shared" ref="BW72:BW77" ca="1" si="174">0.5774*BT72+1.1547*BV72</f>
        <v>0.57948238580348344</v>
      </c>
      <c r="BX72" s="256">
        <f t="shared" ca="1" si="115"/>
        <v>0.90699967137693061</v>
      </c>
      <c r="BY72" s="255">
        <f t="shared" ref="BY72:BY77" ca="1" si="175">(AM72*BY$6)/(AM72*$BY$6+BA72*$BZ$6+BB72*$CA$6)</f>
        <v>1</v>
      </c>
      <c r="BZ72" s="255">
        <f t="shared" ref="BZ72:BZ77" ca="1" si="176">(BA72*BZ$6)/(AM72*$BY$6+BA72*$BZ$6+BB72*$CA$6)</f>
        <v>0</v>
      </c>
      <c r="CA72" s="255">
        <f t="shared" ref="CA72:CA77" ca="1" si="177">(BB72*CA$6)/(AM72*$BY$6+BA72*$BZ$6+BB72*$CA$6)</f>
        <v>0</v>
      </c>
      <c r="CB72" s="256">
        <f t="shared" ref="CB72:CB77" ca="1" si="178">0.5774*BY72+1.1547*CA72</f>
        <v>0.57740000000000002</v>
      </c>
      <c r="CC72" s="256">
        <f t="shared" ref="CC72:CC77" ca="1" si="179">IF(ISERROR(BY72),-1,BY72)</f>
        <v>1</v>
      </c>
      <c r="CD72" s="255">
        <f t="shared" ref="CD72:CD77" ca="1" si="180">(AT72*CD$6)/(AT72*CD$6+AV72*CE$6+AW72*CF$6)</f>
        <v>0.11259791122715405</v>
      </c>
      <c r="CE72" s="255">
        <f t="shared" ref="CE72:CE77" ca="1" si="181">(AV72*CE$6)/(AT72*CD$6+AV72*CE$6+AW72*CF$6)</f>
        <v>5.8420365535248042E-2</v>
      </c>
      <c r="CF72" s="255">
        <f t="shared" ref="CF72:CF77" ca="1" si="182">(AW72*CF$6)/(AT72*CD$6+AV72*CE$6+AW72*CF$6)</f>
        <v>0.828981723237598</v>
      </c>
      <c r="CG72" s="256">
        <f t="shared" ref="CG72:CG77" ca="1" si="183">0.5774*CD72+1.1547*CF72</f>
        <v>1.0222392297650131</v>
      </c>
      <c r="CH72" s="256">
        <f t="shared" ref="CH72:CH77" ca="1" si="184">IF(ISERROR(CD72),-1,CD72)</f>
        <v>0.11259791122715405</v>
      </c>
      <c r="CI72" s="257" t="e">
        <f t="shared" ref="CI72:CI77" ca="1" si="185">INDIRECT("R"&amp;ROW(CI72)&amp;"C"&amp;(COLUMN(INDIRECT(X$3&amp;ROW(CI72),TRUE))+29),FALSE)</f>
        <v>#REF!</v>
      </c>
      <c r="CJ72" s="257" t="e">
        <f t="shared" ref="CJ72:CJ77" ca="1" si="186">INDIRECT("R"&amp;ROW(CJ72)&amp;"C"&amp;(COLUMN(INDIRECT($X$4&amp;ROW(CJ72),TRUE))+29),FALSE)</f>
        <v>#REF!</v>
      </c>
      <c r="CK72" s="257" t="e">
        <f t="shared" ref="CK72:CK77" ca="1" si="187">INDIRECT("R"&amp;ROW(CK72)&amp;"C"&amp;(COLUMN(INDIRECT($X$5&amp;ROW(CK72),TRUE))+29),FALSE)</f>
        <v>#REF!</v>
      </c>
      <c r="CL72" s="255" t="e">
        <f t="shared" ref="CL72:CL77" ca="1" si="188">(CI72*CL$6)/(CI72*CL$6+CJ72*CM$6+CK72*CN$6)</f>
        <v>#REF!</v>
      </c>
      <c r="CM72" s="255" t="e">
        <f t="shared" ref="CM72:CM77" ca="1" si="189">(CJ72*CM$6)/(CI72*CL$6+CJ72*CM$6+CK72*CN$6)</f>
        <v>#REF!</v>
      </c>
      <c r="CN72" s="255" t="e">
        <f t="shared" ref="CN72:CN77" ca="1" si="190">(CK72*CN$6)/(CI72*CL$6+CJ72*CM$6+CK72*CN$6)</f>
        <v>#REF!</v>
      </c>
      <c r="CO72" s="256" t="e">
        <f t="shared" ref="CO72:CO77" ca="1" si="191">0.5774*CL72+1.1547*CN72</f>
        <v>#REF!</v>
      </c>
      <c r="CP72" s="256">
        <f t="shared" ref="CP72:CP77" ca="1" si="192">IF(ISERROR(CL72),-1,CL72)</f>
        <v>-1</v>
      </c>
      <c r="CQ72" s="255">
        <f t="shared" ref="CQ72:CQ77" ca="1" si="193">(AN72*CQ$6)/(AN72*CQ$6+AO72*CR$6+(AQ72^0.5)*CS$6)</f>
        <v>3.5459976848899381E-3</v>
      </c>
      <c r="CR72" s="255">
        <f t="shared" ref="CR72:CR77" ca="1" si="194">(AO72*CR$6)/(AN72*CQ$6+AO72*CR$6+(AQ72^0.5)*CS$6)</f>
        <v>1.6639794961457639E-2</v>
      </c>
      <c r="CS72" s="255">
        <f t="shared" ref="CS72:CS77" ca="1" si="195">((AQ72^0.5)*CS$6)/(AN72*CQ$6+AO72*CR$6+(AQ72^0.5)*CS$6)</f>
        <v>0.97981420735365243</v>
      </c>
      <c r="CT72" s="256">
        <f t="shared" ref="CT72:CT77" ca="1" si="196">0.5774*CQ72+1.1547*CS72</f>
        <v>1.133438924294518</v>
      </c>
      <c r="CU72" s="256">
        <f t="shared" ref="CU72:CU77" ca="1" si="197">IF(ISERROR(CQ72),-1,CQ72)</f>
        <v>3.5459976848899381E-3</v>
      </c>
      <c r="CV72" s="217"/>
      <c r="CW72" s="252">
        <f t="shared" ref="CW72:CW77" ca="1" si="198">IF(ISERROR(2*LOG(AO72)-LOG(AQ72)),-99,2*LOG(AO72)-LOG(AQ72))</f>
        <v>0.46000847615197493</v>
      </c>
      <c r="CX72" s="256">
        <f t="shared" ref="CX72:CX77" ca="1" si="199">IF(ISERROR(2*LOG(AO72)-LOG(AP72)),-99,2*LOG(AO72)-LOG(AP72))</f>
        <v>0.13184428754777988</v>
      </c>
      <c r="CY72" s="252">
        <f t="shared" ref="CY72:CY77" ca="1" si="200">IF(ISERROR(10*AQ72/(10*AQ72+AP72)),-99,10*AQ72/(10*AQ72+AP72))</f>
        <v>0.82447410088215334</v>
      </c>
      <c r="CZ72" s="252">
        <f t="shared" ref="CZ72:CZ77" ca="1" si="201">IF(ISERROR(10*AO72/(10*AO72+AN72)),-99,10*AO72/(10*AO72+AN72))</f>
        <v>0.82433200682205798</v>
      </c>
      <c r="DA72" s="258" t="e">
        <f t="shared" ref="DA72:DA77" ca="1" si="202">0.00000031665*AR72^3 - 0.00036686*AR72^2 + 0.28831*AR72 + 77.034 *LOG(AR72) - 42.198</f>
        <v>#NUM!</v>
      </c>
      <c r="DB72" s="259"/>
      <c r="DC72" s="258">
        <f t="shared" ref="DC72:DC77" ca="1" si="203">IF(ISERROR(DA72),-999,0.000000068133*DA72^4-0.00003873*DA72^3+0.0090986*DA72^2+3.3034*DA72+28.833)</f>
        <v>-999</v>
      </c>
    </row>
    <row r="73" spans="1:107" ht="14.4" x14ac:dyDescent="0.3">
      <c r="A73" s="217"/>
      <c r="B73" s="217"/>
      <c r="C73" s="217"/>
      <c r="D73" s="217" t="s">
        <v>919</v>
      </c>
      <c r="E73" s="217"/>
      <c r="F73" s="217"/>
      <c r="G73" s="217"/>
      <c r="H73" s="217"/>
      <c r="I73" s="228">
        <v>8.14</v>
      </c>
      <c r="J73" s="217">
        <v>8.9999999999999993E-3</v>
      </c>
      <c r="K73" s="228">
        <v>7.6</v>
      </c>
      <c r="L73" s="228">
        <v>10.199999999999999</v>
      </c>
      <c r="M73" s="228">
        <v>97</v>
      </c>
      <c r="N73" s="228">
        <v>49.3</v>
      </c>
      <c r="O73" s="228"/>
      <c r="P73" s="228">
        <v>5.7000000000000002E-2</v>
      </c>
      <c r="Q73" s="228">
        <v>11</v>
      </c>
      <c r="R73" s="217"/>
      <c r="S73" s="228">
        <v>12.3</v>
      </c>
      <c r="T73" s="228">
        <v>284</v>
      </c>
      <c r="U73" s="217">
        <v>48</v>
      </c>
      <c r="V73" s="217"/>
      <c r="W73" s="217">
        <v>1E-3</v>
      </c>
      <c r="X73" s="217"/>
      <c r="Y73" s="217"/>
      <c r="Z73" s="228">
        <v>0.30499999999999999</v>
      </c>
      <c r="AA73" s="217"/>
      <c r="AB73" s="217">
        <v>2.69</v>
      </c>
      <c r="AC73" s="228">
        <v>2.1999999999999999E-2</v>
      </c>
      <c r="AD73" s="217"/>
      <c r="AE73" s="217"/>
      <c r="AF73" s="217"/>
      <c r="AG73" s="217" t="str">
        <f t="shared" ca="1" si="161"/>
        <v>W_ID_221_FS_002</v>
      </c>
      <c r="AH73" s="217"/>
      <c r="AI73" s="217"/>
      <c r="AJ73" s="217"/>
      <c r="AK73" s="217"/>
      <c r="AL73" s="217">
        <f t="shared" ca="1" si="162"/>
        <v>8.14</v>
      </c>
      <c r="AM73" s="228">
        <v>8.9999999999999993E-3</v>
      </c>
      <c r="AN73" s="217">
        <f t="shared" ca="1" si="160"/>
        <v>7.6</v>
      </c>
      <c r="AO73" s="217">
        <f t="shared" ca="1" si="160"/>
        <v>10.199999999999999</v>
      </c>
      <c r="AP73" s="217">
        <f t="shared" ca="1" si="160"/>
        <v>97</v>
      </c>
      <c r="AQ73" s="217">
        <f t="shared" ca="1" si="160"/>
        <v>49.3</v>
      </c>
      <c r="AR73" s="217">
        <f t="shared" ca="1" si="160"/>
        <v>0</v>
      </c>
      <c r="AS73" s="217">
        <f t="shared" ca="1" si="160"/>
        <v>5.7000000000000002E-2</v>
      </c>
      <c r="AT73" s="217">
        <f t="shared" ca="1" si="160"/>
        <v>11</v>
      </c>
      <c r="AU73" s="217">
        <f t="shared" ca="1" si="160"/>
        <v>0</v>
      </c>
      <c r="AV73" s="217">
        <f t="shared" ca="1" si="160"/>
        <v>12.3</v>
      </c>
      <c r="AW73" s="217">
        <f t="shared" ca="1" si="160"/>
        <v>284</v>
      </c>
      <c r="AX73" s="217">
        <f t="shared" ca="1" si="160"/>
        <v>48</v>
      </c>
      <c r="AY73" s="217"/>
      <c r="AZ73" s="217">
        <f t="shared" ca="1" si="120"/>
        <v>1E-3</v>
      </c>
      <c r="BA73" s="217">
        <f t="shared" ca="1" si="120"/>
        <v>0</v>
      </c>
      <c r="BB73" s="217">
        <f t="shared" ca="1" si="120"/>
        <v>0</v>
      </c>
      <c r="BC73" s="217">
        <f t="shared" ca="1" si="120"/>
        <v>0.30499999999999999</v>
      </c>
      <c r="BD73" s="217"/>
      <c r="BE73" s="217">
        <f t="shared" ca="1" si="121"/>
        <v>2.69</v>
      </c>
      <c r="BF73" s="217">
        <f t="shared" ca="1" si="121"/>
        <v>2.1999999999999999E-2</v>
      </c>
      <c r="BG73" s="217"/>
      <c r="BH73" s="217">
        <f t="shared" ca="1" si="163"/>
        <v>0</v>
      </c>
      <c r="BI73" s="217">
        <f t="shared" ca="1" si="164"/>
        <v>99</v>
      </c>
      <c r="BJ73" s="217"/>
      <c r="BK73" s="253">
        <f t="shared" ca="1" si="109"/>
        <v>9.6329429764047241</v>
      </c>
      <c r="BL73" s="253">
        <f t="shared" ca="1" si="110"/>
        <v>6.8209959999999992</v>
      </c>
      <c r="BM73" s="254">
        <f t="shared" ca="1" si="165"/>
        <v>0.17089810412188311</v>
      </c>
      <c r="BN73" s="217"/>
      <c r="BO73" s="255">
        <f t="shared" ca="1" si="166"/>
        <v>0.8853118712273641</v>
      </c>
      <c r="BP73" s="255">
        <f t="shared" ca="1" si="167"/>
        <v>0</v>
      </c>
      <c r="BQ73" s="255">
        <f t="shared" ca="1" si="168"/>
        <v>0.11468812877263582</v>
      </c>
      <c r="BR73" s="256">
        <f t="shared" ca="1" si="169"/>
        <v>0.64360945674044268</v>
      </c>
      <c r="BS73" s="256">
        <f t="shared" ca="1" si="170"/>
        <v>0.8853118712273641</v>
      </c>
      <c r="BT73" s="255">
        <f t="shared" ca="1" si="171"/>
        <v>0.82551594746716694</v>
      </c>
      <c r="BU73" s="255">
        <f t="shared" ca="1" si="172"/>
        <v>6.7542213883677288E-2</v>
      </c>
      <c r="BV73" s="255">
        <f t="shared" ca="1" si="173"/>
        <v>0.10694183864915571</v>
      </c>
      <c r="BW73" s="256">
        <f t="shared" ca="1" si="174"/>
        <v>0.60013864915572235</v>
      </c>
      <c r="BX73" s="256">
        <f t="shared" ca="1" si="115"/>
        <v>0.82551594746716694</v>
      </c>
      <c r="BY73" s="255">
        <f t="shared" ca="1" si="175"/>
        <v>1</v>
      </c>
      <c r="BZ73" s="255">
        <f t="shared" ca="1" si="176"/>
        <v>0</v>
      </c>
      <c r="CA73" s="255">
        <f t="shared" ca="1" si="177"/>
        <v>0</v>
      </c>
      <c r="CB73" s="256">
        <f t="shared" ca="1" si="178"/>
        <v>0.57740000000000002</v>
      </c>
      <c r="CC73" s="256">
        <f t="shared" ca="1" si="179"/>
        <v>1</v>
      </c>
      <c r="CD73" s="255">
        <f t="shared" ca="1" si="180"/>
        <v>3.5795639440286367E-2</v>
      </c>
      <c r="CE73" s="255">
        <f t="shared" ca="1" si="181"/>
        <v>4.0026033192320211E-2</v>
      </c>
      <c r="CF73" s="255">
        <f t="shared" ca="1" si="182"/>
        <v>0.92417832736739336</v>
      </c>
      <c r="CG73" s="256">
        <f t="shared" ca="1" si="183"/>
        <v>1.0878171168239505</v>
      </c>
      <c r="CH73" s="256">
        <f t="shared" ca="1" si="184"/>
        <v>3.5795639440286367E-2</v>
      </c>
      <c r="CI73" s="257" t="e">
        <f t="shared" ca="1" si="185"/>
        <v>#REF!</v>
      </c>
      <c r="CJ73" s="257" t="e">
        <f t="shared" ca="1" si="186"/>
        <v>#REF!</v>
      </c>
      <c r="CK73" s="257" t="e">
        <f t="shared" ca="1" si="187"/>
        <v>#REF!</v>
      </c>
      <c r="CL73" s="255" t="e">
        <f t="shared" ca="1" si="188"/>
        <v>#REF!</v>
      </c>
      <c r="CM73" s="255" t="e">
        <f t="shared" ca="1" si="189"/>
        <v>#REF!</v>
      </c>
      <c r="CN73" s="255" t="e">
        <f t="shared" ca="1" si="190"/>
        <v>#REF!</v>
      </c>
      <c r="CO73" s="256" t="e">
        <f t="shared" ca="1" si="191"/>
        <v>#REF!</v>
      </c>
      <c r="CP73" s="256">
        <f t="shared" ca="1" si="192"/>
        <v>-1</v>
      </c>
      <c r="CQ73" s="255">
        <f t="shared" ca="1" si="193"/>
        <v>1.0657697936951843E-3</v>
      </c>
      <c r="CR73" s="255">
        <f t="shared" ca="1" si="194"/>
        <v>1.4303752494330106E-2</v>
      </c>
      <c r="CS73" s="255">
        <f t="shared" ca="1" si="195"/>
        <v>0.98463047771197465</v>
      </c>
      <c r="CT73" s="256">
        <f t="shared" ca="1" si="196"/>
        <v>1.1375681880928967</v>
      </c>
      <c r="CU73" s="256">
        <f t="shared" ca="1" si="197"/>
        <v>1.0657697936951843E-3</v>
      </c>
      <c r="CV73" s="217"/>
      <c r="CW73" s="252">
        <f t="shared" ca="1" si="198"/>
        <v>0.32435342424660507</v>
      </c>
      <c r="CX73" s="256">
        <f t="shared" ca="1" si="199"/>
        <v>3.0428609257590278E-2</v>
      </c>
      <c r="CY73" s="252">
        <f t="shared" ca="1" si="200"/>
        <v>0.83559322033898309</v>
      </c>
      <c r="CZ73" s="252">
        <f t="shared" ca="1" si="201"/>
        <v>0.93065693430656937</v>
      </c>
      <c r="DA73" s="258" t="e">
        <f t="shared" ca="1" si="202"/>
        <v>#NUM!</v>
      </c>
      <c r="DB73" s="259"/>
      <c r="DC73" s="258">
        <f t="shared" ca="1" si="203"/>
        <v>-999</v>
      </c>
    </row>
    <row r="74" spans="1:107" ht="14.4" x14ac:dyDescent="0.3">
      <c r="A74" s="217"/>
      <c r="B74" s="217"/>
      <c r="C74" s="217"/>
      <c r="D74" s="217" t="s">
        <v>920</v>
      </c>
      <c r="E74" s="217"/>
      <c r="F74" s="217"/>
      <c r="G74" s="217"/>
      <c r="H74" s="217"/>
      <c r="I74" s="228">
        <v>8.34</v>
      </c>
      <c r="J74" s="217">
        <v>2.1560000000000001</v>
      </c>
      <c r="K74" s="228">
        <v>307.3</v>
      </c>
      <c r="L74" s="228">
        <v>43.3</v>
      </c>
      <c r="M74" s="228">
        <v>39.5</v>
      </c>
      <c r="N74" s="228">
        <v>118.9</v>
      </c>
      <c r="O74" s="228"/>
      <c r="P74" s="228">
        <v>41.582000000000001</v>
      </c>
      <c r="Q74" s="228">
        <v>86</v>
      </c>
      <c r="R74" s="217"/>
      <c r="S74" s="228">
        <v>55.4</v>
      </c>
      <c r="T74" s="228">
        <v>917</v>
      </c>
      <c r="U74" s="217">
        <v>106.8</v>
      </c>
      <c r="V74" s="217"/>
      <c r="W74" s="217">
        <v>1.0999999999999999E-2</v>
      </c>
      <c r="X74" s="217"/>
      <c r="Y74" s="217"/>
      <c r="Z74" s="228">
        <v>0.871</v>
      </c>
      <c r="AA74" s="280"/>
      <c r="AB74" s="217">
        <v>0</v>
      </c>
      <c r="AC74" s="228">
        <v>0</v>
      </c>
      <c r="AD74" s="217"/>
      <c r="AE74" s="217"/>
      <c r="AF74" s="217"/>
      <c r="AG74" s="217" t="str">
        <f t="shared" ca="1" si="161"/>
        <v>W_ID_222_FS_001</v>
      </c>
      <c r="AH74" s="217"/>
      <c r="AI74" s="217"/>
      <c r="AJ74" s="217"/>
      <c r="AK74" s="217"/>
      <c r="AL74" s="217">
        <f t="shared" ca="1" si="162"/>
        <v>8.34</v>
      </c>
      <c r="AM74" s="228">
        <v>2.1560000000000001</v>
      </c>
      <c r="AN74" s="217">
        <f t="shared" ca="1" si="160"/>
        <v>307.3</v>
      </c>
      <c r="AO74" s="217">
        <f t="shared" ca="1" si="160"/>
        <v>43.3</v>
      </c>
      <c r="AP74" s="217">
        <f t="shared" ca="1" si="160"/>
        <v>39.5</v>
      </c>
      <c r="AQ74" s="217">
        <f t="shared" ca="1" si="160"/>
        <v>118.9</v>
      </c>
      <c r="AR74" s="217">
        <f t="shared" ca="1" si="160"/>
        <v>0</v>
      </c>
      <c r="AS74" s="217">
        <f t="shared" ca="1" si="160"/>
        <v>41.582000000000001</v>
      </c>
      <c r="AT74" s="217">
        <f t="shared" ca="1" si="160"/>
        <v>86</v>
      </c>
      <c r="AU74" s="217">
        <f t="shared" ca="1" si="160"/>
        <v>0</v>
      </c>
      <c r="AV74" s="217">
        <f t="shared" ca="1" si="160"/>
        <v>55.4</v>
      </c>
      <c r="AW74" s="217">
        <f t="shared" ca="1" si="160"/>
        <v>917</v>
      </c>
      <c r="AX74" s="217">
        <f t="shared" ca="1" si="160"/>
        <v>106.8</v>
      </c>
      <c r="AY74" s="217"/>
      <c r="AZ74" s="217">
        <f t="shared" ref="AZ74:BC76" ca="1" si="204">ABS(INDIRECT(AZ$5&amp;(CELL("row", AZ74))))</f>
        <v>1.0999999999999999E-2</v>
      </c>
      <c r="BA74" s="217">
        <f t="shared" ca="1" si="204"/>
        <v>0</v>
      </c>
      <c r="BB74" s="217">
        <f t="shared" ca="1" si="204"/>
        <v>0</v>
      </c>
      <c r="BC74" s="217">
        <f t="shared" ca="1" si="204"/>
        <v>0.871</v>
      </c>
      <c r="BD74" s="217"/>
      <c r="BE74" s="217">
        <f t="shared" ref="BE74:BF76" ca="1" si="205">ABS(INDIRECT(BE$5&amp;(CELL("row", BE74))))</f>
        <v>0</v>
      </c>
      <c r="BF74" s="217">
        <f t="shared" ca="1" si="205"/>
        <v>0</v>
      </c>
      <c r="BG74" s="217"/>
      <c r="BH74" s="217">
        <f t="shared" ca="1" si="163"/>
        <v>0</v>
      </c>
      <c r="BI74" s="217">
        <f t="shared" ca="1" si="164"/>
        <v>99</v>
      </c>
      <c r="BJ74" s="217"/>
      <c r="BK74" s="253">
        <f t="shared" ca="1" si="109"/>
        <v>26.537200694314841</v>
      </c>
      <c r="BL74" s="253">
        <f t="shared" ca="1" si="110"/>
        <v>22.168761999999997</v>
      </c>
      <c r="BM74" s="254">
        <f t="shared" ca="1" si="165"/>
        <v>8.9690018483604389E-2</v>
      </c>
      <c r="BN74" s="217"/>
      <c r="BO74" s="255">
        <f t="shared" ca="1" si="166"/>
        <v>7.6407089867176051E-2</v>
      </c>
      <c r="BP74" s="255">
        <f t="shared" ca="1" si="167"/>
        <v>0</v>
      </c>
      <c r="BQ74" s="255">
        <f t="shared" ca="1" si="168"/>
        <v>0.92359291013282396</v>
      </c>
      <c r="BR74" s="256">
        <f t="shared" ca="1" si="169"/>
        <v>1.1105901870196793</v>
      </c>
      <c r="BS74" s="256">
        <f t="shared" ca="1" si="170"/>
        <v>7.6407089867176051E-2</v>
      </c>
      <c r="BT74" s="255">
        <f t="shared" ca="1" si="171"/>
        <v>6.4124072624240386E-2</v>
      </c>
      <c r="BU74" s="255">
        <f t="shared" ca="1" si="172"/>
        <v>0.16075755881146778</v>
      </c>
      <c r="BV74" s="255">
        <f t="shared" ca="1" si="173"/>
        <v>0.77511836856429173</v>
      </c>
      <c r="BW74" s="256">
        <f t="shared" ca="1" si="174"/>
        <v>0.93205441971442415</v>
      </c>
      <c r="BX74" s="256">
        <f t="shared" ca="1" si="115"/>
        <v>6.4124072624240386E-2</v>
      </c>
      <c r="BY74" s="255">
        <f t="shared" ca="1" si="175"/>
        <v>1</v>
      </c>
      <c r="BZ74" s="255">
        <f t="shared" ca="1" si="176"/>
        <v>0</v>
      </c>
      <c r="CA74" s="255">
        <f t="shared" ca="1" si="177"/>
        <v>0</v>
      </c>
      <c r="CB74" s="256">
        <f t="shared" ca="1" si="178"/>
        <v>0.57740000000000002</v>
      </c>
      <c r="CC74" s="256">
        <f t="shared" ca="1" si="179"/>
        <v>1</v>
      </c>
      <c r="CD74" s="255">
        <f t="shared" ca="1" si="180"/>
        <v>8.1254724111866961E-2</v>
      </c>
      <c r="CE74" s="255">
        <f t="shared" ca="1" si="181"/>
        <v>5.2343159486016623E-2</v>
      </c>
      <c r="CF74" s="255">
        <f t="shared" ca="1" si="182"/>
        <v>0.86640211640211628</v>
      </c>
      <c r="CG74" s="256">
        <f t="shared" ca="1" si="183"/>
        <v>1.0473510015117158</v>
      </c>
      <c r="CH74" s="256">
        <f t="shared" ca="1" si="184"/>
        <v>8.1254724111866961E-2</v>
      </c>
      <c r="CI74" s="257" t="e">
        <f t="shared" ca="1" si="185"/>
        <v>#REF!</v>
      </c>
      <c r="CJ74" s="257" t="e">
        <f t="shared" ca="1" si="186"/>
        <v>#REF!</v>
      </c>
      <c r="CK74" s="257" t="e">
        <f t="shared" ca="1" si="187"/>
        <v>#REF!</v>
      </c>
      <c r="CL74" s="255" t="e">
        <f t="shared" ca="1" si="188"/>
        <v>#REF!</v>
      </c>
      <c r="CM74" s="255" t="e">
        <f t="shared" ca="1" si="189"/>
        <v>#REF!</v>
      </c>
      <c r="CN74" s="255" t="e">
        <f t="shared" ca="1" si="190"/>
        <v>#REF!</v>
      </c>
      <c r="CO74" s="256" t="e">
        <f t="shared" ca="1" si="191"/>
        <v>#REF!</v>
      </c>
      <c r="CP74" s="256">
        <f t="shared" ca="1" si="192"/>
        <v>-1</v>
      </c>
      <c r="CQ74" s="255">
        <f t="shared" ca="1" si="193"/>
        <v>2.6390305217538792E-2</v>
      </c>
      <c r="CR74" s="255">
        <f t="shared" ca="1" si="194"/>
        <v>3.7185168106717528E-2</v>
      </c>
      <c r="CS74" s="255">
        <f t="shared" ca="1" si="195"/>
        <v>0.93642452667574372</v>
      </c>
      <c r="CT74" s="256">
        <f t="shared" ca="1" si="196"/>
        <v>1.0965271631850884</v>
      </c>
      <c r="CU74" s="256">
        <f t="shared" ca="1" si="197"/>
        <v>2.6390305217538792E-2</v>
      </c>
      <c r="CV74" s="217"/>
      <c r="CW74" s="252">
        <f t="shared" ca="1" si="198"/>
        <v>1.1977939380880391</v>
      </c>
      <c r="CX74" s="256">
        <f t="shared" ca="1" si="199"/>
        <v>1.6763786970802705</v>
      </c>
      <c r="CY74" s="252">
        <f t="shared" ca="1" si="200"/>
        <v>0.96784696784696789</v>
      </c>
      <c r="CZ74" s="252">
        <f t="shared" ca="1" si="201"/>
        <v>0.58489801431851951</v>
      </c>
      <c r="DA74" s="258" t="e">
        <f t="shared" ca="1" si="202"/>
        <v>#NUM!</v>
      </c>
      <c r="DB74" s="259"/>
      <c r="DC74" s="258">
        <f t="shared" ca="1" si="203"/>
        <v>-999</v>
      </c>
    </row>
    <row r="75" spans="1:107" ht="14.4" x14ac:dyDescent="0.3">
      <c r="A75" s="217"/>
      <c r="B75" s="217"/>
      <c r="C75" s="217"/>
      <c r="D75" s="217" t="s">
        <v>921</v>
      </c>
      <c r="E75" s="217"/>
      <c r="F75" s="217"/>
      <c r="G75" s="217"/>
      <c r="H75" s="217"/>
      <c r="I75" s="228">
        <v>6.34</v>
      </c>
      <c r="J75" s="217">
        <v>2.4780000000000002</v>
      </c>
      <c r="K75" s="228">
        <v>351.1</v>
      </c>
      <c r="L75" s="228">
        <v>42.3</v>
      </c>
      <c r="M75" s="228">
        <v>11.6</v>
      </c>
      <c r="N75" s="228">
        <v>128.1</v>
      </c>
      <c r="O75" s="228"/>
      <c r="P75" s="228">
        <v>50.408000000000001</v>
      </c>
      <c r="Q75" s="228">
        <v>80</v>
      </c>
      <c r="R75" s="217"/>
      <c r="S75" s="228">
        <v>99.2</v>
      </c>
      <c r="T75" s="228">
        <v>659</v>
      </c>
      <c r="U75" s="217">
        <v>0</v>
      </c>
      <c r="V75" s="217"/>
      <c r="W75" s="217">
        <v>2E-3</v>
      </c>
      <c r="X75" s="217"/>
      <c r="Y75" s="217"/>
      <c r="Z75" s="228">
        <v>0.18</v>
      </c>
      <c r="AA75" s="280"/>
      <c r="AB75" s="217">
        <v>0</v>
      </c>
      <c r="AC75" s="228">
        <v>0</v>
      </c>
      <c r="AD75" s="217"/>
      <c r="AE75" s="217"/>
      <c r="AF75" s="217"/>
      <c r="AG75" s="217" t="str">
        <f t="shared" ca="1" si="161"/>
        <v>W_ID_222_FS_002</v>
      </c>
      <c r="AH75" s="217"/>
      <c r="AI75" s="217"/>
      <c r="AJ75" s="217"/>
      <c r="AK75" s="217"/>
      <c r="AL75" s="217">
        <f t="shared" ca="1" si="162"/>
        <v>6.34</v>
      </c>
      <c r="AM75" s="228">
        <v>2.4780000000000002</v>
      </c>
      <c r="AN75" s="217">
        <f t="shared" ca="1" si="160"/>
        <v>351.1</v>
      </c>
      <c r="AO75" s="217">
        <f t="shared" ca="1" si="160"/>
        <v>42.3</v>
      </c>
      <c r="AP75" s="217">
        <f t="shared" ca="1" si="160"/>
        <v>11.6</v>
      </c>
      <c r="AQ75" s="217">
        <f t="shared" ca="1" si="160"/>
        <v>128.1</v>
      </c>
      <c r="AR75" s="217">
        <f t="shared" ca="1" si="160"/>
        <v>0</v>
      </c>
      <c r="AS75" s="217">
        <f t="shared" ca="1" si="160"/>
        <v>50.408000000000001</v>
      </c>
      <c r="AT75" s="217">
        <f t="shared" ca="1" si="160"/>
        <v>80</v>
      </c>
      <c r="AU75" s="217">
        <f t="shared" ca="1" si="160"/>
        <v>0</v>
      </c>
      <c r="AV75" s="217">
        <f t="shared" ca="1" si="160"/>
        <v>99.2</v>
      </c>
      <c r="AW75" s="217">
        <f t="shared" ca="1" si="160"/>
        <v>659</v>
      </c>
      <c r="AX75" s="217">
        <f t="shared" ca="1" si="160"/>
        <v>0</v>
      </c>
      <c r="AY75" s="217"/>
      <c r="AZ75" s="217">
        <f t="shared" ca="1" si="204"/>
        <v>2E-3</v>
      </c>
      <c r="BA75" s="217">
        <f t="shared" ca="1" si="204"/>
        <v>0</v>
      </c>
      <c r="BB75" s="217">
        <f t="shared" ca="1" si="204"/>
        <v>0</v>
      </c>
      <c r="BC75" s="217">
        <f t="shared" ca="1" si="204"/>
        <v>0.18</v>
      </c>
      <c r="BD75" s="217"/>
      <c r="BE75" s="217">
        <f t="shared" ca="1" si="205"/>
        <v>0</v>
      </c>
      <c r="BF75" s="217">
        <f t="shared" ca="1" si="205"/>
        <v>0</v>
      </c>
      <c r="BG75" s="217"/>
      <c r="BH75" s="217">
        <f t="shared" ca="1" si="163"/>
        <v>0</v>
      </c>
      <c r="BI75" s="217">
        <f t="shared" ca="1" si="164"/>
        <v>99</v>
      </c>
      <c r="BJ75" s="217"/>
      <c r="BK75" s="253">
        <f t="shared" ca="1" si="109"/>
        <v>27.828365011484095</v>
      </c>
      <c r="BL75" s="253">
        <f t="shared" ca="1" si="110"/>
        <v>15.123154</v>
      </c>
      <c r="BM75" s="254">
        <f t="shared" ca="1" si="165"/>
        <v>0.2958035316070442</v>
      </c>
      <c r="BN75" s="217"/>
      <c r="BO75" s="255">
        <f t="shared" ca="1" si="166"/>
        <v>5.9692583196537828E-2</v>
      </c>
      <c r="BP75" s="255">
        <f t="shared" ca="1" si="167"/>
        <v>0</v>
      </c>
      <c r="BQ75" s="255">
        <f t="shared" ca="1" si="168"/>
        <v>0.94030741680346219</v>
      </c>
      <c r="BR75" s="256">
        <f t="shared" ca="1" si="169"/>
        <v>1.1202394717206388</v>
      </c>
      <c r="BS75" s="256">
        <f t="shared" ca="1" si="170"/>
        <v>5.9692583196537828E-2</v>
      </c>
      <c r="BT75" s="255">
        <f t="shared" ca="1" si="171"/>
        <v>5.0377833753148617E-2</v>
      </c>
      <c r="BU75" s="255">
        <f t="shared" ca="1" si="172"/>
        <v>0.15604534005037785</v>
      </c>
      <c r="BV75" s="255">
        <f t="shared" ca="1" si="173"/>
        <v>0.79357682619647363</v>
      </c>
      <c r="BW75" s="256">
        <f t="shared" ca="1" si="174"/>
        <v>0.9454313224181361</v>
      </c>
      <c r="BX75" s="256">
        <f t="shared" ca="1" si="115"/>
        <v>5.0377833753148617E-2</v>
      </c>
      <c r="BY75" s="255">
        <f t="shared" ca="1" si="175"/>
        <v>1</v>
      </c>
      <c r="BZ75" s="255">
        <f t="shared" ca="1" si="176"/>
        <v>0</v>
      </c>
      <c r="CA75" s="255">
        <f t="shared" ca="1" si="177"/>
        <v>0</v>
      </c>
      <c r="CB75" s="256">
        <f t="shared" ca="1" si="178"/>
        <v>0.57740000000000002</v>
      </c>
      <c r="CC75" s="256">
        <f t="shared" ca="1" si="179"/>
        <v>1</v>
      </c>
      <c r="CD75" s="255">
        <f t="shared" ca="1" si="180"/>
        <v>9.5442615127654493E-2</v>
      </c>
      <c r="CE75" s="255">
        <f t="shared" ca="1" si="181"/>
        <v>0.11834884275829158</v>
      </c>
      <c r="CF75" s="255">
        <f t="shared" ca="1" si="182"/>
        <v>0.78620854211405389</v>
      </c>
      <c r="CG75" s="256">
        <f t="shared" ca="1" si="183"/>
        <v>0.96294356955380578</v>
      </c>
      <c r="CH75" s="256">
        <f t="shared" ca="1" si="184"/>
        <v>9.5442615127654493E-2</v>
      </c>
      <c r="CI75" s="257" t="e">
        <f t="shared" ca="1" si="185"/>
        <v>#REF!</v>
      </c>
      <c r="CJ75" s="257" t="e">
        <f t="shared" ca="1" si="186"/>
        <v>#REF!</v>
      </c>
      <c r="CK75" s="257" t="e">
        <f t="shared" ca="1" si="187"/>
        <v>#REF!</v>
      </c>
      <c r="CL75" s="255" t="e">
        <f t="shared" ca="1" si="188"/>
        <v>#REF!</v>
      </c>
      <c r="CM75" s="255" t="e">
        <f t="shared" ca="1" si="189"/>
        <v>#REF!</v>
      </c>
      <c r="CN75" s="255" t="e">
        <f t="shared" ca="1" si="190"/>
        <v>#REF!</v>
      </c>
      <c r="CO75" s="256" t="e">
        <f t="shared" ca="1" si="191"/>
        <v>#REF!</v>
      </c>
      <c r="CP75" s="256">
        <f t="shared" ca="1" si="192"/>
        <v>-1</v>
      </c>
      <c r="CQ75" s="255">
        <f t="shared" ca="1" si="193"/>
        <v>2.9035180901379985E-2</v>
      </c>
      <c r="CR75" s="255">
        <f t="shared" ca="1" si="194"/>
        <v>3.4981149305849425E-2</v>
      </c>
      <c r="CS75" s="255">
        <f t="shared" ca="1" si="195"/>
        <v>0.93598366979277059</v>
      </c>
      <c r="CT75" s="256">
        <f t="shared" ca="1" si="196"/>
        <v>1.0975452569621691</v>
      </c>
      <c r="CU75" s="256">
        <f t="shared" ca="1" si="197"/>
        <v>2.9035180901379985E-2</v>
      </c>
      <c r="CV75" s="217"/>
      <c r="CW75" s="252">
        <f t="shared" ca="1" si="198"/>
        <v>1.1451316050053983</v>
      </c>
      <c r="CX75" s="256">
        <f t="shared" ca="1" si="199"/>
        <v>2.1882227455231664</v>
      </c>
      <c r="CY75" s="252">
        <f t="shared" ca="1" si="200"/>
        <v>0.99102583939347055</v>
      </c>
      <c r="CZ75" s="252">
        <f t="shared" ca="1" si="201"/>
        <v>0.54644102829091845</v>
      </c>
      <c r="DA75" s="258" t="e">
        <f t="shared" ca="1" si="202"/>
        <v>#NUM!</v>
      </c>
      <c r="DB75" s="259"/>
      <c r="DC75" s="258">
        <f t="shared" ca="1" si="203"/>
        <v>-999</v>
      </c>
    </row>
    <row r="76" spans="1:107" ht="14.4" x14ac:dyDescent="0.3">
      <c r="A76" s="217"/>
      <c r="B76" s="217"/>
      <c r="C76" s="217"/>
      <c r="D76" s="217" t="s">
        <v>922</v>
      </c>
      <c r="E76" s="217"/>
      <c r="F76" s="217"/>
      <c r="G76" s="217"/>
      <c r="H76" s="217"/>
      <c r="I76" s="228">
        <v>6.69</v>
      </c>
      <c r="J76" s="217">
        <v>4.048</v>
      </c>
      <c r="K76" s="228">
        <v>529.29999999999995</v>
      </c>
      <c r="L76" s="228">
        <v>56.9</v>
      </c>
      <c r="M76" s="228">
        <v>208.9</v>
      </c>
      <c r="N76" s="228">
        <v>148.5</v>
      </c>
      <c r="O76" s="228"/>
      <c r="P76" s="228">
        <v>69.792000000000002</v>
      </c>
      <c r="Q76" s="228">
        <v>115</v>
      </c>
      <c r="R76" s="217"/>
      <c r="S76" s="228">
        <v>112.4</v>
      </c>
      <c r="T76" s="228">
        <v>1135</v>
      </c>
      <c r="U76" s="217">
        <v>0</v>
      </c>
      <c r="V76" s="217"/>
      <c r="W76" s="217">
        <v>0</v>
      </c>
      <c r="X76" s="217"/>
      <c r="Y76" s="217"/>
      <c r="Z76" s="228">
        <v>1.978</v>
      </c>
      <c r="AA76" s="280"/>
      <c r="AB76" s="217">
        <v>0</v>
      </c>
      <c r="AC76" s="228">
        <v>0.23799999999999999</v>
      </c>
      <c r="AD76" s="217"/>
      <c r="AE76" s="217"/>
      <c r="AF76" s="217"/>
      <c r="AG76" s="217" t="str">
        <f t="shared" ca="1" si="161"/>
        <v>W_ID_222_FS_003</v>
      </c>
      <c r="AH76" s="217"/>
      <c r="AI76" s="217"/>
      <c r="AJ76" s="217"/>
      <c r="AK76" s="217"/>
      <c r="AL76" s="217">
        <f t="shared" ca="1" si="162"/>
        <v>6.69</v>
      </c>
      <c r="AM76" s="228">
        <v>4.048</v>
      </c>
      <c r="AN76" s="217">
        <f t="shared" ca="1" si="160"/>
        <v>529.29999999999995</v>
      </c>
      <c r="AO76" s="217">
        <f t="shared" ca="1" si="160"/>
        <v>56.9</v>
      </c>
      <c r="AP76" s="217">
        <f t="shared" ca="1" si="160"/>
        <v>208.9</v>
      </c>
      <c r="AQ76" s="217">
        <f t="shared" ca="1" si="160"/>
        <v>148.5</v>
      </c>
      <c r="AR76" s="217">
        <f t="shared" ca="1" si="160"/>
        <v>0</v>
      </c>
      <c r="AS76" s="217">
        <f t="shared" ca="1" si="160"/>
        <v>69.792000000000002</v>
      </c>
      <c r="AT76" s="217">
        <f t="shared" ca="1" si="160"/>
        <v>115</v>
      </c>
      <c r="AU76" s="217">
        <f t="shared" ca="1" si="160"/>
        <v>0</v>
      </c>
      <c r="AV76" s="217">
        <f t="shared" ca="1" si="160"/>
        <v>112.4</v>
      </c>
      <c r="AW76" s="217">
        <f t="shared" ca="1" si="160"/>
        <v>1135</v>
      </c>
      <c r="AX76" s="217">
        <f t="shared" ca="1" si="160"/>
        <v>0</v>
      </c>
      <c r="AY76" s="217"/>
      <c r="AZ76" s="217">
        <f t="shared" ca="1" si="204"/>
        <v>0</v>
      </c>
      <c r="BA76" s="217">
        <f t="shared" ca="1" si="204"/>
        <v>0</v>
      </c>
      <c r="BB76" s="217">
        <f t="shared" ca="1" si="204"/>
        <v>0</v>
      </c>
      <c r="BC76" s="217">
        <f t="shared" ca="1" si="204"/>
        <v>1.978</v>
      </c>
      <c r="BD76" s="217"/>
      <c r="BE76" s="217">
        <f t="shared" ca="1" si="205"/>
        <v>0</v>
      </c>
      <c r="BF76" s="217">
        <f t="shared" ca="1" si="205"/>
        <v>0.23799999999999999</v>
      </c>
      <c r="BG76" s="217"/>
      <c r="BH76" s="217">
        <f t="shared" ca="1" si="163"/>
        <v>0</v>
      </c>
      <c r="BI76" s="217">
        <f t="shared" ca="1" si="164"/>
        <v>99</v>
      </c>
      <c r="BJ76" s="217"/>
      <c r="BK76" s="253">
        <f t="shared" ca="1" si="109"/>
        <v>47.702762820404111</v>
      </c>
      <c r="BL76" s="253">
        <f t="shared" ca="1" si="110"/>
        <v>24.186967999999997</v>
      </c>
      <c r="BM76" s="254">
        <f t="shared" ca="1" si="165"/>
        <v>0.32710923454633023</v>
      </c>
      <c r="BN76" s="217"/>
      <c r="BO76" s="255">
        <f t="shared" ca="1" si="166"/>
        <v>6.1834605871599099E-2</v>
      </c>
      <c r="BP76" s="255">
        <f t="shared" ca="1" si="167"/>
        <v>0</v>
      </c>
      <c r="BQ76" s="255">
        <f t="shared" ca="1" si="168"/>
        <v>0.93816539412840094</v>
      </c>
      <c r="BR76" s="256">
        <f t="shared" ca="1" si="169"/>
        <v>1.1190028820303259</v>
      </c>
      <c r="BS76" s="256">
        <f t="shared" ca="1" si="170"/>
        <v>6.1834605871599099E-2</v>
      </c>
      <c r="BT76" s="255">
        <f t="shared" ca="1" si="171"/>
        <v>5.0781594983661575E-2</v>
      </c>
      <c r="BU76" s="255">
        <f t="shared" ca="1" si="172"/>
        <v>0.17875121434248875</v>
      </c>
      <c r="BV76" s="255">
        <f t="shared" ca="1" si="173"/>
        <v>0.77046719067384972</v>
      </c>
      <c r="BW76" s="256">
        <f t="shared" ca="1" si="174"/>
        <v>0.91897975801466059</v>
      </c>
      <c r="BX76" s="256">
        <f t="shared" ca="1" si="115"/>
        <v>5.0781594983661575E-2</v>
      </c>
      <c r="BY76" s="255">
        <f t="shared" ca="1" si="175"/>
        <v>1</v>
      </c>
      <c r="BZ76" s="255">
        <f t="shared" ca="1" si="176"/>
        <v>0</v>
      </c>
      <c r="CA76" s="255">
        <f t="shared" ca="1" si="177"/>
        <v>0</v>
      </c>
      <c r="CB76" s="256">
        <f t="shared" ca="1" si="178"/>
        <v>0.57740000000000002</v>
      </c>
      <c r="CC76" s="256">
        <f t="shared" ca="1" si="179"/>
        <v>1</v>
      </c>
      <c r="CD76" s="255">
        <f t="shared" ca="1" si="180"/>
        <v>8.4409864944216081E-2</v>
      </c>
      <c r="CE76" s="255">
        <f t="shared" ca="1" si="181"/>
        <v>8.2501467997651207E-2</v>
      </c>
      <c r="CF76" s="255">
        <f t="shared" ca="1" si="182"/>
        <v>0.83308866705813267</v>
      </c>
      <c r="CG76" s="256">
        <f t="shared" ca="1" si="183"/>
        <v>1.0107057398708161</v>
      </c>
      <c r="CH76" s="256">
        <f t="shared" ca="1" si="184"/>
        <v>8.4409864944216081E-2</v>
      </c>
      <c r="CI76" s="257" t="e">
        <f t="shared" ca="1" si="185"/>
        <v>#REF!</v>
      </c>
      <c r="CJ76" s="257" t="e">
        <f t="shared" ca="1" si="186"/>
        <v>#REF!</v>
      </c>
      <c r="CK76" s="257" t="e">
        <f t="shared" ca="1" si="187"/>
        <v>#REF!</v>
      </c>
      <c r="CL76" s="255" t="e">
        <f t="shared" ca="1" si="188"/>
        <v>#REF!</v>
      </c>
      <c r="CM76" s="255" t="e">
        <f t="shared" ca="1" si="189"/>
        <v>#REF!</v>
      </c>
      <c r="CN76" s="255" t="e">
        <f t="shared" ca="1" si="190"/>
        <v>#REF!</v>
      </c>
      <c r="CO76" s="256" t="e">
        <f t="shared" ca="1" si="191"/>
        <v>#REF!</v>
      </c>
      <c r="CP76" s="256">
        <f t="shared" ca="1" si="192"/>
        <v>-1</v>
      </c>
      <c r="CQ76" s="255">
        <f t="shared" ca="1" si="193"/>
        <v>3.9843853625479653E-2</v>
      </c>
      <c r="CR76" s="255">
        <f t="shared" ca="1" si="194"/>
        <v>4.2832330838650901E-2</v>
      </c>
      <c r="CS76" s="255">
        <f t="shared" ca="1" si="195"/>
        <v>0.9173238155358695</v>
      </c>
      <c r="CT76" s="256">
        <f t="shared" ca="1" si="196"/>
        <v>1.0822396508826206</v>
      </c>
      <c r="CU76" s="256">
        <f t="shared" ca="1" si="197"/>
        <v>3.9843853625479653E-2</v>
      </c>
      <c r="CV76" s="217"/>
      <c r="CW76" s="252">
        <f t="shared" ca="1" si="198"/>
        <v>1.3384980791369112</v>
      </c>
      <c r="CX76" s="256">
        <f t="shared" ca="1" si="199"/>
        <v>1.1902860928098336</v>
      </c>
      <c r="CY76" s="252">
        <f t="shared" ca="1" si="200"/>
        <v>0.87667512840191275</v>
      </c>
      <c r="CZ76" s="252">
        <f t="shared" ca="1" si="201"/>
        <v>0.51807338614221976</v>
      </c>
      <c r="DA76" s="258" t="e">
        <f t="shared" ca="1" si="202"/>
        <v>#NUM!</v>
      </c>
      <c r="DB76" s="259"/>
      <c r="DC76" s="258">
        <f t="shared" ca="1" si="203"/>
        <v>-999</v>
      </c>
    </row>
    <row r="77" spans="1:107" ht="14.4" x14ac:dyDescent="0.3">
      <c r="A77" s="217"/>
      <c r="B77" s="217"/>
      <c r="C77" s="217"/>
      <c r="D77" s="217" t="s">
        <v>1045</v>
      </c>
      <c r="E77" s="217"/>
      <c r="F77" s="217"/>
      <c r="G77" s="217"/>
      <c r="H77" s="217"/>
      <c r="I77" s="228">
        <v>7.94</v>
      </c>
      <c r="J77" s="217">
        <v>1.9E-2</v>
      </c>
      <c r="K77" s="228">
        <v>19.3</v>
      </c>
      <c r="L77" s="228">
        <v>3.8</v>
      </c>
      <c r="M77" s="228">
        <v>25.7</v>
      </c>
      <c r="N77" s="228">
        <v>10.3</v>
      </c>
      <c r="O77" s="228"/>
      <c r="P77" s="228">
        <v>0.31</v>
      </c>
      <c r="Q77" s="228">
        <v>8</v>
      </c>
      <c r="R77" s="217"/>
      <c r="S77" s="228">
        <v>16.5</v>
      </c>
      <c r="T77" s="228">
        <v>78</v>
      </c>
      <c r="U77" s="217">
        <v>0</v>
      </c>
      <c r="V77" s="217"/>
      <c r="W77" s="217">
        <v>4.0000000000000001E-3</v>
      </c>
      <c r="X77" s="217"/>
      <c r="Y77" s="217"/>
      <c r="Z77" s="228">
        <v>0.13400000000000001</v>
      </c>
      <c r="AA77" s="273"/>
      <c r="AB77" s="217">
        <v>0.34100000000000003</v>
      </c>
      <c r="AC77" s="228">
        <v>2.1999999999999999E-2</v>
      </c>
      <c r="AD77" s="217"/>
      <c r="AE77" s="217"/>
      <c r="AF77" s="217"/>
      <c r="AG77" s="217" t="str">
        <f t="shared" ca="1" si="161"/>
        <v>W_ID_230_FS_001</v>
      </c>
      <c r="AH77" s="217"/>
      <c r="AI77" s="217"/>
      <c r="AJ77" s="217"/>
      <c r="AK77" s="217"/>
      <c r="AL77" s="217">
        <f t="shared" ca="1" si="162"/>
        <v>7.94</v>
      </c>
      <c r="AM77" s="228">
        <v>1.9E-2</v>
      </c>
      <c r="AN77" s="217">
        <f t="shared" ca="1" si="160"/>
        <v>19.3</v>
      </c>
      <c r="AO77" s="217">
        <f t="shared" ca="1" si="160"/>
        <v>3.8</v>
      </c>
      <c r="AP77" s="217">
        <f t="shared" ca="1" si="160"/>
        <v>25.7</v>
      </c>
      <c r="AQ77" s="217">
        <f t="shared" ca="1" si="160"/>
        <v>10.3</v>
      </c>
      <c r="AR77" s="217">
        <f t="shared" ca="1" si="160"/>
        <v>0</v>
      </c>
      <c r="AS77" s="217">
        <f t="shared" ca="1" si="160"/>
        <v>0.31</v>
      </c>
      <c r="AT77" s="217">
        <f t="shared" ca="1" si="160"/>
        <v>8</v>
      </c>
      <c r="AU77" s="217">
        <f t="shared" ca="1" si="160"/>
        <v>0</v>
      </c>
      <c r="AV77" s="217">
        <f t="shared" ca="1" si="160"/>
        <v>16.5</v>
      </c>
      <c r="AW77" s="217">
        <f t="shared" ca="1" si="160"/>
        <v>78</v>
      </c>
      <c r="AX77" s="217">
        <f t="shared" ca="1" si="160"/>
        <v>0</v>
      </c>
      <c r="AY77" s="217"/>
      <c r="AZ77" s="217">
        <f t="shared" ref="AZ77:BC78" ca="1" si="206">ABS(INDIRECT(AZ$5&amp;(CELL("row", AZ77))))</f>
        <v>4.0000000000000001E-3</v>
      </c>
      <c r="BA77" s="217">
        <f t="shared" ca="1" si="206"/>
        <v>0</v>
      </c>
      <c r="BB77" s="217">
        <f t="shared" ca="1" si="206"/>
        <v>0</v>
      </c>
      <c r="BC77" s="217">
        <f t="shared" ca="1" si="206"/>
        <v>0.13400000000000001</v>
      </c>
      <c r="BD77" s="217"/>
      <c r="BE77" s="217">
        <f ca="1">ABS(INDIRECT(BE$5&amp;(CELL("row", BE77))))</f>
        <v>0.34100000000000003</v>
      </c>
      <c r="BF77" s="217">
        <f ca="1">ABS(INDIRECT(BF$5&amp;(CELL("row", BF77))))</f>
        <v>2.1999999999999999E-2</v>
      </c>
      <c r="BG77" s="217"/>
      <c r="BH77" s="217">
        <f t="shared" ca="1" si="163"/>
        <v>0</v>
      </c>
      <c r="BI77" s="217">
        <f t="shared" ca="1" si="164"/>
        <v>99</v>
      </c>
      <c r="BJ77" s="217"/>
      <c r="BK77" s="253">
        <f t="shared" ca="1" si="109"/>
        <v>3.0874919996839254</v>
      </c>
      <c r="BL77" s="253">
        <f t="shared" ca="1" si="110"/>
        <v>1.8476299999999999</v>
      </c>
      <c r="BM77" s="254">
        <f t="shared" ca="1" si="165"/>
        <v>0.25123228965025257</v>
      </c>
      <c r="BN77" s="217"/>
      <c r="BO77" s="255">
        <f t="shared" ca="1" si="166"/>
        <v>0.50793650793650791</v>
      </c>
      <c r="BP77" s="255">
        <f t="shared" ca="1" si="167"/>
        <v>0</v>
      </c>
      <c r="BQ77" s="255">
        <f t="shared" ca="1" si="168"/>
        <v>0.49206349206349204</v>
      </c>
      <c r="BR77" s="256">
        <f t="shared" ca="1" si="169"/>
        <v>0.86146825396825399</v>
      </c>
      <c r="BS77" s="256">
        <f t="shared" ca="1" si="170"/>
        <v>0.50793650793650791</v>
      </c>
      <c r="BT77" s="255">
        <f t="shared" ca="1" si="171"/>
        <v>0.45325779036827202</v>
      </c>
      <c r="BU77" s="255">
        <f t="shared" ca="1" si="172"/>
        <v>0.10764872521246459</v>
      </c>
      <c r="BV77" s="255">
        <f t="shared" ca="1" si="173"/>
        <v>0.43909348441926349</v>
      </c>
      <c r="BW77" s="256">
        <f t="shared" ca="1" si="174"/>
        <v>0.76873229461756387</v>
      </c>
      <c r="BX77" s="256">
        <f t="shared" ca="1" si="115"/>
        <v>0.45325779036827202</v>
      </c>
      <c r="BY77" s="255">
        <f t="shared" ca="1" si="175"/>
        <v>1</v>
      </c>
      <c r="BZ77" s="255">
        <f t="shared" ca="1" si="176"/>
        <v>0</v>
      </c>
      <c r="CA77" s="255">
        <f t="shared" ca="1" si="177"/>
        <v>0</v>
      </c>
      <c r="CB77" s="256">
        <f t="shared" ca="1" si="178"/>
        <v>0.57740000000000002</v>
      </c>
      <c r="CC77" s="256">
        <f t="shared" ca="1" si="179"/>
        <v>1</v>
      </c>
      <c r="CD77" s="255">
        <f t="shared" ca="1" si="180"/>
        <v>7.8048780487804878E-2</v>
      </c>
      <c r="CE77" s="255">
        <f t="shared" ca="1" si="181"/>
        <v>0.16097560975609757</v>
      </c>
      <c r="CF77" s="255">
        <f t="shared" ca="1" si="182"/>
        <v>0.76097560975609757</v>
      </c>
      <c r="CG77" s="256">
        <f t="shared" ca="1" si="183"/>
        <v>0.9237639024390244</v>
      </c>
      <c r="CH77" s="256">
        <f t="shared" ca="1" si="184"/>
        <v>7.8048780487804878E-2</v>
      </c>
      <c r="CI77" s="257" t="e">
        <f t="shared" ca="1" si="185"/>
        <v>#REF!</v>
      </c>
      <c r="CJ77" s="257" t="e">
        <f t="shared" ca="1" si="186"/>
        <v>#REF!</v>
      </c>
      <c r="CK77" s="257" t="e">
        <f t="shared" ca="1" si="187"/>
        <v>#REF!</v>
      </c>
      <c r="CL77" s="255" t="e">
        <f t="shared" ca="1" si="188"/>
        <v>#REF!</v>
      </c>
      <c r="CM77" s="255" t="e">
        <f t="shared" ca="1" si="189"/>
        <v>#REF!</v>
      </c>
      <c r="CN77" s="255" t="e">
        <f t="shared" ca="1" si="190"/>
        <v>#REF!</v>
      </c>
      <c r="CO77" s="256" t="e">
        <f t="shared" ca="1" si="191"/>
        <v>#REF!</v>
      </c>
      <c r="CP77" s="256">
        <f t="shared" ca="1" si="192"/>
        <v>-1</v>
      </c>
      <c r="CQ77" s="255">
        <f t="shared" ca="1" si="193"/>
        <v>5.9081729586111416E-3</v>
      </c>
      <c r="CR77" s="255">
        <f t="shared" ca="1" si="194"/>
        <v>1.1632672146488257E-2</v>
      </c>
      <c r="CS77" s="255">
        <f t="shared" ca="1" si="195"/>
        <v>0.98245915489490054</v>
      </c>
      <c r="CT77" s="256">
        <f t="shared" ca="1" si="196"/>
        <v>1.1378569652234438</v>
      </c>
      <c r="CU77" s="256">
        <f t="shared" ca="1" si="197"/>
        <v>5.9081729586111416E-3</v>
      </c>
      <c r="CV77" s="217"/>
      <c r="CW77" s="252">
        <f t="shared" ca="1" si="198"/>
        <v>0.146729968528448</v>
      </c>
      <c r="CX77" s="256">
        <f t="shared" ca="1" si="199"/>
        <v>-0.25036593009767438</v>
      </c>
      <c r="CY77" s="252">
        <f t="shared" ca="1" si="200"/>
        <v>0.80031080031080037</v>
      </c>
      <c r="CZ77" s="252">
        <f t="shared" ca="1" si="201"/>
        <v>0.6631762652705061</v>
      </c>
      <c r="DA77" s="258" t="e">
        <f t="shared" ca="1" si="202"/>
        <v>#NUM!</v>
      </c>
      <c r="DB77" s="259"/>
      <c r="DC77" s="258">
        <f t="shared" ca="1" si="203"/>
        <v>-999</v>
      </c>
    </row>
    <row r="78" spans="1:107" ht="14.4" x14ac:dyDescent="0.3">
      <c r="A78" s="217"/>
      <c r="B78" s="217"/>
      <c r="C78" s="217"/>
      <c r="D78" s="217" t="s">
        <v>1085</v>
      </c>
      <c r="E78" s="217"/>
      <c r="F78" s="217"/>
      <c r="G78" s="217"/>
      <c r="H78" s="217"/>
      <c r="I78" s="228">
        <v>7.2</v>
      </c>
      <c r="J78" s="217">
        <v>5.5E-2</v>
      </c>
      <c r="K78" s="228">
        <v>83.3</v>
      </c>
      <c r="L78" s="228">
        <v>5.8</v>
      </c>
      <c r="M78" s="228">
        <v>109.3</v>
      </c>
      <c r="N78" s="228">
        <v>64</v>
      </c>
      <c r="O78" s="228"/>
      <c r="P78" s="228">
        <v>1.0760000000000001</v>
      </c>
      <c r="Q78" s="228">
        <v>44</v>
      </c>
      <c r="R78" s="217"/>
      <c r="S78" s="228">
        <v>31.3</v>
      </c>
      <c r="T78" s="228">
        <v>699</v>
      </c>
      <c r="U78" s="217">
        <v>0</v>
      </c>
      <c r="V78" s="217"/>
      <c r="W78" s="217">
        <v>5.0000000000000001E-3</v>
      </c>
      <c r="X78" s="276"/>
      <c r="Y78" s="217"/>
      <c r="Z78" s="228">
        <v>0.51600000000000001</v>
      </c>
      <c r="AA78" s="277"/>
      <c r="AB78" s="217">
        <v>0</v>
      </c>
      <c r="AC78" s="228">
        <v>3.0000000000000001E-3</v>
      </c>
      <c r="AD78" s="217"/>
      <c r="AE78" s="217">
        <v>-7.38</v>
      </c>
      <c r="AF78" s="217">
        <v>-41.53</v>
      </c>
      <c r="AG78" s="217" t="str">
        <f t="shared" ca="1" si="161"/>
        <v>W_ID_264_FS_001</v>
      </c>
      <c r="AH78" s="217"/>
      <c r="AI78" s="217"/>
      <c r="AJ78" s="217"/>
      <c r="AK78" s="217"/>
      <c r="AL78" s="217">
        <f t="shared" ca="1" si="162"/>
        <v>7.2</v>
      </c>
      <c r="AM78" s="228">
        <v>5.5E-2</v>
      </c>
      <c r="AN78" s="217">
        <f t="shared" ca="1" si="160"/>
        <v>83.3</v>
      </c>
      <c r="AO78" s="217">
        <f t="shared" ca="1" si="160"/>
        <v>5.8</v>
      </c>
      <c r="AP78" s="217">
        <f t="shared" ca="1" si="160"/>
        <v>109.3</v>
      </c>
      <c r="AQ78" s="217">
        <f t="shared" ca="1" si="160"/>
        <v>64</v>
      </c>
      <c r="AR78" s="217">
        <f t="shared" ca="1" si="160"/>
        <v>0</v>
      </c>
      <c r="AS78" s="217">
        <f t="shared" ca="1" si="160"/>
        <v>1.0760000000000001</v>
      </c>
      <c r="AT78" s="217">
        <f t="shared" ca="1" si="160"/>
        <v>44</v>
      </c>
      <c r="AU78" s="217">
        <f t="shared" ca="1" si="160"/>
        <v>0</v>
      </c>
      <c r="AV78" s="217">
        <f t="shared" ca="1" si="160"/>
        <v>31.3</v>
      </c>
      <c r="AW78" s="217">
        <f t="shared" ca="1" si="160"/>
        <v>699</v>
      </c>
      <c r="AX78" s="217">
        <f t="shared" ca="1" si="160"/>
        <v>0</v>
      </c>
      <c r="AY78" s="217"/>
      <c r="AZ78" s="217">
        <f t="shared" ca="1" si="206"/>
        <v>5.0000000000000001E-3</v>
      </c>
      <c r="BA78" s="217">
        <f t="shared" ca="1" si="206"/>
        <v>0</v>
      </c>
      <c r="BB78" s="217">
        <f t="shared" ca="1" si="206"/>
        <v>0</v>
      </c>
      <c r="BC78" s="217">
        <f t="shared" ca="1" si="206"/>
        <v>0.51600000000000001</v>
      </c>
      <c r="BD78" s="217"/>
      <c r="BE78" s="217">
        <f ca="1">ABS(INDIRECT(BE$5&amp;(CELL("row", BE78))))</f>
        <v>0</v>
      </c>
      <c r="BF78" s="217">
        <f ca="1">ABS(INDIRECT(BF$5&amp;(CELL("row", BF78))))</f>
        <v>3.0000000000000001E-3</v>
      </c>
      <c r="BG78" s="217"/>
      <c r="BH78" s="217">
        <f t="shared" ref="BH78:BH84" ca="1" si="207">INDIRECT(BH$5&amp;(CELL("row", BH78)))</f>
        <v>-7.38</v>
      </c>
      <c r="BI78" s="217">
        <f t="shared" ref="BI78:BI84" ca="1" si="208">IF(INDIRECT(BI$5&amp;(CELL("row", BI78)))=0,99,INDIRECT(BI$5&amp;(CELL("row", BI78))))</f>
        <v>-41.53</v>
      </c>
      <c r="BJ78" s="217"/>
      <c r="BK78" s="253">
        <f t="shared" ref="BK78:BK84" ca="1" si="209">IF(AL78=0,ABS(AM78)*0.14411+ABS(AN78)*0.0435+ABS(AO78)*0.02557+ABS(AP78)*0.0499+ABS(AQ78)*0.08226+ABS(AY78)*0.05544+ABS(BE78)*0.05372, ABS(AM78)*0.14411+ABS(AN78)*0.0435+ABS(AO78)*0.02557+ABS(AP78)*0.0499+ABS(AQ78)*0.08226+ABS(AY78)*0.05544+0.992*10^(3-AL78)+ABS(BE78)*0.05372)</f>
        <v>14.498554640968571</v>
      </c>
      <c r="BL78" s="253">
        <f t="shared" ref="BL78:BL84" ca="1" si="210">ABS(AT78)*0.02821+ABS(AU78)*0.05264+ABS(AV78)*0.02082+ABS(AW78)*0.01639+ABS(AX78)*0.03333</f>
        <v>13.349515999999999</v>
      </c>
      <c r="BM78" s="254">
        <f t="shared" ref="BM78:BM84" ca="1" si="211">IF(BK78=0,"",(BK78-BL78)/(BK78+BL78))</f>
        <v>4.1260978391737063E-2</v>
      </c>
      <c r="BN78" s="217"/>
      <c r="BO78" s="255">
        <f t="shared" ref="BO78:BO84" ca="1" si="212">(AT78*BO$6)/(AT78*BO$6+AU78*BP$6+AS78*BQ$6)</f>
        <v>0.62059238363892799</v>
      </c>
      <c r="BP78" s="255">
        <f t="shared" ref="BP78:BP84" ca="1" si="213">(AU78*BP$6)/(AT78*BO$6+AU78*BP$6+AS78*BQ$6)</f>
        <v>0</v>
      </c>
      <c r="BQ78" s="255">
        <f t="shared" ref="BQ78:BQ84" ca="1" si="214">(AS78*BQ$6)/(AT78*BO$6+AU78*BP$6+AS78*BQ$6)</f>
        <v>0.37940761636107195</v>
      </c>
      <c r="BR78" s="256">
        <f t="shared" ref="BR78:BR84" ca="1" si="215">0.5774*BO78+1.1547*BQ78</f>
        <v>0.79643201692524679</v>
      </c>
      <c r="BS78" s="256">
        <f t="shared" ref="BS78:BS84" ca="1" si="216">IF(ISERROR(BO78),-1,BO78)</f>
        <v>0.62059238363892799</v>
      </c>
      <c r="BT78" s="255">
        <f t="shared" ref="BT78:BT84" ca="1" si="217">(AT78*BT$6)/(AT78*BT$6+AM78*BU$6+AS78*BV$6)</f>
        <v>0.57591623036649209</v>
      </c>
      <c r="BU78" s="255">
        <f t="shared" ref="BU78:BU84" ca="1" si="218">(AM78*BU$6)/(AT78*BT$6+AM78*BU$6+AS78*BV$6)</f>
        <v>7.1989528795811511E-2</v>
      </c>
      <c r="BV78" s="255">
        <f t="shared" ref="BV78:BV84" ca="1" si="219">(AS78*BV$6)/(AT78*BT$6+AM78*BU$6+AS78*BV$6)</f>
        <v>0.35209424083769636</v>
      </c>
      <c r="BW78" s="256">
        <f t="shared" ref="BW78:BW84" ca="1" si="220">0.5774*BT78+1.1547*BV78</f>
        <v>0.73909725130890047</v>
      </c>
      <c r="BX78" s="256">
        <f t="shared" ca="1" si="115"/>
        <v>0.57591623036649209</v>
      </c>
      <c r="BY78" s="255">
        <f t="shared" ref="BY78:BY84" ca="1" si="221">(AM78*BY$6)/(AM78*$BY$6+BA78*$BZ$6+BB78*$CA$6)</f>
        <v>1</v>
      </c>
      <c r="BZ78" s="255">
        <f t="shared" ref="BZ78:BZ84" ca="1" si="222">(BA78*BZ$6)/(AM78*$BY$6+BA78*$BZ$6+BB78*$CA$6)</f>
        <v>0</v>
      </c>
      <c r="CA78" s="255">
        <f t="shared" ref="CA78:CA84" ca="1" si="223">(BB78*CA$6)/(AM78*$BY$6+BA78*$BZ$6+BB78*$CA$6)</f>
        <v>0</v>
      </c>
      <c r="CB78" s="256">
        <f t="shared" ref="CB78:CB84" ca="1" si="224">0.5774*BY78+1.1547*CA78</f>
        <v>0.57740000000000002</v>
      </c>
      <c r="CC78" s="256">
        <f t="shared" ref="CC78:CC84" ca="1" si="225">IF(ISERROR(BY78),-1,BY78)</f>
        <v>1</v>
      </c>
      <c r="CD78" s="255">
        <f t="shared" ref="CD78:CD84" ca="1" si="226">(AT78*CD$6)/(AT78*CD$6+AV78*CE$6+AW78*CF$6)</f>
        <v>5.682551982435749E-2</v>
      </c>
      <c r="CE78" s="255">
        <f t="shared" ref="CE78:CE84" ca="1" si="227">(AV78*CE$6)/(AT78*CD$6+AV78*CE$6+AW78*CF$6)</f>
        <v>4.042360842050885E-2</v>
      </c>
      <c r="CF78" s="255">
        <f t="shared" ref="CF78:CF84" ca="1" si="228">(AW78*CF$6)/(AT78*CD$6+AV78*CE$6+AW78*CF$6)</f>
        <v>0.90275087175513369</v>
      </c>
      <c r="CG78" s="256">
        <f t="shared" ref="CG78:CG84" ca="1" si="229">0.5774*CD78+1.1547*CF78</f>
        <v>1.0752174867622371</v>
      </c>
      <c r="CH78" s="256">
        <f t="shared" ref="CH78:CH84" ca="1" si="230">IF(ISERROR(CD78),-1,CD78)</f>
        <v>5.682551982435749E-2</v>
      </c>
      <c r="CI78" s="257" t="e">
        <f t="shared" ref="CI78:CI84" ca="1" si="231">INDIRECT("R"&amp;ROW(CI78)&amp;"C"&amp;(COLUMN(INDIRECT(X$3&amp;ROW(CI78),TRUE))+29),FALSE)</f>
        <v>#REF!</v>
      </c>
      <c r="CJ78" s="257" t="e">
        <f t="shared" ref="CJ78:CJ84" ca="1" si="232">INDIRECT("R"&amp;ROW(CJ78)&amp;"C"&amp;(COLUMN(INDIRECT($X$4&amp;ROW(CJ78),TRUE))+29),FALSE)</f>
        <v>#REF!</v>
      </c>
      <c r="CK78" s="257" t="e">
        <f t="shared" ref="CK78:CK84" ca="1" si="233">INDIRECT("R"&amp;ROW(CK78)&amp;"C"&amp;(COLUMN(INDIRECT($X$5&amp;ROW(CK78),TRUE))+29),FALSE)</f>
        <v>#REF!</v>
      </c>
      <c r="CL78" s="255" t="e">
        <f t="shared" ref="CL78:CL84" ca="1" si="234">(CI78*CL$6)/(CI78*CL$6+CJ78*CM$6+CK78*CN$6)</f>
        <v>#REF!</v>
      </c>
      <c r="CM78" s="255" t="e">
        <f t="shared" ref="CM78:CM84" ca="1" si="235">(CJ78*CM$6)/(CI78*CL$6+CJ78*CM$6+CK78*CN$6)</f>
        <v>#REF!</v>
      </c>
      <c r="CN78" s="255" t="e">
        <f t="shared" ref="CN78:CN84" ca="1" si="236">(CK78*CN$6)/(CI78*CL$6+CJ78*CM$6+CK78*CN$6)</f>
        <v>#REF!</v>
      </c>
      <c r="CO78" s="256" t="e">
        <f t="shared" ref="CO78:CO84" ca="1" si="237">0.5774*CL78+1.1547*CN78</f>
        <v>#REF!</v>
      </c>
      <c r="CP78" s="256">
        <f t="shared" ref="CP78:CP84" ca="1" si="238">IF(ISERROR(CL78),-1,CL78)</f>
        <v>-1</v>
      </c>
      <c r="CQ78" s="255">
        <f t="shared" ref="CQ78:CQ84" ca="1" si="239">(AN78*CQ$6)/(AN78*CQ$6+AO78*CR$6+(AQ78^0.5)*CS$6)</f>
        <v>1.0231781165170182E-2</v>
      </c>
      <c r="CR78" s="255">
        <f t="shared" ref="CR78:CR84" ca="1" si="240">(AO78*CR$6)/(AN78*CQ$6+AO78*CR$6+(AQ78^0.5)*CS$6)</f>
        <v>7.1241693587019272E-3</v>
      </c>
      <c r="CS78" s="255">
        <f t="shared" ref="CS78:CS84" ca="1" si="241">((AQ78^0.5)*CS$6)/(AN78*CQ$6+AO78*CR$6+(AQ78^0.5)*CS$6)</f>
        <v>0.98264404947612782</v>
      </c>
      <c r="CT78" s="256">
        <f t="shared" ref="CT78:CT84" ca="1" si="242">0.5774*CQ78+1.1547*CS78</f>
        <v>1.1405669143748542</v>
      </c>
      <c r="CU78" s="256">
        <f t="shared" ref="CU78:CU84" ca="1" si="243">IF(ISERROR(CQ78),-1,CQ78)</f>
        <v>1.0231781165170182E-2</v>
      </c>
      <c r="CV78" s="217"/>
      <c r="CW78" s="252">
        <f t="shared" ref="CW78:CW84" ca="1" si="244">IF(ISERROR(2*LOG(AO78)-LOG(AQ78)),-99,2*LOG(AO78)-LOG(AQ78))</f>
        <v>-0.27932398685801263</v>
      </c>
      <c r="CX78" s="256">
        <f t="shared" ref="CX78:CX84" ca="1" si="245">IF(ISERROR(2*LOG(AO78)-LOG(AP78)),-99,2*LOG(AO78)-LOG(AP78))</f>
        <v>-0.51176417482382841</v>
      </c>
      <c r="CY78" s="252">
        <f t="shared" ref="CY78:CY84" ca="1" si="246">IF(ISERROR(10*AQ78/(10*AQ78+AP78)),-99,10*AQ78/(10*AQ78+AP78))</f>
        <v>0.85413052182036575</v>
      </c>
      <c r="CZ78" s="252">
        <f t="shared" ref="CZ78:CZ84" ca="1" si="247">IF(ISERROR(10*AO78/(10*AO78+AN78)),-99,10*AO78/(10*AO78+AN78))</f>
        <v>0.41047416843595186</v>
      </c>
      <c r="DA78" s="258" t="e">
        <f t="shared" ref="DA78:DA84" ca="1" si="248">0.00000031665*AR78^3 - 0.00036686*AR78^2 + 0.28831*AR78 + 77.034 *LOG(AR78) - 42.198</f>
        <v>#NUM!</v>
      </c>
      <c r="DB78" s="259"/>
      <c r="DC78" s="258">
        <f t="shared" ref="DC78:DC84" ca="1" si="249">IF(ISERROR(DA78),-999,0.000000068133*DA78^4-0.00003873*DA78^3+0.0090986*DA78^2+3.3034*DA78+28.833)</f>
        <v>-999</v>
      </c>
    </row>
    <row r="79" spans="1:107" ht="14.4" x14ac:dyDescent="0.3">
      <c r="A79" s="217"/>
      <c r="B79" s="217"/>
      <c r="C79" s="217"/>
      <c r="D79" s="217" t="s">
        <v>1090</v>
      </c>
      <c r="E79" s="217"/>
      <c r="F79" s="217"/>
      <c r="G79" s="217"/>
      <c r="H79" s="217"/>
      <c r="I79" s="228">
        <v>6.39</v>
      </c>
      <c r="J79" s="217">
        <v>0.27400000000000002</v>
      </c>
      <c r="K79" s="228">
        <v>62.7</v>
      </c>
      <c r="L79" s="228">
        <v>7.2</v>
      </c>
      <c r="M79" s="228">
        <v>107.9</v>
      </c>
      <c r="N79" s="228">
        <v>75.599999999999994</v>
      </c>
      <c r="O79" s="228"/>
      <c r="P79" s="228">
        <v>3.4049999999999998</v>
      </c>
      <c r="Q79" s="228">
        <v>27</v>
      </c>
      <c r="R79" s="217"/>
      <c r="S79" s="228">
        <v>159</v>
      </c>
      <c r="T79" s="228">
        <v>613</v>
      </c>
      <c r="U79" s="217">
        <v>0</v>
      </c>
      <c r="V79" s="217"/>
      <c r="W79" s="217">
        <v>3.0000000000000001E-3</v>
      </c>
      <c r="X79" s="276"/>
      <c r="Y79" s="217"/>
      <c r="Z79" s="228">
        <v>0.32900000000000001</v>
      </c>
      <c r="AA79" s="277"/>
      <c r="AB79" s="217">
        <v>0.13100000000000001</v>
      </c>
      <c r="AC79" s="228">
        <v>0.221</v>
      </c>
      <c r="AD79" s="217"/>
      <c r="AE79" s="217">
        <v>-8.5</v>
      </c>
      <c r="AF79" s="217">
        <v>-46.11</v>
      </c>
      <c r="AG79" s="217" t="str">
        <f t="shared" ref="AG79:AG84" ca="1" si="250">IF(ISBLANK(INDIRECT(AG$5&amp;(CELL("row", AG79)))),"",INDIRECT(AG$5&amp;(CELL("row", AG79))))</f>
        <v>W_ID_269_FS_001</v>
      </c>
      <c r="AH79" s="217"/>
      <c r="AI79" s="217"/>
      <c r="AJ79" s="217"/>
      <c r="AK79" s="217"/>
      <c r="AL79" s="217">
        <f t="shared" ref="AL79:AL84" ca="1" si="251">INDIRECT(AL$5&amp;(CELL("row", AL79)))</f>
        <v>6.39</v>
      </c>
      <c r="AM79" s="228">
        <v>0.27400000000000002</v>
      </c>
      <c r="AN79" s="217">
        <f t="shared" ca="1" si="160"/>
        <v>62.7</v>
      </c>
      <c r="AO79" s="217">
        <f t="shared" ca="1" si="160"/>
        <v>7.2</v>
      </c>
      <c r="AP79" s="217">
        <f t="shared" ca="1" si="160"/>
        <v>107.9</v>
      </c>
      <c r="AQ79" s="217">
        <f t="shared" ca="1" si="160"/>
        <v>75.599999999999994</v>
      </c>
      <c r="AR79" s="217">
        <f t="shared" ca="1" si="160"/>
        <v>0</v>
      </c>
      <c r="AS79" s="217">
        <f t="shared" ca="1" si="160"/>
        <v>3.4049999999999998</v>
      </c>
      <c r="AT79" s="217">
        <f t="shared" ca="1" si="160"/>
        <v>27</v>
      </c>
      <c r="AU79" s="217">
        <f t="shared" ca="1" si="160"/>
        <v>0</v>
      </c>
      <c r="AV79" s="217">
        <f t="shared" ca="1" si="160"/>
        <v>159</v>
      </c>
      <c r="AW79" s="217">
        <f t="shared" ca="1" si="160"/>
        <v>613</v>
      </c>
      <c r="AX79" s="217">
        <f t="shared" ca="1" si="160"/>
        <v>0</v>
      </c>
      <c r="AY79" s="217"/>
      <c r="AZ79" s="217">
        <f t="shared" ref="AZ79:BC84" ca="1" si="252">ABS(INDIRECT(AZ$5&amp;(CELL("row", AZ79))))</f>
        <v>3.0000000000000001E-3</v>
      </c>
      <c r="BA79" s="217">
        <f t="shared" ca="1" si="252"/>
        <v>0</v>
      </c>
      <c r="BB79" s="217">
        <f t="shared" ca="1" si="252"/>
        <v>0</v>
      </c>
      <c r="BC79" s="217">
        <f t="shared" ca="1" si="252"/>
        <v>0.32900000000000001</v>
      </c>
      <c r="BD79" s="217"/>
      <c r="BE79" s="217">
        <f t="shared" ref="BE79:BF84" ca="1" si="253">ABS(INDIRECT(BE$5&amp;(CELL("row", BE79))))</f>
        <v>0.13100000000000001</v>
      </c>
      <c r="BF79" s="217">
        <f t="shared" ca="1" si="253"/>
        <v>0.221</v>
      </c>
      <c r="BG79" s="217"/>
      <c r="BH79" s="217">
        <f t="shared" ca="1" si="207"/>
        <v>-8.5</v>
      </c>
      <c r="BI79" s="217">
        <f t="shared" ca="1" si="208"/>
        <v>-46.11</v>
      </c>
      <c r="BJ79" s="217"/>
      <c r="BK79" s="253">
        <f t="shared" ca="1" si="209"/>
        <v>14.561547581235583</v>
      </c>
      <c r="BL79" s="253">
        <f t="shared" ca="1" si="210"/>
        <v>14.119119999999999</v>
      </c>
      <c r="BM79" s="254">
        <f t="shared" ca="1" si="211"/>
        <v>1.542598616236688E-2</v>
      </c>
      <c r="BN79" s="217"/>
      <c r="BO79" s="255">
        <f t="shared" ca="1" si="212"/>
        <v>0.24080267558528429</v>
      </c>
      <c r="BP79" s="255">
        <f t="shared" ca="1" si="213"/>
        <v>0</v>
      </c>
      <c r="BQ79" s="255">
        <f t="shared" ca="1" si="214"/>
        <v>0.75919732441471577</v>
      </c>
      <c r="BR79" s="256">
        <f t="shared" ca="1" si="215"/>
        <v>1.0156846153846155</v>
      </c>
      <c r="BS79" s="256">
        <f t="shared" ca="1" si="216"/>
        <v>0.24080267558528429</v>
      </c>
      <c r="BT79" s="255">
        <f t="shared" ca="1" si="217"/>
        <v>0.19351370722092814</v>
      </c>
      <c r="BU79" s="255">
        <f t="shared" ca="1" si="218"/>
        <v>0.1963805769575345</v>
      </c>
      <c r="BV79" s="255">
        <f t="shared" ca="1" si="219"/>
        <v>0.61010571582153739</v>
      </c>
      <c r="BW79" s="256">
        <f t="shared" ca="1" si="220"/>
        <v>0.81622388460849327</v>
      </c>
      <c r="BX79" s="256">
        <f t="shared" ref="BX79:BX84" ca="1" si="254">IF(ISERROR(BT79),-1,BT79)</f>
        <v>0.19351370722092814</v>
      </c>
      <c r="BY79" s="255">
        <f t="shared" ca="1" si="221"/>
        <v>1</v>
      </c>
      <c r="BZ79" s="255">
        <f t="shared" ca="1" si="222"/>
        <v>0</v>
      </c>
      <c r="CA79" s="255">
        <f t="shared" ca="1" si="223"/>
        <v>0</v>
      </c>
      <c r="CB79" s="256">
        <f t="shared" ca="1" si="224"/>
        <v>0.57740000000000002</v>
      </c>
      <c r="CC79" s="256">
        <f t="shared" ca="1" si="225"/>
        <v>1</v>
      </c>
      <c r="CD79" s="255">
        <f t="shared" ca="1" si="226"/>
        <v>3.3792240300375469E-2</v>
      </c>
      <c r="CE79" s="255">
        <f t="shared" ca="1" si="227"/>
        <v>0.19899874843554444</v>
      </c>
      <c r="CF79" s="255">
        <f t="shared" ca="1" si="228"/>
        <v>0.76720901126408014</v>
      </c>
      <c r="CG79" s="256">
        <f t="shared" ca="1" si="229"/>
        <v>0.90540788485607016</v>
      </c>
      <c r="CH79" s="256">
        <f t="shared" ca="1" si="230"/>
        <v>3.3792240300375469E-2</v>
      </c>
      <c r="CI79" s="257" t="e">
        <f t="shared" ca="1" si="231"/>
        <v>#REF!</v>
      </c>
      <c r="CJ79" s="257" t="e">
        <f t="shared" ca="1" si="232"/>
        <v>#REF!</v>
      </c>
      <c r="CK79" s="257" t="e">
        <f t="shared" ca="1" si="233"/>
        <v>#REF!</v>
      </c>
      <c r="CL79" s="255" t="e">
        <f t="shared" ca="1" si="234"/>
        <v>#REF!</v>
      </c>
      <c r="CM79" s="255" t="e">
        <f t="shared" ca="1" si="235"/>
        <v>#REF!</v>
      </c>
      <c r="CN79" s="255" t="e">
        <f t="shared" ca="1" si="236"/>
        <v>#REF!</v>
      </c>
      <c r="CO79" s="256" t="e">
        <f t="shared" ca="1" si="237"/>
        <v>#REF!</v>
      </c>
      <c r="CP79" s="256">
        <f t="shared" ca="1" si="238"/>
        <v>-1</v>
      </c>
      <c r="CQ79" s="255">
        <f t="shared" ca="1" si="239"/>
        <v>7.1011739091290946E-3</v>
      </c>
      <c r="CR79" s="255">
        <f t="shared" ca="1" si="240"/>
        <v>8.1544580774688159E-3</v>
      </c>
      <c r="CS79" s="255">
        <f t="shared" ca="1" si="241"/>
        <v>0.98474436801340204</v>
      </c>
      <c r="CT79" s="256">
        <f t="shared" ca="1" si="242"/>
        <v>1.1411845395602065</v>
      </c>
      <c r="CU79" s="256">
        <f t="shared" ca="1" si="243"/>
        <v>7.1011739091290946E-3</v>
      </c>
      <c r="CV79" s="217"/>
      <c r="CW79" s="252">
        <f t="shared" ca="1" si="244"/>
        <v>-0.16385680263866953</v>
      </c>
      <c r="CX79" s="256">
        <f t="shared" ca="1" si="245"/>
        <v>-0.31835645182037364</v>
      </c>
      <c r="CY79" s="252">
        <f t="shared" ca="1" si="246"/>
        <v>0.87510128487093419</v>
      </c>
      <c r="CZ79" s="252">
        <f t="shared" ca="1" si="247"/>
        <v>0.534521158129176</v>
      </c>
      <c r="DA79" s="258" t="e">
        <f t="shared" ca="1" si="248"/>
        <v>#NUM!</v>
      </c>
      <c r="DB79" s="259"/>
      <c r="DC79" s="258">
        <f t="shared" ca="1" si="249"/>
        <v>-999</v>
      </c>
    </row>
    <row r="80" spans="1:107" ht="14.4" x14ac:dyDescent="0.3">
      <c r="A80" s="217"/>
      <c r="B80" s="217"/>
      <c r="C80" s="217"/>
      <c r="D80" s="217" t="s">
        <v>1090</v>
      </c>
      <c r="E80" s="217"/>
      <c r="F80" s="217"/>
      <c r="G80" s="217"/>
      <c r="H80" s="217"/>
      <c r="I80" s="228">
        <v>6.4</v>
      </c>
      <c r="J80" s="217">
        <v>0.318</v>
      </c>
      <c r="K80" s="228">
        <v>68.400000000000006</v>
      </c>
      <c r="L80" s="228">
        <v>6.6</v>
      </c>
      <c r="M80" s="228">
        <v>95.4</v>
      </c>
      <c r="N80" s="228">
        <v>75.7</v>
      </c>
      <c r="O80" s="228"/>
      <c r="P80" s="228">
        <v>3.8620000000000001</v>
      </c>
      <c r="Q80" s="228">
        <v>22</v>
      </c>
      <c r="R80" s="217"/>
      <c r="S80" s="228">
        <v>114</v>
      </c>
      <c r="T80" s="228">
        <v>342</v>
      </c>
      <c r="U80" s="217">
        <v>0</v>
      </c>
      <c r="V80" s="217"/>
      <c r="W80" s="217">
        <v>1E-3</v>
      </c>
      <c r="X80" s="276"/>
      <c r="Y80" s="217"/>
      <c r="Z80" s="228">
        <v>0.30399999999999999</v>
      </c>
      <c r="AA80" s="277"/>
      <c r="AB80" s="217">
        <v>0.10100000000000001</v>
      </c>
      <c r="AC80" s="228">
        <v>8.5999999999999993E-2</v>
      </c>
      <c r="AD80" s="217"/>
      <c r="AE80" s="217"/>
      <c r="AF80" s="217"/>
      <c r="AG80" s="217" t="str">
        <f t="shared" ca="1" si="250"/>
        <v>W_ID_269_FS_001</v>
      </c>
      <c r="AH80" s="217"/>
      <c r="AI80" s="217"/>
      <c r="AJ80" s="217"/>
      <c r="AK80" s="217"/>
      <c r="AL80" s="217">
        <f t="shared" ca="1" si="251"/>
        <v>6.4</v>
      </c>
      <c r="AM80" s="228">
        <v>0.318</v>
      </c>
      <c r="AN80" s="217">
        <f t="shared" ca="1" si="160"/>
        <v>68.400000000000006</v>
      </c>
      <c r="AO80" s="217">
        <f t="shared" ca="1" si="160"/>
        <v>6.6</v>
      </c>
      <c r="AP80" s="217">
        <f t="shared" ca="1" si="160"/>
        <v>95.4</v>
      </c>
      <c r="AQ80" s="217">
        <f t="shared" ca="1" si="160"/>
        <v>75.7</v>
      </c>
      <c r="AR80" s="217">
        <f t="shared" ca="1" si="160"/>
        <v>0</v>
      </c>
      <c r="AS80" s="217">
        <f t="shared" ca="1" si="160"/>
        <v>3.8620000000000001</v>
      </c>
      <c r="AT80" s="217">
        <f t="shared" ca="1" si="160"/>
        <v>22</v>
      </c>
      <c r="AU80" s="217">
        <f t="shared" ca="1" si="160"/>
        <v>0</v>
      </c>
      <c r="AV80" s="217">
        <f t="shared" ca="1" si="160"/>
        <v>114</v>
      </c>
      <c r="AW80" s="217">
        <f t="shared" ca="1" si="160"/>
        <v>342</v>
      </c>
      <c r="AX80" s="217">
        <f t="shared" ca="1" si="160"/>
        <v>0</v>
      </c>
      <c r="AY80" s="217"/>
      <c r="AZ80" s="217">
        <f t="shared" ca="1" si="252"/>
        <v>1E-3</v>
      </c>
      <c r="BA80" s="217">
        <f t="shared" ca="1" si="252"/>
        <v>0</v>
      </c>
      <c r="BB80" s="217">
        <f t="shared" ca="1" si="252"/>
        <v>0</v>
      </c>
      <c r="BC80" s="217">
        <f t="shared" ca="1" si="252"/>
        <v>0.30399999999999999</v>
      </c>
      <c r="BD80" s="217"/>
      <c r="BE80" s="217">
        <f t="shared" ca="1" si="253"/>
        <v>0.10100000000000001</v>
      </c>
      <c r="BF80" s="217">
        <f t="shared" ca="1" si="253"/>
        <v>8.5999999999999993E-2</v>
      </c>
      <c r="BG80" s="217"/>
      <c r="BH80" s="217">
        <f t="shared" ca="1" si="207"/>
        <v>0</v>
      </c>
      <c r="BI80" s="217">
        <f t="shared" ca="1" si="208"/>
        <v>99</v>
      </c>
      <c r="BJ80" s="217"/>
      <c r="BK80" s="253">
        <f t="shared" ca="1" si="209"/>
        <v>14.183351622313189</v>
      </c>
      <c r="BL80" s="253">
        <f t="shared" ca="1" si="210"/>
        <v>8.5994799999999998</v>
      </c>
      <c r="BM80" s="254">
        <f t="shared" ca="1" si="211"/>
        <v>0.24509120353786151</v>
      </c>
      <c r="BN80" s="217"/>
      <c r="BO80" s="255">
        <f t="shared" ca="1" si="212"/>
        <v>0.18557570645297344</v>
      </c>
      <c r="BP80" s="255">
        <f t="shared" ca="1" si="213"/>
        <v>0</v>
      </c>
      <c r="BQ80" s="255">
        <f t="shared" ca="1" si="214"/>
        <v>0.81442429354702661</v>
      </c>
      <c r="BR80" s="256">
        <f t="shared" ca="1" si="215"/>
        <v>1.0475671446646986</v>
      </c>
      <c r="BS80" s="256">
        <f t="shared" ca="1" si="216"/>
        <v>0.18557570645297344</v>
      </c>
      <c r="BT80" s="255">
        <f t="shared" ca="1" si="217"/>
        <v>0.14632524110409045</v>
      </c>
      <c r="BU80" s="255">
        <f t="shared" ca="1" si="218"/>
        <v>0.21150648486863985</v>
      </c>
      <c r="BV80" s="255">
        <f t="shared" ca="1" si="219"/>
        <v>0.64216827402726973</v>
      </c>
      <c r="BW80" s="256">
        <f t="shared" ca="1" si="220"/>
        <v>0.82599990023279024</v>
      </c>
      <c r="BX80" s="256">
        <f t="shared" ca="1" si="254"/>
        <v>0.14632524110409045</v>
      </c>
      <c r="BY80" s="255">
        <f t="shared" ca="1" si="221"/>
        <v>1</v>
      </c>
      <c r="BZ80" s="255">
        <f t="shared" ca="1" si="222"/>
        <v>0</v>
      </c>
      <c r="CA80" s="255">
        <f t="shared" ca="1" si="223"/>
        <v>0</v>
      </c>
      <c r="CB80" s="256">
        <f t="shared" ca="1" si="224"/>
        <v>0.57740000000000002</v>
      </c>
      <c r="CC80" s="256">
        <f t="shared" ca="1" si="225"/>
        <v>1</v>
      </c>
      <c r="CD80" s="255">
        <f t="shared" ca="1" si="226"/>
        <v>4.6025104602510462E-2</v>
      </c>
      <c r="CE80" s="255">
        <f t="shared" ca="1" si="227"/>
        <v>0.2384937238493724</v>
      </c>
      <c r="CF80" s="255">
        <f t="shared" ca="1" si="228"/>
        <v>0.71548117154811719</v>
      </c>
      <c r="CG80" s="256">
        <f t="shared" ca="1" si="229"/>
        <v>0.85274100418410059</v>
      </c>
      <c r="CH80" s="256">
        <f t="shared" ca="1" si="230"/>
        <v>4.6025104602510462E-2</v>
      </c>
      <c r="CI80" s="257" t="e">
        <f t="shared" ca="1" si="231"/>
        <v>#REF!</v>
      </c>
      <c r="CJ80" s="257" t="e">
        <f t="shared" ca="1" si="232"/>
        <v>#REF!</v>
      </c>
      <c r="CK80" s="257" t="e">
        <f t="shared" ca="1" si="233"/>
        <v>#REF!</v>
      </c>
      <c r="CL80" s="255" t="e">
        <f t="shared" ca="1" si="234"/>
        <v>#REF!</v>
      </c>
      <c r="CM80" s="255" t="e">
        <f t="shared" ca="1" si="235"/>
        <v>#REF!</v>
      </c>
      <c r="CN80" s="255" t="e">
        <f t="shared" ca="1" si="236"/>
        <v>#REF!</v>
      </c>
      <c r="CO80" s="256" t="e">
        <f t="shared" ca="1" si="237"/>
        <v>#REF!</v>
      </c>
      <c r="CP80" s="256">
        <f t="shared" ca="1" si="238"/>
        <v>-1</v>
      </c>
      <c r="CQ80" s="255">
        <f t="shared" ca="1" si="239"/>
        <v>7.7419576593767501E-3</v>
      </c>
      <c r="CR80" s="255">
        <f t="shared" ca="1" si="240"/>
        <v>7.4703100222056357E-3</v>
      </c>
      <c r="CS80" s="255">
        <f t="shared" ca="1" si="241"/>
        <v>0.98478773231841765</v>
      </c>
      <c r="CT80" s="256">
        <f t="shared" ca="1" si="242"/>
        <v>1.1416046008606011</v>
      </c>
      <c r="CU80" s="256">
        <f t="shared" ca="1" si="243"/>
        <v>7.7419576593767501E-3</v>
      </c>
      <c r="CV80" s="217"/>
      <c r="CW80" s="252">
        <f t="shared" ca="1" si="244"/>
        <v>-0.24000800841633541</v>
      </c>
      <c r="CX80" s="256">
        <f t="shared" ca="1" si="245"/>
        <v>-0.34046050362035785</v>
      </c>
      <c r="CY80" s="252">
        <f t="shared" ca="1" si="246"/>
        <v>0.88808071328015015</v>
      </c>
      <c r="CZ80" s="252">
        <f t="shared" ca="1" si="247"/>
        <v>0.49107142857142855</v>
      </c>
      <c r="DA80" s="258" t="e">
        <f t="shared" ca="1" si="248"/>
        <v>#NUM!</v>
      </c>
      <c r="DB80" s="259"/>
      <c r="DC80" s="258">
        <f t="shared" ca="1" si="249"/>
        <v>-999</v>
      </c>
    </row>
    <row r="81" spans="1:107" ht="14.4" x14ac:dyDescent="0.3">
      <c r="A81" s="217"/>
      <c r="B81" s="217"/>
      <c r="C81" s="217"/>
      <c r="D81" s="217" t="s">
        <v>1090</v>
      </c>
      <c r="E81" s="217"/>
      <c r="F81" s="217"/>
      <c r="G81" s="217"/>
      <c r="H81" s="217"/>
      <c r="I81" s="228">
        <v>6.44</v>
      </c>
      <c r="J81" s="217">
        <v>0.29499999999999998</v>
      </c>
      <c r="K81" s="228">
        <v>63.6</v>
      </c>
      <c r="L81" s="228">
        <v>7.4</v>
      </c>
      <c r="M81" s="228">
        <v>56.3</v>
      </c>
      <c r="N81" s="228">
        <v>82.6</v>
      </c>
      <c r="O81" s="228"/>
      <c r="P81" s="228">
        <v>3.4289999999999998</v>
      </c>
      <c r="Q81" s="228">
        <v>21</v>
      </c>
      <c r="R81" s="217"/>
      <c r="S81" s="228">
        <v>117</v>
      </c>
      <c r="T81" s="228">
        <v>635</v>
      </c>
      <c r="U81" s="217">
        <v>5.2</v>
      </c>
      <c r="V81" s="217"/>
      <c r="W81" s="217">
        <v>1E-3</v>
      </c>
      <c r="X81" s="276"/>
      <c r="Y81" s="217"/>
      <c r="Z81" s="228">
        <v>1.6E-2</v>
      </c>
      <c r="AA81" s="277"/>
      <c r="AB81" s="217">
        <v>0</v>
      </c>
      <c r="AC81" s="228">
        <v>5.0999999999999997E-2</v>
      </c>
      <c r="AD81" s="217"/>
      <c r="AE81" s="217">
        <v>-9.66</v>
      </c>
      <c r="AF81" s="217">
        <v>-51.89</v>
      </c>
      <c r="AG81" s="217" t="str">
        <f t="shared" ca="1" si="250"/>
        <v>W_ID_269_FS_001</v>
      </c>
      <c r="AH81" s="217"/>
      <c r="AI81" s="217"/>
      <c r="AJ81" s="217"/>
      <c r="AK81" s="217"/>
      <c r="AL81" s="217">
        <f t="shared" ca="1" si="251"/>
        <v>6.44</v>
      </c>
      <c r="AM81" s="228">
        <v>0.29499999999999998</v>
      </c>
      <c r="AN81" s="217">
        <f t="shared" ca="1" si="160"/>
        <v>63.6</v>
      </c>
      <c r="AO81" s="217">
        <f t="shared" ca="1" si="160"/>
        <v>7.4</v>
      </c>
      <c r="AP81" s="217">
        <f t="shared" ca="1" si="160"/>
        <v>56.3</v>
      </c>
      <c r="AQ81" s="217">
        <f t="shared" ca="1" si="160"/>
        <v>82.6</v>
      </c>
      <c r="AR81" s="217">
        <f t="shared" ca="1" si="160"/>
        <v>0</v>
      </c>
      <c r="AS81" s="217">
        <f t="shared" ca="1" si="160"/>
        <v>3.4289999999999998</v>
      </c>
      <c r="AT81" s="217">
        <f t="shared" ca="1" si="160"/>
        <v>21</v>
      </c>
      <c r="AU81" s="217">
        <f t="shared" ca="1" si="160"/>
        <v>0</v>
      </c>
      <c r="AV81" s="217">
        <f t="shared" ca="1" si="160"/>
        <v>117</v>
      </c>
      <c r="AW81" s="217">
        <f t="shared" ca="1" si="160"/>
        <v>635</v>
      </c>
      <c r="AX81" s="217">
        <f t="shared" ca="1" si="160"/>
        <v>5.2</v>
      </c>
      <c r="AY81" s="217"/>
      <c r="AZ81" s="217">
        <f t="shared" ca="1" si="252"/>
        <v>1E-3</v>
      </c>
      <c r="BA81" s="217">
        <f t="shared" ca="1" si="252"/>
        <v>0</v>
      </c>
      <c r="BB81" s="217">
        <f t="shared" ca="1" si="252"/>
        <v>0</v>
      </c>
      <c r="BC81" s="217">
        <f t="shared" ca="1" si="252"/>
        <v>1.6E-2</v>
      </c>
      <c r="BD81" s="217"/>
      <c r="BE81" s="217">
        <f t="shared" ca="1" si="253"/>
        <v>0</v>
      </c>
      <c r="BF81" s="217">
        <f t="shared" ca="1" si="253"/>
        <v>5.0999999999999997E-2</v>
      </c>
      <c r="BG81" s="217"/>
      <c r="BH81" s="217">
        <f t="shared" ca="1" si="207"/>
        <v>-9.66</v>
      </c>
      <c r="BI81" s="217">
        <f t="shared" ca="1" si="208"/>
        <v>-51.89</v>
      </c>
      <c r="BJ81" s="217"/>
      <c r="BK81" s="253">
        <f t="shared" ca="1" si="209"/>
        <v>12.602736623430332</v>
      </c>
      <c r="BL81" s="253">
        <f t="shared" ca="1" si="210"/>
        <v>13.609315999999998</v>
      </c>
      <c r="BM81" s="254">
        <f t="shared" ca="1" si="211"/>
        <v>-3.8401394619126818E-2</v>
      </c>
      <c r="BN81" s="217"/>
      <c r="BO81" s="255">
        <f t="shared" ca="1" si="212"/>
        <v>0.19676739283204497</v>
      </c>
      <c r="BP81" s="255">
        <f t="shared" ca="1" si="213"/>
        <v>0</v>
      </c>
      <c r="BQ81" s="255">
        <f t="shared" ca="1" si="214"/>
        <v>0.80323260716795497</v>
      </c>
      <c r="BR81" s="256">
        <f t="shared" ca="1" si="215"/>
        <v>1.0411061841180604</v>
      </c>
      <c r="BS81" s="256">
        <f t="shared" ca="1" si="216"/>
        <v>0.19676739283204497</v>
      </c>
      <c r="BT81" s="255">
        <f t="shared" ca="1" si="217"/>
        <v>0.15415672600477151</v>
      </c>
      <c r="BU81" s="255">
        <f t="shared" ca="1" si="218"/>
        <v>0.21655349605432189</v>
      </c>
      <c r="BV81" s="255">
        <f t="shared" ca="1" si="219"/>
        <v>0.62928977794090657</v>
      </c>
      <c r="BW81" s="256">
        <f t="shared" ca="1" si="220"/>
        <v>0.81565100018351999</v>
      </c>
      <c r="BX81" s="256">
        <f t="shared" ca="1" si="254"/>
        <v>0.15415672600477151</v>
      </c>
      <c r="BY81" s="255">
        <f t="shared" ca="1" si="221"/>
        <v>1</v>
      </c>
      <c r="BZ81" s="255">
        <f t="shared" ca="1" si="222"/>
        <v>0</v>
      </c>
      <c r="CA81" s="255">
        <f t="shared" ca="1" si="223"/>
        <v>0</v>
      </c>
      <c r="CB81" s="256">
        <f t="shared" ca="1" si="224"/>
        <v>0.57740000000000002</v>
      </c>
      <c r="CC81" s="256">
        <f t="shared" ca="1" si="225"/>
        <v>1</v>
      </c>
      <c r="CD81" s="255">
        <f t="shared" ca="1" si="226"/>
        <v>2.7166882276843468E-2</v>
      </c>
      <c r="CE81" s="255">
        <f t="shared" ca="1" si="227"/>
        <v>0.15135834411384216</v>
      </c>
      <c r="CF81" s="255">
        <f t="shared" ca="1" si="228"/>
        <v>0.82147477360931431</v>
      </c>
      <c r="CG81" s="256">
        <f t="shared" ca="1" si="229"/>
        <v>0.96424307891332472</v>
      </c>
      <c r="CH81" s="256">
        <f t="shared" ca="1" si="230"/>
        <v>2.7166882276843468E-2</v>
      </c>
      <c r="CI81" s="257" t="e">
        <f t="shared" ca="1" si="231"/>
        <v>#REF!</v>
      </c>
      <c r="CJ81" s="257" t="e">
        <f t="shared" ca="1" si="232"/>
        <v>#REF!</v>
      </c>
      <c r="CK81" s="257" t="e">
        <f t="shared" ca="1" si="233"/>
        <v>#REF!</v>
      </c>
      <c r="CL81" s="255" t="e">
        <f t="shared" ca="1" si="234"/>
        <v>#REF!</v>
      </c>
      <c r="CM81" s="255" t="e">
        <f t="shared" ca="1" si="235"/>
        <v>#REF!</v>
      </c>
      <c r="CN81" s="255" t="e">
        <f t="shared" ca="1" si="236"/>
        <v>#REF!</v>
      </c>
      <c r="CO81" s="256" t="e">
        <f t="shared" ca="1" si="237"/>
        <v>#REF!</v>
      </c>
      <c r="CP81" s="256">
        <f t="shared" ca="1" si="238"/>
        <v>-1</v>
      </c>
      <c r="CQ81" s="255">
        <f t="shared" ca="1" si="239"/>
        <v>6.8935211656875996E-3</v>
      </c>
      <c r="CR81" s="255">
        <f t="shared" ca="1" si="240"/>
        <v>8.0207636204541258E-3</v>
      </c>
      <c r="CS81" s="255">
        <f t="shared" ca="1" si="241"/>
        <v>0.98508571521385824</v>
      </c>
      <c r="CT81" s="256">
        <f t="shared" ca="1" si="242"/>
        <v>1.1414587944785102</v>
      </c>
      <c r="CU81" s="256">
        <f t="shared" ca="1" si="243"/>
        <v>6.8935211656875996E-3</v>
      </c>
      <c r="CV81" s="217"/>
      <c r="CW81" s="252">
        <f t="shared" ca="1" si="244"/>
        <v>-0.17851660785842971</v>
      </c>
      <c r="CX81" s="256">
        <f t="shared" ca="1" si="245"/>
        <v>-1.2044955389393763E-2</v>
      </c>
      <c r="CY81" s="252">
        <f t="shared" ca="1" si="246"/>
        <v>0.93618950470361562</v>
      </c>
      <c r="CZ81" s="252">
        <f t="shared" ca="1" si="247"/>
        <v>0.53779069767441867</v>
      </c>
      <c r="DA81" s="258" t="e">
        <f t="shared" ca="1" si="248"/>
        <v>#NUM!</v>
      </c>
      <c r="DB81" s="259"/>
      <c r="DC81" s="258">
        <f t="shared" ca="1" si="249"/>
        <v>-999</v>
      </c>
    </row>
    <row r="82" spans="1:107" ht="14.4" x14ac:dyDescent="0.3">
      <c r="A82" s="217"/>
      <c r="B82" s="217"/>
      <c r="C82" s="217"/>
      <c r="D82" s="217" t="s">
        <v>1090</v>
      </c>
      <c r="E82" s="217"/>
      <c r="F82" s="217"/>
      <c r="G82" s="217"/>
      <c r="H82" s="217"/>
      <c r="I82" s="228">
        <v>8.23</v>
      </c>
      <c r="J82" s="217">
        <v>4.0000000000000001E-3</v>
      </c>
      <c r="K82" s="228">
        <v>7.5</v>
      </c>
      <c r="L82" s="228">
        <v>2.2999999999999998</v>
      </c>
      <c r="M82" s="228">
        <v>32.6</v>
      </c>
      <c r="N82" s="228">
        <v>55.2</v>
      </c>
      <c r="O82" s="228"/>
      <c r="P82" s="228">
        <v>3.472</v>
      </c>
      <c r="Q82" s="228">
        <v>8</v>
      </c>
      <c r="R82" s="217"/>
      <c r="S82" s="228">
        <v>21</v>
      </c>
      <c r="T82" s="228">
        <v>365</v>
      </c>
      <c r="U82" s="217">
        <v>0</v>
      </c>
      <c r="V82" s="217"/>
      <c r="W82" s="217">
        <v>3.0000000000000001E-3</v>
      </c>
      <c r="X82" s="276"/>
      <c r="Y82" s="217"/>
      <c r="Z82" s="228">
        <v>0.13900000000000001</v>
      </c>
      <c r="AA82" s="277"/>
      <c r="AB82" s="217">
        <v>0</v>
      </c>
      <c r="AC82" s="228">
        <v>0</v>
      </c>
      <c r="AD82" s="217"/>
      <c r="AE82" s="217"/>
      <c r="AF82" s="217"/>
      <c r="AG82" s="217" t="str">
        <f t="shared" ca="1" si="250"/>
        <v>W_ID_269_FS_001</v>
      </c>
      <c r="AH82" s="217"/>
      <c r="AI82" s="217"/>
      <c r="AJ82" s="217"/>
      <c r="AK82" s="217"/>
      <c r="AL82" s="217">
        <f t="shared" ca="1" si="251"/>
        <v>8.23</v>
      </c>
      <c r="AM82" s="228">
        <v>4.0000000000000001E-3</v>
      </c>
      <c r="AN82" s="217">
        <f t="shared" ca="1" si="160"/>
        <v>7.5</v>
      </c>
      <c r="AO82" s="217">
        <f t="shared" ca="1" si="160"/>
        <v>2.2999999999999998</v>
      </c>
      <c r="AP82" s="217">
        <f t="shared" ca="1" si="160"/>
        <v>32.6</v>
      </c>
      <c r="AQ82" s="217">
        <f t="shared" ca="1" si="160"/>
        <v>55.2</v>
      </c>
      <c r="AR82" s="217">
        <f t="shared" ca="1" si="160"/>
        <v>0</v>
      </c>
      <c r="AS82" s="217">
        <f t="shared" ca="1" si="160"/>
        <v>3.472</v>
      </c>
      <c r="AT82" s="217">
        <f t="shared" ca="1" si="160"/>
        <v>8</v>
      </c>
      <c r="AU82" s="217">
        <f t="shared" ca="1" si="160"/>
        <v>0</v>
      </c>
      <c r="AV82" s="217">
        <f t="shared" ca="1" si="160"/>
        <v>21</v>
      </c>
      <c r="AW82" s="217">
        <f t="shared" ca="1" si="160"/>
        <v>365</v>
      </c>
      <c r="AX82" s="217">
        <f t="shared" ca="1" si="160"/>
        <v>0</v>
      </c>
      <c r="AY82" s="217"/>
      <c r="AZ82" s="217">
        <f t="shared" ca="1" si="252"/>
        <v>3.0000000000000001E-3</v>
      </c>
      <c r="BA82" s="217">
        <f t="shared" ca="1" si="252"/>
        <v>0</v>
      </c>
      <c r="BB82" s="217">
        <f t="shared" ca="1" si="252"/>
        <v>0</v>
      </c>
      <c r="BC82" s="217">
        <f t="shared" ca="1" si="252"/>
        <v>0.13900000000000001</v>
      </c>
      <c r="BD82" s="217"/>
      <c r="BE82" s="217">
        <f t="shared" ca="1" si="253"/>
        <v>0</v>
      </c>
      <c r="BF82" s="217">
        <f t="shared" ca="1" si="253"/>
        <v>0</v>
      </c>
      <c r="BG82" s="217"/>
      <c r="BH82" s="217">
        <f t="shared" ca="1" si="207"/>
        <v>0</v>
      </c>
      <c r="BI82" s="217">
        <f t="shared" ca="1" si="208"/>
        <v>99</v>
      </c>
      <c r="BJ82" s="217"/>
      <c r="BK82" s="253">
        <f t="shared" ca="1" si="209"/>
        <v>6.5531352813290615</v>
      </c>
      <c r="BL82" s="253">
        <f t="shared" ca="1" si="210"/>
        <v>6.645249999999999</v>
      </c>
      <c r="BM82" s="254">
        <f t="shared" ca="1" si="211"/>
        <v>-6.9792415289805535E-3</v>
      </c>
      <c r="BN82" s="217"/>
      <c r="BO82" s="255">
        <f t="shared" ca="1" si="212"/>
        <v>8.4388185654008435E-2</v>
      </c>
      <c r="BP82" s="255">
        <f t="shared" ca="1" si="213"/>
        <v>0</v>
      </c>
      <c r="BQ82" s="255">
        <f t="shared" ca="1" si="214"/>
        <v>0.91561181434599159</v>
      </c>
      <c r="BR82" s="256">
        <f t="shared" ca="1" si="215"/>
        <v>1.1059827004219409</v>
      </c>
      <c r="BS82" s="256">
        <f t="shared" ca="1" si="216"/>
        <v>8.4388185654008435E-2</v>
      </c>
      <c r="BT82" s="255">
        <f t="shared" ca="1" si="217"/>
        <v>8.4033613445378144E-2</v>
      </c>
      <c r="BU82" s="255">
        <f t="shared" ca="1" si="218"/>
        <v>4.2016806722689074E-3</v>
      </c>
      <c r="BV82" s="255">
        <f t="shared" ca="1" si="219"/>
        <v>0.91176470588235292</v>
      </c>
      <c r="BW82" s="256">
        <f t="shared" ca="1" si="220"/>
        <v>1.1013357142857143</v>
      </c>
      <c r="BX82" s="256">
        <f t="shared" ca="1" si="254"/>
        <v>8.4033613445378144E-2</v>
      </c>
      <c r="BY82" s="255">
        <f t="shared" ca="1" si="221"/>
        <v>1</v>
      </c>
      <c r="BZ82" s="255">
        <f t="shared" ca="1" si="222"/>
        <v>0</v>
      </c>
      <c r="CA82" s="255">
        <f t="shared" ca="1" si="223"/>
        <v>0</v>
      </c>
      <c r="CB82" s="256">
        <f t="shared" ca="1" si="224"/>
        <v>0.57740000000000002</v>
      </c>
      <c r="CC82" s="256">
        <f t="shared" ca="1" si="225"/>
        <v>1</v>
      </c>
      <c r="CD82" s="255">
        <f t="shared" ca="1" si="226"/>
        <v>2.030456852791878E-2</v>
      </c>
      <c r="CE82" s="255">
        <f t="shared" ca="1" si="227"/>
        <v>5.3299492385786802E-2</v>
      </c>
      <c r="CF82" s="255">
        <f t="shared" ca="1" si="228"/>
        <v>0.92639593908629436</v>
      </c>
      <c r="CG82" s="256">
        <f t="shared" ca="1" si="229"/>
        <v>1.0814332487309646</v>
      </c>
      <c r="CH82" s="256">
        <f t="shared" ca="1" si="230"/>
        <v>2.030456852791878E-2</v>
      </c>
      <c r="CI82" s="257" t="e">
        <f t="shared" ca="1" si="231"/>
        <v>#REF!</v>
      </c>
      <c r="CJ82" s="257" t="e">
        <f t="shared" ca="1" si="232"/>
        <v>#REF!</v>
      </c>
      <c r="CK82" s="257" t="e">
        <f t="shared" ca="1" si="233"/>
        <v>#REF!</v>
      </c>
      <c r="CL82" s="255" t="e">
        <f t="shared" ca="1" si="234"/>
        <v>#REF!</v>
      </c>
      <c r="CM82" s="255" t="e">
        <f t="shared" ca="1" si="235"/>
        <v>#REF!</v>
      </c>
      <c r="CN82" s="255" t="e">
        <f t="shared" ca="1" si="236"/>
        <v>#REF!</v>
      </c>
      <c r="CO82" s="256" t="e">
        <f t="shared" ca="1" si="237"/>
        <v>#REF!</v>
      </c>
      <c r="CP82" s="256">
        <f t="shared" ca="1" si="238"/>
        <v>-1</v>
      </c>
      <c r="CQ82" s="255">
        <f t="shared" ca="1" si="239"/>
        <v>1.0053389869495062E-3</v>
      </c>
      <c r="CR82" s="255">
        <f t="shared" ca="1" si="240"/>
        <v>3.0830395599784855E-3</v>
      </c>
      <c r="CS82" s="255">
        <f t="shared" ca="1" si="241"/>
        <v>0.99591162145307199</v>
      </c>
      <c r="CT82" s="256">
        <f t="shared" ca="1" si="242"/>
        <v>1.150559632022927</v>
      </c>
      <c r="CU82" s="256">
        <f t="shared" ca="1" si="243"/>
        <v>1.0053389869495062E-3</v>
      </c>
      <c r="CV82" s="217"/>
      <c r="CW82" s="252">
        <f t="shared" ca="1" si="244"/>
        <v>-1.0184834056940133</v>
      </c>
      <c r="CX82" s="256">
        <f t="shared" ca="1" si="245"/>
        <v>-0.78976192803275325</v>
      </c>
      <c r="CY82" s="252">
        <f t="shared" ca="1" si="246"/>
        <v>0.94423537461512141</v>
      </c>
      <c r="CZ82" s="252">
        <f t="shared" ca="1" si="247"/>
        <v>0.75409836065573765</v>
      </c>
      <c r="DA82" s="258" t="e">
        <f t="shared" ca="1" si="248"/>
        <v>#NUM!</v>
      </c>
      <c r="DB82" s="259"/>
      <c r="DC82" s="258">
        <f t="shared" ca="1" si="249"/>
        <v>-999</v>
      </c>
    </row>
    <row r="83" spans="1:107" ht="14.4" x14ac:dyDescent="0.3">
      <c r="A83" s="217"/>
      <c r="B83" s="217"/>
      <c r="C83" s="217"/>
      <c r="D83" s="217" t="s">
        <v>1090</v>
      </c>
      <c r="E83" s="217"/>
      <c r="F83" s="217"/>
      <c r="G83" s="217"/>
      <c r="H83" s="217"/>
      <c r="I83" s="228">
        <v>6.46</v>
      </c>
      <c r="J83" s="217">
        <v>0.36499999999999999</v>
      </c>
      <c r="K83" s="228">
        <v>81.3</v>
      </c>
      <c r="L83" s="228">
        <v>6.7</v>
      </c>
      <c r="M83" s="228">
        <v>96</v>
      </c>
      <c r="N83" s="228">
        <v>82.1</v>
      </c>
      <c r="O83" s="228"/>
      <c r="P83" s="228">
        <v>4.5259999999999998</v>
      </c>
      <c r="Q83" s="228">
        <v>17</v>
      </c>
      <c r="R83" s="217"/>
      <c r="S83" s="228">
        <v>129</v>
      </c>
      <c r="T83" s="228">
        <v>745</v>
      </c>
      <c r="U83" s="217">
        <v>0</v>
      </c>
      <c r="V83" s="217"/>
      <c r="W83" s="217">
        <v>1E-3</v>
      </c>
      <c r="X83" s="276"/>
      <c r="Y83" s="217"/>
      <c r="Z83" s="228">
        <v>0.32700000000000001</v>
      </c>
      <c r="AA83" s="277"/>
      <c r="AB83" s="217">
        <v>0</v>
      </c>
      <c r="AC83" s="228">
        <v>7.9000000000000001E-2</v>
      </c>
      <c r="AD83" s="217"/>
      <c r="AE83" s="217"/>
      <c r="AF83" s="217"/>
      <c r="AG83" s="217" t="str">
        <f t="shared" ca="1" si="250"/>
        <v>W_ID_269_FS_001</v>
      </c>
      <c r="AH83" s="217"/>
      <c r="AI83" s="217"/>
      <c r="AJ83" s="217"/>
      <c r="AK83" s="217"/>
      <c r="AL83" s="217">
        <f t="shared" ca="1" si="251"/>
        <v>6.46</v>
      </c>
      <c r="AM83" s="228">
        <v>0.36499999999999999</v>
      </c>
      <c r="AN83" s="217">
        <f t="shared" ca="1" si="160"/>
        <v>81.3</v>
      </c>
      <c r="AO83" s="217">
        <f t="shared" ca="1" si="160"/>
        <v>6.7</v>
      </c>
      <c r="AP83" s="217">
        <f t="shared" ca="1" si="160"/>
        <v>96</v>
      </c>
      <c r="AQ83" s="217">
        <f t="shared" ca="1" si="160"/>
        <v>82.1</v>
      </c>
      <c r="AR83" s="217">
        <f t="shared" ca="1" si="160"/>
        <v>0</v>
      </c>
      <c r="AS83" s="217">
        <f t="shared" ca="1" si="160"/>
        <v>4.5259999999999998</v>
      </c>
      <c r="AT83" s="217">
        <f t="shared" ca="1" si="160"/>
        <v>17</v>
      </c>
      <c r="AU83" s="217">
        <f t="shared" ca="1" si="160"/>
        <v>0</v>
      </c>
      <c r="AV83" s="217">
        <f t="shared" ca="1" si="160"/>
        <v>129</v>
      </c>
      <c r="AW83" s="217">
        <f t="shared" ca="1" si="160"/>
        <v>745</v>
      </c>
      <c r="AX83" s="217">
        <f t="shared" ca="1" si="160"/>
        <v>0</v>
      </c>
      <c r="AY83" s="217"/>
      <c r="AZ83" s="217">
        <f t="shared" ca="1" si="252"/>
        <v>1E-3</v>
      </c>
      <c r="BA83" s="217">
        <f t="shared" ca="1" si="252"/>
        <v>0</v>
      </c>
      <c r="BB83" s="217">
        <f t="shared" ca="1" si="252"/>
        <v>0</v>
      </c>
      <c r="BC83" s="217">
        <f t="shared" ca="1" si="252"/>
        <v>0.32700000000000001</v>
      </c>
      <c r="BD83" s="217"/>
      <c r="BE83" s="217">
        <f t="shared" ca="1" si="253"/>
        <v>0</v>
      </c>
      <c r="BF83" s="217">
        <f t="shared" ca="1" si="253"/>
        <v>7.9000000000000001E-2</v>
      </c>
      <c r="BG83" s="217"/>
      <c r="BH83" s="217">
        <f t="shared" ca="1" si="207"/>
        <v>0</v>
      </c>
      <c r="BI83" s="217">
        <f t="shared" ca="1" si="208"/>
        <v>99</v>
      </c>
      <c r="BJ83" s="217"/>
      <c r="BK83" s="253">
        <f t="shared" ca="1" si="209"/>
        <v>15.304759112955649</v>
      </c>
      <c r="BL83" s="253">
        <f t="shared" ca="1" si="210"/>
        <v>15.3759</v>
      </c>
      <c r="BM83" s="254">
        <f t="shared" ca="1" si="211"/>
        <v>-2.3187535438021168E-3</v>
      </c>
      <c r="BN83" s="217"/>
      <c r="BO83" s="255">
        <f t="shared" ca="1" si="212"/>
        <v>0.13061851709565889</v>
      </c>
      <c r="BP83" s="255">
        <f t="shared" ca="1" si="213"/>
        <v>0</v>
      </c>
      <c r="BQ83" s="255">
        <f t="shared" ca="1" si="214"/>
        <v>0.86938148290434125</v>
      </c>
      <c r="BR83" s="256">
        <f t="shared" ca="1" si="215"/>
        <v>1.0792939300806765</v>
      </c>
      <c r="BS83" s="256">
        <f t="shared" ca="1" si="216"/>
        <v>0.13061851709565889</v>
      </c>
      <c r="BT83" s="255">
        <f t="shared" ca="1" si="217"/>
        <v>0.10201020102010203</v>
      </c>
      <c r="BU83" s="255">
        <f t="shared" ca="1" si="218"/>
        <v>0.21902190219021905</v>
      </c>
      <c r="BV83" s="255">
        <f t="shared" ca="1" si="219"/>
        <v>0.67896789678967906</v>
      </c>
      <c r="BW83" s="256">
        <f t="shared" ca="1" si="220"/>
        <v>0.84290492049204935</v>
      </c>
      <c r="BX83" s="256">
        <f t="shared" ca="1" si="254"/>
        <v>0.10201020102010203</v>
      </c>
      <c r="BY83" s="255">
        <f t="shared" ca="1" si="221"/>
        <v>1</v>
      </c>
      <c r="BZ83" s="255">
        <f t="shared" ca="1" si="222"/>
        <v>0</v>
      </c>
      <c r="CA83" s="255">
        <f t="shared" ca="1" si="223"/>
        <v>0</v>
      </c>
      <c r="CB83" s="256">
        <f t="shared" ca="1" si="224"/>
        <v>0.57740000000000002</v>
      </c>
      <c r="CC83" s="256">
        <f t="shared" ca="1" si="225"/>
        <v>1</v>
      </c>
      <c r="CD83" s="255">
        <f t="shared" ca="1" si="226"/>
        <v>1.9079685746352413E-2</v>
      </c>
      <c r="CE83" s="255">
        <f t="shared" ca="1" si="227"/>
        <v>0.14478114478114479</v>
      </c>
      <c r="CF83" s="255">
        <f t="shared" ca="1" si="228"/>
        <v>0.83613916947250277</v>
      </c>
      <c r="CG83" s="256">
        <f t="shared" ca="1" si="229"/>
        <v>0.97650650953984286</v>
      </c>
      <c r="CH83" s="256">
        <f t="shared" ca="1" si="230"/>
        <v>1.9079685746352413E-2</v>
      </c>
      <c r="CI83" s="257" t="e">
        <f t="shared" ca="1" si="231"/>
        <v>#REF!</v>
      </c>
      <c r="CJ83" s="257" t="e">
        <f t="shared" ca="1" si="232"/>
        <v>#REF!</v>
      </c>
      <c r="CK83" s="257" t="e">
        <f t="shared" ca="1" si="233"/>
        <v>#REF!</v>
      </c>
      <c r="CL83" s="255" t="e">
        <f t="shared" ca="1" si="234"/>
        <v>#REF!</v>
      </c>
      <c r="CM83" s="255" t="e">
        <f t="shared" ca="1" si="235"/>
        <v>#REF!</v>
      </c>
      <c r="CN83" s="255" t="e">
        <f t="shared" ca="1" si="236"/>
        <v>#REF!</v>
      </c>
      <c r="CO83" s="256" t="e">
        <f t="shared" ca="1" si="237"/>
        <v>#REF!</v>
      </c>
      <c r="CP83" s="256">
        <f t="shared" ca="1" si="238"/>
        <v>-1</v>
      </c>
      <c r="CQ83" s="255">
        <f t="shared" ca="1" si="239"/>
        <v>8.8281235695128225E-3</v>
      </c>
      <c r="CR83" s="255">
        <f t="shared" ca="1" si="240"/>
        <v>7.2753293869293875E-3</v>
      </c>
      <c r="CS83" s="255">
        <f t="shared" ca="1" si="241"/>
        <v>0.98389654704355789</v>
      </c>
      <c r="CT83" s="256">
        <f t="shared" ca="1" si="242"/>
        <v>1.1412027014202331</v>
      </c>
      <c r="CU83" s="256">
        <f t="shared" ca="1" si="243"/>
        <v>8.8281235695128225E-3</v>
      </c>
      <c r="CV83" s="217"/>
      <c r="CW83" s="252">
        <f t="shared" ca="1" si="244"/>
        <v>-0.2621935517177878</v>
      </c>
      <c r="CX83" s="256">
        <f t="shared" ca="1" si="245"/>
        <v>-0.33012162763791553</v>
      </c>
      <c r="CY83" s="252">
        <f t="shared" ca="1" si="246"/>
        <v>0.89531079607415487</v>
      </c>
      <c r="CZ83" s="252">
        <f t="shared" ca="1" si="247"/>
        <v>0.45178691840863111</v>
      </c>
      <c r="DA83" s="258" t="e">
        <f t="shared" ca="1" si="248"/>
        <v>#NUM!</v>
      </c>
      <c r="DB83" s="259"/>
      <c r="DC83" s="258">
        <f t="shared" ca="1" si="249"/>
        <v>-999</v>
      </c>
    </row>
    <row r="84" spans="1:107" ht="14.4" x14ac:dyDescent="0.3">
      <c r="A84" s="217"/>
      <c r="B84" s="217"/>
      <c r="C84" s="217"/>
      <c r="D84" s="217" t="s">
        <v>1091</v>
      </c>
      <c r="E84" s="217"/>
      <c r="F84" s="217"/>
      <c r="G84" s="217"/>
      <c r="H84" s="217"/>
      <c r="I84" s="228">
        <v>7.84</v>
      </c>
      <c r="J84" s="217">
        <v>1.2E-2</v>
      </c>
      <c r="K84" s="228">
        <v>7.8</v>
      </c>
      <c r="L84" s="228">
        <v>5.7</v>
      </c>
      <c r="M84" s="228">
        <v>60.4</v>
      </c>
      <c r="N84" s="228">
        <v>44.4</v>
      </c>
      <c r="O84" s="228"/>
      <c r="P84" s="228">
        <v>6.0000000000000001E-3</v>
      </c>
      <c r="Q84" s="228">
        <v>12</v>
      </c>
      <c r="R84" s="217"/>
      <c r="S84" s="228">
        <v>27</v>
      </c>
      <c r="T84" s="228">
        <v>366</v>
      </c>
      <c r="U84" s="217">
        <v>0</v>
      </c>
      <c r="V84" s="217"/>
      <c r="W84" s="217">
        <v>3.0000000000000001E-3</v>
      </c>
      <c r="X84" s="276"/>
      <c r="Y84" s="217"/>
      <c r="Z84" s="228">
        <v>0.219</v>
      </c>
      <c r="AA84" s="277"/>
      <c r="AB84" s="217">
        <v>0.01</v>
      </c>
      <c r="AC84" s="228">
        <v>1.7000000000000001E-2</v>
      </c>
      <c r="AD84" s="217"/>
      <c r="AE84" s="217"/>
      <c r="AF84" s="217"/>
      <c r="AG84" s="217" t="str">
        <f t="shared" ca="1" si="250"/>
        <v>W_ID_270_FS_001</v>
      </c>
      <c r="AH84" s="217"/>
      <c r="AI84" s="217"/>
      <c r="AJ84" s="217"/>
      <c r="AK84" s="217"/>
      <c r="AL84" s="217">
        <f t="shared" ca="1" si="251"/>
        <v>7.84</v>
      </c>
      <c r="AM84" s="228">
        <v>1.2E-2</v>
      </c>
      <c r="AN84" s="217">
        <f t="shared" ca="1" si="160"/>
        <v>7.8</v>
      </c>
      <c r="AO84" s="217">
        <f t="shared" ca="1" si="160"/>
        <v>5.7</v>
      </c>
      <c r="AP84" s="217">
        <f t="shared" ca="1" si="160"/>
        <v>60.4</v>
      </c>
      <c r="AQ84" s="217">
        <f t="shared" ca="1" si="160"/>
        <v>44.4</v>
      </c>
      <c r="AR84" s="217">
        <f t="shared" ca="1" si="160"/>
        <v>0</v>
      </c>
      <c r="AS84" s="217">
        <f t="shared" ca="1" si="160"/>
        <v>6.0000000000000001E-3</v>
      </c>
      <c r="AT84" s="217">
        <f t="shared" ca="1" si="160"/>
        <v>12</v>
      </c>
      <c r="AU84" s="217">
        <f t="shared" ca="1" si="160"/>
        <v>0</v>
      </c>
      <c r="AV84" s="217">
        <f t="shared" ca="1" si="160"/>
        <v>27</v>
      </c>
      <c r="AW84" s="217">
        <f t="shared" ca="1" si="160"/>
        <v>366</v>
      </c>
      <c r="AX84" s="217">
        <f t="shared" ca="1" si="160"/>
        <v>0</v>
      </c>
      <c r="AY84" s="217"/>
      <c r="AZ84" s="217">
        <f t="shared" ca="1" si="252"/>
        <v>3.0000000000000001E-3</v>
      </c>
      <c r="BA84" s="217">
        <f t="shared" ca="1" si="252"/>
        <v>0</v>
      </c>
      <c r="BB84" s="217">
        <f t="shared" ca="1" si="252"/>
        <v>0</v>
      </c>
      <c r="BC84" s="217">
        <f t="shared" ca="1" si="252"/>
        <v>0.219</v>
      </c>
      <c r="BD84" s="217"/>
      <c r="BE84" s="217">
        <f t="shared" ca="1" si="253"/>
        <v>0.01</v>
      </c>
      <c r="BF84" s="217">
        <f t="shared" ca="1" si="253"/>
        <v>1.7000000000000001E-2</v>
      </c>
      <c r="BG84" s="217"/>
      <c r="BH84" s="217">
        <f t="shared" ca="1" si="207"/>
        <v>0</v>
      </c>
      <c r="BI84" s="217">
        <f t="shared" ca="1" si="208"/>
        <v>99</v>
      </c>
      <c r="BJ84" s="217"/>
      <c r="BK84" s="253">
        <f t="shared" ca="1" si="209"/>
        <v>7.1536338587625252</v>
      </c>
      <c r="BL84" s="253">
        <f t="shared" ca="1" si="210"/>
        <v>6.8994</v>
      </c>
      <c r="BM84" s="254">
        <f t="shared" ca="1" si="211"/>
        <v>1.8091030116176809E-2</v>
      </c>
      <c r="BN84" s="217"/>
      <c r="BO84" s="255">
        <f t="shared" ca="1" si="212"/>
        <v>0.98765432098765427</v>
      </c>
      <c r="BP84" s="255">
        <f t="shared" ca="1" si="213"/>
        <v>0</v>
      </c>
      <c r="BQ84" s="255">
        <f t="shared" ca="1" si="214"/>
        <v>1.2345679012345678E-2</v>
      </c>
      <c r="BR84" s="256">
        <f t="shared" ca="1" si="215"/>
        <v>0.58452716049382714</v>
      </c>
      <c r="BS84" s="256">
        <f t="shared" ca="1" si="216"/>
        <v>0.98765432098765427</v>
      </c>
      <c r="BT84" s="255">
        <f t="shared" ca="1" si="217"/>
        <v>0.898876404494382</v>
      </c>
      <c r="BU84" s="255">
        <f t="shared" ca="1" si="218"/>
        <v>8.98876404494382E-2</v>
      </c>
      <c r="BV84" s="255">
        <f t="shared" ca="1" si="219"/>
        <v>1.1235955056179775E-2</v>
      </c>
      <c r="BW84" s="256">
        <f t="shared" ca="1" si="220"/>
        <v>0.53198539325842698</v>
      </c>
      <c r="BX84" s="256">
        <f t="shared" ca="1" si="254"/>
        <v>0.898876404494382</v>
      </c>
      <c r="BY84" s="255">
        <f t="shared" ca="1" si="221"/>
        <v>1</v>
      </c>
      <c r="BZ84" s="255">
        <f t="shared" ca="1" si="222"/>
        <v>0</v>
      </c>
      <c r="CA84" s="255">
        <f t="shared" ca="1" si="223"/>
        <v>0</v>
      </c>
      <c r="CB84" s="256">
        <f t="shared" ca="1" si="224"/>
        <v>0.57740000000000002</v>
      </c>
      <c r="CC84" s="256">
        <f t="shared" ca="1" si="225"/>
        <v>1</v>
      </c>
      <c r="CD84" s="255">
        <f t="shared" ca="1" si="226"/>
        <v>2.9629629629629631E-2</v>
      </c>
      <c r="CE84" s="255">
        <f t="shared" ca="1" si="227"/>
        <v>6.6666666666666666E-2</v>
      </c>
      <c r="CF84" s="255">
        <f t="shared" ca="1" si="228"/>
        <v>0.90370370370370368</v>
      </c>
      <c r="CG84" s="256">
        <f t="shared" ca="1" si="229"/>
        <v>1.0606148148148147</v>
      </c>
      <c r="CH84" s="256">
        <f t="shared" ca="1" si="230"/>
        <v>2.9629629629629631E-2</v>
      </c>
      <c r="CI84" s="257" t="e">
        <f t="shared" ca="1" si="231"/>
        <v>#REF!</v>
      </c>
      <c r="CJ84" s="257" t="e">
        <f t="shared" ca="1" si="232"/>
        <v>#REF!</v>
      </c>
      <c r="CK84" s="257" t="e">
        <f t="shared" ca="1" si="233"/>
        <v>#REF!</v>
      </c>
      <c r="CL84" s="255" t="e">
        <f t="shared" ca="1" si="234"/>
        <v>#REF!</v>
      </c>
      <c r="CM84" s="255" t="e">
        <f t="shared" ca="1" si="235"/>
        <v>#REF!</v>
      </c>
      <c r="CN84" s="255" t="e">
        <f t="shared" ca="1" si="236"/>
        <v>#REF!</v>
      </c>
      <c r="CO84" s="256" t="e">
        <f t="shared" ca="1" si="237"/>
        <v>#REF!</v>
      </c>
      <c r="CP84" s="256">
        <f t="shared" ca="1" si="238"/>
        <v>-1</v>
      </c>
      <c r="CQ84" s="255">
        <f t="shared" ca="1" si="239"/>
        <v>1.1593112948479164E-3</v>
      </c>
      <c r="CR84" s="255">
        <f t="shared" ca="1" si="240"/>
        <v>8.4718902315809273E-3</v>
      </c>
      <c r="CS84" s="255">
        <f t="shared" ca="1" si="241"/>
        <v>0.99036879847357118</v>
      </c>
      <c r="CT84" s="256">
        <f t="shared" ca="1" si="242"/>
        <v>1.1442482379390779</v>
      </c>
      <c r="CU84" s="256">
        <f t="shared" ca="1" si="243"/>
        <v>1.1593112948479164E-3</v>
      </c>
      <c r="CV84" s="217"/>
      <c r="CW84" s="252">
        <f t="shared" ca="1" si="244"/>
        <v>-0.13563325876963694</v>
      </c>
      <c r="CX84" s="256">
        <f t="shared" ca="1" si="245"/>
        <v>-0.26928722727614884</v>
      </c>
      <c r="CY84" s="252">
        <f t="shared" ca="1" si="246"/>
        <v>0.88025376685170509</v>
      </c>
      <c r="CZ84" s="252">
        <f t="shared" ca="1" si="247"/>
        <v>0.87962962962962965</v>
      </c>
      <c r="DA84" s="258" t="e">
        <f t="shared" ca="1" si="248"/>
        <v>#NUM!</v>
      </c>
      <c r="DB84" s="259"/>
      <c r="DC84" s="258">
        <f t="shared" ca="1" si="249"/>
        <v>-999</v>
      </c>
    </row>
    <row r="85" spans="1:107" ht="14.4" x14ac:dyDescent="0.3">
      <c r="I85" s="281"/>
      <c r="K85" s="281"/>
      <c r="L85" s="281"/>
      <c r="M85" s="281"/>
      <c r="N85" s="281"/>
      <c r="O85" s="281"/>
      <c r="P85" s="281"/>
      <c r="Q85" s="281"/>
      <c r="S85" s="281"/>
      <c r="T85" s="281"/>
      <c r="X85" s="282"/>
      <c r="Z85" s="281"/>
      <c r="AA85" s="283"/>
      <c r="AC85" s="281"/>
      <c r="AM85" s="281"/>
      <c r="BK85" s="284"/>
      <c r="BL85" s="284"/>
      <c r="BM85" s="285"/>
      <c r="BO85" s="286"/>
      <c r="BP85" s="286"/>
      <c r="BQ85" s="286"/>
      <c r="BR85" s="287"/>
      <c r="BS85" s="287"/>
      <c r="BT85" s="286"/>
      <c r="BU85" s="286"/>
      <c r="BV85" s="286"/>
      <c r="BW85" s="287"/>
      <c r="BX85" s="287"/>
      <c r="BY85" s="286"/>
      <c r="BZ85" s="286"/>
      <c r="CA85" s="286"/>
      <c r="CB85" s="287"/>
      <c r="CC85" s="287"/>
      <c r="CD85" s="286"/>
      <c r="CE85" s="286"/>
      <c r="CF85" s="286"/>
      <c r="CG85" s="287"/>
      <c r="CH85" s="287"/>
      <c r="CI85" s="288"/>
      <c r="CJ85" s="288"/>
      <c r="CK85" s="288"/>
      <c r="CL85" s="286"/>
      <c r="CM85" s="286"/>
      <c r="CN85" s="286"/>
      <c r="CO85" s="287"/>
      <c r="CP85" s="287"/>
      <c r="CQ85" s="286"/>
      <c r="CR85" s="286"/>
      <c r="CS85" s="286"/>
      <c r="CT85" s="287"/>
      <c r="CU85" s="287"/>
      <c r="CW85" s="289"/>
      <c r="CX85" s="287"/>
      <c r="CY85" s="289"/>
      <c r="CZ85" s="289"/>
      <c r="DA85" s="290"/>
      <c r="DB85" s="291"/>
      <c r="DC85" s="290"/>
    </row>
    <row r="86" spans="1:107" ht="14.4" x14ac:dyDescent="0.3">
      <c r="I86" s="281"/>
      <c r="K86" s="281"/>
      <c r="L86" s="281"/>
      <c r="M86" s="281"/>
      <c r="N86" s="281"/>
      <c r="O86" s="281"/>
      <c r="P86" s="281"/>
      <c r="Q86" s="281"/>
      <c r="S86" s="281"/>
      <c r="T86" s="281"/>
      <c r="X86" s="282"/>
      <c r="Z86" s="281"/>
      <c r="AA86" s="283"/>
      <c r="AC86" s="281"/>
      <c r="AM86" s="281"/>
      <c r="BK86" s="284"/>
      <c r="BL86" s="284"/>
      <c r="BM86" s="285"/>
      <c r="BN86" s="289"/>
      <c r="BO86" s="286"/>
      <c r="BP86" s="286"/>
      <c r="BQ86" s="286"/>
      <c r="BR86" s="287"/>
      <c r="BS86" s="287"/>
      <c r="BT86" s="286"/>
      <c r="BU86" s="286"/>
      <c r="BV86" s="286"/>
      <c r="BW86" s="287"/>
      <c r="BX86" s="287"/>
      <c r="BY86" s="286"/>
      <c r="BZ86" s="286"/>
      <c r="CA86" s="286"/>
      <c r="CB86" s="287"/>
      <c r="CC86" s="287"/>
      <c r="CD86" s="286"/>
      <c r="CE86" s="286"/>
      <c r="CF86" s="286"/>
      <c r="CG86" s="287"/>
      <c r="CH86" s="287"/>
      <c r="CI86" s="288"/>
      <c r="CJ86" s="288"/>
      <c r="CK86" s="288"/>
      <c r="CL86" s="286"/>
      <c r="CM86" s="286"/>
      <c r="CN86" s="286"/>
      <c r="CO86" s="287"/>
      <c r="CP86" s="287"/>
      <c r="CQ86" s="286"/>
      <c r="CR86" s="286"/>
      <c r="CS86" s="286"/>
      <c r="CT86" s="287"/>
      <c r="CU86" s="287"/>
      <c r="CW86" s="289"/>
      <c r="CX86" s="287"/>
      <c r="CY86" s="289"/>
      <c r="CZ86" s="289"/>
      <c r="DA86" s="290"/>
      <c r="DB86" s="291"/>
      <c r="DC86" s="290"/>
    </row>
    <row r="87" spans="1:107" ht="14.4" x14ac:dyDescent="0.3">
      <c r="I87" s="281"/>
      <c r="K87" s="281"/>
      <c r="L87" s="281"/>
      <c r="M87" s="281"/>
      <c r="N87" s="281"/>
      <c r="O87" s="281"/>
      <c r="P87" s="281"/>
      <c r="Q87" s="281"/>
      <c r="S87" s="281"/>
      <c r="T87" s="281"/>
      <c r="X87" s="282"/>
      <c r="Z87" s="281"/>
      <c r="AA87" s="283"/>
      <c r="AC87" s="281"/>
      <c r="AM87" s="281"/>
      <c r="BK87" s="284"/>
      <c r="BL87" s="284"/>
      <c r="BM87" s="285"/>
      <c r="BO87" s="286"/>
      <c r="BP87" s="286"/>
      <c r="BQ87" s="286"/>
      <c r="BR87" s="287"/>
      <c r="BS87" s="287"/>
      <c r="BT87" s="286"/>
      <c r="BU87" s="286"/>
      <c r="BV87" s="286"/>
      <c r="BW87" s="287"/>
      <c r="BX87" s="287"/>
      <c r="BY87" s="286"/>
      <c r="BZ87" s="286"/>
      <c r="CA87" s="286"/>
      <c r="CB87" s="287"/>
      <c r="CC87" s="287"/>
      <c r="CD87" s="286"/>
      <c r="CE87" s="286"/>
      <c r="CF87" s="286"/>
      <c r="CG87" s="287"/>
      <c r="CH87" s="287"/>
      <c r="CI87" s="288"/>
      <c r="CJ87" s="288"/>
      <c r="CK87" s="288"/>
      <c r="CL87" s="286"/>
      <c r="CM87" s="286"/>
      <c r="CN87" s="286"/>
      <c r="CO87" s="287"/>
      <c r="CP87" s="287"/>
      <c r="CQ87" s="286"/>
      <c r="CR87" s="286"/>
      <c r="CS87" s="286"/>
      <c r="CT87" s="287"/>
      <c r="CU87" s="287"/>
      <c r="CW87" s="289"/>
      <c r="CX87" s="287"/>
      <c r="CY87" s="289"/>
      <c r="CZ87" s="289"/>
      <c r="DA87" s="290"/>
      <c r="DB87" s="291"/>
      <c r="DC87" s="290"/>
    </row>
    <row r="88" spans="1:107" ht="14.4" x14ac:dyDescent="0.3">
      <c r="I88" s="281"/>
      <c r="K88" s="281"/>
      <c r="L88" s="281"/>
      <c r="M88" s="281"/>
      <c r="N88" s="281"/>
      <c r="O88" s="281"/>
      <c r="P88" s="281"/>
      <c r="Q88" s="281"/>
      <c r="S88" s="281"/>
      <c r="T88" s="281"/>
      <c r="X88" s="282"/>
      <c r="Z88" s="281"/>
      <c r="AA88" s="283"/>
      <c r="AC88" s="281"/>
      <c r="AM88" s="281"/>
      <c r="BK88" s="284"/>
      <c r="BL88" s="284"/>
      <c r="BM88" s="285"/>
      <c r="BO88" s="286"/>
      <c r="BP88" s="286"/>
      <c r="BQ88" s="286"/>
      <c r="BR88" s="287"/>
      <c r="BS88" s="287"/>
      <c r="BT88" s="286"/>
      <c r="BU88" s="286"/>
      <c r="BV88" s="286"/>
      <c r="BW88" s="287"/>
      <c r="BX88" s="287"/>
      <c r="BY88" s="286"/>
      <c r="BZ88" s="286"/>
      <c r="CA88" s="286"/>
      <c r="CB88" s="287"/>
      <c r="CC88" s="287"/>
      <c r="CD88" s="286"/>
      <c r="CE88" s="286"/>
      <c r="CF88" s="286"/>
      <c r="CG88" s="287"/>
      <c r="CH88" s="287"/>
      <c r="CI88" s="288"/>
      <c r="CJ88" s="288"/>
      <c r="CK88" s="288"/>
      <c r="CL88" s="286"/>
      <c r="CM88" s="286"/>
      <c r="CN88" s="286"/>
      <c r="CO88" s="287"/>
      <c r="CP88" s="287"/>
      <c r="CQ88" s="286"/>
      <c r="CR88" s="286"/>
      <c r="CS88" s="286"/>
      <c r="CT88" s="287"/>
      <c r="CU88" s="287"/>
      <c r="CW88" s="289"/>
      <c r="CX88" s="287"/>
      <c r="CY88" s="289"/>
      <c r="CZ88" s="289"/>
      <c r="DA88" s="290"/>
      <c r="DB88" s="291"/>
      <c r="DC88" s="290"/>
    </row>
    <row r="89" spans="1:107" ht="14.4" x14ac:dyDescent="0.3">
      <c r="I89" s="281"/>
      <c r="K89" s="281"/>
      <c r="L89" s="281"/>
      <c r="M89" s="281"/>
      <c r="N89" s="281"/>
      <c r="O89" s="281"/>
      <c r="P89" s="281"/>
      <c r="Q89" s="281"/>
      <c r="S89" s="281"/>
      <c r="T89" s="281"/>
      <c r="X89" s="282"/>
      <c r="Z89" s="281"/>
      <c r="AA89" s="283"/>
      <c r="AC89" s="281"/>
      <c r="AM89" s="281"/>
      <c r="BK89" s="284"/>
      <c r="BL89" s="284"/>
      <c r="BM89" s="285"/>
      <c r="BO89" s="286"/>
      <c r="BP89" s="286"/>
      <c r="BQ89" s="286"/>
      <c r="BR89" s="287"/>
      <c r="BS89" s="287"/>
      <c r="BT89" s="286"/>
      <c r="BU89" s="286"/>
      <c r="BV89" s="286"/>
      <c r="BW89" s="287"/>
      <c r="BX89" s="287"/>
      <c r="BY89" s="286"/>
      <c r="BZ89" s="286"/>
      <c r="CA89" s="286"/>
      <c r="CB89" s="287"/>
      <c r="CC89" s="287"/>
      <c r="CD89" s="286"/>
      <c r="CE89" s="286"/>
      <c r="CF89" s="286"/>
      <c r="CG89" s="287"/>
      <c r="CH89" s="287"/>
      <c r="CI89" s="288"/>
      <c r="CJ89" s="288"/>
      <c r="CK89" s="288"/>
      <c r="CL89" s="286"/>
      <c r="CM89" s="286"/>
      <c r="CN89" s="286"/>
      <c r="CO89" s="287"/>
      <c r="CP89" s="287"/>
      <c r="CQ89" s="286"/>
      <c r="CR89" s="286"/>
      <c r="CS89" s="286"/>
      <c r="CT89" s="287"/>
      <c r="CU89" s="287"/>
      <c r="CW89" s="289"/>
      <c r="CX89" s="287"/>
      <c r="CY89" s="289"/>
      <c r="CZ89" s="289"/>
      <c r="DA89" s="290"/>
      <c r="DB89" s="291"/>
      <c r="DC89" s="290"/>
    </row>
    <row r="90" spans="1:107" ht="14.4" x14ac:dyDescent="0.3">
      <c r="I90" s="281"/>
      <c r="K90" s="281"/>
      <c r="L90" s="281"/>
      <c r="M90" s="281"/>
      <c r="N90" s="281"/>
      <c r="O90" s="281"/>
      <c r="P90" s="281"/>
      <c r="Q90" s="281"/>
      <c r="S90" s="281"/>
      <c r="T90" s="281"/>
      <c r="X90" s="282"/>
      <c r="Z90" s="281"/>
      <c r="AA90" s="283"/>
      <c r="AC90" s="281"/>
      <c r="AM90" s="281"/>
      <c r="BK90" s="284"/>
      <c r="BL90" s="284"/>
      <c r="BM90" s="285"/>
      <c r="BO90" s="286"/>
      <c r="BP90" s="286"/>
      <c r="BQ90" s="286"/>
      <c r="BR90" s="287"/>
      <c r="BS90" s="287"/>
      <c r="BT90" s="286"/>
      <c r="BU90" s="286"/>
      <c r="BV90" s="286"/>
      <c r="BW90" s="287"/>
      <c r="BX90" s="287"/>
      <c r="BY90" s="286"/>
      <c r="BZ90" s="286"/>
      <c r="CA90" s="286"/>
      <c r="CB90" s="287"/>
      <c r="CC90" s="287"/>
      <c r="CD90" s="286"/>
      <c r="CE90" s="286"/>
      <c r="CF90" s="286"/>
      <c r="CG90" s="287"/>
      <c r="CH90" s="287"/>
      <c r="CI90" s="288"/>
      <c r="CJ90" s="288"/>
      <c r="CK90" s="288"/>
      <c r="CL90" s="286"/>
      <c r="CM90" s="286"/>
      <c r="CN90" s="286"/>
      <c r="CO90" s="287"/>
      <c r="CP90" s="287"/>
      <c r="CQ90" s="286"/>
      <c r="CR90" s="286"/>
      <c r="CS90" s="286"/>
      <c r="CT90" s="287"/>
      <c r="CU90" s="287"/>
      <c r="CW90" s="289"/>
      <c r="CX90" s="287"/>
      <c r="CY90" s="289"/>
      <c r="CZ90" s="289"/>
      <c r="DA90" s="290"/>
      <c r="DB90" s="291"/>
      <c r="DC90" s="290"/>
    </row>
    <row r="91" spans="1:107" ht="14.4" x14ac:dyDescent="0.3">
      <c r="I91" s="281"/>
      <c r="K91" s="281"/>
      <c r="L91" s="281"/>
      <c r="M91" s="281"/>
      <c r="N91" s="281"/>
      <c r="O91" s="281"/>
      <c r="P91" s="281"/>
      <c r="Q91" s="281"/>
      <c r="S91" s="281"/>
      <c r="T91" s="281"/>
      <c r="X91" s="282"/>
      <c r="Z91" s="281"/>
      <c r="AA91" s="283"/>
      <c r="AC91" s="281"/>
      <c r="AM91" s="281"/>
      <c r="BK91" s="284"/>
      <c r="BL91" s="284"/>
      <c r="BM91" s="285"/>
      <c r="BO91" s="286"/>
      <c r="BP91" s="286"/>
      <c r="BQ91" s="286"/>
      <c r="BR91" s="287"/>
      <c r="BS91" s="287"/>
      <c r="BT91" s="286"/>
      <c r="BU91" s="286"/>
      <c r="BV91" s="286"/>
      <c r="BW91" s="287"/>
      <c r="BX91" s="287"/>
      <c r="BY91" s="286"/>
      <c r="BZ91" s="286"/>
      <c r="CA91" s="286"/>
      <c r="CB91" s="287"/>
      <c r="CC91" s="287"/>
      <c r="CD91" s="286"/>
      <c r="CE91" s="286"/>
      <c r="CF91" s="286"/>
      <c r="CG91" s="287"/>
      <c r="CH91" s="287"/>
      <c r="CI91" s="288"/>
      <c r="CJ91" s="288"/>
      <c r="CK91" s="288"/>
      <c r="CL91" s="286"/>
      <c r="CM91" s="286"/>
      <c r="CN91" s="286"/>
      <c r="CO91" s="287"/>
      <c r="CP91" s="287"/>
      <c r="CQ91" s="286"/>
      <c r="CR91" s="286"/>
      <c r="CS91" s="286"/>
      <c r="CT91" s="287"/>
      <c r="CU91" s="287"/>
      <c r="CW91" s="289"/>
      <c r="CX91" s="287"/>
      <c r="CY91" s="289"/>
      <c r="CZ91" s="289"/>
      <c r="DA91" s="290"/>
      <c r="DB91" s="291"/>
      <c r="DC91" s="290"/>
    </row>
    <row r="92" spans="1:107" ht="14.4" x14ac:dyDescent="0.3">
      <c r="I92" s="281"/>
      <c r="K92" s="281"/>
      <c r="L92" s="281"/>
      <c r="M92" s="281"/>
      <c r="N92" s="281"/>
      <c r="O92" s="281"/>
      <c r="P92" s="281"/>
      <c r="Q92" s="281"/>
      <c r="S92" s="281"/>
      <c r="T92" s="281"/>
      <c r="X92" s="282"/>
      <c r="Z92" s="281"/>
      <c r="AA92" s="283"/>
      <c r="AC92" s="281"/>
      <c r="AM92" s="281"/>
      <c r="BK92" s="284"/>
      <c r="BL92" s="284"/>
      <c r="BM92" s="285"/>
      <c r="BN92" s="292"/>
      <c r="BO92" s="286"/>
      <c r="BP92" s="286"/>
      <c r="BQ92" s="286"/>
      <c r="BR92" s="287"/>
      <c r="BS92" s="287"/>
      <c r="BT92" s="286"/>
      <c r="BU92" s="286"/>
      <c r="BV92" s="286"/>
      <c r="BW92" s="287"/>
      <c r="BX92" s="287"/>
      <c r="BY92" s="286"/>
      <c r="BZ92" s="286"/>
      <c r="CA92" s="286"/>
      <c r="CB92" s="287"/>
      <c r="CC92" s="287"/>
      <c r="CD92" s="286"/>
      <c r="CE92" s="286"/>
      <c r="CF92" s="286"/>
      <c r="CG92" s="287"/>
      <c r="CH92" s="287"/>
      <c r="CI92" s="288"/>
      <c r="CJ92" s="288"/>
      <c r="CK92" s="288"/>
      <c r="CL92" s="286"/>
      <c r="CM92" s="286"/>
      <c r="CN92" s="286"/>
      <c r="CO92" s="287"/>
      <c r="CP92" s="287"/>
      <c r="CQ92" s="286"/>
      <c r="CR92" s="286"/>
      <c r="CS92" s="286"/>
      <c r="CT92" s="287"/>
      <c r="CU92" s="287"/>
      <c r="CW92" s="289"/>
      <c r="CX92" s="287"/>
      <c r="CY92" s="289"/>
      <c r="CZ92" s="289"/>
      <c r="DA92" s="290"/>
      <c r="DB92" s="291"/>
      <c r="DC92" s="290"/>
    </row>
    <row r="93" spans="1:107" ht="14.4" x14ac:dyDescent="0.3">
      <c r="I93" s="281"/>
      <c r="K93" s="281"/>
      <c r="L93" s="281"/>
      <c r="M93" s="281"/>
      <c r="N93" s="281"/>
      <c r="O93" s="281"/>
      <c r="P93" s="281"/>
      <c r="Q93" s="281"/>
      <c r="S93" s="281"/>
      <c r="T93" s="281"/>
      <c r="X93" s="282"/>
      <c r="Z93" s="281"/>
      <c r="AA93" s="283"/>
      <c r="AC93" s="281"/>
      <c r="AM93" s="281"/>
      <c r="BK93" s="284"/>
      <c r="BL93" s="284"/>
      <c r="BM93" s="285"/>
      <c r="BN93" s="292"/>
      <c r="BO93" s="286"/>
      <c r="BP93" s="286"/>
      <c r="BQ93" s="286"/>
      <c r="BR93" s="287"/>
      <c r="BS93" s="287"/>
      <c r="BT93" s="286"/>
      <c r="BU93" s="286"/>
      <c r="BV93" s="286"/>
      <c r="BW93" s="287"/>
      <c r="BX93" s="287"/>
      <c r="BY93" s="286"/>
      <c r="BZ93" s="286"/>
      <c r="CA93" s="286"/>
      <c r="CB93" s="287"/>
      <c r="CC93" s="287"/>
      <c r="CD93" s="286"/>
      <c r="CE93" s="286"/>
      <c r="CF93" s="286"/>
      <c r="CG93" s="287"/>
      <c r="CH93" s="287"/>
      <c r="CI93" s="288"/>
      <c r="CJ93" s="288"/>
      <c r="CK93" s="288"/>
      <c r="CL93" s="286"/>
      <c r="CM93" s="286"/>
      <c r="CN93" s="286"/>
      <c r="CO93" s="287"/>
      <c r="CP93" s="287"/>
      <c r="CQ93" s="286"/>
      <c r="CR93" s="286"/>
      <c r="CS93" s="286"/>
      <c r="CT93" s="287"/>
      <c r="CU93" s="287"/>
      <c r="CW93" s="289"/>
      <c r="CX93" s="287"/>
      <c r="CY93" s="289"/>
      <c r="CZ93" s="289"/>
      <c r="DA93" s="290"/>
      <c r="DB93" s="291"/>
      <c r="DC93" s="290"/>
    </row>
    <row r="94" spans="1:107" ht="14.4" x14ac:dyDescent="0.3">
      <c r="I94" s="281"/>
      <c r="K94" s="281"/>
      <c r="L94" s="281"/>
      <c r="M94" s="281"/>
      <c r="N94" s="281"/>
      <c r="O94" s="281"/>
      <c r="P94" s="281"/>
      <c r="Q94" s="281"/>
      <c r="S94" s="281"/>
      <c r="T94" s="281"/>
      <c r="X94" s="282"/>
      <c r="Z94" s="281"/>
      <c r="AA94" s="283"/>
      <c r="AC94" s="281"/>
      <c r="AM94" s="281"/>
      <c r="BK94" s="284"/>
      <c r="BL94" s="284"/>
      <c r="BM94" s="285"/>
      <c r="BO94" s="286"/>
      <c r="BP94" s="286"/>
      <c r="BQ94" s="286"/>
      <c r="BR94" s="287"/>
      <c r="BS94" s="287"/>
      <c r="BT94" s="286"/>
      <c r="BU94" s="286"/>
      <c r="BV94" s="286"/>
      <c r="BW94" s="287"/>
      <c r="BX94" s="287"/>
      <c r="BY94" s="286"/>
      <c r="BZ94" s="286"/>
      <c r="CA94" s="286"/>
      <c r="CB94" s="287"/>
      <c r="CC94" s="287"/>
      <c r="CD94" s="286"/>
      <c r="CE94" s="286"/>
      <c r="CF94" s="286"/>
      <c r="CG94" s="287"/>
      <c r="CH94" s="287"/>
      <c r="CI94" s="288"/>
      <c r="CJ94" s="288"/>
      <c r="CK94" s="288"/>
      <c r="CL94" s="286"/>
      <c r="CM94" s="286"/>
      <c r="CN94" s="286"/>
      <c r="CO94" s="287"/>
      <c r="CP94" s="287"/>
      <c r="CQ94" s="286"/>
      <c r="CR94" s="286"/>
      <c r="CS94" s="286"/>
      <c r="CT94" s="287"/>
      <c r="CU94" s="287"/>
      <c r="CW94" s="289"/>
      <c r="CX94" s="287"/>
      <c r="CY94" s="289"/>
      <c r="CZ94" s="289"/>
      <c r="DA94" s="290"/>
      <c r="DB94" s="291"/>
      <c r="DC94" s="290"/>
    </row>
    <row r="95" spans="1:107" ht="14.4" x14ac:dyDescent="0.3">
      <c r="I95" s="281"/>
      <c r="K95" s="281"/>
      <c r="L95" s="281"/>
      <c r="M95" s="281"/>
      <c r="N95" s="281"/>
      <c r="O95" s="281"/>
      <c r="P95" s="281"/>
      <c r="Q95" s="281"/>
      <c r="S95" s="281"/>
      <c r="T95" s="281"/>
      <c r="X95" s="282"/>
      <c r="Z95" s="281"/>
      <c r="AA95" s="283"/>
      <c r="AC95" s="281"/>
      <c r="AM95" s="281"/>
      <c r="BK95" s="284"/>
      <c r="BL95" s="284"/>
      <c r="BM95" s="285"/>
      <c r="BO95" s="286"/>
      <c r="BP95" s="286"/>
      <c r="BQ95" s="286"/>
      <c r="BR95" s="287"/>
      <c r="BS95" s="287"/>
      <c r="BT95" s="286"/>
      <c r="BU95" s="286"/>
      <c r="BV95" s="286"/>
      <c r="BW95" s="287"/>
      <c r="BX95" s="287"/>
      <c r="BY95" s="286"/>
      <c r="BZ95" s="286"/>
      <c r="CA95" s="286"/>
      <c r="CB95" s="287"/>
      <c r="CC95" s="287"/>
      <c r="CD95" s="286"/>
      <c r="CE95" s="286"/>
      <c r="CF95" s="286"/>
      <c r="CG95" s="287"/>
      <c r="CH95" s="287"/>
      <c r="CI95" s="288"/>
      <c r="CJ95" s="288"/>
      <c r="CK95" s="288"/>
      <c r="CL95" s="286"/>
      <c r="CM95" s="286"/>
      <c r="CN95" s="286"/>
      <c r="CO95" s="287"/>
      <c r="CP95" s="287"/>
      <c r="CQ95" s="286"/>
      <c r="CR95" s="286"/>
      <c r="CS95" s="286"/>
      <c r="CT95" s="287"/>
      <c r="CU95" s="287"/>
      <c r="CW95" s="289"/>
      <c r="CX95" s="287"/>
      <c r="CY95" s="289"/>
      <c r="CZ95" s="289"/>
      <c r="DA95" s="290"/>
      <c r="DB95" s="291"/>
      <c r="DC95" s="290"/>
    </row>
    <row r="96" spans="1:107" ht="14.4" x14ac:dyDescent="0.3">
      <c r="I96" s="281"/>
      <c r="K96" s="281"/>
      <c r="L96" s="281"/>
      <c r="M96" s="281"/>
      <c r="N96" s="281"/>
      <c r="O96" s="281"/>
      <c r="P96" s="281"/>
      <c r="Q96" s="281"/>
      <c r="S96" s="281"/>
      <c r="T96" s="281"/>
      <c r="X96" s="282"/>
      <c r="Z96" s="281"/>
      <c r="AA96" s="283"/>
      <c r="AC96" s="281"/>
      <c r="AM96" s="281"/>
      <c r="BK96" s="284"/>
      <c r="BL96" s="284"/>
      <c r="BM96" s="285"/>
      <c r="BO96" s="286"/>
      <c r="BP96" s="286"/>
      <c r="BQ96" s="286"/>
      <c r="BR96" s="287"/>
      <c r="BS96" s="287"/>
      <c r="BT96" s="286"/>
      <c r="BU96" s="286"/>
      <c r="BV96" s="286"/>
      <c r="BW96" s="287"/>
      <c r="BX96" s="287"/>
      <c r="BY96" s="286"/>
      <c r="BZ96" s="286"/>
      <c r="CA96" s="286"/>
      <c r="CB96" s="287"/>
      <c r="CC96" s="287"/>
      <c r="CD96" s="286"/>
      <c r="CE96" s="286"/>
      <c r="CF96" s="286"/>
      <c r="CG96" s="287"/>
      <c r="CH96" s="287"/>
      <c r="CI96" s="288"/>
      <c r="CJ96" s="288"/>
      <c r="CK96" s="288"/>
      <c r="CL96" s="286"/>
      <c r="CM96" s="286"/>
      <c r="CN96" s="286"/>
      <c r="CO96" s="287"/>
      <c r="CP96" s="287"/>
      <c r="CQ96" s="286"/>
      <c r="CR96" s="286"/>
      <c r="CS96" s="286"/>
      <c r="CT96" s="287"/>
      <c r="CU96" s="287"/>
      <c r="CW96" s="289"/>
      <c r="CX96" s="287"/>
      <c r="CY96" s="289"/>
      <c r="CZ96" s="289"/>
      <c r="DA96" s="290"/>
      <c r="DB96" s="291"/>
      <c r="DC96" s="290"/>
    </row>
    <row r="97" spans="9:107" ht="14.4" x14ac:dyDescent="0.3">
      <c r="I97" s="281"/>
      <c r="K97" s="281"/>
      <c r="L97" s="281"/>
      <c r="M97" s="281"/>
      <c r="N97" s="281"/>
      <c r="O97" s="281"/>
      <c r="P97" s="281"/>
      <c r="Q97" s="281"/>
      <c r="S97" s="281"/>
      <c r="T97" s="281"/>
      <c r="X97" s="282"/>
      <c r="Z97" s="281"/>
      <c r="AA97" s="283"/>
      <c r="AC97" s="281"/>
      <c r="AM97" s="281"/>
      <c r="BK97" s="284"/>
      <c r="BL97" s="284"/>
      <c r="BM97" s="285"/>
      <c r="BO97" s="286"/>
      <c r="BP97" s="286"/>
      <c r="BQ97" s="286"/>
      <c r="BR97" s="287"/>
      <c r="BS97" s="287"/>
      <c r="BT97" s="286"/>
      <c r="BU97" s="286"/>
      <c r="BV97" s="286"/>
      <c r="BW97" s="287"/>
      <c r="BX97" s="287"/>
      <c r="BY97" s="286"/>
      <c r="BZ97" s="286"/>
      <c r="CA97" s="286"/>
      <c r="CB97" s="287"/>
      <c r="CC97" s="287"/>
      <c r="CD97" s="286"/>
      <c r="CE97" s="286"/>
      <c r="CF97" s="286"/>
      <c r="CG97" s="287"/>
      <c r="CH97" s="287"/>
      <c r="CI97" s="288"/>
      <c r="CJ97" s="288"/>
      <c r="CK97" s="288"/>
      <c r="CL97" s="286"/>
      <c r="CM97" s="286"/>
      <c r="CN97" s="286"/>
      <c r="CO97" s="287"/>
      <c r="CP97" s="287"/>
      <c r="CQ97" s="286"/>
      <c r="CR97" s="286"/>
      <c r="CS97" s="286"/>
      <c r="CT97" s="287"/>
      <c r="CU97" s="287"/>
      <c r="CW97" s="289"/>
      <c r="CX97" s="287"/>
      <c r="CY97" s="289"/>
      <c r="CZ97" s="289"/>
      <c r="DA97" s="290"/>
      <c r="DB97" s="291"/>
      <c r="DC97" s="290"/>
    </row>
    <row r="98" spans="9:107" ht="14.4" x14ac:dyDescent="0.3">
      <c r="I98" s="281"/>
      <c r="K98" s="281"/>
      <c r="L98" s="281"/>
      <c r="M98" s="281"/>
      <c r="N98" s="281"/>
      <c r="O98" s="281"/>
      <c r="P98" s="281"/>
      <c r="Q98" s="281"/>
      <c r="S98" s="281"/>
      <c r="T98" s="281"/>
      <c r="X98" s="282"/>
      <c r="Z98" s="281"/>
      <c r="AA98" s="283"/>
      <c r="AC98" s="281"/>
      <c r="AM98" s="281"/>
      <c r="BK98" s="284"/>
      <c r="BL98" s="284"/>
      <c r="BM98" s="285"/>
      <c r="BO98" s="286"/>
      <c r="BP98" s="286"/>
      <c r="BQ98" s="286"/>
      <c r="BR98" s="287"/>
      <c r="BS98" s="287"/>
      <c r="BT98" s="286"/>
      <c r="BU98" s="286"/>
      <c r="BV98" s="286"/>
      <c r="BW98" s="287"/>
      <c r="BX98" s="287"/>
      <c r="BY98" s="286"/>
      <c r="BZ98" s="286"/>
      <c r="CA98" s="286"/>
      <c r="CB98" s="287"/>
      <c r="CC98" s="287"/>
      <c r="CD98" s="286"/>
      <c r="CE98" s="286"/>
      <c r="CF98" s="286"/>
      <c r="CG98" s="287"/>
      <c r="CH98" s="287"/>
      <c r="CI98" s="288"/>
      <c r="CJ98" s="288"/>
      <c r="CK98" s="288"/>
      <c r="CL98" s="286"/>
      <c r="CM98" s="286"/>
      <c r="CN98" s="286"/>
      <c r="CO98" s="287"/>
      <c r="CP98" s="287"/>
      <c r="CQ98" s="286"/>
      <c r="CR98" s="286"/>
      <c r="CS98" s="286"/>
      <c r="CT98" s="287"/>
      <c r="CU98" s="287"/>
      <c r="CW98" s="289"/>
      <c r="CX98" s="287"/>
      <c r="CY98" s="289"/>
      <c r="CZ98" s="289"/>
      <c r="DA98" s="290"/>
      <c r="DB98" s="291"/>
      <c r="DC98" s="290"/>
    </row>
    <row r="99" spans="9:107" ht="14.4" x14ac:dyDescent="0.3">
      <c r="I99" s="281"/>
      <c r="K99" s="281"/>
      <c r="L99" s="281"/>
      <c r="M99" s="281"/>
      <c r="N99" s="281"/>
      <c r="O99" s="281"/>
      <c r="P99" s="281"/>
      <c r="Q99" s="281"/>
      <c r="S99" s="281"/>
      <c r="T99" s="281"/>
      <c r="X99" s="282"/>
      <c r="Z99" s="281"/>
      <c r="AA99" s="283"/>
      <c r="AC99" s="281"/>
      <c r="AM99" s="281"/>
      <c r="BK99" s="284"/>
      <c r="BL99" s="284"/>
      <c r="BM99" s="285"/>
      <c r="BO99" s="286"/>
      <c r="BP99" s="286"/>
      <c r="BQ99" s="286"/>
      <c r="BR99" s="287"/>
      <c r="BS99" s="287"/>
      <c r="BT99" s="286"/>
      <c r="BU99" s="286"/>
      <c r="BV99" s="286"/>
      <c r="BW99" s="287"/>
      <c r="BX99" s="287"/>
      <c r="BY99" s="286"/>
      <c r="BZ99" s="286"/>
      <c r="CA99" s="286"/>
      <c r="CB99" s="287"/>
      <c r="CC99" s="287"/>
      <c r="CD99" s="286"/>
      <c r="CE99" s="286"/>
      <c r="CF99" s="286"/>
      <c r="CG99" s="287"/>
      <c r="CH99" s="287"/>
      <c r="CI99" s="288"/>
      <c r="CJ99" s="288"/>
      <c r="CK99" s="288"/>
      <c r="CL99" s="286"/>
      <c r="CM99" s="286"/>
      <c r="CN99" s="286"/>
      <c r="CO99" s="287"/>
      <c r="CP99" s="287"/>
      <c r="CQ99" s="286"/>
      <c r="CR99" s="286"/>
      <c r="CS99" s="286"/>
      <c r="CT99" s="287"/>
      <c r="CU99" s="287"/>
      <c r="CW99" s="289"/>
      <c r="CX99" s="287"/>
      <c r="CY99" s="289"/>
      <c r="CZ99" s="289"/>
      <c r="DA99" s="290"/>
      <c r="DB99" s="291"/>
      <c r="DC99" s="290"/>
    </row>
    <row r="100" spans="9:107" ht="14.4" x14ac:dyDescent="0.3">
      <c r="I100" s="281"/>
      <c r="K100" s="281"/>
      <c r="L100" s="281"/>
      <c r="M100" s="281"/>
      <c r="N100" s="281"/>
      <c r="O100" s="281"/>
      <c r="P100" s="281"/>
      <c r="Q100" s="281"/>
      <c r="S100" s="281"/>
      <c r="T100" s="281"/>
      <c r="X100" s="282"/>
      <c r="Z100" s="281"/>
      <c r="AA100" s="283"/>
      <c r="AC100" s="281"/>
      <c r="AM100" s="281"/>
      <c r="BK100" s="284"/>
      <c r="BL100" s="284"/>
      <c r="BM100" s="285"/>
      <c r="BO100" s="286"/>
      <c r="BP100" s="286"/>
      <c r="BQ100" s="286"/>
      <c r="BR100" s="287"/>
      <c r="BS100" s="287"/>
      <c r="BT100" s="286"/>
      <c r="BU100" s="286"/>
      <c r="BV100" s="286"/>
      <c r="BW100" s="287"/>
      <c r="BX100" s="287"/>
      <c r="BY100" s="286"/>
      <c r="BZ100" s="286"/>
      <c r="CA100" s="286"/>
      <c r="CB100" s="287"/>
      <c r="CC100" s="287"/>
      <c r="CD100" s="286"/>
      <c r="CE100" s="286"/>
      <c r="CF100" s="286"/>
      <c r="CG100" s="287"/>
      <c r="CH100" s="287"/>
      <c r="CI100" s="288"/>
      <c r="CJ100" s="288"/>
      <c r="CK100" s="288"/>
      <c r="CL100" s="286"/>
      <c r="CM100" s="286"/>
      <c r="CN100" s="286"/>
      <c r="CO100" s="287"/>
      <c r="CP100" s="287"/>
      <c r="CQ100" s="286"/>
      <c r="CR100" s="286"/>
      <c r="CS100" s="286"/>
      <c r="CT100" s="287"/>
      <c r="CU100" s="287"/>
      <c r="CW100" s="289"/>
      <c r="CX100" s="287"/>
      <c r="CY100" s="289"/>
      <c r="CZ100" s="289"/>
      <c r="DA100" s="290"/>
      <c r="DB100" s="291"/>
      <c r="DC100" s="290"/>
    </row>
    <row r="101" spans="9:107" ht="14.4" x14ac:dyDescent="0.3">
      <c r="I101" s="281"/>
      <c r="K101" s="281"/>
      <c r="L101" s="281"/>
      <c r="M101" s="281"/>
      <c r="N101" s="281"/>
      <c r="O101" s="281"/>
      <c r="P101" s="281"/>
      <c r="Q101" s="281"/>
      <c r="S101" s="281"/>
      <c r="T101" s="281"/>
      <c r="X101" s="282"/>
      <c r="Z101" s="281"/>
      <c r="AA101" s="283"/>
      <c r="AC101" s="281"/>
      <c r="AM101" s="281"/>
      <c r="BK101" s="284"/>
      <c r="BL101" s="284"/>
      <c r="BM101" s="285"/>
      <c r="BO101" s="286"/>
      <c r="BP101" s="286"/>
      <c r="BQ101" s="286"/>
      <c r="BR101" s="287"/>
      <c r="BS101" s="287"/>
      <c r="BT101" s="286"/>
      <c r="BU101" s="286"/>
      <c r="BV101" s="286"/>
      <c r="BW101" s="287"/>
      <c r="BX101" s="287"/>
      <c r="BY101" s="286"/>
      <c r="BZ101" s="286"/>
      <c r="CA101" s="286"/>
      <c r="CB101" s="287"/>
      <c r="CC101" s="287"/>
      <c r="CD101" s="286"/>
      <c r="CE101" s="286"/>
      <c r="CF101" s="286"/>
      <c r="CG101" s="287"/>
      <c r="CH101" s="287"/>
      <c r="CI101" s="288"/>
      <c r="CJ101" s="288"/>
      <c r="CK101" s="288"/>
      <c r="CL101" s="286"/>
      <c r="CM101" s="286"/>
      <c r="CN101" s="286"/>
      <c r="CO101" s="287"/>
      <c r="CP101" s="287"/>
      <c r="CQ101" s="286"/>
      <c r="CR101" s="286"/>
      <c r="CS101" s="286"/>
      <c r="CT101" s="287"/>
      <c r="CU101" s="287"/>
      <c r="CW101" s="289"/>
      <c r="CX101" s="287"/>
      <c r="CY101" s="289"/>
      <c r="CZ101" s="289"/>
      <c r="DA101" s="290"/>
      <c r="DB101" s="291"/>
      <c r="DC101" s="290"/>
    </row>
    <row r="102" spans="9:107" ht="14.4" x14ac:dyDescent="0.3">
      <c r="I102" s="281"/>
      <c r="K102" s="281"/>
      <c r="L102" s="281"/>
      <c r="M102" s="281"/>
      <c r="N102" s="281"/>
      <c r="O102" s="281"/>
      <c r="P102" s="281"/>
      <c r="Q102" s="281"/>
      <c r="S102" s="281"/>
      <c r="T102" s="281"/>
      <c r="X102" s="282"/>
      <c r="Z102" s="281"/>
      <c r="AA102" s="283"/>
      <c r="AC102" s="281"/>
      <c r="AM102" s="281"/>
      <c r="BK102" s="284"/>
      <c r="BL102" s="284"/>
      <c r="BM102" s="285"/>
      <c r="BO102" s="286"/>
      <c r="BP102" s="286"/>
      <c r="BQ102" s="286"/>
      <c r="BR102" s="287"/>
      <c r="BS102" s="287"/>
      <c r="BT102" s="286"/>
      <c r="BU102" s="286"/>
      <c r="BV102" s="286"/>
      <c r="BW102" s="287"/>
      <c r="BX102" s="287"/>
      <c r="BY102" s="286"/>
      <c r="BZ102" s="286"/>
      <c r="CA102" s="286"/>
      <c r="CB102" s="287"/>
      <c r="CC102" s="287"/>
      <c r="CD102" s="286"/>
      <c r="CE102" s="286"/>
      <c r="CF102" s="286"/>
      <c r="CG102" s="287"/>
      <c r="CH102" s="287"/>
      <c r="CI102" s="288"/>
      <c r="CJ102" s="288"/>
      <c r="CK102" s="288"/>
      <c r="CL102" s="286"/>
      <c r="CM102" s="286"/>
      <c r="CN102" s="286"/>
      <c r="CO102" s="287"/>
      <c r="CP102" s="287"/>
      <c r="CQ102" s="286"/>
      <c r="CR102" s="286"/>
      <c r="CS102" s="286"/>
      <c r="CT102" s="287"/>
      <c r="CU102" s="287"/>
      <c r="CW102" s="289"/>
      <c r="CX102" s="287"/>
      <c r="CY102" s="289"/>
      <c r="CZ102" s="289"/>
      <c r="DA102" s="290"/>
      <c r="DB102" s="291"/>
      <c r="DC102" s="290"/>
    </row>
    <row r="103" spans="9:107" ht="14.4" x14ac:dyDescent="0.3">
      <c r="I103" s="281"/>
      <c r="K103" s="281"/>
      <c r="L103" s="281"/>
      <c r="M103" s="281"/>
      <c r="N103" s="281"/>
      <c r="O103" s="281"/>
      <c r="P103" s="281"/>
      <c r="Q103" s="281"/>
      <c r="S103" s="281"/>
      <c r="T103" s="281"/>
      <c r="X103" s="282"/>
      <c r="Z103" s="281"/>
      <c r="AA103" s="283"/>
      <c r="AC103" s="281"/>
      <c r="AM103" s="281"/>
      <c r="BK103" s="284"/>
      <c r="BL103" s="284"/>
      <c r="BM103" s="285"/>
      <c r="BO103" s="286"/>
      <c r="BP103" s="286"/>
      <c r="BQ103" s="286"/>
      <c r="BR103" s="287"/>
      <c r="BS103" s="287"/>
      <c r="BT103" s="286"/>
      <c r="BU103" s="286"/>
      <c r="BV103" s="286"/>
      <c r="BW103" s="287"/>
      <c r="BX103" s="287"/>
      <c r="BY103" s="286"/>
      <c r="BZ103" s="286"/>
      <c r="CA103" s="286"/>
      <c r="CB103" s="287"/>
      <c r="CC103" s="287"/>
      <c r="CD103" s="286"/>
      <c r="CE103" s="286"/>
      <c r="CF103" s="286"/>
      <c r="CG103" s="287"/>
      <c r="CH103" s="287"/>
      <c r="CI103" s="288"/>
      <c r="CJ103" s="288"/>
      <c r="CK103" s="288"/>
      <c r="CL103" s="286"/>
      <c r="CM103" s="286"/>
      <c r="CN103" s="286"/>
      <c r="CO103" s="287"/>
      <c r="CP103" s="287"/>
      <c r="CQ103" s="286"/>
      <c r="CR103" s="286"/>
      <c r="CS103" s="286"/>
      <c r="CT103" s="287"/>
      <c r="CU103" s="287"/>
      <c r="CW103" s="289"/>
      <c r="CX103" s="287"/>
      <c r="CY103" s="289"/>
      <c r="CZ103" s="289"/>
      <c r="DA103" s="290"/>
      <c r="DB103" s="291"/>
      <c r="DC103" s="290"/>
    </row>
    <row r="104" spans="9:107" ht="14.4" x14ac:dyDescent="0.3">
      <c r="I104" s="281"/>
      <c r="K104" s="281"/>
      <c r="L104" s="281"/>
      <c r="M104" s="281"/>
      <c r="N104" s="281"/>
      <c r="O104" s="281"/>
      <c r="P104" s="281"/>
      <c r="Q104" s="281"/>
      <c r="S104" s="281"/>
      <c r="T104" s="281"/>
      <c r="X104" s="282"/>
      <c r="Z104" s="281"/>
      <c r="AA104" s="283"/>
      <c r="AC104" s="281"/>
      <c r="AM104" s="281"/>
      <c r="BK104" s="284"/>
      <c r="BL104" s="284"/>
      <c r="BM104" s="285"/>
      <c r="BO104" s="286"/>
      <c r="BP104" s="286"/>
      <c r="BQ104" s="286"/>
      <c r="BR104" s="287"/>
      <c r="BS104" s="287"/>
      <c r="BT104" s="286"/>
      <c r="BU104" s="286"/>
      <c r="BV104" s="286"/>
      <c r="BW104" s="287"/>
      <c r="BX104" s="287"/>
      <c r="BY104" s="286"/>
      <c r="BZ104" s="286"/>
      <c r="CA104" s="286"/>
      <c r="CB104" s="287"/>
      <c r="CC104" s="287"/>
      <c r="CD104" s="286"/>
      <c r="CE104" s="286"/>
      <c r="CF104" s="286"/>
      <c r="CG104" s="287"/>
      <c r="CH104" s="287"/>
      <c r="CI104" s="288"/>
      <c r="CJ104" s="288"/>
      <c r="CK104" s="288"/>
      <c r="CL104" s="286"/>
      <c r="CM104" s="286"/>
      <c r="CN104" s="286"/>
      <c r="CO104" s="287"/>
      <c r="CP104" s="287"/>
      <c r="CQ104" s="286"/>
      <c r="CR104" s="286"/>
      <c r="CS104" s="286"/>
      <c r="CT104" s="287"/>
      <c r="CU104" s="287"/>
      <c r="CW104" s="289"/>
      <c r="CX104" s="287"/>
      <c r="CY104" s="289"/>
      <c r="CZ104" s="289"/>
      <c r="DA104" s="290"/>
      <c r="DB104" s="291"/>
      <c r="DC104" s="290"/>
    </row>
    <row r="105" spans="9:107" ht="14.4" x14ac:dyDescent="0.3">
      <c r="I105" s="281"/>
      <c r="K105" s="281"/>
      <c r="L105" s="281"/>
      <c r="M105" s="281"/>
      <c r="N105" s="281"/>
      <c r="O105" s="281"/>
      <c r="P105" s="281"/>
      <c r="Q105" s="281"/>
      <c r="S105" s="281"/>
      <c r="T105" s="281"/>
      <c r="X105" s="282"/>
      <c r="Z105" s="281"/>
      <c r="AA105" s="283"/>
      <c r="AC105" s="281"/>
      <c r="AM105" s="281"/>
      <c r="BK105" s="284"/>
      <c r="BL105" s="284"/>
      <c r="BM105" s="285"/>
      <c r="BO105" s="286"/>
      <c r="BP105" s="286"/>
      <c r="BQ105" s="286"/>
      <c r="BR105" s="287"/>
      <c r="BS105" s="287"/>
      <c r="BT105" s="286"/>
      <c r="BU105" s="286"/>
      <c r="BV105" s="286"/>
      <c r="BW105" s="287"/>
      <c r="BX105" s="287"/>
      <c r="BY105" s="286"/>
      <c r="BZ105" s="286"/>
      <c r="CA105" s="286"/>
      <c r="CB105" s="287"/>
      <c r="CC105" s="287"/>
      <c r="CD105" s="286"/>
      <c r="CE105" s="286"/>
      <c r="CF105" s="286"/>
      <c r="CG105" s="287"/>
      <c r="CH105" s="287"/>
      <c r="CI105" s="288"/>
      <c r="CJ105" s="288"/>
      <c r="CK105" s="288"/>
      <c r="CL105" s="286"/>
      <c r="CM105" s="286"/>
      <c r="CN105" s="286"/>
      <c r="CO105" s="287"/>
      <c r="CP105" s="287"/>
      <c r="CQ105" s="286"/>
      <c r="CR105" s="286"/>
      <c r="CS105" s="286"/>
      <c r="CT105" s="287"/>
      <c r="CU105" s="287"/>
      <c r="CW105" s="289"/>
      <c r="CX105" s="287"/>
      <c r="CY105" s="289"/>
      <c r="CZ105" s="289"/>
      <c r="DA105" s="290"/>
      <c r="DB105" s="291"/>
      <c r="DC105" s="290"/>
    </row>
    <row r="106" spans="9:107" ht="14.4" x14ac:dyDescent="0.3">
      <c r="I106" s="281"/>
      <c r="K106" s="281"/>
      <c r="L106" s="281"/>
      <c r="M106" s="281"/>
      <c r="N106" s="281"/>
      <c r="O106" s="281"/>
      <c r="P106" s="281"/>
      <c r="Q106" s="281"/>
      <c r="S106" s="281"/>
      <c r="T106" s="281"/>
      <c r="X106" s="282"/>
      <c r="Z106" s="281"/>
      <c r="AA106" s="283"/>
      <c r="AC106" s="281"/>
      <c r="AM106" s="281"/>
      <c r="BK106" s="284"/>
      <c r="BL106" s="284"/>
      <c r="BM106" s="285"/>
      <c r="BO106" s="286"/>
      <c r="BP106" s="286"/>
      <c r="BQ106" s="286"/>
      <c r="BR106" s="287"/>
      <c r="BS106" s="287"/>
      <c r="BT106" s="286"/>
      <c r="BU106" s="286"/>
      <c r="BV106" s="286"/>
      <c r="BW106" s="287"/>
      <c r="BX106" s="287"/>
      <c r="BY106" s="286"/>
      <c r="BZ106" s="286"/>
      <c r="CA106" s="286"/>
      <c r="CB106" s="287"/>
      <c r="CC106" s="287"/>
      <c r="CD106" s="286"/>
      <c r="CE106" s="286"/>
      <c r="CF106" s="286"/>
      <c r="CG106" s="287"/>
      <c r="CH106" s="287"/>
      <c r="CI106" s="288"/>
      <c r="CJ106" s="288"/>
      <c r="CK106" s="288"/>
      <c r="CL106" s="286"/>
      <c r="CM106" s="286"/>
      <c r="CN106" s="286"/>
      <c r="CO106" s="287"/>
      <c r="CP106" s="287"/>
      <c r="CQ106" s="286"/>
      <c r="CR106" s="286"/>
      <c r="CS106" s="286"/>
      <c r="CT106" s="287"/>
      <c r="CU106" s="287"/>
      <c r="CW106" s="289"/>
      <c r="CX106" s="287"/>
      <c r="CY106" s="289"/>
      <c r="CZ106" s="289"/>
      <c r="DA106" s="290"/>
      <c r="DB106" s="291"/>
      <c r="DC106" s="290"/>
    </row>
    <row r="107" spans="9:107" ht="14.4" x14ac:dyDescent="0.3">
      <c r="I107" s="281"/>
      <c r="K107" s="281"/>
      <c r="L107" s="281"/>
      <c r="M107" s="281"/>
      <c r="N107" s="281"/>
      <c r="O107" s="281"/>
      <c r="P107" s="281"/>
      <c r="Q107" s="281"/>
      <c r="S107" s="281"/>
      <c r="T107" s="281"/>
      <c r="Z107" s="281"/>
      <c r="AC107" s="281"/>
      <c r="AM107" s="281"/>
      <c r="BK107" s="284"/>
      <c r="BL107" s="284"/>
      <c r="BM107" s="285"/>
      <c r="BO107" s="286"/>
      <c r="BP107" s="286"/>
      <c r="BQ107" s="286"/>
      <c r="BR107" s="287"/>
      <c r="BS107" s="287"/>
      <c r="BT107" s="286"/>
      <c r="BU107" s="286"/>
      <c r="BV107" s="286"/>
      <c r="BW107" s="287"/>
      <c r="BX107" s="287"/>
      <c r="BY107" s="286"/>
      <c r="BZ107" s="286"/>
      <c r="CA107" s="286"/>
      <c r="CB107" s="287"/>
      <c r="CC107" s="287"/>
      <c r="CD107" s="286"/>
      <c r="CE107" s="286"/>
      <c r="CF107" s="286"/>
      <c r="CG107" s="287"/>
      <c r="CH107" s="287"/>
      <c r="CI107" s="288"/>
      <c r="CJ107" s="288"/>
      <c r="CK107" s="288"/>
      <c r="CL107" s="286"/>
      <c r="CM107" s="286"/>
      <c r="CN107" s="286"/>
      <c r="CO107" s="287"/>
      <c r="CP107" s="287"/>
      <c r="CQ107" s="286"/>
      <c r="CR107" s="286"/>
      <c r="CS107" s="286"/>
      <c r="CT107" s="287"/>
      <c r="CU107" s="287"/>
      <c r="CW107" s="289"/>
      <c r="CX107" s="287"/>
      <c r="CY107" s="289"/>
      <c r="CZ107" s="289"/>
      <c r="DA107" s="290"/>
      <c r="DB107" s="291"/>
      <c r="DC107" s="290"/>
    </row>
    <row r="108" spans="9:107" ht="14.4" x14ac:dyDescent="0.3">
      <c r="I108" s="281"/>
      <c r="K108" s="281"/>
      <c r="L108" s="281"/>
      <c r="M108" s="281"/>
      <c r="N108" s="281"/>
      <c r="O108" s="281"/>
      <c r="P108" s="281"/>
      <c r="Q108" s="281"/>
      <c r="S108" s="281"/>
      <c r="T108" s="281"/>
      <c r="Z108" s="281"/>
      <c r="AC108" s="281"/>
      <c r="AM108" s="281"/>
      <c r="BK108" s="284"/>
      <c r="BL108" s="284"/>
      <c r="BM108" s="285"/>
      <c r="BO108" s="286"/>
      <c r="BP108" s="286"/>
      <c r="BQ108" s="286"/>
      <c r="BR108" s="287"/>
      <c r="BS108" s="287"/>
      <c r="BT108" s="286"/>
      <c r="BU108" s="286"/>
      <c r="BV108" s="286"/>
      <c r="BW108" s="287"/>
      <c r="BX108" s="287"/>
      <c r="BY108" s="286"/>
      <c r="BZ108" s="286"/>
      <c r="CA108" s="286"/>
      <c r="CB108" s="287"/>
      <c r="CC108" s="287"/>
      <c r="CD108" s="286"/>
      <c r="CE108" s="286"/>
      <c r="CF108" s="286"/>
      <c r="CG108" s="287"/>
      <c r="CH108" s="287"/>
      <c r="CI108" s="288"/>
      <c r="CJ108" s="288"/>
      <c r="CK108" s="288"/>
      <c r="CL108" s="286"/>
      <c r="CM108" s="286"/>
      <c r="CN108" s="286"/>
      <c r="CO108" s="287"/>
      <c r="CP108" s="287"/>
      <c r="CQ108" s="286"/>
      <c r="CR108" s="286"/>
      <c r="CS108" s="286"/>
      <c r="CT108" s="287"/>
      <c r="CU108" s="287"/>
      <c r="CW108" s="289"/>
      <c r="CX108" s="287"/>
      <c r="CY108" s="289"/>
      <c r="CZ108" s="289"/>
      <c r="DA108" s="290"/>
      <c r="DB108" s="291"/>
      <c r="DC108" s="290"/>
    </row>
  </sheetData>
  <mergeCells count="16">
    <mergeCell ref="CQ1:CU1"/>
    <mergeCell ref="N1:O1"/>
    <mergeCell ref="P1:Q1"/>
    <mergeCell ref="R1:S1"/>
    <mergeCell ref="T1:U1"/>
    <mergeCell ref="V1:W1"/>
    <mergeCell ref="X1:Z1"/>
    <mergeCell ref="D3:K5"/>
    <mergeCell ref="L3:M5"/>
    <mergeCell ref="CI5:CK5"/>
    <mergeCell ref="I6:AD6"/>
    <mergeCell ref="BO1:BS1"/>
    <mergeCell ref="BT1:BX1"/>
    <mergeCell ref="BY1:CC1"/>
    <mergeCell ref="CD1:CH1"/>
    <mergeCell ref="CI1:CP1"/>
  </mergeCells>
  <conditionalFormatting sqref="BM8:BM108">
    <cfRule type="cellIs" dxfId="9" priority="1" stopIfTrue="1" operator="between">
      <formula>-0.05</formula>
      <formula>0.05</formula>
    </cfRule>
    <cfRule type="cellIs" dxfId="8" priority="2" stopIfTrue="1" operator="notBetween">
      <formula>-0.05</formula>
      <formula>0.05</formula>
    </cfRule>
  </conditionalFormatting>
  <pageMargins left="0.75" right="0.75" top="1" bottom="1" header="0.5" footer="0.5"/>
  <pageSetup orientation="portrait" horizontalDpi="300" verticalDpi="300"/>
  <headerFooter alignWithMargins="0"/>
  <legacy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99764-4A41-4CBB-ABEC-960D8A566995}">
  <dimension ref="A1:DD156"/>
  <sheetViews>
    <sheetView showZeros="0" zoomScale="89" zoomScaleNormal="125" workbookViewId="0">
      <pane ySplit="7" topLeftCell="A8" activePane="bottomLeft" state="frozen"/>
      <selection activeCell="E1" sqref="E1"/>
      <selection pane="bottomLeft" activeCell="O18" sqref="O8:O18"/>
    </sheetView>
  </sheetViews>
  <sheetFormatPr defaultColWidth="8.77734375" defaultRowHeight="13.2" x14ac:dyDescent="0.25"/>
  <cols>
    <col min="1" max="1" width="16.77734375" style="229" customWidth="1"/>
    <col min="2" max="2" width="18.6640625" style="229" customWidth="1"/>
    <col min="3" max="6" width="10.33203125" style="229" customWidth="1"/>
    <col min="7" max="7" width="11.77734375" style="229" customWidth="1"/>
    <col min="8" max="8" width="10.33203125" style="229" customWidth="1"/>
    <col min="9" max="9" width="10.109375" style="229" customWidth="1"/>
    <col min="10" max="10" width="9.33203125" style="229" customWidth="1"/>
    <col min="11" max="13" width="9.33203125" style="229" bestFit="1" customWidth="1"/>
    <col min="14" max="14" width="11.6640625" style="229" bestFit="1" customWidth="1"/>
    <col min="15" max="15" width="8.77734375" style="229"/>
    <col min="16" max="16" width="9.44140625" style="278" bestFit="1" customWidth="1"/>
    <col min="17" max="21" width="8.77734375" style="229"/>
    <col min="22" max="22" width="10.109375" style="229" bestFit="1" customWidth="1"/>
    <col min="23" max="23" width="9.44140625" style="229" bestFit="1" customWidth="1"/>
    <col min="24" max="24" width="8.77734375" style="229"/>
    <col min="25" max="25" width="10.109375" style="229" customWidth="1"/>
    <col min="26" max="26" width="8.77734375" style="229"/>
    <col min="27" max="27" width="10.44140625" style="229" customWidth="1"/>
    <col min="28" max="29" width="8.77734375" style="229"/>
    <col min="30" max="30" width="10.109375" style="229" customWidth="1"/>
    <col min="31" max="31" width="8.77734375" style="229"/>
    <col min="32" max="32" width="9" style="229" customWidth="1"/>
    <col min="33" max="33" width="8.88671875" style="229" customWidth="1"/>
    <col min="34" max="34" width="8.77734375" style="229" customWidth="1"/>
    <col min="35" max="36" width="8.88671875" style="229" customWidth="1"/>
    <col min="37" max="37" width="9" style="229" customWidth="1"/>
    <col min="38" max="38" width="8.44140625" style="229" customWidth="1"/>
    <col min="39" max="39" width="8.6640625" style="229" customWidth="1"/>
    <col min="40" max="40" width="8.109375" style="229" customWidth="1"/>
    <col min="41" max="41" width="8.21875" style="229" customWidth="1"/>
    <col min="42" max="44" width="8.109375" style="229" customWidth="1"/>
    <col min="45" max="45" width="8.21875" style="229" customWidth="1"/>
    <col min="46" max="46" width="8.6640625" style="229" customWidth="1"/>
    <col min="47" max="48" width="8.77734375" style="229" customWidth="1"/>
    <col min="49" max="50" width="8.44140625" style="229" customWidth="1"/>
    <col min="51" max="51" width="8.6640625" style="229" customWidth="1"/>
    <col min="52" max="52" width="8.44140625" style="229" customWidth="1"/>
    <col min="53" max="55" width="8.88671875" style="229" customWidth="1"/>
    <col min="56" max="56" width="9.109375" style="229" customWidth="1"/>
    <col min="57" max="57" width="9" style="229" customWidth="1"/>
    <col min="58" max="58" width="9.109375" style="229" customWidth="1"/>
    <col min="59" max="59" width="9.33203125" style="229" customWidth="1"/>
    <col min="60" max="60" width="9" style="229" customWidth="1"/>
    <col min="61" max="61" width="9.109375" style="229" customWidth="1"/>
    <col min="62" max="62" width="9.21875" style="229" customWidth="1"/>
    <col min="63" max="64" width="9.109375" style="229" customWidth="1"/>
    <col min="65" max="65" width="10.77734375" style="229" customWidth="1"/>
    <col min="66" max="66" width="9.109375" style="229" hidden="1" customWidth="1"/>
    <col min="67" max="67" width="9.44140625" style="229" hidden="1" customWidth="1"/>
    <col min="68" max="100" width="9.109375" style="229" hidden="1" customWidth="1"/>
    <col min="101" max="101" width="10.109375" style="229" hidden="1" customWidth="1"/>
    <col min="102" max="102" width="9.109375" style="229" hidden="1" customWidth="1"/>
    <col min="103" max="103" width="10.77734375" style="229" hidden="1" customWidth="1"/>
    <col min="104" max="106" width="9.109375" style="229" hidden="1" customWidth="1"/>
    <col min="107" max="107" width="1.21875" style="229" customWidth="1"/>
    <col min="108" max="108" width="10.77734375" style="229" customWidth="1"/>
    <col min="109" max="256" width="8.77734375" style="229"/>
    <col min="257" max="257" width="16.77734375" style="229" customWidth="1"/>
    <col min="258" max="258" width="18.6640625" style="229" customWidth="1"/>
    <col min="259" max="262" width="10.33203125" style="229" customWidth="1"/>
    <col min="263" max="263" width="11.77734375" style="229" customWidth="1"/>
    <col min="264" max="264" width="10.33203125" style="229" customWidth="1"/>
    <col min="265" max="265" width="10.109375" style="229" customWidth="1"/>
    <col min="266" max="266" width="9.33203125" style="229" customWidth="1"/>
    <col min="267" max="269" width="9.33203125" style="229" bestFit="1" customWidth="1"/>
    <col min="270" max="270" width="11.6640625" style="229" bestFit="1" customWidth="1"/>
    <col min="271" max="271" width="8.77734375" style="229"/>
    <col min="272" max="272" width="9.44140625" style="229" bestFit="1" customWidth="1"/>
    <col min="273" max="277" width="8.77734375" style="229"/>
    <col min="278" max="278" width="10.109375" style="229" bestFit="1" customWidth="1"/>
    <col min="279" max="279" width="9.44140625" style="229" bestFit="1" customWidth="1"/>
    <col min="280" max="280" width="8.77734375" style="229"/>
    <col min="281" max="281" width="10.109375" style="229" customWidth="1"/>
    <col min="282" max="282" width="8.77734375" style="229"/>
    <col min="283" max="283" width="10.44140625" style="229" customWidth="1"/>
    <col min="284" max="285" width="8.77734375" style="229"/>
    <col min="286" max="286" width="10.109375" style="229" customWidth="1"/>
    <col min="287" max="287" width="8.77734375" style="229"/>
    <col min="288" max="288" width="9" style="229" customWidth="1"/>
    <col min="289" max="289" width="8.88671875" style="229" customWidth="1"/>
    <col min="290" max="290" width="8.77734375" style="229"/>
    <col min="291" max="292" width="8.88671875" style="229" customWidth="1"/>
    <col min="293" max="293" width="9" style="229" customWidth="1"/>
    <col min="294" max="294" width="8.44140625" style="229" customWidth="1"/>
    <col min="295" max="295" width="8.6640625" style="229" customWidth="1"/>
    <col min="296" max="296" width="8.109375" style="229" customWidth="1"/>
    <col min="297" max="297" width="8.21875" style="229" customWidth="1"/>
    <col min="298" max="300" width="8.109375" style="229" customWidth="1"/>
    <col min="301" max="301" width="8.21875" style="229" customWidth="1"/>
    <col min="302" max="302" width="8.6640625" style="229" customWidth="1"/>
    <col min="303" max="304" width="8.77734375" style="229"/>
    <col min="305" max="306" width="8.44140625" style="229" customWidth="1"/>
    <col min="307" max="307" width="8.6640625" style="229" customWidth="1"/>
    <col min="308" max="308" width="8.44140625" style="229" customWidth="1"/>
    <col min="309" max="311" width="8.88671875" style="229" customWidth="1"/>
    <col min="312" max="312" width="9.109375" style="229" customWidth="1"/>
    <col min="313" max="313" width="9" style="229" customWidth="1"/>
    <col min="314" max="314" width="9.109375" style="229" customWidth="1"/>
    <col min="315" max="315" width="9.33203125" style="229" customWidth="1"/>
    <col min="316" max="316" width="9" style="229" customWidth="1"/>
    <col min="317" max="317" width="9.109375" style="229" customWidth="1"/>
    <col min="318" max="318" width="9.21875" style="229" customWidth="1"/>
    <col min="319" max="320" width="9.109375" style="229" customWidth="1"/>
    <col min="321" max="321" width="10.77734375" style="229" customWidth="1"/>
    <col min="322" max="362" width="0" style="229" hidden="1" customWidth="1"/>
    <col min="363" max="363" width="1.21875" style="229" customWidth="1"/>
    <col min="364" max="364" width="10.77734375" style="229" customWidth="1"/>
    <col min="365" max="512" width="8.77734375" style="229"/>
    <col min="513" max="513" width="16.77734375" style="229" customWidth="1"/>
    <col min="514" max="514" width="18.6640625" style="229" customWidth="1"/>
    <col min="515" max="518" width="10.33203125" style="229" customWidth="1"/>
    <col min="519" max="519" width="11.77734375" style="229" customWidth="1"/>
    <col min="520" max="520" width="10.33203125" style="229" customWidth="1"/>
    <col min="521" max="521" width="10.109375" style="229" customWidth="1"/>
    <col min="522" max="522" width="9.33203125" style="229" customWidth="1"/>
    <col min="523" max="525" width="9.33203125" style="229" bestFit="1" customWidth="1"/>
    <col min="526" max="526" width="11.6640625" style="229" bestFit="1" customWidth="1"/>
    <col min="527" max="527" width="8.77734375" style="229"/>
    <col min="528" max="528" width="9.44140625" style="229" bestFit="1" customWidth="1"/>
    <col min="529" max="533" width="8.77734375" style="229"/>
    <col min="534" max="534" width="10.109375" style="229" bestFit="1" customWidth="1"/>
    <col min="535" max="535" width="9.44140625" style="229" bestFit="1" customWidth="1"/>
    <col min="536" max="536" width="8.77734375" style="229"/>
    <col min="537" max="537" width="10.109375" style="229" customWidth="1"/>
    <col min="538" max="538" width="8.77734375" style="229"/>
    <col min="539" max="539" width="10.44140625" style="229" customWidth="1"/>
    <col min="540" max="541" width="8.77734375" style="229"/>
    <col min="542" max="542" width="10.109375" style="229" customWidth="1"/>
    <col min="543" max="543" width="8.77734375" style="229"/>
    <col min="544" max="544" width="9" style="229" customWidth="1"/>
    <col min="545" max="545" width="8.88671875" style="229" customWidth="1"/>
    <col min="546" max="546" width="8.77734375" style="229"/>
    <col min="547" max="548" width="8.88671875" style="229" customWidth="1"/>
    <col min="549" max="549" width="9" style="229" customWidth="1"/>
    <col min="550" max="550" width="8.44140625" style="229" customWidth="1"/>
    <col min="551" max="551" width="8.6640625" style="229" customWidth="1"/>
    <col min="552" max="552" width="8.109375" style="229" customWidth="1"/>
    <col min="553" max="553" width="8.21875" style="229" customWidth="1"/>
    <col min="554" max="556" width="8.109375" style="229" customWidth="1"/>
    <col min="557" max="557" width="8.21875" style="229" customWidth="1"/>
    <col min="558" max="558" width="8.6640625" style="229" customWidth="1"/>
    <col min="559" max="560" width="8.77734375" style="229"/>
    <col min="561" max="562" width="8.44140625" style="229" customWidth="1"/>
    <col min="563" max="563" width="8.6640625" style="229" customWidth="1"/>
    <col min="564" max="564" width="8.44140625" style="229" customWidth="1"/>
    <col min="565" max="567" width="8.88671875" style="229" customWidth="1"/>
    <col min="568" max="568" width="9.109375" style="229" customWidth="1"/>
    <col min="569" max="569" width="9" style="229" customWidth="1"/>
    <col min="570" max="570" width="9.109375" style="229" customWidth="1"/>
    <col min="571" max="571" width="9.33203125" style="229" customWidth="1"/>
    <col min="572" max="572" width="9" style="229" customWidth="1"/>
    <col min="573" max="573" width="9.109375" style="229" customWidth="1"/>
    <col min="574" max="574" width="9.21875" style="229" customWidth="1"/>
    <col min="575" max="576" width="9.109375" style="229" customWidth="1"/>
    <col min="577" max="577" width="10.77734375" style="229" customWidth="1"/>
    <col min="578" max="618" width="0" style="229" hidden="1" customWidth="1"/>
    <col min="619" max="619" width="1.21875" style="229" customWidth="1"/>
    <col min="620" max="620" width="10.77734375" style="229" customWidth="1"/>
    <col min="621" max="768" width="8.77734375" style="229"/>
    <col min="769" max="769" width="16.77734375" style="229" customWidth="1"/>
    <col min="770" max="770" width="18.6640625" style="229" customWidth="1"/>
    <col min="771" max="774" width="10.33203125" style="229" customWidth="1"/>
    <col min="775" max="775" width="11.77734375" style="229" customWidth="1"/>
    <col min="776" max="776" width="10.33203125" style="229" customWidth="1"/>
    <col min="777" max="777" width="10.109375" style="229" customWidth="1"/>
    <col min="778" max="778" width="9.33203125" style="229" customWidth="1"/>
    <col min="779" max="781" width="9.33203125" style="229" bestFit="1" customWidth="1"/>
    <col min="782" max="782" width="11.6640625" style="229" bestFit="1" customWidth="1"/>
    <col min="783" max="783" width="8.77734375" style="229"/>
    <col min="784" max="784" width="9.44140625" style="229" bestFit="1" customWidth="1"/>
    <col min="785" max="789" width="8.77734375" style="229"/>
    <col min="790" max="790" width="10.109375" style="229" bestFit="1" customWidth="1"/>
    <col min="791" max="791" width="9.44140625" style="229" bestFit="1" customWidth="1"/>
    <col min="792" max="792" width="8.77734375" style="229"/>
    <col min="793" max="793" width="10.109375" style="229" customWidth="1"/>
    <col min="794" max="794" width="8.77734375" style="229"/>
    <col min="795" max="795" width="10.44140625" style="229" customWidth="1"/>
    <col min="796" max="797" width="8.77734375" style="229"/>
    <col min="798" max="798" width="10.109375" style="229" customWidth="1"/>
    <col min="799" max="799" width="8.77734375" style="229"/>
    <col min="800" max="800" width="9" style="229" customWidth="1"/>
    <col min="801" max="801" width="8.88671875" style="229" customWidth="1"/>
    <col min="802" max="802" width="8.77734375" style="229"/>
    <col min="803" max="804" width="8.88671875" style="229" customWidth="1"/>
    <col min="805" max="805" width="9" style="229" customWidth="1"/>
    <col min="806" max="806" width="8.44140625" style="229" customWidth="1"/>
    <col min="807" max="807" width="8.6640625" style="229" customWidth="1"/>
    <col min="808" max="808" width="8.109375" style="229" customWidth="1"/>
    <col min="809" max="809" width="8.21875" style="229" customWidth="1"/>
    <col min="810" max="812" width="8.109375" style="229" customWidth="1"/>
    <col min="813" max="813" width="8.21875" style="229" customWidth="1"/>
    <col min="814" max="814" width="8.6640625" style="229" customWidth="1"/>
    <col min="815" max="816" width="8.77734375" style="229"/>
    <col min="817" max="818" width="8.44140625" style="229" customWidth="1"/>
    <col min="819" max="819" width="8.6640625" style="229" customWidth="1"/>
    <col min="820" max="820" width="8.44140625" style="229" customWidth="1"/>
    <col min="821" max="823" width="8.88671875" style="229" customWidth="1"/>
    <col min="824" max="824" width="9.109375" style="229" customWidth="1"/>
    <col min="825" max="825" width="9" style="229" customWidth="1"/>
    <col min="826" max="826" width="9.109375" style="229" customWidth="1"/>
    <col min="827" max="827" width="9.33203125" style="229" customWidth="1"/>
    <col min="828" max="828" width="9" style="229" customWidth="1"/>
    <col min="829" max="829" width="9.109375" style="229" customWidth="1"/>
    <col min="830" max="830" width="9.21875" style="229" customWidth="1"/>
    <col min="831" max="832" width="9.109375" style="229" customWidth="1"/>
    <col min="833" max="833" width="10.77734375" style="229" customWidth="1"/>
    <col min="834" max="874" width="0" style="229" hidden="1" customWidth="1"/>
    <col min="875" max="875" width="1.21875" style="229" customWidth="1"/>
    <col min="876" max="876" width="10.77734375" style="229" customWidth="1"/>
    <col min="877" max="1024" width="8.77734375" style="229"/>
    <col min="1025" max="1025" width="16.77734375" style="229" customWidth="1"/>
    <col min="1026" max="1026" width="18.6640625" style="229" customWidth="1"/>
    <col min="1027" max="1030" width="10.33203125" style="229" customWidth="1"/>
    <col min="1031" max="1031" width="11.77734375" style="229" customWidth="1"/>
    <col min="1032" max="1032" width="10.33203125" style="229" customWidth="1"/>
    <col min="1033" max="1033" width="10.109375" style="229" customWidth="1"/>
    <col min="1034" max="1034" width="9.33203125" style="229" customWidth="1"/>
    <col min="1035" max="1037" width="9.33203125" style="229" bestFit="1" customWidth="1"/>
    <col min="1038" max="1038" width="11.6640625" style="229" bestFit="1" customWidth="1"/>
    <col min="1039" max="1039" width="8.77734375" style="229"/>
    <col min="1040" max="1040" width="9.44140625" style="229" bestFit="1" customWidth="1"/>
    <col min="1041" max="1045" width="8.77734375" style="229"/>
    <col min="1046" max="1046" width="10.109375" style="229" bestFit="1" customWidth="1"/>
    <col min="1047" max="1047" width="9.44140625" style="229" bestFit="1" customWidth="1"/>
    <col min="1048" max="1048" width="8.77734375" style="229"/>
    <col min="1049" max="1049" width="10.109375" style="229" customWidth="1"/>
    <col min="1050" max="1050" width="8.77734375" style="229"/>
    <col min="1051" max="1051" width="10.44140625" style="229" customWidth="1"/>
    <col min="1052" max="1053" width="8.77734375" style="229"/>
    <col min="1054" max="1054" width="10.109375" style="229" customWidth="1"/>
    <col min="1055" max="1055" width="8.77734375" style="229"/>
    <col min="1056" max="1056" width="9" style="229" customWidth="1"/>
    <col min="1057" max="1057" width="8.88671875" style="229" customWidth="1"/>
    <col min="1058" max="1058" width="8.77734375" style="229"/>
    <col min="1059" max="1060" width="8.88671875" style="229" customWidth="1"/>
    <col min="1061" max="1061" width="9" style="229" customWidth="1"/>
    <col min="1062" max="1062" width="8.44140625" style="229" customWidth="1"/>
    <col min="1063" max="1063" width="8.6640625" style="229" customWidth="1"/>
    <col min="1064" max="1064" width="8.109375" style="229" customWidth="1"/>
    <col min="1065" max="1065" width="8.21875" style="229" customWidth="1"/>
    <col min="1066" max="1068" width="8.109375" style="229" customWidth="1"/>
    <col min="1069" max="1069" width="8.21875" style="229" customWidth="1"/>
    <col min="1070" max="1070" width="8.6640625" style="229" customWidth="1"/>
    <col min="1071" max="1072" width="8.77734375" style="229"/>
    <col min="1073" max="1074" width="8.44140625" style="229" customWidth="1"/>
    <col min="1075" max="1075" width="8.6640625" style="229" customWidth="1"/>
    <col min="1076" max="1076" width="8.44140625" style="229" customWidth="1"/>
    <col min="1077" max="1079" width="8.88671875" style="229" customWidth="1"/>
    <col min="1080" max="1080" width="9.109375" style="229" customWidth="1"/>
    <col min="1081" max="1081" width="9" style="229" customWidth="1"/>
    <col min="1082" max="1082" width="9.109375" style="229" customWidth="1"/>
    <col min="1083" max="1083" width="9.33203125" style="229" customWidth="1"/>
    <col min="1084" max="1084" width="9" style="229" customWidth="1"/>
    <col min="1085" max="1085" width="9.109375" style="229" customWidth="1"/>
    <col min="1086" max="1086" width="9.21875" style="229" customWidth="1"/>
    <col min="1087" max="1088" width="9.109375" style="229" customWidth="1"/>
    <col min="1089" max="1089" width="10.77734375" style="229" customWidth="1"/>
    <col min="1090" max="1130" width="0" style="229" hidden="1" customWidth="1"/>
    <col min="1131" max="1131" width="1.21875" style="229" customWidth="1"/>
    <col min="1132" max="1132" width="10.77734375" style="229" customWidth="1"/>
    <col min="1133" max="1280" width="8.77734375" style="229"/>
    <col min="1281" max="1281" width="16.77734375" style="229" customWidth="1"/>
    <col min="1282" max="1282" width="18.6640625" style="229" customWidth="1"/>
    <col min="1283" max="1286" width="10.33203125" style="229" customWidth="1"/>
    <col min="1287" max="1287" width="11.77734375" style="229" customWidth="1"/>
    <col min="1288" max="1288" width="10.33203125" style="229" customWidth="1"/>
    <col min="1289" max="1289" width="10.109375" style="229" customWidth="1"/>
    <col min="1290" max="1290" width="9.33203125" style="229" customWidth="1"/>
    <col min="1291" max="1293" width="9.33203125" style="229" bestFit="1" customWidth="1"/>
    <col min="1294" max="1294" width="11.6640625" style="229" bestFit="1" customWidth="1"/>
    <col min="1295" max="1295" width="8.77734375" style="229"/>
    <col min="1296" max="1296" width="9.44140625" style="229" bestFit="1" customWidth="1"/>
    <col min="1297" max="1301" width="8.77734375" style="229"/>
    <col min="1302" max="1302" width="10.109375" style="229" bestFit="1" customWidth="1"/>
    <col min="1303" max="1303" width="9.44140625" style="229" bestFit="1" customWidth="1"/>
    <col min="1304" max="1304" width="8.77734375" style="229"/>
    <col min="1305" max="1305" width="10.109375" style="229" customWidth="1"/>
    <col min="1306" max="1306" width="8.77734375" style="229"/>
    <col min="1307" max="1307" width="10.44140625" style="229" customWidth="1"/>
    <col min="1308" max="1309" width="8.77734375" style="229"/>
    <col min="1310" max="1310" width="10.109375" style="229" customWidth="1"/>
    <col min="1311" max="1311" width="8.77734375" style="229"/>
    <col min="1312" max="1312" width="9" style="229" customWidth="1"/>
    <col min="1313" max="1313" width="8.88671875" style="229" customWidth="1"/>
    <col min="1314" max="1314" width="8.77734375" style="229"/>
    <col min="1315" max="1316" width="8.88671875" style="229" customWidth="1"/>
    <col min="1317" max="1317" width="9" style="229" customWidth="1"/>
    <col min="1318" max="1318" width="8.44140625" style="229" customWidth="1"/>
    <col min="1319" max="1319" width="8.6640625" style="229" customWidth="1"/>
    <col min="1320" max="1320" width="8.109375" style="229" customWidth="1"/>
    <col min="1321" max="1321" width="8.21875" style="229" customWidth="1"/>
    <col min="1322" max="1324" width="8.109375" style="229" customWidth="1"/>
    <col min="1325" max="1325" width="8.21875" style="229" customWidth="1"/>
    <col min="1326" max="1326" width="8.6640625" style="229" customWidth="1"/>
    <col min="1327" max="1328" width="8.77734375" style="229"/>
    <col min="1329" max="1330" width="8.44140625" style="229" customWidth="1"/>
    <col min="1331" max="1331" width="8.6640625" style="229" customWidth="1"/>
    <col min="1332" max="1332" width="8.44140625" style="229" customWidth="1"/>
    <col min="1333" max="1335" width="8.88671875" style="229" customWidth="1"/>
    <col min="1336" max="1336" width="9.109375" style="229" customWidth="1"/>
    <col min="1337" max="1337" width="9" style="229" customWidth="1"/>
    <col min="1338" max="1338" width="9.109375" style="229" customWidth="1"/>
    <col min="1339" max="1339" width="9.33203125" style="229" customWidth="1"/>
    <col min="1340" max="1340" width="9" style="229" customWidth="1"/>
    <col min="1341" max="1341" width="9.109375" style="229" customWidth="1"/>
    <col min="1342" max="1342" width="9.21875" style="229" customWidth="1"/>
    <col min="1343" max="1344" width="9.109375" style="229" customWidth="1"/>
    <col min="1345" max="1345" width="10.77734375" style="229" customWidth="1"/>
    <col min="1346" max="1386" width="0" style="229" hidden="1" customWidth="1"/>
    <col min="1387" max="1387" width="1.21875" style="229" customWidth="1"/>
    <col min="1388" max="1388" width="10.77734375" style="229" customWidth="1"/>
    <col min="1389" max="1536" width="8.77734375" style="229"/>
    <col min="1537" max="1537" width="16.77734375" style="229" customWidth="1"/>
    <col min="1538" max="1538" width="18.6640625" style="229" customWidth="1"/>
    <col min="1539" max="1542" width="10.33203125" style="229" customWidth="1"/>
    <col min="1543" max="1543" width="11.77734375" style="229" customWidth="1"/>
    <col min="1544" max="1544" width="10.33203125" style="229" customWidth="1"/>
    <col min="1545" max="1545" width="10.109375" style="229" customWidth="1"/>
    <col min="1546" max="1546" width="9.33203125" style="229" customWidth="1"/>
    <col min="1547" max="1549" width="9.33203125" style="229" bestFit="1" customWidth="1"/>
    <col min="1550" max="1550" width="11.6640625" style="229" bestFit="1" customWidth="1"/>
    <col min="1551" max="1551" width="8.77734375" style="229"/>
    <col min="1552" max="1552" width="9.44140625" style="229" bestFit="1" customWidth="1"/>
    <col min="1553" max="1557" width="8.77734375" style="229"/>
    <col min="1558" max="1558" width="10.109375" style="229" bestFit="1" customWidth="1"/>
    <col min="1559" max="1559" width="9.44140625" style="229" bestFit="1" customWidth="1"/>
    <col min="1560" max="1560" width="8.77734375" style="229"/>
    <col min="1561" max="1561" width="10.109375" style="229" customWidth="1"/>
    <col min="1562" max="1562" width="8.77734375" style="229"/>
    <col min="1563" max="1563" width="10.44140625" style="229" customWidth="1"/>
    <col min="1564" max="1565" width="8.77734375" style="229"/>
    <col min="1566" max="1566" width="10.109375" style="229" customWidth="1"/>
    <col min="1567" max="1567" width="8.77734375" style="229"/>
    <col min="1568" max="1568" width="9" style="229" customWidth="1"/>
    <col min="1569" max="1569" width="8.88671875" style="229" customWidth="1"/>
    <col min="1570" max="1570" width="8.77734375" style="229"/>
    <col min="1571" max="1572" width="8.88671875" style="229" customWidth="1"/>
    <col min="1573" max="1573" width="9" style="229" customWidth="1"/>
    <col min="1574" max="1574" width="8.44140625" style="229" customWidth="1"/>
    <col min="1575" max="1575" width="8.6640625" style="229" customWidth="1"/>
    <col min="1576" max="1576" width="8.109375" style="229" customWidth="1"/>
    <col min="1577" max="1577" width="8.21875" style="229" customWidth="1"/>
    <col min="1578" max="1580" width="8.109375" style="229" customWidth="1"/>
    <col min="1581" max="1581" width="8.21875" style="229" customWidth="1"/>
    <col min="1582" max="1582" width="8.6640625" style="229" customWidth="1"/>
    <col min="1583" max="1584" width="8.77734375" style="229"/>
    <col min="1585" max="1586" width="8.44140625" style="229" customWidth="1"/>
    <col min="1587" max="1587" width="8.6640625" style="229" customWidth="1"/>
    <col min="1588" max="1588" width="8.44140625" style="229" customWidth="1"/>
    <col min="1589" max="1591" width="8.88671875" style="229" customWidth="1"/>
    <col min="1592" max="1592" width="9.109375" style="229" customWidth="1"/>
    <col min="1593" max="1593" width="9" style="229" customWidth="1"/>
    <col min="1594" max="1594" width="9.109375" style="229" customWidth="1"/>
    <col min="1595" max="1595" width="9.33203125" style="229" customWidth="1"/>
    <col min="1596" max="1596" width="9" style="229" customWidth="1"/>
    <col min="1597" max="1597" width="9.109375" style="229" customWidth="1"/>
    <col min="1598" max="1598" width="9.21875" style="229" customWidth="1"/>
    <col min="1599" max="1600" width="9.109375" style="229" customWidth="1"/>
    <col min="1601" max="1601" width="10.77734375" style="229" customWidth="1"/>
    <col min="1602" max="1642" width="0" style="229" hidden="1" customWidth="1"/>
    <col min="1643" max="1643" width="1.21875" style="229" customWidth="1"/>
    <col min="1644" max="1644" width="10.77734375" style="229" customWidth="1"/>
    <col min="1645" max="1792" width="8.77734375" style="229"/>
    <col min="1793" max="1793" width="16.77734375" style="229" customWidth="1"/>
    <col min="1794" max="1794" width="18.6640625" style="229" customWidth="1"/>
    <col min="1795" max="1798" width="10.33203125" style="229" customWidth="1"/>
    <col min="1799" max="1799" width="11.77734375" style="229" customWidth="1"/>
    <col min="1800" max="1800" width="10.33203125" style="229" customWidth="1"/>
    <col min="1801" max="1801" width="10.109375" style="229" customWidth="1"/>
    <col min="1802" max="1802" width="9.33203125" style="229" customWidth="1"/>
    <col min="1803" max="1805" width="9.33203125" style="229" bestFit="1" customWidth="1"/>
    <col min="1806" max="1806" width="11.6640625" style="229" bestFit="1" customWidth="1"/>
    <col min="1807" max="1807" width="8.77734375" style="229"/>
    <col min="1808" max="1808" width="9.44140625" style="229" bestFit="1" customWidth="1"/>
    <col min="1809" max="1813" width="8.77734375" style="229"/>
    <col min="1814" max="1814" width="10.109375" style="229" bestFit="1" customWidth="1"/>
    <col min="1815" max="1815" width="9.44140625" style="229" bestFit="1" customWidth="1"/>
    <col min="1816" max="1816" width="8.77734375" style="229"/>
    <col min="1817" max="1817" width="10.109375" style="229" customWidth="1"/>
    <col min="1818" max="1818" width="8.77734375" style="229"/>
    <col min="1819" max="1819" width="10.44140625" style="229" customWidth="1"/>
    <col min="1820" max="1821" width="8.77734375" style="229"/>
    <col min="1822" max="1822" width="10.109375" style="229" customWidth="1"/>
    <col min="1823" max="1823" width="8.77734375" style="229"/>
    <col min="1824" max="1824" width="9" style="229" customWidth="1"/>
    <col min="1825" max="1825" width="8.88671875" style="229" customWidth="1"/>
    <col min="1826" max="1826" width="8.77734375" style="229"/>
    <col min="1827" max="1828" width="8.88671875" style="229" customWidth="1"/>
    <col min="1829" max="1829" width="9" style="229" customWidth="1"/>
    <col min="1830" max="1830" width="8.44140625" style="229" customWidth="1"/>
    <col min="1831" max="1831" width="8.6640625" style="229" customWidth="1"/>
    <col min="1832" max="1832" width="8.109375" style="229" customWidth="1"/>
    <col min="1833" max="1833" width="8.21875" style="229" customWidth="1"/>
    <col min="1834" max="1836" width="8.109375" style="229" customWidth="1"/>
    <col min="1837" max="1837" width="8.21875" style="229" customWidth="1"/>
    <col min="1838" max="1838" width="8.6640625" style="229" customWidth="1"/>
    <col min="1839" max="1840" width="8.77734375" style="229"/>
    <col min="1841" max="1842" width="8.44140625" style="229" customWidth="1"/>
    <col min="1843" max="1843" width="8.6640625" style="229" customWidth="1"/>
    <col min="1844" max="1844" width="8.44140625" style="229" customWidth="1"/>
    <col min="1845" max="1847" width="8.88671875" style="229" customWidth="1"/>
    <col min="1848" max="1848" width="9.109375" style="229" customWidth="1"/>
    <col min="1849" max="1849" width="9" style="229" customWidth="1"/>
    <col min="1850" max="1850" width="9.109375" style="229" customWidth="1"/>
    <col min="1851" max="1851" width="9.33203125" style="229" customWidth="1"/>
    <col min="1852" max="1852" width="9" style="229" customWidth="1"/>
    <col min="1853" max="1853" width="9.109375" style="229" customWidth="1"/>
    <col min="1854" max="1854" width="9.21875" style="229" customWidth="1"/>
    <col min="1855" max="1856" width="9.109375" style="229" customWidth="1"/>
    <col min="1857" max="1857" width="10.77734375" style="229" customWidth="1"/>
    <col min="1858" max="1898" width="0" style="229" hidden="1" customWidth="1"/>
    <col min="1899" max="1899" width="1.21875" style="229" customWidth="1"/>
    <col min="1900" max="1900" width="10.77734375" style="229" customWidth="1"/>
    <col min="1901" max="2048" width="8.77734375" style="229"/>
    <col min="2049" max="2049" width="16.77734375" style="229" customWidth="1"/>
    <col min="2050" max="2050" width="18.6640625" style="229" customWidth="1"/>
    <col min="2051" max="2054" width="10.33203125" style="229" customWidth="1"/>
    <col min="2055" max="2055" width="11.77734375" style="229" customWidth="1"/>
    <col min="2056" max="2056" width="10.33203125" style="229" customWidth="1"/>
    <col min="2057" max="2057" width="10.109375" style="229" customWidth="1"/>
    <col min="2058" max="2058" width="9.33203125" style="229" customWidth="1"/>
    <col min="2059" max="2061" width="9.33203125" style="229" bestFit="1" customWidth="1"/>
    <col min="2062" max="2062" width="11.6640625" style="229" bestFit="1" customWidth="1"/>
    <col min="2063" max="2063" width="8.77734375" style="229"/>
    <col min="2064" max="2064" width="9.44140625" style="229" bestFit="1" customWidth="1"/>
    <col min="2065" max="2069" width="8.77734375" style="229"/>
    <col min="2070" max="2070" width="10.109375" style="229" bestFit="1" customWidth="1"/>
    <col min="2071" max="2071" width="9.44140625" style="229" bestFit="1" customWidth="1"/>
    <col min="2072" max="2072" width="8.77734375" style="229"/>
    <col min="2073" max="2073" width="10.109375" style="229" customWidth="1"/>
    <col min="2074" max="2074" width="8.77734375" style="229"/>
    <col min="2075" max="2075" width="10.44140625" style="229" customWidth="1"/>
    <col min="2076" max="2077" width="8.77734375" style="229"/>
    <col min="2078" max="2078" width="10.109375" style="229" customWidth="1"/>
    <col min="2079" max="2079" width="8.77734375" style="229"/>
    <col min="2080" max="2080" width="9" style="229" customWidth="1"/>
    <col min="2081" max="2081" width="8.88671875" style="229" customWidth="1"/>
    <col min="2082" max="2082" width="8.77734375" style="229"/>
    <col min="2083" max="2084" width="8.88671875" style="229" customWidth="1"/>
    <col min="2085" max="2085" width="9" style="229" customWidth="1"/>
    <col min="2086" max="2086" width="8.44140625" style="229" customWidth="1"/>
    <col min="2087" max="2087" width="8.6640625" style="229" customWidth="1"/>
    <col min="2088" max="2088" width="8.109375" style="229" customWidth="1"/>
    <col min="2089" max="2089" width="8.21875" style="229" customWidth="1"/>
    <col min="2090" max="2092" width="8.109375" style="229" customWidth="1"/>
    <col min="2093" max="2093" width="8.21875" style="229" customWidth="1"/>
    <col min="2094" max="2094" width="8.6640625" style="229" customWidth="1"/>
    <col min="2095" max="2096" width="8.77734375" style="229"/>
    <col min="2097" max="2098" width="8.44140625" style="229" customWidth="1"/>
    <col min="2099" max="2099" width="8.6640625" style="229" customWidth="1"/>
    <col min="2100" max="2100" width="8.44140625" style="229" customWidth="1"/>
    <col min="2101" max="2103" width="8.88671875" style="229" customWidth="1"/>
    <col min="2104" max="2104" width="9.109375" style="229" customWidth="1"/>
    <col min="2105" max="2105" width="9" style="229" customWidth="1"/>
    <col min="2106" max="2106" width="9.109375" style="229" customWidth="1"/>
    <col min="2107" max="2107" width="9.33203125" style="229" customWidth="1"/>
    <col min="2108" max="2108" width="9" style="229" customWidth="1"/>
    <col min="2109" max="2109" width="9.109375" style="229" customWidth="1"/>
    <col min="2110" max="2110" width="9.21875" style="229" customWidth="1"/>
    <col min="2111" max="2112" width="9.109375" style="229" customWidth="1"/>
    <col min="2113" max="2113" width="10.77734375" style="229" customWidth="1"/>
    <col min="2114" max="2154" width="0" style="229" hidden="1" customWidth="1"/>
    <col min="2155" max="2155" width="1.21875" style="229" customWidth="1"/>
    <col min="2156" max="2156" width="10.77734375" style="229" customWidth="1"/>
    <col min="2157" max="2304" width="8.77734375" style="229"/>
    <col min="2305" max="2305" width="16.77734375" style="229" customWidth="1"/>
    <col min="2306" max="2306" width="18.6640625" style="229" customWidth="1"/>
    <col min="2307" max="2310" width="10.33203125" style="229" customWidth="1"/>
    <col min="2311" max="2311" width="11.77734375" style="229" customWidth="1"/>
    <col min="2312" max="2312" width="10.33203125" style="229" customWidth="1"/>
    <col min="2313" max="2313" width="10.109375" style="229" customWidth="1"/>
    <col min="2314" max="2314" width="9.33203125" style="229" customWidth="1"/>
    <col min="2315" max="2317" width="9.33203125" style="229" bestFit="1" customWidth="1"/>
    <col min="2318" max="2318" width="11.6640625" style="229" bestFit="1" customWidth="1"/>
    <col min="2319" max="2319" width="8.77734375" style="229"/>
    <col min="2320" max="2320" width="9.44140625" style="229" bestFit="1" customWidth="1"/>
    <col min="2321" max="2325" width="8.77734375" style="229"/>
    <col min="2326" max="2326" width="10.109375" style="229" bestFit="1" customWidth="1"/>
    <col min="2327" max="2327" width="9.44140625" style="229" bestFit="1" customWidth="1"/>
    <col min="2328" max="2328" width="8.77734375" style="229"/>
    <col min="2329" max="2329" width="10.109375" style="229" customWidth="1"/>
    <col min="2330" max="2330" width="8.77734375" style="229"/>
    <col min="2331" max="2331" width="10.44140625" style="229" customWidth="1"/>
    <col min="2332" max="2333" width="8.77734375" style="229"/>
    <col min="2334" max="2334" width="10.109375" style="229" customWidth="1"/>
    <col min="2335" max="2335" width="8.77734375" style="229"/>
    <col min="2336" max="2336" width="9" style="229" customWidth="1"/>
    <col min="2337" max="2337" width="8.88671875" style="229" customWidth="1"/>
    <col min="2338" max="2338" width="8.77734375" style="229"/>
    <col min="2339" max="2340" width="8.88671875" style="229" customWidth="1"/>
    <col min="2341" max="2341" width="9" style="229" customWidth="1"/>
    <col min="2342" max="2342" width="8.44140625" style="229" customWidth="1"/>
    <col min="2343" max="2343" width="8.6640625" style="229" customWidth="1"/>
    <col min="2344" max="2344" width="8.109375" style="229" customWidth="1"/>
    <col min="2345" max="2345" width="8.21875" style="229" customWidth="1"/>
    <col min="2346" max="2348" width="8.109375" style="229" customWidth="1"/>
    <col min="2349" max="2349" width="8.21875" style="229" customWidth="1"/>
    <col min="2350" max="2350" width="8.6640625" style="229" customWidth="1"/>
    <col min="2351" max="2352" width="8.77734375" style="229"/>
    <col min="2353" max="2354" width="8.44140625" style="229" customWidth="1"/>
    <col min="2355" max="2355" width="8.6640625" style="229" customWidth="1"/>
    <col min="2356" max="2356" width="8.44140625" style="229" customWidth="1"/>
    <col min="2357" max="2359" width="8.88671875" style="229" customWidth="1"/>
    <col min="2360" max="2360" width="9.109375" style="229" customWidth="1"/>
    <col min="2361" max="2361" width="9" style="229" customWidth="1"/>
    <col min="2362" max="2362" width="9.109375" style="229" customWidth="1"/>
    <col min="2363" max="2363" width="9.33203125" style="229" customWidth="1"/>
    <col min="2364" max="2364" width="9" style="229" customWidth="1"/>
    <col min="2365" max="2365" width="9.109375" style="229" customWidth="1"/>
    <col min="2366" max="2366" width="9.21875" style="229" customWidth="1"/>
    <col min="2367" max="2368" width="9.109375" style="229" customWidth="1"/>
    <col min="2369" max="2369" width="10.77734375" style="229" customWidth="1"/>
    <col min="2370" max="2410" width="0" style="229" hidden="1" customWidth="1"/>
    <col min="2411" max="2411" width="1.21875" style="229" customWidth="1"/>
    <col min="2412" max="2412" width="10.77734375" style="229" customWidth="1"/>
    <col min="2413" max="2560" width="8.77734375" style="229"/>
    <col min="2561" max="2561" width="16.77734375" style="229" customWidth="1"/>
    <col min="2562" max="2562" width="18.6640625" style="229" customWidth="1"/>
    <col min="2563" max="2566" width="10.33203125" style="229" customWidth="1"/>
    <col min="2567" max="2567" width="11.77734375" style="229" customWidth="1"/>
    <col min="2568" max="2568" width="10.33203125" style="229" customWidth="1"/>
    <col min="2569" max="2569" width="10.109375" style="229" customWidth="1"/>
    <col min="2570" max="2570" width="9.33203125" style="229" customWidth="1"/>
    <col min="2571" max="2573" width="9.33203125" style="229" bestFit="1" customWidth="1"/>
    <col min="2574" max="2574" width="11.6640625" style="229" bestFit="1" customWidth="1"/>
    <col min="2575" max="2575" width="8.77734375" style="229"/>
    <col min="2576" max="2576" width="9.44140625" style="229" bestFit="1" customWidth="1"/>
    <col min="2577" max="2581" width="8.77734375" style="229"/>
    <col min="2582" max="2582" width="10.109375" style="229" bestFit="1" customWidth="1"/>
    <col min="2583" max="2583" width="9.44140625" style="229" bestFit="1" customWidth="1"/>
    <col min="2584" max="2584" width="8.77734375" style="229"/>
    <col min="2585" max="2585" width="10.109375" style="229" customWidth="1"/>
    <col min="2586" max="2586" width="8.77734375" style="229"/>
    <col min="2587" max="2587" width="10.44140625" style="229" customWidth="1"/>
    <col min="2588" max="2589" width="8.77734375" style="229"/>
    <col min="2590" max="2590" width="10.109375" style="229" customWidth="1"/>
    <col min="2591" max="2591" width="8.77734375" style="229"/>
    <col min="2592" max="2592" width="9" style="229" customWidth="1"/>
    <col min="2593" max="2593" width="8.88671875" style="229" customWidth="1"/>
    <col min="2594" max="2594" width="8.77734375" style="229"/>
    <col min="2595" max="2596" width="8.88671875" style="229" customWidth="1"/>
    <col min="2597" max="2597" width="9" style="229" customWidth="1"/>
    <col min="2598" max="2598" width="8.44140625" style="229" customWidth="1"/>
    <col min="2599" max="2599" width="8.6640625" style="229" customWidth="1"/>
    <col min="2600" max="2600" width="8.109375" style="229" customWidth="1"/>
    <col min="2601" max="2601" width="8.21875" style="229" customWidth="1"/>
    <col min="2602" max="2604" width="8.109375" style="229" customWidth="1"/>
    <col min="2605" max="2605" width="8.21875" style="229" customWidth="1"/>
    <col min="2606" max="2606" width="8.6640625" style="229" customWidth="1"/>
    <col min="2607" max="2608" width="8.77734375" style="229"/>
    <col min="2609" max="2610" width="8.44140625" style="229" customWidth="1"/>
    <col min="2611" max="2611" width="8.6640625" style="229" customWidth="1"/>
    <col min="2612" max="2612" width="8.44140625" style="229" customWidth="1"/>
    <col min="2613" max="2615" width="8.88671875" style="229" customWidth="1"/>
    <col min="2616" max="2616" width="9.109375" style="229" customWidth="1"/>
    <col min="2617" max="2617" width="9" style="229" customWidth="1"/>
    <col min="2618" max="2618" width="9.109375" style="229" customWidth="1"/>
    <col min="2619" max="2619" width="9.33203125" style="229" customWidth="1"/>
    <col min="2620" max="2620" width="9" style="229" customWidth="1"/>
    <col min="2621" max="2621" width="9.109375" style="229" customWidth="1"/>
    <col min="2622" max="2622" width="9.21875" style="229" customWidth="1"/>
    <col min="2623" max="2624" width="9.109375" style="229" customWidth="1"/>
    <col min="2625" max="2625" width="10.77734375" style="229" customWidth="1"/>
    <col min="2626" max="2666" width="0" style="229" hidden="1" customWidth="1"/>
    <col min="2667" max="2667" width="1.21875" style="229" customWidth="1"/>
    <col min="2668" max="2668" width="10.77734375" style="229" customWidth="1"/>
    <col min="2669" max="2816" width="8.77734375" style="229"/>
    <col min="2817" max="2817" width="16.77734375" style="229" customWidth="1"/>
    <col min="2818" max="2818" width="18.6640625" style="229" customWidth="1"/>
    <col min="2819" max="2822" width="10.33203125" style="229" customWidth="1"/>
    <col min="2823" max="2823" width="11.77734375" style="229" customWidth="1"/>
    <col min="2824" max="2824" width="10.33203125" style="229" customWidth="1"/>
    <col min="2825" max="2825" width="10.109375" style="229" customWidth="1"/>
    <col min="2826" max="2826" width="9.33203125" style="229" customWidth="1"/>
    <col min="2827" max="2829" width="9.33203125" style="229" bestFit="1" customWidth="1"/>
    <col min="2830" max="2830" width="11.6640625" style="229" bestFit="1" customWidth="1"/>
    <col min="2831" max="2831" width="8.77734375" style="229"/>
    <col min="2832" max="2832" width="9.44140625" style="229" bestFit="1" customWidth="1"/>
    <col min="2833" max="2837" width="8.77734375" style="229"/>
    <col min="2838" max="2838" width="10.109375" style="229" bestFit="1" customWidth="1"/>
    <col min="2839" max="2839" width="9.44140625" style="229" bestFit="1" customWidth="1"/>
    <col min="2840" max="2840" width="8.77734375" style="229"/>
    <col min="2841" max="2841" width="10.109375" style="229" customWidth="1"/>
    <col min="2842" max="2842" width="8.77734375" style="229"/>
    <col min="2843" max="2843" width="10.44140625" style="229" customWidth="1"/>
    <col min="2844" max="2845" width="8.77734375" style="229"/>
    <col min="2846" max="2846" width="10.109375" style="229" customWidth="1"/>
    <col min="2847" max="2847" width="8.77734375" style="229"/>
    <col min="2848" max="2848" width="9" style="229" customWidth="1"/>
    <col min="2849" max="2849" width="8.88671875" style="229" customWidth="1"/>
    <col min="2850" max="2850" width="8.77734375" style="229"/>
    <col min="2851" max="2852" width="8.88671875" style="229" customWidth="1"/>
    <col min="2853" max="2853" width="9" style="229" customWidth="1"/>
    <col min="2854" max="2854" width="8.44140625" style="229" customWidth="1"/>
    <col min="2855" max="2855" width="8.6640625" style="229" customWidth="1"/>
    <col min="2856" max="2856" width="8.109375" style="229" customWidth="1"/>
    <col min="2857" max="2857" width="8.21875" style="229" customWidth="1"/>
    <col min="2858" max="2860" width="8.109375" style="229" customWidth="1"/>
    <col min="2861" max="2861" width="8.21875" style="229" customWidth="1"/>
    <col min="2862" max="2862" width="8.6640625" style="229" customWidth="1"/>
    <col min="2863" max="2864" width="8.77734375" style="229"/>
    <col min="2865" max="2866" width="8.44140625" style="229" customWidth="1"/>
    <col min="2867" max="2867" width="8.6640625" style="229" customWidth="1"/>
    <col min="2868" max="2868" width="8.44140625" style="229" customWidth="1"/>
    <col min="2869" max="2871" width="8.88671875" style="229" customWidth="1"/>
    <col min="2872" max="2872" width="9.109375" style="229" customWidth="1"/>
    <col min="2873" max="2873" width="9" style="229" customWidth="1"/>
    <col min="2874" max="2874" width="9.109375" style="229" customWidth="1"/>
    <col min="2875" max="2875" width="9.33203125" style="229" customWidth="1"/>
    <col min="2876" max="2876" width="9" style="229" customWidth="1"/>
    <col min="2877" max="2877" width="9.109375" style="229" customWidth="1"/>
    <col min="2878" max="2878" width="9.21875" style="229" customWidth="1"/>
    <col min="2879" max="2880" width="9.109375" style="229" customWidth="1"/>
    <col min="2881" max="2881" width="10.77734375" style="229" customWidth="1"/>
    <col min="2882" max="2922" width="0" style="229" hidden="1" customWidth="1"/>
    <col min="2923" max="2923" width="1.21875" style="229" customWidth="1"/>
    <col min="2924" max="2924" width="10.77734375" style="229" customWidth="1"/>
    <col min="2925" max="3072" width="8.77734375" style="229"/>
    <col min="3073" max="3073" width="16.77734375" style="229" customWidth="1"/>
    <col min="3074" max="3074" width="18.6640625" style="229" customWidth="1"/>
    <col min="3075" max="3078" width="10.33203125" style="229" customWidth="1"/>
    <col min="3079" max="3079" width="11.77734375" style="229" customWidth="1"/>
    <col min="3080" max="3080" width="10.33203125" style="229" customWidth="1"/>
    <col min="3081" max="3081" width="10.109375" style="229" customWidth="1"/>
    <col min="3082" max="3082" width="9.33203125" style="229" customWidth="1"/>
    <col min="3083" max="3085" width="9.33203125" style="229" bestFit="1" customWidth="1"/>
    <col min="3086" max="3086" width="11.6640625" style="229" bestFit="1" customWidth="1"/>
    <col min="3087" max="3087" width="8.77734375" style="229"/>
    <col min="3088" max="3088" width="9.44140625" style="229" bestFit="1" customWidth="1"/>
    <col min="3089" max="3093" width="8.77734375" style="229"/>
    <col min="3094" max="3094" width="10.109375" style="229" bestFit="1" customWidth="1"/>
    <col min="3095" max="3095" width="9.44140625" style="229" bestFit="1" customWidth="1"/>
    <col min="3096" max="3096" width="8.77734375" style="229"/>
    <col min="3097" max="3097" width="10.109375" style="229" customWidth="1"/>
    <col min="3098" max="3098" width="8.77734375" style="229"/>
    <col min="3099" max="3099" width="10.44140625" style="229" customWidth="1"/>
    <col min="3100" max="3101" width="8.77734375" style="229"/>
    <col min="3102" max="3102" width="10.109375" style="229" customWidth="1"/>
    <col min="3103" max="3103" width="8.77734375" style="229"/>
    <col min="3104" max="3104" width="9" style="229" customWidth="1"/>
    <col min="3105" max="3105" width="8.88671875" style="229" customWidth="1"/>
    <col min="3106" max="3106" width="8.77734375" style="229"/>
    <col min="3107" max="3108" width="8.88671875" style="229" customWidth="1"/>
    <col min="3109" max="3109" width="9" style="229" customWidth="1"/>
    <col min="3110" max="3110" width="8.44140625" style="229" customWidth="1"/>
    <col min="3111" max="3111" width="8.6640625" style="229" customWidth="1"/>
    <col min="3112" max="3112" width="8.109375" style="229" customWidth="1"/>
    <col min="3113" max="3113" width="8.21875" style="229" customWidth="1"/>
    <col min="3114" max="3116" width="8.109375" style="229" customWidth="1"/>
    <col min="3117" max="3117" width="8.21875" style="229" customWidth="1"/>
    <col min="3118" max="3118" width="8.6640625" style="229" customWidth="1"/>
    <col min="3119" max="3120" width="8.77734375" style="229"/>
    <col min="3121" max="3122" width="8.44140625" style="229" customWidth="1"/>
    <col min="3123" max="3123" width="8.6640625" style="229" customWidth="1"/>
    <col min="3124" max="3124" width="8.44140625" style="229" customWidth="1"/>
    <col min="3125" max="3127" width="8.88671875" style="229" customWidth="1"/>
    <col min="3128" max="3128" width="9.109375" style="229" customWidth="1"/>
    <col min="3129" max="3129" width="9" style="229" customWidth="1"/>
    <col min="3130" max="3130" width="9.109375" style="229" customWidth="1"/>
    <col min="3131" max="3131" width="9.33203125" style="229" customWidth="1"/>
    <col min="3132" max="3132" width="9" style="229" customWidth="1"/>
    <col min="3133" max="3133" width="9.109375" style="229" customWidth="1"/>
    <col min="3134" max="3134" width="9.21875" style="229" customWidth="1"/>
    <col min="3135" max="3136" width="9.109375" style="229" customWidth="1"/>
    <col min="3137" max="3137" width="10.77734375" style="229" customWidth="1"/>
    <col min="3138" max="3178" width="0" style="229" hidden="1" customWidth="1"/>
    <col min="3179" max="3179" width="1.21875" style="229" customWidth="1"/>
    <col min="3180" max="3180" width="10.77734375" style="229" customWidth="1"/>
    <col min="3181" max="3328" width="8.77734375" style="229"/>
    <col min="3329" max="3329" width="16.77734375" style="229" customWidth="1"/>
    <col min="3330" max="3330" width="18.6640625" style="229" customWidth="1"/>
    <col min="3331" max="3334" width="10.33203125" style="229" customWidth="1"/>
    <col min="3335" max="3335" width="11.77734375" style="229" customWidth="1"/>
    <col min="3336" max="3336" width="10.33203125" style="229" customWidth="1"/>
    <col min="3337" max="3337" width="10.109375" style="229" customWidth="1"/>
    <col min="3338" max="3338" width="9.33203125" style="229" customWidth="1"/>
    <col min="3339" max="3341" width="9.33203125" style="229" bestFit="1" customWidth="1"/>
    <col min="3342" max="3342" width="11.6640625" style="229" bestFit="1" customWidth="1"/>
    <col min="3343" max="3343" width="8.77734375" style="229"/>
    <col min="3344" max="3344" width="9.44140625" style="229" bestFit="1" customWidth="1"/>
    <col min="3345" max="3349" width="8.77734375" style="229"/>
    <col min="3350" max="3350" width="10.109375" style="229" bestFit="1" customWidth="1"/>
    <col min="3351" max="3351" width="9.44140625" style="229" bestFit="1" customWidth="1"/>
    <col min="3352" max="3352" width="8.77734375" style="229"/>
    <col min="3353" max="3353" width="10.109375" style="229" customWidth="1"/>
    <col min="3354" max="3354" width="8.77734375" style="229"/>
    <col min="3355" max="3355" width="10.44140625" style="229" customWidth="1"/>
    <col min="3356" max="3357" width="8.77734375" style="229"/>
    <col min="3358" max="3358" width="10.109375" style="229" customWidth="1"/>
    <col min="3359" max="3359" width="8.77734375" style="229"/>
    <col min="3360" max="3360" width="9" style="229" customWidth="1"/>
    <col min="3361" max="3361" width="8.88671875" style="229" customWidth="1"/>
    <col min="3362" max="3362" width="8.77734375" style="229"/>
    <col min="3363" max="3364" width="8.88671875" style="229" customWidth="1"/>
    <col min="3365" max="3365" width="9" style="229" customWidth="1"/>
    <col min="3366" max="3366" width="8.44140625" style="229" customWidth="1"/>
    <col min="3367" max="3367" width="8.6640625" style="229" customWidth="1"/>
    <col min="3368" max="3368" width="8.109375" style="229" customWidth="1"/>
    <col min="3369" max="3369" width="8.21875" style="229" customWidth="1"/>
    <col min="3370" max="3372" width="8.109375" style="229" customWidth="1"/>
    <col min="3373" max="3373" width="8.21875" style="229" customWidth="1"/>
    <col min="3374" max="3374" width="8.6640625" style="229" customWidth="1"/>
    <col min="3375" max="3376" width="8.77734375" style="229"/>
    <col min="3377" max="3378" width="8.44140625" style="229" customWidth="1"/>
    <col min="3379" max="3379" width="8.6640625" style="229" customWidth="1"/>
    <col min="3380" max="3380" width="8.44140625" style="229" customWidth="1"/>
    <col min="3381" max="3383" width="8.88671875" style="229" customWidth="1"/>
    <col min="3384" max="3384" width="9.109375" style="229" customWidth="1"/>
    <col min="3385" max="3385" width="9" style="229" customWidth="1"/>
    <col min="3386" max="3386" width="9.109375" style="229" customWidth="1"/>
    <col min="3387" max="3387" width="9.33203125" style="229" customWidth="1"/>
    <col min="3388" max="3388" width="9" style="229" customWidth="1"/>
    <col min="3389" max="3389" width="9.109375" style="229" customWidth="1"/>
    <col min="3390" max="3390" width="9.21875" style="229" customWidth="1"/>
    <col min="3391" max="3392" width="9.109375" style="229" customWidth="1"/>
    <col min="3393" max="3393" width="10.77734375" style="229" customWidth="1"/>
    <col min="3394" max="3434" width="0" style="229" hidden="1" customWidth="1"/>
    <col min="3435" max="3435" width="1.21875" style="229" customWidth="1"/>
    <col min="3436" max="3436" width="10.77734375" style="229" customWidth="1"/>
    <col min="3437" max="3584" width="8.77734375" style="229"/>
    <col min="3585" max="3585" width="16.77734375" style="229" customWidth="1"/>
    <col min="3586" max="3586" width="18.6640625" style="229" customWidth="1"/>
    <col min="3587" max="3590" width="10.33203125" style="229" customWidth="1"/>
    <col min="3591" max="3591" width="11.77734375" style="229" customWidth="1"/>
    <col min="3592" max="3592" width="10.33203125" style="229" customWidth="1"/>
    <col min="3593" max="3593" width="10.109375" style="229" customWidth="1"/>
    <col min="3594" max="3594" width="9.33203125" style="229" customWidth="1"/>
    <col min="3595" max="3597" width="9.33203125" style="229" bestFit="1" customWidth="1"/>
    <col min="3598" max="3598" width="11.6640625" style="229" bestFit="1" customWidth="1"/>
    <col min="3599" max="3599" width="8.77734375" style="229"/>
    <col min="3600" max="3600" width="9.44140625" style="229" bestFit="1" customWidth="1"/>
    <col min="3601" max="3605" width="8.77734375" style="229"/>
    <col min="3606" max="3606" width="10.109375" style="229" bestFit="1" customWidth="1"/>
    <col min="3607" max="3607" width="9.44140625" style="229" bestFit="1" customWidth="1"/>
    <col min="3608" max="3608" width="8.77734375" style="229"/>
    <col min="3609" max="3609" width="10.109375" style="229" customWidth="1"/>
    <col min="3610" max="3610" width="8.77734375" style="229"/>
    <col min="3611" max="3611" width="10.44140625" style="229" customWidth="1"/>
    <col min="3612" max="3613" width="8.77734375" style="229"/>
    <col min="3614" max="3614" width="10.109375" style="229" customWidth="1"/>
    <col min="3615" max="3615" width="8.77734375" style="229"/>
    <col min="3616" max="3616" width="9" style="229" customWidth="1"/>
    <col min="3617" max="3617" width="8.88671875" style="229" customWidth="1"/>
    <col min="3618" max="3618" width="8.77734375" style="229"/>
    <col min="3619" max="3620" width="8.88671875" style="229" customWidth="1"/>
    <col min="3621" max="3621" width="9" style="229" customWidth="1"/>
    <col min="3622" max="3622" width="8.44140625" style="229" customWidth="1"/>
    <col min="3623" max="3623" width="8.6640625" style="229" customWidth="1"/>
    <col min="3624" max="3624" width="8.109375" style="229" customWidth="1"/>
    <col min="3625" max="3625" width="8.21875" style="229" customWidth="1"/>
    <col min="3626" max="3628" width="8.109375" style="229" customWidth="1"/>
    <col min="3629" max="3629" width="8.21875" style="229" customWidth="1"/>
    <col min="3630" max="3630" width="8.6640625" style="229" customWidth="1"/>
    <col min="3631" max="3632" width="8.77734375" style="229"/>
    <col min="3633" max="3634" width="8.44140625" style="229" customWidth="1"/>
    <col min="3635" max="3635" width="8.6640625" style="229" customWidth="1"/>
    <col min="3636" max="3636" width="8.44140625" style="229" customWidth="1"/>
    <col min="3637" max="3639" width="8.88671875" style="229" customWidth="1"/>
    <col min="3640" max="3640" width="9.109375" style="229" customWidth="1"/>
    <col min="3641" max="3641" width="9" style="229" customWidth="1"/>
    <col min="3642" max="3642" width="9.109375" style="229" customWidth="1"/>
    <col min="3643" max="3643" width="9.33203125" style="229" customWidth="1"/>
    <col min="3644" max="3644" width="9" style="229" customWidth="1"/>
    <col min="3645" max="3645" width="9.109375" style="229" customWidth="1"/>
    <col min="3646" max="3646" width="9.21875" style="229" customWidth="1"/>
    <col min="3647" max="3648" width="9.109375" style="229" customWidth="1"/>
    <col min="3649" max="3649" width="10.77734375" style="229" customWidth="1"/>
    <col min="3650" max="3690" width="0" style="229" hidden="1" customWidth="1"/>
    <col min="3691" max="3691" width="1.21875" style="229" customWidth="1"/>
    <col min="3692" max="3692" width="10.77734375" style="229" customWidth="1"/>
    <col min="3693" max="3840" width="8.77734375" style="229"/>
    <col min="3841" max="3841" width="16.77734375" style="229" customWidth="1"/>
    <col min="3842" max="3842" width="18.6640625" style="229" customWidth="1"/>
    <col min="3843" max="3846" width="10.33203125" style="229" customWidth="1"/>
    <col min="3847" max="3847" width="11.77734375" style="229" customWidth="1"/>
    <col min="3848" max="3848" width="10.33203125" style="229" customWidth="1"/>
    <col min="3849" max="3849" width="10.109375" style="229" customWidth="1"/>
    <col min="3850" max="3850" width="9.33203125" style="229" customWidth="1"/>
    <col min="3851" max="3853" width="9.33203125" style="229" bestFit="1" customWidth="1"/>
    <col min="3854" max="3854" width="11.6640625" style="229" bestFit="1" customWidth="1"/>
    <col min="3855" max="3855" width="8.77734375" style="229"/>
    <col min="3856" max="3856" width="9.44140625" style="229" bestFit="1" customWidth="1"/>
    <col min="3857" max="3861" width="8.77734375" style="229"/>
    <col min="3862" max="3862" width="10.109375" style="229" bestFit="1" customWidth="1"/>
    <col min="3863" max="3863" width="9.44140625" style="229" bestFit="1" customWidth="1"/>
    <col min="3864" max="3864" width="8.77734375" style="229"/>
    <col min="3865" max="3865" width="10.109375" style="229" customWidth="1"/>
    <col min="3866" max="3866" width="8.77734375" style="229"/>
    <col min="3867" max="3867" width="10.44140625" style="229" customWidth="1"/>
    <col min="3868" max="3869" width="8.77734375" style="229"/>
    <col min="3870" max="3870" width="10.109375" style="229" customWidth="1"/>
    <col min="3871" max="3871" width="8.77734375" style="229"/>
    <col min="3872" max="3872" width="9" style="229" customWidth="1"/>
    <col min="3873" max="3873" width="8.88671875" style="229" customWidth="1"/>
    <col min="3874" max="3874" width="8.77734375" style="229"/>
    <col min="3875" max="3876" width="8.88671875" style="229" customWidth="1"/>
    <col min="3877" max="3877" width="9" style="229" customWidth="1"/>
    <col min="3878" max="3878" width="8.44140625" style="229" customWidth="1"/>
    <col min="3879" max="3879" width="8.6640625" style="229" customWidth="1"/>
    <col min="3880" max="3880" width="8.109375" style="229" customWidth="1"/>
    <col min="3881" max="3881" width="8.21875" style="229" customWidth="1"/>
    <col min="3882" max="3884" width="8.109375" style="229" customWidth="1"/>
    <col min="3885" max="3885" width="8.21875" style="229" customWidth="1"/>
    <col min="3886" max="3886" width="8.6640625" style="229" customWidth="1"/>
    <col min="3887" max="3888" width="8.77734375" style="229"/>
    <col min="3889" max="3890" width="8.44140625" style="229" customWidth="1"/>
    <col min="3891" max="3891" width="8.6640625" style="229" customWidth="1"/>
    <col min="3892" max="3892" width="8.44140625" style="229" customWidth="1"/>
    <col min="3893" max="3895" width="8.88671875" style="229" customWidth="1"/>
    <col min="3896" max="3896" width="9.109375" style="229" customWidth="1"/>
    <col min="3897" max="3897" width="9" style="229" customWidth="1"/>
    <col min="3898" max="3898" width="9.109375" style="229" customWidth="1"/>
    <col min="3899" max="3899" width="9.33203125" style="229" customWidth="1"/>
    <col min="3900" max="3900" width="9" style="229" customWidth="1"/>
    <col min="3901" max="3901" width="9.109375" style="229" customWidth="1"/>
    <col min="3902" max="3902" width="9.21875" style="229" customWidth="1"/>
    <col min="3903" max="3904" width="9.109375" style="229" customWidth="1"/>
    <col min="3905" max="3905" width="10.77734375" style="229" customWidth="1"/>
    <col min="3906" max="3946" width="0" style="229" hidden="1" customWidth="1"/>
    <col min="3947" max="3947" width="1.21875" style="229" customWidth="1"/>
    <col min="3948" max="3948" width="10.77734375" style="229" customWidth="1"/>
    <col min="3949" max="4096" width="8.77734375" style="229"/>
    <col min="4097" max="4097" width="16.77734375" style="229" customWidth="1"/>
    <col min="4098" max="4098" width="18.6640625" style="229" customWidth="1"/>
    <col min="4099" max="4102" width="10.33203125" style="229" customWidth="1"/>
    <col min="4103" max="4103" width="11.77734375" style="229" customWidth="1"/>
    <col min="4104" max="4104" width="10.33203125" style="229" customWidth="1"/>
    <col min="4105" max="4105" width="10.109375" style="229" customWidth="1"/>
    <col min="4106" max="4106" width="9.33203125" style="229" customWidth="1"/>
    <col min="4107" max="4109" width="9.33203125" style="229" bestFit="1" customWidth="1"/>
    <col min="4110" max="4110" width="11.6640625" style="229" bestFit="1" customWidth="1"/>
    <col min="4111" max="4111" width="8.77734375" style="229"/>
    <col min="4112" max="4112" width="9.44140625" style="229" bestFit="1" customWidth="1"/>
    <col min="4113" max="4117" width="8.77734375" style="229"/>
    <col min="4118" max="4118" width="10.109375" style="229" bestFit="1" customWidth="1"/>
    <col min="4119" max="4119" width="9.44140625" style="229" bestFit="1" customWidth="1"/>
    <col min="4120" max="4120" width="8.77734375" style="229"/>
    <col min="4121" max="4121" width="10.109375" style="229" customWidth="1"/>
    <col min="4122" max="4122" width="8.77734375" style="229"/>
    <col min="4123" max="4123" width="10.44140625" style="229" customWidth="1"/>
    <col min="4124" max="4125" width="8.77734375" style="229"/>
    <col min="4126" max="4126" width="10.109375" style="229" customWidth="1"/>
    <col min="4127" max="4127" width="8.77734375" style="229"/>
    <col min="4128" max="4128" width="9" style="229" customWidth="1"/>
    <col min="4129" max="4129" width="8.88671875" style="229" customWidth="1"/>
    <col min="4130" max="4130" width="8.77734375" style="229"/>
    <col min="4131" max="4132" width="8.88671875" style="229" customWidth="1"/>
    <col min="4133" max="4133" width="9" style="229" customWidth="1"/>
    <col min="4134" max="4134" width="8.44140625" style="229" customWidth="1"/>
    <col min="4135" max="4135" width="8.6640625" style="229" customWidth="1"/>
    <col min="4136" max="4136" width="8.109375" style="229" customWidth="1"/>
    <col min="4137" max="4137" width="8.21875" style="229" customWidth="1"/>
    <col min="4138" max="4140" width="8.109375" style="229" customWidth="1"/>
    <col min="4141" max="4141" width="8.21875" style="229" customWidth="1"/>
    <col min="4142" max="4142" width="8.6640625" style="229" customWidth="1"/>
    <col min="4143" max="4144" width="8.77734375" style="229"/>
    <col min="4145" max="4146" width="8.44140625" style="229" customWidth="1"/>
    <col min="4147" max="4147" width="8.6640625" style="229" customWidth="1"/>
    <col min="4148" max="4148" width="8.44140625" style="229" customWidth="1"/>
    <col min="4149" max="4151" width="8.88671875" style="229" customWidth="1"/>
    <col min="4152" max="4152" width="9.109375" style="229" customWidth="1"/>
    <col min="4153" max="4153" width="9" style="229" customWidth="1"/>
    <col min="4154" max="4154" width="9.109375" style="229" customWidth="1"/>
    <col min="4155" max="4155" width="9.33203125" style="229" customWidth="1"/>
    <col min="4156" max="4156" width="9" style="229" customWidth="1"/>
    <col min="4157" max="4157" width="9.109375" style="229" customWidth="1"/>
    <col min="4158" max="4158" width="9.21875" style="229" customWidth="1"/>
    <col min="4159" max="4160" width="9.109375" style="229" customWidth="1"/>
    <col min="4161" max="4161" width="10.77734375" style="229" customWidth="1"/>
    <col min="4162" max="4202" width="0" style="229" hidden="1" customWidth="1"/>
    <col min="4203" max="4203" width="1.21875" style="229" customWidth="1"/>
    <col min="4204" max="4204" width="10.77734375" style="229" customWidth="1"/>
    <col min="4205" max="4352" width="8.77734375" style="229"/>
    <col min="4353" max="4353" width="16.77734375" style="229" customWidth="1"/>
    <col min="4354" max="4354" width="18.6640625" style="229" customWidth="1"/>
    <col min="4355" max="4358" width="10.33203125" style="229" customWidth="1"/>
    <col min="4359" max="4359" width="11.77734375" style="229" customWidth="1"/>
    <col min="4360" max="4360" width="10.33203125" style="229" customWidth="1"/>
    <col min="4361" max="4361" width="10.109375" style="229" customWidth="1"/>
    <col min="4362" max="4362" width="9.33203125" style="229" customWidth="1"/>
    <col min="4363" max="4365" width="9.33203125" style="229" bestFit="1" customWidth="1"/>
    <col min="4366" max="4366" width="11.6640625" style="229" bestFit="1" customWidth="1"/>
    <col min="4367" max="4367" width="8.77734375" style="229"/>
    <col min="4368" max="4368" width="9.44140625" style="229" bestFit="1" customWidth="1"/>
    <col min="4369" max="4373" width="8.77734375" style="229"/>
    <col min="4374" max="4374" width="10.109375" style="229" bestFit="1" customWidth="1"/>
    <col min="4375" max="4375" width="9.44140625" style="229" bestFit="1" customWidth="1"/>
    <col min="4376" max="4376" width="8.77734375" style="229"/>
    <col min="4377" max="4377" width="10.109375" style="229" customWidth="1"/>
    <col min="4378" max="4378" width="8.77734375" style="229"/>
    <col min="4379" max="4379" width="10.44140625" style="229" customWidth="1"/>
    <col min="4380" max="4381" width="8.77734375" style="229"/>
    <col min="4382" max="4382" width="10.109375" style="229" customWidth="1"/>
    <col min="4383" max="4383" width="8.77734375" style="229"/>
    <col min="4384" max="4384" width="9" style="229" customWidth="1"/>
    <col min="4385" max="4385" width="8.88671875" style="229" customWidth="1"/>
    <col min="4386" max="4386" width="8.77734375" style="229"/>
    <col min="4387" max="4388" width="8.88671875" style="229" customWidth="1"/>
    <col min="4389" max="4389" width="9" style="229" customWidth="1"/>
    <col min="4390" max="4390" width="8.44140625" style="229" customWidth="1"/>
    <col min="4391" max="4391" width="8.6640625" style="229" customWidth="1"/>
    <col min="4392" max="4392" width="8.109375" style="229" customWidth="1"/>
    <col min="4393" max="4393" width="8.21875" style="229" customWidth="1"/>
    <col min="4394" max="4396" width="8.109375" style="229" customWidth="1"/>
    <col min="4397" max="4397" width="8.21875" style="229" customWidth="1"/>
    <col min="4398" max="4398" width="8.6640625" style="229" customWidth="1"/>
    <col min="4399" max="4400" width="8.77734375" style="229"/>
    <col min="4401" max="4402" width="8.44140625" style="229" customWidth="1"/>
    <col min="4403" max="4403" width="8.6640625" style="229" customWidth="1"/>
    <col min="4404" max="4404" width="8.44140625" style="229" customWidth="1"/>
    <col min="4405" max="4407" width="8.88671875" style="229" customWidth="1"/>
    <col min="4408" max="4408" width="9.109375" style="229" customWidth="1"/>
    <col min="4409" max="4409" width="9" style="229" customWidth="1"/>
    <col min="4410" max="4410" width="9.109375" style="229" customWidth="1"/>
    <col min="4411" max="4411" width="9.33203125" style="229" customWidth="1"/>
    <col min="4412" max="4412" width="9" style="229" customWidth="1"/>
    <col min="4413" max="4413" width="9.109375" style="229" customWidth="1"/>
    <col min="4414" max="4414" width="9.21875" style="229" customWidth="1"/>
    <col min="4415" max="4416" width="9.109375" style="229" customWidth="1"/>
    <col min="4417" max="4417" width="10.77734375" style="229" customWidth="1"/>
    <col min="4418" max="4458" width="0" style="229" hidden="1" customWidth="1"/>
    <col min="4459" max="4459" width="1.21875" style="229" customWidth="1"/>
    <col min="4460" max="4460" width="10.77734375" style="229" customWidth="1"/>
    <col min="4461" max="4608" width="8.77734375" style="229"/>
    <col min="4609" max="4609" width="16.77734375" style="229" customWidth="1"/>
    <col min="4610" max="4610" width="18.6640625" style="229" customWidth="1"/>
    <col min="4611" max="4614" width="10.33203125" style="229" customWidth="1"/>
    <col min="4615" max="4615" width="11.77734375" style="229" customWidth="1"/>
    <col min="4616" max="4616" width="10.33203125" style="229" customWidth="1"/>
    <col min="4617" max="4617" width="10.109375" style="229" customWidth="1"/>
    <col min="4618" max="4618" width="9.33203125" style="229" customWidth="1"/>
    <col min="4619" max="4621" width="9.33203125" style="229" bestFit="1" customWidth="1"/>
    <col min="4622" max="4622" width="11.6640625" style="229" bestFit="1" customWidth="1"/>
    <col min="4623" max="4623" width="8.77734375" style="229"/>
    <col min="4624" max="4624" width="9.44140625" style="229" bestFit="1" customWidth="1"/>
    <col min="4625" max="4629" width="8.77734375" style="229"/>
    <col min="4630" max="4630" width="10.109375" style="229" bestFit="1" customWidth="1"/>
    <col min="4631" max="4631" width="9.44140625" style="229" bestFit="1" customWidth="1"/>
    <col min="4632" max="4632" width="8.77734375" style="229"/>
    <col min="4633" max="4633" width="10.109375" style="229" customWidth="1"/>
    <col min="4634" max="4634" width="8.77734375" style="229"/>
    <col min="4635" max="4635" width="10.44140625" style="229" customWidth="1"/>
    <col min="4636" max="4637" width="8.77734375" style="229"/>
    <col min="4638" max="4638" width="10.109375" style="229" customWidth="1"/>
    <col min="4639" max="4639" width="8.77734375" style="229"/>
    <col min="4640" max="4640" width="9" style="229" customWidth="1"/>
    <col min="4641" max="4641" width="8.88671875" style="229" customWidth="1"/>
    <col min="4642" max="4642" width="8.77734375" style="229"/>
    <col min="4643" max="4644" width="8.88671875" style="229" customWidth="1"/>
    <col min="4645" max="4645" width="9" style="229" customWidth="1"/>
    <col min="4646" max="4646" width="8.44140625" style="229" customWidth="1"/>
    <col min="4647" max="4647" width="8.6640625" style="229" customWidth="1"/>
    <col min="4648" max="4648" width="8.109375" style="229" customWidth="1"/>
    <col min="4649" max="4649" width="8.21875" style="229" customWidth="1"/>
    <col min="4650" max="4652" width="8.109375" style="229" customWidth="1"/>
    <col min="4653" max="4653" width="8.21875" style="229" customWidth="1"/>
    <col min="4654" max="4654" width="8.6640625" style="229" customWidth="1"/>
    <col min="4655" max="4656" width="8.77734375" style="229"/>
    <col min="4657" max="4658" width="8.44140625" style="229" customWidth="1"/>
    <col min="4659" max="4659" width="8.6640625" style="229" customWidth="1"/>
    <col min="4660" max="4660" width="8.44140625" style="229" customWidth="1"/>
    <col min="4661" max="4663" width="8.88671875" style="229" customWidth="1"/>
    <col min="4664" max="4664" width="9.109375" style="229" customWidth="1"/>
    <col min="4665" max="4665" width="9" style="229" customWidth="1"/>
    <col min="4666" max="4666" width="9.109375" style="229" customWidth="1"/>
    <col min="4667" max="4667" width="9.33203125" style="229" customWidth="1"/>
    <col min="4668" max="4668" width="9" style="229" customWidth="1"/>
    <col min="4669" max="4669" width="9.109375" style="229" customWidth="1"/>
    <col min="4670" max="4670" width="9.21875" style="229" customWidth="1"/>
    <col min="4671" max="4672" width="9.109375" style="229" customWidth="1"/>
    <col min="4673" max="4673" width="10.77734375" style="229" customWidth="1"/>
    <col min="4674" max="4714" width="0" style="229" hidden="1" customWidth="1"/>
    <col min="4715" max="4715" width="1.21875" style="229" customWidth="1"/>
    <col min="4716" max="4716" width="10.77734375" style="229" customWidth="1"/>
    <col min="4717" max="4864" width="8.77734375" style="229"/>
    <col min="4865" max="4865" width="16.77734375" style="229" customWidth="1"/>
    <col min="4866" max="4866" width="18.6640625" style="229" customWidth="1"/>
    <col min="4867" max="4870" width="10.33203125" style="229" customWidth="1"/>
    <col min="4871" max="4871" width="11.77734375" style="229" customWidth="1"/>
    <col min="4872" max="4872" width="10.33203125" style="229" customWidth="1"/>
    <col min="4873" max="4873" width="10.109375" style="229" customWidth="1"/>
    <col min="4874" max="4874" width="9.33203125" style="229" customWidth="1"/>
    <col min="4875" max="4877" width="9.33203125" style="229" bestFit="1" customWidth="1"/>
    <col min="4878" max="4878" width="11.6640625" style="229" bestFit="1" customWidth="1"/>
    <col min="4879" max="4879" width="8.77734375" style="229"/>
    <col min="4880" max="4880" width="9.44140625" style="229" bestFit="1" customWidth="1"/>
    <col min="4881" max="4885" width="8.77734375" style="229"/>
    <col min="4886" max="4886" width="10.109375" style="229" bestFit="1" customWidth="1"/>
    <col min="4887" max="4887" width="9.44140625" style="229" bestFit="1" customWidth="1"/>
    <col min="4888" max="4888" width="8.77734375" style="229"/>
    <col min="4889" max="4889" width="10.109375" style="229" customWidth="1"/>
    <col min="4890" max="4890" width="8.77734375" style="229"/>
    <col min="4891" max="4891" width="10.44140625" style="229" customWidth="1"/>
    <col min="4892" max="4893" width="8.77734375" style="229"/>
    <col min="4894" max="4894" width="10.109375" style="229" customWidth="1"/>
    <col min="4895" max="4895" width="8.77734375" style="229"/>
    <col min="4896" max="4896" width="9" style="229" customWidth="1"/>
    <col min="4897" max="4897" width="8.88671875" style="229" customWidth="1"/>
    <col min="4898" max="4898" width="8.77734375" style="229"/>
    <col min="4899" max="4900" width="8.88671875" style="229" customWidth="1"/>
    <col min="4901" max="4901" width="9" style="229" customWidth="1"/>
    <col min="4902" max="4902" width="8.44140625" style="229" customWidth="1"/>
    <col min="4903" max="4903" width="8.6640625" style="229" customWidth="1"/>
    <col min="4904" max="4904" width="8.109375" style="229" customWidth="1"/>
    <col min="4905" max="4905" width="8.21875" style="229" customWidth="1"/>
    <col min="4906" max="4908" width="8.109375" style="229" customWidth="1"/>
    <col min="4909" max="4909" width="8.21875" style="229" customWidth="1"/>
    <col min="4910" max="4910" width="8.6640625" style="229" customWidth="1"/>
    <col min="4911" max="4912" width="8.77734375" style="229"/>
    <col min="4913" max="4914" width="8.44140625" style="229" customWidth="1"/>
    <col min="4915" max="4915" width="8.6640625" style="229" customWidth="1"/>
    <col min="4916" max="4916" width="8.44140625" style="229" customWidth="1"/>
    <col min="4917" max="4919" width="8.88671875" style="229" customWidth="1"/>
    <col min="4920" max="4920" width="9.109375" style="229" customWidth="1"/>
    <col min="4921" max="4921" width="9" style="229" customWidth="1"/>
    <col min="4922" max="4922" width="9.109375" style="229" customWidth="1"/>
    <col min="4923" max="4923" width="9.33203125" style="229" customWidth="1"/>
    <col min="4924" max="4924" width="9" style="229" customWidth="1"/>
    <col min="4925" max="4925" width="9.109375" style="229" customWidth="1"/>
    <col min="4926" max="4926" width="9.21875" style="229" customWidth="1"/>
    <col min="4927" max="4928" width="9.109375" style="229" customWidth="1"/>
    <col min="4929" max="4929" width="10.77734375" style="229" customWidth="1"/>
    <col min="4930" max="4970" width="0" style="229" hidden="1" customWidth="1"/>
    <col min="4971" max="4971" width="1.21875" style="229" customWidth="1"/>
    <col min="4972" max="4972" width="10.77734375" style="229" customWidth="1"/>
    <col min="4973" max="5120" width="8.77734375" style="229"/>
    <col min="5121" max="5121" width="16.77734375" style="229" customWidth="1"/>
    <col min="5122" max="5122" width="18.6640625" style="229" customWidth="1"/>
    <col min="5123" max="5126" width="10.33203125" style="229" customWidth="1"/>
    <col min="5127" max="5127" width="11.77734375" style="229" customWidth="1"/>
    <col min="5128" max="5128" width="10.33203125" style="229" customWidth="1"/>
    <col min="5129" max="5129" width="10.109375" style="229" customWidth="1"/>
    <col min="5130" max="5130" width="9.33203125" style="229" customWidth="1"/>
    <col min="5131" max="5133" width="9.33203125" style="229" bestFit="1" customWidth="1"/>
    <col min="5134" max="5134" width="11.6640625" style="229" bestFit="1" customWidth="1"/>
    <col min="5135" max="5135" width="8.77734375" style="229"/>
    <col min="5136" max="5136" width="9.44140625" style="229" bestFit="1" customWidth="1"/>
    <col min="5137" max="5141" width="8.77734375" style="229"/>
    <col min="5142" max="5142" width="10.109375" style="229" bestFit="1" customWidth="1"/>
    <col min="5143" max="5143" width="9.44140625" style="229" bestFit="1" customWidth="1"/>
    <col min="5144" max="5144" width="8.77734375" style="229"/>
    <col min="5145" max="5145" width="10.109375" style="229" customWidth="1"/>
    <col min="5146" max="5146" width="8.77734375" style="229"/>
    <col min="5147" max="5147" width="10.44140625" style="229" customWidth="1"/>
    <col min="5148" max="5149" width="8.77734375" style="229"/>
    <col min="5150" max="5150" width="10.109375" style="229" customWidth="1"/>
    <col min="5151" max="5151" width="8.77734375" style="229"/>
    <col min="5152" max="5152" width="9" style="229" customWidth="1"/>
    <col min="5153" max="5153" width="8.88671875" style="229" customWidth="1"/>
    <col min="5154" max="5154" width="8.77734375" style="229"/>
    <col min="5155" max="5156" width="8.88671875" style="229" customWidth="1"/>
    <col min="5157" max="5157" width="9" style="229" customWidth="1"/>
    <col min="5158" max="5158" width="8.44140625" style="229" customWidth="1"/>
    <col min="5159" max="5159" width="8.6640625" style="229" customWidth="1"/>
    <col min="5160" max="5160" width="8.109375" style="229" customWidth="1"/>
    <col min="5161" max="5161" width="8.21875" style="229" customWidth="1"/>
    <col min="5162" max="5164" width="8.109375" style="229" customWidth="1"/>
    <col min="5165" max="5165" width="8.21875" style="229" customWidth="1"/>
    <col min="5166" max="5166" width="8.6640625" style="229" customWidth="1"/>
    <col min="5167" max="5168" width="8.77734375" style="229"/>
    <col min="5169" max="5170" width="8.44140625" style="229" customWidth="1"/>
    <col min="5171" max="5171" width="8.6640625" style="229" customWidth="1"/>
    <col min="5172" max="5172" width="8.44140625" style="229" customWidth="1"/>
    <col min="5173" max="5175" width="8.88671875" style="229" customWidth="1"/>
    <col min="5176" max="5176" width="9.109375" style="229" customWidth="1"/>
    <col min="5177" max="5177" width="9" style="229" customWidth="1"/>
    <col min="5178" max="5178" width="9.109375" style="229" customWidth="1"/>
    <col min="5179" max="5179" width="9.33203125" style="229" customWidth="1"/>
    <col min="5180" max="5180" width="9" style="229" customWidth="1"/>
    <col min="5181" max="5181" width="9.109375" style="229" customWidth="1"/>
    <col min="5182" max="5182" width="9.21875" style="229" customWidth="1"/>
    <col min="5183" max="5184" width="9.109375" style="229" customWidth="1"/>
    <col min="5185" max="5185" width="10.77734375" style="229" customWidth="1"/>
    <col min="5186" max="5226" width="0" style="229" hidden="1" customWidth="1"/>
    <col min="5227" max="5227" width="1.21875" style="229" customWidth="1"/>
    <col min="5228" max="5228" width="10.77734375" style="229" customWidth="1"/>
    <col min="5229" max="5376" width="8.77734375" style="229"/>
    <col min="5377" max="5377" width="16.77734375" style="229" customWidth="1"/>
    <col min="5378" max="5378" width="18.6640625" style="229" customWidth="1"/>
    <col min="5379" max="5382" width="10.33203125" style="229" customWidth="1"/>
    <col min="5383" max="5383" width="11.77734375" style="229" customWidth="1"/>
    <col min="5384" max="5384" width="10.33203125" style="229" customWidth="1"/>
    <col min="5385" max="5385" width="10.109375" style="229" customWidth="1"/>
    <col min="5386" max="5386" width="9.33203125" style="229" customWidth="1"/>
    <col min="5387" max="5389" width="9.33203125" style="229" bestFit="1" customWidth="1"/>
    <col min="5390" max="5390" width="11.6640625" style="229" bestFit="1" customWidth="1"/>
    <col min="5391" max="5391" width="8.77734375" style="229"/>
    <col min="5392" max="5392" width="9.44140625" style="229" bestFit="1" customWidth="1"/>
    <col min="5393" max="5397" width="8.77734375" style="229"/>
    <col min="5398" max="5398" width="10.109375" style="229" bestFit="1" customWidth="1"/>
    <col min="5399" max="5399" width="9.44140625" style="229" bestFit="1" customWidth="1"/>
    <col min="5400" max="5400" width="8.77734375" style="229"/>
    <col min="5401" max="5401" width="10.109375" style="229" customWidth="1"/>
    <col min="5402" max="5402" width="8.77734375" style="229"/>
    <col min="5403" max="5403" width="10.44140625" style="229" customWidth="1"/>
    <col min="5404" max="5405" width="8.77734375" style="229"/>
    <col min="5406" max="5406" width="10.109375" style="229" customWidth="1"/>
    <col min="5407" max="5407" width="8.77734375" style="229"/>
    <col min="5408" max="5408" width="9" style="229" customWidth="1"/>
    <col min="5409" max="5409" width="8.88671875" style="229" customWidth="1"/>
    <col min="5410" max="5410" width="8.77734375" style="229"/>
    <col min="5411" max="5412" width="8.88671875" style="229" customWidth="1"/>
    <col min="5413" max="5413" width="9" style="229" customWidth="1"/>
    <col min="5414" max="5414" width="8.44140625" style="229" customWidth="1"/>
    <col min="5415" max="5415" width="8.6640625" style="229" customWidth="1"/>
    <col min="5416" max="5416" width="8.109375" style="229" customWidth="1"/>
    <col min="5417" max="5417" width="8.21875" style="229" customWidth="1"/>
    <col min="5418" max="5420" width="8.109375" style="229" customWidth="1"/>
    <col min="5421" max="5421" width="8.21875" style="229" customWidth="1"/>
    <col min="5422" max="5422" width="8.6640625" style="229" customWidth="1"/>
    <col min="5423" max="5424" width="8.77734375" style="229"/>
    <col min="5425" max="5426" width="8.44140625" style="229" customWidth="1"/>
    <col min="5427" max="5427" width="8.6640625" style="229" customWidth="1"/>
    <col min="5428" max="5428" width="8.44140625" style="229" customWidth="1"/>
    <col min="5429" max="5431" width="8.88671875" style="229" customWidth="1"/>
    <col min="5432" max="5432" width="9.109375" style="229" customWidth="1"/>
    <col min="5433" max="5433" width="9" style="229" customWidth="1"/>
    <col min="5434" max="5434" width="9.109375" style="229" customWidth="1"/>
    <col min="5435" max="5435" width="9.33203125" style="229" customWidth="1"/>
    <col min="5436" max="5436" width="9" style="229" customWidth="1"/>
    <col min="5437" max="5437" width="9.109375" style="229" customWidth="1"/>
    <col min="5438" max="5438" width="9.21875" style="229" customWidth="1"/>
    <col min="5439" max="5440" width="9.109375" style="229" customWidth="1"/>
    <col min="5441" max="5441" width="10.77734375" style="229" customWidth="1"/>
    <col min="5442" max="5482" width="0" style="229" hidden="1" customWidth="1"/>
    <col min="5483" max="5483" width="1.21875" style="229" customWidth="1"/>
    <col min="5484" max="5484" width="10.77734375" style="229" customWidth="1"/>
    <col min="5485" max="5632" width="8.77734375" style="229"/>
    <col min="5633" max="5633" width="16.77734375" style="229" customWidth="1"/>
    <col min="5634" max="5634" width="18.6640625" style="229" customWidth="1"/>
    <col min="5635" max="5638" width="10.33203125" style="229" customWidth="1"/>
    <col min="5639" max="5639" width="11.77734375" style="229" customWidth="1"/>
    <col min="5640" max="5640" width="10.33203125" style="229" customWidth="1"/>
    <col min="5641" max="5641" width="10.109375" style="229" customWidth="1"/>
    <col min="5642" max="5642" width="9.33203125" style="229" customWidth="1"/>
    <col min="5643" max="5645" width="9.33203125" style="229" bestFit="1" customWidth="1"/>
    <col min="5646" max="5646" width="11.6640625" style="229" bestFit="1" customWidth="1"/>
    <col min="5647" max="5647" width="8.77734375" style="229"/>
    <col min="5648" max="5648" width="9.44140625" style="229" bestFit="1" customWidth="1"/>
    <col min="5649" max="5653" width="8.77734375" style="229"/>
    <col min="5654" max="5654" width="10.109375" style="229" bestFit="1" customWidth="1"/>
    <col min="5655" max="5655" width="9.44140625" style="229" bestFit="1" customWidth="1"/>
    <col min="5656" max="5656" width="8.77734375" style="229"/>
    <col min="5657" max="5657" width="10.109375" style="229" customWidth="1"/>
    <col min="5658" max="5658" width="8.77734375" style="229"/>
    <col min="5659" max="5659" width="10.44140625" style="229" customWidth="1"/>
    <col min="5660" max="5661" width="8.77734375" style="229"/>
    <col min="5662" max="5662" width="10.109375" style="229" customWidth="1"/>
    <col min="5663" max="5663" width="8.77734375" style="229"/>
    <col min="5664" max="5664" width="9" style="229" customWidth="1"/>
    <col min="5665" max="5665" width="8.88671875" style="229" customWidth="1"/>
    <col min="5666" max="5666" width="8.77734375" style="229"/>
    <col min="5667" max="5668" width="8.88671875" style="229" customWidth="1"/>
    <col min="5669" max="5669" width="9" style="229" customWidth="1"/>
    <col min="5670" max="5670" width="8.44140625" style="229" customWidth="1"/>
    <col min="5671" max="5671" width="8.6640625" style="229" customWidth="1"/>
    <col min="5672" max="5672" width="8.109375" style="229" customWidth="1"/>
    <col min="5673" max="5673" width="8.21875" style="229" customWidth="1"/>
    <col min="5674" max="5676" width="8.109375" style="229" customWidth="1"/>
    <col min="5677" max="5677" width="8.21875" style="229" customWidth="1"/>
    <col min="5678" max="5678" width="8.6640625" style="229" customWidth="1"/>
    <col min="5679" max="5680" width="8.77734375" style="229"/>
    <col min="5681" max="5682" width="8.44140625" style="229" customWidth="1"/>
    <col min="5683" max="5683" width="8.6640625" style="229" customWidth="1"/>
    <col min="5684" max="5684" width="8.44140625" style="229" customWidth="1"/>
    <col min="5685" max="5687" width="8.88671875" style="229" customWidth="1"/>
    <col min="5688" max="5688" width="9.109375" style="229" customWidth="1"/>
    <col min="5689" max="5689" width="9" style="229" customWidth="1"/>
    <col min="5690" max="5690" width="9.109375" style="229" customWidth="1"/>
    <col min="5691" max="5691" width="9.33203125" style="229" customWidth="1"/>
    <col min="5692" max="5692" width="9" style="229" customWidth="1"/>
    <col min="5693" max="5693" width="9.109375" style="229" customWidth="1"/>
    <col min="5694" max="5694" width="9.21875" style="229" customWidth="1"/>
    <col min="5695" max="5696" width="9.109375" style="229" customWidth="1"/>
    <col min="5697" max="5697" width="10.77734375" style="229" customWidth="1"/>
    <col min="5698" max="5738" width="0" style="229" hidden="1" customWidth="1"/>
    <col min="5739" max="5739" width="1.21875" style="229" customWidth="1"/>
    <col min="5740" max="5740" width="10.77734375" style="229" customWidth="1"/>
    <col min="5741" max="5888" width="8.77734375" style="229"/>
    <col min="5889" max="5889" width="16.77734375" style="229" customWidth="1"/>
    <col min="5890" max="5890" width="18.6640625" style="229" customWidth="1"/>
    <col min="5891" max="5894" width="10.33203125" style="229" customWidth="1"/>
    <col min="5895" max="5895" width="11.77734375" style="229" customWidth="1"/>
    <col min="5896" max="5896" width="10.33203125" style="229" customWidth="1"/>
    <col min="5897" max="5897" width="10.109375" style="229" customWidth="1"/>
    <col min="5898" max="5898" width="9.33203125" style="229" customWidth="1"/>
    <col min="5899" max="5901" width="9.33203125" style="229" bestFit="1" customWidth="1"/>
    <col min="5902" max="5902" width="11.6640625" style="229" bestFit="1" customWidth="1"/>
    <col min="5903" max="5903" width="8.77734375" style="229"/>
    <col min="5904" max="5904" width="9.44140625" style="229" bestFit="1" customWidth="1"/>
    <col min="5905" max="5909" width="8.77734375" style="229"/>
    <col min="5910" max="5910" width="10.109375" style="229" bestFit="1" customWidth="1"/>
    <col min="5911" max="5911" width="9.44140625" style="229" bestFit="1" customWidth="1"/>
    <col min="5912" max="5912" width="8.77734375" style="229"/>
    <col min="5913" max="5913" width="10.109375" style="229" customWidth="1"/>
    <col min="5914" max="5914" width="8.77734375" style="229"/>
    <col min="5915" max="5915" width="10.44140625" style="229" customWidth="1"/>
    <col min="5916" max="5917" width="8.77734375" style="229"/>
    <col min="5918" max="5918" width="10.109375" style="229" customWidth="1"/>
    <col min="5919" max="5919" width="8.77734375" style="229"/>
    <col min="5920" max="5920" width="9" style="229" customWidth="1"/>
    <col min="5921" max="5921" width="8.88671875" style="229" customWidth="1"/>
    <col min="5922" max="5922" width="8.77734375" style="229"/>
    <col min="5923" max="5924" width="8.88671875" style="229" customWidth="1"/>
    <col min="5925" max="5925" width="9" style="229" customWidth="1"/>
    <col min="5926" max="5926" width="8.44140625" style="229" customWidth="1"/>
    <col min="5927" max="5927" width="8.6640625" style="229" customWidth="1"/>
    <col min="5928" max="5928" width="8.109375" style="229" customWidth="1"/>
    <col min="5929" max="5929" width="8.21875" style="229" customWidth="1"/>
    <col min="5930" max="5932" width="8.109375" style="229" customWidth="1"/>
    <col min="5933" max="5933" width="8.21875" style="229" customWidth="1"/>
    <col min="5934" max="5934" width="8.6640625" style="229" customWidth="1"/>
    <col min="5935" max="5936" width="8.77734375" style="229"/>
    <col min="5937" max="5938" width="8.44140625" style="229" customWidth="1"/>
    <col min="5939" max="5939" width="8.6640625" style="229" customWidth="1"/>
    <col min="5940" max="5940" width="8.44140625" style="229" customWidth="1"/>
    <col min="5941" max="5943" width="8.88671875" style="229" customWidth="1"/>
    <col min="5944" max="5944" width="9.109375" style="229" customWidth="1"/>
    <col min="5945" max="5945" width="9" style="229" customWidth="1"/>
    <col min="5946" max="5946" width="9.109375" style="229" customWidth="1"/>
    <col min="5947" max="5947" width="9.33203125" style="229" customWidth="1"/>
    <col min="5948" max="5948" width="9" style="229" customWidth="1"/>
    <col min="5949" max="5949" width="9.109375" style="229" customWidth="1"/>
    <col min="5950" max="5950" width="9.21875" style="229" customWidth="1"/>
    <col min="5951" max="5952" width="9.109375" style="229" customWidth="1"/>
    <col min="5953" max="5953" width="10.77734375" style="229" customWidth="1"/>
    <col min="5954" max="5994" width="0" style="229" hidden="1" customWidth="1"/>
    <col min="5995" max="5995" width="1.21875" style="229" customWidth="1"/>
    <col min="5996" max="5996" width="10.77734375" style="229" customWidth="1"/>
    <col min="5997" max="6144" width="8.77734375" style="229"/>
    <col min="6145" max="6145" width="16.77734375" style="229" customWidth="1"/>
    <col min="6146" max="6146" width="18.6640625" style="229" customWidth="1"/>
    <col min="6147" max="6150" width="10.33203125" style="229" customWidth="1"/>
    <col min="6151" max="6151" width="11.77734375" style="229" customWidth="1"/>
    <col min="6152" max="6152" width="10.33203125" style="229" customWidth="1"/>
    <col min="6153" max="6153" width="10.109375" style="229" customWidth="1"/>
    <col min="6154" max="6154" width="9.33203125" style="229" customWidth="1"/>
    <col min="6155" max="6157" width="9.33203125" style="229" bestFit="1" customWidth="1"/>
    <col min="6158" max="6158" width="11.6640625" style="229" bestFit="1" customWidth="1"/>
    <col min="6159" max="6159" width="8.77734375" style="229"/>
    <col min="6160" max="6160" width="9.44140625" style="229" bestFit="1" customWidth="1"/>
    <col min="6161" max="6165" width="8.77734375" style="229"/>
    <col min="6166" max="6166" width="10.109375" style="229" bestFit="1" customWidth="1"/>
    <col min="6167" max="6167" width="9.44140625" style="229" bestFit="1" customWidth="1"/>
    <col min="6168" max="6168" width="8.77734375" style="229"/>
    <col min="6169" max="6169" width="10.109375" style="229" customWidth="1"/>
    <col min="6170" max="6170" width="8.77734375" style="229"/>
    <col min="6171" max="6171" width="10.44140625" style="229" customWidth="1"/>
    <col min="6172" max="6173" width="8.77734375" style="229"/>
    <col min="6174" max="6174" width="10.109375" style="229" customWidth="1"/>
    <col min="6175" max="6175" width="8.77734375" style="229"/>
    <col min="6176" max="6176" width="9" style="229" customWidth="1"/>
    <col min="6177" max="6177" width="8.88671875" style="229" customWidth="1"/>
    <col min="6178" max="6178" width="8.77734375" style="229"/>
    <col min="6179" max="6180" width="8.88671875" style="229" customWidth="1"/>
    <col min="6181" max="6181" width="9" style="229" customWidth="1"/>
    <col min="6182" max="6182" width="8.44140625" style="229" customWidth="1"/>
    <col min="6183" max="6183" width="8.6640625" style="229" customWidth="1"/>
    <col min="6184" max="6184" width="8.109375" style="229" customWidth="1"/>
    <col min="6185" max="6185" width="8.21875" style="229" customWidth="1"/>
    <col min="6186" max="6188" width="8.109375" style="229" customWidth="1"/>
    <col min="6189" max="6189" width="8.21875" style="229" customWidth="1"/>
    <col min="6190" max="6190" width="8.6640625" style="229" customWidth="1"/>
    <col min="6191" max="6192" width="8.77734375" style="229"/>
    <col min="6193" max="6194" width="8.44140625" style="229" customWidth="1"/>
    <col min="6195" max="6195" width="8.6640625" style="229" customWidth="1"/>
    <col min="6196" max="6196" width="8.44140625" style="229" customWidth="1"/>
    <col min="6197" max="6199" width="8.88671875" style="229" customWidth="1"/>
    <col min="6200" max="6200" width="9.109375" style="229" customWidth="1"/>
    <col min="6201" max="6201" width="9" style="229" customWidth="1"/>
    <col min="6202" max="6202" width="9.109375" style="229" customWidth="1"/>
    <col min="6203" max="6203" width="9.33203125" style="229" customWidth="1"/>
    <col min="6204" max="6204" width="9" style="229" customWidth="1"/>
    <col min="6205" max="6205" width="9.109375" style="229" customWidth="1"/>
    <col min="6206" max="6206" width="9.21875" style="229" customWidth="1"/>
    <col min="6207" max="6208" width="9.109375" style="229" customWidth="1"/>
    <col min="6209" max="6209" width="10.77734375" style="229" customWidth="1"/>
    <col min="6210" max="6250" width="0" style="229" hidden="1" customWidth="1"/>
    <col min="6251" max="6251" width="1.21875" style="229" customWidth="1"/>
    <col min="6252" max="6252" width="10.77734375" style="229" customWidth="1"/>
    <col min="6253" max="6400" width="8.77734375" style="229"/>
    <col min="6401" max="6401" width="16.77734375" style="229" customWidth="1"/>
    <col min="6402" max="6402" width="18.6640625" style="229" customWidth="1"/>
    <col min="6403" max="6406" width="10.33203125" style="229" customWidth="1"/>
    <col min="6407" max="6407" width="11.77734375" style="229" customWidth="1"/>
    <col min="6408" max="6408" width="10.33203125" style="229" customWidth="1"/>
    <col min="6409" max="6409" width="10.109375" style="229" customWidth="1"/>
    <col min="6410" max="6410" width="9.33203125" style="229" customWidth="1"/>
    <col min="6411" max="6413" width="9.33203125" style="229" bestFit="1" customWidth="1"/>
    <col min="6414" max="6414" width="11.6640625" style="229" bestFit="1" customWidth="1"/>
    <col min="6415" max="6415" width="8.77734375" style="229"/>
    <col min="6416" max="6416" width="9.44140625" style="229" bestFit="1" customWidth="1"/>
    <col min="6417" max="6421" width="8.77734375" style="229"/>
    <col min="6422" max="6422" width="10.109375" style="229" bestFit="1" customWidth="1"/>
    <col min="6423" max="6423" width="9.44140625" style="229" bestFit="1" customWidth="1"/>
    <col min="6424" max="6424" width="8.77734375" style="229"/>
    <col min="6425" max="6425" width="10.109375" style="229" customWidth="1"/>
    <col min="6426" max="6426" width="8.77734375" style="229"/>
    <col min="6427" max="6427" width="10.44140625" style="229" customWidth="1"/>
    <col min="6428" max="6429" width="8.77734375" style="229"/>
    <col min="6430" max="6430" width="10.109375" style="229" customWidth="1"/>
    <col min="6431" max="6431" width="8.77734375" style="229"/>
    <col min="6432" max="6432" width="9" style="229" customWidth="1"/>
    <col min="6433" max="6433" width="8.88671875" style="229" customWidth="1"/>
    <col min="6434" max="6434" width="8.77734375" style="229"/>
    <col min="6435" max="6436" width="8.88671875" style="229" customWidth="1"/>
    <col min="6437" max="6437" width="9" style="229" customWidth="1"/>
    <col min="6438" max="6438" width="8.44140625" style="229" customWidth="1"/>
    <col min="6439" max="6439" width="8.6640625" style="229" customWidth="1"/>
    <col min="6440" max="6440" width="8.109375" style="229" customWidth="1"/>
    <col min="6441" max="6441" width="8.21875" style="229" customWidth="1"/>
    <col min="6442" max="6444" width="8.109375" style="229" customWidth="1"/>
    <col min="6445" max="6445" width="8.21875" style="229" customWidth="1"/>
    <col min="6446" max="6446" width="8.6640625" style="229" customWidth="1"/>
    <col min="6447" max="6448" width="8.77734375" style="229"/>
    <col min="6449" max="6450" width="8.44140625" style="229" customWidth="1"/>
    <col min="6451" max="6451" width="8.6640625" style="229" customWidth="1"/>
    <col min="6452" max="6452" width="8.44140625" style="229" customWidth="1"/>
    <col min="6453" max="6455" width="8.88671875" style="229" customWidth="1"/>
    <col min="6456" max="6456" width="9.109375" style="229" customWidth="1"/>
    <col min="6457" max="6457" width="9" style="229" customWidth="1"/>
    <col min="6458" max="6458" width="9.109375" style="229" customWidth="1"/>
    <col min="6459" max="6459" width="9.33203125" style="229" customWidth="1"/>
    <col min="6460" max="6460" width="9" style="229" customWidth="1"/>
    <col min="6461" max="6461" width="9.109375" style="229" customWidth="1"/>
    <col min="6462" max="6462" width="9.21875" style="229" customWidth="1"/>
    <col min="6463" max="6464" width="9.109375" style="229" customWidth="1"/>
    <col min="6465" max="6465" width="10.77734375" style="229" customWidth="1"/>
    <col min="6466" max="6506" width="0" style="229" hidden="1" customWidth="1"/>
    <col min="6507" max="6507" width="1.21875" style="229" customWidth="1"/>
    <col min="6508" max="6508" width="10.77734375" style="229" customWidth="1"/>
    <col min="6509" max="6656" width="8.77734375" style="229"/>
    <col min="6657" max="6657" width="16.77734375" style="229" customWidth="1"/>
    <col min="6658" max="6658" width="18.6640625" style="229" customWidth="1"/>
    <col min="6659" max="6662" width="10.33203125" style="229" customWidth="1"/>
    <col min="6663" max="6663" width="11.77734375" style="229" customWidth="1"/>
    <col min="6664" max="6664" width="10.33203125" style="229" customWidth="1"/>
    <col min="6665" max="6665" width="10.109375" style="229" customWidth="1"/>
    <col min="6666" max="6666" width="9.33203125" style="229" customWidth="1"/>
    <col min="6667" max="6669" width="9.33203125" style="229" bestFit="1" customWidth="1"/>
    <col min="6670" max="6670" width="11.6640625" style="229" bestFit="1" customWidth="1"/>
    <col min="6671" max="6671" width="8.77734375" style="229"/>
    <col min="6672" max="6672" width="9.44140625" style="229" bestFit="1" customWidth="1"/>
    <col min="6673" max="6677" width="8.77734375" style="229"/>
    <col min="6678" max="6678" width="10.109375" style="229" bestFit="1" customWidth="1"/>
    <col min="6679" max="6679" width="9.44140625" style="229" bestFit="1" customWidth="1"/>
    <col min="6680" max="6680" width="8.77734375" style="229"/>
    <col min="6681" max="6681" width="10.109375" style="229" customWidth="1"/>
    <col min="6682" max="6682" width="8.77734375" style="229"/>
    <col min="6683" max="6683" width="10.44140625" style="229" customWidth="1"/>
    <col min="6684" max="6685" width="8.77734375" style="229"/>
    <col min="6686" max="6686" width="10.109375" style="229" customWidth="1"/>
    <col min="6687" max="6687" width="8.77734375" style="229"/>
    <col min="6688" max="6688" width="9" style="229" customWidth="1"/>
    <col min="6689" max="6689" width="8.88671875" style="229" customWidth="1"/>
    <col min="6690" max="6690" width="8.77734375" style="229"/>
    <col min="6691" max="6692" width="8.88671875" style="229" customWidth="1"/>
    <col min="6693" max="6693" width="9" style="229" customWidth="1"/>
    <col min="6694" max="6694" width="8.44140625" style="229" customWidth="1"/>
    <col min="6695" max="6695" width="8.6640625" style="229" customWidth="1"/>
    <col min="6696" max="6696" width="8.109375" style="229" customWidth="1"/>
    <col min="6697" max="6697" width="8.21875" style="229" customWidth="1"/>
    <col min="6698" max="6700" width="8.109375" style="229" customWidth="1"/>
    <col min="6701" max="6701" width="8.21875" style="229" customWidth="1"/>
    <col min="6702" max="6702" width="8.6640625" style="229" customWidth="1"/>
    <col min="6703" max="6704" width="8.77734375" style="229"/>
    <col min="6705" max="6706" width="8.44140625" style="229" customWidth="1"/>
    <col min="6707" max="6707" width="8.6640625" style="229" customWidth="1"/>
    <col min="6708" max="6708" width="8.44140625" style="229" customWidth="1"/>
    <col min="6709" max="6711" width="8.88671875" style="229" customWidth="1"/>
    <col min="6712" max="6712" width="9.109375" style="229" customWidth="1"/>
    <col min="6713" max="6713" width="9" style="229" customWidth="1"/>
    <col min="6714" max="6714" width="9.109375" style="229" customWidth="1"/>
    <col min="6715" max="6715" width="9.33203125" style="229" customWidth="1"/>
    <col min="6716" max="6716" width="9" style="229" customWidth="1"/>
    <col min="6717" max="6717" width="9.109375" style="229" customWidth="1"/>
    <col min="6718" max="6718" width="9.21875" style="229" customWidth="1"/>
    <col min="6719" max="6720" width="9.109375" style="229" customWidth="1"/>
    <col min="6721" max="6721" width="10.77734375" style="229" customWidth="1"/>
    <col min="6722" max="6762" width="0" style="229" hidden="1" customWidth="1"/>
    <col min="6763" max="6763" width="1.21875" style="229" customWidth="1"/>
    <col min="6764" max="6764" width="10.77734375" style="229" customWidth="1"/>
    <col min="6765" max="6912" width="8.77734375" style="229"/>
    <col min="6913" max="6913" width="16.77734375" style="229" customWidth="1"/>
    <col min="6914" max="6914" width="18.6640625" style="229" customWidth="1"/>
    <col min="6915" max="6918" width="10.33203125" style="229" customWidth="1"/>
    <col min="6919" max="6919" width="11.77734375" style="229" customWidth="1"/>
    <col min="6920" max="6920" width="10.33203125" style="229" customWidth="1"/>
    <col min="6921" max="6921" width="10.109375" style="229" customWidth="1"/>
    <col min="6922" max="6922" width="9.33203125" style="229" customWidth="1"/>
    <col min="6923" max="6925" width="9.33203125" style="229" bestFit="1" customWidth="1"/>
    <col min="6926" max="6926" width="11.6640625" style="229" bestFit="1" customWidth="1"/>
    <col min="6927" max="6927" width="8.77734375" style="229"/>
    <col min="6928" max="6928" width="9.44140625" style="229" bestFit="1" customWidth="1"/>
    <col min="6929" max="6933" width="8.77734375" style="229"/>
    <col min="6934" max="6934" width="10.109375" style="229" bestFit="1" customWidth="1"/>
    <col min="6935" max="6935" width="9.44140625" style="229" bestFit="1" customWidth="1"/>
    <col min="6936" max="6936" width="8.77734375" style="229"/>
    <col min="6937" max="6937" width="10.109375" style="229" customWidth="1"/>
    <col min="6938" max="6938" width="8.77734375" style="229"/>
    <col min="6939" max="6939" width="10.44140625" style="229" customWidth="1"/>
    <col min="6940" max="6941" width="8.77734375" style="229"/>
    <col min="6942" max="6942" width="10.109375" style="229" customWidth="1"/>
    <col min="6943" max="6943" width="8.77734375" style="229"/>
    <col min="6944" max="6944" width="9" style="229" customWidth="1"/>
    <col min="6945" max="6945" width="8.88671875" style="229" customWidth="1"/>
    <col min="6946" max="6946" width="8.77734375" style="229"/>
    <col min="6947" max="6948" width="8.88671875" style="229" customWidth="1"/>
    <col min="6949" max="6949" width="9" style="229" customWidth="1"/>
    <col min="6950" max="6950" width="8.44140625" style="229" customWidth="1"/>
    <col min="6951" max="6951" width="8.6640625" style="229" customWidth="1"/>
    <col min="6952" max="6952" width="8.109375" style="229" customWidth="1"/>
    <col min="6953" max="6953" width="8.21875" style="229" customWidth="1"/>
    <col min="6954" max="6956" width="8.109375" style="229" customWidth="1"/>
    <col min="6957" max="6957" width="8.21875" style="229" customWidth="1"/>
    <col min="6958" max="6958" width="8.6640625" style="229" customWidth="1"/>
    <col min="6959" max="6960" width="8.77734375" style="229"/>
    <col min="6961" max="6962" width="8.44140625" style="229" customWidth="1"/>
    <col min="6963" max="6963" width="8.6640625" style="229" customWidth="1"/>
    <col min="6964" max="6964" width="8.44140625" style="229" customWidth="1"/>
    <col min="6965" max="6967" width="8.88671875" style="229" customWidth="1"/>
    <col min="6968" max="6968" width="9.109375" style="229" customWidth="1"/>
    <col min="6969" max="6969" width="9" style="229" customWidth="1"/>
    <col min="6970" max="6970" width="9.109375" style="229" customWidth="1"/>
    <col min="6971" max="6971" width="9.33203125" style="229" customWidth="1"/>
    <col min="6972" max="6972" width="9" style="229" customWidth="1"/>
    <col min="6973" max="6973" width="9.109375" style="229" customWidth="1"/>
    <col min="6974" max="6974" width="9.21875" style="229" customWidth="1"/>
    <col min="6975" max="6976" width="9.109375" style="229" customWidth="1"/>
    <col min="6977" max="6977" width="10.77734375" style="229" customWidth="1"/>
    <col min="6978" max="7018" width="0" style="229" hidden="1" customWidth="1"/>
    <col min="7019" max="7019" width="1.21875" style="229" customWidth="1"/>
    <col min="7020" max="7020" width="10.77734375" style="229" customWidth="1"/>
    <col min="7021" max="7168" width="8.77734375" style="229"/>
    <col min="7169" max="7169" width="16.77734375" style="229" customWidth="1"/>
    <col min="7170" max="7170" width="18.6640625" style="229" customWidth="1"/>
    <col min="7171" max="7174" width="10.33203125" style="229" customWidth="1"/>
    <col min="7175" max="7175" width="11.77734375" style="229" customWidth="1"/>
    <col min="7176" max="7176" width="10.33203125" style="229" customWidth="1"/>
    <col min="7177" max="7177" width="10.109375" style="229" customWidth="1"/>
    <col min="7178" max="7178" width="9.33203125" style="229" customWidth="1"/>
    <col min="7179" max="7181" width="9.33203125" style="229" bestFit="1" customWidth="1"/>
    <col min="7182" max="7182" width="11.6640625" style="229" bestFit="1" customWidth="1"/>
    <col min="7183" max="7183" width="8.77734375" style="229"/>
    <col min="7184" max="7184" width="9.44140625" style="229" bestFit="1" customWidth="1"/>
    <col min="7185" max="7189" width="8.77734375" style="229"/>
    <col min="7190" max="7190" width="10.109375" style="229" bestFit="1" customWidth="1"/>
    <col min="7191" max="7191" width="9.44140625" style="229" bestFit="1" customWidth="1"/>
    <col min="7192" max="7192" width="8.77734375" style="229"/>
    <col min="7193" max="7193" width="10.109375" style="229" customWidth="1"/>
    <col min="7194" max="7194" width="8.77734375" style="229"/>
    <col min="7195" max="7195" width="10.44140625" style="229" customWidth="1"/>
    <col min="7196" max="7197" width="8.77734375" style="229"/>
    <col min="7198" max="7198" width="10.109375" style="229" customWidth="1"/>
    <col min="7199" max="7199" width="8.77734375" style="229"/>
    <col min="7200" max="7200" width="9" style="229" customWidth="1"/>
    <col min="7201" max="7201" width="8.88671875" style="229" customWidth="1"/>
    <col min="7202" max="7202" width="8.77734375" style="229"/>
    <col min="7203" max="7204" width="8.88671875" style="229" customWidth="1"/>
    <col min="7205" max="7205" width="9" style="229" customWidth="1"/>
    <col min="7206" max="7206" width="8.44140625" style="229" customWidth="1"/>
    <col min="7207" max="7207" width="8.6640625" style="229" customWidth="1"/>
    <col min="7208" max="7208" width="8.109375" style="229" customWidth="1"/>
    <col min="7209" max="7209" width="8.21875" style="229" customWidth="1"/>
    <col min="7210" max="7212" width="8.109375" style="229" customWidth="1"/>
    <col min="7213" max="7213" width="8.21875" style="229" customWidth="1"/>
    <col min="7214" max="7214" width="8.6640625" style="229" customWidth="1"/>
    <col min="7215" max="7216" width="8.77734375" style="229"/>
    <col min="7217" max="7218" width="8.44140625" style="229" customWidth="1"/>
    <col min="7219" max="7219" width="8.6640625" style="229" customWidth="1"/>
    <col min="7220" max="7220" width="8.44140625" style="229" customWidth="1"/>
    <col min="7221" max="7223" width="8.88671875" style="229" customWidth="1"/>
    <col min="7224" max="7224" width="9.109375" style="229" customWidth="1"/>
    <col min="7225" max="7225" width="9" style="229" customWidth="1"/>
    <col min="7226" max="7226" width="9.109375" style="229" customWidth="1"/>
    <col min="7227" max="7227" width="9.33203125" style="229" customWidth="1"/>
    <col min="7228" max="7228" width="9" style="229" customWidth="1"/>
    <col min="7229" max="7229" width="9.109375" style="229" customWidth="1"/>
    <col min="7230" max="7230" width="9.21875" style="229" customWidth="1"/>
    <col min="7231" max="7232" width="9.109375" style="229" customWidth="1"/>
    <col min="7233" max="7233" width="10.77734375" style="229" customWidth="1"/>
    <col min="7234" max="7274" width="0" style="229" hidden="1" customWidth="1"/>
    <col min="7275" max="7275" width="1.21875" style="229" customWidth="1"/>
    <col min="7276" max="7276" width="10.77734375" style="229" customWidth="1"/>
    <col min="7277" max="7424" width="8.77734375" style="229"/>
    <col min="7425" max="7425" width="16.77734375" style="229" customWidth="1"/>
    <col min="7426" max="7426" width="18.6640625" style="229" customWidth="1"/>
    <col min="7427" max="7430" width="10.33203125" style="229" customWidth="1"/>
    <col min="7431" max="7431" width="11.77734375" style="229" customWidth="1"/>
    <col min="7432" max="7432" width="10.33203125" style="229" customWidth="1"/>
    <col min="7433" max="7433" width="10.109375" style="229" customWidth="1"/>
    <col min="7434" max="7434" width="9.33203125" style="229" customWidth="1"/>
    <col min="7435" max="7437" width="9.33203125" style="229" bestFit="1" customWidth="1"/>
    <col min="7438" max="7438" width="11.6640625" style="229" bestFit="1" customWidth="1"/>
    <col min="7439" max="7439" width="8.77734375" style="229"/>
    <col min="7440" max="7440" width="9.44140625" style="229" bestFit="1" customWidth="1"/>
    <col min="7441" max="7445" width="8.77734375" style="229"/>
    <col min="7446" max="7446" width="10.109375" style="229" bestFit="1" customWidth="1"/>
    <col min="7447" max="7447" width="9.44140625" style="229" bestFit="1" customWidth="1"/>
    <col min="7448" max="7448" width="8.77734375" style="229"/>
    <col min="7449" max="7449" width="10.109375" style="229" customWidth="1"/>
    <col min="7450" max="7450" width="8.77734375" style="229"/>
    <col min="7451" max="7451" width="10.44140625" style="229" customWidth="1"/>
    <col min="7452" max="7453" width="8.77734375" style="229"/>
    <col min="7454" max="7454" width="10.109375" style="229" customWidth="1"/>
    <col min="7455" max="7455" width="8.77734375" style="229"/>
    <col min="7456" max="7456" width="9" style="229" customWidth="1"/>
    <col min="7457" max="7457" width="8.88671875" style="229" customWidth="1"/>
    <col min="7458" max="7458" width="8.77734375" style="229"/>
    <col min="7459" max="7460" width="8.88671875" style="229" customWidth="1"/>
    <col min="7461" max="7461" width="9" style="229" customWidth="1"/>
    <col min="7462" max="7462" width="8.44140625" style="229" customWidth="1"/>
    <col min="7463" max="7463" width="8.6640625" style="229" customWidth="1"/>
    <col min="7464" max="7464" width="8.109375" style="229" customWidth="1"/>
    <col min="7465" max="7465" width="8.21875" style="229" customWidth="1"/>
    <col min="7466" max="7468" width="8.109375" style="229" customWidth="1"/>
    <col min="7469" max="7469" width="8.21875" style="229" customWidth="1"/>
    <col min="7470" max="7470" width="8.6640625" style="229" customWidth="1"/>
    <col min="7471" max="7472" width="8.77734375" style="229"/>
    <col min="7473" max="7474" width="8.44140625" style="229" customWidth="1"/>
    <col min="7475" max="7475" width="8.6640625" style="229" customWidth="1"/>
    <col min="7476" max="7476" width="8.44140625" style="229" customWidth="1"/>
    <col min="7477" max="7479" width="8.88671875" style="229" customWidth="1"/>
    <col min="7480" max="7480" width="9.109375" style="229" customWidth="1"/>
    <col min="7481" max="7481" width="9" style="229" customWidth="1"/>
    <col min="7482" max="7482" width="9.109375" style="229" customWidth="1"/>
    <col min="7483" max="7483" width="9.33203125" style="229" customWidth="1"/>
    <col min="7484" max="7484" width="9" style="229" customWidth="1"/>
    <col min="7485" max="7485" width="9.109375" style="229" customWidth="1"/>
    <col min="7486" max="7486" width="9.21875" style="229" customWidth="1"/>
    <col min="7487" max="7488" width="9.109375" style="229" customWidth="1"/>
    <col min="7489" max="7489" width="10.77734375" style="229" customWidth="1"/>
    <col min="7490" max="7530" width="0" style="229" hidden="1" customWidth="1"/>
    <col min="7531" max="7531" width="1.21875" style="229" customWidth="1"/>
    <col min="7532" max="7532" width="10.77734375" style="229" customWidth="1"/>
    <col min="7533" max="7680" width="8.77734375" style="229"/>
    <col min="7681" max="7681" width="16.77734375" style="229" customWidth="1"/>
    <col min="7682" max="7682" width="18.6640625" style="229" customWidth="1"/>
    <col min="7683" max="7686" width="10.33203125" style="229" customWidth="1"/>
    <col min="7687" max="7687" width="11.77734375" style="229" customWidth="1"/>
    <col min="7688" max="7688" width="10.33203125" style="229" customWidth="1"/>
    <col min="7689" max="7689" width="10.109375" style="229" customWidth="1"/>
    <col min="7690" max="7690" width="9.33203125" style="229" customWidth="1"/>
    <col min="7691" max="7693" width="9.33203125" style="229" bestFit="1" customWidth="1"/>
    <col min="7694" max="7694" width="11.6640625" style="229" bestFit="1" customWidth="1"/>
    <col min="7695" max="7695" width="8.77734375" style="229"/>
    <col min="7696" max="7696" width="9.44140625" style="229" bestFit="1" customWidth="1"/>
    <col min="7697" max="7701" width="8.77734375" style="229"/>
    <col min="7702" max="7702" width="10.109375" style="229" bestFit="1" customWidth="1"/>
    <col min="7703" max="7703" width="9.44140625" style="229" bestFit="1" customWidth="1"/>
    <col min="7704" max="7704" width="8.77734375" style="229"/>
    <col min="7705" max="7705" width="10.109375" style="229" customWidth="1"/>
    <col min="7706" max="7706" width="8.77734375" style="229"/>
    <col min="7707" max="7707" width="10.44140625" style="229" customWidth="1"/>
    <col min="7708" max="7709" width="8.77734375" style="229"/>
    <col min="7710" max="7710" width="10.109375" style="229" customWidth="1"/>
    <col min="7711" max="7711" width="8.77734375" style="229"/>
    <col min="7712" max="7712" width="9" style="229" customWidth="1"/>
    <col min="7713" max="7713" width="8.88671875" style="229" customWidth="1"/>
    <col min="7714" max="7714" width="8.77734375" style="229"/>
    <col min="7715" max="7716" width="8.88671875" style="229" customWidth="1"/>
    <col min="7717" max="7717" width="9" style="229" customWidth="1"/>
    <col min="7718" max="7718" width="8.44140625" style="229" customWidth="1"/>
    <col min="7719" max="7719" width="8.6640625" style="229" customWidth="1"/>
    <col min="7720" max="7720" width="8.109375" style="229" customWidth="1"/>
    <col min="7721" max="7721" width="8.21875" style="229" customWidth="1"/>
    <col min="7722" max="7724" width="8.109375" style="229" customWidth="1"/>
    <col min="7725" max="7725" width="8.21875" style="229" customWidth="1"/>
    <col min="7726" max="7726" width="8.6640625" style="229" customWidth="1"/>
    <col min="7727" max="7728" width="8.77734375" style="229"/>
    <col min="7729" max="7730" width="8.44140625" style="229" customWidth="1"/>
    <col min="7731" max="7731" width="8.6640625" style="229" customWidth="1"/>
    <col min="7732" max="7732" width="8.44140625" style="229" customWidth="1"/>
    <col min="7733" max="7735" width="8.88671875" style="229" customWidth="1"/>
    <col min="7736" max="7736" width="9.109375" style="229" customWidth="1"/>
    <col min="7737" max="7737" width="9" style="229" customWidth="1"/>
    <col min="7738" max="7738" width="9.109375" style="229" customWidth="1"/>
    <col min="7739" max="7739" width="9.33203125" style="229" customWidth="1"/>
    <col min="7740" max="7740" width="9" style="229" customWidth="1"/>
    <col min="7741" max="7741" width="9.109375" style="229" customWidth="1"/>
    <col min="7742" max="7742" width="9.21875" style="229" customWidth="1"/>
    <col min="7743" max="7744" width="9.109375" style="229" customWidth="1"/>
    <col min="7745" max="7745" width="10.77734375" style="229" customWidth="1"/>
    <col min="7746" max="7786" width="0" style="229" hidden="1" customWidth="1"/>
    <col min="7787" max="7787" width="1.21875" style="229" customWidth="1"/>
    <col min="7788" max="7788" width="10.77734375" style="229" customWidth="1"/>
    <col min="7789" max="7936" width="8.77734375" style="229"/>
    <col min="7937" max="7937" width="16.77734375" style="229" customWidth="1"/>
    <col min="7938" max="7938" width="18.6640625" style="229" customWidth="1"/>
    <col min="7939" max="7942" width="10.33203125" style="229" customWidth="1"/>
    <col min="7943" max="7943" width="11.77734375" style="229" customWidth="1"/>
    <col min="7944" max="7944" width="10.33203125" style="229" customWidth="1"/>
    <col min="7945" max="7945" width="10.109375" style="229" customWidth="1"/>
    <col min="7946" max="7946" width="9.33203125" style="229" customWidth="1"/>
    <col min="7947" max="7949" width="9.33203125" style="229" bestFit="1" customWidth="1"/>
    <col min="7950" max="7950" width="11.6640625" style="229" bestFit="1" customWidth="1"/>
    <col min="7951" max="7951" width="8.77734375" style="229"/>
    <col min="7952" max="7952" width="9.44140625" style="229" bestFit="1" customWidth="1"/>
    <col min="7953" max="7957" width="8.77734375" style="229"/>
    <col min="7958" max="7958" width="10.109375" style="229" bestFit="1" customWidth="1"/>
    <col min="7959" max="7959" width="9.44140625" style="229" bestFit="1" customWidth="1"/>
    <col min="7960" max="7960" width="8.77734375" style="229"/>
    <col min="7961" max="7961" width="10.109375" style="229" customWidth="1"/>
    <col min="7962" max="7962" width="8.77734375" style="229"/>
    <col min="7963" max="7963" width="10.44140625" style="229" customWidth="1"/>
    <col min="7964" max="7965" width="8.77734375" style="229"/>
    <col min="7966" max="7966" width="10.109375" style="229" customWidth="1"/>
    <col min="7967" max="7967" width="8.77734375" style="229"/>
    <col min="7968" max="7968" width="9" style="229" customWidth="1"/>
    <col min="7969" max="7969" width="8.88671875" style="229" customWidth="1"/>
    <col min="7970" max="7970" width="8.77734375" style="229"/>
    <col min="7971" max="7972" width="8.88671875" style="229" customWidth="1"/>
    <col min="7973" max="7973" width="9" style="229" customWidth="1"/>
    <col min="7974" max="7974" width="8.44140625" style="229" customWidth="1"/>
    <col min="7975" max="7975" width="8.6640625" style="229" customWidth="1"/>
    <col min="7976" max="7976" width="8.109375" style="229" customWidth="1"/>
    <col min="7977" max="7977" width="8.21875" style="229" customWidth="1"/>
    <col min="7978" max="7980" width="8.109375" style="229" customWidth="1"/>
    <col min="7981" max="7981" width="8.21875" style="229" customWidth="1"/>
    <col min="7982" max="7982" width="8.6640625" style="229" customWidth="1"/>
    <col min="7983" max="7984" width="8.77734375" style="229"/>
    <col min="7985" max="7986" width="8.44140625" style="229" customWidth="1"/>
    <col min="7987" max="7987" width="8.6640625" style="229" customWidth="1"/>
    <col min="7988" max="7988" width="8.44140625" style="229" customWidth="1"/>
    <col min="7989" max="7991" width="8.88671875" style="229" customWidth="1"/>
    <col min="7992" max="7992" width="9.109375" style="229" customWidth="1"/>
    <col min="7993" max="7993" width="9" style="229" customWidth="1"/>
    <col min="7994" max="7994" width="9.109375" style="229" customWidth="1"/>
    <col min="7995" max="7995" width="9.33203125" style="229" customWidth="1"/>
    <col min="7996" max="7996" width="9" style="229" customWidth="1"/>
    <col min="7997" max="7997" width="9.109375" style="229" customWidth="1"/>
    <col min="7998" max="7998" width="9.21875" style="229" customWidth="1"/>
    <col min="7999" max="8000" width="9.109375" style="229" customWidth="1"/>
    <col min="8001" max="8001" width="10.77734375" style="229" customWidth="1"/>
    <col min="8002" max="8042" width="0" style="229" hidden="1" customWidth="1"/>
    <col min="8043" max="8043" width="1.21875" style="229" customWidth="1"/>
    <col min="8044" max="8044" width="10.77734375" style="229" customWidth="1"/>
    <col min="8045" max="8192" width="8.77734375" style="229"/>
    <col min="8193" max="8193" width="16.77734375" style="229" customWidth="1"/>
    <col min="8194" max="8194" width="18.6640625" style="229" customWidth="1"/>
    <col min="8195" max="8198" width="10.33203125" style="229" customWidth="1"/>
    <col min="8199" max="8199" width="11.77734375" style="229" customWidth="1"/>
    <col min="8200" max="8200" width="10.33203125" style="229" customWidth="1"/>
    <col min="8201" max="8201" width="10.109375" style="229" customWidth="1"/>
    <col min="8202" max="8202" width="9.33203125" style="229" customWidth="1"/>
    <col min="8203" max="8205" width="9.33203125" style="229" bestFit="1" customWidth="1"/>
    <col min="8206" max="8206" width="11.6640625" style="229" bestFit="1" customWidth="1"/>
    <col min="8207" max="8207" width="8.77734375" style="229"/>
    <col min="8208" max="8208" width="9.44140625" style="229" bestFit="1" customWidth="1"/>
    <col min="8209" max="8213" width="8.77734375" style="229"/>
    <col min="8214" max="8214" width="10.109375" style="229" bestFit="1" customWidth="1"/>
    <col min="8215" max="8215" width="9.44140625" style="229" bestFit="1" customWidth="1"/>
    <col min="8216" max="8216" width="8.77734375" style="229"/>
    <col min="8217" max="8217" width="10.109375" style="229" customWidth="1"/>
    <col min="8218" max="8218" width="8.77734375" style="229"/>
    <col min="8219" max="8219" width="10.44140625" style="229" customWidth="1"/>
    <col min="8220" max="8221" width="8.77734375" style="229"/>
    <col min="8222" max="8222" width="10.109375" style="229" customWidth="1"/>
    <col min="8223" max="8223" width="8.77734375" style="229"/>
    <col min="8224" max="8224" width="9" style="229" customWidth="1"/>
    <col min="8225" max="8225" width="8.88671875" style="229" customWidth="1"/>
    <col min="8226" max="8226" width="8.77734375" style="229"/>
    <col min="8227" max="8228" width="8.88671875" style="229" customWidth="1"/>
    <col min="8229" max="8229" width="9" style="229" customWidth="1"/>
    <col min="8230" max="8230" width="8.44140625" style="229" customWidth="1"/>
    <col min="8231" max="8231" width="8.6640625" style="229" customWidth="1"/>
    <col min="8232" max="8232" width="8.109375" style="229" customWidth="1"/>
    <col min="8233" max="8233" width="8.21875" style="229" customWidth="1"/>
    <col min="8234" max="8236" width="8.109375" style="229" customWidth="1"/>
    <col min="8237" max="8237" width="8.21875" style="229" customWidth="1"/>
    <col min="8238" max="8238" width="8.6640625" style="229" customWidth="1"/>
    <col min="8239" max="8240" width="8.77734375" style="229"/>
    <col min="8241" max="8242" width="8.44140625" style="229" customWidth="1"/>
    <col min="8243" max="8243" width="8.6640625" style="229" customWidth="1"/>
    <col min="8244" max="8244" width="8.44140625" style="229" customWidth="1"/>
    <col min="8245" max="8247" width="8.88671875" style="229" customWidth="1"/>
    <col min="8248" max="8248" width="9.109375" style="229" customWidth="1"/>
    <col min="8249" max="8249" width="9" style="229" customWidth="1"/>
    <col min="8250" max="8250" width="9.109375" style="229" customWidth="1"/>
    <col min="8251" max="8251" width="9.33203125" style="229" customWidth="1"/>
    <col min="8252" max="8252" width="9" style="229" customWidth="1"/>
    <col min="8253" max="8253" width="9.109375" style="229" customWidth="1"/>
    <col min="8254" max="8254" width="9.21875" style="229" customWidth="1"/>
    <col min="8255" max="8256" width="9.109375" style="229" customWidth="1"/>
    <col min="8257" max="8257" width="10.77734375" style="229" customWidth="1"/>
    <col min="8258" max="8298" width="0" style="229" hidden="1" customWidth="1"/>
    <col min="8299" max="8299" width="1.21875" style="229" customWidth="1"/>
    <col min="8300" max="8300" width="10.77734375" style="229" customWidth="1"/>
    <col min="8301" max="8448" width="8.77734375" style="229"/>
    <col min="8449" max="8449" width="16.77734375" style="229" customWidth="1"/>
    <col min="8450" max="8450" width="18.6640625" style="229" customWidth="1"/>
    <col min="8451" max="8454" width="10.33203125" style="229" customWidth="1"/>
    <col min="8455" max="8455" width="11.77734375" style="229" customWidth="1"/>
    <col min="8456" max="8456" width="10.33203125" style="229" customWidth="1"/>
    <col min="8457" max="8457" width="10.109375" style="229" customWidth="1"/>
    <col min="8458" max="8458" width="9.33203125" style="229" customWidth="1"/>
    <col min="8459" max="8461" width="9.33203125" style="229" bestFit="1" customWidth="1"/>
    <col min="8462" max="8462" width="11.6640625" style="229" bestFit="1" customWidth="1"/>
    <col min="8463" max="8463" width="8.77734375" style="229"/>
    <col min="8464" max="8464" width="9.44140625" style="229" bestFit="1" customWidth="1"/>
    <col min="8465" max="8469" width="8.77734375" style="229"/>
    <col min="8470" max="8470" width="10.109375" style="229" bestFit="1" customWidth="1"/>
    <col min="8471" max="8471" width="9.44140625" style="229" bestFit="1" customWidth="1"/>
    <col min="8472" max="8472" width="8.77734375" style="229"/>
    <col min="8473" max="8473" width="10.109375" style="229" customWidth="1"/>
    <col min="8474" max="8474" width="8.77734375" style="229"/>
    <col min="8475" max="8475" width="10.44140625" style="229" customWidth="1"/>
    <col min="8476" max="8477" width="8.77734375" style="229"/>
    <col min="8478" max="8478" width="10.109375" style="229" customWidth="1"/>
    <col min="8479" max="8479" width="8.77734375" style="229"/>
    <col min="8480" max="8480" width="9" style="229" customWidth="1"/>
    <col min="8481" max="8481" width="8.88671875" style="229" customWidth="1"/>
    <col min="8482" max="8482" width="8.77734375" style="229"/>
    <col min="8483" max="8484" width="8.88671875" style="229" customWidth="1"/>
    <col min="8485" max="8485" width="9" style="229" customWidth="1"/>
    <col min="8486" max="8486" width="8.44140625" style="229" customWidth="1"/>
    <col min="8487" max="8487" width="8.6640625" style="229" customWidth="1"/>
    <col min="8488" max="8488" width="8.109375" style="229" customWidth="1"/>
    <col min="8489" max="8489" width="8.21875" style="229" customWidth="1"/>
    <col min="8490" max="8492" width="8.109375" style="229" customWidth="1"/>
    <col min="8493" max="8493" width="8.21875" style="229" customWidth="1"/>
    <col min="8494" max="8494" width="8.6640625" style="229" customWidth="1"/>
    <col min="8495" max="8496" width="8.77734375" style="229"/>
    <col min="8497" max="8498" width="8.44140625" style="229" customWidth="1"/>
    <col min="8499" max="8499" width="8.6640625" style="229" customWidth="1"/>
    <col min="8500" max="8500" width="8.44140625" style="229" customWidth="1"/>
    <col min="8501" max="8503" width="8.88671875" style="229" customWidth="1"/>
    <col min="8504" max="8504" width="9.109375" style="229" customWidth="1"/>
    <col min="8505" max="8505" width="9" style="229" customWidth="1"/>
    <col min="8506" max="8506" width="9.109375" style="229" customWidth="1"/>
    <col min="8507" max="8507" width="9.33203125" style="229" customWidth="1"/>
    <col min="8508" max="8508" width="9" style="229" customWidth="1"/>
    <col min="8509" max="8509" width="9.109375" style="229" customWidth="1"/>
    <col min="8510" max="8510" width="9.21875" style="229" customWidth="1"/>
    <col min="8511" max="8512" width="9.109375" style="229" customWidth="1"/>
    <col min="8513" max="8513" width="10.77734375" style="229" customWidth="1"/>
    <col min="8514" max="8554" width="0" style="229" hidden="1" customWidth="1"/>
    <col min="8555" max="8555" width="1.21875" style="229" customWidth="1"/>
    <col min="8556" max="8556" width="10.77734375" style="229" customWidth="1"/>
    <col min="8557" max="8704" width="8.77734375" style="229"/>
    <col min="8705" max="8705" width="16.77734375" style="229" customWidth="1"/>
    <col min="8706" max="8706" width="18.6640625" style="229" customWidth="1"/>
    <col min="8707" max="8710" width="10.33203125" style="229" customWidth="1"/>
    <col min="8711" max="8711" width="11.77734375" style="229" customWidth="1"/>
    <col min="8712" max="8712" width="10.33203125" style="229" customWidth="1"/>
    <col min="8713" max="8713" width="10.109375" style="229" customWidth="1"/>
    <col min="8714" max="8714" width="9.33203125" style="229" customWidth="1"/>
    <col min="8715" max="8717" width="9.33203125" style="229" bestFit="1" customWidth="1"/>
    <col min="8718" max="8718" width="11.6640625" style="229" bestFit="1" customWidth="1"/>
    <col min="8719" max="8719" width="8.77734375" style="229"/>
    <col min="8720" max="8720" width="9.44140625" style="229" bestFit="1" customWidth="1"/>
    <col min="8721" max="8725" width="8.77734375" style="229"/>
    <col min="8726" max="8726" width="10.109375" style="229" bestFit="1" customWidth="1"/>
    <col min="8727" max="8727" width="9.44140625" style="229" bestFit="1" customWidth="1"/>
    <col min="8728" max="8728" width="8.77734375" style="229"/>
    <col min="8729" max="8729" width="10.109375" style="229" customWidth="1"/>
    <col min="8730" max="8730" width="8.77734375" style="229"/>
    <col min="8731" max="8731" width="10.44140625" style="229" customWidth="1"/>
    <col min="8732" max="8733" width="8.77734375" style="229"/>
    <col min="8734" max="8734" width="10.109375" style="229" customWidth="1"/>
    <col min="8735" max="8735" width="8.77734375" style="229"/>
    <col min="8736" max="8736" width="9" style="229" customWidth="1"/>
    <col min="8737" max="8737" width="8.88671875" style="229" customWidth="1"/>
    <col min="8738" max="8738" width="8.77734375" style="229"/>
    <col min="8739" max="8740" width="8.88671875" style="229" customWidth="1"/>
    <col min="8741" max="8741" width="9" style="229" customWidth="1"/>
    <col min="8742" max="8742" width="8.44140625" style="229" customWidth="1"/>
    <col min="8743" max="8743" width="8.6640625" style="229" customWidth="1"/>
    <col min="8744" max="8744" width="8.109375" style="229" customWidth="1"/>
    <col min="8745" max="8745" width="8.21875" style="229" customWidth="1"/>
    <col min="8746" max="8748" width="8.109375" style="229" customWidth="1"/>
    <col min="8749" max="8749" width="8.21875" style="229" customWidth="1"/>
    <col min="8750" max="8750" width="8.6640625" style="229" customWidth="1"/>
    <col min="8751" max="8752" width="8.77734375" style="229"/>
    <col min="8753" max="8754" width="8.44140625" style="229" customWidth="1"/>
    <col min="8755" max="8755" width="8.6640625" style="229" customWidth="1"/>
    <col min="8756" max="8756" width="8.44140625" style="229" customWidth="1"/>
    <col min="8757" max="8759" width="8.88671875" style="229" customWidth="1"/>
    <col min="8760" max="8760" width="9.109375" style="229" customWidth="1"/>
    <col min="8761" max="8761" width="9" style="229" customWidth="1"/>
    <col min="8762" max="8762" width="9.109375" style="229" customWidth="1"/>
    <col min="8763" max="8763" width="9.33203125" style="229" customWidth="1"/>
    <col min="8764" max="8764" width="9" style="229" customWidth="1"/>
    <col min="8765" max="8765" width="9.109375" style="229" customWidth="1"/>
    <col min="8766" max="8766" width="9.21875" style="229" customWidth="1"/>
    <col min="8767" max="8768" width="9.109375" style="229" customWidth="1"/>
    <col min="8769" max="8769" width="10.77734375" style="229" customWidth="1"/>
    <col min="8770" max="8810" width="0" style="229" hidden="1" customWidth="1"/>
    <col min="8811" max="8811" width="1.21875" style="229" customWidth="1"/>
    <col min="8812" max="8812" width="10.77734375" style="229" customWidth="1"/>
    <col min="8813" max="8960" width="8.77734375" style="229"/>
    <col min="8961" max="8961" width="16.77734375" style="229" customWidth="1"/>
    <col min="8962" max="8962" width="18.6640625" style="229" customWidth="1"/>
    <col min="8963" max="8966" width="10.33203125" style="229" customWidth="1"/>
    <col min="8967" max="8967" width="11.77734375" style="229" customWidth="1"/>
    <col min="8968" max="8968" width="10.33203125" style="229" customWidth="1"/>
    <col min="8969" max="8969" width="10.109375" style="229" customWidth="1"/>
    <col min="8970" max="8970" width="9.33203125" style="229" customWidth="1"/>
    <col min="8971" max="8973" width="9.33203125" style="229" bestFit="1" customWidth="1"/>
    <col min="8974" max="8974" width="11.6640625" style="229" bestFit="1" customWidth="1"/>
    <col min="8975" max="8975" width="8.77734375" style="229"/>
    <col min="8976" max="8976" width="9.44140625" style="229" bestFit="1" customWidth="1"/>
    <col min="8977" max="8981" width="8.77734375" style="229"/>
    <col min="8982" max="8982" width="10.109375" style="229" bestFit="1" customWidth="1"/>
    <col min="8983" max="8983" width="9.44140625" style="229" bestFit="1" customWidth="1"/>
    <col min="8984" max="8984" width="8.77734375" style="229"/>
    <col min="8985" max="8985" width="10.109375" style="229" customWidth="1"/>
    <col min="8986" max="8986" width="8.77734375" style="229"/>
    <col min="8987" max="8987" width="10.44140625" style="229" customWidth="1"/>
    <col min="8988" max="8989" width="8.77734375" style="229"/>
    <col min="8990" max="8990" width="10.109375" style="229" customWidth="1"/>
    <col min="8991" max="8991" width="8.77734375" style="229"/>
    <col min="8992" max="8992" width="9" style="229" customWidth="1"/>
    <col min="8993" max="8993" width="8.88671875" style="229" customWidth="1"/>
    <col min="8994" max="8994" width="8.77734375" style="229"/>
    <col min="8995" max="8996" width="8.88671875" style="229" customWidth="1"/>
    <col min="8997" max="8997" width="9" style="229" customWidth="1"/>
    <col min="8998" max="8998" width="8.44140625" style="229" customWidth="1"/>
    <col min="8999" max="8999" width="8.6640625" style="229" customWidth="1"/>
    <col min="9000" max="9000" width="8.109375" style="229" customWidth="1"/>
    <col min="9001" max="9001" width="8.21875" style="229" customWidth="1"/>
    <col min="9002" max="9004" width="8.109375" style="229" customWidth="1"/>
    <col min="9005" max="9005" width="8.21875" style="229" customWidth="1"/>
    <col min="9006" max="9006" width="8.6640625" style="229" customWidth="1"/>
    <col min="9007" max="9008" width="8.77734375" style="229"/>
    <col min="9009" max="9010" width="8.44140625" style="229" customWidth="1"/>
    <col min="9011" max="9011" width="8.6640625" style="229" customWidth="1"/>
    <col min="9012" max="9012" width="8.44140625" style="229" customWidth="1"/>
    <col min="9013" max="9015" width="8.88671875" style="229" customWidth="1"/>
    <col min="9016" max="9016" width="9.109375" style="229" customWidth="1"/>
    <col min="9017" max="9017" width="9" style="229" customWidth="1"/>
    <col min="9018" max="9018" width="9.109375" style="229" customWidth="1"/>
    <col min="9019" max="9019" width="9.33203125" style="229" customWidth="1"/>
    <col min="9020" max="9020" width="9" style="229" customWidth="1"/>
    <col min="9021" max="9021" width="9.109375" style="229" customWidth="1"/>
    <col min="9022" max="9022" width="9.21875" style="229" customWidth="1"/>
    <col min="9023" max="9024" width="9.109375" style="229" customWidth="1"/>
    <col min="9025" max="9025" width="10.77734375" style="229" customWidth="1"/>
    <col min="9026" max="9066" width="0" style="229" hidden="1" customWidth="1"/>
    <col min="9067" max="9067" width="1.21875" style="229" customWidth="1"/>
    <col min="9068" max="9068" width="10.77734375" style="229" customWidth="1"/>
    <col min="9069" max="9216" width="8.77734375" style="229"/>
    <col min="9217" max="9217" width="16.77734375" style="229" customWidth="1"/>
    <col min="9218" max="9218" width="18.6640625" style="229" customWidth="1"/>
    <col min="9219" max="9222" width="10.33203125" style="229" customWidth="1"/>
    <col min="9223" max="9223" width="11.77734375" style="229" customWidth="1"/>
    <col min="9224" max="9224" width="10.33203125" style="229" customWidth="1"/>
    <col min="9225" max="9225" width="10.109375" style="229" customWidth="1"/>
    <col min="9226" max="9226" width="9.33203125" style="229" customWidth="1"/>
    <col min="9227" max="9229" width="9.33203125" style="229" bestFit="1" customWidth="1"/>
    <col min="9230" max="9230" width="11.6640625" style="229" bestFit="1" customWidth="1"/>
    <col min="9231" max="9231" width="8.77734375" style="229"/>
    <col min="9232" max="9232" width="9.44140625" style="229" bestFit="1" customWidth="1"/>
    <col min="9233" max="9237" width="8.77734375" style="229"/>
    <col min="9238" max="9238" width="10.109375" style="229" bestFit="1" customWidth="1"/>
    <col min="9239" max="9239" width="9.44140625" style="229" bestFit="1" customWidth="1"/>
    <col min="9240" max="9240" width="8.77734375" style="229"/>
    <col min="9241" max="9241" width="10.109375" style="229" customWidth="1"/>
    <col min="9242" max="9242" width="8.77734375" style="229"/>
    <col min="9243" max="9243" width="10.44140625" style="229" customWidth="1"/>
    <col min="9244" max="9245" width="8.77734375" style="229"/>
    <col min="9246" max="9246" width="10.109375" style="229" customWidth="1"/>
    <col min="9247" max="9247" width="8.77734375" style="229"/>
    <col min="9248" max="9248" width="9" style="229" customWidth="1"/>
    <col min="9249" max="9249" width="8.88671875" style="229" customWidth="1"/>
    <col min="9250" max="9250" width="8.77734375" style="229"/>
    <col min="9251" max="9252" width="8.88671875" style="229" customWidth="1"/>
    <col min="9253" max="9253" width="9" style="229" customWidth="1"/>
    <col min="9254" max="9254" width="8.44140625" style="229" customWidth="1"/>
    <col min="9255" max="9255" width="8.6640625" style="229" customWidth="1"/>
    <col min="9256" max="9256" width="8.109375" style="229" customWidth="1"/>
    <col min="9257" max="9257" width="8.21875" style="229" customWidth="1"/>
    <col min="9258" max="9260" width="8.109375" style="229" customWidth="1"/>
    <col min="9261" max="9261" width="8.21875" style="229" customWidth="1"/>
    <col min="9262" max="9262" width="8.6640625" style="229" customWidth="1"/>
    <col min="9263" max="9264" width="8.77734375" style="229"/>
    <col min="9265" max="9266" width="8.44140625" style="229" customWidth="1"/>
    <col min="9267" max="9267" width="8.6640625" style="229" customWidth="1"/>
    <col min="9268" max="9268" width="8.44140625" style="229" customWidth="1"/>
    <col min="9269" max="9271" width="8.88671875" style="229" customWidth="1"/>
    <col min="9272" max="9272" width="9.109375" style="229" customWidth="1"/>
    <col min="9273" max="9273" width="9" style="229" customWidth="1"/>
    <col min="9274" max="9274" width="9.109375" style="229" customWidth="1"/>
    <col min="9275" max="9275" width="9.33203125" style="229" customWidth="1"/>
    <col min="9276" max="9276" width="9" style="229" customWidth="1"/>
    <col min="9277" max="9277" width="9.109375" style="229" customWidth="1"/>
    <col min="9278" max="9278" width="9.21875" style="229" customWidth="1"/>
    <col min="9279" max="9280" width="9.109375" style="229" customWidth="1"/>
    <col min="9281" max="9281" width="10.77734375" style="229" customWidth="1"/>
    <col min="9282" max="9322" width="0" style="229" hidden="1" customWidth="1"/>
    <col min="9323" max="9323" width="1.21875" style="229" customWidth="1"/>
    <col min="9324" max="9324" width="10.77734375" style="229" customWidth="1"/>
    <col min="9325" max="9472" width="8.77734375" style="229"/>
    <col min="9473" max="9473" width="16.77734375" style="229" customWidth="1"/>
    <col min="9474" max="9474" width="18.6640625" style="229" customWidth="1"/>
    <col min="9475" max="9478" width="10.33203125" style="229" customWidth="1"/>
    <col min="9479" max="9479" width="11.77734375" style="229" customWidth="1"/>
    <col min="9480" max="9480" width="10.33203125" style="229" customWidth="1"/>
    <col min="9481" max="9481" width="10.109375" style="229" customWidth="1"/>
    <col min="9482" max="9482" width="9.33203125" style="229" customWidth="1"/>
    <col min="9483" max="9485" width="9.33203125" style="229" bestFit="1" customWidth="1"/>
    <col min="9486" max="9486" width="11.6640625" style="229" bestFit="1" customWidth="1"/>
    <col min="9487" max="9487" width="8.77734375" style="229"/>
    <col min="9488" max="9488" width="9.44140625" style="229" bestFit="1" customWidth="1"/>
    <col min="9489" max="9493" width="8.77734375" style="229"/>
    <col min="9494" max="9494" width="10.109375" style="229" bestFit="1" customWidth="1"/>
    <col min="9495" max="9495" width="9.44140625" style="229" bestFit="1" customWidth="1"/>
    <col min="9496" max="9496" width="8.77734375" style="229"/>
    <col min="9497" max="9497" width="10.109375" style="229" customWidth="1"/>
    <col min="9498" max="9498" width="8.77734375" style="229"/>
    <col min="9499" max="9499" width="10.44140625" style="229" customWidth="1"/>
    <col min="9500" max="9501" width="8.77734375" style="229"/>
    <col min="9502" max="9502" width="10.109375" style="229" customWidth="1"/>
    <col min="9503" max="9503" width="8.77734375" style="229"/>
    <col min="9504" max="9504" width="9" style="229" customWidth="1"/>
    <col min="9505" max="9505" width="8.88671875" style="229" customWidth="1"/>
    <col min="9506" max="9506" width="8.77734375" style="229"/>
    <col min="9507" max="9508" width="8.88671875" style="229" customWidth="1"/>
    <col min="9509" max="9509" width="9" style="229" customWidth="1"/>
    <col min="9510" max="9510" width="8.44140625" style="229" customWidth="1"/>
    <col min="9511" max="9511" width="8.6640625" style="229" customWidth="1"/>
    <col min="9512" max="9512" width="8.109375" style="229" customWidth="1"/>
    <col min="9513" max="9513" width="8.21875" style="229" customWidth="1"/>
    <col min="9514" max="9516" width="8.109375" style="229" customWidth="1"/>
    <col min="9517" max="9517" width="8.21875" style="229" customWidth="1"/>
    <col min="9518" max="9518" width="8.6640625" style="229" customWidth="1"/>
    <col min="9519" max="9520" width="8.77734375" style="229"/>
    <col min="9521" max="9522" width="8.44140625" style="229" customWidth="1"/>
    <col min="9523" max="9523" width="8.6640625" style="229" customWidth="1"/>
    <col min="9524" max="9524" width="8.44140625" style="229" customWidth="1"/>
    <col min="9525" max="9527" width="8.88671875" style="229" customWidth="1"/>
    <col min="9528" max="9528" width="9.109375" style="229" customWidth="1"/>
    <col min="9529" max="9529" width="9" style="229" customWidth="1"/>
    <col min="9530" max="9530" width="9.109375" style="229" customWidth="1"/>
    <col min="9531" max="9531" width="9.33203125" style="229" customWidth="1"/>
    <col min="9532" max="9532" width="9" style="229" customWidth="1"/>
    <col min="9533" max="9533" width="9.109375" style="229" customWidth="1"/>
    <col min="9534" max="9534" width="9.21875" style="229" customWidth="1"/>
    <col min="9535" max="9536" width="9.109375" style="229" customWidth="1"/>
    <col min="9537" max="9537" width="10.77734375" style="229" customWidth="1"/>
    <col min="9538" max="9578" width="0" style="229" hidden="1" customWidth="1"/>
    <col min="9579" max="9579" width="1.21875" style="229" customWidth="1"/>
    <col min="9580" max="9580" width="10.77734375" style="229" customWidth="1"/>
    <col min="9581" max="9728" width="8.77734375" style="229"/>
    <col min="9729" max="9729" width="16.77734375" style="229" customWidth="1"/>
    <col min="9730" max="9730" width="18.6640625" style="229" customWidth="1"/>
    <col min="9731" max="9734" width="10.33203125" style="229" customWidth="1"/>
    <col min="9735" max="9735" width="11.77734375" style="229" customWidth="1"/>
    <col min="9736" max="9736" width="10.33203125" style="229" customWidth="1"/>
    <col min="9737" max="9737" width="10.109375" style="229" customWidth="1"/>
    <col min="9738" max="9738" width="9.33203125" style="229" customWidth="1"/>
    <col min="9739" max="9741" width="9.33203125" style="229" bestFit="1" customWidth="1"/>
    <col min="9742" max="9742" width="11.6640625" style="229" bestFit="1" customWidth="1"/>
    <col min="9743" max="9743" width="8.77734375" style="229"/>
    <col min="9744" max="9744" width="9.44140625" style="229" bestFit="1" customWidth="1"/>
    <col min="9745" max="9749" width="8.77734375" style="229"/>
    <col min="9750" max="9750" width="10.109375" style="229" bestFit="1" customWidth="1"/>
    <col min="9751" max="9751" width="9.44140625" style="229" bestFit="1" customWidth="1"/>
    <col min="9752" max="9752" width="8.77734375" style="229"/>
    <col min="9753" max="9753" width="10.109375" style="229" customWidth="1"/>
    <col min="9754" max="9754" width="8.77734375" style="229"/>
    <col min="9755" max="9755" width="10.44140625" style="229" customWidth="1"/>
    <col min="9756" max="9757" width="8.77734375" style="229"/>
    <col min="9758" max="9758" width="10.109375" style="229" customWidth="1"/>
    <col min="9759" max="9759" width="8.77734375" style="229"/>
    <col min="9760" max="9760" width="9" style="229" customWidth="1"/>
    <col min="9761" max="9761" width="8.88671875" style="229" customWidth="1"/>
    <col min="9762" max="9762" width="8.77734375" style="229"/>
    <col min="9763" max="9764" width="8.88671875" style="229" customWidth="1"/>
    <col min="9765" max="9765" width="9" style="229" customWidth="1"/>
    <col min="9766" max="9766" width="8.44140625" style="229" customWidth="1"/>
    <col min="9767" max="9767" width="8.6640625" style="229" customWidth="1"/>
    <col min="9768" max="9768" width="8.109375" style="229" customWidth="1"/>
    <col min="9769" max="9769" width="8.21875" style="229" customWidth="1"/>
    <col min="9770" max="9772" width="8.109375" style="229" customWidth="1"/>
    <col min="9773" max="9773" width="8.21875" style="229" customWidth="1"/>
    <col min="9774" max="9774" width="8.6640625" style="229" customWidth="1"/>
    <col min="9775" max="9776" width="8.77734375" style="229"/>
    <col min="9777" max="9778" width="8.44140625" style="229" customWidth="1"/>
    <col min="9779" max="9779" width="8.6640625" style="229" customWidth="1"/>
    <col min="9780" max="9780" width="8.44140625" style="229" customWidth="1"/>
    <col min="9781" max="9783" width="8.88671875" style="229" customWidth="1"/>
    <col min="9784" max="9784" width="9.109375" style="229" customWidth="1"/>
    <col min="9785" max="9785" width="9" style="229" customWidth="1"/>
    <col min="9786" max="9786" width="9.109375" style="229" customWidth="1"/>
    <col min="9787" max="9787" width="9.33203125" style="229" customWidth="1"/>
    <col min="9788" max="9788" width="9" style="229" customWidth="1"/>
    <col min="9789" max="9789" width="9.109375" style="229" customWidth="1"/>
    <col min="9790" max="9790" width="9.21875" style="229" customWidth="1"/>
    <col min="9791" max="9792" width="9.109375" style="229" customWidth="1"/>
    <col min="9793" max="9793" width="10.77734375" style="229" customWidth="1"/>
    <col min="9794" max="9834" width="0" style="229" hidden="1" customWidth="1"/>
    <col min="9835" max="9835" width="1.21875" style="229" customWidth="1"/>
    <col min="9836" max="9836" width="10.77734375" style="229" customWidth="1"/>
    <col min="9837" max="9984" width="8.77734375" style="229"/>
    <col min="9985" max="9985" width="16.77734375" style="229" customWidth="1"/>
    <col min="9986" max="9986" width="18.6640625" style="229" customWidth="1"/>
    <col min="9987" max="9990" width="10.33203125" style="229" customWidth="1"/>
    <col min="9991" max="9991" width="11.77734375" style="229" customWidth="1"/>
    <col min="9992" max="9992" width="10.33203125" style="229" customWidth="1"/>
    <col min="9993" max="9993" width="10.109375" style="229" customWidth="1"/>
    <col min="9994" max="9994" width="9.33203125" style="229" customWidth="1"/>
    <col min="9995" max="9997" width="9.33203125" style="229" bestFit="1" customWidth="1"/>
    <col min="9998" max="9998" width="11.6640625" style="229" bestFit="1" customWidth="1"/>
    <col min="9999" max="9999" width="8.77734375" style="229"/>
    <col min="10000" max="10000" width="9.44140625" style="229" bestFit="1" customWidth="1"/>
    <col min="10001" max="10005" width="8.77734375" style="229"/>
    <col min="10006" max="10006" width="10.109375" style="229" bestFit="1" customWidth="1"/>
    <col min="10007" max="10007" width="9.44140625" style="229" bestFit="1" customWidth="1"/>
    <col min="10008" max="10008" width="8.77734375" style="229"/>
    <col min="10009" max="10009" width="10.109375" style="229" customWidth="1"/>
    <col min="10010" max="10010" width="8.77734375" style="229"/>
    <col min="10011" max="10011" width="10.44140625" style="229" customWidth="1"/>
    <col min="10012" max="10013" width="8.77734375" style="229"/>
    <col min="10014" max="10014" width="10.109375" style="229" customWidth="1"/>
    <col min="10015" max="10015" width="8.77734375" style="229"/>
    <col min="10016" max="10016" width="9" style="229" customWidth="1"/>
    <col min="10017" max="10017" width="8.88671875" style="229" customWidth="1"/>
    <col min="10018" max="10018" width="8.77734375" style="229"/>
    <col min="10019" max="10020" width="8.88671875" style="229" customWidth="1"/>
    <col min="10021" max="10021" width="9" style="229" customWidth="1"/>
    <col min="10022" max="10022" width="8.44140625" style="229" customWidth="1"/>
    <col min="10023" max="10023" width="8.6640625" style="229" customWidth="1"/>
    <col min="10024" max="10024" width="8.109375" style="229" customWidth="1"/>
    <col min="10025" max="10025" width="8.21875" style="229" customWidth="1"/>
    <col min="10026" max="10028" width="8.109375" style="229" customWidth="1"/>
    <col min="10029" max="10029" width="8.21875" style="229" customWidth="1"/>
    <col min="10030" max="10030" width="8.6640625" style="229" customWidth="1"/>
    <col min="10031" max="10032" width="8.77734375" style="229"/>
    <col min="10033" max="10034" width="8.44140625" style="229" customWidth="1"/>
    <col min="10035" max="10035" width="8.6640625" style="229" customWidth="1"/>
    <col min="10036" max="10036" width="8.44140625" style="229" customWidth="1"/>
    <col min="10037" max="10039" width="8.88671875" style="229" customWidth="1"/>
    <col min="10040" max="10040" width="9.109375" style="229" customWidth="1"/>
    <col min="10041" max="10041" width="9" style="229" customWidth="1"/>
    <col min="10042" max="10042" width="9.109375" style="229" customWidth="1"/>
    <col min="10043" max="10043" width="9.33203125" style="229" customWidth="1"/>
    <col min="10044" max="10044" width="9" style="229" customWidth="1"/>
    <col min="10045" max="10045" width="9.109375" style="229" customWidth="1"/>
    <col min="10046" max="10046" width="9.21875" style="229" customWidth="1"/>
    <col min="10047" max="10048" width="9.109375" style="229" customWidth="1"/>
    <col min="10049" max="10049" width="10.77734375" style="229" customWidth="1"/>
    <col min="10050" max="10090" width="0" style="229" hidden="1" customWidth="1"/>
    <col min="10091" max="10091" width="1.21875" style="229" customWidth="1"/>
    <col min="10092" max="10092" width="10.77734375" style="229" customWidth="1"/>
    <col min="10093" max="10240" width="8.77734375" style="229"/>
    <col min="10241" max="10241" width="16.77734375" style="229" customWidth="1"/>
    <col min="10242" max="10242" width="18.6640625" style="229" customWidth="1"/>
    <col min="10243" max="10246" width="10.33203125" style="229" customWidth="1"/>
    <col min="10247" max="10247" width="11.77734375" style="229" customWidth="1"/>
    <col min="10248" max="10248" width="10.33203125" style="229" customWidth="1"/>
    <col min="10249" max="10249" width="10.109375" style="229" customWidth="1"/>
    <col min="10250" max="10250" width="9.33203125" style="229" customWidth="1"/>
    <col min="10251" max="10253" width="9.33203125" style="229" bestFit="1" customWidth="1"/>
    <col min="10254" max="10254" width="11.6640625" style="229" bestFit="1" customWidth="1"/>
    <col min="10255" max="10255" width="8.77734375" style="229"/>
    <col min="10256" max="10256" width="9.44140625" style="229" bestFit="1" customWidth="1"/>
    <col min="10257" max="10261" width="8.77734375" style="229"/>
    <col min="10262" max="10262" width="10.109375" style="229" bestFit="1" customWidth="1"/>
    <col min="10263" max="10263" width="9.44140625" style="229" bestFit="1" customWidth="1"/>
    <col min="10264" max="10264" width="8.77734375" style="229"/>
    <col min="10265" max="10265" width="10.109375" style="229" customWidth="1"/>
    <col min="10266" max="10266" width="8.77734375" style="229"/>
    <col min="10267" max="10267" width="10.44140625" style="229" customWidth="1"/>
    <col min="10268" max="10269" width="8.77734375" style="229"/>
    <col min="10270" max="10270" width="10.109375" style="229" customWidth="1"/>
    <col min="10271" max="10271" width="8.77734375" style="229"/>
    <col min="10272" max="10272" width="9" style="229" customWidth="1"/>
    <col min="10273" max="10273" width="8.88671875" style="229" customWidth="1"/>
    <col min="10274" max="10274" width="8.77734375" style="229"/>
    <col min="10275" max="10276" width="8.88671875" style="229" customWidth="1"/>
    <col min="10277" max="10277" width="9" style="229" customWidth="1"/>
    <col min="10278" max="10278" width="8.44140625" style="229" customWidth="1"/>
    <col min="10279" max="10279" width="8.6640625" style="229" customWidth="1"/>
    <col min="10280" max="10280" width="8.109375" style="229" customWidth="1"/>
    <col min="10281" max="10281" width="8.21875" style="229" customWidth="1"/>
    <col min="10282" max="10284" width="8.109375" style="229" customWidth="1"/>
    <col min="10285" max="10285" width="8.21875" style="229" customWidth="1"/>
    <col min="10286" max="10286" width="8.6640625" style="229" customWidth="1"/>
    <col min="10287" max="10288" width="8.77734375" style="229"/>
    <col min="10289" max="10290" width="8.44140625" style="229" customWidth="1"/>
    <col min="10291" max="10291" width="8.6640625" style="229" customWidth="1"/>
    <col min="10292" max="10292" width="8.44140625" style="229" customWidth="1"/>
    <col min="10293" max="10295" width="8.88671875" style="229" customWidth="1"/>
    <col min="10296" max="10296" width="9.109375" style="229" customWidth="1"/>
    <col min="10297" max="10297" width="9" style="229" customWidth="1"/>
    <col min="10298" max="10298" width="9.109375" style="229" customWidth="1"/>
    <col min="10299" max="10299" width="9.33203125" style="229" customWidth="1"/>
    <col min="10300" max="10300" width="9" style="229" customWidth="1"/>
    <col min="10301" max="10301" width="9.109375" style="229" customWidth="1"/>
    <col min="10302" max="10302" width="9.21875" style="229" customWidth="1"/>
    <col min="10303" max="10304" width="9.109375" style="229" customWidth="1"/>
    <col min="10305" max="10305" width="10.77734375" style="229" customWidth="1"/>
    <col min="10306" max="10346" width="0" style="229" hidden="1" customWidth="1"/>
    <col min="10347" max="10347" width="1.21875" style="229" customWidth="1"/>
    <col min="10348" max="10348" width="10.77734375" style="229" customWidth="1"/>
    <col min="10349" max="10496" width="8.77734375" style="229"/>
    <col min="10497" max="10497" width="16.77734375" style="229" customWidth="1"/>
    <col min="10498" max="10498" width="18.6640625" style="229" customWidth="1"/>
    <col min="10499" max="10502" width="10.33203125" style="229" customWidth="1"/>
    <col min="10503" max="10503" width="11.77734375" style="229" customWidth="1"/>
    <col min="10504" max="10504" width="10.33203125" style="229" customWidth="1"/>
    <col min="10505" max="10505" width="10.109375" style="229" customWidth="1"/>
    <col min="10506" max="10506" width="9.33203125" style="229" customWidth="1"/>
    <col min="10507" max="10509" width="9.33203125" style="229" bestFit="1" customWidth="1"/>
    <col min="10510" max="10510" width="11.6640625" style="229" bestFit="1" customWidth="1"/>
    <col min="10511" max="10511" width="8.77734375" style="229"/>
    <col min="10512" max="10512" width="9.44140625" style="229" bestFit="1" customWidth="1"/>
    <col min="10513" max="10517" width="8.77734375" style="229"/>
    <col min="10518" max="10518" width="10.109375" style="229" bestFit="1" customWidth="1"/>
    <col min="10519" max="10519" width="9.44140625" style="229" bestFit="1" customWidth="1"/>
    <col min="10520" max="10520" width="8.77734375" style="229"/>
    <col min="10521" max="10521" width="10.109375" style="229" customWidth="1"/>
    <col min="10522" max="10522" width="8.77734375" style="229"/>
    <col min="10523" max="10523" width="10.44140625" style="229" customWidth="1"/>
    <col min="10524" max="10525" width="8.77734375" style="229"/>
    <col min="10526" max="10526" width="10.109375" style="229" customWidth="1"/>
    <col min="10527" max="10527" width="8.77734375" style="229"/>
    <col min="10528" max="10528" width="9" style="229" customWidth="1"/>
    <col min="10529" max="10529" width="8.88671875" style="229" customWidth="1"/>
    <col min="10530" max="10530" width="8.77734375" style="229"/>
    <col min="10531" max="10532" width="8.88671875" style="229" customWidth="1"/>
    <col min="10533" max="10533" width="9" style="229" customWidth="1"/>
    <col min="10534" max="10534" width="8.44140625" style="229" customWidth="1"/>
    <col min="10535" max="10535" width="8.6640625" style="229" customWidth="1"/>
    <col min="10536" max="10536" width="8.109375" style="229" customWidth="1"/>
    <col min="10537" max="10537" width="8.21875" style="229" customWidth="1"/>
    <col min="10538" max="10540" width="8.109375" style="229" customWidth="1"/>
    <col min="10541" max="10541" width="8.21875" style="229" customWidth="1"/>
    <col min="10542" max="10542" width="8.6640625" style="229" customWidth="1"/>
    <col min="10543" max="10544" width="8.77734375" style="229"/>
    <col min="10545" max="10546" width="8.44140625" style="229" customWidth="1"/>
    <col min="10547" max="10547" width="8.6640625" style="229" customWidth="1"/>
    <col min="10548" max="10548" width="8.44140625" style="229" customWidth="1"/>
    <col min="10549" max="10551" width="8.88671875" style="229" customWidth="1"/>
    <col min="10552" max="10552" width="9.109375" style="229" customWidth="1"/>
    <col min="10553" max="10553" width="9" style="229" customWidth="1"/>
    <col min="10554" max="10554" width="9.109375" style="229" customWidth="1"/>
    <col min="10555" max="10555" width="9.33203125" style="229" customWidth="1"/>
    <col min="10556" max="10556" width="9" style="229" customWidth="1"/>
    <col min="10557" max="10557" width="9.109375" style="229" customWidth="1"/>
    <col min="10558" max="10558" width="9.21875" style="229" customWidth="1"/>
    <col min="10559" max="10560" width="9.109375" style="229" customWidth="1"/>
    <col min="10561" max="10561" width="10.77734375" style="229" customWidth="1"/>
    <col min="10562" max="10602" width="0" style="229" hidden="1" customWidth="1"/>
    <col min="10603" max="10603" width="1.21875" style="229" customWidth="1"/>
    <col min="10604" max="10604" width="10.77734375" style="229" customWidth="1"/>
    <col min="10605" max="10752" width="8.77734375" style="229"/>
    <col min="10753" max="10753" width="16.77734375" style="229" customWidth="1"/>
    <col min="10754" max="10754" width="18.6640625" style="229" customWidth="1"/>
    <col min="10755" max="10758" width="10.33203125" style="229" customWidth="1"/>
    <col min="10759" max="10759" width="11.77734375" style="229" customWidth="1"/>
    <col min="10760" max="10760" width="10.33203125" style="229" customWidth="1"/>
    <col min="10761" max="10761" width="10.109375" style="229" customWidth="1"/>
    <col min="10762" max="10762" width="9.33203125" style="229" customWidth="1"/>
    <col min="10763" max="10765" width="9.33203125" style="229" bestFit="1" customWidth="1"/>
    <col min="10766" max="10766" width="11.6640625" style="229" bestFit="1" customWidth="1"/>
    <col min="10767" max="10767" width="8.77734375" style="229"/>
    <col min="10768" max="10768" width="9.44140625" style="229" bestFit="1" customWidth="1"/>
    <col min="10769" max="10773" width="8.77734375" style="229"/>
    <col min="10774" max="10774" width="10.109375" style="229" bestFit="1" customWidth="1"/>
    <col min="10775" max="10775" width="9.44140625" style="229" bestFit="1" customWidth="1"/>
    <col min="10776" max="10776" width="8.77734375" style="229"/>
    <col min="10777" max="10777" width="10.109375" style="229" customWidth="1"/>
    <col min="10778" max="10778" width="8.77734375" style="229"/>
    <col min="10779" max="10779" width="10.44140625" style="229" customWidth="1"/>
    <col min="10780" max="10781" width="8.77734375" style="229"/>
    <col min="10782" max="10782" width="10.109375" style="229" customWidth="1"/>
    <col min="10783" max="10783" width="8.77734375" style="229"/>
    <col min="10784" max="10784" width="9" style="229" customWidth="1"/>
    <col min="10785" max="10785" width="8.88671875" style="229" customWidth="1"/>
    <col min="10786" max="10786" width="8.77734375" style="229"/>
    <col min="10787" max="10788" width="8.88671875" style="229" customWidth="1"/>
    <col min="10789" max="10789" width="9" style="229" customWidth="1"/>
    <col min="10790" max="10790" width="8.44140625" style="229" customWidth="1"/>
    <col min="10791" max="10791" width="8.6640625" style="229" customWidth="1"/>
    <col min="10792" max="10792" width="8.109375" style="229" customWidth="1"/>
    <col min="10793" max="10793" width="8.21875" style="229" customWidth="1"/>
    <col min="10794" max="10796" width="8.109375" style="229" customWidth="1"/>
    <col min="10797" max="10797" width="8.21875" style="229" customWidth="1"/>
    <col min="10798" max="10798" width="8.6640625" style="229" customWidth="1"/>
    <col min="10799" max="10800" width="8.77734375" style="229"/>
    <col min="10801" max="10802" width="8.44140625" style="229" customWidth="1"/>
    <col min="10803" max="10803" width="8.6640625" style="229" customWidth="1"/>
    <col min="10804" max="10804" width="8.44140625" style="229" customWidth="1"/>
    <col min="10805" max="10807" width="8.88671875" style="229" customWidth="1"/>
    <col min="10808" max="10808" width="9.109375" style="229" customWidth="1"/>
    <col min="10809" max="10809" width="9" style="229" customWidth="1"/>
    <col min="10810" max="10810" width="9.109375" style="229" customWidth="1"/>
    <col min="10811" max="10811" width="9.33203125" style="229" customWidth="1"/>
    <col min="10812" max="10812" width="9" style="229" customWidth="1"/>
    <col min="10813" max="10813" width="9.109375" style="229" customWidth="1"/>
    <col min="10814" max="10814" width="9.21875" style="229" customWidth="1"/>
    <col min="10815" max="10816" width="9.109375" style="229" customWidth="1"/>
    <col min="10817" max="10817" width="10.77734375" style="229" customWidth="1"/>
    <col min="10818" max="10858" width="0" style="229" hidden="1" customWidth="1"/>
    <col min="10859" max="10859" width="1.21875" style="229" customWidth="1"/>
    <col min="10860" max="10860" width="10.77734375" style="229" customWidth="1"/>
    <col min="10861" max="11008" width="8.77734375" style="229"/>
    <col min="11009" max="11009" width="16.77734375" style="229" customWidth="1"/>
    <col min="11010" max="11010" width="18.6640625" style="229" customWidth="1"/>
    <col min="11011" max="11014" width="10.33203125" style="229" customWidth="1"/>
    <col min="11015" max="11015" width="11.77734375" style="229" customWidth="1"/>
    <col min="11016" max="11016" width="10.33203125" style="229" customWidth="1"/>
    <col min="11017" max="11017" width="10.109375" style="229" customWidth="1"/>
    <col min="11018" max="11018" width="9.33203125" style="229" customWidth="1"/>
    <col min="11019" max="11021" width="9.33203125" style="229" bestFit="1" customWidth="1"/>
    <col min="11022" max="11022" width="11.6640625" style="229" bestFit="1" customWidth="1"/>
    <col min="11023" max="11023" width="8.77734375" style="229"/>
    <col min="11024" max="11024" width="9.44140625" style="229" bestFit="1" customWidth="1"/>
    <col min="11025" max="11029" width="8.77734375" style="229"/>
    <col min="11030" max="11030" width="10.109375" style="229" bestFit="1" customWidth="1"/>
    <col min="11031" max="11031" width="9.44140625" style="229" bestFit="1" customWidth="1"/>
    <col min="11032" max="11032" width="8.77734375" style="229"/>
    <col min="11033" max="11033" width="10.109375" style="229" customWidth="1"/>
    <col min="11034" max="11034" width="8.77734375" style="229"/>
    <col min="11035" max="11035" width="10.44140625" style="229" customWidth="1"/>
    <col min="11036" max="11037" width="8.77734375" style="229"/>
    <col min="11038" max="11038" width="10.109375" style="229" customWidth="1"/>
    <col min="11039" max="11039" width="8.77734375" style="229"/>
    <col min="11040" max="11040" width="9" style="229" customWidth="1"/>
    <col min="11041" max="11041" width="8.88671875" style="229" customWidth="1"/>
    <col min="11042" max="11042" width="8.77734375" style="229"/>
    <col min="11043" max="11044" width="8.88671875" style="229" customWidth="1"/>
    <col min="11045" max="11045" width="9" style="229" customWidth="1"/>
    <col min="11046" max="11046" width="8.44140625" style="229" customWidth="1"/>
    <col min="11047" max="11047" width="8.6640625" style="229" customWidth="1"/>
    <col min="11048" max="11048" width="8.109375" style="229" customWidth="1"/>
    <col min="11049" max="11049" width="8.21875" style="229" customWidth="1"/>
    <col min="11050" max="11052" width="8.109375" style="229" customWidth="1"/>
    <col min="11053" max="11053" width="8.21875" style="229" customWidth="1"/>
    <col min="11054" max="11054" width="8.6640625" style="229" customWidth="1"/>
    <col min="11055" max="11056" width="8.77734375" style="229"/>
    <col min="11057" max="11058" width="8.44140625" style="229" customWidth="1"/>
    <col min="11059" max="11059" width="8.6640625" style="229" customWidth="1"/>
    <col min="11060" max="11060" width="8.44140625" style="229" customWidth="1"/>
    <col min="11061" max="11063" width="8.88671875" style="229" customWidth="1"/>
    <col min="11064" max="11064" width="9.109375" style="229" customWidth="1"/>
    <col min="11065" max="11065" width="9" style="229" customWidth="1"/>
    <col min="11066" max="11066" width="9.109375" style="229" customWidth="1"/>
    <col min="11067" max="11067" width="9.33203125" style="229" customWidth="1"/>
    <col min="11068" max="11068" width="9" style="229" customWidth="1"/>
    <col min="11069" max="11069" width="9.109375" style="229" customWidth="1"/>
    <col min="11070" max="11070" width="9.21875" style="229" customWidth="1"/>
    <col min="11071" max="11072" width="9.109375" style="229" customWidth="1"/>
    <col min="11073" max="11073" width="10.77734375" style="229" customWidth="1"/>
    <col min="11074" max="11114" width="0" style="229" hidden="1" customWidth="1"/>
    <col min="11115" max="11115" width="1.21875" style="229" customWidth="1"/>
    <col min="11116" max="11116" width="10.77734375" style="229" customWidth="1"/>
    <col min="11117" max="11264" width="8.77734375" style="229"/>
    <col min="11265" max="11265" width="16.77734375" style="229" customWidth="1"/>
    <col min="11266" max="11266" width="18.6640625" style="229" customWidth="1"/>
    <col min="11267" max="11270" width="10.33203125" style="229" customWidth="1"/>
    <col min="11271" max="11271" width="11.77734375" style="229" customWidth="1"/>
    <col min="11272" max="11272" width="10.33203125" style="229" customWidth="1"/>
    <col min="11273" max="11273" width="10.109375" style="229" customWidth="1"/>
    <col min="11274" max="11274" width="9.33203125" style="229" customWidth="1"/>
    <col min="11275" max="11277" width="9.33203125" style="229" bestFit="1" customWidth="1"/>
    <col min="11278" max="11278" width="11.6640625" style="229" bestFit="1" customWidth="1"/>
    <col min="11279" max="11279" width="8.77734375" style="229"/>
    <col min="11280" max="11280" width="9.44140625" style="229" bestFit="1" customWidth="1"/>
    <col min="11281" max="11285" width="8.77734375" style="229"/>
    <col min="11286" max="11286" width="10.109375" style="229" bestFit="1" customWidth="1"/>
    <col min="11287" max="11287" width="9.44140625" style="229" bestFit="1" customWidth="1"/>
    <col min="11288" max="11288" width="8.77734375" style="229"/>
    <col min="11289" max="11289" width="10.109375" style="229" customWidth="1"/>
    <col min="11290" max="11290" width="8.77734375" style="229"/>
    <col min="11291" max="11291" width="10.44140625" style="229" customWidth="1"/>
    <col min="11292" max="11293" width="8.77734375" style="229"/>
    <col min="11294" max="11294" width="10.109375" style="229" customWidth="1"/>
    <col min="11295" max="11295" width="8.77734375" style="229"/>
    <col min="11296" max="11296" width="9" style="229" customWidth="1"/>
    <col min="11297" max="11297" width="8.88671875" style="229" customWidth="1"/>
    <col min="11298" max="11298" width="8.77734375" style="229"/>
    <col min="11299" max="11300" width="8.88671875" style="229" customWidth="1"/>
    <col min="11301" max="11301" width="9" style="229" customWidth="1"/>
    <col min="11302" max="11302" width="8.44140625" style="229" customWidth="1"/>
    <col min="11303" max="11303" width="8.6640625" style="229" customWidth="1"/>
    <col min="11304" max="11304" width="8.109375" style="229" customWidth="1"/>
    <col min="11305" max="11305" width="8.21875" style="229" customWidth="1"/>
    <col min="11306" max="11308" width="8.109375" style="229" customWidth="1"/>
    <col min="11309" max="11309" width="8.21875" style="229" customWidth="1"/>
    <col min="11310" max="11310" width="8.6640625" style="229" customWidth="1"/>
    <col min="11311" max="11312" width="8.77734375" style="229"/>
    <col min="11313" max="11314" width="8.44140625" style="229" customWidth="1"/>
    <col min="11315" max="11315" width="8.6640625" style="229" customWidth="1"/>
    <col min="11316" max="11316" width="8.44140625" style="229" customWidth="1"/>
    <col min="11317" max="11319" width="8.88671875" style="229" customWidth="1"/>
    <col min="11320" max="11320" width="9.109375" style="229" customWidth="1"/>
    <col min="11321" max="11321" width="9" style="229" customWidth="1"/>
    <col min="11322" max="11322" width="9.109375" style="229" customWidth="1"/>
    <col min="11323" max="11323" width="9.33203125" style="229" customWidth="1"/>
    <col min="11324" max="11324" width="9" style="229" customWidth="1"/>
    <col min="11325" max="11325" width="9.109375" style="229" customWidth="1"/>
    <col min="11326" max="11326" width="9.21875" style="229" customWidth="1"/>
    <col min="11327" max="11328" width="9.109375" style="229" customWidth="1"/>
    <col min="11329" max="11329" width="10.77734375" style="229" customWidth="1"/>
    <col min="11330" max="11370" width="0" style="229" hidden="1" customWidth="1"/>
    <col min="11371" max="11371" width="1.21875" style="229" customWidth="1"/>
    <col min="11372" max="11372" width="10.77734375" style="229" customWidth="1"/>
    <col min="11373" max="11520" width="8.77734375" style="229"/>
    <col min="11521" max="11521" width="16.77734375" style="229" customWidth="1"/>
    <col min="11522" max="11522" width="18.6640625" style="229" customWidth="1"/>
    <col min="11523" max="11526" width="10.33203125" style="229" customWidth="1"/>
    <col min="11527" max="11527" width="11.77734375" style="229" customWidth="1"/>
    <col min="11528" max="11528" width="10.33203125" style="229" customWidth="1"/>
    <col min="11529" max="11529" width="10.109375" style="229" customWidth="1"/>
    <col min="11530" max="11530" width="9.33203125" style="229" customWidth="1"/>
    <col min="11531" max="11533" width="9.33203125" style="229" bestFit="1" customWidth="1"/>
    <col min="11534" max="11534" width="11.6640625" style="229" bestFit="1" customWidth="1"/>
    <col min="11535" max="11535" width="8.77734375" style="229"/>
    <col min="11536" max="11536" width="9.44140625" style="229" bestFit="1" customWidth="1"/>
    <col min="11537" max="11541" width="8.77734375" style="229"/>
    <col min="11542" max="11542" width="10.109375" style="229" bestFit="1" customWidth="1"/>
    <col min="11543" max="11543" width="9.44140625" style="229" bestFit="1" customWidth="1"/>
    <col min="11544" max="11544" width="8.77734375" style="229"/>
    <col min="11545" max="11545" width="10.109375" style="229" customWidth="1"/>
    <col min="11546" max="11546" width="8.77734375" style="229"/>
    <col min="11547" max="11547" width="10.44140625" style="229" customWidth="1"/>
    <col min="11548" max="11549" width="8.77734375" style="229"/>
    <col min="11550" max="11550" width="10.109375" style="229" customWidth="1"/>
    <col min="11551" max="11551" width="8.77734375" style="229"/>
    <col min="11552" max="11552" width="9" style="229" customWidth="1"/>
    <col min="11553" max="11553" width="8.88671875" style="229" customWidth="1"/>
    <col min="11554" max="11554" width="8.77734375" style="229"/>
    <col min="11555" max="11556" width="8.88671875" style="229" customWidth="1"/>
    <col min="11557" max="11557" width="9" style="229" customWidth="1"/>
    <col min="11558" max="11558" width="8.44140625" style="229" customWidth="1"/>
    <col min="11559" max="11559" width="8.6640625" style="229" customWidth="1"/>
    <col min="11560" max="11560" width="8.109375" style="229" customWidth="1"/>
    <col min="11561" max="11561" width="8.21875" style="229" customWidth="1"/>
    <col min="11562" max="11564" width="8.109375" style="229" customWidth="1"/>
    <col min="11565" max="11565" width="8.21875" style="229" customWidth="1"/>
    <col min="11566" max="11566" width="8.6640625" style="229" customWidth="1"/>
    <col min="11567" max="11568" width="8.77734375" style="229"/>
    <col min="11569" max="11570" width="8.44140625" style="229" customWidth="1"/>
    <col min="11571" max="11571" width="8.6640625" style="229" customWidth="1"/>
    <col min="11572" max="11572" width="8.44140625" style="229" customWidth="1"/>
    <col min="11573" max="11575" width="8.88671875" style="229" customWidth="1"/>
    <col min="11576" max="11576" width="9.109375" style="229" customWidth="1"/>
    <col min="11577" max="11577" width="9" style="229" customWidth="1"/>
    <col min="11578" max="11578" width="9.109375" style="229" customWidth="1"/>
    <col min="11579" max="11579" width="9.33203125" style="229" customWidth="1"/>
    <col min="11580" max="11580" width="9" style="229" customWidth="1"/>
    <col min="11581" max="11581" width="9.109375" style="229" customWidth="1"/>
    <col min="11582" max="11582" width="9.21875" style="229" customWidth="1"/>
    <col min="11583" max="11584" width="9.109375" style="229" customWidth="1"/>
    <col min="11585" max="11585" width="10.77734375" style="229" customWidth="1"/>
    <col min="11586" max="11626" width="0" style="229" hidden="1" customWidth="1"/>
    <col min="11627" max="11627" width="1.21875" style="229" customWidth="1"/>
    <col min="11628" max="11628" width="10.77734375" style="229" customWidth="1"/>
    <col min="11629" max="11776" width="8.77734375" style="229"/>
    <col min="11777" max="11777" width="16.77734375" style="229" customWidth="1"/>
    <col min="11778" max="11778" width="18.6640625" style="229" customWidth="1"/>
    <col min="11779" max="11782" width="10.33203125" style="229" customWidth="1"/>
    <col min="11783" max="11783" width="11.77734375" style="229" customWidth="1"/>
    <col min="11784" max="11784" width="10.33203125" style="229" customWidth="1"/>
    <col min="11785" max="11785" width="10.109375" style="229" customWidth="1"/>
    <col min="11786" max="11786" width="9.33203125" style="229" customWidth="1"/>
    <col min="11787" max="11789" width="9.33203125" style="229" bestFit="1" customWidth="1"/>
    <col min="11790" max="11790" width="11.6640625" style="229" bestFit="1" customWidth="1"/>
    <col min="11791" max="11791" width="8.77734375" style="229"/>
    <col min="11792" max="11792" width="9.44140625" style="229" bestFit="1" customWidth="1"/>
    <col min="11793" max="11797" width="8.77734375" style="229"/>
    <col min="11798" max="11798" width="10.109375" style="229" bestFit="1" customWidth="1"/>
    <col min="11799" max="11799" width="9.44140625" style="229" bestFit="1" customWidth="1"/>
    <col min="11800" max="11800" width="8.77734375" style="229"/>
    <col min="11801" max="11801" width="10.109375" style="229" customWidth="1"/>
    <col min="11802" max="11802" width="8.77734375" style="229"/>
    <col min="11803" max="11803" width="10.44140625" style="229" customWidth="1"/>
    <col min="11804" max="11805" width="8.77734375" style="229"/>
    <col min="11806" max="11806" width="10.109375" style="229" customWidth="1"/>
    <col min="11807" max="11807" width="8.77734375" style="229"/>
    <col min="11808" max="11808" width="9" style="229" customWidth="1"/>
    <col min="11809" max="11809" width="8.88671875" style="229" customWidth="1"/>
    <col min="11810" max="11810" width="8.77734375" style="229"/>
    <col min="11811" max="11812" width="8.88671875" style="229" customWidth="1"/>
    <col min="11813" max="11813" width="9" style="229" customWidth="1"/>
    <col min="11814" max="11814" width="8.44140625" style="229" customWidth="1"/>
    <col min="11815" max="11815" width="8.6640625" style="229" customWidth="1"/>
    <col min="11816" max="11816" width="8.109375" style="229" customWidth="1"/>
    <col min="11817" max="11817" width="8.21875" style="229" customWidth="1"/>
    <col min="11818" max="11820" width="8.109375" style="229" customWidth="1"/>
    <col min="11821" max="11821" width="8.21875" style="229" customWidth="1"/>
    <col min="11822" max="11822" width="8.6640625" style="229" customWidth="1"/>
    <col min="11823" max="11824" width="8.77734375" style="229"/>
    <col min="11825" max="11826" width="8.44140625" style="229" customWidth="1"/>
    <col min="11827" max="11827" width="8.6640625" style="229" customWidth="1"/>
    <col min="11828" max="11828" width="8.44140625" style="229" customWidth="1"/>
    <col min="11829" max="11831" width="8.88671875" style="229" customWidth="1"/>
    <col min="11832" max="11832" width="9.109375" style="229" customWidth="1"/>
    <col min="11833" max="11833" width="9" style="229" customWidth="1"/>
    <col min="11834" max="11834" width="9.109375" style="229" customWidth="1"/>
    <col min="11835" max="11835" width="9.33203125" style="229" customWidth="1"/>
    <col min="11836" max="11836" width="9" style="229" customWidth="1"/>
    <col min="11837" max="11837" width="9.109375" style="229" customWidth="1"/>
    <col min="11838" max="11838" width="9.21875" style="229" customWidth="1"/>
    <col min="11839" max="11840" width="9.109375" style="229" customWidth="1"/>
    <col min="11841" max="11841" width="10.77734375" style="229" customWidth="1"/>
    <col min="11842" max="11882" width="0" style="229" hidden="1" customWidth="1"/>
    <col min="11883" max="11883" width="1.21875" style="229" customWidth="1"/>
    <col min="11884" max="11884" width="10.77734375" style="229" customWidth="1"/>
    <col min="11885" max="12032" width="8.77734375" style="229"/>
    <col min="12033" max="12033" width="16.77734375" style="229" customWidth="1"/>
    <col min="12034" max="12034" width="18.6640625" style="229" customWidth="1"/>
    <col min="12035" max="12038" width="10.33203125" style="229" customWidth="1"/>
    <col min="12039" max="12039" width="11.77734375" style="229" customWidth="1"/>
    <col min="12040" max="12040" width="10.33203125" style="229" customWidth="1"/>
    <col min="12041" max="12041" width="10.109375" style="229" customWidth="1"/>
    <col min="12042" max="12042" width="9.33203125" style="229" customWidth="1"/>
    <col min="12043" max="12045" width="9.33203125" style="229" bestFit="1" customWidth="1"/>
    <col min="12046" max="12046" width="11.6640625" style="229" bestFit="1" customWidth="1"/>
    <col min="12047" max="12047" width="8.77734375" style="229"/>
    <col min="12048" max="12048" width="9.44140625" style="229" bestFit="1" customWidth="1"/>
    <col min="12049" max="12053" width="8.77734375" style="229"/>
    <col min="12054" max="12054" width="10.109375" style="229" bestFit="1" customWidth="1"/>
    <col min="12055" max="12055" width="9.44140625" style="229" bestFit="1" customWidth="1"/>
    <col min="12056" max="12056" width="8.77734375" style="229"/>
    <col min="12057" max="12057" width="10.109375" style="229" customWidth="1"/>
    <col min="12058" max="12058" width="8.77734375" style="229"/>
    <col min="12059" max="12059" width="10.44140625" style="229" customWidth="1"/>
    <col min="12060" max="12061" width="8.77734375" style="229"/>
    <col min="12062" max="12062" width="10.109375" style="229" customWidth="1"/>
    <col min="12063" max="12063" width="8.77734375" style="229"/>
    <col min="12064" max="12064" width="9" style="229" customWidth="1"/>
    <col min="12065" max="12065" width="8.88671875" style="229" customWidth="1"/>
    <col min="12066" max="12066" width="8.77734375" style="229"/>
    <col min="12067" max="12068" width="8.88671875" style="229" customWidth="1"/>
    <col min="12069" max="12069" width="9" style="229" customWidth="1"/>
    <col min="12070" max="12070" width="8.44140625" style="229" customWidth="1"/>
    <col min="12071" max="12071" width="8.6640625" style="229" customWidth="1"/>
    <col min="12072" max="12072" width="8.109375" style="229" customWidth="1"/>
    <col min="12073" max="12073" width="8.21875" style="229" customWidth="1"/>
    <col min="12074" max="12076" width="8.109375" style="229" customWidth="1"/>
    <col min="12077" max="12077" width="8.21875" style="229" customWidth="1"/>
    <col min="12078" max="12078" width="8.6640625" style="229" customWidth="1"/>
    <col min="12079" max="12080" width="8.77734375" style="229"/>
    <col min="12081" max="12082" width="8.44140625" style="229" customWidth="1"/>
    <col min="12083" max="12083" width="8.6640625" style="229" customWidth="1"/>
    <col min="12084" max="12084" width="8.44140625" style="229" customWidth="1"/>
    <col min="12085" max="12087" width="8.88671875" style="229" customWidth="1"/>
    <col min="12088" max="12088" width="9.109375" style="229" customWidth="1"/>
    <col min="12089" max="12089" width="9" style="229" customWidth="1"/>
    <col min="12090" max="12090" width="9.109375" style="229" customWidth="1"/>
    <col min="12091" max="12091" width="9.33203125" style="229" customWidth="1"/>
    <col min="12092" max="12092" width="9" style="229" customWidth="1"/>
    <col min="12093" max="12093" width="9.109375" style="229" customWidth="1"/>
    <col min="12094" max="12094" width="9.21875" style="229" customWidth="1"/>
    <col min="12095" max="12096" width="9.109375" style="229" customWidth="1"/>
    <col min="12097" max="12097" width="10.77734375" style="229" customWidth="1"/>
    <col min="12098" max="12138" width="0" style="229" hidden="1" customWidth="1"/>
    <col min="12139" max="12139" width="1.21875" style="229" customWidth="1"/>
    <col min="12140" max="12140" width="10.77734375" style="229" customWidth="1"/>
    <col min="12141" max="12288" width="8.77734375" style="229"/>
    <col min="12289" max="12289" width="16.77734375" style="229" customWidth="1"/>
    <col min="12290" max="12290" width="18.6640625" style="229" customWidth="1"/>
    <col min="12291" max="12294" width="10.33203125" style="229" customWidth="1"/>
    <col min="12295" max="12295" width="11.77734375" style="229" customWidth="1"/>
    <col min="12296" max="12296" width="10.33203125" style="229" customWidth="1"/>
    <col min="12297" max="12297" width="10.109375" style="229" customWidth="1"/>
    <col min="12298" max="12298" width="9.33203125" style="229" customWidth="1"/>
    <col min="12299" max="12301" width="9.33203125" style="229" bestFit="1" customWidth="1"/>
    <col min="12302" max="12302" width="11.6640625" style="229" bestFit="1" customWidth="1"/>
    <col min="12303" max="12303" width="8.77734375" style="229"/>
    <col min="12304" max="12304" width="9.44140625" style="229" bestFit="1" customWidth="1"/>
    <col min="12305" max="12309" width="8.77734375" style="229"/>
    <col min="12310" max="12310" width="10.109375" style="229" bestFit="1" customWidth="1"/>
    <col min="12311" max="12311" width="9.44140625" style="229" bestFit="1" customWidth="1"/>
    <col min="12312" max="12312" width="8.77734375" style="229"/>
    <col min="12313" max="12313" width="10.109375" style="229" customWidth="1"/>
    <col min="12314" max="12314" width="8.77734375" style="229"/>
    <col min="12315" max="12315" width="10.44140625" style="229" customWidth="1"/>
    <col min="12316" max="12317" width="8.77734375" style="229"/>
    <col min="12318" max="12318" width="10.109375" style="229" customWidth="1"/>
    <col min="12319" max="12319" width="8.77734375" style="229"/>
    <col min="12320" max="12320" width="9" style="229" customWidth="1"/>
    <col min="12321" max="12321" width="8.88671875" style="229" customWidth="1"/>
    <col min="12322" max="12322" width="8.77734375" style="229"/>
    <col min="12323" max="12324" width="8.88671875" style="229" customWidth="1"/>
    <col min="12325" max="12325" width="9" style="229" customWidth="1"/>
    <col min="12326" max="12326" width="8.44140625" style="229" customWidth="1"/>
    <col min="12327" max="12327" width="8.6640625" style="229" customWidth="1"/>
    <col min="12328" max="12328" width="8.109375" style="229" customWidth="1"/>
    <col min="12329" max="12329" width="8.21875" style="229" customWidth="1"/>
    <col min="12330" max="12332" width="8.109375" style="229" customWidth="1"/>
    <col min="12333" max="12333" width="8.21875" style="229" customWidth="1"/>
    <col min="12334" max="12334" width="8.6640625" style="229" customWidth="1"/>
    <col min="12335" max="12336" width="8.77734375" style="229"/>
    <col min="12337" max="12338" width="8.44140625" style="229" customWidth="1"/>
    <col min="12339" max="12339" width="8.6640625" style="229" customWidth="1"/>
    <col min="12340" max="12340" width="8.44140625" style="229" customWidth="1"/>
    <col min="12341" max="12343" width="8.88671875" style="229" customWidth="1"/>
    <col min="12344" max="12344" width="9.109375" style="229" customWidth="1"/>
    <col min="12345" max="12345" width="9" style="229" customWidth="1"/>
    <col min="12346" max="12346" width="9.109375" style="229" customWidth="1"/>
    <col min="12347" max="12347" width="9.33203125" style="229" customWidth="1"/>
    <col min="12348" max="12348" width="9" style="229" customWidth="1"/>
    <col min="12349" max="12349" width="9.109375" style="229" customWidth="1"/>
    <col min="12350" max="12350" width="9.21875" style="229" customWidth="1"/>
    <col min="12351" max="12352" width="9.109375" style="229" customWidth="1"/>
    <col min="12353" max="12353" width="10.77734375" style="229" customWidth="1"/>
    <col min="12354" max="12394" width="0" style="229" hidden="1" customWidth="1"/>
    <col min="12395" max="12395" width="1.21875" style="229" customWidth="1"/>
    <col min="12396" max="12396" width="10.77734375" style="229" customWidth="1"/>
    <col min="12397" max="12544" width="8.77734375" style="229"/>
    <col min="12545" max="12545" width="16.77734375" style="229" customWidth="1"/>
    <col min="12546" max="12546" width="18.6640625" style="229" customWidth="1"/>
    <col min="12547" max="12550" width="10.33203125" style="229" customWidth="1"/>
    <col min="12551" max="12551" width="11.77734375" style="229" customWidth="1"/>
    <col min="12552" max="12552" width="10.33203125" style="229" customWidth="1"/>
    <col min="12553" max="12553" width="10.109375" style="229" customWidth="1"/>
    <col min="12554" max="12554" width="9.33203125" style="229" customWidth="1"/>
    <col min="12555" max="12557" width="9.33203125" style="229" bestFit="1" customWidth="1"/>
    <col min="12558" max="12558" width="11.6640625" style="229" bestFit="1" customWidth="1"/>
    <col min="12559" max="12559" width="8.77734375" style="229"/>
    <col min="12560" max="12560" width="9.44140625" style="229" bestFit="1" customWidth="1"/>
    <col min="12561" max="12565" width="8.77734375" style="229"/>
    <col min="12566" max="12566" width="10.109375" style="229" bestFit="1" customWidth="1"/>
    <col min="12567" max="12567" width="9.44140625" style="229" bestFit="1" customWidth="1"/>
    <col min="12568" max="12568" width="8.77734375" style="229"/>
    <col min="12569" max="12569" width="10.109375" style="229" customWidth="1"/>
    <col min="12570" max="12570" width="8.77734375" style="229"/>
    <col min="12571" max="12571" width="10.44140625" style="229" customWidth="1"/>
    <col min="12572" max="12573" width="8.77734375" style="229"/>
    <col min="12574" max="12574" width="10.109375" style="229" customWidth="1"/>
    <col min="12575" max="12575" width="8.77734375" style="229"/>
    <col min="12576" max="12576" width="9" style="229" customWidth="1"/>
    <col min="12577" max="12577" width="8.88671875" style="229" customWidth="1"/>
    <col min="12578" max="12578" width="8.77734375" style="229"/>
    <col min="12579" max="12580" width="8.88671875" style="229" customWidth="1"/>
    <col min="12581" max="12581" width="9" style="229" customWidth="1"/>
    <col min="12582" max="12582" width="8.44140625" style="229" customWidth="1"/>
    <col min="12583" max="12583" width="8.6640625" style="229" customWidth="1"/>
    <col min="12584" max="12584" width="8.109375" style="229" customWidth="1"/>
    <col min="12585" max="12585" width="8.21875" style="229" customWidth="1"/>
    <col min="12586" max="12588" width="8.109375" style="229" customWidth="1"/>
    <col min="12589" max="12589" width="8.21875" style="229" customWidth="1"/>
    <col min="12590" max="12590" width="8.6640625" style="229" customWidth="1"/>
    <col min="12591" max="12592" width="8.77734375" style="229"/>
    <col min="12593" max="12594" width="8.44140625" style="229" customWidth="1"/>
    <col min="12595" max="12595" width="8.6640625" style="229" customWidth="1"/>
    <col min="12596" max="12596" width="8.44140625" style="229" customWidth="1"/>
    <col min="12597" max="12599" width="8.88671875" style="229" customWidth="1"/>
    <col min="12600" max="12600" width="9.109375" style="229" customWidth="1"/>
    <col min="12601" max="12601" width="9" style="229" customWidth="1"/>
    <col min="12602" max="12602" width="9.109375" style="229" customWidth="1"/>
    <col min="12603" max="12603" width="9.33203125" style="229" customWidth="1"/>
    <col min="12604" max="12604" width="9" style="229" customWidth="1"/>
    <col min="12605" max="12605" width="9.109375" style="229" customWidth="1"/>
    <col min="12606" max="12606" width="9.21875" style="229" customWidth="1"/>
    <col min="12607" max="12608" width="9.109375" style="229" customWidth="1"/>
    <col min="12609" max="12609" width="10.77734375" style="229" customWidth="1"/>
    <col min="12610" max="12650" width="0" style="229" hidden="1" customWidth="1"/>
    <col min="12651" max="12651" width="1.21875" style="229" customWidth="1"/>
    <col min="12652" max="12652" width="10.77734375" style="229" customWidth="1"/>
    <col min="12653" max="12800" width="8.77734375" style="229"/>
    <col min="12801" max="12801" width="16.77734375" style="229" customWidth="1"/>
    <col min="12802" max="12802" width="18.6640625" style="229" customWidth="1"/>
    <col min="12803" max="12806" width="10.33203125" style="229" customWidth="1"/>
    <col min="12807" max="12807" width="11.77734375" style="229" customWidth="1"/>
    <col min="12808" max="12808" width="10.33203125" style="229" customWidth="1"/>
    <col min="12809" max="12809" width="10.109375" style="229" customWidth="1"/>
    <col min="12810" max="12810" width="9.33203125" style="229" customWidth="1"/>
    <col min="12811" max="12813" width="9.33203125" style="229" bestFit="1" customWidth="1"/>
    <col min="12814" max="12814" width="11.6640625" style="229" bestFit="1" customWidth="1"/>
    <col min="12815" max="12815" width="8.77734375" style="229"/>
    <col min="12816" max="12816" width="9.44140625" style="229" bestFit="1" customWidth="1"/>
    <col min="12817" max="12821" width="8.77734375" style="229"/>
    <col min="12822" max="12822" width="10.109375" style="229" bestFit="1" customWidth="1"/>
    <col min="12823" max="12823" width="9.44140625" style="229" bestFit="1" customWidth="1"/>
    <col min="12824" max="12824" width="8.77734375" style="229"/>
    <col min="12825" max="12825" width="10.109375" style="229" customWidth="1"/>
    <col min="12826" max="12826" width="8.77734375" style="229"/>
    <col min="12827" max="12827" width="10.44140625" style="229" customWidth="1"/>
    <col min="12828" max="12829" width="8.77734375" style="229"/>
    <col min="12830" max="12830" width="10.109375" style="229" customWidth="1"/>
    <col min="12831" max="12831" width="8.77734375" style="229"/>
    <col min="12832" max="12832" width="9" style="229" customWidth="1"/>
    <col min="12833" max="12833" width="8.88671875" style="229" customWidth="1"/>
    <col min="12834" max="12834" width="8.77734375" style="229"/>
    <col min="12835" max="12836" width="8.88671875" style="229" customWidth="1"/>
    <col min="12837" max="12837" width="9" style="229" customWidth="1"/>
    <col min="12838" max="12838" width="8.44140625" style="229" customWidth="1"/>
    <col min="12839" max="12839" width="8.6640625" style="229" customWidth="1"/>
    <col min="12840" max="12840" width="8.109375" style="229" customWidth="1"/>
    <col min="12841" max="12841" width="8.21875" style="229" customWidth="1"/>
    <col min="12842" max="12844" width="8.109375" style="229" customWidth="1"/>
    <col min="12845" max="12845" width="8.21875" style="229" customWidth="1"/>
    <col min="12846" max="12846" width="8.6640625" style="229" customWidth="1"/>
    <col min="12847" max="12848" width="8.77734375" style="229"/>
    <col min="12849" max="12850" width="8.44140625" style="229" customWidth="1"/>
    <col min="12851" max="12851" width="8.6640625" style="229" customWidth="1"/>
    <col min="12852" max="12852" width="8.44140625" style="229" customWidth="1"/>
    <col min="12853" max="12855" width="8.88671875" style="229" customWidth="1"/>
    <col min="12856" max="12856" width="9.109375" style="229" customWidth="1"/>
    <col min="12857" max="12857" width="9" style="229" customWidth="1"/>
    <col min="12858" max="12858" width="9.109375" style="229" customWidth="1"/>
    <col min="12859" max="12859" width="9.33203125" style="229" customWidth="1"/>
    <col min="12860" max="12860" width="9" style="229" customWidth="1"/>
    <col min="12861" max="12861" width="9.109375" style="229" customWidth="1"/>
    <col min="12862" max="12862" width="9.21875" style="229" customWidth="1"/>
    <col min="12863" max="12864" width="9.109375" style="229" customWidth="1"/>
    <col min="12865" max="12865" width="10.77734375" style="229" customWidth="1"/>
    <col min="12866" max="12906" width="0" style="229" hidden="1" customWidth="1"/>
    <col min="12907" max="12907" width="1.21875" style="229" customWidth="1"/>
    <col min="12908" max="12908" width="10.77734375" style="229" customWidth="1"/>
    <col min="12909" max="13056" width="8.77734375" style="229"/>
    <col min="13057" max="13057" width="16.77734375" style="229" customWidth="1"/>
    <col min="13058" max="13058" width="18.6640625" style="229" customWidth="1"/>
    <col min="13059" max="13062" width="10.33203125" style="229" customWidth="1"/>
    <col min="13063" max="13063" width="11.77734375" style="229" customWidth="1"/>
    <col min="13064" max="13064" width="10.33203125" style="229" customWidth="1"/>
    <col min="13065" max="13065" width="10.109375" style="229" customWidth="1"/>
    <col min="13066" max="13066" width="9.33203125" style="229" customWidth="1"/>
    <col min="13067" max="13069" width="9.33203125" style="229" bestFit="1" customWidth="1"/>
    <col min="13070" max="13070" width="11.6640625" style="229" bestFit="1" customWidth="1"/>
    <col min="13071" max="13071" width="8.77734375" style="229"/>
    <col min="13072" max="13072" width="9.44140625" style="229" bestFit="1" customWidth="1"/>
    <col min="13073" max="13077" width="8.77734375" style="229"/>
    <col min="13078" max="13078" width="10.109375" style="229" bestFit="1" customWidth="1"/>
    <col min="13079" max="13079" width="9.44140625" style="229" bestFit="1" customWidth="1"/>
    <col min="13080" max="13080" width="8.77734375" style="229"/>
    <col min="13081" max="13081" width="10.109375" style="229" customWidth="1"/>
    <col min="13082" max="13082" width="8.77734375" style="229"/>
    <col min="13083" max="13083" width="10.44140625" style="229" customWidth="1"/>
    <col min="13084" max="13085" width="8.77734375" style="229"/>
    <col min="13086" max="13086" width="10.109375" style="229" customWidth="1"/>
    <col min="13087" max="13087" width="8.77734375" style="229"/>
    <col min="13088" max="13088" width="9" style="229" customWidth="1"/>
    <col min="13089" max="13089" width="8.88671875" style="229" customWidth="1"/>
    <col min="13090" max="13090" width="8.77734375" style="229"/>
    <col min="13091" max="13092" width="8.88671875" style="229" customWidth="1"/>
    <col min="13093" max="13093" width="9" style="229" customWidth="1"/>
    <col min="13094" max="13094" width="8.44140625" style="229" customWidth="1"/>
    <col min="13095" max="13095" width="8.6640625" style="229" customWidth="1"/>
    <col min="13096" max="13096" width="8.109375" style="229" customWidth="1"/>
    <col min="13097" max="13097" width="8.21875" style="229" customWidth="1"/>
    <col min="13098" max="13100" width="8.109375" style="229" customWidth="1"/>
    <col min="13101" max="13101" width="8.21875" style="229" customWidth="1"/>
    <col min="13102" max="13102" width="8.6640625" style="229" customWidth="1"/>
    <col min="13103" max="13104" width="8.77734375" style="229"/>
    <col min="13105" max="13106" width="8.44140625" style="229" customWidth="1"/>
    <col min="13107" max="13107" width="8.6640625" style="229" customWidth="1"/>
    <col min="13108" max="13108" width="8.44140625" style="229" customWidth="1"/>
    <col min="13109" max="13111" width="8.88671875" style="229" customWidth="1"/>
    <col min="13112" max="13112" width="9.109375" style="229" customWidth="1"/>
    <col min="13113" max="13113" width="9" style="229" customWidth="1"/>
    <col min="13114" max="13114" width="9.109375" style="229" customWidth="1"/>
    <col min="13115" max="13115" width="9.33203125" style="229" customWidth="1"/>
    <col min="13116" max="13116" width="9" style="229" customWidth="1"/>
    <col min="13117" max="13117" width="9.109375" style="229" customWidth="1"/>
    <col min="13118" max="13118" width="9.21875" style="229" customWidth="1"/>
    <col min="13119" max="13120" width="9.109375" style="229" customWidth="1"/>
    <col min="13121" max="13121" width="10.77734375" style="229" customWidth="1"/>
    <col min="13122" max="13162" width="0" style="229" hidden="1" customWidth="1"/>
    <col min="13163" max="13163" width="1.21875" style="229" customWidth="1"/>
    <col min="13164" max="13164" width="10.77734375" style="229" customWidth="1"/>
    <col min="13165" max="13312" width="8.77734375" style="229"/>
    <col min="13313" max="13313" width="16.77734375" style="229" customWidth="1"/>
    <col min="13314" max="13314" width="18.6640625" style="229" customWidth="1"/>
    <col min="13315" max="13318" width="10.33203125" style="229" customWidth="1"/>
    <col min="13319" max="13319" width="11.77734375" style="229" customWidth="1"/>
    <col min="13320" max="13320" width="10.33203125" style="229" customWidth="1"/>
    <col min="13321" max="13321" width="10.109375" style="229" customWidth="1"/>
    <col min="13322" max="13322" width="9.33203125" style="229" customWidth="1"/>
    <col min="13323" max="13325" width="9.33203125" style="229" bestFit="1" customWidth="1"/>
    <col min="13326" max="13326" width="11.6640625" style="229" bestFit="1" customWidth="1"/>
    <col min="13327" max="13327" width="8.77734375" style="229"/>
    <col min="13328" max="13328" width="9.44140625" style="229" bestFit="1" customWidth="1"/>
    <col min="13329" max="13333" width="8.77734375" style="229"/>
    <col min="13334" max="13334" width="10.109375" style="229" bestFit="1" customWidth="1"/>
    <col min="13335" max="13335" width="9.44140625" style="229" bestFit="1" customWidth="1"/>
    <col min="13336" max="13336" width="8.77734375" style="229"/>
    <col min="13337" max="13337" width="10.109375" style="229" customWidth="1"/>
    <col min="13338" max="13338" width="8.77734375" style="229"/>
    <col min="13339" max="13339" width="10.44140625" style="229" customWidth="1"/>
    <col min="13340" max="13341" width="8.77734375" style="229"/>
    <col min="13342" max="13342" width="10.109375" style="229" customWidth="1"/>
    <col min="13343" max="13343" width="8.77734375" style="229"/>
    <col min="13344" max="13344" width="9" style="229" customWidth="1"/>
    <col min="13345" max="13345" width="8.88671875" style="229" customWidth="1"/>
    <col min="13346" max="13346" width="8.77734375" style="229"/>
    <col min="13347" max="13348" width="8.88671875" style="229" customWidth="1"/>
    <col min="13349" max="13349" width="9" style="229" customWidth="1"/>
    <col min="13350" max="13350" width="8.44140625" style="229" customWidth="1"/>
    <col min="13351" max="13351" width="8.6640625" style="229" customWidth="1"/>
    <col min="13352" max="13352" width="8.109375" style="229" customWidth="1"/>
    <col min="13353" max="13353" width="8.21875" style="229" customWidth="1"/>
    <col min="13354" max="13356" width="8.109375" style="229" customWidth="1"/>
    <col min="13357" max="13357" width="8.21875" style="229" customWidth="1"/>
    <col min="13358" max="13358" width="8.6640625" style="229" customWidth="1"/>
    <col min="13359" max="13360" width="8.77734375" style="229"/>
    <col min="13361" max="13362" width="8.44140625" style="229" customWidth="1"/>
    <col min="13363" max="13363" width="8.6640625" style="229" customWidth="1"/>
    <col min="13364" max="13364" width="8.44140625" style="229" customWidth="1"/>
    <col min="13365" max="13367" width="8.88671875" style="229" customWidth="1"/>
    <col min="13368" max="13368" width="9.109375" style="229" customWidth="1"/>
    <col min="13369" max="13369" width="9" style="229" customWidth="1"/>
    <col min="13370" max="13370" width="9.109375" style="229" customWidth="1"/>
    <col min="13371" max="13371" width="9.33203125" style="229" customWidth="1"/>
    <col min="13372" max="13372" width="9" style="229" customWidth="1"/>
    <col min="13373" max="13373" width="9.109375" style="229" customWidth="1"/>
    <col min="13374" max="13374" width="9.21875" style="229" customWidth="1"/>
    <col min="13375" max="13376" width="9.109375" style="229" customWidth="1"/>
    <col min="13377" max="13377" width="10.77734375" style="229" customWidth="1"/>
    <col min="13378" max="13418" width="0" style="229" hidden="1" customWidth="1"/>
    <col min="13419" max="13419" width="1.21875" style="229" customWidth="1"/>
    <col min="13420" max="13420" width="10.77734375" style="229" customWidth="1"/>
    <col min="13421" max="13568" width="8.77734375" style="229"/>
    <col min="13569" max="13569" width="16.77734375" style="229" customWidth="1"/>
    <col min="13570" max="13570" width="18.6640625" style="229" customWidth="1"/>
    <col min="13571" max="13574" width="10.33203125" style="229" customWidth="1"/>
    <col min="13575" max="13575" width="11.77734375" style="229" customWidth="1"/>
    <col min="13576" max="13576" width="10.33203125" style="229" customWidth="1"/>
    <col min="13577" max="13577" width="10.109375" style="229" customWidth="1"/>
    <col min="13578" max="13578" width="9.33203125" style="229" customWidth="1"/>
    <col min="13579" max="13581" width="9.33203125" style="229" bestFit="1" customWidth="1"/>
    <col min="13582" max="13582" width="11.6640625" style="229" bestFit="1" customWidth="1"/>
    <col min="13583" max="13583" width="8.77734375" style="229"/>
    <col min="13584" max="13584" width="9.44140625" style="229" bestFit="1" customWidth="1"/>
    <col min="13585" max="13589" width="8.77734375" style="229"/>
    <col min="13590" max="13590" width="10.109375" style="229" bestFit="1" customWidth="1"/>
    <col min="13591" max="13591" width="9.44140625" style="229" bestFit="1" customWidth="1"/>
    <col min="13592" max="13592" width="8.77734375" style="229"/>
    <col min="13593" max="13593" width="10.109375" style="229" customWidth="1"/>
    <col min="13594" max="13594" width="8.77734375" style="229"/>
    <col min="13595" max="13595" width="10.44140625" style="229" customWidth="1"/>
    <col min="13596" max="13597" width="8.77734375" style="229"/>
    <col min="13598" max="13598" width="10.109375" style="229" customWidth="1"/>
    <col min="13599" max="13599" width="8.77734375" style="229"/>
    <col min="13600" max="13600" width="9" style="229" customWidth="1"/>
    <col min="13601" max="13601" width="8.88671875" style="229" customWidth="1"/>
    <col min="13602" max="13602" width="8.77734375" style="229"/>
    <col min="13603" max="13604" width="8.88671875" style="229" customWidth="1"/>
    <col min="13605" max="13605" width="9" style="229" customWidth="1"/>
    <col min="13606" max="13606" width="8.44140625" style="229" customWidth="1"/>
    <col min="13607" max="13607" width="8.6640625" style="229" customWidth="1"/>
    <col min="13608" max="13608" width="8.109375" style="229" customWidth="1"/>
    <col min="13609" max="13609" width="8.21875" style="229" customWidth="1"/>
    <col min="13610" max="13612" width="8.109375" style="229" customWidth="1"/>
    <col min="13613" max="13613" width="8.21875" style="229" customWidth="1"/>
    <col min="13614" max="13614" width="8.6640625" style="229" customWidth="1"/>
    <col min="13615" max="13616" width="8.77734375" style="229"/>
    <col min="13617" max="13618" width="8.44140625" style="229" customWidth="1"/>
    <col min="13619" max="13619" width="8.6640625" style="229" customWidth="1"/>
    <col min="13620" max="13620" width="8.44140625" style="229" customWidth="1"/>
    <col min="13621" max="13623" width="8.88671875" style="229" customWidth="1"/>
    <col min="13624" max="13624" width="9.109375" style="229" customWidth="1"/>
    <col min="13625" max="13625" width="9" style="229" customWidth="1"/>
    <col min="13626" max="13626" width="9.109375" style="229" customWidth="1"/>
    <col min="13627" max="13627" width="9.33203125" style="229" customWidth="1"/>
    <col min="13628" max="13628" width="9" style="229" customWidth="1"/>
    <col min="13629" max="13629" width="9.109375" style="229" customWidth="1"/>
    <col min="13630" max="13630" width="9.21875" style="229" customWidth="1"/>
    <col min="13631" max="13632" width="9.109375" style="229" customWidth="1"/>
    <col min="13633" max="13633" width="10.77734375" style="229" customWidth="1"/>
    <col min="13634" max="13674" width="0" style="229" hidden="1" customWidth="1"/>
    <col min="13675" max="13675" width="1.21875" style="229" customWidth="1"/>
    <col min="13676" max="13676" width="10.77734375" style="229" customWidth="1"/>
    <col min="13677" max="13824" width="8.77734375" style="229"/>
    <col min="13825" max="13825" width="16.77734375" style="229" customWidth="1"/>
    <col min="13826" max="13826" width="18.6640625" style="229" customWidth="1"/>
    <col min="13827" max="13830" width="10.33203125" style="229" customWidth="1"/>
    <col min="13831" max="13831" width="11.77734375" style="229" customWidth="1"/>
    <col min="13832" max="13832" width="10.33203125" style="229" customWidth="1"/>
    <col min="13833" max="13833" width="10.109375" style="229" customWidth="1"/>
    <col min="13834" max="13834" width="9.33203125" style="229" customWidth="1"/>
    <col min="13835" max="13837" width="9.33203125" style="229" bestFit="1" customWidth="1"/>
    <col min="13838" max="13838" width="11.6640625" style="229" bestFit="1" customWidth="1"/>
    <col min="13839" max="13839" width="8.77734375" style="229"/>
    <col min="13840" max="13840" width="9.44140625" style="229" bestFit="1" customWidth="1"/>
    <col min="13841" max="13845" width="8.77734375" style="229"/>
    <col min="13846" max="13846" width="10.109375" style="229" bestFit="1" customWidth="1"/>
    <col min="13847" max="13847" width="9.44140625" style="229" bestFit="1" customWidth="1"/>
    <col min="13848" max="13848" width="8.77734375" style="229"/>
    <col min="13849" max="13849" width="10.109375" style="229" customWidth="1"/>
    <col min="13850" max="13850" width="8.77734375" style="229"/>
    <col min="13851" max="13851" width="10.44140625" style="229" customWidth="1"/>
    <col min="13852" max="13853" width="8.77734375" style="229"/>
    <col min="13854" max="13854" width="10.109375" style="229" customWidth="1"/>
    <col min="13855" max="13855" width="8.77734375" style="229"/>
    <col min="13856" max="13856" width="9" style="229" customWidth="1"/>
    <col min="13857" max="13857" width="8.88671875" style="229" customWidth="1"/>
    <col min="13858" max="13858" width="8.77734375" style="229"/>
    <col min="13859" max="13860" width="8.88671875" style="229" customWidth="1"/>
    <col min="13861" max="13861" width="9" style="229" customWidth="1"/>
    <col min="13862" max="13862" width="8.44140625" style="229" customWidth="1"/>
    <col min="13863" max="13863" width="8.6640625" style="229" customWidth="1"/>
    <col min="13864" max="13864" width="8.109375" style="229" customWidth="1"/>
    <col min="13865" max="13865" width="8.21875" style="229" customWidth="1"/>
    <col min="13866" max="13868" width="8.109375" style="229" customWidth="1"/>
    <col min="13869" max="13869" width="8.21875" style="229" customWidth="1"/>
    <col min="13870" max="13870" width="8.6640625" style="229" customWidth="1"/>
    <col min="13871" max="13872" width="8.77734375" style="229"/>
    <col min="13873" max="13874" width="8.44140625" style="229" customWidth="1"/>
    <col min="13875" max="13875" width="8.6640625" style="229" customWidth="1"/>
    <col min="13876" max="13876" width="8.44140625" style="229" customWidth="1"/>
    <col min="13877" max="13879" width="8.88671875" style="229" customWidth="1"/>
    <col min="13880" max="13880" width="9.109375" style="229" customWidth="1"/>
    <col min="13881" max="13881" width="9" style="229" customWidth="1"/>
    <col min="13882" max="13882" width="9.109375" style="229" customWidth="1"/>
    <col min="13883" max="13883" width="9.33203125" style="229" customWidth="1"/>
    <col min="13884" max="13884" width="9" style="229" customWidth="1"/>
    <col min="13885" max="13885" width="9.109375" style="229" customWidth="1"/>
    <col min="13886" max="13886" width="9.21875" style="229" customWidth="1"/>
    <col min="13887" max="13888" width="9.109375" style="229" customWidth="1"/>
    <col min="13889" max="13889" width="10.77734375" style="229" customWidth="1"/>
    <col min="13890" max="13930" width="0" style="229" hidden="1" customWidth="1"/>
    <col min="13931" max="13931" width="1.21875" style="229" customWidth="1"/>
    <col min="13932" max="13932" width="10.77734375" style="229" customWidth="1"/>
    <col min="13933" max="14080" width="8.77734375" style="229"/>
    <col min="14081" max="14081" width="16.77734375" style="229" customWidth="1"/>
    <col min="14082" max="14082" width="18.6640625" style="229" customWidth="1"/>
    <col min="14083" max="14086" width="10.33203125" style="229" customWidth="1"/>
    <col min="14087" max="14087" width="11.77734375" style="229" customWidth="1"/>
    <col min="14088" max="14088" width="10.33203125" style="229" customWidth="1"/>
    <col min="14089" max="14089" width="10.109375" style="229" customWidth="1"/>
    <col min="14090" max="14090" width="9.33203125" style="229" customWidth="1"/>
    <col min="14091" max="14093" width="9.33203125" style="229" bestFit="1" customWidth="1"/>
    <col min="14094" max="14094" width="11.6640625" style="229" bestFit="1" customWidth="1"/>
    <col min="14095" max="14095" width="8.77734375" style="229"/>
    <col min="14096" max="14096" width="9.44140625" style="229" bestFit="1" customWidth="1"/>
    <col min="14097" max="14101" width="8.77734375" style="229"/>
    <col min="14102" max="14102" width="10.109375" style="229" bestFit="1" customWidth="1"/>
    <col min="14103" max="14103" width="9.44140625" style="229" bestFit="1" customWidth="1"/>
    <col min="14104" max="14104" width="8.77734375" style="229"/>
    <col min="14105" max="14105" width="10.109375" style="229" customWidth="1"/>
    <col min="14106" max="14106" width="8.77734375" style="229"/>
    <col min="14107" max="14107" width="10.44140625" style="229" customWidth="1"/>
    <col min="14108" max="14109" width="8.77734375" style="229"/>
    <col min="14110" max="14110" width="10.109375" style="229" customWidth="1"/>
    <col min="14111" max="14111" width="8.77734375" style="229"/>
    <col min="14112" max="14112" width="9" style="229" customWidth="1"/>
    <col min="14113" max="14113" width="8.88671875" style="229" customWidth="1"/>
    <col min="14114" max="14114" width="8.77734375" style="229"/>
    <col min="14115" max="14116" width="8.88671875" style="229" customWidth="1"/>
    <col min="14117" max="14117" width="9" style="229" customWidth="1"/>
    <col min="14118" max="14118" width="8.44140625" style="229" customWidth="1"/>
    <col min="14119" max="14119" width="8.6640625" style="229" customWidth="1"/>
    <col min="14120" max="14120" width="8.109375" style="229" customWidth="1"/>
    <col min="14121" max="14121" width="8.21875" style="229" customWidth="1"/>
    <col min="14122" max="14124" width="8.109375" style="229" customWidth="1"/>
    <col min="14125" max="14125" width="8.21875" style="229" customWidth="1"/>
    <col min="14126" max="14126" width="8.6640625" style="229" customWidth="1"/>
    <col min="14127" max="14128" width="8.77734375" style="229"/>
    <col min="14129" max="14130" width="8.44140625" style="229" customWidth="1"/>
    <col min="14131" max="14131" width="8.6640625" style="229" customWidth="1"/>
    <col min="14132" max="14132" width="8.44140625" style="229" customWidth="1"/>
    <col min="14133" max="14135" width="8.88671875" style="229" customWidth="1"/>
    <col min="14136" max="14136" width="9.109375" style="229" customWidth="1"/>
    <col min="14137" max="14137" width="9" style="229" customWidth="1"/>
    <col min="14138" max="14138" width="9.109375" style="229" customWidth="1"/>
    <col min="14139" max="14139" width="9.33203125" style="229" customWidth="1"/>
    <col min="14140" max="14140" width="9" style="229" customWidth="1"/>
    <col min="14141" max="14141" width="9.109375" style="229" customWidth="1"/>
    <col min="14142" max="14142" width="9.21875" style="229" customWidth="1"/>
    <col min="14143" max="14144" width="9.109375" style="229" customWidth="1"/>
    <col min="14145" max="14145" width="10.77734375" style="229" customWidth="1"/>
    <col min="14146" max="14186" width="0" style="229" hidden="1" customWidth="1"/>
    <col min="14187" max="14187" width="1.21875" style="229" customWidth="1"/>
    <col min="14188" max="14188" width="10.77734375" style="229" customWidth="1"/>
    <col min="14189" max="14336" width="8.77734375" style="229"/>
    <col min="14337" max="14337" width="16.77734375" style="229" customWidth="1"/>
    <col min="14338" max="14338" width="18.6640625" style="229" customWidth="1"/>
    <col min="14339" max="14342" width="10.33203125" style="229" customWidth="1"/>
    <col min="14343" max="14343" width="11.77734375" style="229" customWidth="1"/>
    <col min="14344" max="14344" width="10.33203125" style="229" customWidth="1"/>
    <col min="14345" max="14345" width="10.109375" style="229" customWidth="1"/>
    <col min="14346" max="14346" width="9.33203125" style="229" customWidth="1"/>
    <col min="14347" max="14349" width="9.33203125" style="229" bestFit="1" customWidth="1"/>
    <col min="14350" max="14350" width="11.6640625" style="229" bestFit="1" customWidth="1"/>
    <col min="14351" max="14351" width="8.77734375" style="229"/>
    <col min="14352" max="14352" width="9.44140625" style="229" bestFit="1" customWidth="1"/>
    <col min="14353" max="14357" width="8.77734375" style="229"/>
    <col min="14358" max="14358" width="10.109375" style="229" bestFit="1" customWidth="1"/>
    <col min="14359" max="14359" width="9.44140625" style="229" bestFit="1" customWidth="1"/>
    <col min="14360" max="14360" width="8.77734375" style="229"/>
    <col min="14361" max="14361" width="10.109375" style="229" customWidth="1"/>
    <col min="14362" max="14362" width="8.77734375" style="229"/>
    <col min="14363" max="14363" width="10.44140625" style="229" customWidth="1"/>
    <col min="14364" max="14365" width="8.77734375" style="229"/>
    <col min="14366" max="14366" width="10.109375" style="229" customWidth="1"/>
    <col min="14367" max="14367" width="8.77734375" style="229"/>
    <col min="14368" max="14368" width="9" style="229" customWidth="1"/>
    <col min="14369" max="14369" width="8.88671875" style="229" customWidth="1"/>
    <col min="14370" max="14370" width="8.77734375" style="229"/>
    <col min="14371" max="14372" width="8.88671875" style="229" customWidth="1"/>
    <col min="14373" max="14373" width="9" style="229" customWidth="1"/>
    <col min="14374" max="14374" width="8.44140625" style="229" customWidth="1"/>
    <col min="14375" max="14375" width="8.6640625" style="229" customWidth="1"/>
    <col min="14376" max="14376" width="8.109375" style="229" customWidth="1"/>
    <col min="14377" max="14377" width="8.21875" style="229" customWidth="1"/>
    <col min="14378" max="14380" width="8.109375" style="229" customWidth="1"/>
    <col min="14381" max="14381" width="8.21875" style="229" customWidth="1"/>
    <col min="14382" max="14382" width="8.6640625" style="229" customWidth="1"/>
    <col min="14383" max="14384" width="8.77734375" style="229"/>
    <col min="14385" max="14386" width="8.44140625" style="229" customWidth="1"/>
    <col min="14387" max="14387" width="8.6640625" style="229" customWidth="1"/>
    <col min="14388" max="14388" width="8.44140625" style="229" customWidth="1"/>
    <col min="14389" max="14391" width="8.88671875" style="229" customWidth="1"/>
    <col min="14392" max="14392" width="9.109375" style="229" customWidth="1"/>
    <col min="14393" max="14393" width="9" style="229" customWidth="1"/>
    <col min="14394" max="14394" width="9.109375" style="229" customWidth="1"/>
    <col min="14395" max="14395" width="9.33203125" style="229" customWidth="1"/>
    <col min="14396" max="14396" width="9" style="229" customWidth="1"/>
    <col min="14397" max="14397" width="9.109375" style="229" customWidth="1"/>
    <col min="14398" max="14398" width="9.21875" style="229" customWidth="1"/>
    <col min="14399" max="14400" width="9.109375" style="229" customWidth="1"/>
    <col min="14401" max="14401" width="10.77734375" style="229" customWidth="1"/>
    <col min="14402" max="14442" width="0" style="229" hidden="1" customWidth="1"/>
    <col min="14443" max="14443" width="1.21875" style="229" customWidth="1"/>
    <col min="14444" max="14444" width="10.77734375" style="229" customWidth="1"/>
    <col min="14445" max="14592" width="8.77734375" style="229"/>
    <col min="14593" max="14593" width="16.77734375" style="229" customWidth="1"/>
    <col min="14594" max="14594" width="18.6640625" style="229" customWidth="1"/>
    <col min="14595" max="14598" width="10.33203125" style="229" customWidth="1"/>
    <col min="14599" max="14599" width="11.77734375" style="229" customWidth="1"/>
    <col min="14600" max="14600" width="10.33203125" style="229" customWidth="1"/>
    <col min="14601" max="14601" width="10.109375" style="229" customWidth="1"/>
    <col min="14602" max="14602" width="9.33203125" style="229" customWidth="1"/>
    <col min="14603" max="14605" width="9.33203125" style="229" bestFit="1" customWidth="1"/>
    <col min="14606" max="14606" width="11.6640625" style="229" bestFit="1" customWidth="1"/>
    <col min="14607" max="14607" width="8.77734375" style="229"/>
    <col min="14608" max="14608" width="9.44140625" style="229" bestFit="1" customWidth="1"/>
    <col min="14609" max="14613" width="8.77734375" style="229"/>
    <col min="14614" max="14614" width="10.109375" style="229" bestFit="1" customWidth="1"/>
    <col min="14615" max="14615" width="9.44140625" style="229" bestFit="1" customWidth="1"/>
    <col min="14616" max="14616" width="8.77734375" style="229"/>
    <col min="14617" max="14617" width="10.109375" style="229" customWidth="1"/>
    <col min="14618" max="14618" width="8.77734375" style="229"/>
    <col min="14619" max="14619" width="10.44140625" style="229" customWidth="1"/>
    <col min="14620" max="14621" width="8.77734375" style="229"/>
    <col min="14622" max="14622" width="10.109375" style="229" customWidth="1"/>
    <col min="14623" max="14623" width="8.77734375" style="229"/>
    <col min="14624" max="14624" width="9" style="229" customWidth="1"/>
    <col min="14625" max="14625" width="8.88671875" style="229" customWidth="1"/>
    <col min="14626" max="14626" width="8.77734375" style="229"/>
    <col min="14627" max="14628" width="8.88671875" style="229" customWidth="1"/>
    <col min="14629" max="14629" width="9" style="229" customWidth="1"/>
    <col min="14630" max="14630" width="8.44140625" style="229" customWidth="1"/>
    <col min="14631" max="14631" width="8.6640625" style="229" customWidth="1"/>
    <col min="14632" max="14632" width="8.109375" style="229" customWidth="1"/>
    <col min="14633" max="14633" width="8.21875" style="229" customWidth="1"/>
    <col min="14634" max="14636" width="8.109375" style="229" customWidth="1"/>
    <col min="14637" max="14637" width="8.21875" style="229" customWidth="1"/>
    <col min="14638" max="14638" width="8.6640625" style="229" customWidth="1"/>
    <col min="14639" max="14640" width="8.77734375" style="229"/>
    <col min="14641" max="14642" width="8.44140625" style="229" customWidth="1"/>
    <col min="14643" max="14643" width="8.6640625" style="229" customWidth="1"/>
    <col min="14644" max="14644" width="8.44140625" style="229" customWidth="1"/>
    <col min="14645" max="14647" width="8.88671875" style="229" customWidth="1"/>
    <col min="14648" max="14648" width="9.109375" style="229" customWidth="1"/>
    <col min="14649" max="14649" width="9" style="229" customWidth="1"/>
    <col min="14650" max="14650" width="9.109375" style="229" customWidth="1"/>
    <col min="14651" max="14651" width="9.33203125" style="229" customWidth="1"/>
    <col min="14652" max="14652" width="9" style="229" customWidth="1"/>
    <col min="14653" max="14653" width="9.109375" style="229" customWidth="1"/>
    <col min="14654" max="14654" width="9.21875" style="229" customWidth="1"/>
    <col min="14655" max="14656" width="9.109375" style="229" customWidth="1"/>
    <col min="14657" max="14657" width="10.77734375" style="229" customWidth="1"/>
    <col min="14658" max="14698" width="0" style="229" hidden="1" customWidth="1"/>
    <col min="14699" max="14699" width="1.21875" style="229" customWidth="1"/>
    <col min="14700" max="14700" width="10.77734375" style="229" customWidth="1"/>
    <col min="14701" max="14848" width="8.77734375" style="229"/>
    <col min="14849" max="14849" width="16.77734375" style="229" customWidth="1"/>
    <col min="14850" max="14850" width="18.6640625" style="229" customWidth="1"/>
    <col min="14851" max="14854" width="10.33203125" style="229" customWidth="1"/>
    <col min="14855" max="14855" width="11.77734375" style="229" customWidth="1"/>
    <col min="14856" max="14856" width="10.33203125" style="229" customWidth="1"/>
    <col min="14857" max="14857" width="10.109375" style="229" customWidth="1"/>
    <col min="14858" max="14858" width="9.33203125" style="229" customWidth="1"/>
    <col min="14859" max="14861" width="9.33203125" style="229" bestFit="1" customWidth="1"/>
    <col min="14862" max="14862" width="11.6640625" style="229" bestFit="1" customWidth="1"/>
    <col min="14863" max="14863" width="8.77734375" style="229"/>
    <col min="14864" max="14864" width="9.44140625" style="229" bestFit="1" customWidth="1"/>
    <col min="14865" max="14869" width="8.77734375" style="229"/>
    <col min="14870" max="14870" width="10.109375" style="229" bestFit="1" customWidth="1"/>
    <col min="14871" max="14871" width="9.44140625" style="229" bestFit="1" customWidth="1"/>
    <col min="14872" max="14872" width="8.77734375" style="229"/>
    <col min="14873" max="14873" width="10.109375" style="229" customWidth="1"/>
    <col min="14874" max="14874" width="8.77734375" style="229"/>
    <col min="14875" max="14875" width="10.44140625" style="229" customWidth="1"/>
    <col min="14876" max="14877" width="8.77734375" style="229"/>
    <col min="14878" max="14878" width="10.109375" style="229" customWidth="1"/>
    <col min="14879" max="14879" width="8.77734375" style="229"/>
    <col min="14880" max="14880" width="9" style="229" customWidth="1"/>
    <col min="14881" max="14881" width="8.88671875" style="229" customWidth="1"/>
    <col min="14882" max="14882" width="8.77734375" style="229"/>
    <col min="14883" max="14884" width="8.88671875" style="229" customWidth="1"/>
    <col min="14885" max="14885" width="9" style="229" customWidth="1"/>
    <col min="14886" max="14886" width="8.44140625" style="229" customWidth="1"/>
    <col min="14887" max="14887" width="8.6640625" style="229" customWidth="1"/>
    <col min="14888" max="14888" width="8.109375" style="229" customWidth="1"/>
    <col min="14889" max="14889" width="8.21875" style="229" customWidth="1"/>
    <col min="14890" max="14892" width="8.109375" style="229" customWidth="1"/>
    <col min="14893" max="14893" width="8.21875" style="229" customWidth="1"/>
    <col min="14894" max="14894" width="8.6640625" style="229" customWidth="1"/>
    <col min="14895" max="14896" width="8.77734375" style="229"/>
    <col min="14897" max="14898" width="8.44140625" style="229" customWidth="1"/>
    <col min="14899" max="14899" width="8.6640625" style="229" customWidth="1"/>
    <col min="14900" max="14900" width="8.44140625" style="229" customWidth="1"/>
    <col min="14901" max="14903" width="8.88671875" style="229" customWidth="1"/>
    <col min="14904" max="14904" width="9.109375" style="229" customWidth="1"/>
    <col min="14905" max="14905" width="9" style="229" customWidth="1"/>
    <col min="14906" max="14906" width="9.109375" style="229" customWidth="1"/>
    <col min="14907" max="14907" width="9.33203125" style="229" customWidth="1"/>
    <col min="14908" max="14908" width="9" style="229" customWidth="1"/>
    <col min="14909" max="14909" width="9.109375" style="229" customWidth="1"/>
    <col min="14910" max="14910" width="9.21875" style="229" customWidth="1"/>
    <col min="14911" max="14912" width="9.109375" style="229" customWidth="1"/>
    <col min="14913" max="14913" width="10.77734375" style="229" customWidth="1"/>
    <col min="14914" max="14954" width="0" style="229" hidden="1" customWidth="1"/>
    <col min="14955" max="14955" width="1.21875" style="229" customWidth="1"/>
    <col min="14956" max="14956" width="10.77734375" style="229" customWidth="1"/>
    <col min="14957" max="15104" width="8.77734375" style="229"/>
    <col min="15105" max="15105" width="16.77734375" style="229" customWidth="1"/>
    <col min="15106" max="15106" width="18.6640625" style="229" customWidth="1"/>
    <col min="15107" max="15110" width="10.33203125" style="229" customWidth="1"/>
    <col min="15111" max="15111" width="11.77734375" style="229" customWidth="1"/>
    <col min="15112" max="15112" width="10.33203125" style="229" customWidth="1"/>
    <col min="15113" max="15113" width="10.109375" style="229" customWidth="1"/>
    <col min="15114" max="15114" width="9.33203125" style="229" customWidth="1"/>
    <col min="15115" max="15117" width="9.33203125" style="229" bestFit="1" customWidth="1"/>
    <col min="15118" max="15118" width="11.6640625" style="229" bestFit="1" customWidth="1"/>
    <col min="15119" max="15119" width="8.77734375" style="229"/>
    <col min="15120" max="15120" width="9.44140625" style="229" bestFit="1" customWidth="1"/>
    <col min="15121" max="15125" width="8.77734375" style="229"/>
    <col min="15126" max="15126" width="10.109375" style="229" bestFit="1" customWidth="1"/>
    <col min="15127" max="15127" width="9.44140625" style="229" bestFit="1" customWidth="1"/>
    <col min="15128" max="15128" width="8.77734375" style="229"/>
    <col min="15129" max="15129" width="10.109375" style="229" customWidth="1"/>
    <col min="15130" max="15130" width="8.77734375" style="229"/>
    <col min="15131" max="15131" width="10.44140625" style="229" customWidth="1"/>
    <col min="15132" max="15133" width="8.77734375" style="229"/>
    <col min="15134" max="15134" width="10.109375" style="229" customWidth="1"/>
    <col min="15135" max="15135" width="8.77734375" style="229"/>
    <col min="15136" max="15136" width="9" style="229" customWidth="1"/>
    <col min="15137" max="15137" width="8.88671875" style="229" customWidth="1"/>
    <col min="15138" max="15138" width="8.77734375" style="229"/>
    <col min="15139" max="15140" width="8.88671875" style="229" customWidth="1"/>
    <col min="15141" max="15141" width="9" style="229" customWidth="1"/>
    <col min="15142" max="15142" width="8.44140625" style="229" customWidth="1"/>
    <col min="15143" max="15143" width="8.6640625" style="229" customWidth="1"/>
    <col min="15144" max="15144" width="8.109375" style="229" customWidth="1"/>
    <col min="15145" max="15145" width="8.21875" style="229" customWidth="1"/>
    <col min="15146" max="15148" width="8.109375" style="229" customWidth="1"/>
    <col min="15149" max="15149" width="8.21875" style="229" customWidth="1"/>
    <col min="15150" max="15150" width="8.6640625" style="229" customWidth="1"/>
    <col min="15151" max="15152" width="8.77734375" style="229"/>
    <col min="15153" max="15154" width="8.44140625" style="229" customWidth="1"/>
    <col min="15155" max="15155" width="8.6640625" style="229" customWidth="1"/>
    <col min="15156" max="15156" width="8.44140625" style="229" customWidth="1"/>
    <col min="15157" max="15159" width="8.88671875" style="229" customWidth="1"/>
    <col min="15160" max="15160" width="9.109375" style="229" customWidth="1"/>
    <col min="15161" max="15161" width="9" style="229" customWidth="1"/>
    <col min="15162" max="15162" width="9.109375" style="229" customWidth="1"/>
    <col min="15163" max="15163" width="9.33203125" style="229" customWidth="1"/>
    <col min="15164" max="15164" width="9" style="229" customWidth="1"/>
    <col min="15165" max="15165" width="9.109375" style="229" customWidth="1"/>
    <col min="15166" max="15166" width="9.21875" style="229" customWidth="1"/>
    <col min="15167" max="15168" width="9.109375" style="229" customWidth="1"/>
    <col min="15169" max="15169" width="10.77734375" style="229" customWidth="1"/>
    <col min="15170" max="15210" width="0" style="229" hidden="1" customWidth="1"/>
    <col min="15211" max="15211" width="1.21875" style="229" customWidth="1"/>
    <col min="15212" max="15212" width="10.77734375" style="229" customWidth="1"/>
    <col min="15213" max="15360" width="8.77734375" style="229"/>
    <col min="15361" max="15361" width="16.77734375" style="229" customWidth="1"/>
    <col min="15362" max="15362" width="18.6640625" style="229" customWidth="1"/>
    <col min="15363" max="15366" width="10.33203125" style="229" customWidth="1"/>
    <col min="15367" max="15367" width="11.77734375" style="229" customWidth="1"/>
    <col min="15368" max="15368" width="10.33203125" style="229" customWidth="1"/>
    <col min="15369" max="15369" width="10.109375" style="229" customWidth="1"/>
    <col min="15370" max="15370" width="9.33203125" style="229" customWidth="1"/>
    <col min="15371" max="15373" width="9.33203125" style="229" bestFit="1" customWidth="1"/>
    <col min="15374" max="15374" width="11.6640625" style="229" bestFit="1" customWidth="1"/>
    <col min="15375" max="15375" width="8.77734375" style="229"/>
    <col min="15376" max="15376" width="9.44140625" style="229" bestFit="1" customWidth="1"/>
    <col min="15377" max="15381" width="8.77734375" style="229"/>
    <col min="15382" max="15382" width="10.109375" style="229" bestFit="1" customWidth="1"/>
    <col min="15383" max="15383" width="9.44140625" style="229" bestFit="1" customWidth="1"/>
    <col min="15384" max="15384" width="8.77734375" style="229"/>
    <col min="15385" max="15385" width="10.109375" style="229" customWidth="1"/>
    <col min="15386" max="15386" width="8.77734375" style="229"/>
    <col min="15387" max="15387" width="10.44140625" style="229" customWidth="1"/>
    <col min="15388" max="15389" width="8.77734375" style="229"/>
    <col min="15390" max="15390" width="10.109375" style="229" customWidth="1"/>
    <col min="15391" max="15391" width="8.77734375" style="229"/>
    <col min="15392" max="15392" width="9" style="229" customWidth="1"/>
    <col min="15393" max="15393" width="8.88671875" style="229" customWidth="1"/>
    <col min="15394" max="15394" width="8.77734375" style="229"/>
    <col min="15395" max="15396" width="8.88671875" style="229" customWidth="1"/>
    <col min="15397" max="15397" width="9" style="229" customWidth="1"/>
    <col min="15398" max="15398" width="8.44140625" style="229" customWidth="1"/>
    <col min="15399" max="15399" width="8.6640625" style="229" customWidth="1"/>
    <col min="15400" max="15400" width="8.109375" style="229" customWidth="1"/>
    <col min="15401" max="15401" width="8.21875" style="229" customWidth="1"/>
    <col min="15402" max="15404" width="8.109375" style="229" customWidth="1"/>
    <col min="15405" max="15405" width="8.21875" style="229" customWidth="1"/>
    <col min="15406" max="15406" width="8.6640625" style="229" customWidth="1"/>
    <col min="15407" max="15408" width="8.77734375" style="229"/>
    <col min="15409" max="15410" width="8.44140625" style="229" customWidth="1"/>
    <col min="15411" max="15411" width="8.6640625" style="229" customWidth="1"/>
    <col min="15412" max="15412" width="8.44140625" style="229" customWidth="1"/>
    <col min="15413" max="15415" width="8.88671875" style="229" customWidth="1"/>
    <col min="15416" max="15416" width="9.109375" style="229" customWidth="1"/>
    <col min="15417" max="15417" width="9" style="229" customWidth="1"/>
    <col min="15418" max="15418" width="9.109375" style="229" customWidth="1"/>
    <col min="15419" max="15419" width="9.33203125" style="229" customWidth="1"/>
    <col min="15420" max="15420" width="9" style="229" customWidth="1"/>
    <col min="15421" max="15421" width="9.109375" style="229" customWidth="1"/>
    <col min="15422" max="15422" width="9.21875" style="229" customWidth="1"/>
    <col min="15423" max="15424" width="9.109375" style="229" customWidth="1"/>
    <col min="15425" max="15425" width="10.77734375" style="229" customWidth="1"/>
    <col min="15426" max="15466" width="0" style="229" hidden="1" customWidth="1"/>
    <col min="15467" max="15467" width="1.21875" style="229" customWidth="1"/>
    <col min="15468" max="15468" width="10.77734375" style="229" customWidth="1"/>
    <col min="15469" max="15616" width="8.77734375" style="229"/>
    <col min="15617" max="15617" width="16.77734375" style="229" customWidth="1"/>
    <col min="15618" max="15618" width="18.6640625" style="229" customWidth="1"/>
    <col min="15619" max="15622" width="10.33203125" style="229" customWidth="1"/>
    <col min="15623" max="15623" width="11.77734375" style="229" customWidth="1"/>
    <col min="15624" max="15624" width="10.33203125" style="229" customWidth="1"/>
    <col min="15625" max="15625" width="10.109375" style="229" customWidth="1"/>
    <col min="15626" max="15626" width="9.33203125" style="229" customWidth="1"/>
    <col min="15627" max="15629" width="9.33203125" style="229" bestFit="1" customWidth="1"/>
    <col min="15630" max="15630" width="11.6640625" style="229" bestFit="1" customWidth="1"/>
    <col min="15631" max="15631" width="8.77734375" style="229"/>
    <col min="15632" max="15632" width="9.44140625" style="229" bestFit="1" customWidth="1"/>
    <col min="15633" max="15637" width="8.77734375" style="229"/>
    <col min="15638" max="15638" width="10.109375" style="229" bestFit="1" customWidth="1"/>
    <col min="15639" max="15639" width="9.44140625" style="229" bestFit="1" customWidth="1"/>
    <col min="15640" max="15640" width="8.77734375" style="229"/>
    <col min="15641" max="15641" width="10.109375" style="229" customWidth="1"/>
    <col min="15642" max="15642" width="8.77734375" style="229"/>
    <col min="15643" max="15643" width="10.44140625" style="229" customWidth="1"/>
    <col min="15644" max="15645" width="8.77734375" style="229"/>
    <col min="15646" max="15646" width="10.109375" style="229" customWidth="1"/>
    <col min="15647" max="15647" width="8.77734375" style="229"/>
    <col min="15648" max="15648" width="9" style="229" customWidth="1"/>
    <col min="15649" max="15649" width="8.88671875" style="229" customWidth="1"/>
    <col min="15650" max="15650" width="8.77734375" style="229"/>
    <col min="15651" max="15652" width="8.88671875" style="229" customWidth="1"/>
    <col min="15653" max="15653" width="9" style="229" customWidth="1"/>
    <col min="15654" max="15654" width="8.44140625" style="229" customWidth="1"/>
    <col min="15655" max="15655" width="8.6640625" style="229" customWidth="1"/>
    <col min="15656" max="15656" width="8.109375" style="229" customWidth="1"/>
    <col min="15657" max="15657" width="8.21875" style="229" customWidth="1"/>
    <col min="15658" max="15660" width="8.109375" style="229" customWidth="1"/>
    <col min="15661" max="15661" width="8.21875" style="229" customWidth="1"/>
    <col min="15662" max="15662" width="8.6640625" style="229" customWidth="1"/>
    <col min="15663" max="15664" width="8.77734375" style="229"/>
    <col min="15665" max="15666" width="8.44140625" style="229" customWidth="1"/>
    <col min="15667" max="15667" width="8.6640625" style="229" customWidth="1"/>
    <col min="15668" max="15668" width="8.44140625" style="229" customWidth="1"/>
    <col min="15669" max="15671" width="8.88671875" style="229" customWidth="1"/>
    <col min="15672" max="15672" width="9.109375" style="229" customWidth="1"/>
    <col min="15673" max="15673" width="9" style="229" customWidth="1"/>
    <col min="15674" max="15674" width="9.109375" style="229" customWidth="1"/>
    <col min="15675" max="15675" width="9.33203125" style="229" customWidth="1"/>
    <col min="15676" max="15676" width="9" style="229" customWidth="1"/>
    <col min="15677" max="15677" width="9.109375" style="229" customWidth="1"/>
    <col min="15678" max="15678" width="9.21875" style="229" customWidth="1"/>
    <col min="15679" max="15680" width="9.109375" style="229" customWidth="1"/>
    <col min="15681" max="15681" width="10.77734375" style="229" customWidth="1"/>
    <col min="15682" max="15722" width="0" style="229" hidden="1" customWidth="1"/>
    <col min="15723" max="15723" width="1.21875" style="229" customWidth="1"/>
    <col min="15724" max="15724" width="10.77734375" style="229" customWidth="1"/>
    <col min="15725" max="15872" width="8.77734375" style="229"/>
    <col min="15873" max="15873" width="16.77734375" style="229" customWidth="1"/>
    <col min="15874" max="15874" width="18.6640625" style="229" customWidth="1"/>
    <col min="15875" max="15878" width="10.33203125" style="229" customWidth="1"/>
    <col min="15879" max="15879" width="11.77734375" style="229" customWidth="1"/>
    <col min="15880" max="15880" width="10.33203125" style="229" customWidth="1"/>
    <col min="15881" max="15881" width="10.109375" style="229" customWidth="1"/>
    <col min="15882" max="15882" width="9.33203125" style="229" customWidth="1"/>
    <col min="15883" max="15885" width="9.33203125" style="229" bestFit="1" customWidth="1"/>
    <col min="15886" max="15886" width="11.6640625" style="229" bestFit="1" customWidth="1"/>
    <col min="15887" max="15887" width="8.77734375" style="229"/>
    <col min="15888" max="15888" width="9.44140625" style="229" bestFit="1" customWidth="1"/>
    <col min="15889" max="15893" width="8.77734375" style="229"/>
    <col min="15894" max="15894" width="10.109375" style="229" bestFit="1" customWidth="1"/>
    <col min="15895" max="15895" width="9.44140625" style="229" bestFit="1" customWidth="1"/>
    <col min="15896" max="15896" width="8.77734375" style="229"/>
    <col min="15897" max="15897" width="10.109375" style="229" customWidth="1"/>
    <col min="15898" max="15898" width="8.77734375" style="229"/>
    <col min="15899" max="15899" width="10.44140625" style="229" customWidth="1"/>
    <col min="15900" max="15901" width="8.77734375" style="229"/>
    <col min="15902" max="15902" width="10.109375" style="229" customWidth="1"/>
    <col min="15903" max="15903" width="8.77734375" style="229"/>
    <col min="15904" max="15904" width="9" style="229" customWidth="1"/>
    <col min="15905" max="15905" width="8.88671875" style="229" customWidth="1"/>
    <col min="15906" max="15906" width="8.77734375" style="229"/>
    <col min="15907" max="15908" width="8.88671875" style="229" customWidth="1"/>
    <col min="15909" max="15909" width="9" style="229" customWidth="1"/>
    <col min="15910" max="15910" width="8.44140625" style="229" customWidth="1"/>
    <col min="15911" max="15911" width="8.6640625" style="229" customWidth="1"/>
    <col min="15912" max="15912" width="8.109375" style="229" customWidth="1"/>
    <col min="15913" max="15913" width="8.21875" style="229" customWidth="1"/>
    <col min="15914" max="15916" width="8.109375" style="229" customWidth="1"/>
    <col min="15917" max="15917" width="8.21875" style="229" customWidth="1"/>
    <col min="15918" max="15918" width="8.6640625" style="229" customWidth="1"/>
    <col min="15919" max="15920" width="8.77734375" style="229"/>
    <col min="15921" max="15922" width="8.44140625" style="229" customWidth="1"/>
    <col min="15923" max="15923" width="8.6640625" style="229" customWidth="1"/>
    <col min="15924" max="15924" width="8.44140625" style="229" customWidth="1"/>
    <col min="15925" max="15927" width="8.88671875" style="229" customWidth="1"/>
    <col min="15928" max="15928" width="9.109375" style="229" customWidth="1"/>
    <col min="15929" max="15929" width="9" style="229" customWidth="1"/>
    <col min="15930" max="15930" width="9.109375" style="229" customWidth="1"/>
    <col min="15931" max="15931" width="9.33203125" style="229" customWidth="1"/>
    <col min="15932" max="15932" width="9" style="229" customWidth="1"/>
    <col min="15933" max="15933" width="9.109375" style="229" customWidth="1"/>
    <col min="15934" max="15934" width="9.21875" style="229" customWidth="1"/>
    <col min="15935" max="15936" width="9.109375" style="229" customWidth="1"/>
    <col min="15937" max="15937" width="10.77734375" style="229" customWidth="1"/>
    <col min="15938" max="15978" width="0" style="229" hidden="1" customWidth="1"/>
    <col min="15979" max="15979" width="1.21875" style="229" customWidth="1"/>
    <col min="15980" max="15980" width="10.77734375" style="229" customWidth="1"/>
    <col min="15981" max="16128" width="8.77734375" style="229"/>
    <col min="16129" max="16129" width="16.77734375" style="229" customWidth="1"/>
    <col min="16130" max="16130" width="18.6640625" style="229" customWidth="1"/>
    <col min="16131" max="16134" width="10.33203125" style="229" customWidth="1"/>
    <col min="16135" max="16135" width="11.77734375" style="229" customWidth="1"/>
    <col min="16136" max="16136" width="10.33203125" style="229" customWidth="1"/>
    <col min="16137" max="16137" width="10.109375" style="229" customWidth="1"/>
    <col min="16138" max="16138" width="9.33203125" style="229" customWidth="1"/>
    <col min="16139" max="16141" width="9.33203125" style="229" bestFit="1" customWidth="1"/>
    <col min="16142" max="16142" width="11.6640625" style="229" bestFit="1" customWidth="1"/>
    <col min="16143" max="16143" width="8.77734375" style="229"/>
    <col min="16144" max="16144" width="9.44140625" style="229" bestFit="1" customWidth="1"/>
    <col min="16145" max="16149" width="8.77734375" style="229"/>
    <col min="16150" max="16150" width="10.109375" style="229" bestFit="1" customWidth="1"/>
    <col min="16151" max="16151" width="9.44140625" style="229" bestFit="1" customWidth="1"/>
    <col min="16152" max="16152" width="8.77734375" style="229"/>
    <col min="16153" max="16153" width="10.109375" style="229" customWidth="1"/>
    <col min="16154" max="16154" width="8.77734375" style="229"/>
    <col min="16155" max="16155" width="10.44140625" style="229" customWidth="1"/>
    <col min="16156" max="16157" width="8.77734375" style="229"/>
    <col min="16158" max="16158" width="10.109375" style="229" customWidth="1"/>
    <col min="16159" max="16159" width="8.77734375" style="229"/>
    <col min="16160" max="16160" width="9" style="229" customWidth="1"/>
    <col min="16161" max="16161" width="8.88671875" style="229" customWidth="1"/>
    <col min="16162" max="16162" width="8.77734375" style="229"/>
    <col min="16163" max="16164" width="8.88671875" style="229" customWidth="1"/>
    <col min="16165" max="16165" width="9" style="229" customWidth="1"/>
    <col min="16166" max="16166" width="8.44140625" style="229" customWidth="1"/>
    <col min="16167" max="16167" width="8.6640625" style="229" customWidth="1"/>
    <col min="16168" max="16168" width="8.109375" style="229" customWidth="1"/>
    <col min="16169" max="16169" width="8.21875" style="229" customWidth="1"/>
    <col min="16170" max="16172" width="8.109375" style="229" customWidth="1"/>
    <col min="16173" max="16173" width="8.21875" style="229" customWidth="1"/>
    <col min="16174" max="16174" width="8.6640625" style="229" customWidth="1"/>
    <col min="16175" max="16176" width="8.77734375" style="229"/>
    <col min="16177" max="16178" width="8.44140625" style="229" customWidth="1"/>
    <col min="16179" max="16179" width="8.6640625" style="229" customWidth="1"/>
    <col min="16180" max="16180" width="8.44140625" style="229" customWidth="1"/>
    <col min="16181" max="16183" width="8.88671875" style="229" customWidth="1"/>
    <col min="16184" max="16184" width="9.109375" style="229" customWidth="1"/>
    <col min="16185" max="16185" width="9" style="229" customWidth="1"/>
    <col min="16186" max="16186" width="9.109375" style="229" customWidth="1"/>
    <col min="16187" max="16187" width="9.33203125" style="229" customWidth="1"/>
    <col min="16188" max="16188" width="9" style="229" customWidth="1"/>
    <col min="16189" max="16189" width="9.109375" style="229" customWidth="1"/>
    <col min="16190" max="16190" width="9.21875" style="229" customWidth="1"/>
    <col min="16191" max="16192" width="9.109375" style="229" customWidth="1"/>
    <col min="16193" max="16193" width="10.77734375" style="229" customWidth="1"/>
    <col min="16194" max="16234" width="0" style="229" hidden="1" customWidth="1"/>
    <col min="16235" max="16235" width="1.21875" style="229" customWidth="1"/>
    <col min="16236" max="16236" width="10.77734375" style="229" customWidth="1"/>
    <col min="16237" max="16384" width="8.77734375" style="229"/>
  </cols>
  <sheetData>
    <row r="1" spans="1:108" s="219" customFormat="1" ht="21.75" customHeight="1" x14ac:dyDescent="0.3">
      <c r="A1" s="215" t="s">
        <v>1715</v>
      </c>
      <c r="B1" s="216"/>
      <c r="C1" s="216"/>
      <c r="D1" s="216"/>
      <c r="E1" s="216"/>
      <c r="F1" s="216"/>
      <c r="G1" s="216"/>
      <c r="H1" s="216"/>
      <c r="I1" s="216"/>
      <c r="J1" s="216"/>
      <c r="K1" s="216"/>
      <c r="L1" s="216"/>
      <c r="M1" s="216"/>
      <c r="N1" s="344" t="s">
        <v>1716</v>
      </c>
      <c r="O1" s="344"/>
      <c r="P1" s="344" t="s">
        <v>1717</v>
      </c>
      <c r="Q1" s="344"/>
      <c r="R1" s="344" t="s">
        <v>1718</v>
      </c>
      <c r="S1" s="344"/>
      <c r="T1" s="344" t="s">
        <v>1719</v>
      </c>
      <c r="U1" s="344"/>
      <c r="V1" s="344" t="s">
        <v>1720</v>
      </c>
      <c r="W1" s="344"/>
      <c r="X1" s="344" t="s">
        <v>1721</v>
      </c>
      <c r="Y1" s="344"/>
      <c r="Z1" s="344"/>
      <c r="AA1" s="217"/>
      <c r="AB1" s="216"/>
      <c r="AC1" s="216"/>
      <c r="AD1" s="215" t="s">
        <v>1722</v>
      </c>
      <c r="AE1" s="216"/>
      <c r="AF1" s="216"/>
      <c r="AG1" s="218" t="s">
        <v>1723</v>
      </c>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6"/>
      <c r="BL1" s="216"/>
      <c r="BM1" s="216"/>
      <c r="BN1" s="216"/>
      <c r="BO1" s="343" t="s">
        <v>1716</v>
      </c>
      <c r="BP1" s="343"/>
      <c r="BQ1" s="343"/>
      <c r="BR1" s="343"/>
      <c r="BS1" s="343"/>
      <c r="BT1" s="343" t="s">
        <v>1717</v>
      </c>
      <c r="BU1" s="343"/>
      <c r="BV1" s="343"/>
      <c r="BW1" s="343"/>
      <c r="BX1" s="343"/>
      <c r="BY1" s="343" t="s">
        <v>1718</v>
      </c>
      <c r="BZ1" s="343"/>
      <c r="CA1" s="343"/>
      <c r="CB1" s="343"/>
      <c r="CC1" s="343"/>
      <c r="CD1" s="343" t="s">
        <v>1719</v>
      </c>
      <c r="CE1" s="343"/>
      <c r="CF1" s="343"/>
      <c r="CG1" s="343"/>
      <c r="CH1" s="343"/>
      <c r="CI1" s="343" t="s">
        <v>1721</v>
      </c>
      <c r="CJ1" s="343"/>
      <c r="CK1" s="343"/>
      <c r="CL1" s="343"/>
      <c r="CM1" s="343"/>
      <c r="CN1" s="343"/>
      <c r="CO1" s="343"/>
      <c r="CP1" s="343"/>
      <c r="CQ1" s="343" t="s">
        <v>1720</v>
      </c>
      <c r="CR1" s="343"/>
      <c r="CS1" s="343"/>
      <c r="CT1" s="343"/>
      <c r="CU1" s="343"/>
      <c r="CV1" s="216"/>
      <c r="CW1" s="216"/>
      <c r="CX1" s="216"/>
      <c r="CY1" s="216"/>
      <c r="CZ1" s="216"/>
      <c r="DA1" s="216"/>
      <c r="DB1" s="216"/>
      <c r="DC1" s="216"/>
    </row>
    <row r="2" spans="1:108" s="219" customFormat="1" ht="16.5" customHeight="1" x14ac:dyDescent="0.3">
      <c r="A2" s="215"/>
      <c r="B2" s="216"/>
      <c r="C2" s="216"/>
      <c r="D2" s="216"/>
      <c r="E2" s="216"/>
      <c r="F2" s="216"/>
      <c r="G2" s="216"/>
      <c r="H2" s="216"/>
      <c r="I2" s="216"/>
      <c r="J2" s="216"/>
      <c r="K2" s="216"/>
      <c r="L2" s="216"/>
      <c r="M2" s="216"/>
      <c r="N2" s="220"/>
      <c r="O2" s="221" t="s">
        <v>1724</v>
      </c>
      <c r="P2" s="222"/>
      <c r="Q2" s="221" t="s">
        <v>1724</v>
      </c>
      <c r="R2" s="220"/>
      <c r="S2" s="221" t="s">
        <v>1724</v>
      </c>
      <c r="T2" s="220"/>
      <c r="U2" s="221" t="s">
        <v>1724</v>
      </c>
      <c r="V2" s="220"/>
      <c r="W2" s="221" t="s">
        <v>1724</v>
      </c>
      <c r="X2" s="221" t="s">
        <v>1725</v>
      </c>
      <c r="Y2" s="221" t="s">
        <v>1726</v>
      </c>
      <c r="Z2" s="221" t="s">
        <v>1724</v>
      </c>
      <c r="AA2" s="217"/>
      <c r="AB2" s="216"/>
      <c r="AC2" s="216"/>
      <c r="AD2" s="215"/>
      <c r="AE2" s="216"/>
      <c r="AF2" s="216"/>
      <c r="AG2" s="218"/>
      <c r="AH2" s="217"/>
      <c r="AI2" s="217"/>
      <c r="AJ2" s="217"/>
      <c r="AK2" s="217"/>
      <c r="AL2" s="217"/>
      <c r="AM2" s="217"/>
      <c r="AN2" s="217"/>
      <c r="AO2" s="217"/>
      <c r="AP2" s="217"/>
      <c r="AQ2" s="217"/>
      <c r="AR2" s="217"/>
      <c r="AS2" s="217"/>
      <c r="AT2" s="217"/>
      <c r="AU2" s="217"/>
      <c r="AV2" s="217"/>
      <c r="AW2" s="217"/>
      <c r="AX2" s="217"/>
      <c r="AY2" s="217"/>
      <c r="AZ2" s="217"/>
      <c r="BA2" s="217"/>
      <c r="BB2" s="217"/>
      <c r="BC2" s="217"/>
      <c r="BD2" s="217"/>
      <c r="BE2" s="217"/>
      <c r="BF2" s="217"/>
      <c r="BG2" s="217"/>
      <c r="BH2" s="217"/>
      <c r="BI2" s="217"/>
      <c r="BJ2" s="217"/>
      <c r="BK2" s="216"/>
      <c r="BL2" s="216"/>
      <c r="BM2" s="216"/>
      <c r="BN2" s="216"/>
      <c r="BO2" s="223"/>
      <c r="BP2" s="223"/>
      <c r="BQ2" s="223"/>
      <c r="BR2" s="223"/>
      <c r="BS2" s="223"/>
      <c r="BT2" s="223"/>
      <c r="BU2" s="223"/>
      <c r="BV2" s="223"/>
      <c r="BW2" s="223"/>
      <c r="BX2" s="223"/>
      <c r="BY2" s="223"/>
      <c r="BZ2" s="223"/>
      <c r="CA2" s="223"/>
      <c r="CB2" s="223"/>
      <c r="CC2" s="223"/>
      <c r="CD2" s="223"/>
      <c r="CE2" s="223"/>
      <c r="CF2" s="223"/>
      <c r="CG2" s="223"/>
      <c r="CH2" s="223"/>
      <c r="CI2" s="223"/>
      <c r="CJ2" s="223"/>
      <c r="CK2" s="223"/>
      <c r="CL2" s="223"/>
      <c r="CM2" s="223"/>
      <c r="CN2" s="223"/>
      <c r="CO2" s="223"/>
      <c r="CP2" s="223"/>
      <c r="CQ2" s="223"/>
      <c r="CR2" s="223"/>
      <c r="CS2" s="223"/>
      <c r="CT2" s="223"/>
      <c r="CU2" s="223"/>
      <c r="CV2" s="216"/>
      <c r="CW2" s="216"/>
      <c r="CX2" s="216"/>
      <c r="CY2" s="216"/>
      <c r="CZ2" s="216"/>
      <c r="DA2" s="216"/>
      <c r="DB2" s="216"/>
      <c r="DC2" s="216"/>
    </row>
    <row r="3" spans="1:108" ht="15.75" customHeight="1" x14ac:dyDescent="0.25">
      <c r="A3" s="224" t="s">
        <v>1727</v>
      </c>
      <c r="B3" s="217"/>
      <c r="C3" s="217"/>
      <c r="D3" s="338" t="s">
        <v>1728</v>
      </c>
      <c r="E3" s="339"/>
      <c r="F3" s="339"/>
      <c r="G3" s="339"/>
      <c r="H3" s="339"/>
      <c r="I3" s="339"/>
      <c r="J3" s="339"/>
      <c r="K3" s="339"/>
      <c r="L3" s="340" t="s">
        <v>1729</v>
      </c>
      <c r="M3" s="340"/>
      <c r="N3" s="221" t="s">
        <v>61</v>
      </c>
      <c r="O3" s="225">
        <v>1</v>
      </c>
      <c r="P3" s="226" t="s">
        <v>61</v>
      </c>
      <c r="Q3" s="225">
        <v>1</v>
      </c>
      <c r="R3" s="221" t="s">
        <v>79</v>
      </c>
      <c r="S3" s="225">
        <v>1</v>
      </c>
      <c r="T3" s="221" t="s">
        <v>61</v>
      </c>
      <c r="U3" s="225">
        <v>1</v>
      </c>
      <c r="V3" s="221" t="s">
        <v>1668</v>
      </c>
      <c r="W3" s="225">
        <v>1</v>
      </c>
      <c r="X3" s="227" t="s">
        <v>1730</v>
      </c>
      <c r="Y3" s="221" t="str">
        <f ca="1">INDIRECT(X3&amp;7,TRUE)</f>
        <v>Li</v>
      </c>
      <c r="Z3" s="225">
        <v>1</v>
      </c>
      <c r="AA3" s="217"/>
      <c r="AB3" s="217"/>
      <c r="AC3" s="217"/>
      <c r="AD3" s="221" t="s">
        <v>1731</v>
      </c>
      <c r="AE3" s="225">
        <v>-10</v>
      </c>
      <c r="AF3" s="225">
        <v>-20</v>
      </c>
      <c r="AG3" s="217"/>
      <c r="AH3" s="217"/>
      <c r="AI3" s="217"/>
      <c r="AJ3" s="217"/>
      <c r="AK3" s="217"/>
      <c r="AL3" s="217"/>
      <c r="AM3" s="217"/>
      <c r="AN3" s="217"/>
      <c r="AO3" s="217"/>
      <c r="AP3" s="217"/>
      <c r="AQ3" s="217"/>
      <c r="AR3" s="217"/>
      <c r="AS3" s="217"/>
      <c r="AT3" s="217"/>
      <c r="AU3" s="217"/>
      <c r="AV3" s="217"/>
      <c r="AW3" s="217"/>
      <c r="AX3" s="217"/>
      <c r="AY3" s="217"/>
      <c r="AZ3" s="217"/>
      <c r="BA3" s="217"/>
      <c r="BB3" s="217"/>
      <c r="BC3" s="217"/>
      <c r="BD3" s="217"/>
      <c r="BE3" s="217"/>
      <c r="BF3" s="217"/>
      <c r="BG3" s="217"/>
      <c r="BH3" s="217"/>
      <c r="BI3" s="217"/>
      <c r="BJ3" s="217"/>
      <c r="BK3" s="217"/>
      <c r="BL3" s="217"/>
      <c r="BM3" s="217"/>
      <c r="BN3" s="217"/>
      <c r="BO3" s="228" t="s">
        <v>61</v>
      </c>
      <c r="BP3" s="228" t="s">
        <v>63</v>
      </c>
      <c r="BQ3" s="228" t="s">
        <v>72</v>
      </c>
      <c r="BR3" s="217"/>
      <c r="BS3" s="217"/>
      <c r="BT3" s="228" t="s">
        <v>61</v>
      </c>
      <c r="BU3" s="228" t="s">
        <v>79</v>
      </c>
      <c r="BV3" s="228" t="s">
        <v>72</v>
      </c>
      <c r="BW3" s="217"/>
      <c r="BX3" s="217"/>
      <c r="BY3" s="228" t="s">
        <v>79</v>
      </c>
      <c r="BZ3" s="228" t="s">
        <v>81</v>
      </c>
      <c r="CA3" s="228" t="s">
        <v>80</v>
      </c>
      <c r="CB3" s="217"/>
      <c r="CC3" s="217"/>
      <c r="CD3" s="228" t="s">
        <v>61</v>
      </c>
      <c r="CE3" s="228" t="s">
        <v>66</v>
      </c>
      <c r="CF3" s="228" t="s">
        <v>65</v>
      </c>
      <c r="CG3" s="217"/>
      <c r="CH3" s="217"/>
      <c r="CI3" s="217"/>
      <c r="CJ3" s="217"/>
      <c r="CK3" s="217"/>
      <c r="CL3" s="228" t="str">
        <f ca="1">Y3</f>
        <v>Li</v>
      </c>
      <c r="CM3" s="228" t="str">
        <f ca="1">Y4</f>
        <v>Rb</v>
      </c>
      <c r="CN3" s="228" t="str">
        <f ca="1">Y5</f>
        <v>Cs</v>
      </c>
      <c r="CO3" s="217"/>
      <c r="CP3" s="217"/>
      <c r="CQ3" s="228" t="s">
        <v>1668</v>
      </c>
      <c r="CR3" s="228" t="s">
        <v>59</v>
      </c>
      <c r="CS3" s="228" t="s">
        <v>1732</v>
      </c>
      <c r="CT3" s="217"/>
      <c r="CU3" s="217"/>
      <c r="CV3" s="217"/>
      <c r="CW3" s="217"/>
      <c r="CX3" s="217"/>
      <c r="CY3" s="217"/>
      <c r="CZ3" s="217"/>
      <c r="DA3" s="217"/>
      <c r="DB3" s="217"/>
      <c r="DC3" s="217"/>
    </row>
    <row r="4" spans="1:108" ht="12.75" customHeight="1" x14ac:dyDescent="0.25">
      <c r="A4" s="217"/>
      <c r="B4" s="217"/>
      <c r="C4" s="217"/>
      <c r="D4" s="339"/>
      <c r="E4" s="339"/>
      <c r="F4" s="339"/>
      <c r="G4" s="339"/>
      <c r="H4" s="339"/>
      <c r="I4" s="339"/>
      <c r="J4" s="339"/>
      <c r="K4" s="339"/>
      <c r="L4" s="340"/>
      <c r="M4" s="340"/>
      <c r="N4" s="221" t="s">
        <v>63</v>
      </c>
      <c r="O4" s="225">
        <v>25</v>
      </c>
      <c r="P4" s="226" t="s">
        <v>79</v>
      </c>
      <c r="Q4" s="225">
        <v>100</v>
      </c>
      <c r="R4" s="221" t="s">
        <v>81</v>
      </c>
      <c r="S4" s="225">
        <v>4</v>
      </c>
      <c r="T4" s="221" t="s">
        <v>66</v>
      </c>
      <c r="U4" s="225">
        <v>1</v>
      </c>
      <c r="V4" s="221" t="s">
        <v>59</v>
      </c>
      <c r="W4" s="225">
        <v>10</v>
      </c>
      <c r="X4" s="227" t="s">
        <v>1733</v>
      </c>
      <c r="Y4" s="221" t="str">
        <f ca="1">INDIRECT(X4&amp;7,TRUE)</f>
        <v>Rb</v>
      </c>
      <c r="Z4" s="225">
        <v>4</v>
      </c>
      <c r="AA4" s="217"/>
      <c r="AB4" s="217"/>
      <c r="AC4" s="217"/>
      <c r="AD4" s="221" t="s">
        <v>1734</v>
      </c>
      <c r="AE4" s="225">
        <v>-16</v>
      </c>
      <c r="AF4" s="225"/>
      <c r="AG4" s="217" t="s">
        <v>1735</v>
      </c>
      <c r="AH4" s="217"/>
      <c r="AI4" s="217"/>
      <c r="AJ4" s="217"/>
      <c r="AK4" s="217"/>
      <c r="AL4" s="217"/>
      <c r="AM4" s="217"/>
      <c r="AN4" s="217"/>
      <c r="AO4" s="217"/>
      <c r="AP4" s="217"/>
      <c r="AQ4" s="217"/>
      <c r="AR4" s="217"/>
      <c r="AS4" s="217"/>
      <c r="AT4" s="217"/>
      <c r="AU4" s="217"/>
      <c r="AV4" s="217"/>
      <c r="AW4" s="217"/>
      <c r="AX4" s="217"/>
      <c r="AY4" s="217"/>
      <c r="AZ4" s="217"/>
      <c r="BA4" s="217"/>
      <c r="BB4" s="217"/>
      <c r="BC4" s="217"/>
      <c r="BD4" s="217"/>
      <c r="BE4" s="217"/>
      <c r="BF4" s="217"/>
      <c r="BG4" s="217"/>
      <c r="BH4" s="217"/>
      <c r="BI4" s="217"/>
      <c r="BJ4" s="217"/>
      <c r="BK4" s="217"/>
      <c r="BL4" s="217"/>
      <c r="BM4" s="217"/>
      <c r="BN4" s="217"/>
      <c r="BO4" s="228"/>
      <c r="BP4" s="228"/>
      <c r="BQ4" s="228"/>
      <c r="BR4" s="217"/>
      <c r="BS4" s="217"/>
      <c r="BT4" s="228"/>
      <c r="BU4" s="228"/>
      <c r="BV4" s="228"/>
      <c r="BW4" s="217"/>
      <c r="BX4" s="217"/>
      <c r="BY4" s="228"/>
      <c r="BZ4" s="228"/>
      <c r="CA4" s="228"/>
      <c r="CB4" s="217"/>
      <c r="CC4" s="217"/>
      <c r="CD4" s="228"/>
      <c r="CE4" s="228"/>
      <c r="CF4" s="228"/>
      <c r="CG4" s="217"/>
      <c r="CH4" s="217"/>
      <c r="CI4" s="217"/>
      <c r="CJ4" s="217"/>
      <c r="CK4" s="217"/>
      <c r="CL4" s="228"/>
      <c r="CM4" s="228"/>
      <c r="CN4" s="228"/>
      <c r="CO4" s="217"/>
      <c r="CP4" s="217"/>
      <c r="CQ4" s="228"/>
      <c r="CR4" s="228"/>
      <c r="CS4" s="228"/>
      <c r="CT4" s="217"/>
      <c r="CU4" s="217"/>
      <c r="CV4" s="217"/>
      <c r="CW4" s="217"/>
      <c r="CX4" s="217"/>
      <c r="CY4" s="217"/>
      <c r="CZ4" s="217"/>
      <c r="DA4" s="217"/>
      <c r="DB4" s="217"/>
      <c r="DC4" s="217"/>
    </row>
    <row r="5" spans="1:108" ht="12.75" customHeight="1" x14ac:dyDescent="0.25">
      <c r="A5" s="224"/>
      <c r="B5" s="217"/>
      <c r="C5" s="217"/>
      <c r="D5" s="339"/>
      <c r="E5" s="339"/>
      <c r="F5" s="339"/>
      <c r="G5" s="339"/>
      <c r="H5" s="339"/>
      <c r="I5" s="339"/>
      <c r="J5" s="339"/>
      <c r="K5" s="339"/>
      <c r="L5" s="340"/>
      <c r="M5" s="340"/>
      <c r="N5" s="221" t="s">
        <v>72</v>
      </c>
      <c r="O5" s="225">
        <v>25</v>
      </c>
      <c r="P5" s="226" t="s">
        <v>72</v>
      </c>
      <c r="Q5" s="225">
        <v>25</v>
      </c>
      <c r="R5" s="221" t="s">
        <v>80</v>
      </c>
      <c r="S5" s="225">
        <v>10</v>
      </c>
      <c r="T5" s="221" t="s">
        <v>65</v>
      </c>
      <c r="U5" s="225">
        <v>1</v>
      </c>
      <c r="V5" s="221" t="s">
        <v>1736</v>
      </c>
      <c r="W5" s="225">
        <v>1000</v>
      </c>
      <c r="X5" s="227" t="s">
        <v>1737</v>
      </c>
      <c r="Y5" s="221" t="str">
        <f ca="1">INDIRECT(X5&amp;7,TRUE)</f>
        <v>Cs</v>
      </c>
      <c r="Z5" s="225">
        <v>10</v>
      </c>
      <c r="AA5" s="217"/>
      <c r="AB5" s="217"/>
      <c r="AC5" s="217"/>
      <c r="AD5" s="217"/>
      <c r="AE5" s="217"/>
      <c r="AF5" s="217"/>
      <c r="AG5" s="230" t="s">
        <v>1738</v>
      </c>
      <c r="AH5" s="230" t="s">
        <v>1739</v>
      </c>
      <c r="AI5" s="230" t="s">
        <v>63</v>
      </c>
      <c r="AJ5" s="230" t="s">
        <v>1740</v>
      </c>
      <c r="AK5" s="230" t="s">
        <v>1741</v>
      </c>
      <c r="AL5" s="230" t="s">
        <v>73</v>
      </c>
      <c r="AM5" s="230" t="s">
        <v>1730</v>
      </c>
      <c r="AN5" s="230" t="s">
        <v>59</v>
      </c>
      <c r="AO5" s="230" t="s">
        <v>1742</v>
      </c>
      <c r="AP5" s="230" t="s">
        <v>1743</v>
      </c>
      <c r="AQ5" s="230" t="s">
        <v>1744</v>
      </c>
      <c r="AR5" s="230" t="s">
        <v>1745</v>
      </c>
      <c r="AS5" s="230" t="s">
        <v>931</v>
      </c>
      <c r="AT5" s="230" t="s">
        <v>1746</v>
      </c>
      <c r="AU5" s="230" t="s">
        <v>1747</v>
      </c>
      <c r="AV5" s="230" t="s">
        <v>62</v>
      </c>
      <c r="AW5" s="230" t="s">
        <v>1748</v>
      </c>
      <c r="AX5" s="230" t="s">
        <v>1749</v>
      </c>
      <c r="AY5" s="230" t="s">
        <v>1750</v>
      </c>
      <c r="AZ5" s="230" t="s">
        <v>92</v>
      </c>
      <c r="BA5" s="230" t="s">
        <v>1733</v>
      </c>
      <c r="BB5" s="230" t="s">
        <v>1737</v>
      </c>
      <c r="BC5" s="230" t="s">
        <v>1751</v>
      </c>
      <c r="BD5" s="230" t="s">
        <v>1752</v>
      </c>
      <c r="BE5" s="230" t="s">
        <v>1753</v>
      </c>
      <c r="BF5" s="230" t="s">
        <v>1754</v>
      </c>
      <c r="BG5" s="230" t="s">
        <v>1755</v>
      </c>
      <c r="BH5" s="230" t="s">
        <v>1756</v>
      </c>
      <c r="BI5" s="230" t="s">
        <v>1757</v>
      </c>
      <c r="BJ5" s="230" t="s">
        <v>1738</v>
      </c>
      <c r="BK5" s="217"/>
      <c r="BL5" s="217"/>
      <c r="BM5" s="217"/>
      <c r="BN5" s="217"/>
      <c r="BO5" s="228"/>
      <c r="BP5" s="228"/>
      <c r="BQ5" s="228"/>
      <c r="BR5" s="217"/>
      <c r="BS5" s="217"/>
      <c r="BT5" s="228"/>
      <c r="BU5" s="228"/>
      <c r="BV5" s="228"/>
      <c r="BW5" s="217"/>
      <c r="BX5" s="217"/>
      <c r="BY5" s="228"/>
      <c r="BZ5" s="228"/>
      <c r="CA5" s="228"/>
      <c r="CB5" s="217"/>
      <c r="CC5" s="217"/>
      <c r="CD5" s="228"/>
      <c r="CE5" s="228"/>
      <c r="CF5" s="228"/>
      <c r="CG5" s="217"/>
      <c r="CH5" s="217"/>
      <c r="CI5" s="341" t="s">
        <v>1758</v>
      </c>
      <c r="CJ5" s="341"/>
      <c r="CK5" s="341"/>
      <c r="CL5" s="228"/>
      <c r="CM5" s="228"/>
      <c r="CN5" s="228"/>
      <c r="CO5" s="217"/>
      <c r="CP5" s="217"/>
      <c r="CQ5" s="228"/>
      <c r="CR5" s="228"/>
      <c r="CS5" s="228"/>
      <c r="CT5" s="217"/>
      <c r="CU5" s="217"/>
      <c r="CV5" s="217"/>
      <c r="CW5" s="217"/>
      <c r="CX5" s="217"/>
      <c r="CY5" s="217"/>
      <c r="CZ5" s="217"/>
      <c r="DA5" s="217"/>
      <c r="DB5" s="217"/>
      <c r="DC5" s="217"/>
    </row>
    <row r="6" spans="1:108" ht="12.75" customHeight="1" x14ac:dyDescent="0.25">
      <c r="A6" s="217"/>
      <c r="B6" s="217"/>
      <c r="C6" s="217"/>
      <c r="D6" s="217"/>
      <c r="E6" s="217"/>
      <c r="F6" s="217"/>
      <c r="G6" s="217"/>
      <c r="H6" s="217"/>
      <c r="I6" s="342" t="s">
        <v>1759</v>
      </c>
      <c r="J6" s="342"/>
      <c r="K6" s="342"/>
      <c r="L6" s="342"/>
      <c r="M6" s="342"/>
      <c r="N6" s="342"/>
      <c r="O6" s="342"/>
      <c r="P6" s="342"/>
      <c r="Q6" s="342"/>
      <c r="R6" s="342"/>
      <c r="S6" s="342"/>
      <c r="T6" s="342"/>
      <c r="U6" s="342"/>
      <c r="V6" s="342"/>
      <c r="W6" s="342"/>
      <c r="X6" s="342"/>
      <c r="Y6" s="342"/>
      <c r="Z6" s="342"/>
      <c r="AA6" s="342"/>
      <c r="AB6" s="342"/>
      <c r="AC6" s="342"/>
      <c r="AD6" s="342"/>
      <c r="AE6" s="217"/>
      <c r="AF6" s="217"/>
      <c r="AG6" s="217"/>
      <c r="AH6" s="217"/>
      <c r="AI6" s="217"/>
      <c r="AJ6" s="217"/>
      <c r="AK6" s="217" t="s">
        <v>1760</v>
      </c>
      <c r="AL6" s="217"/>
      <c r="AM6" s="217">
        <v>0.14410999999999999</v>
      </c>
      <c r="AN6" s="231">
        <v>4.3499999999999997E-2</v>
      </c>
      <c r="AO6" s="217">
        <v>2.5569999999999999E-2</v>
      </c>
      <c r="AP6" s="231">
        <v>4.99E-2</v>
      </c>
      <c r="AQ6" s="217">
        <v>8.226E-2</v>
      </c>
      <c r="AR6" s="217"/>
      <c r="AS6" s="217"/>
      <c r="AT6" s="217">
        <v>2.8209999999999999E-2</v>
      </c>
      <c r="AU6" s="217">
        <v>5.2639999999999999E-2</v>
      </c>
      <c r="AV6" s="217">
        <v>2.0820000000000002E-2</v>
      </c>
      <c r="AW6" s="217">
        <v>1.6389999999999998E-2</v>
      </c>
      <c r="AX6" s="217">
        <v>3.3329999999999999E-2</v>
      </c>
      <c r="AY6" s="217">
        <v>5.5440000000000003E-2</v>
      </c>
      <c r="AZ6" s="217"/>
      <c r="BA6" s="231"/>
      <c r="BB6" s="217"/>
      <c r="BC6" s="217"/>
      <c r="BD6" s="217"/>
      <c r="BE6" s="217">
        <v>3.5810000000000002E-2</v>
      </c>
      <c r="BF6" s="217"/>
      <c r="BG6" s="217"/>
      <c r="BH6" s="217"/>
      <c r="BI6" s="217"/>
      <c r="BJ6" s="217"/>
      <c r="BK6" s="217"/>
      <c r="BL6" s="217"/>
      <c r="BM6" s="217"/>
      <c r="BN6" s="228" t="s">
        <v>1761</v>
      </c>
      <c r="BO6" s="224">
        <f>O3</f>
        <v>1</v>
      </c>
      <c r="BP6" s="224">
        <f>O4</f>
        <v>25</v>
      </c>
      <c r="BQ6" s="224">
        <f>O5</f>
        <v>25</v>
      </c>
      <c r="BR6" s="217"/>
      <c r="BS6" s="217"/>
      <c r="BT6" s="224">
        <f>Q3</f>
        <v>1</v>
      </c>
      <c r="BU6" s="224">
        <f>Q4</f>
        <v>100</v>
      </c>
      <c r="BV6" s="224">
        <f>Q5</f>
        <v>25</v>
      </c>
      <c r="BW6" s="217"/>
      <c r="BX6" s="217"/>
      <c r="BY6" s="224">
        <f>S3</f>
        <v>1</v>
      </c>
      <c r="BZ6" s="224">
        <f>S4</f>
        <v>4</v>
      </c>
      <c r="CA6" s="224">
        <f>S5</f>
        <v>10</v>
      </c>
      <c r="CB6" s="217"/>
      <c r="CC6" s="217"/>
      <c r="CD6" s="224">
        <f>U3</f>
        <v>1</v>
      </c>
      <c r="CE6" s="224">
        <f>U4</f>
        <v>1</v>
      </c>
      <c r="CF6" s="224">
        <f>U5</f>
        <v>1</v>
      </c>
      <c r="CG6" s="217"/>
      <c r="CH6" s="217"/>
      <c r="CI6" s="232" t="s">
        <v>1733</v>
      </c>
      <c r="CJ6" s="232" t="s">
        <v>1737</v>
      </c>
      <c r="CK6" s="232" t="s">
        <v>1751</v>
      </c>
      <c r="CL6" s="224">
        <f>Z3</f>
        <v>1</v>
      </c>
      <c r="CM6" s="224">
        <f>Z4</f>
        <v>4</v>
      </c>
      <c r="CN6" s="224">
        <f>Z5</f>
        <v>10</v>
      </c>
      <c r="CO6" s="217"/>
      <c r="CP6" s="217"/>
      <c r="CQ6" s="224">
        <v>1</v>
      </c>
      <c r="CR6" s="224">
        <v>10</v>
      </c>
      <c r="CS6" s="224">
        <v>1000</v>
      </c>
      <c r="CT6" s="217"/>
      <c r="CU6" s="217"/>
      <c r="CV6" s="217"/>
      <c r="CW6" s="217"/>
      <c r="CX6" s="217"/>
      <c r="CY6" s="217"/>
      <c r="CZ6" s="217"/>
      <c r="DA6" s="217"/>
      <c r="DB6" s="217"/>
      <c r="DC6" s="217"/>
    </row>
    <row r="7" spans="1:108" s="240" customFormat="1" ht="27.75" customHeight="1" x14ac:dyDescent="0.25">
      <c r="A7" s="233" t="s">
        <v>1762</v>
      </c>
      <c r="B7" s="233" t="s">
        <v>1763</v>
      </c>
      <c r="C7" s="234" t="s">
        <v>1764</v>
      </c>
      <c r="D7" s="234" t="s">
        <v>1765</v>
      </c>
      <c r="E7" s="235" t="s">
        <v>1766</v>
      </c>
      <c r="F7" s="235" t="s">
        <v>1767</v>
      </c>
      <c r="G7" s="234" t="s">
        <v>1768</v>
      </c>
      <c r="H7" s="234" t="s">
        <v>1769</v>
      </c>
      <c r="I7" s="234" t="s">
        <v>28</v>
      </c>
      <c r="J7" s="234" t="s">
        <v>79</v>
      </c>
      <c r="K7" s="234" t="s">
        <v>1668</v>
      </c>
      <c r="L7" s="234" t="s">
        <v>59</v>
      </c>
      <c r="M7" s="234" t="s">
        <v>1667</v>
      </c>
      <c r="N7" s="234" t="s">
        <v>1675</v>
      </c>
      <c r="O7" s="234" t="s">
        <v>292</v>
      </c>
      <c r="P7" s="234" t="s">
        <v>72</v>
      </c>
      <c r="Q7" s="234" t="s">
        <v>61</v>
      </c>
      <c r="R7" s="234" t="s">
        <v>63</v>
      </c>
      <c r="S7" s="234" t="s">
        <v>66</v>
      </c>
      <c r="T7" s="234" t="s">
        <v>65</v>
      </c>
      <c r="U7" s="234" t="s">
        <v>64</v>
      </c>
      <c r="V7" s="234" t="s">
        <v>1770</v>
      </c>
      <c r="W7" s="234" t="s">
        <v>87</v>
      </c>
      <c r="X7" s="234" t="s">
        <v>81</v>
      </c>
      <c r="Y7" s="234" t="s">
        <v>80</v>
      </c>
      <c r="Z7" s="234" t="s">
        <v>77</v>
      </c>
      <c r="AA7" s="234" t="s">
        <v>78</v>
      </c>
      <c r="AB7" s="234" t="s">
        <v>75</v>
      </c>
      <c r="AC7" s="234" t="s">
        <v>76</v>
      </c>
      <c r="AD7" s="234" t="s">
        <v>1771</v>
      </c>
      <c r="AE7" s="234" t="s">
        <v>1772</v>
      </c>
      <c r="AF7" s="234" t="s">
        <v>1773</v>
      </c>
      <c r="AG7" s="236" t="s">
        <v>1765</v>
      </c>
      <c r="AH7" s="237" t="s">
        <v>1774</v>
      </c>
      <c r="AI7" s="237" t="s">
        <v>1775</v>
      </c>
      <c r="AJ7" s="236" t="s">
        <v>1768</v>
      </c>
      <c r="AK7" s="236" t="s">
        <v>1769</v>
      </c>
      <c r="AL7" s="236" t="s">
        <v>28</v>
      </c>
      <c r="AM7" s="236" t="s">
        <v>79</v>
      </c>
      <c r="AN7" s="236" t="s">
        <v>1668</v>
      </c>
      <c r="AO7" s="236" t="s">
        <v>59</v>
      </c>
      <c r="AP7" s="236" t="s">
        <v>1667</v>
      </c>
      <c r="AQ7" s="236" t="s">
        <v>1675</v>
      </c>
      <c r="AR7" s="236" t="s">
        <v>292</v>
      </c>
      <c r="AS7" s="236" t="s">
        <v>72</v>
      </c>
      <c r="AT7" s="236" t="s">
        <v>61</v>
      </c>
      <c r="AU7" s="236" t="s">
        <v>63</v>
      </c>
      <c r="AV7" s="236" t="s">
        <v>66</v>
      </c>
      <c r="AW7" s="236" t="s">
        <v>65</v>
      </c>
      <c r="AX7" s="236" t="s">
        <v>64</v>
      </c>
      <c r="AY7" s="236" t="s">
        <v>1770</v>
      </c>
      <c r="AZ7" s="236" t="s">
        <v>87</v>
      </c>
      <c r="BA7" s="236" t="s">
        <v>81</v>
      </c>
      <c r="BB7" s="236" t="s">
        <v>80</v>
      </c>
      <c r="BC7" s="236" t="s">
        <v>77</v>
      </c>
      <c r="BD7" s="236" t="s">
        <v>78</v>
      </c>
      <c r="BE7" s="236" t="s">
        <v>75</v>
      </c>
      <c r="BF7" s="236" t="s">
        <v>76</v>
      </c>
      <c r="BG7" s="236" t="s">
        <v>1776</v>
      </c>
      <c r="BH7" s="236" t="s">
        <v>1777</v>
      </c>
      <c r="BI7" s="236" t="s">
        <v>1778</v>
      </c>
      <c r="BJ7" s="236" t="s">
        <v>1779</v>
      </c>
      <c r="BK7" s="234" t="s">
        <v>1780</v>
      </c>
      <c r="BL7" s="234" t="s">
        <v>1781</v>
      </c>
      <c r="BM7" s="234" t="s">
        <v>1782</v>
      </c>
      <c r="BN7" s="238" t="s">
        <v>1783</v>
      </c>
      <c r="BO7" s="238" t="str">
        <f>IF(BO6=1,BO3,CONCATENATE(BO6," ",BO3))</f>
        <v>Cl</v>
      </c>
      <c r="BP7" s="238" t="str">
        <f>IF(BP6=1,BP3,CONCATENATE(BP6," ",BP3))</f>
        <v>25 F</v>
      </c>
      <c r="BQ7" s="238" t="str">
        <f>IF(BQ6=1,BQ3,CONCATENATE(BQ6," ",BQ3))</f>
        <v>25 B</v>
      </c>
      <c r="BR7" s="238" t="s">
        <v>1733</v>
      </c>
      <c r="BS7" s="238" t="s">
        <v>1737</v>
      </c>
      <c r="BT7" s="238" t="str">
        <f>IF(BT6=1,BT3,CONCATENATE(BT6," ",BT3))</f>
        <v>Cl</v>
      </c>
      <c r="BU7" s="238" t="str">
        <f>IF(BU6=1,BU3,CONCATENATE(BU6," ",BU3))</f>
        <v>100 Li</v>
      </c>
      <c r="BV7" s="238" t="str">
        <f>IF(BV6=1,BV3,CONCATENATE(BV6," ",BV3))</f>
        <v>25 B</v>
      </c>
      <c r="BW7" s="238" t="s">
        <v>1733</v>
      </c>
      <c r="BX7" s="238" t="s">
        <v>1737</v>
      </c>
      <c r="BY7" s="238" t="str">
        <f>IF(BY6=1,BY3,CONCATENATE(BY6," ",BY3))</f>
        <v>Li</v>
      </c>
      <c r="BZ7" s="238" t="str">
        <f>IF(BZ6=1,BZ3,CONCATENATE(BZ6," ",BZ3))</f>
        <v>4 Rb</v>
      </c>
      <c r="CA7" s="238" t="str">
        <f>IF(CA6=1,CA3,CONCATENATE(CA6," ",CA3))</f>
        <v>10 Cs</v>
      </c>
      <c r="CB7" s="238" t="s">
        <v>1733</v>
      </c>
      <c r="CC7" s="238" t="s">
        <v>1737</v>
      </c>
      <c r="CD7" s="238" t="str">
        <f>IF(CD6=1,CD3,CONCATENATE(CD6," ",CD3))</f>
        <v>Cl</v>
      </c>
      <c r="CE7" s="238" t="str">
        <f>IF(CE6=1,CE3,CONCATENATE(CE6," ",CE3))</f>
        <v>SO4</v>
      </c>
      <c r="CF7" s="238" t="str">
        <f>IF(CF6=1,CF3,CONCATENATE(CF6," ",CF3))</f>
        <v>HCO3</v>
      </c>
      <c r="CG7" s="238" t="s">
        <v>1733</v>
      </c>
      <c r="CH7" s="238" t="s">
        <v>1737</v>
      </c>
      <c r="CI7" s="232" t="str">
        <f ca="1">CL3</f>
        <v>Li</v>
      </c>
      <c r="CJ7" s="232" t="str">
        <f ca="1">CM3</f>
        <v>Rb</v>
      </c>
      <c r="CK7" s="232" t="str">
        <f ca="1">CN3</f>
        <v>Cs</v>
      </c>
      <c r="CL7" s="238" t="str">
        <f ca="1">IF(CL6=1,CL3,CONCATENATE(CL6," ",CL3))</f>
        <v>Li</v>
      </c>
      <c r="CM7" s="238" t="str">
        <f ca="1">IF(CM6=1,CM3,CONCATENATE(CM6," ",CM3))</f>
        <v>4 Rb</v>
      </c>
      <c r="CN7" s="238" t="str">
        <f ca="1">IF(CN6=1,CN3,CONCATENATE(CN6," ",CN3))</f>
        <v>10 Cs</v>
      </c>
      <c r="CO7" s="238" t="s">
        <v>1733</v>
      </c>
      <c r="CP7" s="238" t="s">
        <v>1737</v>
      </c>
      <c r="CQ7" s="238" t="str">
        <f>IF(CQ6=1,CQ3,CONCATENATE(CQ6," ",CQ3))</f>
        <v>Na</v>
      </c>
      <c r="CR7" s="238" t="str">
        <f>IF(CR6=1,CR3,CONCATENATE(CR6," ",CR3))</f>
        <v>10 K</v>
      </c>
      <c r="CS7" s="238" t="str">
        <f>IF(CS6=1,CS3,CONCATENATE(CS6," ",CS3))</f>
        <v>1000 Mg^0.5</v>
      </c>
      <c r="CT7" s="238" t="s">
        <v>1733</v>
      </c>
      <c r="CU7" s="238" t="s">
        <v>1737</v>
      </c>
      <c r="CV7" s="224"/>
      <c r="CW7" s="224" t="s">
        <v>1784</v>
      </c>
      <c r="CX7" s="238" t="s">
        <v>1785</v>
      </c>
      <c r="CY7" s="238" t="s">
        <v>1786</v>
      </c>
      <c r="CZ7" s="238" t="s">
        <v>1787</v>
      </c>
      <c r="DA7" s="232" t="s">
        <v>1788</v>
      </c>
      <c r="DB7" s="239"/>
      <c r="DC7" s="239" t="s">
        <v>1789</v>
      </c>
    </row>
    <row r="8" spans="1:108" ht="14.4" x14ac:dyDescent="0.3">
      <c r="A8" s="217"/>
      <c r="B8" s="217"/>
      <c r="C8" s="241"/>
      <c r="D8" s="242" t="s">
        <v>204</v>
      </c>
      <c r="E8" s="243"/>
      <c r="F8" s="244"/>
      <c r="G8" s="245"/>
      <c r="H8" s="245"/>
      <c r="I8" s="228">
        <v>8.5500000000000007</v>
      </c>
      <c r="J8" s="246"/>
      <c r="K8" s="247">
        <v>483</v>
      </c>
      <c r="L8" s="247">
        <v>178</v>
      </c>
      <c r="M8" s="247">
        <v>48</v>
      </c>
      <c r="N8" s="247">
        <v>127</v>
      </c>
      <c r="O8" s="294">
        <v>50</v>
      </c>
      <c r="P8" s="247"/>
      <c r="Q8" s="228">
        <v>905.53</v>
      </c>
      <c r="R8" s="230">
        <v>0.35</v>
      </c>
      <c r="S8" s="228">
        <v>208.28</v>
      </c>
      <c r="T8" s="249">
        <v>780.80000000000007</v>
      </c>
      <c r="U8" s="246"/>
      <c r="V8" s="250"/>
      <c r="W8" s="246"/>
      <c r="X8" s="247"/>
      <c r="Y8" s="247"/>
      <c r="Z8" s="247">
        <v>0.18</v>
      </c>
      <c r="AA8" s="247"/>
      <c r="AB8" s="246"/>
      <c r="AC8" s="247"/>
      <c r="AD8" s="251"/>
      <c r="AE8" s="246"/>
      <c r="AF8" s="246"/>
      <c r="AG8" s="217" t="str">
        <f ca="1">IF(ISERROR(BO8),"",INDIRECT(AG$5&amp;(CELL("row", AG8))))</f>
        <v>W_ID_001_FS_001</v>
      </c>
      <c r="AH8" s="217">
        <f t="shared" ref="AH8:AL21" ca="1" si="0">INDIRECT(AH$5&amp;(CELL("row", AH8)))</f>
        <v>0</v>
      </c>
      <c r="AI8" s="217">
        <f t="shared" ca="1" si="0"/>
        <v>0</v>
      </c>
      <c r="AJ8" s="217">
        <f t="shared" ca="1" si="0"/>
        <v>0</v>
      </c>
      <c r="AK8" s="217">
        <f t="shared" ca="1" si="0"/>
        <v>0</v>
      </c>
      <c r="AL8" s="217">
        <f t="shared" ca="1" si="0"/>
        <v>8.5500000000000007</v>
      </c>
      <c r="AM8" s="247"/>
      <c r="AN8" s="217">
        <f t="shared" ref="AN8:BC23" ca="1" si="1">ABS(INDIRECT(AN$5&amp;(CELL("row", AN8))))</f>
        <v>483</v>
      </c>
      <c r="AO8" s="217">
        <f t="shared" ca="1" si="1"/>
        <v>178</v>
      </c>
      <c r="AP8" s="217">
        <f t="shared" ca="1" si="1"/>
        <v>48</v>
      </c>
      <c r="AQ8" s="252">
        <f t="shared" ca="1" si="1"/>
        <v>127</v>
      </c>
      <c r="AR8" s="217">
        <f t="shared" ca="1" si="1"/>
        <v>50</v>
      </c>
      <c r="AS8" s="217">
        <f t="shared" ca="1" si="1"/>
        <v>0</v>
      </c>
      <c r="AT8" s="217">
        <f t="shared" ca="1" si="1"/>
        <v>905.53</v>
      </c>
      <c r="AU8" s="217">
        <f t="shared" ca="1" si="1"/>
        <v>0.35</v>
      </c>
      <c r="AV8" s="217">
        <f t="shared" ca="1" si="1"/>
        <v>208.28</v>
      </c>
      <c r="AW8" s="217">
        <f t="shared" ca="1" si="1"/>
        <v>780.80000000000007</v>
      </c>
      <c r="AX8" s="217">
        <f t="shared" ca="1" si="1"/>
        <v>0</v>
      </c>
      <c r="AY8" s="217">
        <f t="shared" ca="1" si="1"/>
        <v>0</v>
      </c>
      <c r="AZ8" s="217">
        <f t="shared" ca="1" si="1"/>
        <v>0</v>
      </c>
      <c r="BA8" s="217">
        <f t="shared" ca="1" si="1"/>
        <v>0</v>
      </c>
      <c r="BB8" s="217">
        <f t="shared" ca="1" si="1"/>
        <v>0</v>
      </c>
      <c r="BC8" s="217">
        <f t="shared" ca="1" si="1"/>
        <v>0.18</v>
      </c>
      <c r="BD8" s="217">
        <f t="shared" ref="BD8:BG22" ca="1" si="2">ABS(INDIRECT(BD$5&amp;(CELL("row", BD8))))</f>
        <v>0</v>
      </c>
      <c r="BE8" s="217">
        <f t="shared" ca="1" si="2"/>
        <v>0</v>
      </c>
      <c r="BF8" s="217">
        <f t="shared" ca="1" si="2"/>
        <v>0</v>
      </c>
      <c r="BG8" s="217">
        <f t="shared" ca="1" si="2"/>
        <v>0</v>
      </c>
      <c r="BH8" s="217">
        <f t="shared" ref="BH8:BH17" ca="1" si="3">INDIRECT(BH$5&amp;(CELL("row", BH8)))</f>
        <v>0</v>
      </c>
      <c r="BI8" s="217">
        <f t="shared" ref="BI8:BI17" ca="1" si="4">IF(INDIRECT(BI$5&amp;(CELL("row", BI8)))=0,99,INDIRECT(BI$5&amp;(CELL("row", BI8))))</f>
        <v>99</v>
      </c>
      <c r="BJ8" s="217" t="str">
        <f ca="1">IF(BI8=99,"",INDIRECT(BJ$5&amp;(CELL("row", BJ8))))</f>
        <v/>
      </c>
      <c r="BK8" s="253">
        <f ca="1">IF(AL8=0,ABS(AM8)*AM$6+ABS(AN8)*AN$6+ABS(AO8)*AO$6+ABS(AP8)*AP$6+ABS(AQ8)*AQ$6+ABS(AY8)*AY$6+ABS(BE8)*BE$6, ABS(AM8)*AM$6+ABS(AN8)*AN$6+ABS(AO8)*AO$6+ABS(AP8)*AP$6+ABS(AQ8)*AQ$6+ABS(AY8)*AY$6+0.992*10^(3-AL8)+ABS(BE8)*BE$6)</f>
        <v>38.404182795835865</v>
      </c>
      <c r="BL8" s="253">
        <f ca="1">ABS(AT8)*AT$6+ABS(AU8)*AU$6+ABS(AV8)*AV$6+ABS(AW8)*AW$6+ABS(AX8)*AX$6</f>
        <v>42.697126900000001</v>
      </c>
      <c r="BM8" s="254">
        <f ca="1">IF(BK8=0,"",(BK8-BL8)/(BK8+BL8))</f>
        <v>-5.2933104536344568E-2</v>
      </c>
      <c r="BN8" s="252"/>
      <c r="BO8" s="255">
        <f t="shared" ref="BO8:BO21" ca="1" si="5">(AT8*BO$6)/(AT8*BO$6+AU8*BP$6+AS8*BQ$6)</f>
        <v>0.99042962768517306</v>
      </c>
      <c r="BP8" s="255">
        <f t="shared" ref="BP8:BP21" ca="1" si="6">(AU8*BP$6)/(AT8*BO$6+AU8*BP$6+AS8*BQ$6)</f>
        <v>9.5703723148269672E-3</v>
      </c>
      <c r="BQ8" s="255">
        <f t="shared" ref="BQ8:BQ21" ca="1" si="7">(AS8*BQ$6)/(AT8*BO$6+AU8*BP$6+AS8*BQ$6)</f>
        <v>0</v>
      </c>
      <c r="BR8" s="256">
        <f t="shared" ref="BR8:BR21" ca="1" si="8">0.5774*BO8+1.1547*BQ8</f>
        <v>0.57187406702541899</v>
      </c>
      <c r="BS8" s="256">
        <f ca="1">IF(ISERROR(BO8),-1,BO8)</f>
        <v>0.99042962768517306</v>
      </c>
      <c r="BT8" s="255">
        <f t="shared" ref="BT8:BT21" ca="1" si="9">(AT8*BT$6)/(AT8*BT$6+AM8*BU$6+AS8*BV$6)</f>
        <v>1</v>
      </c>
      <c r="BU8" s="255">
        <f t="shared" ref="BU8:BU21" ca="1" si="10">(AM8*BU$6)/(AT8*BT$6+AM8*BU$6+AS8*BV$6)</f>
        <v>0</v>
      </c>
      <c r="BV8" s="255">
        <f t="shared" ref="BV8:BV21" ca="1" si="11">(AS8*BV$6)/(AT8*BT$6+AM8*BU$6+AS8*BV$6)</f>
        <v>0</v>
      </c>
      <c r="BW8" s="256">
        <f t="shared" ref="BW8:BW21" ca="1" si="12">0.5774*BT8+1.1547*BV8</f>
        <v>0.57740000000000002</v>
      </c>
      <c r="BX8" s="256">
        <f ca="1">IF(ISERROR(BT8),-1,BT8)</f>
        <v>1</v>
      </c>
      <c r="BY8" s="255" t="e">
        <f t="shared" ref="BY8:BY21" ca="1" si="13">(AM8*BY$6)/(AM8*$BY$6+BA8*$BZ$6+BB8*$CA$6)</f>
        <v>#DIV/0!</v>
      </c>
      <c r="BZ8" s="255" t="e">
        <f t="shared" ref="BZ8:BZ21" ca="1" si="14">(BA8*BZ$6)/(AM8*$BY$6+BA8*$BZ$6+BB8*$CA$6)</f>
        <v>#DIV/0!</v>
      </c>
      <c r="CA8" s="255" t="e">
        <f t="shared" ref="CA8:CA21" ca="1" si="15">(BB8*CA$6)/(AM8*$BY$6+BA8*$BZ$6+BB8*$CA$6)</f>
        <v>#DIV/0!</v>
      </c>
      <c r="CB8" s="256" t="e">
        <f t="shared" ref="CB8:CB21" ca="1" si="16">0.5774*BY8+1.1547*CA8</f>
        <v>#DIV/0!</v>
      </c>
      <c r="CC8" s="256">
        <f ca="1">IF(ISERROR(BY8),-1,BY8)</f>
        <v>-1</v>
      </c>
      <c r="CD8" s="255">
        <f t="shared" ref="CD8:CD21" ca="1" si="17">(AT8*CD$6)/(AT8*CD$6+AV8*CE$6+AW8*CF$6)</f>
        <v>0.47795060724898525</v>
      </c>
      <c r="CE8" s="255">
        <f t="shared" ref="CE8:CE21" ca="1" si="18">(AV8*CE$6)/(AT8*CD$6+AV8*CE$6+AW8*CF$6)</f>
        <v>0.10993291495347327</v>
      </c>
      <c r="CF8" s="255">
        <f t="shared" ref="CF8:CF21" ca="1" si="19">(AW8*CF$6)/(AT8*CD$6+AV8*CE$6+AW8*CF$6)</f>
        <v>0.41211647779754146</v>
      </c>
      <c r="CG8" s="256">
        <f t="shared" ref="CG8:CG21" ca="1" si="20">0.5774*CD8+1.1547*CF8</f>
        <v>0.75183957753838526</v>
      </c>
      <c r="CH8" s="256">
        <f ca="1">IF(ISERROR(CD8),-1,CD8)</f>
        <v>0.47795060724898525</v>
      </c>
      <c r="CI8" s="257" t="e">
        <f ca="1">INDIRECT("R"&amp;ROW(CI8)&amp;"C"&amp;(COLUMN(INDIRECT(X$3&amp;ROW(CI8),TRUE))+29),FALSE)</f>
        <v>#REF!</v>
      </c>
      <c r="CJ8" s="257" t="e">
        <f t="shared" ref="CJ8:CJ17" ca="1" si="21">INDIRECT("R"&amp;ROW(CJ8)&amp;"C"&amp;(COLUMN(INDIRECT($X$4&amp;ROW(CJ8),TRUE))+29),FALSE)</f>
        <v>#REF!</v>
      </c>
      <c r="CK8" s="257" t="e">
        <f t="shared" ref="CK8:CK17" ca="1" si="22">INDIRECT("R"&amp;ROW(CK8)&amp;"C"&amp;(COLUMN(INDIRECT($X$5&amp;ROW(CK8),TRUE))+29),FALSE)</f>
        <v>#REF!</v>
      </c>
      <c r="CL8" s="255" t="e">
        <f ca="1">(CI8*CL$6)/(CI8*CL$6+CJ8*CM$6+CK8*CN$6)</f>
        <v>#REF!</v>
      </c>
      <c r="CM8" s="255" t="e">
        <f ca="1">(CJ8*CM$6)/(CI8*CL$6+CJ8*CM$6+CK8*CN$6)</f>
        <v>#REF!</v>
      </c>
      <c r="CN8" s="255" t="e">
        <f ca="1">(CK8*CN$6)/(CI8*CL$6+CJ8*CM$6+CK8*CN$6)</f>
        <v>#REF!</v>
      </c>
      <c r="CO8" s="256" t="e">
        <f t="shared" ref="CO8:CO21" ca="1" si="23">0.5774*CL8+1.1547*CN8</f>
        <v>#REF!</v>
      </c>
      <c r="CP8" s="256">
        <f ca="1">IF(ISERROR(CL8),-1,CL8)</f>
        <v>-1</v>
      </c>
      <c r="CQ8" s="255">
        <f t="shared" ref="CQ8:CQ21" ca="1" si="24">(AN8*CQ$6)/(AN8*CQ$6+AO8*CR$6+(AQ8^0.5)*CS$6)</f>
        <v>3.5692043718481219E-2</v>
      </c>
      <c r="CR8" s="255">
        <f t="shared" ref="CR8:CR21" ca="1" si="25">(AO8*CR$6)/(AN8*CQ$6+AO8*CR$6+(AQ8^0.5)*CS$6)</f>
        <v>0.13153589610537592</v>
      </c>
      <c r="CS8" s="255">
        <f t="shared" ref="CS8:CS21" ca="1" si="26">((AQ8^0.5)*CS$6)/(AN8*CQ$6+AO8*CR$6+(AQ8^0.5)*CS$6)</f>
        <v>0.83277206017614291</v>
      </c>
      <c r="CT8" s="256">
        <f t="shared" ref="CT8:CT21" ca="1" si="27">0.5774*CQ8+1.1547*CS8</f>
        <v>0.98221048392844335</v>
      </c>
      <c r="CU8" s="256">
        <f ca="1">IF(ISERROR(CQ8),-1,CQ8)</f>
        <v>3.5692043718481219E-2</v>
      </c>
      <c r="CV8" s="217"/>
      <c r="CW8" s="252">
        <f ca="1">IF(ISERROR(2*LOG(AO8)-LOG(AQ8)),-99,2*LOG(AO8)-LOG(AQ8))</f>
        <v>2.3970362836618313</v>
      </c>
      <c r="CX8" s="256">
        <f ca="1">IF(ISERROR(2*LOG(AO8)-LOG(AP8)),-99,2*LOG(AO8)-LOG(AP8))</f>
        <v>2.8195987672422009</v>
      </c>
      <c r="CY8" s="252">
        <f ca="1">IF(ISERROR(10*AQ8/(10*AQ8+AP8)),-99,10*AQ8/(10*AQ8+AP8))</f>
        <v>0.96358118361153267</v>
      </c>
      <c r="CZ8" s="252">
        <f ca="1">IF(ISERROR(10*AO8/(10*AO8+AN8)),-99,10*AO8/(10*AO8+AN8))</f>
        <v>0.78656650463985855</v>
      </c>
      <c r="DA8" s="258">
        <f ca="1">0.00000031665*AR8^3 - 0.00036686*AR8^2 + 0.28831*AR8 + 77.034 *LOG(AR8) - 42.198</f>
        <v>102.21838656402085</v>
      </c>
      <c r="DB8" s="259"/>
      <c r="DC8" s="258">
        <f ca="1">IF(ISERROR(DA8),-999,0.000000068133*DA8^4-0.00003873*DA8^3+0.0090986*DA8^2+3.3034*DA8+28.833)</f>
        <v>427.64198934339106</v>
      </c>
    </row>
    <row r="9" spans="1:108" ht="14.4" x14ac:dyDescent="0.3">
      <c r="A9" s="217"/>
      <c r="B9" s="217"/>
      <c r="C9" s="241"/>
      <c r="D9" s="242" t="s">
        <v>279</v>
      </c>
      <c r="E9" s="243"/>
      <c r="F9" s="245"/>
      <c r="G9" s="245"/>
      <c r="H9" s="245"/>
      <c r="I9" s="228">
        <v>7.43</v>
      </c>
      <c r="J9" s="246"/>
      <c r="K9" s="247">
        <v>473</v>
      </c>
      <c r="L9" s="247">
        <v>174</v>
      </c>
      <c r="M9" s="247">
        <v>75</v>
      </c>
      <c r="N9" s="247">
        <v>123</v>
      </c>
      <c r="O9" s="294">
        <v>48</v>
      </c>
      <c r="P9" s="247"/>
      <c r="Q9" s="228">
        <v>874.82</v>
      </c>
      <c r="R9" s="230">
        <v>0.36</v>
      </c>
      <c r="S9" s="228">
        <v>200.58</v>
      </c>
      <c r="T9" s="249">
        <v>841.80000000000007</v>
      </c>
      <c r="U9" s="246"/>
      <c r="V9" s="250"/>
      <c r="W9" s="246"/>
      <c r="X9" s="247"/>
      <c r="Y9" s="247"/>
      <c r="Z9" s="247">
        <v>0.3</v>
      </c>
      <c r="AA9" s="247"/>
      <c r="AB9" s="246"/>
      <c r="AC9" s="247"/>
      <c r="AD9" s="251"/>
      <c r="AE9" s="246"/>
      <c r="AF9" s="246"/>
      <c r="AG9" s="217" t="str">
        <f t="shared" ref="AG9:AG23" ca="1" si="28">IF(ISERROR(BO9),"",INDIRECT(AG$5&amp;(CELL("row", AG9))))</f>
        <v>W_ID_002_FS_001</v>
      </c>
      <c r="AH9" s="217">
        <f t="shared" ca="1" si="0"/>
        <v>0</v>
      </c>
      <c r="AI9" s="217">
        <f t="shared" ca="1" si="0"/>
        <v>0</v>
      </c>
      <c r="AJ9" s="217">
        <f t="shared" ca="1" si="0"/>
        <v>0</v>
      </c>
      <c r="AK9" s="217">
        <f t="shared" ca="1" si="0"/>
        <v>0</v>
      </c>
      <c r="AL9" s="217">
        <f t="shared" ca="1" si="0"/>
        <v>7.43</v>
      </c>
      <c r="AM9" s="247"/>
      <c r="AN9" s="217">
        <f t="shared" ca="1" si="1"/>
        <v>473</v>
      </c>
      <c r="AO9" s="217">
        <f t="shared" ca="1" si="1"/>
        <v>174</v>
      </c>
      <c r="AP9" s="217">
        <f t="shared" ca="1" si="1"/>
        <v>75</v>
      </c>
      <c r="AQ9" s="252">
        <f t="shared" ca="1" si="1"/>
        <v>123</v>
      </c>
      <c r="AR9" s="217">
        <f t="shared" ca="1" si="1"/>
        <v>48</v>
      </c>
      <c r="AS9" s="217">
        <f t="shared" ca="1" si="1"/>
        <v>0</v>
      </c>
      <c r="AT9" s="217">
        <f t="shared" ca="1" si="1"/>
        <v>874.82</v>
      </c>
      <c r="AU9" s="217">
        <f t="shared" ca="1" si="1"/>
        <v>0.36</v>
      </c>
      <c r="AV9" s="217">
        <f t="shared" ca="1" si="1"/>
        <v>200.58</v>
      </c>
      <c r="AW9" s="217">
        <f t="shared" ca="1" si="1"/>
        <v>841.80000000000007</v>
      </c>
      <c r="AX9" s="217">
        <f t="shared" ca="1" si="1"/>
        <v>0</v>
      </c>
      <c r="AY9" s="217">
        <f t="shared" ca="1" si="1"/>
        <v>0</v>
      </c>
      <c r="AZ9" s="217">
        <f t="shared" ca="1" si="1"/>
        <v>0</v>
      </c>
      <c r="BA9" s="217">
        <f t="shared" ca="1" si="1"/>
        <v>0</v>
      </c>
      <c r="BB9" s="217">
        <f t="shared" ca="1" si="1"/>
        <v>0</v>
      </c>
      <c r="BC9" s="217">
        <f t="shared" ca="1" si="1"/>
        <v>0.3</v>
      </c>
      <c r="BD9" s="217">
        <f t="shared" ca="1" si="2"/>
        <v>0</v>
      </c>
      <c r="BE9" s="217">
        <f t="shared" ca="1" si="2"/>
        <v>0</v>
      </c>
      <c r="BF9" s="217">
        <f t="shared" ca="1" si="2"/>
        <v>0</v>
      </c>
      <c r="BG9" s="217">
        <f t="shared" ca="1" si="2"/>
        <v>0</v>
      </c>
      <c r="BH9" s="217">
        <f t="shared" ca="1" si="3"/>
        <v>0</v>
      </c>
      <c r="BI9" s="217">
        <f t="shared" ca="1" si="4"/>
        <v>99</v>
      </c>
      <c r="BJ9" s="217" t="str">
        <f t="shared" ref="BJ9:BJ23" ca="1" si="29">IF(BI9=99,"",INDIRECT(BJ$5&amp;(CELL("row", BJ9))))</f>
        <v/>
      </c>
      <c r="BK9" s="253">
        <f t="shared" ref="BK9:BK19" ca="1" si="30">IF(AL9=0,ABS(AM9)*AM$6+ABS(AN9)*AN$6+ABS(AO9)*AO$6+ABS(AP9)*AP$6+ABS(AQ9)*AQ$6+ABS(AY9)*AY$6+ABS(BE9)*BE$6, ABS(AM9)*AM$6+ABS(AN9)*AN$6+ABS(AO9)*AO$6+ABS(AP9)*AP$6+ABS(AQ9)*AQ$6+ABS(AY9)*AY$6+0.992*10^(3-AL9)+ABS(BE9)*BE$6)</f>
        <v>38.885196856294726</v>
      </c>
      <c r="BL9" s="253">
        <f t="shared" ref="BL9:BL19" ca="1" si="31">ABS(AT9)*AT$6+ABS(AU9)*AU$6+ABS(AV9)*AV$6+ABS(AW9)*AW$6+ABS(AX9)*AX$6</f>
        <v>42.670800200000002</v>
      </c>
      <c r="BM9" s="254">
        <f t="shared" ref="BM9:BM23" ca="1" si="32">IF(BK9=0,"",(BK9-BL9)/(BK9+BL9))</f>
        <v>-4.6417228411691547E-2</v>
      </c>
      <c r="BN9" s="217"/>
      <c r="BO9" s="255">
        <f t="shared" ca="1" si="5"/>
        <v>0.98981693104930868</v>
      </c>
      <c r="BP9" s="255">
        <f t="shared" ca="1" si="6"/>
        <v>1.0183068950691317E-2</v>
      </c>
      <c r="BQ9" s="255">
        <f t="shared" ca="1" si="7"/>
        <v>0</v>
      </c>
      <c r="BR9" s="256">
        <f t="shared" ca="1" si="8"/>
        <v>0.57152029598787091</v>
      </c>
      <c r="BS9" s="256">
        <f t="shared" ref="BS9:BS22" ca="1" si="33">IF(ISERROR(BO9),-1,BO9)</f>
        <v>0.98981693104930868</v>
      </c>
      <c r="BT9" s="255">
        <f t="shared" ca="1" si="9"/>
        <v>1</v>
      </c>
      <c r="BU9" s="255">
        <f t="shared" ca="1" si="10"/>
        <v>0</v>
      </c>
      <c r="BV9" s="255">
        <f t="shared" ca="1" si="11"/>
        <v>0</v>
      </c>
      <c r="BW9" s="256">
        <f t="shared" ca="1" si="12"/>
        <v>0.57740000000000002</v>
      </c>
      <c r="BX9" s="256">
        <f t="shared" ref="BX9:BX19" ca="1" si="34">IF(ISERROR(BT9),-1,BT9)</f>
        <v>1</v>
      </c>
      <c r="BY9" s="255" t="e">
        <f t="shared" ca="1" si="13"/>
        <v>#DIV/0!</v>
      </c>
      <c r="BZ9" s="255" t="e">
        <f t="shared" ca="1" si="14"/>
        <v>#DIV/0!</v>
      </c>
      <c r="CA9" s="255" t="e">
        <f t="shared" ca="1" si="15"/>
        <v>#DIV/0!</v>
      </c>
      <c r="CB9" s="256" t="e">
        <f t="shared" ca="1" si="16"/>
        <v>#DIV/0!</v>
      </c>
      <c r="CC9" s="256">
        <f t="shared" ref="CC9:CC22" ca="1" si="35">IF(ISERROR(BY9),-1,BY9)</f>
        <v>-1</v>
      </c>
      <c r="CD9" s="255">
        <f t="shared" ca="1" si="17"/>
        <v>0.45630085541414561</v>
      </c>
      <c r="CE9" s="255">
        <f t="shared" ca="1" si="18"/>
        <v>0.10462132276236177</v>
      </c>
      <c r="CF9" s="255">
        <f t="shared" ca="1" si="19"/>
        <v>0.43907782182349259</v>
      </c>
      <c r="CG9" s="256">
        <f t="shared" ca="1" si="20"/>
        <v>0.77047127477571464</v>
      </c>
      <c r="CH9" s="256">
        <f t="shared" ref="CH9:CH22" ca="1" si="36">IF(ISERROR(CD9),-1,CD9)</f>
        <v>0.45630085541414561</v>
      </c>
      <c r="CI9" s="257" t="e">
        <f ca="1">INDIRECT("R"&amp;ROW(CI9)&amp;"C"&amp;(COLUMN(INDIRECT(X$3&amp;ROW(CI9),TRUE))+29),FALSE)</f>
        <v>#REF!</v>
      </c>
      <c r="CJ9" s="257" t="e">
        <f t="shared" ca="1" si="21"/>
        <v>#REF!</v>
      </c>
      <c r="CK9" s="257" t="e">
        <f t="shared" ca="1" si="22"/>
        <v>#REF!</v>
      </c>
      <c r="CL9" s="255" t="e">
        <f t="shared" ref="CL9:CL23" ca="1" si="37">(CI9*CL$6)/(CI9*CL$6+CJ9*CM$6+CK9*CN$6)</f>
        <v>#REF!</v>
      </c>
      <c r="CM9" s="255" t="e">
        <f t="shared" ref="CM9:CM23" ca="1" si="38">(CJ9*CM$6)/(CI9*CL$6+CJ9*CM$6+CK9*CN$6)</f>
        <v>#REF!</v>
      </c>
      <c r="CN9" s="255" t="e">
        <f t="shared" ref="CN9:CN23" ca="1" si="39">(CK9*CN$6)/(CI9*CL$6+CJ9*CM$6+CK9*CN$6)</f>
        <v>#REF!</v>
      </c>
      <c r="CO9" s="256" t="e">
        <f t="shared" ca="1" si="23"/>
        <v>#REF!</v>
      </c>
      <c r="CP9" s="256">
        <f t="shared" ref="CP9:CP22" ca="1" si="40">IF(ISERROR(CL9),-1,CL9)</f>
        <v>-1</v>
      </c>
      <c r="CQ9" s="255">
        <f t="shared" ca="1" si="24"/>
        <v>3.5554455747320766E-2</v>
      </c>
      <c r="CR9" s="255">
        <f t="shared" ca="1" si="25"/>
        <v>0.13079228964130685</v>
      </c>
      <c r="CS9" s="255">
        <f t="shared" ca="1" si="26"/>
        <v>0.83365325461137241</v>
      </c>
      <c r="CT9" s="256">
        <f t="shared" ca="1" si="27"/>
        <v>0.98314855584825478</v>
      </c>
      <c r="CU9" s="256">
        <f t="shared" ref="CU9:CU22" ca="1" si="41">IF(ISERROR(CQ9),-1,CQ9)</f>
        <v>3.5554455747320766E-2</v>
      </c>
      <c r="CV9" s="217"/>
      <c r="CW9" s="252">
        <f t="shared" ref="CW9:CW23" ca="1" si="42">IF(ISERROR(2*LOG(AO9)-LOG(AQ9)),-99,2*LOG(AO9)-LOG(AQ9))</f>
        <v>2.3911933851258018</v>
      </c>
      <c r="CX9" s="256">
        <f t="shared" ref="CX9:CX23" ca="1" si="43">IF(ISERROR(2*LOG(AO9)-LOG(AP9)),-99,2*LOG(AO9)-LOG(AP9))</f>
        <v>2.6060372331734998</v>
      </c>
      <c r="CY9" s="252">
        <f t="shared" ref="CY9:CY23" ca="1" si="44">IF(ISERROR(10*AQ9/(10*AQ9+AP9)),-99,10*AQ9/(10*AQ9+AP9))</f>
        <v>0.94252873563218387</v>
      </c>
      <c r="CZ9" s="252">
        <f t="shared" ref="CZ9:CZ23" ca="1" si="45">IF(ISERROR(10*AO9/(10*AO9+AN9)),-99,10*AO9/(10*AO9+AN9))</f>
        <v>0.78626299141436962</v>
      </c>
      <c r="DA9" s="258">
        <f t="shared" ref="DA9:DA23" ca="1" si="46">0.00000031665*AR9^3 - 0.00036686*AR9^2 + 0.28831*AR9 + 77.034 *LOG(AR9) - 42.198</f>
        <v>100.34339099679099</v>
      </c>
      <c r="DB9" s="259"/>
      <c r="DC9" s="258">
        <f t="shared" ref="DC9:DC23" ca="1" si="47">IF(ISERROR(DA9),-999,0.000000068133*DA9^4-0.00003873*DA9^3+0.0090986*DA9^2+3.3034*DA9+28.833)</f>
        <v>419.69631670059857</v>
      </c>
    </row>
    <row r="10" spans="1:108" ht="14.25" customHeight="1" x14ac:dyDescent="0.3">
      <c r="A10" s="217"/>
      <c r="B10" s="217"/>
      <c r="C10" s="241"/>
      <c r="D10" s="242" t="s">
        <v>280</v>
      </c>
      <c r="E10" s="243"/>
      <c r="F10" s="245"/>
      <c r="G10" s="245"/>
      <c r="H10" s="245"/>
      <c r="I10" s="228">
        <v>7.3</v>
      </c>
      <c r="J10" s="246"/>
      <c r="K10" s="247">
        <v>492</v>
      </c>
      <c r="L10" s="247">
        <v>208</v>
      </c>
      <c r="M10" s="247">
        <v>48</v>
      </c>
      <c r="N10" s="247">
        <v>127</v>
      </c>
      <c r="O10" s="294">
        <v>49</v>
      </c>
      <c r="P10" s="247"/>
      <c r="Q10" s="228">
        <v>876.91</v>
      </c>
      <c r="R10" s="230">
        <v>0.37</v>
      </c>
      <c r="S10" s="228">
        <v>189.54</v>
      </c>
      <c r="T10" s="249">
        <v>884.5</v>
      </c>
      <c r="U10" s="246"/>
      <c r="V10" s="250"/>
      <c r="W10" s="246"/>
      <c r="X10" s="247"/>
      <c r="Y10" s="247"/>
      <c r="Z10" s="247">
        <v>0.18</v>
      </c>
      <c r="AA10" s="247"/>
      <c r="AB10" s="246"/>
      <c r="AC10" s="247"/>
      <c r="AD10" s="245"/>
      <c r="AE10" s="246"/>
      <c r="AF10" s="246"/>
      <c r="AG10" s="217" t="str">
        <f t="shared" ca="1" si="28"/>
        <v>W_ID_003_FS_001</v>
      </c>
      <c r="AH10" s="217">
        <f t="shared" ca="1" si="0"/>
        <v>0</v>
      </c>
      <c r="AI10" s="217">
        <f t="shared" ca="1" si="0"/>
        <v>0</v>
      </c>
      <c r="AJ10" s="217">
        <f t="shared" ca="1" si="0"/>
        <v>0</v>
      </c>
      <c r="AK10" s="217">
        <f t="shared" ca="1" si="0"/>
        <v>0</v>
      </c>
      <c r="AL10" s="217">
        <f t="shared" ca="1" si="0"/>
        <v>7.3</v>
      </c>
      <c r="AM10" s="247"/>
      <c r="AN10" s="217">
        <f t="shared" ca="1" si="1"/>
        <v>492</v>
      </c>
      <c r="AO10" s="217">
        <f t="shared" ca="1" si="1"/>
        <v>208</v>
      </c>
      <c r="AP10" s="217">
        <f t="shared" ca="1" si="1"/>
        <v>48</v>
      </c>
      <c r="AQ10" s="252">
        <f t="shared" ca="1" si="1"/>
        <v>127</v>
      </c>
      <c r="AR10" s="217">
        <f t="shared" ca="1" si="1"/>
        <v>49</v>
      </c>
      <c r="AS10" s="217">
        <f t="shared" ca="1" si="1"/>
        <v>0</v>
      </c>
      <c r="AT10" s="217">
        <f t="shared" ca="1" si="1"/>
        <v>876.91</v>
      </c>
      <c r="AU10" s="217">
        <f t="shared" ca="1" si="1"/>
        <v>0.37</v>
      </c>
      <c r="AV10" s="217">
        <f t="shared" ca="1" si="1"/>
        <v>189.54</v>
      </c>
      <c r="AW10" s="217">
        <f t="shared" ca="1" si="1"/>
        <v>884.5</v>
      </c>
      <c r="AX10" s="217">
        <f t="shared" ca="1" si="1"/>
        <v>0</v>
      </c>
      <c r="AY10" s="217">
        <f t="shared" ca="1" si="1"/>
        <v>0</v>
      </c>
      <c r="AZ10" s="217">
        <f t="shared" ca="1" si="1"/>
        <v>0</v>
      </c>
      <c r="BA10" s="217">
        <f t="shared" ca="1" si="1"/>
        <v>0</v>
      </c>
      <c r="BB10" s="217">
        <f t="shared" ca="1" si="1"/>
        <v>0</v>
      </c>
      <c r="BC10" s="217">
        <f t="shared" ca="1" si="1"/>
        <v>0.18</v>
      </c>
      <c r="BD10" s="217">
        <f t="shared" ca="1" si="2"/>
        <v>0</v>
      </c>
      <c r="BE10" s="217">
        <f t="shared" ca="1" si="2"/>
        <v>0</v>
      </c>
      <c r="BF10" s="217">
        <f t="shared" ca="1" si="2"/>
        <v>0</v>
      </c>
      <c r="BG10" s="217">
        <f t="shared" ca="1" si="2"/>
        <v>0</v>
      </c>
      <c r="BH10" s="217">
        <f t="shared" ca="1" si="3"/>
        <v>0</v>
      </c>
      <c r="BI10" s="217">
        <f t="shared" ca="1" si="4"/>
        <v>99</v>
      </c>
      <c r="BJ10" s="217" t="str">
        <f t="shared" ca="1" si="29"/>
        <v/>
      </c>
      <c r="BK10" s="253">
        <f t="shared" ca="1" si="30"/>
        <v>39.562829717773575</v>
      </c>
      <c r="BL10" s="253">
        <f t="shared" ca="1" si="31"/>
        <v>43.200285699999995</v>
      </c>
      <c r="BM10" s="254">
        <f t="shared" ca="1" si="32"/>
        <v>-4.3950206125822906E-2</v>
      </c>
      <c r="BN10" s="217"/>
      <c r="BO10" s="255">
        <f t="shared" ca="1" si="5"/>
        <v>0.98956170443260816</v>
      </c>
      <c r="BP10" s="255">
        <f t="shared" ca="1" si="6"/>
        <v>1.0438295567391894E-2</v>
      </c>
      <c r="BQ10" s="255">
        <f t="shared" ca="1" si="7"/>
        <v>0</v>
      </c>
      <c r="BR10" s="256">
        <f t="shared" ca="1" si="8"/>
        <v>0.571372928139388</v>
      </c>
      <c r="BS10" s="256">
        <f t="shared" ca="1" si="33"/>
        <v>0.98956170443260816</v>
      </c>
      <c r="BT10" s="255">
        <f t="shared" ca="1" si="9"/>
        <v>1</v>
      </c>
      <c r="BU10" s="255">
        <f t="shared" ca="1" si="10"/>
        <v>0</v>
      </c>
      <c r="BV10" s="255">
        <f t="shared" ca="1" si="11"/>
        <v>0</v>
      </c>
      <c r="BW10" s="256">
        <f t="shared" ca="1" si="12"/>
        <v>0.57740000000000002</v>
      </c>
      <c r="BX10" s="256">
        <f t="shared" ca="1" si="34"/>
        <v>1</v>
      </c>
      <c r="BY10" s="255" t="e">
        <f t="shared" ca="1" si="13"/>
        <v>#DIV/0!</v>
      </c>
      <c r="BZ10" s="255" t="e">
        <f t="shared" ca="1" si="14"/>
        <v>#DIV/0!</v>
      </c>
      <c r="CA10" s="255" t="e">
        <f t="shared" ca="1" si="15"/>
        <v>#DIV/0!</v>
      </c>
      <c r="CB10" s="256" t="e">
        <f t="shared" ca="1" si="16"/>
        <v>#DIV/0!</v>
      </c>
      <c r="CC10" s="256">
        <f t="shared" ca="1" si="35"/>
        <v>-1</v>
      </c>
      <c r="CD10" s="255">
        <f t="shared" ca="1" si="17"/>
        <v>0.44947845921217866</v>
      </c>
      <c r="CE10" s="255">
        <f t="shared" ca="1" si="18"/>
        <v>9.7152669212434956E-2</v>
      </c>
      <c r="CF10" s="255">
        <f t="shared" ca="1" si="19"/>
        <v>0.45336887157538636</v>
      </c>
      <c r="CG10" s="256">
        <f t="shared" ca="1" si="20"/>
        <v>0.7830338983572106</v>
      </c>
      <c r="CH10" s="256">
        <f t="shared" ca="1" si="36"/>
        <v>0.44947845921217866</v>
      </c>
      <c r="CI10" s="257" t="e">
        <f t="shared" ref="CI10:CI24" ca="1" si="48">INDIRECT("R"&amp;ROW(CI10)&amp;"C"&amp;(COLUMN(INDIRECT(X$3&amp;ROW(CI10),TRUE))+29),FALSE)</f>
        <v>#REF!</v>
      </c>
      <c r="CJ10" s="257" t="e">
        <f t="shared" ca="1" si="21"/>
        <v>#REF!</v>
      </c>
      <c r="CK10" s="257" t="e">
        <f t="shared" ca="1" si="22"/>
        <v>#REF!</v>
      </c>
      <c r="CL10" s="255" t="e">
        <f t="shared" ca="1" si="37"/>
        <v>#REF!</v>
      </c>
      <c r="CM10" s="255" t="e">
        <f t="shared" ca="1" si="38"/>
        <v>#REF!</v>
      </c>
      <c r="CN10" s="255" t="e">
        <f t="shared" ca="1" si="39"/>
        <v>#REF!</v>
      </c>
      <c r="CO10" s="256" t="e">
        <f t="shared" ca="1" si="23"/>
        <v>#REF!</v>
      </c>
      <c r="CP10" s="256">
        <f t="shared" ca="1" si="40"/>
        <v>-1</v>
      </c>
      <c r="CQ10" s="255">
        <f t="shared" ca="1" si="24"/>
        <v>3.554546624414532E-2</v>
      </c>
      <c r="CR10" s="255">
        <f t="shared" ca="1" si="25"/>
        <v>0.15027351582890705</v>
      </c>
      <c r="CS10" s="255">
        <f t="shared" ca="1" si="26"/>
        <v>0.81418101792694764</v>
      </c>
      <c r="CT10" s="256">
        <f t="shared" ca="1" si="27"/>
        <v>0.96065877360961605</v>
      </c>
      <c r="CU10" s="256">
        <f t="shared" ca="1" si="41"/>
        <v>3.554546624414532E-2</v>
      </c>
      <c r="CV10" s="217"/>
      <c r="CW10" s="252">
        <f t="shared" ca="1" si="42"/>
        <v>2.5323229489695662</v>
      </c>
      <c r="CX10" s="256">
        <f t="shared" ca="1" si="43"/>
        <v>2.9548854325499359</v>
      </c>
      <c r="CY10" s="252">
        <f t="shared" ca="1" si="44"/>
        <v>0.96358118361153267</v>
      </c>
      <c r="CZ10" s="252">
        <f t="shared" ca="1" si="45"/>
        <v>0.80870917573872469</v>
      </c>
      <c r="DA10" s="258">
        <f t="shared" ca="1" si="46"/>
        <v>101.28817752476652</v>
      </c>
      <c r="DB10" s="259"/>
      <c r="DC10" s="258">
        <f t="shared" ca="1" si="47"/>
        <v>423.69870107094448</v>
      </c>
    </row>
    <row r="11" spans="1:108" ht="15" x14ac:dyDescent="0.3">
      <c r="A11" s="217"/>
      <c r="B11" s="217"/>
      <c r="C11" s="241"/>
      <c r="D11" s="242" t="s">
        <v>281</v>
      </c>
      <c r="E11" s="243"/>
      <c r="F11" s="245"/>
      <c r="G11" s="244"/>
      <c r="H11" s="260"/>
      <c r="I11" s="228">
        <v>8.56</v>
      </c>
      <c r="J11" s="246"/>
      <c r="K11" s="247">
        <v>500</v>
      </c>
      <c r="L11" s="247">
        <v>182</v>
      </c>
      <c r="M11" s="247">
        <v>47</v>
      </c>
      <c r="N11" s="247">
        <v>128</v>
      </c>
      <c r="O11" s="294">
        <v>49</v>
      </c>
      <c r="P11" s="247"/>
      <c r="Q11" s="228">
        <v>907.29</v>
      </c>
      <c r="R11" s="230">
        <v>0.34</v>
      </c>
      <c r="S11" s="228">
        <v>208.79</v>
      </c>
      <c r="T11" s="249">
        <v>750.30000000000007</v>
      </c>
      <c r="U11" s="246"/>
      <c r="V11" s="250"/>
      <c r="W11" s="246"/>
      <c r="X11" s="247"/>
      <c r="Y11" s="247"/>
      <c r="Z11" s="247">
        <v>0.17</v>
      </c>
      <c r="AA11" s="247"/>
      <c r="AB11" s="246"/>
      <c r="AC11" s="247"/>
      <c r="AD11" s="251"/>
      <c r="AE11" s="246"/>
      <c r="AF11" s="246"/>
      <c r="AG11" s="217" t="str">
        <f t="shared" ca="1" si="28"/>
        <v>W_ID_004_FS_001</v>
      </c>
      <c r="AH11" s="217">
        <f t="shared" ca="1" si="0"/>
        <v>0</v>
      </c>
      <c r="AI11" s="217">
        <f t="shared" ca="1" si="0"/>
        <v>0</v>
      </c>
      <c r="AJ11" s="217">
        <f t="shared" ca="1" si="0"/>
        <v>0</v>
      </c>
      <c r="AK11" s="217">
        <f t="shared" ca="1" si="0"/>
        <v>0</v>
      </c>
      <c r="AL11" s="217">
        <f t="shared" ca="1" si="0"/>
        <v>8.56</v>
      </c>
      <c r="AM11" s="247"/>
      <c r="AN11" s="217">
        <f t="shared" ca="1" si="1"/>
        <v>500</v>
      </c>
      <c r="AO11" s="217">
        <f t="shared" ca="1" si="1"/>
        <v>182</v>
      </c>
      <c r="AP11" s="217">
        <f t="shared" ca="1" si="1"/>
        <v>47</v>
      </c>
      <c r="AQ11" s="252">
        <f t="shared" ca="1" si="1"/>
        <v>128</v>
      </c>
      <c r="AR11" s="217">
        <f t="shared" ca="1" si="1"/>
        <v>49</v>
      </c>
      <c r="AS11" s="217">
        <f t="shared" ca="1" si="1"/>
        <v>0</v>
      </c>
      <c r="AT11" s="217">
        <f t="shared" ca="1" si="1"/>
        <v>907.29</v>
      </c>
      <c r="AU11" s="217">
        <f t="shared" ca="1" si="1"/>
        <v>0.34</v>
      </c>
      <c r="AV11" s="217">
        <f t="shared" ca="1" si="1"/>
        <v>208.79</v>
      </c>
      <c r="AW11" s="217">
        <f t="shared" ca="1" si="1"/>
        <v>750.30000000000007</v>
      </c>
      <c r="AX11" s="217">
        <f t="shared" ca="1" si="1"/>
        <v>0</v>
      </c>
      <c r="AY11" s="217">
        <f t="shared" ca="1" si="1"/>
        <v>0</v>
      </c>
      <c r="AZ11" s="217">
        <f t="shared" ca="1" si="1"/>
        <v>0</v>
      </c>
      <c r="BA11" s="217">
        <f t="shared" ca="1" si="1"/>
        <v>0</v>
      </c>
      <c r="BB11" s="217">
        <f t="shared" ca="1" si="1"/>
        <v>0</v>
      </c>
      <c r="BC11" s="217">
        <f t="shared" ca="1" si="1"/>
        <v>0.17</v>
      </c>
      <c r="BD11" s="217">
        <f t="shared" ca="1" si="2"/>
        <v>0</v>
      </c>
      <c r="BE11" s="217">
        <f t="shared" ca="1" si="2"/>
        <v>0</v>
      </c>
      <c r="BF11" s="217">
        <f t="shared" ca="1" si="2"/>
        <v>0</v>
      </c>
      <c r="BG11" s="217">
        <f t="shared" ca="1" si="2"/>
        <v>0</v>
      </c>
      <c r="BH11" s="217">
        <f t="shared" ca="1" si="3"/>
        <v>0</v>
      </c>
      <c r="BI11" s="217">
        <f t="shared" ca="1" si="4"/>
        <v>99</v>
      </c>
      <c r="BJ11" s="217" t="str">
        <f t="shared" ca="1" si="29"/>
        <v/>
      </c>
      <c r="BK11" s="253">
        <f t="shared" ca="1" si="30"/>
        <v>39.278322732194873</v>
      </c>
      <c r="BL11" s="253">
        <f t="shared" ca="1" si="31"/>
        <v>42.256973299999999</v>
      </c>
      <c r="BM11" s="254">
        <f t="shared" ca="1" si="32"/>
        <v>-3.6532038427001985E-2</v>
      </c>
      <c r="BN11" s="217"/>
      <c r="BO11" s="255">
        <f t="shared" ca="1" si="5"/>
        <v>0.99071839613885282</v>
      </c>
      <c r="BP11" s="255">
        <f t="shared" ca="1" si="6"/>
        <v>9.2816038611472067E-3</v>
      </c>
      <c r="BQ11" s="255">
        <f t="shared" ca="1" si="7"/>
        <v>0</v>
      </c>
      <c r="BR11" s="256">
        <f t="shared" ca="1" si="8"/>
        <v>0.57204080193057361</v>
      </c>
      <c r="BS11" s="256">
        <f t="shared" ca="1" si="33"/>
        <v>0.99071839613885282</v>
      </c>
      <c r="BT11" s="255">
        <f t="shared" ca="1" si="9"/>
        <v>1</v>
      </c>
      <c r="BU11" s="255">
        <f t="shared" ca="1" si="10"/>
        <v>0</v>
      </c>
      <c r="BV11" s="255">
        <f t="shared" ca="1" si="11"/>
        <v>0</v>
      </c>
      <c r="BW11" s="256">
        <f t="shared" ca="1" si="12"/>
        <v>0.57740000000000002</v>
      </c>
      <c r="BX11" s="256">
        <f t="shared" ca="1" si="34"/>
        <v>1</v>
      </c>
      <c r="BY11" s="255" t="e">
        <f t="shared" ca="1" si="13"/>
        <v>#DIV/0!</v>
      </c>
      <c r="BZ11" s="255" t="e">
        <f t="shared" ca="1" si="14"/>
        <v>#DIV/0!</v>
      </c>
      <c r="CA11" s="255" t="e">
        <f t="shared" ca="1" si="15"/>
        <v>#DIV/0!</v>
      </c>
      <c r="CB11" s="256" t="e">
        <f t="shared" ca="1" si="16"/>
        <v>#DIV/0!</v>
      </c>
      <c r="CC11" s="256">
        <f t="shared" ca="1" si="35"/>
        <v>-1</v>
      </c>
      <c r="CD11" s="255">
        <f t="shared" ca="1" si="17"/>
        <v>0.48612286886914774</v>
      </c>
      <c r="CE11" s="255">
        <f t="shared" ca="1" si="18"/>
        <v>0.11186896559114434</v>
      </c>
      <c r="CF11" s="255">
        <f t="shared" ca="1" si="19"/>
        <v>0.40200816553970792</v>
      </c>
      <c r="CG11" s="256">
        <f t="shared" ca="1" si="20"/>
        <v>0.74488617323374662</v>
      </c>
      <c r="CH11" s="256">
        <f t="shared" ca="1" si="36"/>
        <v>0.48612286886914774</v>
      </c>
      <c r="CI11" s="257" t="e">
        <f t="shared" ca="1" si="48"/>
        <v>#REF!</v>
      </c>
      <c r="CJ11" s="257" t="e">
        <f t="shared" ca="1" si="21"/>
        <v>#REF!</v>
      </c>
      <c r="CK11" s="257" t="e">
        <f t="shared" ca="1" si="22"/>
        <v>#REF!</v>
      </c>
      <c r="CL11" s="255" t="e">
        <f t="shared" ca="1" si="37"/>
        <v>#REF!</v>
      </c>
      <c r="CM11" s="255" t="e">
        <f t="shared" ca="1" si="38"/>
        <v>#REF!</v>
      </c>
      <c r="CN11" s="255" t="e">
        <f t="shared" ca="1" si="39"/>
        <v>#REF!</v>
      </c>
      <c r="CO11" s="256" t="e">
        <f t="shared" ca="1" si="23"/>
        <v>#REF!</v>
      </c>
      <c r="CP11" s="256">
        <f t="shared" ca="1" si="40"/>
        <v>-1</v>
      </c>
      <c r="CQ11" s="255">
        <f t="shared" ca="1" si="24"/>
        <v>3.6673807426441066E-2</v>
      </c>
      <c r="CR11" s="255">
        <f t="shared" ca="1" si="25"/>
        <v>0.13349265903224547</v>
      </c>
      <c r="CS11" s="255">
        <f t="shared" ca="1" si="26"/>
        <v>0.82983353354131351</v>
      </c>
      <c r="CT11" s="256">
        <f t="shared" ca="1" si="27"/>
        <v>0.97938423758818183</v>
      </c>
      <c r="CU11" s="256">
        <f t="shared" ca="1" si="41"/>
        <v>3.6673807426441066E-2</v>
      </c>
      <c r="CV11" s="217"/>
      <c r="CW11" s="252">
        <f t="shared" ca="1" si="42"/>
        <v>2.412932806322281</v>
      </c>
      <c r="CX11" s="256">
        <f t="shared" ca="1" si="43"/>
        <v>2.8480449180344318</v>
      </c>
      <c r="CY11" s="252">
        <f t="shared" ca="1" si="44"/>
        <v>0.96458176337603618</v>
      </c>
      <c r="CZ11" s="252">
        <f t="shared" ca="1" si="45"/>
        <v>0.78448275862068961</v>
      </c>
      <c r="DA11" s="258">
        <f t="shared" ca="1" si="46"/>
        <v>101.28817752476652</v>
      </c>
      <c r="DB11" s="259"/>
      <c r="DC11" s="258">
        <f t="shared" ca="1" si="47"/>
        <v>423.69870107094448</v>
      </c>
    </row>
    <row r="12" spans="1:108" ht="15" x14ac:dyDescent="0.3">
      <c r="A12" s="217"/>
      <c r="B12" s="217"/>
      <c r="C12" s="241"/>
      <c r="D12" s="242" t="s">
        <v>282</v>
      </c>
      <c r="E12" s="243"/>
      <c r="F12" s="245"/>
      <c r="G12" s="245"/>
      <c r="H12" s="260"/>
      <c r="I12" s="228">
        <v>7.37</v>
      </c>
      <c r="J12" s="246"/>
      <c r="K12" s="247">
        <v>472</v>
      </c>
      <c r="L12" s="247">
        <v>175</v>
      </c>
      <c r="M12" s="247">
        <v>72</v>
      </c>
      <c r="N12" s="247">
        <v>122</v>
      </c>
      <c r="O12" s="294">
        <v>48</v>
      </c>
      <c r="P12" s="247"/>
      <c r="Q12" s="228">
        <v>880.51</v>
      </c>
      <c r="R12" s="230">
        <v>0.36</v>
      </c>
      <c r="S12" s="228">
        <v>201.71</v>
      </c>
      <c r="T12" s="249">
        <v>823.5</v>
      </c>
      <c r="U12" s="246"/>
      <c r="V12" s="250"/>
      <c r="W12" s="246"/>
      <c r="X12" s="247"/>
      <c r="Y12" s="247"/>
      <c r="Z12" s="247">
        <v>0.28999999999999998</v>
      </c>
      <c r="AA12" s="247"/>
      <c r="AB12" s="246"/>
      <c r="AC12" s="247"/>
      <c r="AD12" s="245"/>
      <c r="AE12" s="246"/>
      <c r="AF12" s="246"/>
      <c r="AG12" s="217" t="str">
        <f t="shared" ca="1" si="28"/>
        <v>W_ID_005_FS_001</v>
      </c>
      <c r="AH12" s="217">
        <f t="shared" ca="1" si="0"/>
        <v>0</v>
      </c>
      <c r="AI12" s="217">
        <f t="shared" ca="1" si="0"/>
        <v>0</v>
      </c>
      <c r="AJ12" s="217">
        <f t="shared" ca="1" si="0"/>
        <v>0</v>
      </c>
      <c r="AK12" s="217">
        <f t="shared" ca="1" si="0"/>
        <v>0</v>
      </c>
      <c r="AL12" s="217">
        <f t="shared" ca="1" si="0"/>
        <v>7.37</v>
      </c>
      <c r="AM12" s="247"/>
      <c r="AN12" s="217">
        <f t="shared" ca="1" si="1"/>
        <v>472</v>
      </c>
      <c r="AO12" s="217">
        <f t="shared" ca="1" si="1"/>
        <v>175</v>
      </c>
      <c r="AP12" s="217">
        <f t="shared" ca="1" si="1"/>
        <v>72</v>
      </c>
      <c r="AQ12" s="252">
        <f t="shared" ca="1" si="1"/>
        <v>122</v>
      </c>
      <c r="AR12" s="217">
        <f t="shared" ca="1" si="1"/>
        <v>48</v>
      </c>
      <c r="AS12" s="217">
        <f t="shared" ca="1" si="1"/>
        <v>0</v>
      </c>
      <c r="AT12" s="217">
        <f t="shared" ca="1" si="1"/>
        <v>880.51</v>
      </c>
      <c r="AU12" s="217">
        <f t="shared" ca="1" si="1"/>
        <v>0.36</v>
      </c>
      <c r="AV12" s="217">
        <f t="shared" ca="1" si="1"/>
        <v>201.71</v>
      </c>
      <c r="AW12" s="217">
        <f t="shared" ca="1" si="1"/>
        <v>823.5</v>
      </c>
      <c r="AX12" s="217">
        <f t="shared" ca="1" si="1"/>
        <v>0</v>
      </c>
      <c r="AY12" s="217">
        <f t="shared" ca="1" si="1"/>
        <v>0</v>
      </c>
      <c r="AZ12" s="217">
        <f t="shared" ca="1" si="1"/>
        <v>0</v>
      </c>
      <c r="BA12" s="217">
        <f t="shared" ca="1" si="1"/>
        <v>0</v>
      </c>
      <c r="BB12" s="217">
        <f t="shared" ca="1" si="1"/>
        <v>0</v>
      </c>
      <c r="BC12" s="217">
        <f t="shared" ca="1" si="1"/>
        <v>0.28999999999999998</v>
      </c>
      <c r="BD12" s="217">
        <f t="shared" ca="1" si="2"/>
        <v>0</v>
      </c>
      <c r="BE12" s="217">
        <f t="shared" ca="1" si="2"/>
        <v>0</v>
      </c>
      <c r="BF12" s="217">
        <f t="shared" ca="1" si="2"/>
        <v>0</v>
      </c>
      <c r="BG12" s="217">
        <f t="shared" ca="1" si="2"/>
        <v>0</v>
      </c>
      <c r="BH12" s="217">
        <f t="shared" ca="1" si="3"/>
        <v>0</v>
      </c>
      <c r="BI12" s="217">
        <f t="shared" ca="1" si="4"/>
        <v>99</v>
      </c>
      <c r="BJ12" s="217" t="str">
        <f t="shared" ca="1" si="29"/>
        <v/>
      </c>
      <c r="BK12" s="253">
        <f t="shared" ca="1" si="30"/>
        <v>38.635312316688264</v>
      </c>
      <c r="BL12" s="253">
        <f t="shared" ca="1" si="31"/>
        <v>42.554904700000002</v>
      </c>
      <c r="BM12" s="254">
        <f t="shared" ca="1" si="32"/>
        <v>-4.8276658535178985E-2</v>
      </c>
      <c r="BN12" s="217"/>
      <c r="BO12" s="255">
        <f t="shared" ca="1" si="5"/>
        <v>0.98988206990365479</v>
      </c>
      <c r="BP12" s="255">
        <f t="shared" ca="1" si="6"/>
        <v>1.0117930096345179E-2</v>
      </c>
      <c r="BQ12" s="255">
        <f t="shared" ca="1" si="7"/>
        <v>0</v>
      </c>
      <c r="BR12" s="256">
        <f t="shared" ca="1" si="8"/>
        <v>0.57155790716237032</v>
      </c>
      <c r="BS12" s="256">
        <f t="shared" ca="1" si="33"/>
        <v>0.98988206990365479</v>
      </c>
      <c r="BT12" s="255">
        <f t="shared" ca="1" si="9"/>
        <v>1</v>
      </c>
      <c r="BU12" s="255">
        <f t="shared" ca="1" si="10"/>
        <v>0</v>
      </c>
      <c r="BV12" s="255">
        <f t="shared" ca="1" si="11"/>
        <v>0</v>
      </c>
      <c r="BW12" s="256">
        <f t="shared" ca="1" si="12"/>
        <v>0.57740000000000002</v>
      </c>
      <c r="BX12" s="256">
        <f t="shared" ca="1" si="34"/>
        <v>1</v>
      </c>
      <c r="BY12" s="255" t="e">
        <f t="shared" ca="1" si="13"/>
        <v>#DIV/0!</v>
      </c>
      <c r="BZ12" s="255" t="e">
        <f t="shared" ca="1" si="14"/>
        <v>#DIV/0!</v>
      </c>
      <c r="CA12" s="255" t="e">
        <f t="shared" ca="1" si="15"/>
        <v>#DIV/0!</v>
      </c>
      <c r="CB12" s="256" t="e">
        <f t="shared" ca="1" si="16"/>
        <v>#DIV/0!</v>
      </c>
      <c r="CC12" s="256">
        <f t="shared" ca="1" si="35"/>
        <v>-1</v>
      </c>
      <c r="CD12" s="255">
        <f t="shared" ca="1" si="17"/>
        <v>0.46203534622085091</v>
      </c>
      <c r="CE12" s="255">
        <f t="shared" ca="1" si="18"/>
        <v>0.10584451021136369</v>
      </c>
      <c r="CF12" s="255">
        <f t="shared" ca="1" si="19"/>
        <v>0.43212014356778539</v>
      </c>
      <c r="CG12" s="256">
        <f t="shared" ca="1" si="20"/>
        <v>0.76574833868564118</v>
      </c>
      <c r="CH12" s="256">
        <f t="shared" ca="1" si="36"/>
        <v>0.46203534622085091</v>
      </c>
      <c r="CI12" s="257" t="e">
        <f t="shared" ca="1" si="48"/>
        <v>#REF!</v>
      </c>
      <c r="CJ12" s="257" t="e">
        <f t="shared" ca="1" si="21"/>
        <v>#REF!</v>
      </c>
      <c r="CK12" s="257" t="e">
        <f t="shared" ca="1" si="22"/>
        <v>#REF!</v>
      </c>
      <c r="CL12" s="255" t="e">
        <f t="shared" ca="1" si="37"/>
        <v>#REF!</v>
      </c>
      <c r="CM12" s="255" t="e">
        <f t="shared" ca="1" si="38"/>
        <v>#REF!</v>
      </c>
      <c r="CN12" s="255" t="e">
        <f t="shared" ca="1" si="39"/>
        <v>#REF!</v>
      </c>
      <c r="CO12" s="256" t="e">
        <f t="shared" ca="1" si="23"/>
        <v>#REF!</v>
      </c>
      <c r="CP12" s="256">
        <f t="shared" ca="1" si="40"/>
        <v>-1</v>
      </c>
      <c r="CQ12" s="255">
        <f t="shared" ca="1" si="24"/>
        <v>3.5576027469859724E-2</v>
      </c>
      <c r="CR12" s="255">
        <f t="shared" ca="1" si="25"/>
        <v>0.13190264422087822</v>
      </c>
      <c r="CS12" s="255">
        <f t="shared" ca="1" si="26"/>
        <v>0.83252132830926207</v>
      </c>
      <c r="CT12" s="256">
        <f t="shared" ca="1" si="27"/>
        <v>0.98185397605980196</v>
      </c>
      <c r="CU12" s="256">
        <f t="shared" ca="1" si="41"/>
        <v>3.5576027469859724E-2</v>
      </c>
      <c r="CV12" s="217"/>
      <c r="CW12" s="252">
        <f t="shared" ca="1" si="42"/>
        <v>2.3997162666978404</v>
      </c>
      <c r="CX12" s="256">
        <f t="shared" ca="1" si="43"/>
        <v>2.6287436009413203</v>
      </c>
      <c r="CY12" s="252">
        <f t="shared" ca="1" si="44"/>
        <v>0.94427244582043346</v>
      </c>
      <c r="CZ12" s="252">
        <f t="shared" ca="1" si="45"/>
        <v>0.78757875787578757</v>
      </c>
      <c r="DA12" s="258">
        <f t="shared" ca="1" si="46"/>
        <v>100.34339099679099</v>
      </c>
      <c r="DB12" s="259"/>
      <c r="DC12" s="258">
        <f t="shared" ca="1" si="47"/>
        <v>419.69631670059857</v>
      </c>
      <c r="DD12" s="261"/>
    </row>
    <row r="13" spans="1:108" ht="15" x14ac:dyDescent="0.3">
      <c r="A13" s="217"/>
      <c r="B13" s="217"/>
      <c r="C13" s="241"/>
      <c r="D13" s="242" t="s">
        <v>283</v>
      </c>
      <c r="E13" s="243"/>
      <c r="F13" s="245"/>
      <c r="G13" s="244"/>
      <c r="H13" s="260"/>
      <c r="I13" s="228">
        <v>7.41</v>
      </c>
      <c r="J13" s="246"/>
      <c r="K13" s="247">
        <v>466</v>
      </c>
      <c r="L13" s="247">
        <v>171</v>
      </c>
      <c r="M13" s="247">
        <v>80</v>
      </c>
      <c r="N13" s="247">
        <v>122</v>
      </c>
      <c r="O13" s="294">
        <v>48</v>
      </c>
      <c r="P13" s="247"/>
      <c r="Q13" s="228">
        <v>878.82</v>
      </c>
      <c r="R13" s="230">
        <v>0.36</v>
      </c>
      <c r="S13" s="228">
        <v>197.27</v>
      </c>
      <c r="T13" s="249">
        <v>866.19999999999993</v>
      </c>
      <c r="U13" s="246"/>
      <c r="V13" s="250"/>
      <c r="W13" s="246"/>
      <c r="X13" s="247"/>
      <c r="Y13" s="247"/>
      <c r="Z13" s="247">
        <v>0.33</v>
      </c>
      <c r="AA13" s="247"/>
      <c r="AB13" s="246"/>
      <c r="AC13" s="247">
        <v>0.32</v>
      </c>
      <c r="AD13" s="251"/>
      <c r="AE13" s="246"/>
      <c r="AF13" s="246"/>
      <c r="AG13" s="217" t="str">
        <f t="shared" ca="1" si="28"/>
        <v>W_ID_006_FS_001</v>
      </c>
      <c r="AH13" s="217">
        <f t="shared" ca="1" si="0"/>
        <v>0</v>
      </c>
      <c r="AI13" s="217">
        <f t="shared" ca="1" si="0"/>
        <v>0</v>
      </c>
      <c r="AJ13" s="217">
        <f t="shared" ca="1" si="0"/>
        <v>0</v>
      </c>
      <c r="AK13" s="217">
        <f t="shared" ca="1" si="0"/>
        <v>0</v>
      </c>
      <c r="AL13" s="217">
        <f t="shared" ca="1" si="0"/>
        <v>7.41</v>
      </c>
      <c r="AM13" s="247"/>
      <c r="AN13" s="217">
        <f t="shared" ca="1" si="1"/>
        <v>466</v>
      </c>
      <c r="AO13" s="217">
        <f t="shared" ca="1" si="1"/>
        <v>171</v>
      </c>
      <c r="AP13" s="217">
        <f t="shared" ca="1" si="1"/>
        <v>80</v>
      </c>
      <c r="AQ13" s="252">
        <f t="shared" ca="1" si="1"/>
        <v>122</v>
      </c>
      <c r="AR13" s="217">
        <f t="shared" ca="1" si="1"/>
        <v>48</v>
      </c>
      <c r="AS13" s="217">
        <f t="shared" ca="1" si="1"/>
        <v>0</v>
      </c>
      <c r="AT13" s="217">
        <f t="shared" ca="1" si="1"/>
        <v>878.82</v>
      </c>
      <c r="AU13" s="217">
        <f t="shared" ca="1" si="1"/>
        <v>0.36</v>
      </c>
      <c r="AV13" s="217">
        <f t="shared" ca="1" si="1"/>
        <v>197.27</v>
      </c>
      <c r="AW13" s="217">
        <f t="shared" ca="1" si="1"/>
        <v>866.19999999999993</v>
      </c>
      <c r="AX13" s="217">
        <f t="shared" ca="1" si="1"/>
        <v>0</v>
      </c>
      <c r="AY13" s="217">
        <f t="shared" ca="1" si="1"/>
        <v>0</v>
      </c>
      <c r="AZ13" s="217">
        <f t="shared" ca="1" si="1"/>
        <v>0</v>
      </c>
      <c r="BA13" s="217">
        <f t="shared" ca="1" si="1"/>
        <v>0</v>
      </c>
      <c r="BB13" s="217">
        <f t="shared" ca="1" si="1"/>
        <v>0</v>
      </c>
      <c r="BC13" s="217">
        <f t="shared" ca="1" si="1"/>
        <v>0.33</v>
      </c>
      <c r="BD13" s="217">
        <f t="shared" ca="1" si="2"/>
        <v>0</v>
      </c>
      <c r="BE13" s="217">
        <f t="shared" ca="1" si="2"/>
        <v>0</v>
      </c>
      <c r="BF13" s="217">
        <f t="shared" ca="1" si="2"/>
        <v>0.32</v>
      </c>
      <c r="BG13" s="217">
        <f t="shared" ca="1" si="2"/>
        <v>0</v>
      </c>
      <c r="BH13" s="217">
        <f t="shared" ca="1" si="3"/>
        <v>0</v>
      </c>
      <c r="BI13" s="217">
        <f t="shared" ca="1" si="4"/>
        <v>99</v>
      </c>
      <c r="BJ13" s="217" t="str">
        <f t="shared" ca="1" si="29"/>
        <v/>
      </c>
      <c r="BK13" s="253">
        <f t="shared" ca="1" si="30"/>
        <v>38.671228593278379</v>
      </c>
      <c r="BL13" s="253">
        <f t="shared" ca="1" si="31"/>
        <v>43.114642000000003</v>
      </c>
      <c r="BM13" s="254">
        <f t="shared" ca="1" si="32"/>
        <v>-5.4329841750034621E-2</v>
      </c>
      <c r="BN13" s="217"/>
      <c r="BO13" s="255">
        <f t="shared" ca="1" si="5"/>
        <v>0.98986281002905996</v>
      </c>
      <c r="BP13" s="255">
        <f t="shared" ca="1" si="6"/>
        <v>1.0137189970940055E-2</v>
      </c>
      <c r="BQ13" s="255">
        <f t="shared" ca="1" si="7"/>
        <v>0</v>
      </c>
      <c r="BR13" s="256">
        <f t="shared" ca="1" si="8"/>
        <v>0.57154678651077928</v>
      </c>
      <c r="BS13" s="256">
        <f t="shared" ca="1" si="33"/>
        <v>0.98986281002905996</v>
      </c>
      <c r="BT13" s="255">
        <f t="shared" ca="1" si="9"/>
        <v>1</v>
      </c>
      <c r="BU13" s="255">
        <f t="shared" ca="1" si="10"/>
        <v>0</v>
      </c>
      <c r="BV13" s="255">
        <f t="shared" ca="1" si="11"/>
        <v>0</v>
      </c>
      <c r="BW13" s="256">
        <f t="shared" ca="1" si="12"/>
        <v>0.57740000000000002</v>
      </c>
      <c r="BX13" s="256">
        <f t="shared" ca="1" si="34"/>
        <v>1</v>
      </c>
      <c r="BY13" s="255" t="e">
        <f t="shared" ca="1" si="13"/>
        <v>#DIV/0!</v>
      </c>
      <c r="BZ13" s="255" t="e">
        <f t="shared" ca="1" si="14"/>
        <v>#DIV/0!</v>
      </c>
      <c r="CA13" s="255" t="e">
        <f t="shared" ca="1" si="15"/>
        <v>#DIV/0!</v>
      </c>
      <c r="CB13" s="256" t="e">
        <f t="shared" ca="1" si="16"/>
        <v>#DIV/0!</v>
      </c>
      <c r="CC13" s="256">
        <f t="shared" ca="1" si="35"/>
        <v>-1</v>
      </c>
      <c r="CD13" s="255">
        <f t="shared" ca="1" si="17"/>
        <v>0.45246590364981548</v>
      </c>
      <c r="CE13" s="255">
        <f t="shared" ca="1" si="18"/>
        <v>0.10156567762795464</v>
      </c>
      <c r="CF13" s="255">
        <f t="shared" ca="1" si="19"/>
        <v>0.44596841872222992</v>
      </c>
      <c r="CG13" s="256">
        <f t="shared" ca="1" si="20"/>
        <v>0.77621354586596236</v>
      </c>
      <c r="CH13" s="256">
        <f t="shared" ca="1" si="36"/>
        <v>0.45246590364981548</v>
      </c>
      <c r="CI13" s="257" t="e">
        <f t="shared" ca="1" si="48"/>
        <v>#REF!</v>
      </c>
      <c r="CJ13" s="257" t="e">
        <f t="shared" ca="1" si="21"/>
        <v>#REF!</v>
      </c>
      <c r="CK13" s="257" t="e">
        <f t="shared" ca="1" si="22"/>
        <v>#REF!</v>
      </c>
      <c r="CL13" s="255" t="e">
        <f t="shared" ca="1" si="37"/>
        <v>#REF!</v>
      </c>
      <c r="CM13" s="255" t="e">
        <f t="shared" ca="1" si="38"/>
        <v>#REF!</v>
      </c>
      <c r="CN13" s="255" t="e">
        <f t="shared" ca="1" si="39"/>
        <v>#REF!</v>
      </c>
      <c r="CO13" s="256" t="e">
        <f t="shared" ca="1" si="23"/>
        <v>#REF!</v>
      </c>
      <c r="CP13" s="256">
        <f t="shared" ca="1" si="40"/>
        <v>-1</v>
      </c>
      <c r="CQ13" s="255">
        <f t="shared" ca="1" si="24"/>
        <v>3.5245993161688721E-2</v>
      </c>
      <c r="CR13" s="255">
        <f t="shared" ca="1" si="25"/>
        <v>0.12933615516413671</v>
      </c>
      <c r="CS13" s="255">
        <f t="shared" ca="1" si="26"/>
        <v>0.83541785167417459</v>
      </c>
      <c r="CT13" s="256">
        <f t="shared" ca="1" si="27"/>
        <v>0.98500802977972857</v>
      </c>
      <c r="CU13" s="256">
        <f t="shared" ca="1" si="41"/>
        <v>3.5245993161688721E-2</v>
      </c>
      <c r="CV13" s="217"/>
      <c r="CW13" s="252">
        <f t="shared" ca="1" si="42"/>
        <v>2.3796323901095588</v>
      </c>
      <c r="CX13" s="256">
        <f t="shared" ca="1" si="43"/>
        <v>2.5629022337923635</v>
      </c>
      <c r="CY13" s="252">
        <f t="shared" ca="1" si="44"/>
        <v>0.93846153846153846</v>
      </c>
      <c r="CZ13" s="252">
        <f t="shared" ca="1" si="45"/>
        <v>0.78584558823529416</v>
      </c>
      <c r="DA13" s="258">
        <f t="shared" ca="1" si="46"/>
        <v>100.34339099679099</v>
      </c>
      <c r="DB13" s="259"/>
      <c r="DC13" s="258">
        <f t="shared" ca="1" si="47"/>
        <v>419.69631670059857</v>
      </c>
      <c r="DD13" s="261"/>
    </row>
    <row r="14" spans="1:108" ht="15" x14ac:dyDescent="0.3">
      <c r="A14" s="217"/>
      <c r="B14" s="217"/>
      <c r="C14" s="241"/>
      <c r="D14" s="242" t="s">
        <v>284</v>
      </c>
      <c r="E14" s="243"/>
      <c r="F14" s="245"/>
      <c r="G14" s="245"/>
      <c r="H14" s="260"/>
      <c r="I14" s="228">
        <v>8.4700000000000006</v>
      </c>
      <c r="J14" s="246"/>
      <c r="K14" s="247">
        <v>484</v>
      </c>
      <c r="L14" s="247">
        <v>177</v>
      </c>
      <c r="M14" s="247">
        <v>47</v>
      </c>
      <c r="N14" s="247">
        <v>126</v>
      </c>
      <c r="O14" s="294">
        <v>48</v>
      </c>
      <c r="P14" s="247"/>
      <c r="Q14" s="228">
        <v>909.95</v>
      </c>
      <c r="R14" s="230">
        <v>0.35</v>
      </c>
      <c r="S14" s="228">
        <v>209.76</v>
      </c>
      <c r="T14" s="249">
        <v>793</v>
      </c>
      <c r="U14" s="246"/>
      <c r="V14" s="250"/>
      <c r="W14" s="246"/>
      <c r="X14" s="247"/>
      <c r="Y14" s="247"/>
      <c r="Z14" s="247">
        <v>0.17</v>
      </c>
      <c r="AA14" s="247"/>
      <c r="AB14" s="246"/>
      <c r="AC14" s="247"/>
      <c r="AD14" s="245"/>
      <c r="AE14" s="246"/>
      <c r="AF14" s="246"/>
      <c r="AG14" s="217" t="str">
        <f t="shared" ca="1" si="28"/>
        <v>W_ID_007_FS_001</v>
      </c>
      <c r="AH14" s="217">
        <f t="shared" ca="1" si="0"/>
        <v>0</v>
      </c>
      <c r="AI14" s="217">
        <f t="shared" ca="1" si="0"/>
        <v>0</v>
      </c>
      <c r="AJ14" s="217">
        <f t="shared" ca="1" si="0"/>
        <v>0</v>
      </c>
      <c r="AK14" s="217">
        <f t="shared" ca="1" si="0"/>
        <v>0</v>
      </c>
      <c r="AL14" s="217">
        <f t="shared" ca="1" si="0"/>
        <v>8.4700000000000006</v>
      </c>
      <c r="AM14" s="247"/>
      <c r="AN14" s="217">
        <f t="shared" ca="1" si="1"/>
        <v>484</v>
      </c>
      <c r="AO14" s="217">
        <f t="shared" ca="1" si="1"/>
        <v>177</v>
      </c>
      <c r="AP14" s="217">
        <f t="shared" ca="1" si="1"/>
        <v>47</v>
      </c>
      <c r="AQ14" s="252">
        <f t="shared" ca="1" si="1"/>
        <v>126</v>
      </c>
      <c r="AR14" s="217">
        <f t="shared" ca="1" si="1"/>
        <v>48</v>
      </c>
      <c r="AS14" s="217">
        <f t="shared" ca="1" si="1"/>
        <v>0</v>
      </c>
      <c r="AT14" s="217">
        <f t="shared" ca="1" si="1"/>
        <v>909.95</v>
      </c>
      <c r="AU14" s="217">
        <f t="shared" ca="1" si="1"/>
        <v>0.35</v>
      </c>
      <c r="AV14" s="217">
        <f t="shared" ca="1" si="1"/>
        <v>209.76</v>
      </c>
      <c r="AW14" s="217">
        <f t="shared" ca="1" si="1"/>
        <v>793</v>
      </c>
      <c r="AX14" s="217">
        <f t="shared" ca="1" si="1"/>
        <v>0</v>
      </c>
      <c r="AY14" s="217">
        <f t="shared" ca="1" si="1"/>
        <v>0</v>
      </c>
      <c r="AZ14" s="217">
        <f t="shared" ca="1" si="1"/>
        <v>0</v>
      </c>
      <c r="BA14" s="217">
        <f t="shared" ca="1" si="1"/>
        <v>0</v>
      </c>
      <c r="BB14" s="217">
        <f t="shared" ca="1" si="1"/>
        <v>0</v>
      </c>
      <c r="BC14" s="217">
        <f t="shared" ca="1" si="1"/>
        <v>0.17</v>
      </c>
      <c r="BD14" s="217">
        <f t="shared" ca="1" si="2"/>
        <v>0</v>
      </c>
      <c r="BE14" s="217">
        <f t="shared" ca="1" si="2"/>
        <v>0</v>
      </c>
      <c r="BF14" s="217">
        <f t="shared" ca="1" si="2"/>
        <v>0</v>
      </c>
      <c r="BG14" s="217">
        <f t="shared" ca="1" si="2"/>
        <v>0</v>
      </c>
      <c r="BH14" s="217">
        <f t="shared" ca="1" si="3"/>
        <v>0</v>
      </c>
      <c r="BI14" s="217">
        <f t="shared" ca="1" si="4"/>
        <v>99</v>
      </c>
      <c r="BJ14" s="217" t="str">
        <f t="shared" ca="1" si="29"/>
        <v/>
      </c>
      <c r="BK14" s="253">
        <f t="shared" ca="1" si="30"/>
        <v>38.289953361334035</v>
      </c>
      <c r="BL14" s="253">
        <f t="shared" ca="1" si="31"/>
        <v>43.052586699999999</v>
      </c>
      <c r="BM14" s="254">
        <f t="shared" ca="1" si="32"/>
        <v>-5.8550339528060415E-2</v>
      </c>
      <c r="BN14" s="262"/>
      <c r="BO14" s="255">
        <f t="shared" ca="1" si="5"/>
        <v>0.99047567214542287</v>
      </c>
      <c r="BP14" s="255">
        <f t="shared" ca="1" si="6"/>
        <v>9.52432785457712E-3</v>
      </c>
      <c r="BQ14" s="255">
        <f t="shared" ca="1" si="7"/>
        <v>0</v>
      </c>
      <c r="BR14" s="256">
        <f t="shared" ca="1" si="8"/>
        <v>0.57190065309676719</v>
      </c>
      <c r="BS14" s="256">
        <f t="shared" ca="1" si="33"/>
        <v>0.99047567214542287</v>
      </c>
      <c r="BT14" s="255">
        <f t="shared" ca="1" si="9"/>
        <v>1</v>
      </c>
      <c r="BU14" s="255">
        <f t="shared" ca="1" si="10"/>
        <v>0</v>
      </c>
      <c r="BV14" s="255">
        <f t="shared" ca="1" si="11"/>
        <v>0</v>
      </c>
      <c r="BW14" s="256">
        <f t="shared" ca="1" si="12"/>
        <v>0.57740000000000002</v>
      </c>
      <c r="BX14" s="256">
        <f t="shared" ca="1" si="34"/>
        <v>1</v>
      </c>
      <c r="BY14" s="255" t="e">
        <f t="shared" ca="1" si="13"/>
        <v>#DIV/0!</v>
      </c>
      <c r="BZ14" s="255" t="e">
        <f t="shared" ca="1" si="14"/>
        <v>#DIV/0!</v>
      </c>
      <c r="CA14" s="255" t="e">
        <f t="shared" ca="1" si="15"/>
        <v>#DIV/0!</v>
      </c>
      <c r="CB14" s="256" t="e">
        <f t="shared" ca="1" si="16"/>
        <v>#DIV/0!</v>
      </c>
      <c r="CC14" s="256">
        <f t="shared" ca="1" si="35"/>
        <v>-1</v>
      </c>
      <c r="CD14" s="255">
        <f t="shared" ca="1" si="17"/>
        <v>0.47573861170799547</v>
      </c>
      <c r="CE14" s="255">
        <f t="shared" ca="1" si="18"/>
        <v>0.10966638957290964</v>
      </c>
      <c r="CF14" s="255">
        <f t="shared" ca="1" si="19"/>
        <v>0.41459499871909489</v>
      </c>
      <c r="CG14" s="256">
        <f t="shared" ca="1" si="20"/>
        <v>0.75342431942113541</v>
      </c>
      <c r="CH14" s="256">
        <f t="shared" ca="1" si="36"/>
        <v>0.47573861170799547</v>
      </c>
      <c r="CI14" s="257" t="e">
        <f t="shared" ca="1" si="48"/>
        <v>#REF!</v>
      </c>
      <c r="CJ14" s="257" t="e">
        <f t="shared" ca="1" si="21"/>
        <v>#REF!</v>
      </c>
      <c r="CK14" s="257" t="e">
        <f t="shared" ca="1" si="22"/>
        <v>#REF!</v>
      </c>
      <c r="CL14" s="255" t="e">
        <f t="shared" ca="1" si="37"/>
        <v>#REF!</v>
      </c>
      <c r="CM14" s="255" t="e">
        <f t="shared" ca="1" si="38"/>
        <v>#REF!</v>
      </c>
      <c r="CN14" s="255" t="e">
        <f t="shared" ca="1" si="39"/>
        <v>#REF!</v>
      </c>
      <c r="CO14" s="256" t="e">
        <f t="shared" ca="1" si="23"/>
        <v>#REF!</v>
      </c>
      <c r="CP14" s="256">
        <f t="shared" ca="1" si="40"/>
        <v>-1</v>
      </c>
      <c r="CQ14" s="255">
        <f t="shared" ca="1" si="24"/>
        <v>3.5907782451302578E-2</v>
      </c>
      <c r="CR14" s="255">
        <f t="shared" ca="1" si="25"/>
        <v>0.1313156507000115</v>
      </c>
      <c r="CS14" s="255">
        <f t="shared" ca="1" si="26"/>
        <v>0.83277656684868595</v>
      </c>
      <c r="CT14" s="256">
        <f t="shared" ca="1" si="27"/>
        <v>0.98234025532755986</v>
      </c>
      <c r="CU14" s="256">
        <f t="shared" ca="1" si="41"/>
        <v>3.5907782451302578E-2</v>
      </c>
      <c r="CV14" s="217"/>
      <c r="CW14" s="252">
        <f t="shared" ca="1" si="42"/>
        <v>2.3955759876060507</v>
      </c>
      <c r="CX14" s="256">
        <f t="shared" ca="1" si="43"/>
        <v>2.8238486747878961</v>
      </c>
      <c r="CY14" s="252">
        <f t="shared" ca="1" si="44"/>
        <v>0.96403978576893645</v>
      </c>
      <c r="CZ14" s="252">
        <f t="shared" ca="1" si="45"/>
        <v>0.78527062999112685</v>
      </c>
      <c r="DA14" s="258">
        <f t="shared" ca="1" si="46"/>
        <v>100.34339099679099</v>
      </c>
      <c r="DB14" s="259"/>
      <c r="DC14" s="258">
        <f t="shared" ca="1" si="47"/>
        <v>419.69631670059857</v>
      </c>
      <c r="DD14" s="261"/>
    </row>
    <row r="15" spans="1:108" ht="15" x14ac:dyDescent="0.3">
      <c r="A15" s="217"/>
      <c r="B15" s="217"/>
      <c r="C15" s="241"/>
      <c r="D15" s="242" t="s">
        <v>285</v>
      </c>
      <c r="E15" s="243"/>
      <c r="F15" s="245"/>
      <c r="G15" s="244"/>
      <c r="H15" s="260"/>
      <c r="I15" s="228">
        <v>7.31</v>
      </c>
      <c r="J15" s="246"/>
      <c r="K15" s="247">
        <v>471</v>
      </c>
      <c r="L15" s="247">
        <v>175</v>
      </c>
      <c r="M15" s="247">
        <v>75</v>
      </c>
      <c r="N15" s="247">
        <v>123</v>
      </c>
      <c r="O15" s="294">
        <v>48</v>
      </c>
      <c r="P15" s="247"/>
      <c r="Q15" s="228">
        <v>887.48</v>
      </c>
      <c r="R15" s="230">
        <v>0.37</v>
      </c>
      <c r="S15" s="228">
        <v>202.8</v>
      </c>
      <c r="T15" s="249">
        <v>823.5</v>
      </c>
      <c r="U15" s="246"/>
      <c r="V15" s="250"/>
      <c r="W15" s="246"/>
      <c r="X15" s="247"/>
      <c r="Y15" s="247"/>
      <c r="Z15" s="247">
        <v>0.31</v>
      </c>
      <c r="AA15" s="247"/>
      <c r="AB15" s="246"/>
      <c r="AC15" s="247"/>
      <c r="AD15" s="251"/>
      <c r="AE15" s="246"/>
      <c r="AF15" s="246"/>
      <c r="AG15" s="217" t="str">
        <f t="shared" ca="1" si="28"/>
        <v>W_ID_008_FS_001</v>
      </c>
      <c r="AH15" s="217">
        <f t="shared" ca="1" si="0"/>
        <v>0</v>
      </c>
      <c r="AI15" s="217">
        <f t="shared" ca="1" si="0"/>
        <v>0</v>
      </c>
      <c r="AJ15" s="217">
        <f t="shared" ca="1" si="0"/>
        <v>0</v>
      </c>
      <c r="AK15" s="217">
        <f t="shared" ca="1" si="0"/>
        <v>0</v>
      </c>
      <c r="AL15" s="217">
        <f t="shared" ca="1" si="0"/>
        <v>7.31</v>
      </c>
      <c r="AM15" s="247"/>
      <c r="AN15" s="217">
        <f t="shared" ca="1" si="1"/>
        <v>471</v>
      </c>
      <c r="AO15" s="217">
        <f t="shared" ca="1" si="1"/>
        <v>175</v>
      </c>
      <c r="AP15" s="217">
        <f t="shared" ca="1" si="1"/>
        <v>75</v>
      </c>
      <c r="AQ15" s="252">
        <f t="shared" ca="1" si="1"/>
        <v>123</v>
      </c>
      <c r="AR15" s="217">
        <f t="shared" ca="1" si="1"/>
        <v>48</v>
      </c>
      <c r="AS15" s="217">
        <f t="shared" ca="1" si="1"/>
        <v>0</v>
      </c>
      <c r="AT15" s="217">
        <f t="shared" ca="1" si="1"/>
        <v>887.48</v>
      </c>
      <c r="AU15" s="217">
        <f t="shared" ca="1" si="1"/>
        <v>0.37</v>
      </c>
      <c r="AV15" s="217">
        <f t="shared" ca="1" si="1"/>
        <v>202.8</v>
      </c>
      <c r="AW15" s="217">
        <f t="shared" ca="1" si="1"/>
        <v>823.5</v>
      </c>
      <c r="AX15" s="217">
        <f t="shared" ca="1" si="1"/>
        <v>0</v>
      </c>
      <c r="AY15" s="217">
        <f t="shared" ca="1" si="1"/>
        <v>0</v>
      </c>
      <c r="AZ15" s="217">
        <f t="shared" ca="1" si="1"/>
        <v>0</v>
      </c>
      <c r="BA15" s="217">
        <f t="shared" ca="1" si="1"/>
        <v>0</v>
      </c>
      <c r="BB15" s="217">
        <f t="shared" ca="1" si="1"/>
        <v>0</v>
      </c>
      <c r="BC15" s="217">
        <f t="shared" ca="1" si="1"/>
        <v>0.31</v>
      </c>
      <c r="BD15" s="217">
        <f t="shared" ca="1" si="2"/>
        <v>0</v>
      </c>
      <c r="BE15" s="217">
        <f t="shared" ca="1" si="2"/>
        <v>0</v>
      </c>
      <c r="BF15" s="217">
        <f t="shared" ca="1" si="2"/>
        <v>0</v>
      </c>
      <c r="BG15" s="217">
        <f t="shared" ca="1" si="2"/>
        <v>0</v>
      </c>
      <c r="BH15" s="217">
        <f t="shared" ca="1" si="3"/>
        <v>0</v>
      </c>
      <c r="BI15" s="217">
        <f t="shared" ca="1" si="4"/>
        <v>99</v>
      </c>
      <c r="BJ15" s="217" t="str">
        <f t="shared" ca="1" si="29"/>
        <v/>
      </c>
      <c r="BK15" s="253">
        <f t="shared" ca="1" si="30"/>
        <v>38.823778586058879</v>
      </c>
      <c r="BL15" s="253">
        <f t="shared" ca="1" si="31"/>
        <v>42.774748599999995</v>
      </c>
      <c r="BM15" s="254">
        <f t="shared" ca="1" si="32"/>
        <v>-4.8419624105864263E-2</v>
      </c>
      <c r="BN15" s="262"/>
      <c r="BO15" s="255">
        <f t="shared" ca="1" si="5"/>
        <v>0.98968474345678181</v>
      </c>
      <c r="BP15" s="255">
        <f t="shared" ca="1" si="6"/>
        <v>1.0315256543218137E-2</v>
      </c>
      <c r="BQ15" s="255">
        <f t="shared" ca="1" si="7"/>
        <v>0</v>
      </c>
      <c r="BR15" s="256">
        <f t="shared" ca="1" si="8"/>
        <v>0.57144397087194587</v>
      </c>
      <c r="BS15" s="256">
        <f t="shared" ca="1" si="33"/>
        <v>0.98968474345678181</v>
      </c>
      <c r="BT15" s="255">
        <f t="shared" ca="1" si="9"/>
        <v>1</v>
      </c>
      <c r="BU15" s="255">
        <f t="shared" ca="1" si="10"/>
        <v>0</v>
      </c>
      <c r="BV15" s="255">
        <f t="shared" ca="1" si="11"/>
        <v>0</v>
      </c>
      <c r="BW15" s="256">
        <f t="shared" ca="1" si="12"/>
        <v>0.57740000000000002</v>
      </c>
      <c r="BX15" s="256">
        <f t="shared" ca="1" si="34"/>
        <v>1</v>
      </c>
      <c r="BY15" s="255" t="e">
        <f t="shared" ca="1" si="13"/>
        <v>#DIV/0!</v>
      </c>
      <c r="BZ15" s="255" t="e">
        <f t="shared" ca="1" si="14"/>
        <v>#DIV/0!</v>
      </c>
      <c r="CA15" s="255" t="e">
        <f t="shared" ca="1" si="15"/>
        <v>#DIV/0!</v>
      </c>
      <c r="CB15" s="256" t="e">
        <f t="shared" ca="1" si="16"/>
        <v>#DIV/0!</v>
      </c>
      <c r="CC15" s="256">
        <f t="shared" ca="1" si="35"/>
        <v>-1</v>
      </c>
      <c r="CD15" s="255">
        <f t="shared" ca="1" si="17"/>
        <v>0.46373146338659615</v>
      </c>
      <c r="CE15" s="255">
        <f t="shared" ca="1" si="18"/>
        <v>0.10596829311624116</v>
      </c>
      <c r="CF15" s="255">
        <f t="shared" ca="1" si="19"/>
        <v>0.43030024349716267</v>
      </c>
      <c r="CG15" s="256">
        <f t="shared" ca="1" si="20"/>
        <v>0.76462623812559438</v>
      </c>
      <c r="CH15" s="256">
        <f t="shared" ca="1" si="36"/>
        <v>0.46373146338659615</v>
      </c>
      <c r="CI15" s="257" t="e">
        <f t="shared" ca="1" si="48"/>
        <v>#REF!</v>
      </c>
      <c r="CJ15" s="257" t="e">
        <f t="shared" ca="1" si="21"/>
        <v>#REF!</v>
      </c>
      <c r="CK15" s="257" t="e">
        <f t="shared" ca="1" si="22"/>
        <v>#REF!</v>
      </c>
      <c r="CL15" s="255" t="e">
        <f t="shared" ca="1" si="37"/>
        <v>#REF!</v>
      </c>
      <c r="CM15" s="255" t="e">
        <f t="shared" ca="1" si="38"/>
        <v>#REF!</v>
      </c>
      <c r="CN15" s="255" t="e">
        <f t="shared" ca="1" si="39"/>
        <v>#REF!</v>
      </c>
      <c r="CO15" s="256" t="e">
        <f t="shared" ca="1" si="23"/>
        <v>#REF!</v>
      </c>
      <c r="CP15" s="256">
        <f t="shared" ca="1" si="40"/>
        <v>-1</v>
      </c>
      <c r="CQ15" s="255">
        <f t="shared" ca="1" si="24"/>
        <v>3.5382842527097946E-2</v>
      </c>
      <c r="CR15" s="255">
        <f t="shared" ca="1" si="25"/>
        <v>0.13146491384802847</v>
      </c>
      <c r="CS15" s="255">
        <f t="shared" ca="1" si="26"/>
        <v>0.83315224362487361</v>
      </c>
      <c r="CT15" s="256">
        <f t="shared" ca="1" si="27"/>
        <v>0.98247094898878795</v>
      </c>
      <c r="CU15" s="256">
        <f t="shared" ca="1" si="41"/>
        <v>3.5382842527097946E-2</v>
      </c>
      <c r="CV15" s="217"/>
      <c r="CW15" s="252">
        <f t="shared" ca="1" si="42"/>
        <v>2.3961709859331908</v>
      </c>
      <c r="CX15" s="256">
        <f t="shared" ca="1" si="43"/>
        <v>2.6110148339808887</v>
      </c>
      <c r="CY15" s="252">
        <f t="shared" ca="1" si="44"/>
        <v>0.94252873563218387</v>
      </c>
      <c r="CZ15" s="252">
        <f t="shared" ca="1" si="45"/>
        <v>0.78793336334984243</v>
      </c>
      <c r="DA15" s="258">
        <f t="shared" ca="1" si="46"/>
        <v>100.34339099679099</v>
      </c>
      <c r="DB15" s="259"/>
      <c r="DC15" s="258">
        <f t="shared" ca="1" si="47"/>
        <v>419.69631670059857</v>
      </c>
      <c r="DD15" s="261"/>
    </row>
    <row r="16" spans="1:108" ht="15" x14ac:dyDescent="0.3">
      <c r="A16" s="217"/>
      <c r="B16" s="217"/>
      <c r="C16" s="241"/>
      <c r="D16" s="242" t="s">
        <v>286</v>
      </c>
      <c r="E16" s="243"/>
      <c r="F16" s="245"/>
      <c r="G16" s="245"/>
      <c r="H16" s="260"/>
      <c r="I16" s="228">
        <v>8.4</v>
      </c>
      <c r="J16" s="246"/>
      <c r="K16" s="247">
        <v>464</v>
      </c>
      <c r="L16" s="247">
        <v>171</v>
      </c>
      <c r="M16" s="247">
        <v>79</v>
      </c>
      <c r="N16" s="247">
        <v>121</v>
      </c>
      <c r="O16" s="294">
        <v>48</v>
      </c>
      <c r="P16" s="247"/>
      <c r="Q16" s="228">
        <v>927.52</v>
      </c>
      <c r="R16" s="230">
        <v>0.35</v>
      </c>
      <c r="S16" s="228">
        <v>207.38</v>
      </c>
      <c r="T16" s="249">
        <v>762.5</v>
      </c>
      <c r="U16" s="246"/>
      <c r="V16" s="250"/>
      <c r="W16" s="246"/>
      <c r="X16" s="247"/>
      <c r="Y16" s="247"/>
      <c r="Z16" s="247">
        <v>0.33</v>
      </c>
      <c r="AA16" s="247"/>
      <c r="AB16" s="246"/>
      <c r="AC16" s="247">
        <v>0.28999999999999998</v>
      </c>
      <c r="AD16" s="245"/>
      <c r="AE16" s="246"/>
      <c r="AF16" s="246"/>
      <c r="AG16" s="217" t="str">
        <f t="shared" ca="1" si="28"/>
        <v>W_ID_009_FS_001</v>
      </c>
      <c r="AH16" s="217">
        <f t="shared" ca="1" si="0"/>
        <v>0</v>
      </c>
      <c r="AI16" s="217">
        <f t="shared" ca="1" si="0"/>
        <v>0</v>
      </c>
      <c r="AJ16" s="217">
        <f t="shared" ca="1" si="0"/>
        <v>0</v>
      </c>
      <c r="AK16" s="217">
        <f t="shared" ca="1" si="0"/>
        <v>0</v>
      </c>
      <c r="AL16" s="217">
        <f t="shared" ca="1" si="0"/>
        <v>8.4</v>
      </c>
      <c r="AM16" s="247"/>
      <c r="AN16" s="217">
        <f t="shared" ca="1" si="1"/>
        <v>464</v>
      </c>
      <c r="AO16" s="217">
        <f t="shared" ca="1" si="1"/>
        <v>171</v>
      </c>
      <c r="AP16" s="217">
        <f t="shared" ca="1" si="1"/>
        <v>79</v>
      </c>
      <c r="AQ16" s="259">
        <f t="shared" ca="1" si="1"/>
        <v>121</v>
      </c>
      <c r="AR16" s="217">
        <f t="shared" ca="1" si="1"/>
        <v>48</v>
      </c>
      <c r="AS16" s="217">
        <f t="shared" ca="1" si="1"/>
        <v>0</v>
      </c>
      <c r="AT16" s="217">
        <f t="shared" ca="1" si="1"/>
        <v>927.52</v>
      </c>
      <c r="AU16" s="217">
        <f t="shared" ca="1" si="1"/>
        <v>0.35</v>
      </c>
      <c r="AV16" s="217">
        <f t="shared" ca="1" si="1"/>
        <v>207.38</v>
      </c>
      <c r="AW16" s="217">
        <f t="shared" ca="1" si="1"/>
        <v>762.5</v>
      </c>
      <c r="AX16" s="217">
        <f t="shared" ca="1" si="1"/>
        <v>0</v>
      </c>
      <c r="AY16" s="217">
        <f t="shared" ca="1" si="1"/>
        <v>0</v>
      </c>
      <c r="AZ16" s="217">
        <f t="shared" ca="1" si="1"/>
        <v>0</v>
      </c>
      <c r="BA16" s="217">
        <f t="shared" ca="1" si="1"/>
        <v>0</v>
      </c>
      <c r="BB16" s="217">
        <f t="shared" ca="1" si="1"/>
        <v>0</v>
      </c>
      <c r="BC16" s="217">
        <f t="shared" ca="1" si="1"/>
        <v>0.33</v>
      </c>
      <c r="BD16" s="217">
        <f t="shared" ca="1" si="2"/>
        <v>0</v>
      </c>
      <c r="BE16" s="217">
        <f t="shared" ca="1" si="2"/>
        <v>0</v>
      </c>
      <c r="BF16" s="217">
        <f t="shared" ca="1" si="2"/>
        <v>0.28999999999999998</v>
      </c>
      <c r="BG16" s="217">
        <f t="shared" ca="1" si="2"/>
        <v>0</v>
      </c>
      <c r="BH16" s="217">
        <f t="shared" ca="1" si="3"/>
        <v>0</v>
      </c>
      <c r="BI16" s="217">
        <f t="shared" ca="1" si="4"/>
        <v>99</v>
      </c>
      <c r="BJ16" s="217" t="str">
        <f t="shared" ca="1" si="29"/>
        <v/>
      </c>
      <c r="BK16" s="253">
        <f t="shared" ca="1" si="30"/>
        <v>38.452033949223129</v>
      </c>
      <c r="BL16" s="253">
        <f t="shared" ca="1" si="31"/>
        <v>42.998789799999997</v>
      </c>
      <c r="BM16" s="254">
        <f t="shared" ca="1" si="32"/>
        <v>-5.5822097819117941E-2</v>
      </c>
      <c r="BN16" s="217"/>
      <c r="BO16" s="255">
        <f t="shared" ca="1" si="5"/>
        <v>0.99065440524634985</v>
      </c>
      <c r="BP16" s="255">
        <f t="shared" ca="1" si="6"/>
        <v>9.3455947536501219E-3</v>
      </c>
      <c r="BQ16" s="255">
        <f t="shared" ca="1" si="7"/>
        <v>0</v>
      </c>
      <c r="BR16" s="256">
        <f t="shared" ca="1" si="8"/>
        <v>0.57200385358924244</v>
      </c>
      <c r="BS16" s="256">
        <f t="shared" ca="1" si="33"/>
        <v>0.99065440524634985</v>
      </c>
      <c r="BT16" s="255">
        <f t="shared" ca="1" si="9"/>
        <v>1</v>
      </c>
      <c r="BU16" s="255">
        <f t="shared" ca="1" si="10"/>
        <v>0</v>
      </c>
      <c r="BV16" s="255">
        <f t="shared" ca="1" si="11"/>
        <v>0</v>
      </c>
      <c r="BW16" s="256">
        <f t="shared" ca="1" si="12"/>
        <v>0.57740000000000002</v>
      </c>
      <c r="BX16" s="256">
        <f t="shared" ca="1" si="34"/>
        <v>1</v>
      </c>
      <c r="BY16" s="255" t="e">
        <f t="shared" ca="1" si="13"/>
        <v>#DIV/0!</v>
      </c>
      <c r="BZ16" s="255" t="e">
        <f t="shared" ca="1" si="14"/>
        <v>#DIV/0!</v>
      </c>
      <c r="CA16" s="255" t="e">
        <f t="shared" ca="1" si="15"/>
        <v>#DIV/0!</v>
      </c>
      <c r="CB16" s="256" t="e">
        <f t="shared" ca="1" si="16"/>
        <v>#DIV/0!</v>
      </c>
      <c r="CC16" s="256">
        <f t="shared" ca="1" si="35"/>
        <v>-1</v>
      </c>
      <c r="CD16" s="255">
        <f t="shared" ca="1" si="17"/>
        <v>0.48883735638241799</v>
      </c>
      <c r="CE16" s="255">
        <f t="shared" ca="1" si="18"/>
        <v>0.10929693264467165</v>
      </c>
      <c r="CF16" s="255">
        <f t="shared" ca="1" si="19"/>
        <v>0.40186571097291029</v>
      </c>
      <c r="CG16" s="256">
        <f t="shared" ca="1" si="20"/>
        <v>0.74628902603562763</v>
      </c>
      <c r="CH16" s="256">
        <f t="shared" ca="1" si="36"/>
        <v>0.48883735638241799</v>
      </c>
      <c r="CI16" s="257" t="e">
        <f t="shared" ca="1" si="48"/>
        <v>#REF!</v>
      </c>
      <c r="CJ16" s="257" t="e">
        <f t="shared" ca="1" si="21"/>
        <v>#REF!</v>
      </c>
      <c r="CK16" s="257" t="e">
        <f t="shared" ca="1" si="22"/>
        <v>#REF!</v>
      </c>
      <c r="CL16" s="255" t="e">
        <f t="shared" ca="1" si="37"/>
        <v>#REF!</v>
      </c>
      <c r="CM16" s="255" t="e">
        <f t="shared" ca="1" si="38"/>
        <v>#REF!</v>
      </c>
      <c r="CN16" s="255" t="e">
        <f t="shared" ca="1" si="39"/>
        <v>#REF!</v>
      </c>
      <c r="CO16" s="256" t="e">
        <f t="shared" ca="1" si="23"/>
        <v>#REF!</v>
      </c>
      <c r="CP16" s="256">
        <f t="shared" ca="1" si="40"/>
        <v>-1</v>
      </c>
      <c r="CQ16" s="255">
        <f t="shared" ca="1" si="24"/>
        <v>3.5220889631091545E-2</v>
      </c>
      <c r="CR16" s="255">
        <f t="shared" ca="1" si="25"/>
        <v>0.12980112342492789</v>
      </c>
      <c r="CS16" s="255">
        <f t="shared" ca="1" si="26"/>
        <v>0.83497798694398062</v>
      </c>
      <c r="CT16" s="256">
        <f t="shared" ca="1" si="27"/>
        <v>0.98448562319720678</v>
      </c>
      <c r="CU16" s="256">
        <f t="shared" ca="1" si="41"/>
        <v>3.5220889631091545E-2</v>
      </c>
      <c r="CV16" s="217"/>
      <c r="CW16" s="252">
        <f t="shared" ca="1" si="42"/>
        <v>2.383206850467857</v>
      </c>
      <c r="CX16" s="256">
        <f t="shared" ca="1" si="43"/>
        <v>2.5683651294938659</v>
      </c>
      <c r="CY16" s="252">
        <f t="shared" ca="1" si="44"/>
        <v>0.93871217998448409</v>
      </c>
      <c r="CZ16" s="252">
        <f t="shared" ca="1" si="45"/>
        <v>0.78656853725850961</v>
      </c>
      <c r="DA16" s="258">
        <f t="shared" ca="1" si="46"/>
        <v>100.34339099679099</v>
      </c>
      <c r="DB16" s="259"/>
      <c r="DC16" s="258">
        <f t="shared" ca="1" si="47"/>
        <v>419.69631670059857</v>
      </c>
      <c r="DD16" s="261"/>
    </row>
    <row r="17" spans="1:108" ht="12.75" customHeight="1" x14ac:dyDescent="0.3">
      <c r="A17" s="217"/>
      <c r="B17" s="217"/>
      <c r="C17" s="241"/>
      <c r="D17" s="242" t="s">
        <v>287</v>
      </c>
      <c r="E17" s="243"/>
      <c r="F17" s="245"/>
      <c r="G17" s="244"/>
      <c r="H17" s="260"/>
      <c r="I17" s="228">
        <v>7.15</v>
      </c>
      <c r="J17" s="246"/>
      <c r="K17" s="247">
        <v>236</v>
      </c>
      <c r="L17" s="247">
        <v>80</v>
      </c>
      <c r="M17" s="247">
        <v>388</v>
      </c>
      <c r="N17" s="247">
        <v>46</v>
      </c>
      <c r="O17" s="294">
        <v>28</v>
      </c>
      <c r="P17" s="247"/>
      <c r="Q17" s="228">
        <v>422.99</v>
      </c>
      <c r="R17" s="263">
        <v>3.21</v>
      </c>
      <c r="S17" s="228">
        <v>133.63999999999999</v>
      </c>
      <c r="T17" s="249">
        <v>1525</v>
      </c>
      <c r="U17" s="246"/>
      <c r="V17" s="250"/>
      <c r="W17" s="246"/>
      <c r="X17" s="247"/>
      <c r="Y17" s="247"/>
      <c r="Z17" s="247">
        <v>1.1000000000000001</v>
      </c>
      <c r="AA17" s="247"/>
      <c r="AB17" s="246"/>
      <c r="AC17" s="247"/>
      <c r="AD17" s="251"/>
      <c r="AE17" s="246"/>
      <c r="AF17" s="246"/>
      <c r="AG17" s="217" t="str">
        <f t="shared" ca="1" si="28"/>
        <v>W_ID_010_FS_001</v>
      </c>
      <c r="AH17" s="217">
        <f t="shared" ca="1" si="0"/>
        <v>0</v>
      </c>
      <c r="AI17" s="217">
        <f t="shared" ca="1" si="0"/>
        <v>0</v>
      </c>
      <c r="AJ17" s="217">
        <f t="shared" ca="1" si="0"/>
        <v>0</v>
      </c>
      <c r="AK17" s="217">
        <f t="shared" ca="1" si="0"/>
        <v>0</v>
      </c>
      <c r="AL17" s="217">
        <f t="shared" ca="1" si="0"/>
        <v>7.15</v>
      </c>
      <c r="AM17" s="247"/>
      <c r="AN17" s="217">
        <f t="shared" ca="1" si="1"/>
        <v>236</v>
      </c>
      <c r="AO17" s="217">
        <f t="shared" ca="1" si="1"/>
        <v>80</v>
      </c>
      <c r="AP17" s="217">
        <f t="shared" ca="1" si="1"/>
        <v>388</v>
      </c>
      <c r="AQ17" s="259">
        <f t="shared" ca="1" si="1"/>
        <v>46</v>
      </c>
      <c r="AR17" s="217">
        <f t="shared" ca="1" si="1"/>
        <v>28</v>
      </c>
      <c r="AS17" s="217">
        <f t="shared" ca="1" si="1"/>
        <v>0</v>
      </c>
      <c r="AT17" s="217">
        <f t="shared" ca="1" si="1"/>
        <v>422.99</v>
      </c>
      <c r="AU17" s="217">
        <f t="shared" ca="1" si="1"/>
        <v>3.21</v>
      </c>
      <c r="AV17" s="217">
        <f t="shared" ca="1" si="1"/>
        <v>133.63999999999999</v>
      </c>
      <c r="AW17" s="217">
        <f t="shared" ca="1" si="1"/>
        <v>1525</v>
      </c>
      <c r="AX17" s="217">
        <f t="shared" ca="1" si="1"/>
        <v>0</v>
      </c>
      <c r="AY17" s="217">
        <f t="shared" ca="1" si="1"/>
        <v>0</v>
      </c>
      <c r="AZ17" s="217">
        <f t="shared" ca="1" si="1"/>
        <v>0</v>
      </c>
      <c r="BA17" s="217">
        <f t="shared" ca="1" si="1"/>
        <v>0</v>
      </c>
      <c r="BB17" s="217">
        <f t="shared" ca="1" si="1"/>
        <v>0</v>
      </c>
      <c r="BC17" s="217">
        <f t="shared" ca="1" si="1"/>
        <v>1.1000000000000001</v>
      </c>
      <c r="BD17" s="217">
        <f t="shared" ca="1" si="2"/>
        <v>0</v>
      </c>
      <c r="BE17" s="217">
        <f t="shared" ca="1" si="2"/>
        <v>0</v>
      </c>
      <c r="BF17" s="217">
        <f t="shared" ca="1" si="2"/>
        <v>0</v>
      </c>
      <c r="BG17" s="217">
        <f t="shared" ca="1" si="2"/>
        <v>0</v>
      </c>
      <c r="BH17" s="217">
        <f t="shared" ca="1" si="3"/>
        <v>0</v>
      </c>
      <c r="BI17" s="217">
        <f t="shared" ca="1" si="4"/>
        <v>99</v>
      </c>
      <c r="BJ17" s="217" t="str">
        <f t="shared" ca="1" si="29"/>
        <v/>
      </c>
      <c r="BK17" s="253">
        <f t="shared" ca="1" si="30"/>
        <v>35.456830228221811</v>
      </c>
      <c r="BL17" s="253">
        <f t="shared" ca="1" si="31"/>
        <v>39.878657099999998</v>
      </c>
      <c r="BM17" s="254">
        <f t="shared" ca="1" si="32"/>
        <v>-5.8695138620570179E-2</v>
      </c>
      <c r="BN17" s="217"/>
      <c r="BO17" s="255">
        <f t="shared" ca="1" si="5"/>
        <v>0.84053334393132506</v>
      </c>
      <c r="BP17" s="255">
        <f t="shared" ca="1" si="6"/>
        <v>0.15946665606867499</v>
      </c>
      <c r="BQ17" s="255">
        <f t="shared" ca="1" si="7"/>
        <v>0</v>
      </c>
      <c r="BR17" s="256">
        <f t="shared" ca="1" si="8"/>
        <v>0.48532395278594709</v>
      </c>
      <c r="BS17" s="256">
        <f t="shared" ca="1" si="33"/>
        <v>0.84053334393132506</v>
      </c>
      <c r="BT17" s="255">
        <f t="shared" ca="1" si="9"/>
        <v>1</v>
      </c>
      <c r="BU17" s="255">
        <f t="shared" ca="1" si="10"/>
        <v>0</v>
      </c>
      <c r="BV17" s="255">
        <f t="shared" ca="1" si="11"/>
        <v>0</v>
      </c>
      <c r="BW17" s="256">
        <f t="shared" ca="1" si="12"/>
        <v>0.57740000000000002</v>
      </c>
      <c r="BX17" s="256">
        <f t="shared" ca="1" si="34"/>
        <v>1</v>
      </c>
      <c r="BY17" s="255" t="e">
        <f t="shared" ca="1" si="13"/>
        <v>#DIV/0!</v>
      </c>
      <c r="BZ17" s="255" t="e">
        <f t="shared" ca="1" si="14"/>
        <v>#DIV/0!</v>
      </c>
      <c r="CA17" s="255" t="e">
        <f t="shared" ca="1" si="15"/>
        <v>#DIV/0!</v>
      </c>
      <c r="CB17" s="256" t="e">
        <f t="shared" ca="1" si="16"/>
        <v>#DIV/0!</v>
      </c>
      <c r="CC17" s="256">
        <f t="shared" ca="1" si="35"/>
        <v>-1</v>
      </c>
      <c r="CD17" s="255">
        <f t="shared" ca="1" si="17"/>
        <v>0.20320133741346924</v>
      </c>
      <c r="CE17" s="255">
        <f t="shared" ca="1" si="18"/>
        <v>6.419968966627114E-2</v>
      </c>
      <c r="CF17" s="255">
        <f t="shared" ca="1" si="19"/>
        <v>0.73259897292025955</v>
      </c>
      <c r="CG17" s="256">
        <f t="shared" ca="1" si="20"/>
        <v>0.96326048625356098</v>
      </c>
      <c r="CH17" s="256">
        <f t="shared" ca="1" si="36"/>
        <v>0.20320133741346924</v>
      </c>
      <c r="CI17" s="257" t="e">
        <f t="shared" ca="1" si="48"/>
        <v>#REF!</v>
      </c>
      <c r="CJ17" s="257" t="e">
        <f t="shared" ca="1" si="21"/>
        <v>#REF!</v>
      </c>
      <c r="CK17" s="257" t="e">
        <f t="shared" ca="1" si="22"/>
        <v>#REF!</v>
      </c>
      <c r="CL17" s="255" t="e">
        <f t="shared" ca="1" si="37"/>
        <v>#REF!</v>
      </c>
      <c r="CM17" s="255" t="e">
        <f t="shared" ca="1" si="38"/>
        <v>#REF!</v>
      </c>
      <c r="CN17" s="255" t="e">
        <f t="shared" ca="1" si="39"/>
        <v>#REF!</v>
      </c>
      <c r="CO17" s="256" t="e">
        <f t="shared" ca="1" si="23"/>
        <v>#REF!</v>
      </c>
      <c r="CP17" s="256">
        <f t="shared" ca="1" si="40"/>
        <v>-1</v>
      </c>
      <c r="CQ17" s="255">
        <f t="shared" ca="1" si="24"/>
        <v>3.0185474456740993E-2</v>
      </c>
      <c r="CR17" s="255">
        <f t="shared" ca="1" si="25"/>
        <v>0.10232364222624064</v>
      </c>
      <c r="CS17" s="255">
        <f t="shared" ca="1" si="26"/>
        <v>0.8674908833170184</v>
      </c>
      <c r="CT17" s="256">
        <f t="shared" ca="1" si="27"/>
        <v>1.0191208159174836</v>
      </c>
      <c r="CU17" s="256">
        <f t="shared" ca="1" si="41"/>
        <v>3.0185474456740993E-2</v>
      </c>
      <c r="CV17" s="217"/>
      <c r="CW17" s="252">
        <f t="shared" ca="1" si="42"/>
        <v>2.1434221423023132</v>
      </c>
      <c r="CX17" s="256">
        <f t="shared" ca="1" si="43"/>
        <v>1.2173482483896798</v>
      </c>
      <c r="CY17" s="252">
        <f t="shared" ca="1" si="44"/>
        <v>0.54245283018867929</v>
      </c>
      <c r="CZ17" s="252">
        <f t="shared" ca="1" si="45"/>
        <v>0.77220077220077221</v>
      </c>
      <c r="DA17" s="258">
        <f t="shared" ca="1" si="46"/>
        <v>77.074384647216533</v>
      </c>
      <c r="DB17" s="259"/>
      <c r="DC17" s="258">
        <f t="shared" ca="1" si="47"/>
        <v>322.16193359698127</v>
      </c>
      <c r="DD17" s="261"/>
    </row>
    <row r="18" spans="1:108" ht="14.4" x14ac:dyDescent="0.3">
      <c r="A18" s="217"/>
      <c r="B18" s="217"/>
      <c r="C18" s="241"/>
      <c r="D18" s="265" t="s">
        <v>277</v>
      </c>
      <c r="E18" s="243"/>
      <c r="F18" s="245"/>
      <c r="G18" s="244"/>
      <c r="H18" s="245"/>
      <c r="I18" s="247">
        <v>7</v>
      </c>
      <c r="J18" s="246"/>
      <c r="K18" s="247">
        <v>94</v>
      </c>
      <c r="L18" s="247">
        <v>10</v>
      </c>
      <c r="M18" s="247">
        <v>248</v>
      </c>
      <c r="N18" s="247">
        <v>119</v>
      </c>
      <c r="O18" s="295">
        <v>43</v>
      </c>
      <c r="P18" s="247"/>
      <c r="Q18" s="247">
        <v>105</v>
      </c>
      <c r="R18" s="246"/>
      <c r="S18" s="247">
        <v>447</v>
      </c>
      <c r="T18" s="247">
        <v>958</v>
      </c>
      <c r="U18" s="246">
        <v>0</v>
      </c>
      <c r="V18" s="250"/>
      <c r="W18" s="246"/>
      <c r="X18" s="247"/>
      <c r="Y18" s="247"/>
      <c r="Z18" s="247"/>
      <c r="AA18" s="247"/>
      <c r="AB18" s="246"/>
      <c r="AC18" s="247"/>
      <c r="AD18" s="251"/>
      <c r="AE18" s="246"/>
      <c r="AF18" s="246"/>
      <c r="AG18" s="217" t="str">
        <f t="shared" ca="1" si="28"/>
        <v>W_ID_016_FS_001</v>
      </c>
      <c r="AH18" s="217">
        <f t="shared" ca="1" si="0"/>
        <v>0</v>
      </c>
      <c r="AI18" s="217">
        <f t="shared" ca="1" si="0"/>
        <v>0</v>
      </c>
      <c r="AJ18" s="217">
        <f t="shared" ca="1" si="0"/>
        <v>0</v>
      </c>
      <c r="AK18" s="217">
        <f t="shared" ca="1" si="0"/>
        <v>0</v>
      </c>
      <c r="AL18" s="217">
        <f t="shared" ca="1" si="0"/>
        <v>7</v>
      </c>
      <c r="AM18" s="247"/>
      <c r="AN18" s="217">
        <f t="shared" ca="1" si="1"/>
        <v>94</v>
      </c>
      <c r="AO18" s="217">
        <f t="shared" ca="1" si="1"/>
        <v>10</v>
      </c>
      <c r="AP18" s="217">
        <f t="shared" ca="1" si="1"/>
        <v>248</v>
      </c>
      <c r="AQ18" s="259">
        <f t="shared" ca="1" si="1"/>
        <v>119</v>
      </c>
      <c r="AR18" s="217">
        <f t="shared" ca="1" si="1"/>
        <v>43</v>
      </c>
      <c r="AS18" s="217">
        <f t="shared" ca="1" si="1"/>
        <v>0</v>
      </c>
      <c r="AT18" s="217">
        <f t="shared" ca="1" si="1"/>
        <v>105</v>
      </c>
      <c r="AU18" s="217">
        <f t="shared" ca="1" si="1"/>
        <v>0</v>
      </c>
      <c r="AV18" s="217">
        <f t="shared" ca="1" si="1"/>
        <v>447</v>
      </c>
      <c r="AW18" s="217">
        <f t="shared" ca="1" si="1"/>
        <v>958</v>
      </c>
      <c r="AX18" s="217">
        <f t="shared" ca="1" si="1"/>
        <v>0</v>
      </c>
      <c r="AY18" s="217">
        <f t="shared" ca="1" si="1"/>
        <v>0</v>
      </c>
      <c r="AZ18" s="217">
        <f t="shared" ca="1" si="1"/>
        <v>0</v>
      </c>
      <c r="BA18" s="217">
        <f t="shared" ca="1" si="1"/>
        <v>0</v>
      </c>
      <c r="BB18" s="217">
        <f t="shared" ca="1" si="1"/>
        <v>0</v>
      </c>
      <c r="BC18" s="217">
        <f t="shared" ca="1" si="1"/>
        <v>0</v>
      </c>
      <c r="BD18" s="217">
        <f t="shared" ca="1" si="2"/>
        <v>0</v>
      </c>
      <c r="BE18" s="217">
        <f t="shared" ca="1" si="2"/>
        <v>0</v>
      </c>
      <c r="BF18" s="217">
        <f t="shared" ca="1" si="2"/>
        <v>0</v>
      </c>
      <c r="BG18" s="217">
        <f t="shared" ca="1" si="2"/>
        <v>0</v>
      </c>
      <c r="BH18" s="217">
        <f t="shared" ref="BH18:BH41" ca="1" si="49">INDIRECT(BH$5&amp;(CELL("row", BH18)))</f>
        <v>0</v>
      </c>
      <c r="BI18" s="217">
        <f t="shared" ref="BI18:BI41" ca="1" si="50">IF(INDIRECT(BI$5&amp;(CELL("row", BI18)))=0,99,INDIRECT(BI$5&amp;(CELL("row", BI18))))</f>
        <v>99</v>
      </c>
      <c r="BJ18" s="217" t="str">
        <f t="shared" ca="1" si="29"/>
        <v/>
      </c>
      <c r="BK18" s="253">
        <f t="shared" ca="1" si="30"/>
        <v>26.5089392</v>
      </c>
      <c r="BL18" s="253">
        <f t="shared" ca="1" si="31"/>
        <v>27.970209999999998</v>
      </c>
      <c r="BM18" s="254">
        <f t="shared" ca="1" si="32"/>
        <v>-2.6822570129270626E-2</v>
      </c>
      <c r="BN18" s="217"/>
      <c r="BO18" s="255">
        <f t="shared" ca="1" si="5"/>
        <v>1</v>
      </c>
      <c r="BP18" s="255">
        <f t="shared" ca="1" si="6"/>
        <v>0</v>
      </c>
      <c r="BQ18" s="255">
        <f t="shared" ca="1" si="7"/>
        <v>0</v>
      </c>
      <c r="BR18" s="256">
        <f t="shared" ca="1" si="8"/>
        <v>0.57740000000000002</v>
      </c>
      <c r="BS18" s="256">
        <f t="shared" ca="1" si="33"/>
        <v>1</v>
      </c>
      <c r="BT18" s="255">
        <f t="shared" ca="1" si="9"/>
        <v>1</v>
      </c>
      <c r="BU18" s="255">
        <f t="shared" ca="1" si="10"/>
        <v>0</v>
      </c>
      <c r="BV18" s="255">
        <f t="shared" ca="1" si="11"/>
        <v>0</v>
      </c>
      <c r="BW18" s="256">
        <f t="shared" ca="1" si="12"/>
        <v>0.57740000000000002</v>
      </c>
      <c r="BX18" s="256">
        <f t="shared" ca="1" si="34"/>
        <v>1</v>
      </c>
      <c r="BY18" s="255" t="e">
        <f t="shared" ca="1" si="13"/>
        <v>#DIV/0!</v>
      </c>
      <c r="BZ18" s="255" t="e">
        <f t="shared" ca="1" si="14"/>
        <v>#DIV/0!</v>
      </c>
      <c r="CA18" s="255" t="e">
        <f t="shared" ca="1" si="15"/>
        <v>#DIV/0!</v>
      </c>
      <c r="CB18" s="256" t="e">
        <f t="shared" ca="1" si="16"/>
        <v>#DIV/0!</v>
      </c>
      <c r="CC18" s="256">
        <f t="shared" ca="1" si="35"/>
        <v>-1</v>
      </c>
      <c r="CD18" s="255">
        <f t="shared" ca="1" si="17"/>
        <v>6.9536423841059597E-2</v>
      </c>
      <c r="CE18" s="255">
        <f t="shared" ca="1" si="18"/>
        <v>0.29602649006622517</v>
      </c>
      <c r="CF18" s="255">
        <f t="shared" ca="1" si="19"/>
        <v>0.63443708609271521</v>
      </c>
      <c r="CG18" s="256">
        <f t="shared" ca="1" si="20"/>
        <v>0.77273483443708602</v>
      </c>
      <c r="CH18" s="256">
        <f t="shared" ca="1" si="36"/>
        <v>6.9536423841059597E-2</v>
      </c>
      <c r="CI18" s="257" t="e">
        <f t="shared" ca="1" si="48"/>
        <v>#REF!</v>
      </c>
      <c r="CJ18" s="257" t="e">
        <f t="shared" ref="CJ18:CJ41" ca="1" si="51">INDIRECT("R"&amp;ROW(CJ18)&amp;"C"&amp;(COLUMN(INDIRECT($X$4&amp;ROW(CJ18),TRUE))+29),FALSE)</f>
        <v>#REF!</v>
      </c>
      <c r="CK18" s="257" t="e">
        <f t="shared" ref="CK18:CK41" ca="1" si="52">INDIRECT("R"&amp;ROW(CK18)&amp;"C"&amp;(COLUMN(INDIRECT($X$5&amp;ROW(CK18),TRUE))+29),FALSE)</f>
        <v>#REF!</v>
      </c>
      <c r="CL18" s="255" t="e">
        <f t="shared" ca="1" si="37"/>
        <v>#REF!</v>
      </c>
      <c r="CM18" s="255" t="e">
        <f t="shared" ca="1" si="38"/>
        <v>#REF!</v>
      </c>
      <c r="CN18" s="255" t="e">
        <f t="shared" ca="1" si="39"/>
        <v>#REF!</v>
      </c>
      <c r="CO18" s="256" t="e">
        <f t="shared" ca="1" si="23"/>
        <v>#REF!</v>
      </c>
      <c r="CP18" s="256">
        <f t="shared" ca="1" si="40"/>
        <v>-1</v>
      </c>
      <c r="CQ18" s="255">
        <f t="shared" ca="1" si="24"/>
        <v>8.4663998336125638E-3</v>
      </c>
      <c r="CR18" s="255">
        <f t="shared" ca="1" si="25"/>
        <v>9.006808333630387E-3</v>
      </c>
      <c r="CS18" s="255">
        <f t="shared" ca="1" si="26"/>
        <v>0.98252679183275704</v>
      </c>
      <c r="CT18" s="256">
        <f t="shared" ca="1" si="27"/>
        <v>1.1394121857932127</v>
      </c>
      <c r="CU18" s="256">
        <f t="shared" ca="1" si="41"/>
        <v>8.4663998336125638E-3</v>
      </c>
      <c r="CV18" s="217"/>
      <c r="CW18" s="252">
        <f t="shared" ca="1" si="42"/>
        <v>-7.5546961392530587E-2</v>
      </c>
      <c r="CX18" s="256">
        <f t="shared" ca="1" si="43"/>
        <v>-0.3944516808262164</v>
      </c>
      <c r="CY18" s="252">
        <f t="shared" ca="1" si="44"/>
        <v>0.82753824756606398</v>
      </c>
      <c r="CZ18" s="252">
        <f t="shared" ca="1" si="45"/>
        <v>0.51546391752577314</v>
      </c>
      <c r="DA18" s="258">
        <f t="shared" ca="1" si="46"/>
        <v>95.378790758667861</v>
      </c>
      <c r="DB18" s="259"/>
      <c r="DC18" s="258">
        <f t="shared" ca="1" si="47"/>
        <v>398.711886405987</v>
      </c>
    </row>
    <row r="19" spans="1:108" ht="14.4" x14ac:dyDescent="0.3">
      <c r="A19" s="217"/>
      <c r="B19" s="217"/>
      <c r="C19" s="241"/>
      <c r="D19" s="265" t="s">
        <v>312</v>
      </c>
      <c r="E19" s="243"/>
      <c r="F19" s="245"/>
      <c r="G19" s="245"/>
      <c r="H19" s="245"/>
      <c r="I19" s="247">
        <v>7.6</v>
      </c>
      <c r="J19" s="246"/>
      <c r="K19" s="247">
        <v>205</v>
      </c>
      <c r="L19" s="247">
        <v>22.9</v>
      </c>
      <c r="M19" s="247">
        <v>36</v>
      </c>
      <c r="N19" s="247">
        <v>13</v>
      </c>
      <c r="O19" s="247">
        <v>62</v>
      </c>
      <c r="P19" s="247">
        <v>1.4</v>
      </c>
      <c r="Q19" s="247">
        <v>107</v>
      </c>
      <c r="R19" s="246"/>
      <c r="S19" s="247">
        <v>17</v>
      </c>
      <c r="T19" s="247">
        <v>512</v>
      </c>
      <c r="U19" s="246">
        <v>0</v>
      </c>
      <c r="V19" s="250"/>
      <c r="W19" s="246"/>
      <c r="X19" s="247"/>
      <c r="Y19" s="247"/>
      <c r="Z19" s="247"/>
      <c r="AA19" s="247"/>
      <c r="AB19" s="246"/>
      <c r="AC19" s="247"/>
      <c r="AD19" s="245"/>
      <c r="AE19" s="246"/>
      <c r="AF19" s="246"/>
      <c r="AG19" s="217" t="str">
        <f t="shared" ca="1" si="28"/>
        <v>W_ID_019_FS_001</v>
      </c>
      <c r="AH19" s="217">
        <f t="shared" ca="1" si="0"/>
        <v>0</v>
      </c>
      <c r="AI19" s="217">
        <f t="shared" ca="1" si="0"/>
        <v>0</v>
      </c>
      <c r="AJ19" s="217">
        <f t="shared" ca="1" si="0"/>
        <v>0</v>
      </c>
      <c r="AK19" s="217">
        <f t="shared" ca="1" si="0"/>
        <v>0</v>
      </c>
      <c r="AL19" s="217">
        <f t="shared" ca="1" si="0"/>
        <v>7.6</v>
      </c>
      <c r="AM19" s="247"/>
      <c r="AN19" s="217">
        <f t="shared" ca="1" si="1"/>
        <v>205</v>
      </c>
      <c r="AO19" s="217">
        <f t="shared" ca="1" si="1"/>
        <v>22.9</v>
      </c>
      <c r="AP19" s="217">
        <f t="shared" ca="1" si="1"/>
        <v>36</v>
      </c>
      <c r="AQ19" s="259">
        <f t="shared" ca="1" si="1"/>
        <v>13</v>
      </c>
      <c r="AR19" s="217">
        <f t="shared" ca="1" si="1"/>
        <v>62</v>
      </c>
      <c r="AS19" s="217">
        <f t="shared" ca="1" si="1"/>
        <v>1.4</v>
      </c>
      <c r="AT19" s="217">
        <f t="shared" ca="1" si="1"/>
        <v>107</v>
      </c>
      <c r="AU19" s="217">
        <f t="shared" ca="1" si="1"/>
        <v>0</v>
      </c>
      <c r="AV19" s="217">
        <f t="shared" ca="1" si="1"/>
        <v>17</v>
      </c>
      <c r="AW19" s="217">
        <f t="shared" ca="1" si="1"/>
        <v>512</v>
      </c>
      <c r="AX19" s="217">
        <f t="shared" ca="1" si="1"/>
        <v>0</v>
      </c>
      <c r="AY19" s="217">
        <f t="shared" ca="1" si="1"/>
        <v>0</v>
      </c>
      <c r="AZ19" s="217">
        <f t="shared" ca="1" si="1"/>
        <v>0</v>
      </c>
      <c r="BA19" s="217">
        <f t="shared" ca="1" si="1"/>
        <v>0</v>
      </c>
      <c r="BB19" s="217">
        <f t="shared" ca="1" si="1"/>
        <v>0</v>
      </c>
      <c r="BC19" s="217">
        <f t="shared" ca="1" si="1"/>
        <v>0</v>
      </c>
      <c r="BD19" s="217">
        <f t="shared" ca="1" si="2"/>
        <v>0</v>
      </c>
      <c r="BE19" s="217">
        <f t="shared" ca="1" si="2"/>
        <v>0</v>
      </c>
      <c r="BF19" s="217">
        <f t="shared" ca="1" si="2"/>
        <v>0</v>
      </c>
      <c r="BG19" s="217">
        <f t="shared" ca="1" si="2"/>
        <v>0</v>
      </c>
      <c r="BH19" s="217">
        <f t="shared" ca="1" si="49"/>
        <v>0</v>
      </c>
      <c r="BI19" s="217">
        <f t="shared" ca="1" si="50"/>
        <v>99</v>
      </c>
      <c r="BJ19" s="217" t="str">
        <f t="shared" ca="1" si="29"/>
        <v/>
      </c>
      <c r="BK19" s="253">
        <f t="shared" ca="1" si="30"/>
        <v>12.368857917913399</v>
      </c>
      <c r="BL19" s="253">
        <f t="shared" ca="1" si="31"/>
        <v>11.764089999999999</v>
      </c>
      <c r="BM19" s="254">
        <f t="shared" ca="1" si="32"/>
        <v>2.5059844324467812E-2</v>
      </c>
      <c r="BN19" s="217"/>
      <c r="BO19" s="255">
        <f t="shared" ca="1" si="5"/>
        <v>0.75352112676056338</v>
      </c>
      <c r="BP19" s="255">
        <f t="shared" ca="1" si="6"/>
        <v>0</v>
      </c>
      <c r="BQ19" s="255">
        <f t="shared" ca="1" si="7"/>
        <v>0.24647887323943662</v>
      </c>
      <c r="BR19" s="256">
        <f t="shared" ca="1" si="8"/>
        <v>0.71969225352112676</v>
      </c>
      <c r="BS19" s="256">
        <f t="shared" ca="1" si="33"/>
        <v>0.75352112676056338</v>
      </c>
      <c r="BT19" s="255">
        <f t="shared" ca="1" si="9"/>
        <v>0.75352112676056338</v>
      </c>
      <c r="BU19" s="255">
        <f t="shared" ca="1" si="10"/>
        <v>0</v>
      </c>
      <c r="BV19" s="255">
        <f t="shared" ca="1" si="11"/>
        <v>0.24647887323943662</v>
      </c>
      <c r="BW19" s="256">
        <f t="shared" ca="1" si="12"/>
        <v>0.71969225352112676</v>
      </c>
      <c r="BX19" s="256">
        <f t="shared" ca="1" si="34"/>
        <v>0.75352112676056338</v>
      </c>
      <c r="BY19" s="255" t="e">
        <f t="shared" ca="1" si="13"/>
        <v>#DIV/0!</v>
      </c>
      <c r="BZ19" s="255" t="e">
        <f t="shared" ca="1" si="14"/>
        <v>#DIV/0!</v>
      </c>
      <c r="CA19" s="255" t="e">
        <f t="shared" ca="1" si="15"/>
        <v>#DIV/0!</v>
      </c>
      <c r="CB19" s="256" t="e">
        <f t="shared" ca="1" si="16"/>
        <v>#DIV/0!</v>
      </c>
      <c r="CC19" s="256">
        <f t="shared" ca="1" si="35"/>
        <v>-1</v>
      </c>
      <c r="CD19" s="255">
        <f t="shared" ca="1" si="17"/>
        <v>0.16823899371069181</v>
      </c>
      <c r="CE19" s="255">
        <f t="shared" ca="1" si="18"/>
        <v>2.6729559748427674E-2</v>
      </c>
      <c r="CF19" s="255">
        <f t="shared" ca="1" si="19"/>
        <v>0.80503144654088055</v>
      </c>
      <c r="CG19" s="256">
        <f t="shared" ca="1" si="20"/>
        <v>1.0267110062893083</v>
      </c>
      <c r="CH19" s="256">
        <f t="shared" ca="1" si="36"/>
        <v>0.16823899371069181</v>
      </c>
      <c r="CI19" s="257" t="e">
        <f t="shared" ca="1" si="48"/>
        <v>#REF!</v>
      </c>
      <c r="CJ19" s="257" t="e">
        <f t="shared" ca="1" si="51"/>
        <v>#REF!</v>
      </c>
      <c r="CK19" s="257" t="e">
        <f t="shared" ca="1" si="52"/>
        <v>#REF!</v>
      </c>
      <c r="CL19" s="255" t="e">
        <f t="shared" ca="1" si="37"/>
        <v>#REF!</v>
      </c>
      <c r="CM19" s="255" t="e">
        <f t="shared" ca="1" si="38"/>
        <v>#REF!</v>
      </c>
      <c r="CN19" s="255" t="e">
        <f t="shared" ca="1" si="39"/>
        <v>#REF!</v>
      </c>
      <c r="CO19" s="256" t="e">
        <f t="shared" ca="1" si="23"/>
        <v>#REF!</v>
      </c>
      <c r="CP19" s="256">
        <f t="shared" ca="1" si="40"/>
        <v>-1</v>
      </c>
      <c r="CQ19" s="255">
        <f t="shared" ca="1" si="24"/>
        <v>5.0748210883015316E-2</v>
      </c>
      <c r="CR19" s="255">
        <f t="shared" ca="1" si="25"/>
        <v>5.6689464840051253E-2</v>
      </c>
      <c r="CS19" s="255">
        <f t="shared" ca="1" si="26"/>
        <v>0.89256232427693338</v>
      </c>
      <c r="CT19" s="256">
        <f t="shared" ca="1" si="27"/>
        <v>1.0599437328064283</v>
      </c>
      <c r="CU19" s="256">
        <f t="shared" ca="1" si="41"/>
        <v>5.0748210883015316E-2</v>
      </c>
      <c r="CV19" s="217"/>
      <c r="CW19" s="252">
        <f t="shared" ca="1" si="42"/>
        <v>1.6057276123729392</v>
      </c>
      <c r="CX19" s="256">
        <f t="shared" ca="1" si="43"/>
        <v>1.1633684639124886</v>
      </c>
      <c r="CY19" s="252">
        <f t="shared" ca="1" si="44"/>
        <v>0.7831325301204819</v>
      </c>
      <c r="CZ19" s="252">
        <f t="shared" ca="1" si="45"/>
        <v>0.52764976958525345</v>
      </c>
      <c r="DA19" s="258">
        <f t="shared" ca="1" si="46"/>
        <v>112.41757813000851</v>
      </c>
      <c r="DB19" s="259"/>
      <c r="DC19" s="258">
        <f t="shared" ca="1" si="47"/>
        <v>471.03660602518141</v>
      </c>
    </row>
    <row r="20" spans="1:108" ht="14.4" x14ac:dyDescent="0.3">
      <c r="A20" s="217"/>
      <c r="B20" s="217"/>
      <c r="C20" s="241"/>
      <c r="D20" s="265" t="s">
        <v>314</v>
      </c>
      <c r="E20" s="243"/>
      <c r="F20" s="245"/>
      <c r="G20" s="245"/>
      <c r="H20" s="245"/>
      <c r="I20" s="247">
        <v>7.19</v>
      </c>
      <c r="J20" s="246"/>
      <c r="K20" s="247">
        <v>73.400000000000006</v>
      </c>
      <c r="L20" s="247">
        <v>1.1000000000000001</v>
      </c>
      <c r="M20" s="247">
        <v>96</v>
      </c>
      <c r="N20" s="247">
        <v>16</v>
      </c>
      <c r="O20" s="247">
        <v>28</v>
      </c>
      <c r="P20" s="247">
        <v>0.15</v>
      </c>
      <c r="Q20" s="247">
        <v>88</v>
      </c>
      <c r="R20" s="246"/>
      <c r="S20" s="247">
        <v>95</v>
      </c>
      <c r="T20" s="247">
        <v>244</v>
      </c>
      <c r="U20" s="246">
        <v>10</v>
      </c>
      <c r="V20" s="250"/>
      <c r="W20" s="246"/>
      <c r="X20" s="247"/>
      <c r="Y20" s="247"/>
      <c r="Z20" s="247"/>
      <c r="AA20" s="247"/>
      <c r="AB20" s="246"/>
      <c r="AC20" s="247"/>
      <c r="AD20" s="245"/>
      <c r="AE20" s="246"/>
      <c r="AF20" s="246"/>
      <c r="AG20" s="217" t="str">
        <f t="shared" ca="1" si="28"/>
        <v>W_ID_021_FS_001</v>
      </c>
      <c r="AH20" s="217">
        <f t="shared" ca="1" si="0"/>
        <v>0</v>
      </c>
      <c r="AI20" s="217">
        <f t="shared" ca="1" si="0"/>
        <v>0</v>
      </c>
      <c r="AJ20" s="217">
        <f t="shared" ca="1" si="0"/>
        <v>0</v>
      </c>
      <c r="AK20" s="217">
        <f t="shared" ca="1" si="0"/>
        <v>0</v>
      </c>
      <c r="AL20" s="217">
        <f t="shared" ca="1" si="0"/>
        <v>7.19</v>
      </c>
      <c r="AM20" s="247"/>
      <c r="AN20" s="217">
        <f t="shared" ca="1" si="1"/>
        <v>73.400000000000006</v>
      </c>
      <c r="AO20" s="217">
        <f t="shared" ca="1" si="1"/>
        <v>1.1000000000000001</v>
      </c>
      <c r="AP20" s="217">
        <f t="shared" ca="1" si="1"/>
        <v>96</v>
      </c>
      <c r="AQ20" s="259">
        <f t="shared" ca="1" si="1"/>
        <v>16</v>
      </c>
      <c r="AR20" s="217">
        <f t="shared" ca="1" si="1"/>
        <v>28</v>
      </c>
      <c r="AS20" s="217">
        <f t="shared" ca="1" si="1"/>
        <v>0.15</v>
      </c>
      <c r="AT20" s="217">
        <f t="shared" ca="1" si="1"/>
        <v>88</v>
      </c>
      <c r="AU20" s="217">
        <f t="shared" ca="1" si="1"/>
        <v>0</v>
      </c>
      <c r="AV20" s="217">
        <f t="shared" ca="1" si="1"/>
        <v>95</v>
      </c>
      <c r="AW20" s="217">
        <f t="shared" ca="1" si="1"/>
        <v>244</v>
      </c>
      <c r="AX20" s="217">
        <f t="shared" ca="1" si="1"/>
        <v>10</v>
      </c>
      <c r="AY20" s="217">
        <f t="shared" ca="1" si="1"/>
        <v>0</v>
      </c>
      <c r="AZ20" s="217">
        <f t="shared" ca="1" si="1"/>
        <v>0</v>
      </c>
      <c r="BA20" s="217">
        <f t="shared" ca="1" si="1"/>
        <v>0</v>
      </c>
      <c r="BB20" s="217">
        <f t="shared" ca="1" si="1"/>
        <v>0</v>
      </c>
      <c r="BC20" s="217">
        <f t="shared" ca="1" si="1"/>
        <v>0</v>
      </c>
      <c r="BD20" s="217">
        <f t="shared" ca="1" si="2"/>
        <v>0</v>
      </c>
      <c r="BE20" s="217">
        <f t="shared" ca="1" si="2"/>
        <v>0</v>
      </c>
      <c r="BF20" s="217">
        <f t="shared" ca="1" si="2"/>
        <v>0</v>
      </c>
      <c r="BG20" s="217">
        <f t="shared" ca="1" si="2"/>
        <v>0</v>
      </c>
      <c r="BH20" s="217">
        <f t="shared" ca="1" si="49"/>
        <v>0</v>
      </c>
      <c r="BI20" s="217">
        <f t="shared" ca="1" si="50"/>
        <v>99</v>
      </c>
      <c r="BJ20" s="217" t="str">
        <f t="shared" ca="1" si="29"/>
        <v/>
      </c>
      <c r="BK20" s="253">
        <f t="shared" ref="BK20:BK34" ca="1" si="53">IF(AL20=0,ABS(AM20)*0.14411+ABS(AN20)*0.0435+ABS(AO20)*0.02557+ABS(AP20)*0.0499+ABS(AQ20)*0.08226+ABS(AY20)*0.05544+ABS(BE20)*0.05372, ABS(AM20)*0.14411+ABS(AN20)*0.0435+ABS(AO20)*0.02557+ABS(AP20)*0.0499+ABS(AQ20)*0.08226+ABS(AY20)*0.05544+0.992*10^(3-AL20)+ABS(BE20)*0.05372)</f>
        <v>9.3276510488995203</v>
      </c>
      <c r="BL20" s="253">
        <f t="shared" ref="BL20:BL34" ca="1" si="54">ABS(AT20)*0.02821+ABS(AU20)*0.05264+ABS(AV20)*0.02082+ABS(AW20)*0.01639+ABS(AX20)*0.03333</f>
        <v>8.7928399999999982</v>
      </c>
      <c r="BM20" s="254">
        <f t="shared" ca="1" si="32"/>
        <v>2.9514158719887558E-2</v>
      </c>
      <c r="BN20" s="217"/>
      <c r="BO20" s="255">
        <f t="shared" ca="1" si="5"/>
        <v>0.95912806539509532</v>
      </c>
      <c r="BP20" s="255">
        <f t="shared" ca="1" si="6"/>
        <v>0</v>
      </c>
      <c r="BQ20" s="255">
        <f t="shared" ca="1" si="7"/>
        <v>4.0871934604904632E-2</v>
      </c>
      <c r="BR20" s="256">
        <f t="shared" ca="1" si="8"/>
        <v>0.60099536784741148</v>
      </c>
      <c r="BS20" s="256">
        <f t="shared" ca="1" si="33"/>
        <v>0.95912806539509532</v>
      </c>
      <c r="BT20" s="255">
        <f t="shared" ca="1" si="9"/>
        <v>0.95912806539509532</v>
      </c>
      <c r="BU20" s="255">
        <f t="shared" ca="1" si="10"/>
        <v>0</v>
      </c>
      <c r="BV20" s="255">
        <f t="shared" ca="1" si="11"/>
        <v>4.0871934604904632E-2</v>
      </c>
      <c r="BW20" s="256">
        <f t="shared" ca="1" si="12"/>
        <v>0.60099536784741148</v>
      </c>
      <c r="BX20" s="256">
        <f t="shared" ref="BX20:BX41" ca="1" si="55">IF(ISERROR(BT20),-1,BT20)</f>
        <v>0.95912806539509532</v>
      </c>
      <c r="BY20" s="255" t="e">
        <f t="shared" ca="1" si="13"/>
        <v>#DIV/0!</v>
      </c>
      <c r="BZ20" s="255" t="e">
        <f t="shared" ca="1" si="14"/>
        <v>#DIV/0!</v>
      </c>
      <c r="CA20" s="255" t="e">
        <f t="shared" ca="1" si="15"/>
        <v>#DIV/0!</v>
      </c>
      <c r="CB20" s="256" t="e">
        <f t="shared" ca="1" si="16"/>
        <v>#DIV/0!</v>
      </c>
      <c r="CC20" s="256">
        <f t="shared" ca="1" si="35"/>
        <v>-1</v>
      </c>
      <c r="CD20" s="255">
        <f t="shared" ca="1" si="17"/>
        <v>0.20608899297423888</v>
      </c>
      <c r="CE20" s="255">
        <f t="shared" ca="1" si="18"/>
        <v>0.22248243559718969</v>
      </c>
      <c r="CF20" s="255">
        <f t="shared" ca="1" si="19"/>
        <v>0.5714285714285714</v>
      </c>
      <c r="CG20" s="256">
        <f t="shared" ca="1" si="20"/>
        <v>0.77882435597189692</v>
      </c>
      <c r="CH20" s="256">
        <f t="shared" ca="1" si="36"/>
        <v>0.20608899297423888</v>
      </c>
      <c r="CI20" s="257" t="e">
        <f t="shared" ca="1" si="48"/>
        <v>#REF!</v>
      </c>
      <c r="CJ20" s="257" t="e">
        <f t="shared" ca="1" si="51"/>
        <v>#REF!</v>
      </c>
      <c r="CK20" s="257" t="e">
        <f t="shared" ca="1" si="52"/>
        <v>#REF!</v>
      </c>
      <c r="CL20" s="255" t="e">
        <f t="shared" ca="1" si="37"/>
        <v>#REF!</v>
      </c>
      <c r="CM20" s="255" t="e">
        <f t="shared" ca="1" si="38"/>
        <v>#REF!</v>
      </c>
      <c r="CN20" s="255" t="e">
        <f t="shared" ca="1" si="39"/>
        <v>#REF!</v>
      </c>
      <c r="CO20" s="256" t="e">
        <f t="shared" ca="1" si="23"/>
        <v>#REF!</v>
      </c>
      <c r="CP20" s="256">
        <f t="shared" ca="1" si="40"/>
        <v>-1</v>
      </c>
      <c r="CQ20" s="255">
        <f t="shared" ca="1" si="24"/>
        <v>1.7970815786896487E-2</v>
      </c>
      <c r="CR20" s="255">
        <f t="shared" ca="1" si="25"/>
        <v>2.69317402800901E-3</v>
      </c>
      <c r="CS20" s="255">
        <f t="shared" ca="1" si="26"/>
        <v>0.97933601018509453</v>
      </c>
      <c r="CT20" s="256">
        <f t="shared" ca="1" si="27"/>
        <v>1.1412156399960829</v>
      </c>
      <c r="CU20" s="256">
        <f t="shared" ca="1" si="41"/>
        <v>1.7970815786896487E-2</v>
      </c>
      <c r="CV20" s="217"/>
      <c r="CW20" s="252">
        <f t="shared" ca="1" si="42"/>
        <v>-1.1213346123394747</v>
      </c>
      <c r="CX20" s="256">
        <f t="shared" ca="1" si="43"/>
        <v>-1.8994858627231184</v>
      </c>
      <c r="CY20" s="252">
        <f t="shared" ca="1" si="44"/>
        <v>0.625</v>
      </c>
      <c r="CZ20" s="252">
        <f t="shared" ca="1" si="45"/>
        <v>0.13033175355450236</v>
      </c>
      <c r="DA20" s="258">
        <f t="shared" ca="1" si="46"/>
        <v>77.074384647216533</v>
      </c>
      <c r="DB20" s="259"/>
      <c r="DC20" s="258">
        <f t="shared" ca="1" si="47"/>
        <v>322.16193359698127</v>
      </c>
    </row>
    <row r="21" spans="1:108" ht="14.4" x14ac:dyDescent="0.3">
      <c r="A21" s="217"/>
      <c r="B21" s="217"/>
      <c r="C21" s="241"/>
      <c r="D21" s="265" t="s">
        <v>315</v>
      </c>
      <c r="E21" s="243"/>
      <c r="F21" s="245"/>
      <c r="G21" s="244"/>
      <c r="H21" s="245"/>
      <c r="I21" s="247">
        <v>7.55</v>
      </c>
      <c r="J21" s="246"/>
      <c r="K21" s="247">
        <v>49</v>
      </c>
      <c r="L21" s="247">
        <v>5.4</v>
      </c>
      <c r="M21" s="247">
        <v>66</v>
      </c>
      <c r="N21" s="247">
        <v>21</v>
      </c>
      <c r="O21" s="247">
        <v>33</v>
      </c>
      <c r="P21" s="247"/>
      <c r="Q21" s="247">
        <v>95</v>
      </c>
      <c r="R21" s="246"/>
      <c r="S21" s="247">
        <v>106</v>
      </c>
      <c r="T21" s="247">
        <v>281</v>
      </c>
      <c r="U21" s="246"/>
      <c r="V21" s="250"/>
      <c r="W21" s="246"/>
      <c r="X21" s="247"/>
      <c r="Y21" s="247"/>
      <c r="Z21" s="247"/>
      <c r="AA21" s="247"/>
      <c r="AB21" s="246"/>
      <c r="AC21" s="247"/>
      <c r="AD21" s="251"/>
      <c r="AE21" s="246"/>
      <c r="AF21" s="246"/>
      <c r="AG21" s="217" t="str">
        <f t="shared" ca="1" si="28"/>
        <v>W_ID_022_FS_001</v>
      </c>
      <c r="AH21" s="217">
        <f t="shared" ca="1" si="0"/>
        <v>0</v>
      </c>
      <c r="AI21" s="217">
        <f t="shared" ca="1" si="0"/>
        <v>0</v>
      </c>
      <c r="AJ21" s="217">
        <f t="shared" ca="1" si="0"/>
        <v>0</v>
      </c>
      <c r="AK21" s="217">
        <f t="shared" ca="1" si="0"/>
        <v>0</v>
      </c>
      <c r="AL21" s="217">
        <f t="shared" ca="1" si="0"/>
        <v>7.55</v>
      </c>
      <c r="AM21" s="247"/>
      <c r="AN21" s="217">
        <f t="shared" ca="1" si="1"/>
        <v>49</v>
      </c>
      <c r="AO21" s="217">
        <f t="shared" ca="1" si="1"/>
        <v>5.4</v>
      </c>
      <c r="AP21" s="217">
        <f t="shared" ca="1" si="1"/>
        <v>66</v>
      </c>
      <c r="AQ21" s="259">
        <f t="shared" ca="1" si="1"/>
        <v>21</v>
      </c>
      <c r="AR21" s="217">
        <f t="shared" ca="1" si="1"/>
        <v>33</v>
      </c>
      <c r="AS21" s="217">
        <f t="shared" ca="1" si="1"/>
        <v>0</v>
      </c>
      <c r="AT21" s="217">
        <f t="shared" ca="1" si="1"/>
        <v>95</v>
      </c>
      <c r="AU21" s="217">
        <f t="shared" ca="1" si="1"/>
        <v>0</v>
      </c>
      <c r="AV21" s="217">
        <f t="shared" ca="1" si="1"/>
        <v>106</v>
      </c>
      <c r="AW21" s="217">
        <f t="shared" ca="1" si="1"/>
        <v>281</v>
      </c>
      <c r="AX21" s="217">
        <f t="shared" ca="1" si="1"/>
        <v>0</v>
      </c>
      <c r="AY21" s="217">
        <f t="shared" ca="1" si="1"/>
        <v>0</v>
      </c>
      <c r="AZ21" s="217">
        <f t="shared" ca="1" si="1"/>
        <v>0</v>
      </c>
      <c r="BA21" s="217">
        <f t="shared" ca="1" si="1"/>
        <v>0</v>
      </c>
      <c r="BB21" s="217">
        <f t="shared" ca="1" si="1"/>
        <v>0</v>
      </c>
      <c r="BC21" s="217">
        <f t="shared" ca="1" si="1"/>
        <v>0</v>
      </c>
      <c r="BD21" s="217">
        <f t="shared" ca="1" si="2"/>
        <v>0</v>
      </c>
      <c r="BE21" s="217">
        <f t="shared" ca="1" si="2"/>
        <v>0</v>
      </c>
      <c r="BF21" s="217">
        <f t="shared" ca="1" si="2"/>
        <v>0</v>
      </c>
      <c r="BG21" s="217">
        <f t="shared" ca="1" si="2"/>
        <v>0</v>
      </c>
      <c r="BH21" s="217">
        <f t="shared" ca="1" si="49"/>
        <v>0</v>
      </c>
      <c r="BI21" s="217">
        <f t="shared" ca="1" si="50"/>
        <v>99</v>
      </c>
      <c r="BJ21" s="217" t="str">
        <f t="shared" ca="1" si="29"/>
        <v/>
      </c>
      <c r="BK21" s="253">
        <f t="shared" ca="1" si="53"/>
        <v>7.2904659583586779</v>
      </c>
      <c r="BL21" s="253">
        <f t="shared" ca="1" si="54"/>
        <v>9.4924599999999995</v>
      </c>
      <c r="BM21" s="254">
        <f t="shared" ca="1" si="32"/>
        <v>-0.13120441853255188</v>
      </c>
      <c r="BN21" s="217"/>
      <c r="BO21" s="255">
        <f t="shared" ca="1" si="5"/>
        <v>1</v>
      </c>
      <c r="BP21" s="255">
        <f t="shared" ca="1" si="6"/>
        <v>0</v>
      </c>
      <c r="BQ21" s="255">
        <f t="shared" ca="1" si="7"/>
        <v>0</v>
      </c>
      <c r="BR21" s="256">
        <f t="shared" ca="1" si="8"/>
        <v>0.57740000000000002</v>
      </c>
      <c r="BS21" s="256">
        <f t="shared" ca="1" si="33"/>
        <v>1</v>
      </c>
      <c r="BT21" s="255">
        <f t="shared" ca="1" si="9"/>
        <v>1</v>
      </c>
      <c r="BU21" s="255">
        <f t="shared" ca="1" si="10"/>
        <v>0</v>
      </c>
      <c r="BV21" s="255">
        <f t="shared" ca="1" si="11"/>
        <v>0</v>
      </c>
      <c r="BW21" s="256">
        <f t="shared" ca="1" si="12"/>
        <v>0.57740000000000002</v>
      </c>
      <c r="BX21" s="256">
        <f t="shared" ca="1" si="55"/>
        <v>1</v>
      </c>
      <c r="BY21" s="255" t="e">
        <f t="shared" ca="1" si="13"/>
        <v>#DIV/0!</v>
      </c>
      <c r="BZ21" s="255" t="e">
        <f t="shared" ca="1" si="14"/>
        <v>#DIV/0!</v>
      </c>
      <c r="CA21" s="255" t="e">
        <f t="shared" ca="1" si="15"/>
        <v>#DIV/0!</v>
      </c>
      <c r="CB21" s="256" t="e">
        <f t="shared" ca="1" si="16"/>
        <v>#DIV/0!</v>
      </c>
      <c r="CC21" s="256">
        <f t="shared" ca="1" si="35"/>
        <v>-1</v>
      </c>
      <c r="CD21" s="255">
        <f t="shared" ca="1" si="17"/>
        <v>0.1970954356846473</v>
      </c>
      <c r="CE21" s="255">
        <f t="shared" ca="1" si="18"/>
        <v>0.21991701244813278</v>
      </c>
      <c r="CF21" s="255">
        <f t="shared" ca="1" si="19"/>
        <v>0.58298755186721996</v>
      </c>
      <c r="CG21" s="256">
        <f t="shared" ca="1" si="20"/>
        <v>0.78697863070539431</v>
      </c>
      <c r="CH21" s="256">
        <f t="shared" ca="1" si="36"/>
        <v>0.1970954356846473</v>
      </c>
      <c r="CI21" s="257" t="e">
        <f t="shared" ca="1" si="48"/>
        <v>#REF!</v>
      </c>
      <c r="CJ21" s="257" t="e">
        <f t="shared" ca="1" si="51"/>
        <v>#REF!</v>
      </c>
      <c r="CK21" s="257" t="e">
        <f t="shared" ca="1" si="52"/>
        <v>#REF!</v>
      </c>
      <c r="CL21" s="255" t="e">
        <f t="shared" ca="1" si="37"/>
        <v>#REF!</v>
      </c>
      <c r="CM21" s="255" t="e">
        <f t="shared" ca="1" si="38"/>
        <v>#REF!</v>
      </c>
      <c r="CN21" s="255" t="e">
        <f t="shared" ca="1" si="39"/>
        <v>#REF!</v>
      </c>
      <c r="CO21" s="256" t="e">
        <f t="shared" ca="1" si="23"/>
        <v>#REF!</v>
      </c>
      <c r="CP21" s="256">
        <f t="shared" ca="1" si="40"/>
        <v>-1</v>
      </c>
      <c r="CQ21" s="255">
        <f t="shared" ca="1" si="24"/>
        <v>1.0457626381481776E-2</v>
      </c>
      <c r="CR21" s="255">
        <f t="shared" ca="1" si="25"/>
        <v>1.1524731114286039E-2</v>
      </c>
      <c r="CS21" s="255">
        <f t="shared" ca="1" si="26"/>
        <v>0.97801764250423218</v>
      </c>
      <c r="CT21" s="256">
        <f t="shared" ca="1" si="27"/>
        <v>1.1353552052723046</v>
      </c>
      <c r="CU21" s="256">
        <f t="shared" ca="1" si="41"/>
        <v>1.0457626381481776E-2</v>
      </c>
      <c r="CV21" s="217"/>
      <c r="CW21" s="252">
        <f t="shared" ca="1" si="42"/>
        <v>0.1425682249120177</v>
      </c>
      <c r="CX21" s="256">
        <f t="shared" ca="1" si="43"/>
        <v>-0.35475641589593176</v>
      </c>
      <c r="CY21" s="252">
        <f t="shared" ca="1" si="44"/>
        <v>0.76086956521739135</v>
      </c>
      <c r="CZ21" s="252">
        <f t="shared" ca="1" si="45"/>
        <v>0.52427184466019416</v>
      </c>
      <c r="DA21" s="258">
        <f t="shared" ca="1" si="46"/>
        <v>83.905301755603176</v>
      </c>
      <c r="DB21" s="259"/>
      <c r="DC21" s="258">
        <f t="shared" ca="1" si="47"/>
        <v>350.55982439009097</v>
      </c>
    </row>
    <row r="22" spans="1:108" ht="14.4" x14ac:dyDescent="0.3">
      <c r="A22" s="217"/>
      <c r="B22" s="217"/>
      <c r="C22" s="241"/>
      <c r="D22" s="265" t="s">
        <v>321</v>
      </c>
      <c r="E22" s="243"/>
      <c r="F22" s="245"/>
      <c r="G22" s="244"/>
      <c r="H22" s="245"/>
      <c r="I22" s="228">
        <v>7.5</v>
      </c>
      <c r="J22" s="217"/>
      <c r="K22" s="228">
        <v>21500</v>
      </c>
      <c r="L22" s="228">
        <v>2000</v>
      </c>
      <c r="M22" s="293">
        <v>3848</v>
      </c>
      <c r="N22" s="228">
        <v>201</v>
      </c>
      <c r="O22" s="228">
        <v>98</v>
      </c>
      <c r="P22" s="228">
        <v>34</v>
      </c>
      <c r="Q22" s="228">
        <v>46250</v>
      </c>
      <c r="R22" s="217"/>
      <c r="S22" s="228">
        <v>240</v>
      </c>
      <c r="T22" s="228">
        <v>128</v>
      </c>
      <c r="U22" s="217">
        <v>1</v>
      </c>
      <c r="V22" s="250"/>
      <c r="W22" s="217"/>
      <c r="X22" s="247"/>
      <c r="Y22" s="247"/>
      <c r="Z22" s="228"/>
      <c r="AA22" s="247"/>
      <c r="AB22" s="217"/>
      <c r="AC22" s="228"/>
      <c r="AD22" s="251"/>
      <c r="AE22" s="217"/>
      <c r="AF22" s="217"/>
      <c r="AG22" s="217" t="str">
        <f t="shared" ca="1" si="28"/>
        <v>W_ID_028_FS_001</v>
      </c>
      <c r="AH22" s="217">
        <f t="shared" ref="AH22:AL23" ca="1" si="56">INDIRECT(AH$5&amp;(CELL("row", AH22)))</f>
        <v>0</v>
      </c>
      <c r="AI22" s="217">
        <f t="shared" ca="1" si="56"/>
        <v>0</v>
      </c>
      <c r="AJ22" s="217">
        <f t="shared" ca="1" si="56"/>
        <v>0</v>
      </c>
      <c r="AK22" s="217">
        <f t="shared" ca="1" si="56"/>
        <v>0</v>
      </c>
      <c r="AL22" s="217">
        <f t="shared" ca="1" si="56"/>
        <v>7.5</v>
      </c>
      <c r="AM22" s="228"/>
      <c r="AN22" s="217">
        <f t="shared" ca="1" si="1"/>
        <v>21500</v>
      </c>
      <c r="AO22" s="217">
        <f t="shared" ca="1" si="1"/>
        <v>2000</v>
      </c>
      <c r="AP22" s="217">
        <f t="shared" ca="1" si="1"/>
        <v>3848</v>
      </c>
      <c r="AQ22" s="217">
        <f t="shared" ca="1" si="1"/>
        <v>201</v>
      </c>
      <c r="AR22" s="217">
        <f t="shared" ca="1" si="1"/>
        <v>98</v>
      </c>
      <c r="AS22" s="217">
        <f t="shared" ca="1" si="1"/>
        <v>34</v>
      </c>
      <c r="AT22" s="217">
        <f t="shared" ca="1" si="1"/>
        <v>46250</v>
      </c>
      <c r="AU22" s="217">
        <f t="shared" ca="1" si="1"/>
        <v>0</v>
      </c>
      <c r="AV22" s="217">
        <f t="shared" ca="1" si="1"/>
        <v>240</v>
      </c>
      <c r="AW22" s="217">
        <f t="shared" ca="1" si="1"/>
        <v>128</v>
      </c>
      <c r="AX22" s="217">
        <f t="shared" ca="1" si="1"/>
        <v>1</v>
      </c>
      <c r="AY22" s="217">
        <f t="shared" ca="1" si="1"/>
        <v>0</v>
      </c>
      <c r="AZ22" s="217">
        <f t="shared" ca="1" si="1"/>
        <v>0</v>
      </c>
      <c r="BA22" s="217">
        <f t="shared" ca="1" si="1"/>
        <v>0</v>
      </c>
      <c r="BB22" s="217">
        <f t="shared" ca="1" si="1"/>
        <v>0</v>
      </c>
      <c r="BC22" s="217">
        <f t="shared" ca="1" si="1"/>
        <v>0</v>
      </c>
      <c r="BD22" s="217">
        <f t="shared" ca="1" si="2"/>
        <v>0</v>
      </c>
      <c r="BE22" s="217">
        <f t="shared" ca="1" si="2"/>
        <v>0</v>
      </c>
      <c r="BF22" s="217">
        <f t="shared" ca="1" si="2"/>
        <v>0</v>
      </c>
      <c r="BG22" s="217">
        <f t="shared" ca="1" si="2"/>
        <v>0</v>
      </c>
      <c r="BH22" s="217">
        <f t="shared" ca="1" si="49"/>
        <v>0</v>
      </c>
      <c r="BI22" s="217">
        <f t="shared" ca="1" si="50"/>
        <v>99</v>
      </c>
      <c r="BJ22" s="217" t="str">
        <f t="shared" ca="1" si="29"/>
        <v/>
      </c>
      <c r="BK22" s="253">
        <f t="shared" ca="1" si="53"/>
        <v>1194.9394913697943</v>
      </c>
      <c r="BL22" s="253">
        <f t="shared" ca="1" si="54"/>
        <v>1311.8405499999997</v>
      </c>
      <c r="BM22" s="254">
        <f t="shared" ca="1" si="32"/>
        <v>-4.6633951404179239E-2</v>
      </c>
      <c r="BN22" s="217"/>
      <c r="BO22" s="255">
        <f t="shared" ref="BO22:BO34" ca="1" si="57">(AT22*BO$6)/(AT22*BO$6+AU22*BP$6+AS22*BQ$6)</f>
        <v>0.98195329087048833</v>
      </c>
      <c r="BP22" s="255">
        <f t="shared" ref="BP22:BP34" ca="1" si="58">(AU22*BP$6)/(AT22*BO$6+AU22*BP$6+AS22*BQ$6)</f>
        <v>0</v>
      </c>
      <c r="BQ22" s="255">
        <f t="shared" ref="BQ22:BQ34" ca="1" si="59">(AS22*BQ$6)/(AT22*BO$6+AU22*BP$6+AS22*BQ$6)</f>
        <v>1.8046709129511677E-2</v>
      </c>
      <c r="BR22" s="256">
        <f t="shared" ref="BR22:BR34" ca="1" si="60">0.5774*BO22+1.1547*BQ22</f>
        <v>0.58781836518046715</v>
      </c>
      <c r="BS22" s="256">
        <f t="shared" ca="1" si="33"/>
        <v>0.98195329087048833</v>
      </c>
      <c r="BT22" s="255">
        <f t="shared" ref="BT22:BT34" ca="1" si="61">(AT22*BT$6)/(AT22*BT$6+AM22*BU$6+AS22*BV$6)</f>
        <v>0.98195329087048833</v>
      </c>
      <c r="BU22" s="255">
        <f t="shared" ref="BU22:BU34" ca="1" si="62">(AM22*BU$6)/(AT22*BT$6+AM22*BU$6+AS22*BV$6)</f>
        <v>0</v>
      </c>
      <c r="BV22" s="255">
        <f t="shared" ref="BV22:BV34" ca="1" si="63">(AS22*BV$6)/(AT22*BT$6+AM22*BU$6+AS22*BV$6)</f>
        <v>1.8046709129511677E-2</v>
      </c>
      <c r="BW22" s="256">
        <f t="shared" ref="BW22:BW34" ca="1" si="64">0.5774*BT22+1.1547*BV22</f>
        <v>0.58781836518046715</v>
      </c>
      <c r="BX22" s="256">
        <f t="shared" ca="1" si="55"/>
        <v>0.98195329087048833</v>
      </c>
      <c r="BY22" s="255" t="e">
        <f t="shared" ref="BY22:BY34" ca="1" si="65">(AM22*BY$6)/(AM22*$BY$6+BA22*$BZ$6+BB22*$CA$6)</f>
        <v>#DIV/0!</v>
      </c>
      <c r="BZ22" s="255" t="e">
        <f t="shared" ref="BZ22:BZ34" ca="1" si="66">(BA22*BZ$6)/(AM22*$BY$6+BA22*$BZ$6+BB22*$CA$6)</f>
        <v>#DIV/0!</v>
      </c>
      <c r="CA22" s="255" t="e">
        <f t="shared" ref="CA22:CA34" ca="1" si="67">(BB22*CA$6)/(AM22*$BY$6+BA22*$BZ$6+BB22*$CA$6)</f>
        <v>#DIV/0!</v>
      </c>
      <c r="CB22" s="256" t="e">
        <f t="shared" ref="CB22:CB34" ca="1" si="68">0.5774*BY22+1.1547*CA22</f>
        <v>#DIV/0!</v>
      </c>
      <c r="CC22" s="256">
        <f t="shared" ca="1" si="35"/>
        <v>-1</v>
      </c>
      <c r="CD22" s="255">
        <f t="shared" ref="CD22:CD34" ca="1" si="69">(AT22*CD$6)/(AT22*CD$6+AV22*CE$6+AW22*CF$6)</f>
        <v>0.99210605345574676</v>
      </c>
      <c r="CE22" s="255">
        <f t="shared" ref="CE22:CE34" ca="1" si="70">(AV22*CE$6)/(AT22*CD$6+AV22*CE$6+AW22*CF$6)</f>
        <v>5.1482260071217126E-3</v>
      </c>
      <c r="CF22" s="255">
        <f t="shared" ref="CF22:CF34" ca="1" si="71">(AW22*CF$6)/(AT22*CD$6+AV22*CE$6+AW22*CF$6)</f>
        <v>2.7457205371315802E-3</v>
      </c>
      <c r="CG22" s="256">
        <f t="shared" ref="CG22:CG34" ca="1" si="72">0.5774*CD22+1.1547*CF22</f>
        <v>0.57601251876957404</v>
      </c>
      <c r="CH22" s="256">
        <f t="shared" ca="1" si="36"/>
        <v>0.99210605345574676</v>
      </c>
      <c r="CI22" s="257" t="e">
        <f t="shared" ca="1" si="48"/>
        <v>#REF!</v>
      </c>
      <c r="CJ22" s="257" t="e">
        <f t="shared" ca="1" si="51"/>
        <v>#REF!</v>
      </c>
      <c r="CK22" s="257" t="e">
        <f t="shared" ca="1" si="52"/>
        <v>#REF!</v>
      </c>
      <c r="CL22" s="255" t="e">
        <f t="shared" ca="1" si="37"/>
        <v>#REF!</v>
      </c>
      <c r="CM22" s="255" t="e">
        <f t="shared" ca="1" si="38"/>
        <v>#REF!</v>
      </c>
      <c r="CN22" s="255" t="e">
        <f t="shared" ca="1" si="39"/>
        <v>#REF!</v>
      </c>
      <c r="CO22" s="256" t="e">
        <f t="shared" ref="CO22:CO34" ca="1" si="73">0.5774*CL22+1.1547*CN22</f>
        <v>#REF!</v>
      </c>
      <c r="CP22" s="256">
        <f t="shared" ca="1" si="40"/>
        <v>-1</v>
      </c>
      <c r="CQ22" s="255">
        <f t="shared" ref="CQ22:CQ34" ca="1" si="74">(AN22*CQ$6)/(AN22*CQ$6+AO22*CR$6+(AQ22^0.5)*CS$6)</f>
        <v>0.38615276391566594</v>
      </c>
      <c r="CR22" s="255">
        <f t="shared" ref="CR22:CR34" ca="1" si="75">(AO22*CR$6)/(AN22*CQ$6+AO22*CR$6+(AQ22^0.5)*CS$6)</f>
        <v>0.35921187340992178</v>
      </c>
      <c r="CS22" s="255">
        <f t="shared" ref="CS22:CS34" ca="1" si="76">((AQ22^0.5)*CS$6)/(AN22*CQ$6+AO22*CR$6+(AQ22^0.5)*CS$6)</f>
        <v>0.25463536267441234</v>
      </c>
      <c r="CT22" s="256">
        <f t="shared" ref="CT22:CT34" ca="1" si="77">0.5774*CQ22+1.1547*CS22</f>
        <v>0.51699205916504942</v>
      </c>
      <c r="CU22" s="256">
        <f t="shared" ca="1" si="41"/>
        <v>0.38615276391566594</v>
      </c>
      <c r="CV22" s="217"/>
      <c r="CW22" s="252">
        <f t="shared" ca="1" si="42"/>
        <v>4.298863933907473</v>
      </c>
      <c r="CX22" s="256">
        <f t="shared" ca="1" si="43"/>
        <v>3.0168249279621873</v>
      </c>
      <c r="CY22" s="252">
        <f t="shared" ca="1" si="44"/>
        <v>0.34312051894844658</v>
      </c>
      <c r="CZ22" s="252">
        <f t="shared" ca="1" si="45"/>
        <v>0.48192771084337349</v>
      </c>
      <c r="DA22" s="258">
        <f t="shared" ca="1" si="46"/>
        <v>136.22319452169566</v>
      </c>
      <c r="DB22" s="259"/>
      <c r="DC22" s="258">
        <f t="shared" ca="1" si="47"/>
        <v>573.23099399993589</v>
      </c>
    </row>
    <row r="23" spans="1:108" ht="14.4" x14ac:dyDescent="0.3">
      <c r="A23" s="217"/>
      <c r="B23" s="217"/>
      <c r="C23" s="241"/>
      <c r="D23" s="265" t="s">
        <v>323</v>
      </c>
      <c r="E23" s="243"/>
      <c r="F23" s="245"/>
      <c r="G23" s="244"/>
      <c r="H23" s="245"/>
      <c r="I23" s="228">
        <v>6.8</v>
      </c>
      <c r="J23" s="217"/>
      <c r="K23" s="228">
        <v>22250</v>
      </c>
      <c r="L23" s="228">
        <v>2125</v>
      </c>
      <c r="M23" s="293">
        <v>3175</v>
      </c>
      <c r="N23" s="228">
        <v>101</v>
      </c>
      <c r="O23" s="228">
        <v>123</v>
      </c>
      <c r="P23" s="228">
        <v>74</v>
      </c>
      <c r="Q23" s="228">
        <v>44140</v>
      </c>
      <c r="R23" s="217"/>
      <c r="S23" s="228">
        <v>176</v>
      </c>
      <c r="T23" s="228">
        <v>55</v>
      </c>
      <c r="U23" s="217">
        <v>0</v>
      </c>
      <c r="V23" s="250"/>
      <c r="W23" s="217"/>
      <c r="X23" s="247"/>
      <c r="Y23" s="247"/>
      <c r="Z23" s="228"/>
      <c r="AA23" s="247"/>
      <c r="AB23" s="217"/>
      <c r="AC23" s="228"/>
      <c r="AD23" s="251"/>
      <c r="AE23" s="217"/>
      <c r="AF23" s="217"/>
      <c r="AG23" s="217" t="str">
        <f t="shared" ca="1" si="28"/>
        <v>W_ID_030_FS_001</v>
      </c>
      <c r="AH23" s="217">
        <f t="shared" ca="1" si="56"/>
        <v>0</v>
      </c>
      <c r="AI23" s="217">
        <f t="shared" ca="1" si="56"/>
        <v>0</v>
      </c>
      <c r="AJ23" s="217">
        <f t="shared" ca="1" si="56"/>
        <v>0</v>
      </c>
      <c r="AK23" s="217">
        <f t="shared" ca="1" si="56"/>
        <v>0</v>
      </c>
      <c r="AL23" s="217">
        <f t="shared" ca="1" si="56"/>
        <v>6.8</v>
      </c>
      <c r="AM23" s="228"/>
      <c r="AN23" s="217">
        <f t="shared" ca="1" si="1"/>
        <v>22250</v>
      </c>
      <c r="AO23" s="217">
        <f t="shared" ca="1" si="1"/>
        <v>2125</v>
      </c>
      <c r="AP23" s="217">
        <f t="shared" ca="1" si="1"/>
        <v>3175</v>
      </c>
      <c r="AQ23" s="217">
        <f t="shared" ca="1" si="1"/>
        <v>101</v>
      </c>
      <c r="AR23" s="217">
        <f t="shared" ca="1" si="1"/>
        <v>123</v>
      </c>
      <c r="AS23" s="217">
        <f t="shared" ca="1" si="1"/>
        <v>74</v>
      </c>
      <c r="AT23" s="217">
        <f t="shared" ca="1" si="1"/>
        <v>44140</v>
      </c>
      <c r="AU23" s="217">
        <f t="shared" ca="1" si="1"/>
        <v>0</v>
      </c>
      <c r="AV23" s="217">
        <f t="shared" ca="1" si="1"/>
        <v>176</v>
      </c>
      <c r="AW23" s="217">
        <f t="shared" ca="1" si="1"/>
        <v>55</v>
      </c>
      <c r="AX23" s="217">
        <f t="shared" ca="1" si="1"/>
        <v>0</v>
      </c>
      <c r="AY23" s="217">
        <f t="shared" ca="1" si="1"/>
        <v>0</v>
      </c>
      <c r="AZ23" s="217">
        <f t="shared" ca="1" si="1"/>
        <v>0</v>
      </c>
      <c r="BA23" s="217">
        <f t="shared" ca="1" si="1"/>
        <v>0</v>
      </c>
      <c r="BB23" s="217">
        <f t="shared" ca="1" si="1"/>
        <v>0</v>
      </c>
      <c r="BC23" s="217">
        <f t="shared" ref="BC23:BG23" ca="1" si="78">ABS(INDIRECT(BC$5&amp;(CELL("row", BC23))))</f>
        <v>0</v>
      </c>
      <c r="BD23" s="217">
        <f t="shared" ca="1" si="78"/>
        <v>0</v>
      </c>
      <c r="BE23" s="217">
        <f t="shared" ca="1" si="78"/>
        <v>0</v>
      </c>
      <c r="BF23" s="217">
        <f t="shared" ca="1" si="78"/>
        <v>0</v>
      </c>
      <c r="BG23" s="217">
        <f t="shared" ca="1" si="78"/>
        <v>0</v>
      </c>
      <c r="BH23" s="217">
        <f t="shared" ca="1" si="49"/>
        <v>0</v>
      </c>
      <c r="BI23" s="217">
        <f t="shared" ca="1" si="50"/>
        <v>99</v>
      </c>
      <c r="BJ23" s="217" t="str">
        <f t="shared" ca="1" si="29"/>
        <v/>
      </c>
      <c r="BK23" s="253">
        <f t="shared" ca="1" si="53"/>
        <v>1188.9521672214044</v>
      </c>
      <c r="BL23" s="253">
        <f t="shared" ca="1" si="54"/>
        <v>1249.7551700000001</v>
      </c>
      <c r="BM23" s="254">
        <f t="shared" ca="1" si="32"/>
        <v>-2.493247215464281E-2</v>
      </c>
      <c r="BN23" s="217"/>
      <c r="BO23" s="255">
        <f t="shared" ca="1" si="57"/>
        <v>0.95977386388345287</v>
      </c>
      <c r="BP23" s="255">
        <f t="shared" ca="1" si="58"/>
        <v>0</v>
      </c>
      <c r="BQ23" s="255">
        <f t="shared" ca="1" si="59"/>
        <v>4.0226136116547073E-2</v>
      </c>
      <c r="BR23" s="256">
        <f t="shared" ca="1" si="60"/>
        <v>0.60062254838008267</v>
      </c>
      <c r="BS23" s="256">
        <f t="shared" ref="BS23:BS34" ca="1" si="79">IF(ISERROR(BO23),-1,BO23)</f>
        <v>0.95977386388345287</v>
      </c>
      <c r="BT23" s="255">
        <f t="shared" ca="1" si="61"/>
        <v>0.95977386388345287</v>
      </c>
      <c r="BU23" s="255">
        <f t="shared" ca="1" si="62"/>
        <v>0</v>
      </c>
      <c r="BV23" s="255">
        <f t="shared" ca="1" si="63"/>
        <v>4.0226136116547073E-2</v>
      </c>
      <c r="BW23" s="256">
        <f t="shared" ca="1" si="64"/>
        <v>0.60062254838008267</v>
      </c>
      <c r="BX23" s="256">
        <f t="shared" ca="1" si="55"/>
        <v>0.95977386388345287</v>
      </c>
      <c r="BY23" s="255" t="e">
        <f t="shared" ca="1" si="65"/>
        <v>#DIV/0!</v>
      </c>
      <c r="BZ23" s="255" t="e">
        <f t="shared" ca="1" si="66"/>
        <v>#DIV/0!</v>
      </c>
      <c r="CA23" s="255" t="e">
        <f t="shared" ca="1" si="67"/>
        <v>#DIV/0!</v>
      </c>
      <c r="CB23" s="256" t="e">
        <f t="shared" ca="1" si="68"/>
        <v>#DIV/0!</v>
      </c>
      <c r="CC23" s="256">
        <f t="shared" ref="CC23:CC34" ca="1" si="80">IF(ISERROR(BY23),-1,BY23)</f>
        <v>-1</v>
      </c>
      <c r="CD23" s="255">
        <f t="shared" ca="1" si="69"/>
        <v>0.99479389691465148</v>
      </c>
      <c r="CE23" s="255">
        <f t="shared" ca="1" si="70"/>
        <v>3.9665547316941243E-3</v>
      </c>
      <c r="CF23" s="255">
        <f t="shared" ca="1" si="71"/>
        <v>1.239548353654414E-3</v>
      </c>
      <c r="CG23" s="256">
        <f t="shared" ca="1" si="72"/>
        <v>0.57582530256248454</v>
      </c>
      <c r="CH23" s="256">
        <f t="shared" ref="CH23:CH34" ca="1" si="81">IF(ISERROR(CD23),-1,CD23)</f>
        <v>0.99479389691465148</v>
      </c>
      <c r="CI23" s="257" t="e">
        <f t="shared" ca="1" si="48"/>
        <v>#REF!</v>
      </c>
      <c r="CJ23" s="257" t="e">
        <f t="shared" ca="1" si="51"/>
        <v>#REF!</v>
      </c>
      <c r="CK23" s="257" t="e">
        <f t="shared" ca="1" si="52"/>
        <v>#REF!</v>
      </c>
      <c r="CL23" s="255" t="e">
        <f t="shared" ca="1" si="37"/>
        <v>#REF!</v>
      </c>
      <c r="CM23" s="255" t="e">
        <f t="shared" ca="1" si="38"/>
        <v>#REF!</v>
      </c>
      <c r="CN23" s="255" t="e">
        <f t="shared" ca="1" si="39"/>
        <v>#REF!</v>
      </c>
      <c r="CO23" s="256" t="e">
        <f t="shared" ca="1" si="73"/>
        <v>#REF!</v>
      </c>
      <c r="CP23" s="256">
        <f t="shared" ref="CP23:CP34" ca="1" si="82">IF(ISERROR(CL23),-1,CL23)</f>
        <v>-1</v>
      </c>
      <c r="CQ23" s="255">
        <f t="shared" ca="1" si="74"/>
        <v>0.41550049821636298</v>
      </c>
      <c r="CR23" s="255">
        <f t="shared" ca="1" si="75"/>
        <v>0.39682631852124556</v>
      </c>
      <c r="CS23" s="255">
        <f t="shared" ca="1" si="76"/>
        <v>0.18767318326239146</v>
      </c>
      <c r="CT23" s="256">
        <f t="shared" ca="1" si="77"/>
        <v>0.45661621238321143</v>
      </c>
      <c r="CU23" s="256">
        <f t="shared" ref="CU23:CU34" ca="1" si="83">IF(ISERROR(CQ23),-1,CQ23)</f>
        <v>0.41550049821636298</v>
      </c>
      <c r="CV23" s="217"/>
      <c r="CW23" s="252">
        <f t="shared" ca="1" si="42"/>
        <v>4.6503964949900176</v>
      </c>
      <c r="CX23" s="256">
        <f t="shared" ca="1" si="43"/>
        <v>3.1529741391446664</v>
      </c>
      <c r="CY23" s="252">
        <f t="shared" ca="1" si="44"/>
        <v>0.24133811230585425</v>
      </c>
      <c r="CZ23" s="252">
        <f t="shared" ca="1" si="45"/>
        <v>0.4885057471264368</v>
      </c>
      <c r="DA23" s="258">
        <f t="shared" ca="1" si="46"/>
        <v>149.29689895017259</v>
      </c>
      <c r="DB23" s="259"/>
      <c r="DC23" s="258">
        <f t="shared" ca="1" si="47"/>
        <v>629.79010538713112</v>
      </c>
    </row>
    <row r="24" spans="1:108" ht="14.4" x14ac:dyDescent="0.3">
      <c r="A24" s="217"/>
      <c r="B24" s="217"/>
      <c r="C24" s="264"/>
      <c r="D24" s="265" t="s">
        <v>325</v>
      </c>
      <c r="E24" s="264"/>
      <c r="F24" s="264"/>
      <c r="G24" s="264"/>
      <c r="H24" s="264"/>
      <c r="I24" s="228">
        <v>7.3</v>
      </c>
      <c r="J24" s="217"/>
      <c r="K24" s="228">
        <v>780</v>
      </c>
      <c r="L24" s="228">
        <v>38</v>
      </c>
      <c r="M24" s="228">
        <v>36</v>
      </c>
      <c r="N24" s="228">
        <v>17</v>
      </c>
      <c r="O24" s="228">
        <v>148</v>
      </c>
      <c r="P24" s="228">
        <v>28</v>
      </c>
      <c r="Q24" s="228">
        <v>396</v>
      </c>
      <c r="R24" s="217"/>
      <c r="S24" s="228">
        <v>13</v>
      </c>
      <c r="T24" s="228">
        <v>1641</v>
      </c>
      <c r="U24" s="217"/>
      <c r="V24" s="264"/>
      <c r="W24" s="217"/>
      <c r="X24" s="247"/>
      <c r="Y24" s="247"/>
      <c r="Z24" s="228"/>
      <c r="AA24" s="247"/>
      <c r="AB24" s="217"/>
      <c r="AC24" s="228"/>
      <c r="AD24" s="264"/>
      <c r="AE24" s="217"/>
      <c r="AF24" s="217"/>
      <c r="AG24" s="217" t="str">
        <f t="shared" ref="AG24:AG41" ca="1" si="84">IF(ISBLANK(INDIRECT(AG$5&amp;(CELL("row", AG24)))),"",INDIRECT(AG$5&amp;(CELL("row", AG24))))</f>
        <v>W_ID_032_FS_001</v>
      </c>
      <c r="AH24" s="217"/>
      <c r="AI24" s="217"/>
      <c r="AJ24" s="217"/>
      <c r="AK24" s="217"/>
      <c r="AL24" s="217">
        <f t="shared" ref="AL24:AL43" ca="1" si="85">INDIRECT(AL$5&amp;(CELL("row", AL24)))</f>
        <v>7.3</v>
      </c>
      <c r="AM24" s="228"/>
      <c r="AN24" s="217">
        <f t="shared" ref="AN24:AX39" ca="1" si="86">ABS(INDIRECT(AN$5&amp;(CELL("row", AN24))))</f>
        <v>780</v>
      </c>
      <c r="AO24" s="217">
        <f t="shared" ca="1" si="86"/>
        <v>38</v>
      </c>
      <c r="AP24" s="217">
        <f t="shared" ca="1" si="86"/>
        <v>36</v>
      </c>
      <c r="AQ24" s="217">
        <f t="shared" ca="1" si="86"/>
        <v>17</v>
      </c>
      <c r="AR24" s="217">
        <f t="shared" ca="1" si="86"/>
        <v>148</v>
      </c>
      <c r="AS24" s="217">
        <f t="shared" ca="1" si="86"/>
        <v>28</v>
      </c>
      <c r="AT24" s="217">
        <f t="shared" ca="1" si="86"/>
        <v>396</v>
      </c>
      <c r="AU24" s="217">
        <f t="shared" ca="1" si="86"/>
        <v>0</v>
      </c>
      <c r="AV24" s="217">
        <f t="shared" ca="1" si="86"/>
        <v>13</v>
      </c>
      <c r="AW24" s="217">
        <f ca="1">ABS(INDIRECT(AW$5&amp;(CELL("row", AW24))))</f>
        <v>1641</v>
      </c>
      <c r="AX24" s="217">
        <f ca="1">ABS(INDIRECT(AX$5&amp;(CELL("row", AX24))))</f>
        <v>0</v>
      </c>
      <c r="AY24" s="217"/>
      <c r="AZ24" s="217">
        <f ca="1">ABS(INDIRECT(AZ$5&amp;(CELL("row", AZ24))))</f>
        <v>0</v>
      </c>
      <c r="BA24" s="217">
        <f ca="1">ABS(INDIRECT(BA$5&amp;(CELL("row", BA24))))</f>
        <v>0</v>
      </c>
      <c r="BB24" s="217">
        <f ca="1">ABS(INDIRECT(BB$5&amp;(CELL("row", BB24))))</f>
        <v>0</v>
      </c>
      <c r="BC24" s="217">
        <f ca="1">ABS(INDIRECT(BC$5&amp;(CELL("row", BC24))))</f>
        <v>0</v>
      </c>
      <c r="BD24" s="217"/>
      <c r="BE24" s="217">
        <f ca="1">ABS(INDIRECT(BE$5&amp;(CELL("row", BE24))))</f>
        <v>0</v>
      </c>
      <c r="BF24" s="217">
        <f ca="1">ABS(INDIRECT(BF$5&amp;(CELL("row", BF24))))</f>
        <v>0</v>
      </c>
      <c r="BG24" s="217"/>
      <c r="BH24" s="217">
        <f t="shared" ca="1" si="49"/>
        <v>0</v>
      </c>
      <c r="BI24" s="217">
        <f t="shared" ca="1" si="50"/>
        <v>99</v>
      </c>
      <c r="BJ24" s="217"/>
      <c r="BK24" s="253">
        <f t="shared" ca="1" si="53"/>
        <v>38.096529717773578</v>
      </c>
      <c r="BL24" s="253">
        <f t="shared" ca="1" si="54"/>
        <v>38.337809999999998</v>
      </c>
      <c r="BM24" s="254">
        <f t="shared" ref="BM24:BM34" ca="1" si="87">IF(BK24=0,"",(BK24-BL24)/(BK24+BL24))</f>
        <v>-3.1567000266807285E-3</v>
      </c>
      <c r="BN24" s="217"/>
      <c r="BO24" s="255">
        <f t="shared" ca="1" si="57"/>
        <v>0.36131386861313869</v>
      </c>
      <c r="BP24" s="255">
        <f t="shared" ca="1" si="58"/>
        <v>0</v>
      </c>
      <c r="BQ24" s="255">
        <f t="shared" ca="1" si="59"/>
        <v>0.63868613138686137</v>
      </c>
      <c r="BR24" s="256">
        <f t="shared" ca="1" si="60"/>
        <v>0.94611350364963509</v>
      </c>
      <c r="BS24" s="256">
        <f t="shared" ca="1" si="79"/>
        <v>0.36131386861313869</v>
      </c>
      <c r="BT24" s="255">
        <f t="shared" ca="1" si="61"/>
        <v>0.36131386861313869</v>
      </c>
      <c r="BU24" s="255">
        <f t="shared" ca="1" si="62"/>
        <v>0</v>
      </c>
      <c r="BV24" s="255">
        <f t="shared" ca="1" si="63"/>
        <v>0.63868613138686137</v>
      </c>
      <c r="BW24" s="256">
        <f t="shared" ca="1" si="64"/>
        <v>0.94611350364963509</v>
      </c>
      <c r="BX24" s="256">
        <f t="shared" ca="1" si="55"/>
        <v>0.36131386861313869</v>
      </c>
      <c r="BY24" s="255" t="e">
        <f t="shared" ca="1" si="65"/>
        <v>#DIV/0!</v>
      </c>
      <c r="BZ24" s="255" t="e">
        <f t="shared" ca="1" si="66"/>
        <v>#DIV/0!</v>
      </c>
      <c r="CA24" s="255" t="e">
        <f t="shared" ca="1" si="67"/>
        <v>#DIV/0!</v>
      </c>
      <c r="CB24" s="256" t="e">
        <f t="shared" ca="1" si="68"/>
        <v>#DIV/0!</v>
      </c>
      <c r="CC24" s="256">
        <f t="shared" ca="1" si="80"/>
        <v>-1</v>
      </c>
      <c r="CD24" s="255">
        <f t="shared" ca="1" si="69"/>
        <v>0.19317073170731708</v>
      </c>
      <c r="CE24" s="255">
        <f t="shared" ca="1" si="70"/>
        <v>6.3414634146341468E-3</v>
      </c>
      <c r="CF24" s="255">
        <f t="shared" ca="1" si="71"/>
        <v>0.80048780487804883</v>
      </c>
      <c r="CG24" s="256">
        <f t="shared" ca="1" si="72"/>
        <v>1.0358600487804879</v>
      </c>
      <c r="CH24" s="256">
        <f t="shared" ca="1" si="81"/>
        <v>0.19317073170731708</v>
      </c>
      <c r="CI24" s="257" t="e">
        <f t="shared" ca="1" si="48"/>
        <v>#REF!</v>
      </c>
      <c r="CJ24" s="257" t="e">
        <f t="shared" ca="1" si="51"/>
        <v>#REF!</v>
      </c>
      <c r="CK24" s="257" t="e">
        <f t="shared" ca="1" si="52"/>
        <v>#REF!</v>
      </c>
      <c r="CL24" s="255" t="e">
        <f t="shared" ref="CL24:CL34" ca="1" si="88">(CI24*CL$6)/(CI24*CL$6+CJ24*CM$6+CK24*CN$6)</f>
        <v>#REF!</v>
      </c>
      <c r="CM24" s="255" t="e">
        <f t="shared" ref="CM24:CM34" ca="1" si="89">(CJ24*CM$6)/(CI24*CL$6+CJ24*CM$6+CK24*CN$6)</f>
        <v>#REF!</v>
      </c>
      <c r="CN24" s="255" t="e">
        <f t="shared" ref="CN24:CN34" ca="1" si="90">(CK24*CN$6)/(CI24*CL$6+CJ24*CM$6+CK24*CN$6)</f>
        <v>#REF!</v>
      </c>
      <c r="CO24" s="256" t="e">
        <f t="shared" ca="1" si="73"/>
        <v>#REF!</v>
      </c>
      <c r="CP24" s="256">
        <f t="shared" ca="1" si="82"/>
        <v>-1</v>
      </c>
      <c r="CQ24" s="255">
        <f t="shared" ca="1" si="74"/>
        <v>0.14764043259286688</v>
      </c>
      <c r="CR24" s="255">
        <f t="shared" ca="1" si="75"/>
        <v>7.1927390237550529E-2</v>
      </c>
      <c r="CS24" s="255">
        <f t="shared" ca="1" si="76"/>
        <v>0.78043217716958257</v>
      </c>
      <c r="CT24" s="256">
        <f t="shared" ca="1" si="77"/>
        <v>0.98641262075683844</v>
      </c>
      <c r="CU24" s="256">
        <f t="shared" ca="1" si="83"/>
        <v>0.14764043259286688</v>
      </c>
      <c r="CV24" s="217"/>
      <c r="CW24" s="252">
        <f t="shared" ref="CW24:CW34" ca="1" si="91">IF(ISERROR(2*LOG(AO24)-LOG(AQ24)),-99,2*LOG(AO24)-LOG(AQ24))</f>
        <v>1.9291182718553463</v>
      </c>
      <c r="CX24" s="256">
        <f t="shared" ref="CX24:CX34" ca="1" si="92">IF(ISERROR(2*LOG(AO24)-LOG(AP24)),-99,2*LOG(AO24)-LOG(AP24))</f>
        <v>1.603264692466333</v>
      </c>
      <c r="CY24" s="252">
        <f t="shared" ref="CY24:CY34" ca="1" si="93">IF(ISERROR(10*AQ24/(10*AQ24+AP24)),-99,10*AQ24/(10*AQ24+AP24))</f>
        <v>0.82524271844660191</v>
      </c>
      <c r="CZ24" s="252">
        <f t="shared" ref="CZ24:CZ34" ca="1" si="94">IF(ISERROR(10*AO24/(10*AO24+AN24)),-99,10*AO24/(10*AO24+AN24))</f>
        <v>0.32758620689655171</v>
      </c>
      <c r="DA24" s="258">
        <f t="shared" ref="DA24:DA34" ca="1" si="95">0.00000031665*AR24^3 - 0.00036686*AR24^2 + 0.28831*AR24 + 77.034 *LOG(AR24) - 42.198</f>
        <v>160.64663298053514</v>
      </c>
      <c r="DB24" s="259"/>
      <c r="DC24" s="258">
        <f t="shared" ref="DC24:DC34" ca="1" si="96">IF(ISERROR(DA24),-999,0.000000068133*DA24^4-0.00003873*DA24^3+0.0090986*DA24^2+3.3034*DA24+28.833)</f>
        <v>679.13236827078822</v>
      </c>
    </row>
    <row r="25" spans="1:108" ht="14.4" x14ac:dyDescent="0.3">
      <c r="A25" s="217"/>
      <c r="B25" s="217"/>
      <c r="C25" s="264"/>
      <c r="D25" s="265" t="s">
        <v>366</v>
      </c>
      <c r="E25" s="264"/>
      <c r="F25" s="264"/>
      <c r="G25" s="264"/>
      <c r="H25" s="264"/>
      <c r="I25" s="228">
        <v>7.7</v>
      </c>
      <c r="J25" s="217"/>
      <c r="K25" s="228">
        <v>331</v>
      </c>
      <c r="L25" s="228">
        <v>199</v>
      </c>
      <c r="M25" s="228">
        <v>272</v>
      </c>
      <c r="N25" s="228">
        <v>25.3</v>
      </c>
      <c r="O25" s="228">
        <v>1.4</v>
      </c>
      <c r="P25" s="228">
        <v>4.8</v>
      </c>
      <c r="Q25" s="228">
        <v>227</v>
      </c>
      <c r="R25" s="217"/>
      <c r="S25" s="228">
        <v>884</v>
      </c>
      <c r="T25" s="228">
        <v>518</v>
      </c>
      <c r="U25" s="217"/>
      <c r="V25" s="264"/>
      <c r="W25" s="217"/>
      <c r="X25" s="247"/>
      <c r="Y25" s="247"/>
      <c r="Z25" s="228"/>
      <c r="AA25" s="247"/>
      <c r="AB25" s="217"/>
      <c r="AC25" s="228"/>
      <c r="AD25" s="264"/>
      <c r="AE25" s="217"/>
      <c r="AF25" s="217"/>
      <c r="AG25" s="217" t="str">
        <f t="shared" ca="1" si="84"/>
        <v>W_ID_034_FS_001</v>
      </c>
      <c r="AH25" s="217"/>
      <c r="AI25" s="217"/>
      <c r="AJ25" s="217"/>
      <c r="AK25" s="217"/>
      <c r="AL25" s="217">
        <f t="shared" ca="1" si="85"/>
        <v>7.7</v>
      </c>
      <c r="AM25" s="228"/>
      <c r="AN25" s="217">
        <f t="shared" ca="1" si="86"/>
        <v>331</v>
      </c>
      <c r="AO25" s="217">
        <f t="shared" ca="1" si="86"/>
        <v>199</v>
      </c>
      <c r="AP25" s="217">
        <f t="shared" ca="1" si="86"/>
        <v>272</v>
      </c>
      <c r="AQ25" s="217">
        <f t="shared" ca="1" si="86"/>
        <v>25.3</v>
      </c>
      <c r="AR25" s="217">
        <f t="shared" ca="1" si="86"/>
        <v>1.4</v>
      </c>
      <c r="AS25" s="217">
        <f t="shared" ca="1" si="86"/>
        <v>4.8</v>
      </c>
      <c r="AT25" s="217">
        <f t="shared" ca="1" si="86"/>
        <v>227</v>
      </c>
      <c r="AU25" s="217">
        <f t="shared" ca="1" si="86"/>
        <v>0</v>
      </c>
      <c r="AV25" s="217">
        <f t="shared" ca="1" si="86"/>
        <v>884</v>
      </c>
      <c r="AW25" s="217">
        <f t="shared" ca="1" si="86"/>
        <v>518</v>
      </c>
      <c r="AX25" s="217">
        <f t="shared" ca="1" si="86"/>
        <v>0</v>
      </c>
      <c r="AY25" s="217"/>
      <c r="AZ25" s="217">
        <f t="shared" ref="AZ25:BC30" ca="1" si="97">ABS(INDIRECT(AZ$5&amp;(CELL("row", AZ25))))</f>
        <v>0</v>
      </c>
      <c r="BA25" s="217">
        <f t="shared" ca="1" si="97"/>
        <v>0</v>
      </c>
      <c r="BB25" s="217">
        <f t="shared" ca="1" si="97"/>
        <v>0</v>
      </c>
      <c r="BC25" s="217">
        <f t="shared" ca="1" si="97"/>
        <v>0</v>
      </c>
      <c r="BD25" s="217"/>
      <c r="BE25" s="217">
        <f t="shared" ref="BE25:BF30" ca="1" si="98">ABS(INDIRECT(BE$5&amp;(CELL("row", BE25))))</f>
        <v>0</v>
      </c>
      <c r="BF25" s="217">
        <f t="shared" ca="1" si="98"/>
        <v>0</v>
      </c>
      <c r="BG25" s="217"/>
      <c r="BH25" s="217">
        <f t="shared" ca="1" si="49"/>
        <v>0</v>
      </c>
      <c r="BI25" s="217">
        <f t="shared" ca="1" si="50"/>
        <v>99</v>
      </c>
      <c r="BJ25" s="217"/>
      <c r="BK25" s="253">
        <f t="shared" ca="1" si="53"/>
        <v>35.14092779300217</v>
      </c>
      <c r="BL25" s="253">
        <f t="shared" ca="1" si="54"/>
        <v>33.298570000000005</v>
      </c>
      <c r="BM25" s="254">
        <f t="shared" ca="1" si="87"/>
        <v>2.6919510697966331E-2</v>
      </c>
      <c r="BN25" s="217"/>
      <c r="BO25" s="255">
        <f t="shared" ca="1" si="57"/>
        <v>0.65417867435158505</v>
      </c>
      <c r="BP25" s="255">
        <f t="shared" ca="1" si="58"/>
        <v>0</v>
      </c>
      <c r="BQ25" s="255">
        <f t="shared" ca="1" si="59"/>
        <v>0.345821325648415</v>
      </c>
      <c r="BR25" s="256">
        <f t="shared" ca="1" si="60"/>
        <v>0.77704265129683003</v>
      </c>
      <c r="BS25" s="256">
        <f t="shared" ca="1" si="79"/>
        <v>0.65417867435158505</v>
      </c>
      <c r="BT25" s="255">
        <f t="shared" ca="1" si="61"/>
        <v>0.65417867435158505</v>
      </c>
      <c r="BU25" s="255">
        <f t="shared" ca="1" si="62"/>
        <v>0</v>
      </c>
      <c r="BV25" s="255">
        <f t="shared" ca="1" si="63"/>
        <v>0.345821325648415</v>
      </c>
      <c r="BW25" s="256">
        <f t="shared" ca="1" si="64"/>
        <v>0.77704265129683003</v>
      </c>
      <c r="BX25" s="256">
        <f t="shared" ca="1" si="55"/>
        <v>0.65417867435158505</v>
      </c>
      <c r="BY25" s="255" t="e">
        <f t="shared" ca="1" si="65"/>
        <v>#DIV/0!</v>
      </c>
      <c r="BZ25" s="255" t="e">
        <f t="shared" ca="1" si="66"/>
        <v>#DIV/0!</v>
      </c>
      <c r="CA25" s="255" t="e">
        <f t="shared" ca="1" si="67"/>
        <v>#DIV/0!</v>
      </c>
      <c r="CB25" s="256" t="e">
        <f t="shared" ca="1" si="68"/>
        <v>#DIV/0!</v>
      </c>
      <c r="CC25" s="256">
        <f t="shared" ca="1" si="80"/>
        <v>-1</v>
      </c>
      <c r="CD25" s="255">
        <f t="shared" ca="1" si="69"/>
        <v>0.13934929404542665</v>
      </c>
      <c r="CE25" s="255">
        <f t="shared" ca="1" si="70"/>
        <v>0.54266421117249841</v>
      </c>
      <c r="CF25" s="255">
        <f t="shared" ca="1" si="71"/>
        <v>0.31798649478207491</v>
      </c>
      <c r="CG25" s="256">
        <f t="shared" ca="1" si="72"/>
        <v>0.44763928790669127</v>
      </c>
      <c r="CH25" s="256">
        <f t="shared" ca="1" si="81"/>
        <v>0.13934929404542665</v>
      </c>
      <c r="CI25" s="257" t="e">
        <f t="shared" ref="CI25:CI40" ca="1" si="99">INDIRECT("R"&amp;ROW(CI25)&amp;"C"&amp;(COLUMN(INDIRECT(X$3&amp;ROW(CI25),TRUE))+29),FALSE)</f>
        <v>#REF!</v>
      </c>
      <c r="CJ25" s="257" t="e">
        <f t="shared" ca="1" si="51"/>
        <v>#REF!</v>
      </c>
      <c r="CK25" s="257" t="e">
        <f t="shared" ca="1" si="52"/>
        <v>#REF!</v>
      </c>
      <c r="CL25" s="255" t="e">
        <f t="shared" ca="1" si="88"/>
        <v>#REF!</v>
      </c>
      <c r="CM25" s="255" t="e">
        <f t="shared" ca="1" si="89"/>
        <v>#REF!</v>
      </c>
      <c r="CN25" s="255" t="e">
        <f t="shared" ca="1" si="90"/>
        <v>#REF!</v>
      </c>
      <c r="CO25" s="256" t="e">
        <f t="shared" ca="1" si="73"/>
        <v>#REF!</v>
      </c>
      <c r="CP25" s="256">
        <f t="shared" ca="1" si="82"/>
        <v>-1</v>
      </c>
      <c r="CQ25" s="255">
        <f t="shared" ca="1" si="74"/>
        <v>4.5028435372694242E-2</v>
      </c>
      <c r="CR25" s="255">
        <f t="shared" ca="1" si="75"/>
        <v>0.27071476251257265</v>
      </c>
      <c r="CS25" s="255">
        <f t="shared" ca="1" si="76"/>
        <v>0.68425680211473305</v>
      </c>
      <c r="CT25" s="256">
        <f t="shared" ca="1" si="77"/>
        <v>0.81611074798607597</v>
      </c>
      <c r="CU25" s="256">
        <f t="shared" ca="1" si="83"/>
        <v>4.5028435372694242E-2</v>
      </c>
      <c r="CV25" s="217"/>
      <c r="CW25" s="252">
        <f t="shared" ca="1" si="91"/>
        <v>3.1945856316435957</v>
      </c>
      <c r="CX25" s="256">
        <f t="shared" ca="1" si="92"/>
        <v>2.163137248785215</v>
      </c>
      <c r="CY25" s="252">
        <f t="shared" ca="1" si="93"/>
        <v>0.48190476190476189</v>
      </c>
      <c r="CZ25" s="252">
        <f t="shared" ca="1" si="94"/>
        <v>0.85738905644118912</v>
      </c>
      <c r="DA25" s="258">
        <f t="shared" ca="1" si="95"/>
        <v>-30.538257076275013</v>
      </c>
      <c r="DB25" s="259"/>
      <c r="DC25" s="258">
        <f t="shared" ca="1" si="96"/>
        <v>-62.399590927601025</v>
      </c>
    </row>
    <row r="26" spans="1:108" ht="14.4" x14ac:dyDescent="0.3">
      <c r="A26" s="217"/>
      <c r="B26" s="217"/>
      <c r="C26" s="264"/>
      <c r="D26" s="265" t="s">
        <v>367</v>
      </c>
      <c r="E26" s="264"/>
      <c r="F26" s="264"/>
      <c r="G26" s="264"/>
      <c r="H26" s="264"/>
      <c r="I26" s="228">
        <v>8.15</v>
      </c>
      <c r="J26" s="217"/>
      <c r="K26" s="228">
        <v>84</v>
      </c>
      <c r="L26" s="228">
        <v>0.6</v>
      </c>
      <c r="M26" s="228">
        <v>12</v>
      </c>
      <c r="N26" s="228">
        <v>12</v>
      </c>
      <c r="O26" s="228">
        <v>24</v>
      </c>
      <c r="P26" s="228">
        <v>0.4</v>
      </c>
      <c r="Q26" s="228">
        <v>13</v>
      </c>
      <c r="R26" s="217"/>
      <c r="S26" s="228">
        <v>53</v>
      </c>
      <c r="T26" s="228">
        <v>226</v>
      </c>
      <c r="U26" s="217">
        <v>36</v>
      </c>
      <c r="V26" s="264"/>
      <c r="W26" s="217"/>
      <c r="X26" s="247"/>
      <c r="Y26" s="247"/>
      <c r="Z26" s="228"/>
      <c r="AA26" s="247"/>
      <c r="AB26" s="217"/>
      <c r="AC26" s="228"/>
      <c r="AD26" s="264"/>
      <c r="AE26" s="217"/>
      <c r="AF26" s="217"/>
      <c r="AG26" s="217" t="str">
        <f t="shared" ca="1" si="84"/>
        <v>W_ID_035_FS_001</v>
      </c>
      <c r="AH26" s="217"/>
      <c r="AI26" s="217"/>
      <c r="AJ26" s="217"/>
      <c r="AK26" s="217"/>
      <c r="AL26" s="217">
        <f t="shared" ca="1" si="85"/>
        <v>8.15</v>
      </c>
      <c r="AM26" s="228"/>
      <c r="AN26" s="217">
        <f t="shared" ca="1" si="86"/>
        <v>84</v>
      </c>
      <c r="AO26" s="217">
        <f t="shared" ca="1" si="86"/>
        <v>0.6</v>
      </c>
      <c r="AP26" s="217">
        <f t="shared" ca="1" si="86"/>
        <v>12</v>
      </c>
      <c r="AQ26" s="217">
        <f t="shared" ca="1" si="86"/>
        <v>12</v>
      </c>
      <c r="AR26" s="217">
        <f t="shared" ca="1" si="86"/>
        <v>24</v>
      </c>
      <c r="AS26" s="217">
        <f t="shared" ca="1" si="86"/>
        <v>0.4</v>
      </c>
      <c r="AT26" s="217">
        <f t="shared" ca="1" si="86"/>
        <v>13</v>
      </c>
      <c r="AU26" s="217">
        <f t="shared" ca="1" si="86"/>
        <v>0</v>
      </c>
      <c r="AV26" s="217">
        <f t="shared" ca="1" si="86"/>
        <v>53</v>
      </c>
      <c r="AW26" s="217">
        <f t="shared" ca="1" si="86"/>
        <v>226</v>
      </c>
      <c r="AX26" s="217">
        <f t="shared" ca="1" si="86"/>
        <v>36</v>
      </c>
      <c r="AY26" s="217"/>
      <c r="AZ26" s="217">
        <f t="shared" ca="1" si="97"/>
        <v>0</v>
      </c>
      <c r="BA26" s="217">
        <f t="shared" ca="1" si="97"/>
        <v>0</v>
      </c>
      <c r="BB26" s="217">
        <f t="shared" ca="1" si="97"/>
        <v>0</v>
      </c>
      <c r="BC26" s="217">
        <f t="shared" ca="1" si="97"/>
        <v>0</v>
      </c>
      <c r="BD26" s="217"/>
      <c r="BE26" s="217">
        <f t="shared" ca="1" si="98"/>
        <v>0</v>
      </c>
      <c r="BF26" s="217">
        <f t="shared" ca="1" si="98"/>
        <v>0</v>
      </c>
      <c r="BG26" s="217"/>
      <c r="BH26" s="217">
        <f t="shared" ca="1" si="49"/>
        <v>0</v>
      </c>
      <c r="BI26" s="217">
        <f t="shared" ca="1" si="50"/>
        <v>99</v>
      </c>
      <c r="BJ26" s="217"/>
      <c r="BK26" s="253">
        <f t="shared" ca="1" si="53"/>
        <v>5.2552690228221808</v>
      </c>
      <c r="BL26" s="253">
        <f t="shared" ca="1" si="54"/>
        <v>6.3742099999999997</v>
      </c>
      <c r="BM26" s="254">
        <f t="shared" ca="1" si="87"/>
        <v>-9.6215916033896426E-2</v>
      </c>
      <c r="BN26" s="217"/>
      <c r="BO26" s="255">
        <f t="shared" ca="1" si="57"/>
        <v>0.56521739130434778</v>
      </c>
      <c r="BP26" s="255">
        <f t="shared" ca="1" si="58"/>
        <v>0</v>
      </c>
      <c r="BQ26" s="255">
        <f t="shared" ca="1" si="59"/>
        <v>0.43478260869565216</v>
      </c>
      <c r="BR26" s="256">
        <f t="shared" ca="1" si="60"/>
        <v>0.82840000000000003</v>
      </c>
      <c r="BS26" s="256">
        <f t="shared" ca="1" si="79"/>
        <v>0.56521739130434778</v>
      </c>
      <c r="BT26" s="255">
        <f t="shared" ca="1" si="61"/>
        <v>0.56521739130434778</v>
      </c>
      <c r="BU26" s="255">
        <f t="shared" ca="1" si="62"/>
        <v>0</v>
      </c>
      <c r="BV26" s="255">
        <f t="shared" ca="1" si="63"/>
        <v>0.43478260869565216</v>
      </c>
      <c r="BW26" s="256">
        <f t="shared" ca="1" si="64"/>
        <v>0.82840000000000003</v>
      </c>
      <c r="BX26" s="256">
        <f t="shared" ca="1" si="55"/>
        <v>0.56521739130434778</v>
      </c>
      <c r="BY26" s="255" t="e">
        <f t="shared" ca="1" si="65"/>
        <v>#DIV/0!</v>
      </c>
      <c r="BZ26" s="255" t="e">
        <f t="shared" ca="1" si="66"/>
        <v>#DIV/0!</v>
      </c>
      <c r="CA26" s="255" t="e">
        <f t="shared" ca="1" si="67"/>
        <v>#DIV/0!</v>
      </c>
      <c r="CB26" s="256" t="e">
        <f t="shared" ca="1" si="68"/>
        <v>#DIV/0!</v>
      </c>
      <c r="CC26" s="256">
        <f t="shared" ca="1" si="80"/>
        <v>-1</v>
      </c>
      <c r="CD26" s="255">
        <f t="shared" ca="1" si="69"/>
        <v>4.4520547945205477E-2</v>
      </c>
      <c r="CE26" s="255">
        <f t="shared" ca="1" si="70"/>
        <v>0.1815068493150685</v>
      </c>
      <c r="CF26" s="255">
        <f t="shared" ca="1" si="71"/>
        <v>0.77397260273972601</v>
      </c>
      <c r="CG26" s="256">
        <f t="shared" ca="1" si="72"/>
        <v>0.91941232876712331</v>
      </c>
      <c r="CH26" s="256">
        <f t="shared" ca="1" si="81"/>
        <v>4.4520547945205477E-2</v>
      </c>
      <c r="CI26" s="257" t="e">
        <f t="shared" ca="1" si="99"/>
        <v>#REF!</v>
      </c>
      <c r="CJ26" s="257" t="e">
        <f t="shared" ca="1" si="51"/>
        <v>#REF!</v>
      </c>
      <c r="CK26" s="257" t="e">
        <f t="shared" ca="1" si="52"/>
        <v>#REF!</v>
      </c>
      <c r="CL26" s="255" t="e">
        <f t="shared" ca="1" si="88"/>
        <v>#REF!</v>
      </c>
      <c r="CM26" s="255" t="e">
        <f t="shared" ca="1" si="89"/>
        <v>#REF!</v>
      </c>
      <c r="CN26" s="255" t="e">
        <f t="shared" ca="1" si="90"/>
        <v>#REF!</v>
      </c>
      <c r="CO26" s="256" t="e">
        <f t="shared" ca="1" si="73"/>
        <v>#REF!</v>
      </c>
      <c r="CP26" s="256">
        <f t="shared" ca="1" si="82"/>
        <v>-1</v>
      </c>
      <c r="CQ26" s="255">
        <f t="shared" ca="1" si="74"/>
        <v>2.3634664704639916E-2</v>
      </c>
      <c r="CR26" s="255">
        <f t="shared" ca="1" si="75"/>
        <v>1.6881903360457082E-3</v>
      </c>
      <c r="CS26" s="255">
        <f t="shared" ca="1" si="76"/>
        <v>0.97467714495931435</v>
      </c>
      <c r="CT26" s="256">
        <f t="shared" ca="1" si="77"/>
        <v>1.1391063546849793</v>
      </c>
      <c r="CU26" s="256">
        <f t="shared" ca="1" si="83"/>
        <v>2.3634664704639916E-2</v>
      </c>
      <c r="CV26" s="217"/>
      <c r="CW26" s="252">
        <f t="shared" ca="1" si="91"/>
        <v>-1.5228787452803376</v>
      </c>
      <c r="CX26" s="256">
        <f t="shared" ca="1" si="92"/>
        <v>-1.5228787452803376</v>
      </c>
      <c r="CY26" s="252">
        <f t="shared" ca="1" si="93"/>
        <v>0.90909090909090906</v>
      </c>
      <c r="CZ26" s="252">
        <f t="shared" ca="1" si="94"/>
        <v>6.6666666666666666E-2</v>
      </c>
      <c r="DA26" s="258">
        <f t="shared" ca="1" si="95"/>
        <v>70.837698803611858</v>
      </c>
      <c r="DB26" s="259"/>
      <c r="DC26" s="258">
        <f t="shared" ca="1" si="96"/>
        <v>296.4433920854417</v>
      </c>
    </row>
    <row r="27" spans="1:108" ht="14.4" x14ac:dyDescent="0.3">
      <c r="A27" s="217"/>
      <c r="B27" s="217"/>
      <c r="C27" s="264"/>
      <c r="D27" s="265" t="s">
        <v>368</v>
      </c>
      <c r="E27" s="264"/>
      <c r="F27" s="264"/>
      <c r="G27" s="264"/>
      <c r="H27" s="264"/>
      <c r="I27" s="228">
        <v>7.05</v>
      </c>
      <c r="J27" s="217"/>
      <c r="K27" s="228">
        <v>36</v>
      </c>
      <c r="L27" s="228">
        <v>1</v>
      </c>
      <c r="M27" s="228">
        <v>32</v>
      </c>
      <c r="N27" s="228">
        <v>25</v>
      </c>
      <c r="O27" s="228">
        <v>28</v>
      </c>
      <c r="P27" s="228">
        <v>0.1</v>
      </c>
      <c r="Q27" s="228">
        <v>20</v>
      </c>
      <c r="R27" s="217"/>
      <c r="S27" s="228">
        <v>24</v>
      </c>
      <c r="T27" s="228">
        <v>244</v>
      </c>
      <c r="U27" s="217">
        <v>0</v>
      </c>
      <c r="V27" s="264"/>
      <c r="W27" s="217"/>
      <c r="X27" s="247"/>
      <c r="Y27" s="247"/>
      <c r="Z27" s="228"/>
      <c r="AA27" s="247"/>
      <c r="AB27" s="217"/>
      <c r="AC27" s="228"/>
      <c r="AD27" s="264"/>
      <c r="AE27" s="217"/>
      <c r="AF27" s="217"/>
      <c r="AG27" s="217" t="str">
        <f t="shared" ca="1" si="84"/>
        <v>W_ID_036_FS_001</v>
      </c>
      <c r="AH27" s="217"/>
      <c r="AI27" s="217"/>
      <c r="AJ27" s="217"/>
      <c r="AK27" s="217"/>
      <c r="AL27" s="217">
        <f t="shared" ca="1" si="85"/>
        <v>7.05</v>
      </c>
      <c r="AM27" s="228"/>
      <c r="AN27" s="217">
        <f t="shared" ca="1" si="86"/>
        <v>36</v>
      </c>
      <c r="AO27" s="217">
        <f t="shared" ca="1" si="86"/>
        <v>1</v>
      </c>
      <c r="AP27" s="217">
        <f t="shared" ca="1" si="86"/>
        <v>32</v>
      </c>
      <c r="AQ27" s="217">
        <f t="shared" ca="1" si="86"/>
        <v>25</v>
      </c>
      <c r="AR27" s="217">
        <f t="shared" ca="1" si="86"/>
        <v>28</v>
      </c>
      <c r="AS27" s="217">
        <f t="shared" ca="1" si="86"/>
        <v>0.1</v>
      </c>
      <c r="AT27" s="217">
        <f t="shared" ca="1" si="86"/>
        <v>20</v>
      </c>
      <c r="AU27" s="217">
        <f t="shared" ca="1" si="86"/>
        <v>0</v>
      </c>
      <c r="AV27" s="217">
        <f t="shared" ca="1" si="86"/>
        <v>24</v>
      </c>
      <c r="AW27" s="217">
        <f t="shared" ca="1" si="86"/>
        <v>244</v>
      </c>
      <c r="AX27" s="217">
        <f t="shared" ca="1" si="86"/>
        <v>0</v>
      </c>
      <c r="AY27" s="217"/>
      <c r="AZ27" s="217">
        <f t="shared" ca="1" si="97"/>
        <v>0</v>
      </c>
      <c r="BA27" s="217">
        <f t="shared" ca="1" si="97"/>
        <v>0</v>
      </c>
      <c r="BB27" s="217">
        <f t="shared" ca="1" si="97"/>
        <v>0</v>
      </c>
      <c r="BC27" s="217">
        <f t="shared" ca="1" si="97"/>
        <v>0</v>
      </c>
      <c r="BD27" s="217"/>
      <c r="BE27" s="217">
        <f t="shared" ca="1" si="98"/>
        <v>0</v>
      </c>
      <c r="BF27" s="217">
        <f t="shared" ca="1" si="98"/>
        <v>0</v>
      </c>
      <c r="BG27" s="217"/>
      <c r="BH27" s="217">
        <f t="shared" ca="1" si="49"/>
        <v>0</v>
      </c>
      <c r="BI27" s="217">
        <f t="shared" ca="1" si="50"/>
        <v>99</v>
      </c>
      <c r="BJ27" s="217"/>
      <c r="BK27" s="253">
        <f t="shared" ca="1" si="53"/>
        <v>5.2449584120930623</v>
      </c>
      <c r="BL27" s="253">
        <f t="shared" ca="1" si="54"/>
        <v>5.0630399999999991</v>
      </c>
      <c r="BM27" s="254">
        <f t="shared" ca="1" si="87"/>
        <v>1.7648277077695469E-2</v>
      </c>
      <c r="BN27" s="217"/>
      <c r="BO27" s="255">
        <f t="shared" ca="1" si="57"/>
        <v>0.88888888888888884</v>
      </c>
      <c r="BP27" s="255">
        <f t="shared" ca="1" si="58"/>
        <v>0</v>
      </c>
      <c r="BQ27" s="255">
        <f t="shared" ca="1" si="59"/>
        <v>0.1111111111111111</v>
      </c>
      <c r="BR27" s="256">
        <f t="shared" ca="1" si="60"/>
        <v>0.64154444444444436</v>
      </c>
      <c r="BS27" s="256">
        <f t="shared" ca="1" si="79"/>
        <v>0.88888888888888884</v>
      </c>
      <c r="BT27" s="255">
        <f t="shared" ca="1" si="61"/>
        <v>0.88888888888888884</v>
      </c>
      <c r="BU27" s="255">
        <f t="shared" ca="1" si="62"/>
        <v>0</v>
      </c>
      <c r="BV27" s="255">
        <f t="shared" ca="1" si="63"/>
        <v>0.1111111111111111</v>
      </c>
      <c r="BW27" s="256">
        <f t="shared" ca="1" si="64"/>
        <v>0.64154444444444436</v>
      </c>
      <c r="BX27" s="256">
        <f t="shared" ca="1" si="55"/>
        <v>0.88888888888888884</v>
      </c>
      <c r="BY27" s="255" t="e">
        <f t="shared" ca="1" si="65"/>
        <v>#DIV/0!</v>
      </c>
      <c r="BZ27" s="255" t="e">
        <f t="shared" ca="1" si="66"/>
        <v>#DIV/0!</v>
      </c>
      <c r="CA27" s="255" t="e">
        <f t="shared" ca="1" si="67"/>
        <v>#DIV/0!</v>
      </c>
      <c r="CB27" s="256" t="e">
        <f t="shared" ca="1" si="68"/>
        <v>#DIV/0!</v>
      </c>
      <c r="CC27" s="256">
        <f t="shared" ca="1" si="80"/>
        <v>-1</v>
      </c>
      <c r="CD27" s="255">
        <f t="shared" ca="1" si="69"/>
        <v>6.9444444444444448E-2</v>
      </c>
      <c r="CE27" s="255">
        <f t="shared" ca="1" si="70"/>
        <v>8.3333333333333329E-2</v>
      </c>
      <c r="CF27" s="255">
        <f t="shared" ca="1" si="71"/>
        <v>0.84722222222222221</v>
      </c>
      <c r="CG27" s="256">
        <f t="shared" ca="1" si="72"/>
        <v>1.0183847222222222</v>
      </c>
      <c r="CH27" s="256">
        <f t="shared" ca="1" si="81"/>
        <v>6.9444444444444448E-2</v>
      </c>
      <c r="CI27" s="257" t="e">
        <f t="shared" ca="1" si="99"/>
        <v>#REF!</v>
      </c>
      <c r="CJ27" s="257" t="e">
        <f t="shared" ca="1" si="51"/>
        <v>#REF!</v>
      </c>
      <c r="CK27" s="257" t="e">
        <f t="shared" ca="1" si="52"/>
        <v>#REF!</v>
      </c>
      <c r="CL27" s="255" t="e">
        <f t="shared" ca="1" si="88"/>
        <v>#REF!</v>
      </c>
      <c r="CM27" s="255" t="e">
        <f t="shared" ca="1" si="89"/>
        <v>#REF!</v>
      </c>
      <c r="CN27" s="255" t="e">
        <f t="shared" ca="1" si="90"/>
        <v>#REF!</v>
      </c>
      <c r="CO27" s="256" t="e">
        <f t="shared" ca="1" si="73"/>
        <v>#REF!</v>
      </c>
      <c r="CP27" s="256">
        <f t="shared" ca="1" si="82"/>
        <v>-1</v>
      </c>
      <c r="CQ27" s="255">
        <f t="shared" ca="1" si="74"/>
        <v>7.1343638525564806E-3</v>
      </c>
      <c r="CR27" s="255">
        <f t="shared" ca="1" si="75"/>
        <v>1.9817677368212444E-3</v>
      </c>
      <c r="CS27" s="255">
        <f t="shared" ca="1" si="76"/>
        <v>0.99088386841062226</v>
      </c>
      <c r="CT27" s="256">
        <f t="shared" ca="1" si="77"/>
        <v>1.1482929845422116</v>
      </c>
      <c r="CU27" s="256">
        <f t="shared" ca="1" si="83"/>
        <v>7.1343638525564806E-3</v>
      </c>
      <c r="CV27" s="217"/>
      <c r="CW27" s="252">
        <f t="shared" ca="1" si="91"/>
        <v>-1.3979400086720377</v>
      </c>
      <c r="CX27" s="256">
        <f t="shared" ca="1" si="92"/>
        <v>-1.505149978319906</v>
      </c>
      <c r="CY27" s="252">
        <f t="shared" ca="1" si="93"/>
        <v>0.88652482269503541</v>
      </c>
      <c r="CZ27" s="252">
        <f t="shared" ca="1" si="94"/>
        <v>0.21739130434782608</v>
      </c>
      <c r="DA27" s="258">
        <f t="shared" ca="1" si="95"/>
        <v>77.074384647216533</v>
      </c>
      <c r="DB27" s="259"/>
      <c r="DC27" s="258">
        <f t="shared" ca="1" si="96"/>
        <v>322.16193359698127</v>
      </c>
    </row>
    <row r="28" spans="1:108" ht="14.4" x14ac:dyDescent="0.3">
      <c r="A28" s="217"/>
      <c r="B28" s="217"/>
      <c r="C28" s="264"/>
      <c r="D28" s="265" t="s">
        <v>382</v>
      </c>
      <c r="E28" s="264"/>
      <c r="F28" s="264"/>
      <c r="G28" s="264"/>
      <c r="H28" s="264"/>
      <c r="I28" s="228">
        <v>8.6999999999999993</v>
      </c>
      <c r="J28" s="217"/>
      <c r="K28" s="228">
        <v>143</v>
      </c>
      <c r="L28" s="228">
        <v>6.4</v>
      </c>
      <c r="M28" s="228">
        <v>14</v>
      </c>
      <c r="N28" s="228">
        <v>3.6</v>
      </c>
      <c r="O28" s="228">
        <v>33</v>
      </c>
      <c r="P28" s="228">
        <v>0.1</v>
      </c>
      <c r="Q28" s="228">
        <v>5.6</v>
      </c>
      <c r="R28" s="217"/>
      <c r="S28" s="228">
        <v>46</v>
      </c>
      <c r="T28" s="228">
        <v>342</v>
      </c>
      <c r="U28" s="217">
        <v>24</v>
      </c>
      <c r="V28" s="264"/>
      <c r="W28" s="217"/>
      <c r="X28" s="247"/>
      <c r="Y28" s="270"/>
      <c r="Z28" s="228"/>
      <c r="AA28" s="247"/>
      <c r="AB28" s="217"/>
      <c r="AC28" s="228"/>
      <c r="AD28" s="264"/>
      <c r="AE28" s="217"/>
      <c r="AF28" s="217"/>
      <c r="AG28" s="217" t="str">
        <f t="shared" ca="1" si="84"/>
        <v>W_ID_050_FS_001</v>
      </c>
      <c r="AH28" s="217"/>
      <c r="AI28" s="217"/>
      <c r="AJ28" s="217"/>
      <c r="AK28" s="217"/>
      <c r="AL28" s="217">
        <f t="shared" ca="1" si="85"/>
        <v>8.6999999999999993</v>
      </c>
      <c r="AM28" s="228"/>
      <c r="AN28" s="217">
        <f t="shared" ca="1" si="86"/>
        <v>143</v>
      </c>
      <c r="AO28" s="217">
        <f t="shared" ca="1" si="86"/>
        <v>6.4</v>
      </c>
      <c r="AP28" s="217">
        <f t="shared" ca="1" si="86"/>
        <v>14</v>
      </c>
      <c r="AQ28" s="217">
        <f t="shared" ca="1" si="86"/>
        <v>3.6</v>
      </c>
      <c r="AR28" s="217">
        <f t="shared" ca="1" si="86"/>
        <v>33</v>
      </c>
      <c r="AS28" s="217">
        <f t="shared" ca="1" si="86"/>
        <v>0.1</v>
      </c>
      <c r="AT28" s="217">
        <f t="shared" ca="1" si="86"/>
        <v>5.6</v>
      </c>
      <c r="AU28" s="217">
        <f t="shared" ca="1" si="86"/>
        <v>0</v>
      </c>
      <c r="AV28" s="217">
        <f t="shared" ca="1" si="86"/>
        <v>46</v>
      </c>
      <c r="AW28" s="217">
        <f t="shared" ca="1" si="86"/>
        <v>342</v>
      </c>
      <c r="AX28" s="217">
        <f t="shared" ca="1" si="86"/>
        <v>24</v>
      </c>
      <c r="AY28" s="217"/>
      <c r="AZ28" s="217">
        <f t="shared" ca="1" si="97"/>
        <v>0</v>
      </c>
      <c r="BA28" s="217">
        <f t="shared" ca="1" si="97"/>
        <v>0</v>
      </c>
      <c r="BB28" s="217">
        <f t="shared" ca="1" si="97"/>
        <v>0</v>
      </c>
      <c r="BC28" s="217">
        <f t="shared" ca="1" si="97"/>
        <v>0</v>
      </c>
      <c r="BD28" s="217"/>
      <c r="BE28" s="217">
        <f t="shared" ca="1" si="98"/>
        <v>0</v>
      </c>
      <c r="BF28" s="217">
        <f t="shared" ca="1" si="98"/>
        <v>0</v>
      </c>
      <c r="BG28" s="217"/>
      <c r="BH28" s="217">
        <f t="shared" ca="1" si="49"/>
        <v>0</v>
      </c>
      <c r="BI28" s="217">
        <f t="shared" ca="1" si="50"/>
        <v>99</v>
      </c>
      <c r="BJ28" s="217"/>
      <c r="BK28" s="253">
        <f t="shared" ca="1" si="53"/>
        <v>7.3788859793002155</v>
      </c>
      <c r="BL28" s="253">
        <f t="shared" ca="1" si="54"/>
        <v>7.5209959999999993</v>
      </c>
      <c r="BM28" s="254">
        <f t="shared" ca="1" si="87"/>
        <v>-9.5376608282677251E-3</v>
      </c>
      <c r="BN28" s="217"/>
      <c r="BO28" s="255">
        <f t="shared" ca="1" si="57"/>
        <v>0.69135802469135799</v>
      </c>
      <c r="BP28" s="255">
        <f t="shared" ca="1" si="58"/>
        <v>0</v>
      </c>
      <c r="BQ28" s="255">
        <f t="shared" ca="1" si="59"/>
        <v>0.30864197530864201</v>
      </c>
      <c r="BR28" s="256">
        <f t="shared" ca="1" si="60"/>
        <v>0.75557901234567915</v>
      </c>
      <c r="BS28" s="256">
        <f t="shared" ca="1" si="79"/>
        <v>0.69135802469135799</v>
      </c>
      <c r="BT28" s="255">
        <f t="shared" ca="1" si="61"/>
        <v>0.69135802469135799</v>
      </c>
      <c r="BU28" s="255">
        <f t="shared" ca="1" si="62"/>
        <v>0</v>
      </c>
      <c r="BV28" s="255">
        <f t="shared" ca="1" si="63"/>
        <v>0.30864197530864201</v>
      </c>
      <c r="BW28" s="256">
        <f t="shared" ca="1" si="64"/>
        <v>0.75557901234567915</v>
      </c>
      <c r="BX28" s="256">
        <f t="shared" ca="1" si="55"/>
        <v>0.69135802469135799</v>
      </c>
      <c r="BY28" s="255" t="e">
        <f t="shared" ca="1" si="65"/>
        <v>#DIV/0!</v>
      </c>
      <c r="BZ28" s="255" t="e">
        <f t="shared" ca="1" si="66"/>
        <v>#DIV/0!</v>
      </c>
      <c r="CA28" s="255" t="e">
        <f t="shared" ca="1" si="67"/>
        <v>#DIV/0!</v>
      </c>
      <c r="CB28" s="256" t="e">
        <f t="shared" ca="1" si="68"/>
        <v>#DIV/0!</v>
      </c>
      <c r="CC28" s="256">
        <f t="shared" ca="1" si="80"/>
        <v>-1</v>
      </c>
      <c r="CD28" s="255">
        <f t="shared" ca="1" si="69"/>
        <v>1.4227642276422762E-2</v>
      </c>
      <c r="CE28" s="255">
        <f t="shared" ca="1" si="70"/>
        <v>0.11686991869918699</v>
      </c>
      <c r="CF28" s="255">
        <f t="shared" ca="1" si="71"/>
        <v>0.86890243902439024</v>
      </c>
      <c r="CG28" s="256">
        <f t="shared" ca="1" si="72"/>
        <v>1.0115366869918698</v>
      </c>
      <c r="CH28" s="256">
        <f t="shared" ca="1" si="81"/>
        <v>1.4227642276422762E-2</v>
      </c>
      <c r="CI28" s="257" t="e">
        <f t="shared" ca="1" si="99"/>
        <v>#REF!</v>
      </c>
      <c r="CJ28" s="257" t="e">
        <f t="shared" ca="1" si="51"/>
        <v>#REF!</v>
      </c>
      <c r="CK28" s="257" t="e">
        <f t="shared" ca="1" si="52"/>
        <v>#REF!</v>
      </c>
      <c r="CL28" s="255" t="e">
        <f t="shared" ca="1" si="88"/>
        <v>#REF!</v>
      </c>
      <c r="CM28" s="255" t="e">
        <f t="shared" ca="1" si="89"/>
        <v>#REF!</v>
      </c>
      <c r="CN28" s="255" t="e">
        <f t="shared" ca="1" si="90"/>
        <v>#REF!</v>
      </c>
      <c r="CO28" s="256" t="e">
        <f t="shared" ca="1" si="73"/>
        <v>#REF!</v>
      </c>
      <c r="CP28" s="256">
        <f t="shared" ca="1" si="82"/>
        <v>-1</v>
      </c>
      <c r="CQ28" s="255">
        <f t="shared" ca="1" si="74"/>
        <v>6.795393933022438E-2</v>
      </c>
      <c r="CR28" s="255">
        <f t="shared" ca="1" si="75"/>
        <v>3.0412951868072448E-2</v>
      </c>
      <c r="CS28" s="255">
        <f t="shared" ca="1" si="76"/>
        <v>0.90163310880170322</v>
      </c>
      <c r="CT28" s="256">
        <f t="shared" ca="1" si="77"/>
        <v>1.0803523553025984</v>
      </c>
      <c r="CU28" s="256">
        <f t="shared" ca="1" si="83"/>
        <v>6.795393933022438E-2</v>
      </c>
      <c r="CV28" s="217"/>
      <c r="CW28" s="252">
        <f t="shared" ca="1" si="91"/>
        <v>1.0560574472004871</v>
      </c>
      <c r="CX28" s="256">
        <f t="shared" ca="1" si="92"/>
        <v>0.46623191228953642</v>
      </c>
      <c r="CY28" s="252">
        <f t="shared" ca="1" si="93"/>
        <v>0.72</v>
      </c>
      <c r="CZ28" s="252">
        <f t="shared" ca="1" si="94"/>
        <v>0.30917874396135264</v>
      </c>
      <c r="DA28" s="258">
        <f t="shared" ca="1" si="95"/>
        <v>83.905301755603176</v>
      </c>
      <c r="DB28" s="259"/>
      <c r="DC28" s="258">
        <f t="shared" ca="1" si="96"/>
        <v>350.55982439009097</v>
      </c>
    </row>
    <row r="29" spans="1:108" ht="14.4" x14ac:dyDescent="0.3">
      <c r="A29" s="217"/>
      <c r="B29" s="217"/>
      <c r="C29" s="264"/>
      <c r="D29" s="265" t="s">
        <v>383</v>
      </c>
      <c r="E29" s="264"/>
      <c r="F29" s="264"/>
      <c r="G29" s="264"/>
      <c r="H29" s="264"/>
      <c r="I29" s="228">
        <v>8.1</v>
      </c>
      <c r="J29" s="217"/>
      <c r="K29" s="228">
        <v>146</v>
      </c>
      <c r="L29" s="228">
        <v>4.2</v>
      </c>
      <c r="M29" s="228">
        <v>19</v>
      </c>
      <c r="N29" s="228">
        <v>3.7</v>
      </c>
      <c r="O29" s="228">
        <v>3</v>
      </c>
      <c r="P29" s="228"/>
      <c r="Q29" s="228"/>
      <c r="R29" s="217"/>
      <c r="S29" s="228"/>
      <c r="T29" s="228"/>
      <c r="U29" s="217">
        <v>6.1</v>
      </c>
      <c r="V29" s="264"/>
      <c r="W29" s="217"/>
      <c r="X29" s="247"/>
      <c r="Y29" s="247"/>
      <c r="Z29" s="228"/>
      <c r="AA29" s="247"/>
      <c r="AB29" s="217"/>
      <c r="AC29" s="228"/>
      <c r="AD29" s="264"/>
      <c r="AE29" s="217"/>
      <c r="AF29" s="217"/>
      <c r="AG29" s="217" t="str">
        <f t="shared" ca="1" si="84"/>
        <v>W_ID_051_FS_001</v>
      </c>
      <c r="AH29" s="217"/>
      <c r="AI29" s="217"/>
      <c r="AJ29" s="217"/>
      <c r="AK29" s="217"/>
      <c r="AL29" s="217">
        <f t="shared" ca="1" si="85"/>
        <v>8.1</v>
      </c>
      <c r="AM29" s="228"/>
      <c r="AN29" s="217">
        <f t="shared" ca="1" si="86"/>
        <v>146</v>
      </c>
      <c r="AO29" s="217">
        <f t="shared" ca="1" si="86"/>
        <v>4.2</v>
      </c>
      <c r="AP29" s="217">
        <f t="shared" ca="1" si="86"/>
        <v>19</v>
      </c>
      <c r="AQ29" s="217">
        <f t="shared" ca="1" si="86"/>
        <v>3.7</v>
      </c>
      <c r="AR29" s="217">
        <f t="shared" ca="1" si="86"/>
        <v>3</v>
      </c>
      <c r="AS29" s="217">
        <f t="shared" ca="1" si="86"/>
        <v>0</v>
      </c>
      <c r="AT29" s="217">
        <f t="shared" ca="1" si="86"/>
        <v>0</v>
      </c>
      <c r="AU29" s="217">
        <f t="shared" ca="1" si="86"/>
        <v>0</v>
      </c>
      <c r="AV29" s="217">
        <f t="shared" ca="1" si="86"/>
        <v>0</v>
      </c>
      <c r="AW29" s="217">
        <f t="shared" ca="1" si="86"/>
        <v>0</v>
      </c>
      <c r="AX29" s="217">
        <f t="shared" ca="1" si="86"/>
        <v>6.1</v>
      </c>
      <c r="AY29" s="217"/>
      <c r="AZ29" s="217">
        <f t="shared" ca="1" si="97"/>
        <v>0</v>
      </c>
      <c r="BA29" s="217">
        <f t="shared" ca="1" si="97"/>
        <v>0</v>
      </c>
      <c r="BB29" s="217">
        <f t="shared" ca="1" si="97"/>
        <v>0</v>
      </c>
      <c r="BC29" s="217">
        <f t="shared" ca="1" si="97"/>
        <v>0</v>
      </c>
      <c r="BD29" s="217"/>
      <c r="BE29" s="217">
        <f t="shared" ca="1" si="98"/>
        <v>0</v>
      </c>
      <c r="BF29" s="217">
        <f t="shared" ca="1" si="98"/>
        <v>0</v>
      </c>
      <c r="BG29" s="217"/>
      <c r="BH29" s="217">
        <f t="shared" ca="1" si="49"/>
        <v>0</v>
      </c>
      <c r="BI29" s="217">
        <f t="shared" ca="1" si="50"/>
        <v>99</v>
      </c>
      <c r="BJ29" s="217"/>
      <c r="BK29" s="253">
        <f t="shared" ca="1" si="53"/>
        <v>7.7108638797360891</v>
      </c>
      <c r="BL29" s="253">
        <f t="shared" ca="1" si="54"/>
        <v>0.20331299999999997</v>
      </c>
      <c r="BM29" s="254">
        <f t="shared" ca="1" si="87"/>
        <v>0.94862055698538306</v>
      </c>
      <c r="BN29" s="217"/>
      <c r="BO29" s="255" t="e">
        <f t="shared" ca="1" si="57"/>
        <v>#DIV/0!</v>
      </c>
      <c r="BP29" s="255" t="e">
        <f t="shared" ca="1" si="58"/>
        <v>#DIV/0!</v>
      </c>
      <c r="BQ29" s="255" t="e">
        <f t="shared" ca="1" si="59"/>
        <v>#DIV/0!</v>
      </c>
      <c r="BR29" s="256" t="e">
        <f t="shared" ca="1" si="60"/>
        <v>#DIV/0!</v>
      </c>
      <c r="BS29" s="256">
        <f t="shared" ca="1" si="79"/>
        <v>-1</v>
      </c>
      <c r="BT29" s="255" t="e">
        <f t="shared" ca="1" si="61"/>
        <v>#DIV/0!</v>
      </c>
      <c r="BU29" s="255" t="e">
        <f t="shared" ca="1" si="62"/>
        <v>#DIV/0!</v>
      </c>
      <c r="BV29" s="255" t="e">
        <f t="shared" ca="1" si="63"/>
        <v>#DIV/0!</v>
      </c>
      <c r="BW29" s="256" t="e">
        <f t="shared" ca="1" si="64"/>
        <v>#DIV/0!</v>
      </c>
      <c r="BX29" s="256">
        <f t="shared" ca="1" si="55"/>
        <v>-1</v>
      </c>
      <c r="BY29" s="255" t="e">
        <f t="shared" ca="1" si="65"/>
        <v>#DIV/0!</v>
      </c>
      <c r="BZ29" s="255" t="e">
        <f t="shared" ca="1" si="66"/>
        <v>#DIV/0!</v>
      </c>
      <c r="CA29" s="255" t="e">
        <f t="shared" ca="1" si="67"/>
        <v>#DIV/0!</v>
      </c>
      <c r="CB29" s="256" t="e">
        <f t="shared" ca="1" si="68"/>
        <v>#DIV/0!</v>
      </c>
      <c r="CC29" s="256">
        <f t="shared" ca="1" si="80"/>
        <v>-1</v>
      </c>
      <c r="CD29" s="255" t="e">
        <f t="shared" ca="1" si="69"/>
        <v>#DIV/0!</v>
      </c>
      <c r="CE29" s="255" t="e">
        <f t="shared" ca="1" si="70"/>
        <v>#DIV/0!</v>
      </c>
      <c r="CF29" s="255" t="e">
        <f t="shared" ca="1" si="71"/>
        <v>#DIV/0!</v>
      </c>
      <c r="CG29" s="256" t="e">
        <f t="shared" ca="1" si="72"/>
        <v>#DIV/0!</v>
      </c>
      <c r="CH29" s="256">
        <f t="shared" ca="1" si="81"/>
        <v>-1</v>
      </c>
      <c r="CI29" s="257" t="e">
        <f t="shared" ca="1" si="99"/>
        <v>#REF!</v>
      </c>
      <c r="CJ29" s="257" t="e">
        <f t="shared" ca="1" si="51"/>
        <v>#REF!</v>
      </c>
      <c r="CK29" s="257" t="e">
        <f t="shared" ca="1" si="52"/>
        <v>#REF!</v>
      </c>
      <c r="CL29" s="255" t="e">
        <f t="shared" ca="1" si="88"/>
        <v>#REF!</v>
      </c>
      <c r="CM29" s="255" t="e">
        <f t="shared" ca="1" si="89"/>
        <v>#REF!</v>
      </c>
      <c r="CN29" s="255" t="e">
        <f t="shared" ca="1" si="90"/>
        <v>#REF!</v>
      </c>
      <c r="CO29" s="256" t="e">
        <f t="shared" ca="1" si="73"/>
        <v>#REF!</v>
      </c>
      <c r="CP29" s="256">
        <f t="shared" ca="1" si="82"/>
        <v>-1</v>
      </c>
      <c r="CQ29" s="255">
        <f t="shared" ca="1" si="74"/>
        <v>6.9143899809532353E-2</v>
      </c>
      <c r="CR29" s="255">
        <f t="shared" ca="1" si="75"/>
        <v>1.9890710904112048E-2</v>
      </c>
      <c r="CS29" s="255">
        <f t="shared" ca="1" si="76"/>
        <v>0.91096538928635551</v>
      </c>
      <c r="CT29" s="256">
        <f t="shared" ca="1" si="77"/>
        <v>1.0918154227589787</v>
      </c>
      <c r="CU29" s="256">
        <f t="shared" ca="1" si="83"/>
        <v>6.9143899809532353E-2</v>
      </c>
      <c r="CV29" s="217"/>
      <c r="CW29" s="252">
        <f t="shared" ca="1" si="91"/>
        <v>0.67829685672880591</v>
      </c>
      <c r="CX29" s="256">
        <f t="shared" ca="1" si="92"/>
        <v>-3.2255020157027969E-2</v>
      </c>
      <c r="CY29" s="252">
        <f t="shared" ca="1" si="93"/>
        <v>0.6607142857142857</v>
      </c>
      <c r="CZ29" s="252">
        <f t="shared" ca="1" si="94"/>
        <v>0.22340425531914893</v>
      </c>
      <c r="DA29" s="258">
        <f t="shared" ca="1" si="95"/>
        <v>-4.5818044543755221</v>
      </c>
      <c r="DB29" s="259"/>
      <c r="DC29" s="258">
        <f t="shared" ca="1" si="96"/>
        <v>13.892228748258294</v>
      </c>
    </row>
    <row r="30" spans="1:108" ht="14.4" x14ac:dyDescent="0.3">
      <c r="A30" s="217"/>
      <c r="B30" s="217"/>
      <c r="C30" s="264"/>
      <c r="D30" s="265" t="s">
        <v>384</v>
      </c>
      <c r="E30" s="264"/>
      <c r="F30" s="264"/>
      <c r="G30" s="264"/>
      <c r="H30" s="264"/>
      <c r="I30" s="228">
        <v>8</v>
      </c>
      <c r="J30" s="217"/>
      <c r="K30" s="228">
        <v>880</v>
      </c>
      <c r="L30" s="228">
        <v>32</v>
      </c>
      <c r="M30" s="228">
        <v>108</v>
      </c>
      <c r="N30" s="228">
        <v>12</v>
      </c>
      <c r="O30" s="228">
        <v>96</v>
      </c>
      <c r="P30" s="228">
        <v>9.6999999999999993</v>
      </c>
      <c r="Q30" s="228">
        <v>616</v>
      </c>
      <c r="R30" s="217"/>
      <c r="S30" s="228">
        <v>747</v>
      </c>
      <c r="T30" s="228">
        <v>647</v>
      </c>
      <c r="U30" s="217">
        <v>18</v>
      </c>
      <c r="V30" s="264"/>
      <c r="W30" s="217"/>
      <c r="X30" s="247"/>
      <c r="Y30" s="247"/>
      <c r="Z30" s="228"/>
      <c r="AA30" s="247"/>
      <c r="AB30" s="217"/>
      <c r="AC30" s="228"/>
      <c r="AD30" s="264"/>
      <c r="AE30" s="217"/>
      <c r="AF30" s="217"/>
      <c r="AG30" s="217" t="str">
        <f t="shared" ca="1" si="84"/>
        <v>W_ID_052_FS_001</v>
      </c>
      <c r="AH30" s="217"/>
      <c r="AI30" s="217"/>
      <c r="AJ30" s="217"/>
      <c r="AK30" s="217"/>
      <c r="AL30" s="217">
        <f t="shared" ca="1" si="85"/>
        <v>8</v>
      </c>
      <c r="AM30" s="228"/>
      <c r="AN30" s="217">
        <f t="shared" ca="1" si="86"/>
        <v>880</v>
      </c>
      <c r="AO30" s="217">
        <f t="shared" ca="1" si="86"/>
        <v>32</v>
      </c>
      <c r="AP30" s="217">
        <f t="shared" ca="1" si="86"/>
        <v>108</v>
      </c>
      <c r="AQ30" s="217">
        <f t="shared" ca="1" si="86"/>
        <v>12</v>
      </c>
      <c r="AR30" s="217">
        <f t="shared" ca="1" si="86"/>
        <v>96</v>
      </c>
      <c r="AS30" s="217">
        <f t="shared" ca="1" si="86"/>
        <v>9.6999999999999993</v>
      </c>
      <c r="AT30" s="217">
        <f t="shared" ca="1" si="86"/>
        <v>616</v>
      </c>
      <c r="AU30" s="217">
        <f t="shared" ca="1" si="86"/>
        <v>0</v>
      </c>
      <c r="AV30" s="217">
        <f t="shared" ca="1" si="86"/>
        <v>747</v>
      </c>
      <c r="AW30" s="217">
        <f t="shared" ca="1" si="86"/>
        <v>647</v>
      </c>
      <c r="AX30" s="217">
        <f t="shared" ca="1" si="86"/>
        <v>18</v>
      </c>
      <c r="AY30" s="217"/>
      <c r="AZ30" s="217">
        <f t="shared" ca="1" si="97"/>
        <v>0</v>
      </c>
      <c r="BA30" s="217">
        <f t="shared" ca="1" si="97"/>
        <v>0</v>
      </c>
      <c r="BB30" s="217">
        <f t="shared" ca="1" si="97"/>
        <v>0</v>
      </c>
      <c r="BC30" s="217">
        <f t="shared" ca="1" si="97"/>
        <v>0</v>
      </c>
      <c r="BD30" s="217"/>
      <c r="BE30" s="217">
        <f t="shared" ca="1" si="98"/>
        <v>0</v>
      </c>
      <c r="BF30" s="217">
        <f t="shared" ca="1" si="98"/>
        <v>0</v>
      </c>
      <c r="BG30" s="217"/>
      <c r="BH30" s="217">
        <f t="shared" ca="1" si="49"/>
        <v>0</v>
      </c>
      <c r="BI30" s="217">
        <f t="shared" ca="1" si="50"/>
        <v>99</v>
      </c>
      <c r="BJ30" s="217"/>
      <c r="BK30" s="253">
        <f t="shared" ca="1" si="53"/>
        <v>45.474569919999993</v>
      </c>
      <c r="BL30" s="253">
        <f t="shared" ca="1" si="54"/>
        <v>44.134169999999997</v>
      </c>
      <c r="BM30" s="254">
        <f t="shared" ca="1" si="87"/>
        <v>1.4958361441045426E-2</v>
      </c>
      <c r="BN30" s="217"/>
      <c r="BO30" s="255">
        <f t="shared" ca="1" si="57"/>
        <v>0.71753057658707042</v>
      </c>
      <c r="BP30" s="255">
        <f t="shared" ca="1" si="58"/>
        <v>0</v>
      </c>
      <c r="BQ30" s="255">
        <f t="shared" ca="1" si="59"/>
        <v>0.28246942341292952</v>
      </c>
      <c r="BR30" s="256">
        <f t="shared" ca="1" si="60"/>
        <v>0.74046959813628421</v>
      </c>
      <c r="BS30" s="256">
        <f t="shared" ca="1" si="79"/>
        <v>0.71753057658707042</v>
      </c>
      <c r="BT30" s="255">
        <f t="shared" ca="1" si="61"/>
        <v>0.71753057658707042</v>
      </c>
      <c r="BU30" s="255">
        <f t="shared" ca="1" si="62"/>
        <v>0</v>
      </c>
      <c r="BV30" s="255">
        <f t="shared" ca="1" si="63"/>
        <v>0.28246942341292952</v>
      </c>
      <c r="BW30" s="256">
        <f t="shared" ca="1" si="64"/>
        <v>0.74046959813628421</v>
      </c>
      <c r="BX30" s="256">
        <f t="shared" ca="1" si="55"/>
        <v>0.71753057658707042</v>
      </c>
      <c r="BY30" s="255" t="e">
        <f t="shared" ca="1" si="65"/>
        <v>#DIV/0!</v>
      </c>
      <c r="BZ30" s="255" t="e">
        <f t="shared" ca="1" si="66"/>
        <v>#DIV/0!</v>
      </c>
      <c r="CA30" s="255" t="e">
        <f t="shared" ca="1" si="67"/>
        <v>#DIV/0!</v>
      </c>
      <c r="CB30" s="256" t="e">
        <f t="shared" ca="1" si="68"/>
        <v>#DIV/0!</v>
      </c>
      <c r="CC30" s="256">
        <f t="shared" ca="1" si="80"/>
        <v>-1</v>
      </c>
      <c r="CD30" s="255">
        <f t="shared" ca="1" si="69"/>
        <v>0.30646766169154227</v>
      </c>
      <c r="CE30" s="255">
        <f t="shared" ca="1" si="70"/>
        <v>0.37164179104477613</v>
      </c>
      <c r="CF30" s="255">
        <f t="shared" ca="1" si="71"/>
        <v>0.3218905472636816</v>
      </c>
      <c r="CG30" s="256">
        <f t="shared" ca="1" si="72"/>
        <v>0.54864144278606963</v>
      </c>
      <c r="CH30" s="256">
        <f t="shared" ca="1" si="81"/>
        <v>0.30646766169154227</v>
      </c>
      <c r="CI30" s="257" t="e">
        <f t="shared" ca="1" si="99"/>
        <v>#REF!</v>
      </c>
      <c r="CJ30" s="257" t="e">
        <f t="shared" ca="1" si="51"/>
        <v>#REF!</v>
      </c>
      <c r="CK30" s="257" t="e">
        <f t="shared" ca="1" si="52"/>
        <v>#REF!</v>
      </c>
      <c r="CL30" s="255" t="e">
        <f t="shared" ca="1" si="88"/>
        <v>#REF!</v>
      </c>
      <c r="CM30" s="255" t="e">
        <f t="shared" ca="1" si="89"/>
        <v>#REF!</v>
      </c>
      <c r="CN30" s="255" t="e">
        <f t="shared" ca="1" si="90"/>
        <v>#REF!</v>
      </c>
      <c r="CO30" s="256" t="e">
        <f t="shared" ca="1" si="73"/>
        <v>#REF!</v>
      </c>
      <c r="CP30" s="256">
        <f t="shared" ca="1" si="82"/>
        <v>-1</v>
      </c>
      <c r="CQ30" s="255">
        <f t="shared" ca="1" si="74"/>
        <v>0.18867513459481289</v>
      </c>
      <c r="CR30" s="255">
        <f t="shared" ca="1" si="75"/>
        <v>6.8609139852659234E-2</v>
      </c>
      <c r="CS30" s="255">
        <f t="shared" ca="1" si="76"/>
        <v>0.74271572555252785</v>
      </c>
      <c r="CT30" s="256">
        <f t="shared" ca="1" si="77"/>
        <v>0.96655487101054893</v>
      </c>
      <c r="CU30" s="256">
        <f t="shared" ca="1" si="83"/>
        <v>0.18867513459481289</v>
      </c>
      <c r="CV30" s="217"/>
      <c r="CW30" s="252">
        <f t="shared" ca="1" si="91"/>
        <v>1.9311187105921872</v>
      </c>
      <c r="CX30" s="256">
        <f t="shared" ca="1" si="92"/>
        <v>0.97687620115286222</v>
      </c>
      <c r="CY30" s="252">
        <f t="shared" ca="1" si="93"/>
        <v>0.52631578947368418</v>
      </c>
      <c r="CZ30" s="252">
        <f t="shared" ca="1" si="94"/>
        <v>0.26666666666666666</v>
      </c>
      <c r="DA30" s="258">
        <f t="shared" ca="1" si="95"/>
        <v>135.08121206037012</v>
      </c>
      <c r="DB30" s="259"/>
      <c r="DC30" s="258">
        <f t="shared" ca="1" si="96"/>
        <v>568.30435229387615</v>
      </c>
    </row>
    <row r="31" spans="1:108" ht="14.4" x14ac:dyDescent="0.3">
      <c r="A31" s="217"/>
      <c r="B31" s="217"/>
      <c r="C31" s="217"/>
      <c r="D31" s="265" t="s">
        <v>448</v>
      </c>
      <c r="E31" s="217"/>
      <c r="F31" s="217"/>
      <c r="G31" s="217"/>
      <c r="H31" s="217"/>
      <c r="I31" s="228">
        <v>6.57</v>
      </c>
      <c r="J31" s="217"/>
      <c r="K31" s="228">
        <v>225</v>
      </c>
      <c r="L31" s="228">
        <v>7</v>
      </c>
      <c r="M31" s="228">
        <v>204</v>
      </c>
      <c r="N31" s="228">
        <v>13</v>
      </c>
      <c r="O31" s="228">
        <v>30</v>
      </c>
      <c r="P31" s="228">
        <v>5.5</v>
      </c>
      <c r="Q31" s="228">
        <v>84</v>
      </c>
      <c r="R31" s="217"/>
      <c r="S31" s="228">
        <v>149</v>
      </c>
      <c r="T31" s="228">
        <v>976</v>
      </c>
      <c r="U31" s="217">
        <v>0</v>
      </c>
      <c r="V31" s="217"/>
      <c r="W31" s="217"/>
      <c r="X31" s="247"/>
      <c r="Y31" s="247"/>
      <c r="Z31" s="228"/>
      <c r="AA31" s="247"/>
      <c r="AB31" s="217"/>
      <c r="AC31" s="228"/>
      <c r="AD31" s="217"/>
      <c r="AE31" s="217"/>
      <c r="AF31" s="217"/>
      <c r="AG31" s="217" t="str">
        <f t="shared" ca="1" si="84"/>
        <v>W_ID_061_FS_001</v>
      </c>
      <c r="AH31" s="217"/>
      <c r="AI31" s="217"/>
      <c r="AJ31" s="217"/>
      <c r="AK31" s="217"/>
      <c r="AL31" s="217">
        <f t="shared" ca="1" si="85"/>
        <v>6.57</v>
      </c>
      <c r="AM31" s="228"/>
      <c r="AN31" s="217">
        <f t="shared" ca="1" si="86"/>
        <v>225</v>
      </c>
      <c r="AO31" s="217">
        <f t="shared" ca="1" si="86"/>
        <v>7</v>
      </c>
      <c r="AP31" s="217">
        <f t="shared" ca="1" si="86"/>
        <v>204</v>
      </c>
      <c r="AQ31" s="217">
        <f t="shared" ca="1" si="86"/>
        <v>13</v>
      </c>
      <c r="AR31" s="217">
        <f t="shared" ca="1" si="86"/>
        <v>30</v>
      </c>
      <c r="AS31" s="217">
        <f t="shared" ca="1" si="86"/>
        <v>5.5</v>
      </c>
      <c r="AT31" s="217">
        <f t="shared" ca="1" si="86"/>
        <v>84</v>
      </c>
      <c r="AU31" s="217">
        <f t="shared" ca="1" si="86"/>
        <v>0</v>
      </c>
      <c r="AV31" s="217">
        <f t="shared" ca="1" si="86"/>
        <v>149</v>
      </c>
      <c r="AW31" s="217">
        <f t="shared" ca="1" si="86"/>
        <v>976</v>
      </c>
      <c r="AX31" s="217">
        <f t="shared" ca="1" si="86"/>
        <v>0</v>
      </c>
      <c r="AY31" s="217"/>
      <c r="AZ31" s="217">
        <f ca="1">ABS(INDIRECT(AZ$5&amp;(CELL("row", AZ31))))</f>
        <v>0</v>
      </c>
      <c r="BA31" s="217">
        <f ca="1">ABS(INDIRECT(BA$5&amp;(CELL("row", BA31))))</f>
        <v>0</v>
      </c>
      <c r="BB31" s="217">
        <f ca="1">ABS(INDIRECT(BB$5&amp;(CELL("row", BB31))))</f>
        <v>0</v>
      </c>
      <c r="BC31" s="217">
        <f ca="1">ABS(INDIRECT(BC$5&amp;(CELL("row", BC31))))</f>
        <v>0</v>
      </c>
      <c r="BD31" s="217"/>
      <c r="BE31" s="217">
        <f ca="1">ABS(INDIRECT(BE$5&amp;(CELL("row", BE31))))</f>
        <v>0</v>
      </c>
      <c r="BF31" s="217">
        <f ca="1">ABS(INDIRECT(BF$5&amp;(CELL("row", BF31))))</f>
        <v>0</v>
      </c>
      <c r="BG31" s="217"/>
      <c r="BH31" s="217">
        <f t="shared" ca="1" si="49"/>
        <v>0</v>
      </c>
      <c r="BI31" s="217">
        <f t="shared" ca="1" si="50"/>
        <v>99</v>
      </c>
      <c r="BJ31" s="217"/>
      <c r="BK31" s="253">
        <f t="shared" ca="1" si="53"/>
        <v>21.215737000252549</v>
      </c>
      <c r="BL31" s="253">
        <f t="shared" ca="1" si="54"/>
        <v>21.468459999999997</v>
      </c>
      <c r="BM31" s="254">
        <f t="shared" ca="1" si="87"/>
        <v>-5.9207626594440224E-3</v>
      </c>
      <c r="BN31" s="252"/>
      <c r="BO31" s="255">
        <f t="shared" ca="1" si="57"/>
        <v>0.37923250564334088</v>
      </c>
      <c r="BP31" s="255">
        <f t="shared" ca="1" si="58"/>
        <v>0</v>
      </c>
      <c r="BQ31" s="255">
        <f t="shared" ca="1" si="59"/>
        <v>0.62076749435665912</v>
      </c>
      <c r="BR31" s="256">
        <f t="shared" ca="1" si="60"/>
        <v>0.93576907449209934</v>
      </c>
      <c r="BS31" s="256">
        <f t="shared" ca="1" si="79"/>
        <v>0.37923250564334088</v>
      </c>
      <c r="BT31" s="255">
        <f t="shared" ca="1" si="61"/>
        <v>0.37923250564334088</v>
      </c>
      <c r="BU31" s="255">
        <f t="shared" ca="1" si="62"/>
        <v>0</v>
      </c>
      <c r="BV31" s="255">
        <f t="shared" ca="1" si="63"/>
        <v>0.62076749435665912</v>
      </c>
      <c r="BW31" s="256">
        <f t="shared" ca="1" si="64"/>
        <v>0.93576907449209934</v>
      </c>
      <c r="BX31" s="256">
        <f t="shared" ca="1" si="55"/>
        <v>0.37923250564334088</v>
      </c>
      <c r="BY31" s="255" t="e">
        <f t="shared" ca="1" si="65"/>
        <v>#DIV/0!</v>
      </c>
      <c r="BZ31" s="255" t="e">
        <f t="shared" ca="1" si="66"/>
        <v>#DIV/0!</v>
      </c>
      <c r="CA31" s="255" t="e">
        <f t="shared" ca="1" si="67"/>
        <v>#DIV/0!</v>
      </c>
      <c r="CB31" s="256" t="e">
        <f t="shared" ca="1" si="68"/>
        <v>#DIV/0!</v>
      </c>
      <c r="CC31" s="256">
        <f t="shared" ca="1" si="80"/>
        <v>-1</v>
      </c>
      <c r="CD31" s="255">
        <f t="shared" ca="1" si="69"/>
        <v>6.9478908188585611E-2</v>
      </c>
      <c r="CE31" s="255">
        <f t="shared" ca="1" si="70"/>
        <v>0.12324234904880066</v>
      </c>
      <c r="CF31" s="255">
        <f t="shared" ca="1" si="71"/>
        <v>0.80727874276261369</v>
      </c>
      <c r="CG31" s="256">
        <f t="shared" ca="1" si="72"/>
        <v>0.97228188585607944</v>
      </c>
      <c r="CH31" s="256">
        <f t="shared" ca="1" si="81"/>
        <v>6.9478908188585611E-2</v>
      </c>
      <c r="CI31" s="257" t="e">
        <f t="shared" ca="1" si="99"/>
        <v>#REF!</v>
      </c>
      <c r="CJ31" s="257" t="e">
        <f t="shared" ca="1" si="51"/>
        <v>#REF!</v>
      </c>
      <c r="CK31" s="257" t="e">
        <f t="shared" ca="1" si="52"/>
        <v>#REF!</v>
      </c>
      <c r="CL31" s="255" t="e">
        <f t="shared" ca="1" si="88"/>
        <v>#REF!</v>
      </c>
      <c r="CM31" s="255" t="e">
        <f t="shared" ca="1" si="89"/>
        <v>#REF!</v>
      </c>
      <c r="CN31" s="255" t="e">
        <f t="shared" ca="1" si="90"/>
        <v>#REF!</v>
      </c>
      <c r="CO31" s="256" t="e">
        <f t="shared" ca="1" si="73"/>
        <v>#REF!</v>
      </c>
      <c r="CP31" s="256">
        <f t="shared" ca="1" si="82"/>
        <v>-1</v>
      </c>
      <c r="CQ31" s="255">
        <f t="shared" ca="1" si="74"/>
        <v>5.7684153882385555E-2</v>
      </c>
      <c r="CR31" s="255">
        <f t="shared" ca="1" si="75"/>
        <v>1.7946181207853285E-2</v>
      </c>
      <c r="CS31" s="255">
        <f t="shared" ca="1" si="76"/>
        <v>0.92436966490976114</v>
      </c>
      <c r="CT31" s="256">
        <f t="shared" ca="1" si="77"/>
        <v>1.1006764825229907</v>
      </c>
      <c r="CU31" s="256">
        <f t="shared" ca="1" si="83"/>
        <v>5.7684153882385555E-2</v>
      </c>
      <c r="CV31" s="217"/>
      <c r="CW31" s="252">
        <f t="shared" ca="1" si="91"/>
        <v>0.57625272772167691</v>
      </c>
      <c r="CX31" s="256">
        <f t="shared" ca="1" si="92"/>
        <v>-0.61943408739738515</v>
      </c>
      <c r="CY31" s="252">
        <f t="shared" ca="1" si="93"/>
        <v>0.38922155688622756</v>
      </c>
      <c r="CZ31" s="252">
        <f t="shared" ca="1" si="94"/>
        <v>0.23728813559322035</v>
      </c>
      <c r="DA31" s="258">
        <f t="shared" ca="1" si="95"/>
        <v>79.918234286074465</v>
      </c>
      <c r="DB31" s="259"/>
      <c r="DC31" s="258">
        <f t="shared" ca="1" si="96"/>
        <v>333.95727944426119</v>
      </c>
    </row>
    <row r="32" spans="1:108" ht="14.4" x14ac:dyDescent="0.3">
      <c r="A32" s="217"/>
      <c r="B32" s="217"/>
      <c r="C32" s="217"/>
      <c r="D32" s="265" t="s">
        <v>452</v>
      </c>
      <c r="E32" s="217"/>
      <c r="F32" s="217"/>
      <c r="G32" s="217"/>
      <c r="H32" s="217"/>
      <c r="I32" s="228">
        <v>7.3</v>
      </c>
      <c r="J32" s="217"/>
      <c r="K32" s="228">
        <v>350</v>
      </c>
      <c r="L32" s="228">
        <v>5.6</v>
      </c>
      <c r="M32" s="228">
        <v>245</v>
      </c>
      <c r="N32" s="228">
        <v>522</v>
      </c>
      <c r="O32" s="228">
        <v>103</v>
      </c>
      <c r="P32" s="228">
        <v>8.1</v>
      </c>
      <c r="Q32" s="228">
        <v>361</v>
      </c>
      <c r="R32" s="217"/>
      <c r="S32" s="228">
        <v>21</v>
      </c>
      <c r="T32" s="228">
        <v>3650</v>
      </c>
      <c r="U32" s="217">
        <v>0</v>
      </c>
      <c r="V32" s="217"/>
      <c r="W32" s="217"/>
      <c r="X32" s="247"/>
      <c r="Y32" s="247"/>
      <c r="Z32" s="228"/>
      <c r="AA32" s="247"/>
      <c r="AB32" s="217"/>
      <c r="AC32" s="228"/>
      <c r="AD32" s="217"/>
      <c r="AE32" s="217"/>
      <c r="AF32" s="217"/>
      <c r="AG32" s="217" t="str">
        <f t="shared" ca="1" si="84"/>
        <v>W_ID_065_FS_001</v>
      </c>
      <c r="AH32" s="217"/>
      <c r="AI32" s="217"/>
      <c r="AJ32" s="217"/>
      <c r="AK32" s="217"/>
      <c r="AL32" s="217">
        <f t="shared" ca="1" si="85"/>
        <v>7.3</v>
      </c>
      <c r="AM32" s="228"/>
      <c r="AN32" s="217">
        <f t="shared" ca="1" si="86"/>
        <v>350</v>
      </c>
      <c r="AO32" s="217">
        <f t="shared" ca="1" si="86"/>
        <v>5.6</v>
      </c>
      <c r="AP32" s="217">
        <f t="shared" ca="1" si="86"/>
        <v>245</v>
      </c>
      <c r="AQ32" s="217">
        <f t="shared" ca="1" si="86"/>
        <v>522</v>
      </c>
      <c r="AR32" s="217">
        <f t="shared" ca="1" si="86"/>
        <v>103</v>
      </c>
      <c r="AS32" s="217">
        <f t="shared" ca="1" si="86"/>
        <v>8.1</v>
      </c>
      <c r="AT32" s="217">
        <f t="shared" ca="1" si="86"/>
        <v>361</v>
      </c>
      <c r="AU32" s="217">
        <f t="shared" ca="1" si="86"/>
        <v>0</v>
      </c>
      <c r="AV32" s="217">
        <f t="shared" ca="1" si="86"/>
        <v>21</v>
      </c>
      <c r="AW32" s="217">
        <f t="shared" ca="1" si="86"/>
        <v>3650</v>
      </c>
      <c r="AX32" s="217">
        <f t="shared" ca="1" si="86"/>
        <v>0</v>
      </c>
      <c r="AY32" s="217"/>
      <c r="AZ32" s="217">
        <f t="shared" ref="AZ32:BC34" ca="1" si="100">ABS(INDIRECT(AZ$5&amp;(CELL("row", AZ32))))</f>
        <v>0</v>
      </c>
      <c r="BA32" s="217">
        <f t="shared" ca="1" si="100"/>
        <v>0</v>
      </c>
      <c r="BB32" s="217">
        <f t="shared" ca="1" si="100"/>
        <v>0</v>
      </c>
      <c r="BC32" s="217">
        <f t="shared" ca="1" si="100"/>
        <v>0</v>
      </c>
      <c r="BD32" s="217"/>
      <c r="BE32" s="217">
        <f t="shared" ref="BE32:BF34" ca="1" si="101">ABS(INDIRECT(BE$5&amp;(CELL("row", BE32))))</f>
        <v>0</v>
      </c>
      <c r="BF32" s="217">
        <f t="shared" ca="1" si="101"/>
        <v>0</v>
      </c>
      <c r="BG32" s="217"/>
      <c r="BH32" s="217">
        <f t="shared" ca="1" si="49"/>
        <v>0</v>
      </c>
      <c r="BI32" s="217">
        <f t="shared" ca="1" si="50"/>
        <v>99</v>
      </c>
      <c r="BJ32" s="217"/>
      <c r="BK32" s="253">
        <f t="shared" ca="1" si="53"/>
        <v>70.533461717773577</v>
      </c>
      <c r="BL32" s="253">
        <f t="shared" ca="1" si="54"/>
        <v>70.44453</v>
      </c>
      <c r="BM32" s="254">
        <f t="shared" ca="1" si="87"/>
        <v>6.3081986549794417E-4</v>
      </c>
      <c r="BN32" s="217"/>
      <c r="BO32" s="255">
        <f t="shared" ca="1" si="57"/>
        <v>0.64063886424134875</v>
      </c>
      <c r="BP32" s="255">
        <f t="shared" ca="1" si="58"/>
        <v>0</v>
      </c>
      <c r="BQ32" s="255">
        <f t="shared" ca="1" si="59"/>
        <v>0.35936113575865131</v>
      </c>
      <c r="BR32" s="256">
        <f t="shared" ca="1" si="60"/>
        <v>0.78485918367346952</v>
      </c>
      <c r="BS32" s="256">
        <f t="shared" ca="1" si="79"/>
        <v>0.64063886424134875</v>
      </c>
      <c r="BT32" s="255">
        <f t="shared" ca="1" si="61"/>
        <v>0.64063886424134875</v>
      </c>
      <c r="BU32" s="255">
        <f t="shared" ca="1" si="62"/>
        <v>0</v>
      </c>
      <c r="BV32" s="255">
        <f t="shared" ca="1" si="63"/>
        <v>0.35936113575865131</v>
      </c>
      <c r="BW32" s="256">
        <f t="shared" ca="1" si="64"/>
        <v>0.78485918367346952</v>
      </c>
      <c r="BX32" s="256">
        <f t="shared" ca="1" si="55"/>
        <v>0.64063886424134875</v>
      </c>
      <c r="BY32" s="255" t="e">
        <f t="shared" ca="1" si="65"/>
        <v>#DIV/0!</v>
      </c>
      <c r="BZ32" s="255" t="e">
        <f t="shared" ca="1" si="66"/>
        <v>#DIV/0!</v>
      </c>
      <c r="CA32" s="255" t="e">
        <f t="shared" ca="1" si="67"/>
        <v>#DIV/0!</v>
      </c>
      <c r="CB32" s="256" t="e">
        <f t="shared" ca="1" si="68"/>
        <v>#DIV/0!</v>
      </c>
      <c r="CC32" s="256">
        <f t="shared" ca="1" si="80"/>
        <v>-1</v>
      </c>
      <c r="CD32" s="255">
        <f t="shared" ca="1" si="69"/>
        <v>8.953373015873016E-2</v>
      </c>
      <c r="CE32" s="255">
        <f t="shared" ca="1" si="70"/>
        <v>5.208333333333333E-3</v>
      </c>
      <c r="CF32" s="255">
        <f t="shared" ca="1" si="71"/>
        <v>0.90525793650793651</v>
      </c>
      <c r="CG32" s="256">
        <f t="shared" ca="1" si="72"/>
        <v>1.0969981150793653</v>
      </c>
      <c r="CH32" s="256">
        <f t="shared" ca="1" si="81"/>
        <v>8.953373015873016E-2</v>
      </c>
      <c r="CI32" s="257" t="e">
        <f t="shared" ca="1" si="99"/>
        <v>#REF!</v>
      </c>
      <c r="CJ32" s="257" t="e">
        <f t="shared" ca="1" si="51"/>
        <v>#REF!</v>
      </c>
      <c r="CK32" s="257" t="e">
        <f t="shared" ca="1" si="52"/>
        <v>#REF!</v>
      </c>
      <c r="CL32" s="255" t="e">
        <f t="shared" ca="1" si="88"/>
        <v>#REF!</v>
      </c>
      <c r="CM32" s="255" t="e">
        <f t="shared" ca="1" si="89"/>
        <v>#REF!</v>
      </c>
      <c r="CN32" s="255" t="e">
        <f t="shared" ca="1" si="90"/>
        <v>#REF!</v>
      </c>
      <c r="CO32" s="256" t="e">
        <f t="shared" ca="1" si="73"/>
        <v>#REF!</v>
      </c>
      <c r="CP32" s="256">
        <f t="shared" ca="1" si="82"/>
        <v>-1</v>
      </c>
      <c r="CQ32" s="255">
        <f t="shared" ca="1" si="74"/>
        <v>1.5051614576815109E-2</v>
      </c>
      <c r="CR32" s="255">
        <f t="shared" ca="1" si="75"/>
        <v>2.4082583322904178E-3</v>
      </c>
      <c r="CS32" s="255">
        <f t="shared" ca="1" si="76"/>
        <v>0.98254012709089444</v>
      </c>
      <c r="CT32" s="256">
        <f t="shared" ca="1" si="77"/>
        <v>1.1432298870085089</v>
      </c>
      <c r="CU32" s="256">
        <f t="shared" ca="1" si="83"/>
        <v>1.5051614576815109E-2</v>
      </c>
      <c r="CV32" s="217"/>
      <c r="CW32" s="252">
        <f t="shared" ca="1" si="91"/>
        <v>-1.2212944489898614</v>
      </c>
      <c r="CX32" s="256">
        <f t="shared" ca="1" si="92"/>
        <v>-0.89279003035213189</v>
      </c>
      <c r="CY32" s="252">
        <f t="shared" ca="1" si="93"/>
        <v>0.95516925892040261</v>
      </c>
      <c r="CZ32" s="252">
        <f t="shared" ca="1" si="94"/>
        <v>0.13793103448275862</v>
      </c>
      <c r="DA32" s="258">
        <f t="shared" ca="1" si="95"/>
        <v>139.00882703248823</v>
      </c>
      <c r="DB32" s="259"/>
      <c r="DC32" s="258">
        <f t="shared" ca="1" si="96"/>
        <v>585.25787782208329</v>
      </c>
    </row>
    <row r="33" spans="1:107" ht="14.4" x14ac:dyDescent="0.3">
      <c r="A33" s="217"/>
      <c r="B33" s="217"/>
      <c r="C33" s="217"/>
      <c r="D33" s="265" t="s">
        <v>453</v>
      </c>
      <c r="E33" s="217"/>
      <c r="F33" s="217"/>
      <c r="G33" s="217"/>
      <c r="H33" s="217"/>
      <c r="I33" s="228">
        <v>7.57</v>
      </c>
      <c r="J33" s="217"/>
      <c r="K33" s="228">
        <v>920</v>
      </c>
      <c r="L33" s="228">
        <v>74</v>
      </c>
      <c r="M33" s="228">
        <v>69</v>
      </c>
      <c r="N33" s="228">
        <v>104</v>
      </c>
      <c r="O33" s="228">
        <v>169</v>
      </c>
      <c r="P33" s="228">
        <v>6.2</v>
      </c>
      <c r="Q33" s="228">
        <v>1059</v>
      </c>
      <c r="R33" s="217"/>
      <c r="S33" s="228">
        <v>5</v>
      </c>
      <c r="T33" s="228">
        <v>1391</v>
      </c>
      <c r="U33" s="217">
        <v>10</v>
      </c>
      <c r="V33" s="217"/>
      <c r="W33" s="217"/>
      <c r="X33" s="247"/>
      <c r="Y33" s="247"/>
      <c r="Z33" s="228"/>
      <c r="AA33" s="247"/>
      <c r="AB33" s="217"/>
      <c r="AC33" s="228"/>
      <c r="AD33" s="217"/>
      <c r="AE33" s="217"/>
      <c r="AF33" s="217"/>
      <c r="AG33" s="217" t="str">
        <f t="shared" ca="1" si="84"/>
        <v>W_ID_066_FS_001</v>
      </c>
      <c r="AH33" s="217"/>
      <c r="AI33" s="217"/>
      <c r="AJ33" s="217"/>
      <c r="AK33" s="217"/>
      <c r="AL33" s="217">
        <f t="shared" ca="1" si="85"/>
        <v>7.57</v>
      </c>
      <c r="AM33" s="228"/>
      <c r="AN33" s="217">
        <f t="shared" ca="1" si="86"/>
        <v>920</v>
      </c>
      <c r="AO33" s="217">
        <f t="shared" ca="1" si="86"/>
        <v>74</v>
      </c>
      <c r="AP33" s="217">
        <f t="shared" ca="1" si="86"/>
        <v>69</v>
      </c>
      <c r="AQ33" s="217">
        <f t="shared" ca="1" si="86"/>
        <v>104</v>
      </c>
      <c r="AR33" s="217">
        <f t="shared" ca="1" si="86"/>
        <v>169</v>
      </c>
      <c r="AS33" s="217">
        <f t="shared" ca="1" si="86"/>
        <v>6.2</v>
      </c>
      <c r="AT33" s="217">
        <f t="shared" ca="1" si="86"/>
        <v>1059</v>
      </c>
      <c r="AU33" s="217">
        <f t="shared" ca="1" si="86"/>
        <v>0</v>
      </c>
      <c r="AV33" s="217">
        <f t="shared" ca="1" si="86"/>
        <v>5</v>
      </c>
      <c r="AW33" s="217">
        <f t="shared" ca="1" si="86"/>
        <v>1391</v>
      </c>
      <c r="AX33" s="217">
        <f t="shared" ca="1" si="86"/>
        <v>10</v>
      </c>
      <c r="AY33" s="217"/>
      <c r="AZ33" s="217">
        <f t="shared" ca="1" si="100"/>
        <v>0</v>
      </c>
      <c r="BA33" s="217">
        <f t="shared" ca="1" si="100"/>
        <v>0</v>
      </c>
      <c r="BB33" s="217">
        <f t="shared" ca="1" si="100"/>
        <v>0</v>
      </c>
      <c r="BC33" s="217">
        <f t="shared" ca="1" si="100"/>
        <v>0</v>
      </c>
      <c r="BD33" s="217"/>
      <c r="BE33" s="217">
        <f t="shared" ca="1" si="101"/>
        <v>0</v>
      </c>
      <c r="BF33" s="217">
        <f t="shared" ca="1" si="101"/>
        <v>0</v>
      </c>
      <c r="BG33" s="217"/>
      <c r="BH33" s="217">
        <f t="shared" ca="1" si="49"/>
        <v>0</v>
      </c>
      <c r="BI33" s="217">
        <f t="shared" ca="1" si="50"/>
        <v>99</v>
      </c>
      <c r="BJ33" s="217"/>
      <c r="BK33" s="253">
        <f t="shared" ca="1" si="53"/>
        <v>53.910346700025251</v>
      </c>
      <c r="BL33" s="253">
        <f t="shared" ca="1" si="54"/>
        <v>53.110279999999996</v>
      </c>
      <c r="BM33" s="254">
        <f t="shared" ca="1" si="87"/>
        <v>7.4758177436935721E-3</v>
      </c>
      <c r="BN33" s="217"/>
      <c r="BO33" s="255">
        <f t="shared" ca="1" si="57"/>
        <v>0.87232289950576603</v>
      </c>
      <c r="BP33" s="255">
        <f t="shared" ca="1" si="58"/>
        <v>0</v>
      </c>
      <c r="BQ33" s="255">
        <f t="shared" ca="1" si="59"/>
        <v>0.12767710049423395</v>
      </c>
      <c r="BR33" s="256">
        <f t="shared" ca="1" si="60"/>
        <v>0.65110799011532128</v>
      </c>
      <c r="BS33" s="256">
        <f t="shared" ca="1" si="79"/>
        <v>0.87232289950576603</v>
      </c>
      <c r="BT33" s="255">
        <f t="shared" ca="1" si="61"/>
        <v>0.87232289950576603</v>
      </c>
      <c r="BU33" s="255">
        <f t="shared" ca="1" si="62"/>
        <v>0</v>
      </c>
      <c r="BV33" s="255">
        <f t="shared" ca="1" si="63"/>
        <v>0.12767710049423395</v>
      </c>
      <c r="BW33" s="256">
        <f t="shared" ca="1" si="64"/>
        <v>0.65110799011532128</v>
      </c>
      <c r="BX33" s="256">
        <f t="shared" ca="1" si="55"/>
        <v>0.87232289950576603</v>
      </c>
      <c r="BY33" s="255" t="e">
        <f t="shared" ca="1" si="65"/>
        <v>#DIV/0!</v>
      </c>
      <c r="BZ33" s="255" t="e">
        <f t="shared" ca="1" si="66"/>
        <v>#DIV/0!</v>
      </c>
      <c r="CA33" s="255" t="e">
        <f t="shared" ca="1" si="67"/>
        <v>#DIV/0!</v>
      </c>
      <c r="CB33" s="256" t="e">
        <f t="shared" ca="1" si="68"/>
        <v>#DIV/0!</v>
      </c>
      <c r="CC33" s="256">
        <f t="shared" ca="1" si="80"/>
        <v>-1</v>
      </c>
      <c r="CD33" s="255">
        <f t="shared" ca="1" si="69"/>
        <v>0.43136456211812629</v>
      </c>
      <c r="CE33" s="255">
        <f t="shared" ca="1" si="70"/>
        <v>2.0366598778004071E-3</v>
      </c>
      <c r="CF33" s="255">
        <f t="shared" ca="1" si="71"/>
        <v>0.56659877800407332</v>
      </c>
      <c r="CG33" s="256">
        <f t="shared" ca="1" si="72"/>
        <v>0.90332150712830961</v>
      </c>
      <c r="CH33" s="256">
        <f t="shared" ca="1" si="81"/>
        <v>0.43136456211812629</v>
      </c>
      <c r="CI33" s="257" t="e">
        <f t="shared" ca="1" si="99"/>
        <v>#REF!</v>
      </c>
      <c r="CJ33" s="257" t="e">
        <f t="shared" ca="1" si="51"/>
        <v>#REF!</v>
      </c>
      <c r="CK33" s="257" t="e">
        <f t="shared" ca="1" si="52"/>
        <v>#REF!</v>
      </c>
      <c r="CL33" s="255" t="e">
        <f t="shared" ca="1" si="88"/>
        <v>#REF!</v>
      </c>
      <c r="CM33" s="255" t="e">
        <f t="shared" ca="1" si="89"/>
        <v>#REF!</v>
      </c>
      <c r="CN33" s="255" t="e">
        <f t="shared" ca="1" si="90"/>
        <v>#REF!</v>
      </c>
      <c r="CO33" s="256" t="e">
        <f t="shared" ca="1" si="73"/>
        <v>#REF!</v>
      </c>
      <c r="CP33" s="256">
        <f t="shared" ca="1" si="82"/>
        <v>-1</v>
      </c>
      <c r="CQ33" s="255">
        <f t="shared" ca="1" si="74"/>
        <v>7.7584497562440236E-2</v>
      </c>
      <c r="CR33" s="255">
        <f t="shared" ca="1" si="75"/>
        <v>6.2404921952397586E-2</v>
      </c>
      <c r="CS33" s="255">
        <f t="shared" ca="1" si="76"/>
        <v>0.86001058048516221</v>
      </c>
      <c r="CT33" s="256">
        <f t="shared" ca="1" si="77"/>
        <v>1.0378515061787699</v>
      </c>
      <c r="CU33" s="256">
        <f t="shared" ca="1" si="83"/>
        <v>7.7584497562440236E-2</v>
      </c>
      <c r="CV33" s="217"/>
      <c r="CW33" s="252">
        <f t="shared" ca="1" si="91"/>
        <v>1.7214301001631722</v>
      </c>
      <c r="CX33" s="256">
        <f t="shared" ca="1" si="92"/>
        <v>1.8996143487246973</v>
      </c>
      <c r="CY33" s="252">
        <f t="shared" ca="1" si="93"/>
        <v>0.93778178539224522</v>
      </c>
      <c r="CZ33" s="252">
        <f t="shared" ca="1" si="94"/>
        <v>0.44578313253012047</v>
      </c>
      <c r="DA33" s="258">
        <f t="shared" ca="1" si="95"/>
        <v>169.19993501305973</v>
      </c>
      <c r="DB33" s="259"/>
      <c r="DC33" s="258">
        <f t="shared" ca="1" si="96"/>
        <v>716.48348126152848</v>
      </c>
    </row>
    <row r="34" spans="1:107" ht="14.4" x14ac:dyDescent="0.3">
      <c r="A34" s="217"/>
      <c r="B34" s="217"/>
      <c r="C34" s="217"/>
      <c r="D34" s="265" t="s">
        <v>454</v>
      </c>
      <c r="E34" s="217"/>
      <c r="F34" s="217"/>
      <c r="G34" s="217"/>
      <c r="H34" s="217"/>
      <c r="I34" s="228">
        <v>6.95</v>
      </c>
      <c r="J34" s="217"/>
      <c r="K34" s="228">
        <v>1398</v>
      </c>
      <c r="L34" s="228">
        <v>33</v>
      </c>
      <c r="M34" s="228">
        <v>49</v>
      </c>
      <c r="N34" s="228">
        <v>50</v>
      </c>
      <c r="O34" s="228">
        <v>109</v>
      </c>
      <c r="P34" s="228">
        <v>34</v>
      </c>
      <c r="Q34" s="228"/>
      <c r="R34" s="217"/>
      <c r="S34" s="228"/>
      <c r="T34" s="228"/>
      <c r="U34" s="217">
        <v>0</v>
      </c>
      <c r="V34" s="217"/>
      <c r="W34" s="217"/>
      <c r="X34" s="247"/>
      <c r="Y34" s="247"/>
      <c r="Z34" s="228"/>
      <c r="AA34" s="247"/>
      <c r="AB34" s="217"/>
      <c r="AC34" s="228"/>
      <c r="AD34" s="217"/>
      <c r="AE34" s="217"/>
      <c r="AF34" s="217"/>
      <c r="AG34" s="217" t="str">
        <f t="shared" ca="1" si="84"/>
        <v>W_ID_067_FS_001</v>
      </c>
      <c r="AH34" s="217"/>
      <c r="AI34" s="217"/>
      <c r="AJ34" s="217"/>
      <c r="AK34" s="217"/>
      <c r="AL34" s="217">
        <f t="shared" ca="1" si="85"/>
        <v>6.95</v>
      </c>
      <c r="AM34" s="228"/>
      <c r="AN34" s="217">
        <f t="shared" ca="1" si="86"/>
        <v>1398</v>
      </c>
      <c r="AO34" s="217">
        <f t="shared" ca="1" si="86"/>
        <v>33</v>
      </c>
      <c r="AP34" s="217">
        <f t="shared" ca="1" si="86"/>
        <v>49</v>
      </c>
      <c r="AQ34" s="217">
        <f t="shared" ca="1" si="86"/>
        <v>50</v>
      </c>
      <c r="AR34" s="217">
        <f t="shared" ca="1" si="86"/>
        <v>109</v>
      </c>
      <c r="AS34" s="217">
        <f t="shared" ca="1" si="86"/>
        <v>34</v>
      </c>
      <c r="AT34" s="217">
        <f t="shared" ca="1" si="86"/>
        <v>0</v>
      </c>
      <c r="AU34" s="217">
        <f t="shared" ca="1" si="86"/>
        <v>0</v>
      </c>
      <c r="AV34" s="217">
        <f t="shared" ca="1" si="86"/>
        <v>0</v>
      </c>
      <c r="AW34" s="217">
        <f t="shared" ca="1" si="86"/>
        <v>0</v>
      </c>
      <c r="AX34" s="217">
        <f t="shared" ca="1" si="86"/>
        <v>0</v>
      </c>
      <c r="AY34" s="217"/>
      <c r="AZ34" s="217">
        <f t="shared" ca="1" si="100"/>
        <v>0</v>
      </c>
      <c r="BA34" s="217">
        <f t="shared" ca="1" si="100"/>
        <v>0</v>
      </c>
      <c r="BB34" s="217">
        <f t="shared" ca="1" si="100"/>
        <v>0</v>
      </c>
      <c r="BC34" s="217">
        <f t="shared" ca="1" si="100"/>
        <v>0</v>
      </c>
      <c r="BD34" s="217"/>
      <c r="BE34" s="217">
        <f t="shared" ca="1" si="101"/>
        <v>0</v>
      </c>
      <c r="BF34" s="217">
        <f t="shared" ca="1" si="101"/>
        <v>0</v>
      </c>
      <c r="BG34" s="217"/>
      <c r="BH34" s="217">
        <f t="shared" ca="1" si="49"/>
        <v>0</v>
      </c>
      <c r="BI34" s="217">
        <f t="shared" ca="1" si="50"/>
        <v>99</v>
      </c>
      <c r="BJ34" s="217"/>
      <c r="BK34" s="253">
        <f t="shared" ca="1" si="53"/>
        <v>68.21502130423066</v>
      </c>
      <c r="BL34" s="253">
        <f t="shared" ca="1" si="54"/>
        <v>0</v>
      </c>
      <c r="BM34" s="254">
        <f t="shared" ca="1" si="87"/>
        <v>1</v>
      </c>
      <c r="BN34" s="262"/>
      <c r="BO34" s="255">
        <f t="shared" ca="1" si="57"/>
        <v>0</v>
      </c>
      <c r="BP34" s="255">
        <f t="shared" ca="1" si="58"/>
        <v>0</v>
      </c>
      <c r="BQ34" s="255">
        <f t="shared" ca="1" si="59"/>
        <v>1</v>
      </c>
      <c r="BR34" s="256">
        <f t="shared" ca="1" si="60"/>
        <v>1.1547000000000001</v>
      </c>
      <c r="BS34" s="256">
        <f t="shared" ca="1" si="79"/>
        <v>0</v>
      </c>
      <c r="BT34" s="255">
        <f t="shared" ca="1" si="61"/>
        <v>0</v>
      </c>
      <c r="BU34" s="255">
        <f t="shared" ca="1" si="62"/>
        <v>0</v>
      </c>
      <c r="BV34" s="255">
        <f t="shared" ca="1" si="63"/>
        <v>1</v>
      </c>
      <c r="BW34" s="256">
        <f t="shared" ca="1" si="64"/>
        <v>1.1547000000000001</v>
      </c>
      <c r="BX34" s="256">
        <f t="shared" ca="1" si="55"/>
        <v>0</v>
      </c>
      <c r="BY34" s="255" t="e">
        <f t="shared" ca="1" si="65"/>
        <v>#DIV/0!</v>
      </c>
      <c r="BZ34" s="255" t="e">
        <f t="shared" ca="1" si="66"/>
        <v>#DIV/0!</v>
      </c>
      <c r="CA34" s="255" t="e">
        <f t="shared" ca="1" si="67"/>
        <v>#DIV/0!</v>
      </c>
      <c r="CB34" s="256" t="e">
        <f t="shared" ca="1" si="68"/>
        <v>#DIV/0!</v>
      </c>
      <c r="CC34" s="256">
        <f t="shared" ca="1" si="80"/>
        <v>-1</v>
      </c>
      <c r="CD34" s="255" t="e">
        <f t="shared" ca="1" si="69"/>
        <v>#DIV/0!</v>
      </c>
      <c r="CE34" s="255" t="e">
        <f t="shared" ca="1" si="70"/>
        <v>#DIV/0!</v>
      </c>
      <c r="CF34" s="255" t="e">
        <f t="shared" ca="1" si="71"/>
        <v>#DIV/0!</v>
      </c>
      <c r="CG34" s="256" t="e">
        <f t="shared" ca="1" si="72"/>
        <v>#DIV/0!</v>
      </c>
      <c r="CH34" s="256">
        <f t="shared" ca="1" si="81"/>
        <v>-1</v>
      </c>
      <c r="CI34" s="257" t="e">
        <f t="shared" ca="1" si="99"/>
        <v>#REF!</v>
      </c>
      <c r="CJ34" s="257" t="e">
        <f t="shared" ca="1" si="51"/>
        <v>#REF!</v>
      </c>
      <c r="CK34" s="257" t="e">
        <f t="shared" ca="1" si="52"/>
        <v>#REF!</v>
      </c>
      <c r="CL34" s="255" t="e">
        <f t="shared" ca="1" si="88"/>
        <v>#REF!</v>
      </c>
      <c r="CM34" s="255" t="e">
        <f t="shared" ca="1" si="89"/>
        <v>#REF!</v>
      </c>
      <c r="CN34" s="255" t="e">
        <f t="shared" ca="1" si="90"/>
        <v>#REF!</v>
      </c>
      <c r="CO34" s="256" t="e">
        <f t="shared" ca="1" si="73"/>
        <v>#REF!</v>
      </c>
      <c r="CP34" s="256">
        <f t="shared" ca="1" si="82"/>
        <v>-1</v>
      </c>
      <c r="CQ34" s="255">
        <f t="shared" ca="1" si="74"/>
        <v>0.15888046664611535</v>
      </c>
      <c r="CR34" s="255">
        <f t="shared" ca="1" si="75"/>
        <v>3.7503972813460705E-2</v>
      </c>
      <c r="CS34" s="255">
        <f t="shared" ca="1" si="76"/>
        <v>0.80361556054042393</v>
      </c>
      <c r="CT34" s="256">
        <f t="shared" ca="1" si="77"/>
        <v>1.0196724691974945</v>
      </c>
      <c r="CU34" s="256">
        <f t="shared" ca="1" si="83"/>
        <v>0.15888046664611535</v>
      </c>
      <c r="CV34" s="217"/>
      <c r="CW34" s="252">
        <f t="shared" ca="1" si="91"/>
        <v>1.3380578754197563</v>
      </c>
      <c r="CX34" s="256">
        <f t="shared" ca="1" si="92"/>
        <v>1.3468317997272614</v>
      </c>
      <c r="CY34" s="252">
        <f t="shared" ca="1" si="93"/>
        <v>0.91074681238615662</v>
      </c>
      <c r="CZ34" s="252">
        <f t="shared" ca="1" si="94"/>
        <v>0.19097222222222221</v>
      </c>
      <c r="DA34" s="258">
        <f t="shared" ca="1" si="95"/>
        <v>142.230310115208</v>
      </c>
      <c r="DB34" s="259"/>
      <c r="DC34" s="258">
        <f t="shared" ca="1" si="96"/>
        <v>599.18292056698431</v>
      </c>
    </row>
    <row r="35" spans="1:107" ht="14.4" x14ac:dyDescent="0.3">
      <c r="A35" s="217"/>
      <c r="B35" s="217"/>
      <c r="C35" s="217"/>
      <c r="D35" s="271" t="s">
        <v>763</v>
      </c>
      <c r="E35" s="217"/>
      <c r="F35" s="217"/>
      <c r="G35" s="217"/>
      <c r="H35" s="217"/>
      <c r="I35" s="228">
        <v>8.68</v>
      </c>
      <c r="J35" s="217"/>
      <c r="K35" s="228">
        <v>400</v>
      </c>
      <c r="L35" s="228">
        <v>15</v>
      </c>
      <c r="M35" s="228">
        <v>12</v>
      </c>
      <c r="N35" s="228">
        <v>21.9</v>
      </c>
      <c r="O35" s="228">
        <v>100</v>
      </c>
      <c r="P35" s="228">
        <v>13</v>
      </c>
      <c r="Q35" s="228">
        <v>210</v>
      </c>
      <c r="R35" s="217"/>
      <c r="S35" s="228">
        <v>185</v>
      </c>
      <c r="T35" s="228">
        <v>561</v>
      </c>
      <c r="U35" s="217">
        <v>60</v>
      </c>
      <c r="V35" s="217"/>
      <c r="W35" s="217"/>
      <c r="X35" s="228"/>
      <c r="Y35" s="228"/>
      <c r="Z35" s="228"/>
      <c r="AA35" s="228"/>
      <c r="AB35" s="217"/>
      <c r="AC35" s="228"/>
      <c r="AD35" s="217"/>
      <c r="AE35" s="217"/>
      <c r="AF35" s="217"/>
      <c r="AG35" s="217" t="str">
        <f t="shared" ca="1" si="84"/>
        <v>W_ID_137_FS_001</v>
      </c>
      <c r="AH35" s="217"/>
      <c r="AI35" s="217"/>
      <c r="AJ35" s="217"/>
      <c r="AK35" s="217"/>
      <c r="AL35" s="217">
        <f t="shared" ca="1" si="85"/>
        <v>8.68</v>
      </c>
      <c r="AM35" s="228"/>
      <c r="AN35" s="217">
        <f t="shared" ca="1" si="86"/>
        <v>400</v>
      </c>
      <c r="AO35" s="217">
        <f t="shared" ca="1" si="86"/>
        <v>15</v>
      </c>
      <c r="AP35" s="217">
        <f t="shared" ca="1" si="86"/>
        <v>12</v>
      </c>
      <c r="AQ35" s="217">
        <f t="shared" ca="1" si="86"/>
        <v>21.9</v>
      </c>
      <c r="AR35" s="217">
        <f t="shared" ca="1" si="86"/>
        <v>100</v>
      </c>
      <c r="AS35" s="217">
        <f t="shared" ca="1" si="86"/>
        <v>13</v>
      </c>
      <c r="AT35" s="217">
        <f t="shared" ca="1" si="86"/>
        <v>210</v>
      </c>
      <c r="AU35" s="217">
        <f t="shared" ca="1" si="86"/>
        <v>0</v>
      </c>
      <c r="AV35" s="217">
        <f t="shared" ca="1" si="86"/>
        <v>185</v>
      </c>
      <c r="AW35" s="217">
        <f t="shared" ca="1" si="86"/>
        <v>561</v>
      </c>
      <c r="AX35" s="217">
        <f t="shared" ca="1" si="86"/>
        <v>60</v>
      </c>
      <c r="AY35" s="217"/>
      <c r="AZ35" s="217">
        <f ca="1">ABS(INDIRECT(AZ$5&amp;(CELL("row", AZ35))))</f>
        <v>0</v>
      </c>
      <c r="BA35" s="217">
        <f ca="1">ABS(INDIRECT(BA$5&amp;(CELL("row", BA35))))</f>
        <v>0</v>
      </c>
      <c r="BB35" s="217">
        <f ca="1">ABS(INDIRECT(BB$5&amp;(CELL("row", BB35))))</f>
        <v>0</v>
      </c>
      <c r="BC35" s="217">
        <f ca="1">ABS(INDIRECT(BC$5&amp;(CELL("row", BC35))))</f>
        <v>0</v>
      </c>
      <c r="BD35" s="217"/>
      <c r="BE35" s="217">
        <f ca="1">ABS(INDIRECT(BE$5&amp;(CELL("row", BE35))))</f>
        <v>0</v>
      </c>
      <c r="BF35" s="217">
        <f ca="1">ABS(INDIRECT(BF$5&amp;(CELL("row", BF35))))</f>
        <v>0</v>
      </c>
      <c r="BG35" s="217"/>
      <c r="BH35" s="217">
        <f t="shared" ca="1" si="49"/>
        <v>0</v>
      </c>
      <c r="BI35" s="217">
        <f t="shared" ca="1" si="50"/>
        <v>99</v>
      </c>
      <c r="BJ35" s="217"/>
      <c r="BK35" s="253">
        <f t="shared" ref="BK35:BK39" ca="1" si="102">IF(AL35=0,ABS(AM35)*0.14411+ABS(AN35)*0.0435+ABS(AO35)*0.02557+ABS(AP35)*0.0499+ABS(AQ35)*0.08226+ABS(AY35)*0.05544+ABS(BE35)*0.05372, ABS(AM35)*0.14411+ABS(AN35)*0.0435+ABS(AO35)*0.02557+ABS(AP35)*0.0499+ABS(AQ35)*0.08226+ABS(AY35)*0.05544+0.992*10^(3-AL35)+ABS(BE35)*0.05372)</f>
        <v>20.183846072581762</v>
      </c>
      <c r="BL35" s="253">
        <f t="shared" ref="BL35:BL39" ca="1" si="103">ABS(AT35)*0.02821+ABS(AU35)*0.05264+ABS(AV35)*0.02082+ABS(AW35)*0.01639+ABS(AX35)*0.03333</f>
        <v>20.970390000000002</v>
      </c>
      <c r="BM35" s="254">
        <f t="shared" ref="BM35:BM98" ca="1" si="104">IF(BK35=0,"",(BK35-BL35)/(BK35+BL35))</f>
        <v>-1.9112101267802661E-2</v>
      </c>
      <c r="BN35" s="217"/>
      <c r="BO35" s="255">
        <f t="shared" ref="BO35:BO98" ca="1" si="105">(AT35*BO$6)/(AT35*BO$6+AU35*BP$6+AS35*BQ$6)</f>
        <v>0.3925233644859813</v>
      </c>
      <c r="BP35" s="255">
        <f t="shared" ref="BP35:BP98" ca="1" si="106">(AU35*BP$6)/(AT35*BO$6+AU35*BP$6+AS35*BQ$6)</f>
        <v>0</v>
      </c>
      <c r="BQ35" s="255">
        <f t="shared" ref="BQ35:BQ98" ca="1" si="107">(AS35*BQ$6)/(AT35*BO$6+AU35*BP$6+AS35*BQ$6)</f>
        <v>0.60747663551401865</v>
      </c>
      <c r="BR35" s="256">
        <f t="shared" ref="BR35:BR98" ca="1" si="108">0.5774*BO35+1.1547*BQ35</f>
        <v>0.92809626168224302</v>
      </c>
      <c r="BS35" s="256">
        <f t="shared" ref="BS35:BS98" ca="1" si="109">IF(ISERROR(BO35),-1,BO35)</f>
        <v>0.3925233644859813</v>
      </c>
      <c r="BT35" s="255">
        <f t="shared" ref="BT35:BT98" ca="1" si="110">(AT35*BT$6)/(AT35*BT$6+AM35*BU$6+AS35*BV$6)</f>
        <v>0.3925233644859813</v>
      </c>
      <c r="BU35" s="255">
        <f t="shared" ref="BU35:BU98" ca="1" si="111">(AM35*BU$6)/(AT35*BT$6+AM35*BU$6+AS35*BV$6)</f>
        <v>0</v>
      </c>
      <c r="BV35" s="255">
        <f t="shared" ref="BV35:BV98" ca="1" si="112">(AS35*BV$6)/(AT35*BT$6+AM35*BU$6+AS35*BV$6)</f>
        <v>0.60747663551401865</v>
      </c>
      <c r="BW35" s="256">
        <f t="shared" ref="BW35:BW98" ca="1" si="113">0.5774*BT35+1.1547*BV35</f>
        <v>0.92809626168224302</v>
      </c>
      <c r="BX35" s="256">
        <f t="shared" ca="1" si="55"/>
        <v>0.3925233644859813</v>
      </c>
      <c r="BY35" s="255" t="e">
        <f t="shared" ref="BY35:BY98" ca="1" si="114">(AM35*BY$6)/(AM35*$BY$6+BA35*$BZ$6+BB35*$CA$6)</f>
        <v>#DIV/0!</v>
      </c>
      <c r="BZ35" s="255" t="e">
        <f t="shared" ref="BZ35:BZ98" ca="1" si="115">(BA35*BZ$6)/(AM35*$BY$6+BA35*$BZ$6+BB35*$CA$6)</f>
        <v>#DIV/0!</v>
      </c>
      <c r="CA35" s="255" t="e">
        <f t="shared" ref="CA35:CA98" ca="1" si="116">(BB35*CA$6)/(AM35*$BY$6+BA35*$BZ$6+BB35*$CA$6)</f>
        <v>#DIV/0!</v>
      </c>
      <c r="CB35" s="256" t="e">
        <f t="shared" ref="CB35:CB98" ca="1" si="117">0.5774*BY35+1.1547*CA35</f>
        <v>#DIV/0!</v>
      </c>
      <c r="CC35" s="256">
        <f t="shared" ref="CC35:CC98" ca="1" si="118">IF(ISERROR(BY35),-1,BY35)</f>
        <v>-1</v>
      </c>
      <c r="CD35" s="255">
        <f t="shared" ref="CD35:CD98" ca="1" si="119">(AT35*CD$6)/(AT35*CD$6+AV35*CE$6+AW35*CF$6)</f>
        <v>0.21966527196652719</v>
      </c>
      <c r="CE35" s="255">
        <f t="shared" ref="CE35:CE98" ca="1" si="120">(AV35*CE$6)/(AT35*CD$6+AV35*CE$6+AW35*CF$6)</f>
        <v>0.19351464435146443</v>
      </c>
      <c r="CF35" s="255">
        <f t="shared" ref="CF35:CF98" ca="1" si="121">(AW35*CF$6)/(AT35*CD$6+AV35*CE$6+AW35*CF$6)</f>
        <v>0.58682008368200833</v>
      </c>
      <c r="CG35" s="256">
        <f t="shared" ref="CG35:CG98" ca="1" si="122">0.5774*CD35+1.1547*CF35</f>
        <v>0.8044358786610879</v>
      </c>
      <c r="CH35" s="256">
        <f t="shared" ref="CH35:CH98" ca="1" si="123">IF(ISERROR(CD35),-1,CD35)</f>
        <v>0.21966527196652719</v>
      </c>
      <c r="CI35" s="257" t="e">
        <f t="shared" ca="1" si="99"/>
        <v>#REF!</v>
      </c>
      <c r="CJ35" s="257" t="e">
        <f t="shared" ca="1" si="51"/>
        <v>#REF!</v>
      </c>
      <c r="CK35" s="257" t="e">
        <f t="shared" ca="1" si="52"/>
        <v>#REF!</v>
      </c>
      <c r="CL35" s="255" t="e">
        <f t="shared" ref="CL35:CL98" ca="1" si="124">(CI35*CL$6)/(CI35*CL$6+CJ35*CM$6+CK35*CN$6)</f>
        <v>#REF!</v>
      </c>
      <c r="CM35" s="255" t="e">
        <f t="shared" ref="CM35:CM98" ca="1" si="125">(CJ35*CM$6)/(CI35*CL$6+CJ35*CM$6+CK35*CN$6)</f>
        <v>#REF!</v>
      </c>
      <c r="CN35" s="255" t="e">
        <f t="shared" ref="CN35:CN98" ca="1" si="126">(CK35*CN$6)/(CI35*CL$6+CJ35*CM$6+CK35*CN$6)</f>
        <v>#REF!</v>
      </c>
      <c r="CO35" s="256" t="e">
        <f t="shared" ref="CO35:CO98" ca="1" si="127">0.5774*CL35+1.1547*CN35</f>
        <v>#REF!</v>
      </c>
      <c r="CP35" s="256">
        <f t="shared" ref="CP35:CP98" ca="1" si="128">IF(ISERROR(CL35),-1,CL35)</f>
        <v>-1</v>
      </c>
      <c r="CQ35" s="255">
        <f t="shared" ref="CQ35:CQ98" ca="1" si="129">(AN35*CQ$6)/(AN35*CQ$6+AO35*CR$6+(AQ35^0.5)*CS$6)</f>
        <v>7.6485585511638601E-2</v>
      </c>
      <c r="CR35" s="255">
        <f t="shared" ref="CR35:CR98" ca="1" si="130">(AO35*CR$6)/(AN35*CQ$6+AO35*CR$6+(AQ35^0.5)*CS$6)</f>
        <v>2.8682094566864474E-2</v>
      </c>
      <c r="CS35" s="255">
        <f t="shared" ref="CS35:CS98" ca="1" si="131">((AQ35^0.5)*CS$6)/(AN35*CQ$6+AO35*CR$6+(AQ35^0.5)*CS$6)</f>
        <v>0.89483231992149692</v>
      </c>
      <c r="CT35" s="256">
        <f t="shared" ref="CT35:CT98" ca="1" si="132">0.5774*CQ35+1.1547*CS35</f>
        <v>1.0774256568877727</v>
      </c>
      <c r="CU35" s="256">
        <f t="shared" ref="CU35:CU98" ca="1" si="133">IF(ISERROR(CQ35),-1,CQ35)</f>
        <v>7.6485585511638601E-2</v>
      </c>
      <c r="CV35" s="217"/>
      <c r="CW35" s="252">
        <f t="shared" ref="CW35:CW98" ca="1" si="134">IF(ISERROR(2*LOG(AO35)-LOG(AQ35)),-99,2*LOG(AO35)-LOG(AQ35))</f>
        <v>1.0117384032712444</v>
      </c>
      <c r="CX35" s="256">
        <f t="shared" ref="CX35:CX98" ca="1" si="135">IF(ISERROR(2*LOG(AO35)-LOG(AP35)),-99,2*LOG(AO35)-LOG(AP35))</f>
        <v>1.2730012720637378</v>
      </c>
      <c r="CY35" s="252">
        <f t="shared" ref="CY35:CY98" ca="1" si="136">IF(ISERROR(10*AQ35/(10*AQ35+AP35)),-99,10*AQ35/(10*AQ35+AP35))</f>
        <v>0.94805194805194803</v>
      </c>
      <c r="CZ35" s="252">
        <f t="shared" ref="CZ35:CZ98" ca="1" si="137">IF(ISERROR(10*AO35/(10*AO35+AN35)),-99,10*AO35/(10*AO35+AN35))</f>
        <v>0.27272727272727271</v>
      </c>
      <c r="DA35" s="258">
        <f t="shared" ref="DA35:DA98" ca="1" si="138">0.00000031665*AR35^3 - 0.00036686*AR35^2 + 0.28831*AR35 + 77.034 *LOG(AR35) - 42.198</f>
        <v>137.34905000000001</v>
      </c>
      <c r="DB35" s="259"/>
      <c r="DC35" s="258">
        <f t="shared" ref="DC35:DC98" ca="1" si="139">IF(ISERROR(DA35),-999,0.000000068133*DA35^4-0.00003873*DA35^3+0.0090986*DA35^2+3.3034*DA35+28.833)</f>
        <v>578.09024997719007</v>
      </c>
    </row>
    <row r="36" spans="1:107" ht="14.4" x14ac:dyDescent="0.3">
      <c r="A36" s="217"/>
      <c r="B36" s="217"/>
      <c r="C36" s="217"/>
      <c r="D36" s="271" t="s">
        <v>767</v>
      </c>
      <c r="E36" s="217"/>
      <c r="F36" s="217"/>
      <c r="G36" s="217"/>
      <c r="H36" s="217"/>
      <c r="I36" s="228">
        <v>8.1999999999999993</v>
      </c>
      <c r="J36" s="217"/>
      <c r="K36" s="228">
        <v>409</v>
      </c>
      <c r="L36" s="228">
        <v>612</v>
      </c>
      <c r="M36" s="228">
        <v>33</v>
      </c>
      <c r="N36" s="228">
        <v>1</v>
      </c>
      <c r="O36" s="228">
        <v>165</v>
      </c>
      <c r="P36" s="228">
        <v>6.2</v>
      </c>
      <c r="Q36" s="228">
        <v>86</v>
      </c>
      <c r="R36" s="217"/>
      <c r="S36" s="228">
        <v>758</v>
      </c>
      <c r="T36" s="228">
        <v>976</v>
      </c>
      <c r="U36" s="217"/>
      <c r="V36" s="217"/>
      <c r="W36" s="217"/>
      <c r="X36" s="228"/>
      <c r="Y36" s="228"/>
      <c r="Z36" s="228"/>
      <c r="AA36" s="228"/>
      <c r="AB36" s="217"/>
      <c r="AC36" s="228"/>
      <c r="AD36" s="217"/>
      <c r="AE36" s="217"/>
      <c r="AF36" s="217"/>
      <c r="AG36" s="217" t="str">
        <f t="shared" ca="1" si="84"/>
        <v>W_ID_141_FS_001</v>
      </c>
      <c r="AH36" s="217"/>
      <c r="AI36" s="217"/>
      <c r="AJ36" s="217"/>
      <c r="AK36" s="217"/>
      <c r="AL36" s="217">
        <f t="shared" ca="1" si="85"/>
        <v>8.1999999999999993</v>
      </c>
      <c r="AM36" s="228"/>
      <c r="AN36" s="217">
        <f t="shared" ca="1" si="86"/>
        <v>409</v>
      </c>
      <c r="AO36" s="217">
        <f t="shared" ca="1" si="86"/>
        <v>612</v>
      </c>
      <c r="AP36" s="217">
        <f t="shared" ca="1" si="86"/>
        <v>33</v>
      </c>
      <c r="AQ36" s="217">
        <f t="shared" ca="1" si="86"/>
        <v>1</v>
      </c>
      <c r="AR36" s="217">
        <f t="shared" ca="1" si="86"/>
        <v>165</v>
      </c>
      <c r="AS36" s="217">
        <f t="shared" ca="1" si="86"/>
        <v>6.2</v>
      </c>
      <c r="AT36" s="217">
        <f t="shared" ca="1" si="86"/>
        <v>86</v>
      </c>
      <c r="AU36" s="217">
        <f t="shared" ca="1" si="86"/>
        <v>0</v>
      </c>
      <c r="AV36" s="217">
        <f t="shared" ca="1" si="86"/>
        <v>758</v>
      </c>
      <c r="AW36" s="217">
        <f t="shared" ca="1" si="86"/>
        <v>976</v>
      </c>
      <c r="AX36" s="217">
        <f t="shared" ca="1" si="86"/>
        <v>0</v>
      </c>
      <c r="AY36" s="217"/>
      <c r="AZ36" s="217">
        <f t="shared" ref="AZ36:BC41" ca="1" si="140">ABS(INDIRECT(AZ$5&amp;(CELL("row", AZ36))))</f>
        <v>0</v>
      </c>
      <c r="BA36" s="217">
        <f t="shared" ca="1" si="140"/>
        <v>0</v>
      </c>
      <c r="BB36" s="217">
        <f t="shared" ca="1" si="140"/>
        <v>0</v>
      </c>
      <c r="BC36" s="217">
        <f t="shared" ca="1" si="140"/>
        <v>0</v>
      </c>
      <c r="BD36" s="217"/>
      <c r="BE36" s="217">
        <f t="shared" ref="BE36:BF39" ca="1" si="141">ABS(INDIRECT(BE$5&amp;(CELL("row", BE36))))</f>
        <v>0</v>
      </c>
      <c r="BF36" s="217">
        <f t="shared" ca="1" si="141"/>
        <v>0</v>
      </c>
      <c r="BG36" s="217"/>
      <c r="BH36" s="217">
        <f t="shared" ca="1" si="49"/>
        <v>0</v>
      </c>
      <c r="BI36" s="217">
        <f t="shared" ca="1" si="50"/>
        <v>99</v>
      </c>
      <c r="BJ36" s="217"/>
      <c r="BK36" s="253">
        <f t="shared" ca="1" si="102"/>
        <v>35.169306259096857</v>
      </c>
      <c r="BL36" s="253">
        <f t="shared" ca="1" si="103"/>
        <v>34.204259999999998</v>
      </c>
      <c r="BM36" s="254">
        <f t="shared" ca="1" si="104"/>
        <v>1.3910864197071798E-2</v>
      </c>
      <c r="BN36" s="217"/>
      <c r="BO36" s="255">
        <f t="shared" ca="1" si="105"/>
        <v>0.35684647302904565</v>
      </c>
      <c r="BP36" s="255">
        <f t="shared" ca="1" si="106"/>
        <v>0</v>
      </c>
      <c r="BQ36" s="255">
        <f t="shared" ca="1" si="107"/>
        <v>0.6431535269709544</v>
      </c>
      <c r="BR36" s="256">
        <f t="shared" ca="1" si="108"/>
        <v>0.94869253112033214</v>
      </c>
      <c r="BS36" s="256">
        <f t="shared" ca="1" si="109"/>
        <v>0.35684647302904565</v>
      </c>
      <c r="BT36" s="255">
        <f t="shared" ca="1" si="110"/>
        <v>0.35684647302904565</v>
      </c>
      <c r="BU36" s="255">
        <f t="shared" ca="1" si="111"/>
        <v>0</v>
      </c>
      <c r="BV36" s="255">
        <f t="shared" ca="1" si="112"/>
        <v>0.6431535269709544</v>
      </c>
      <c r="BW36" s="256">
        <f t="shared" ca="1" si="113"/>
        <v>0.94869253112033214</v>
      </c>
      <c r="BX36" s="256">
        <f t="shared" ca="1" si="55"/>
        <v>0.35684647302904565</v>
      </c>
      <c r="BY36" s="255" t="e">
        <f t="shared" ca="1" si="114"/>
        <v>#DIV/0!</v>
      </c>
      <c r="BZ36" s="255" t="e">
        <f t="shared" ca="1" si="115"/>
        <v>#DIV/0!</v>
      </c>
      <c r="CA36" s="255" t="e">
        <f t="shared" ca="1" si="116"/>
        <v>#DIV/0!</v>
      </c>
      <c r="CB36" s="256" t="e">
        <f t="shared" ca="1" si="117"/>
        <v>#DIV/0!</v>
      </c>
      <c r="CC36" s="256">
        <f t="shared" ca="1" si="118"/>
        <v>-1</v>
      </c>
      <c r="CD36" s="255">
        <f t="shared" ca="1" si="119"/>
        <v>4.7252747252747251E-2</v>
      </c>
      <c r="CE36" s="255">
        <f t="shared" ca="1" si="120"/>
        <v>0.4164835164835165</v>
      </c>
      <c r="CF36" s="255">
        <f t="shared" ca="1" si="121"/>
        <v>0.53626373626373625</v>
      </c>
      <c r="CG36" s="256">
        <f t="shared" ca="1" si="122"/>
        <v>0.64650747252747254</v>
      </c>
      <c r="CH36" s="256">
        <f t="shared" ca="1" si="123"/>
        <v>4.7252747252747251E-2</v>
      </c>
      <c r="CI36" s="257" t="e">
        <f t="shared" ca="1" si="99"/>
        <v>#REF!</v>
      </c>
      <c r="CJ36" s="257" t="e">
        <f t="shared" ca="1" si="51"/>
        <v>#REF!</v>
      </c>
      <c r="CK36" s="257" t="e">
        <f t="shared" ca="1" si="52"/>
        <v>#REF!</v>
      </c>
      <c r="CL36" s="255" t="e">
        <f t="shared" ca="1" si="124"/>
        <v>#REF!</v>
      </c>
      <c r="CM36" s="255" t="e">
        <f t="shared" ca="1" si="125"/>
        <v>#REF!</v>
      </c>
      <c r="CN36" s="255" t="e">
        <f t="shared" ca="1" si="126"/>
        <v>#REF!</v>
      </c>
      <c r="CO36" s="256" t="e">
        <f t="shared" ca="1" si="127"/>
        <v>#REF!</v>
      </c>
      <c r="CP36" s="256">
        <f t="shared" ca="1" si="128"/>
        <v>-1</v>
      </c>
      <c r="CQ36" s="255">
        <f t="shared" ca="1" si="129"/>
        <v>5.4323283304555721E-2</v>
      </c>
      <c r="CR36" s="255">
        <f t="shared" ca="1" si="130"/>
        <v>0.81285695311462347</v>
      </c>
      <c r="CS36" s="255">
        <f t="shared" ca="1" si="131"/>
        <v>0.13281976358082082</v>
      </c>
      <c r="CT36" s="256">
        <f t="shared" ca="1" si="132"/>
        <v>0.18473324478682429</v>
      </c>
      <c r="CU36" s="256">
        <f t="shared" ca="1" si="133"/>
        <v>5.4323283304555721E-2</v>
      </c>
      <c r="CV36" s="217"/>
      <c r="CW36" s="252">
        <f t="shared" ca="1" si="134"/>
        <v>5.5735028442911227</v>
      </c>
      <c r="CX36" s="256">
        <f t="shared" ca="1" si="135"/>
        <v>4.0549889044132357</v>
      </c>
      <c r="CY36" s="252">
        <f t="shared" ca="1" si="136"/>
        <v>0.23255813953488372</v>
      </c>
      <c r="CZ36" s="252">
        <f t="shared" ca="1" si="137"/>
        <v>0.93735640986368507</v>
      </c>
      <c r="DA36" s="258">
        <f t="shared" ca="1" si="138"/>
        <v>167.62947603982408</v>
      </c>
      <c r="DB36" s="259"/>
      <c r="DC36" s="258">
        <f t="shared" ca="1" si="139"/>
        <v>709.61372255585275</v>
      </c>
    </row>
    <row r="37" spans="1:107" ht="14.4" x14ac:dyDescent="0.3">
      <c r="A37" s="217"/>
      <c r="B37" s="217"/>
      <c r="C37" s="217"/>
      <c r="D37" s="271" t="s">
        <v>768</v>
      </c>
      <c r="E37" s="217"/>
      <c r="F37" s="217"/>
      <c r="G37" s="217"/>
      <c r="H37" s="217"/>
      <c r="I37" s="228">
        <v>7.2</v>
      </c>
      <c r="J37" s="217"/>
      <c r="K37" s="228">
        <v>315</v>
      </c>
      <c r="L37" s="228">
        <v>35</v>
      </c>
      <c r="M37" s="228">
        <v>49</v>
      </c>
      <c r="N37" s="228">
        <v>2.7</v>
      </c>
      <c r="O37" s="228">
        <v>56</v>
      </c>
      <c r="P37" s="228">
        <v>3.9</v>
      </c>
      <c r="Q37" s="228">
        <v>52</v>
      </c>
      <c r="R37" s="217"/>
      <c r="S37" s="228">
        <v>300</v>
      </c>
      <c r="T37" s="228">
        <v>610</v>
      </c>
      <c r="U37" s="217">
        <v>0</v>
      </c>
      <c r="V37" s="217"/>
      <c r="W37" s="217"/>
      <c r="X37" s="228"/>
      <c r="Y37" s="228"/>
      <c r="Z37" s="228"/>
      <c r="AA37" s="228"/>
      <c r="AB37" s="217"/>
      <c r="AC37" s="228"/>
      <c r="AD37" s="217"/>
      <c r="AE37" s="217"/>
      <c r="AF37" s="217"/>
      <c r="AG37" s="217" t="str">
        <f t="shared" ca="1" si="84"/>
        <v>W_ID_142_FS_001</v>
      </c>
      <c r="AH37" s="217"/>
      <c r="AI37" s="217"/>
      <c r="AJ37" s="217"/>
      <c r="AK37" s="217"/>
      <c r="AL37" s="217">
        <f t="shared" ca="1" si="85"/>
        <v>7.2</v>
      </c>
      <c r="AM37" s="228"/>
      <c r="AN37" s="217">
        <f t="shared" ca="1" si="86"/>
        <v>315</v>
      </c>
      <c r="AO37" s="217">
        <f t="shared" ca="1" si="86"/>
        <v>35</v>
      </c>
      <c r="AP37" s="217">
        <f t="shared" ca="1" si="86"/>
        <v>49</v>
      </c>
      <c r="AQ37" s="217">
        <f t="shared" ca="1" si="86"/>
        <v>2.7</v>
      </c>
      <c r="AR37" s="217">
        <f t="shared" ca="1" si="86"/>
        <v>56</v>
      </c>
      <c r="AS37" s="217">
        <f t="shared" ca="1" si="86"/>
        <v>3.9</v>
      </c>
      <c r="AT37" s="217">
        <f t="shared" ca="1" si="86"/>
        <v>52</v>
      </c>
      <c r="AU37" s="217">
        <f t="shared" ca="1" si="86"/>
        <v>0</v>
      </c>
      <c r="AV37" s="217">
        <f t="shared" ca="1" si="86"/>
        <v>300</v>
      </c>
      <c r="AW37" s="217">
        <f t="shared" ca="1" si="86"/>
        <v>610</v>
      </c>
      <c r="AX37" s="217">
        <f t="shared" ca="1" si="86"/>
        <v>0</v>
      </c>
      <c r="AY37" s="217"/>
      <c r="AZ37" s="217">
        <f t="shared" ca="1" si="140"/>
        <v>0</v>
      </c>
      <c r="BA37" s="217">
        <f t="shared" ca="1" si="140"/>
        <v>0</v>
      </c>
      <c r="BB37" s="217">
        <f t="shared" ca="1" si="140"/>
        <v>0</v>
      </c>
      <c r="BC37" s="217">
        <f t="shared" ca="1" si="140"/>
        <v>0</v>
      </c>
      <c r="BD37" s="217"/>
      <c r="BE37" s="217">
        <f t="shared" ca="1" si="141"/>
        <v>0</v>
      </c>
      <c r="BF37" s="217">
        <f t="shared" ca="1" si="141"/>
        <v>0</v>
      </c>
      <c r="BG37" s="217"/>
      <c r="BH37" s="217">
        <f t="shared" ca="1" si="49"/>
        <v>0</v>
      </c>
      <c r="BI37" s="217">
        <f t="shared" ca="1" si="50"/>
        <v>99</v>
      </c>
      <c r="BJ37" s="217"/>
      <c r="BK37" s="253">
        <f t="shared" ca="1" si="102"/>
        <v>17.26471459096857</v>
      </c>
      <c r="BL37" s="253">
        <f t="shared" ca="1" si="103"/>
        <v>17.710819999999998</v>
      </c>
      <c r="BM37" s="254">
        <f t="shared" ca="1" si="104"/>
        <v>-1.2754784572946098E-2</v>
      </c>
      <c r="BN37" s="217"/>
      <c r="BO37" s="255">
        <f t="shared" ca="1" si="105"/>
        <v>0.34782608695652173</v>
      </c>
      <c r="BP37" s="255">
        <f t="shared" ca="1" si="106"/>
        <v>0</v>
      </c>
      <c r="BQ37" s="255">
        <f t="shared" ca="1" si="107"/>
        <v>0.65217391304347827</v>
      </c>
      <c r="BR37" s="256">
        <f t="shared" ca="1" si="108"/>
        <v>0.95390000000000008</v>
      </c>
      <c r="BS37" s="256">
        <f t="shared" ca="1" si="109"/>
        <v>0.34782608695652173</v>
      </c>
      <c r="BT37" s="255">
        <f t="shared" ca="1" si="110"/>
        <v>0.34782608695652173</v>
      </c>
      <c r="BU37" s="255">
        <f t="shared" ca="1" si="111"/>
        <v>0</v>
      </c>
      <c r="BV37" s="255">
        <f t="shared" ca="1" si="112"/>
        <v>0.65217391304347827</v>
      </c>
      <c r="BW37" s="256">
        <f t="shared" ca="1" si="113"/>
        <v>0.95390000000000008</v>
      </c>
      <c r="BX37" s="256">
        <f t="shared" ca="1" si="55"/>
        <v>0.34782608695652173</v>
      </c>
      <c r="BY37" s="255" t="e">
        <f t="shared" ca="1" si="114"/>
        <v>#DIV/0!</v>
      </c>
      <c r="BZ37" s="255" t="e">
        <f t="shared" ca="1" si="115"/>
        <v>#DIV/0!</v>
      </c>
      <c r="CA37" s="255" t="e">
        <f t="shared" ca="1" si="116"/>
        <v>#DIV/0!</v>
      </c>
      <c r="CB37" s="256" t="e">
        <f t="shared" ca="1" si="117"/>
        <v>#DIV/0!</v>
      </c>
      <c r="CC37" s="256">
        <f t="shared" ca="1" si="118"/>
        <v>-1</v>
      </c>
      <c r="CD37" s="255">
        <f t="shared" ca="1" si="119"/>
        <v>5.4054054054054057E-2</v>
      </c>
      <c r="CE37" s="255">
        <f t="shared" ca="1" si="120"/>
        <v>0.31185031185031187</v>
      </c>
      <c r="CF37" s="255">
        <f t="shared" ca="1" si="121"/>
        <v>0.63409563409563408</v>
      </c>
      <c r="CG37" s="256">
        <f t="shared" ca="1" si="122"/>
        <v>0.76340103950103944</v>
      </c>
      <c r="CH37" s="256">
        <f t="shared" ca="1" si="123"/>
        <v>5.4054054054054057E-2</v>
      </c>
      <c r="CI37" s="257" t="e">
        <f t="shared" ca="1" si="99"/>
        <v>#REF!</v>
      </c>
      <c r="CJ37" s="257" t="e">
        <f t="shared" ca="1" si="51"/>
        <v>#REF!</v>
      </c>
      <c r="CK37" s="257" t="e">
        <f t="shared" ca="1" si="52"/>
        <v>#REF!</v>
      </c>
      <c r="CL37" s="255" t="e">
        <f t="shared" ca="1" si="124"/>
        <v>#REF!</v>
      </c>
      <c r="CM37" s="255" t="e">
        <f t="shared" ca="1" si="125"/>
        <v>#REF!</v>
      </c>
      <c r="CN37" s="255" t="e">
        <f t="shared" ca="1" si="126"/>
        <v>#REF!</v>
      </c>
      <c r="CO37" s="256" t="e">
        <f t="shared" ca="1" si="127"/>
        <v>#REF!</v>
      </c>
      <c r="CP37" s="256">
        <f t="shared" ca="1" si="128"/>
        <v>-1</v>
      </c>
      <c r="CQ37" s="255">
        <f t="shared" ca="1" si="129"/>
        <v>0.13647188796154708</v>
      </c>
      <c r="CR37" s="255">
        <f t="shared" ca="1" si="130"/>
        <v>0.15163543106838565</v>
      </c>
      <c r="CS37" s="255">
        <f t="shared" ca="1" si="131"/>
        <v>0.7118926809700673</v>
      </c>
      <c r="CT37" s="256">
        <f t="shared" ca="1" si="132"/>
        <v>0.90082134682513404</v>
      </c>
      <c r="CU37" s="256">
        <f t="shared" ca="1" si="133"/>
        <v>0.13647188796154708</v>
      </c>
      <c r="CV37" s="217"/>
      <c r="CW37" s="252">
        <f t="shared" ca="1" si="134"/>
        <v>2.656772324541564</v>
      </c>
      <c r="CX37" s="256">
        <f t="shared" ca="1" si="135"/>
        <v>1.3979400086720377</v>
      </c>
      <c r="CY37" s="252">
        <f t="shared" ca="1" si="136"/>
        <v>0.35526315789473684</v>
      </c>
      <c r="CZ37" s="252">
        <f t="shared" ca="1" si="137"/>
        <v>0.52631578947368418</v>
      </c>
      <c r="DA37" s="258">
        <f t="shared" ca="1" si="138"/>
        <v>107.52241231879566</v>
      </c>
      <c r="DB37" s="259"/>
      <c r="DC37" s="258">
        <f t="shared" ca="1" si="139"/>
        <v>450.17436521296599</v>
      </c>
    </row>
    <row r="38" spans="1:107" ht="14.4" x14ac:dyDescent="0.3">
      <c r="A38" s="217"/>
      <c r="B38" s="217"/>
      <c r="C38" s="217"/>
      <c r="D38" s="271" t="s">
        <v>769</v>
      </c>
      <c r="E38" s="217"/>
      <c r="F38" s="217"/>
      <c r="G38" s="217"/>
      <c r="H38" s="217"/>
      <c r="I38" s="228">
        <v>7.6</v>
      </c>
      <c r="J38" s="217"/>
      <c r="K38" s="228">
        <v>126</v>
      </c>
      <c r="L38" s="228">
        <v>7</v>
      </c>
      <c r="M38" s="228">
        <v>56</v>
      </c>
      <c r="N38" s="228">
        <v>13</v>
      </c>
      <c r="O38" s="228">
        <v>28</v>
      </c>
      <c r="P38" s="228">
        <v>2</v>
      </c>
      <c r="Q38" s="228">
        <v>15</v>
      </c>
      <c r="R38" s="217"/>
      <c r="S38" s="228">
        <v>82</v>
      </c>
      <c r="T38" s="228">
        <v>500</v>
      </c>
      <c r="U38" s="217">
        <v>0</v>
      </c>
      <c r="V38" s="217"/>
      <c r="W38" s="217"/>
      <c r="X38" s="228"/>
      <c r="Y38" s="228"/>
      <c r="Z38" s="228"/>
      <c r="AA38" s="228"/>
      <c r="AB38" s="217"/>
      <c r="AC38" s="228"/>
      <c r="AD38" s="217"/>
      <c r="AE38" s="217"/>
      <c r="AF38" s="217"/>
      <c r="AG38" s="217" t="str">
        <f t="shared" ca="1" si="84"/>
        <v>W_ID_143_FS_001</v>
      </c>
      <c r="AH38" s="217"/>
      <c r="AI38" s="217"/>
      <c r="AJ38" s="217"/>
      <c r="AK38" s="217"/>
      <c r="AL38" s="217">
        <f t="shared" ca="1" si="85"/>
        <v>7.6</v>
      </c>
      <c r="AM38" s="228"/>
      <c r="AN38" s="217">
        <f t="shared" ca="1" si="86"/>
        <v>126</v>
      </c>
      <c r="AO38" s="217">
        <f t="shared" ca="1" si="86"/>
        <v>7</v>
      </c>
      <c r="AP38" s="217">
        <f t="shared" ca="1" si="86"/>
        <v>56</v>
      </c>
      <c r="AQ38" s="217">
        <f t="shared" ca="1" si="86"/>
        <v>13</v>
      </c>
      <c r="AR38" s="217">
        <f t="shared" ca="1" si="86"/>
        <v>28</v>
      </c>
      <c r="AS38" s="217">
        <f t="shared" ca="1" si="86"/>
        <v>2</v>
      </c>
      <c r="AT38" s="217">
        <f t="shared" ca="1" si="86"/>
        <v>15</v>
      </c>
      <c r="AU38" s="217">
        <f t="shared" ca="1" si="86"/>
        <v>0</v>
      </c>
      <c r="AV38" s="217">
        <f t="shared" ca="1" si="86"/>
        <v>82</v>
      </c>
      <c r="AW38" s="217">
        <f t="shared" ca="1" si="86"/>
        <v>500</v>
      </c>
      <c r="AX38" s="217">
        <f t="shared" ca="1" si="86"/>
        <v>0</v>
      </c>
      <c r="AY38" s="217"/>
      <c r="AZ38" s="217">
        <f t="shared" ca="1" si="140"/>
        <v>0</v>
      </c>
      <c r="BA38" s="217">
        <f t="shared" ca="1" si="140"/>
        <v>0</v>
      </c>
      <c r="BB38" s="217">
        <f t="shared" ca="1" si="140"/>
        <v>0</v>
      </c>
      <c r="BC38" s="217">
        <f t="shared" ca="1" si="140"/>
        <v>0</v>
      </c>
      <c r="BD38" s="217"/>
      <c r="BE38" s="217">
        <f t="shared" ca="1" si="141"/>
        <v>0</v>
      </c>
      <c r="BF38" s="217">
        <f t="shared" ca="1" si="141"/>
        <v>0</v>
      </c>
      <c r="BG38" s="217"/>
      <c r="BH38" s="217">
        <f t="shared" ca="1" si="49"/>
        <v>0</v>
      </c>
      <c r="BI38" s="217">
        <f t="shared" ca="1" si="50"/>
        <v>99</v>
      </c>
      <c r="BJ38" s="217"/>
      <c r="BK38" s="253">
        <f t="shared" ca="1" si="102"/>
        <v>9.5237949179134009</v>
      </c>
      <c r="BL38" s="253">
        <f t="shared" ca="1" si="103"/>
        <v>10.325389999999999</v>
      </c>
      <c r="BM38" s="254">
        <f t="shared" ca="1" si="104"/>
        <v>-4.0384282044910472E-2</v>
      </c>
      <c r="BN38" s="217"/>
      <c r="BO38" s="255">
        <f t="shared" ca="1" si="105"/>
        <v>0.23076923076923078</v>
      </c>
      <c r="BP38" s="255">
        <f t="shared" ca="1" si="106"/>
        <v>0</v>
      </c>
      <c r="BQ38" s="255">
        <f t="shared" ca="1" si="107"/>
        <v>0.76923076923076927</v>
      </c>
      <c r="BR38" s="256">
        <f t="shared" ca="1" si="108"/>
        <v>1.0214769230769232</v>
      </c>
      <c r="BS38" s="256">
        <f t="shared" ca="1" si="109"/>
        <v>0.23076923076923078</v>
      </c>
      <c r="BT38" s="255">
        <f t="shared" ca="1" si="110"/>
        <v>0.23076923076923078</v>
      </c>
      <c r="BU38" s="255">
        <f t="shared" ca="1" si="111"/>
        <v>0</v>
      </c>
      <c r="BV38" s="255">
        <f t="shared" ca="1" si="112"/>
        <v>0.76923076923076927</v>
      </c>
      <c r="BW38" s="256">
        <f t="shared" ca="1" si="113"/>
        <v>1.0214769230769232</v>
      </c>
      <c r="BX38" s="256">
        <f t="shared" ca="1" si="55"/>
        <v>0.23076923076923078</v>
      </c>
      <c r="BY38" s="255" t="e">
        <f t="shared" ca="1" si="114"/>
        <v>#DIV/0!</v>
      </c>
      <c r="BZ38" s="255" t="e">
        <f t="shared" ca="1" si="115"/>
        <v>#DIV/0!</v>
      </c>
      <c r="CA38" s="255" t="e">
        <f t="shared" ca="1" si="116"/>
        <v>#DIV/0!</v>
      </c>
      <c r="CB38" s="256" t="e">
        <f t="shared" ca="1" si="117"/>
        <v>#DIV/0!</v>
      </c>
      <c r="CC38" s="256">
        <f t="shared" ca="1" si="118"/>
        <v>-1</v>
      </c>
      <c r="CD38" s="255">
        <f t="shared" ca="1" si="119"/>
        <v>2.5125628140703519E-2</v>
      </c>
      <c r="CE38" s="255">
        <f t="shared" ca="1" si="120"/>
        <v>0.13735343383584589</v>
      </c>
      <c r="CF38" s="255">
        <f t="shared" ca="1" si="121"/>
        <v>0.83752093802345062</v>
      </c>
      <c r="CG38" s="256">
        <f t="shared" ca="1" si="122"/>
        <v>0.98159296482412073</v>
      </c>
      <c r="CH38" s="256">
        <f t="shared" ca="1" si="123"/>
        <v>2.5125628140703519E-2</v>
      </c>
      <c r="CI38" s="257" t="e">
        <f t="shared" ca="1" si="99"/>
        <v>#REF!</v>
      </c>
      <c r="CJ38" s="257" t="e">
        <f t="shared" ca="1" si="51"/>
        <v>#REF!</v>
      </c>
      <c r="CK38" s="257" t="e">
        <f t="shared" ca="1" si="52"/>
        <v>#REF!</v>
      </c>
      <c r="CL38" s="255" t="e">
        <f t="shared" ca="1" si="124"/>
        <v>#REF!</v>
      </c>
      <c r="CM38" s="255" t="e">
        <f t="shared" ca="1" si="125"/>
        <v>#REF!</v>
      </c>
      <c r="CN38" s="255" t="e">
        <f t="shared" ca="1" si="126"/>
        <v>#REF!</v>
      </c>
      <c r="CO38" s="256" t="e">
        <f t="shared" ca="1" si="127"/>
        <v>#REF!</v>
      </c>
      <c r="CP38" s="256">
        <f t="shared" ca="1" si="128"/>
        <v>-1</v>
      </c>
      <c r="CQ38" s="255">
        <f t="shared" ca="1" si="129"/>
        <v>3.3144364200275424E-2</v>
      </c>
      <c r="CR38" s="255">
        <f t="shared" ca="1" si="130"/>
        <v>1.8413535666819678E-2</v>
      </c>
      <c r="CS38" s="255">
        <f t="shared" ca="1" si="131"/>
        <v>0.94844210013290486</v>
      </c>
      <c r="CT38" s="256">
        <f t="shared" ca="1" si="132"/>
        <v>1.1143036489127043</v>
      </c>
      <c r="CU38" s="256">
        <f t="shared" ca="1" si="133"/>
        <v>3.3144364200275424E-2</v>
      </c>
      <c r="CV38" s="217"/>
      <c r="CW38" s="252">
        <f t="shared" ca="1" si="134"/>
        <v>0.57625272772167691</v>
      </c>
      <c r="CX38" s="256">
        <f t="shared" ca="1" si="135"/>
        <v>-5.7991946977686837E-2</v>
      </c>
      <c r="CY38" s="252">
        <f t="shared" ca="1" si="136"/>
        <v>0.69892473118279574</v>
      </c>
      <c r="CZ38" s="252">
        <f t="shared" ca="1" si="137"/>
        <v>0.35714285714285715</v>
      </c>
      <c r="DA38" s="258">
        <f t="shared" ca="1" si="138"/>
        <v>77.074384647216533</v>
      </c>
      <c r="DB38" s="259"/>
      <c r="DC38" s="258">
        <f t="shared" ca="1" si="139"/>
        <v>322.16193359698127</v>
      </c>
    </row>
    <row r="39" spans="1:107" ht="14.4" x14ac:dyDescent="0.3">
      <c r="A39" s="217"/>
      <c r="B39" s="217"/>
      <c r="C39" s="217"/>
      <c r="D39" s="271" t="s">
        <v>770</v>
      </c>
      <c r="E39" s="217"/>
      <c r="F39" s="217"/>
      <c r="G39" s="217"/>
      <c r="H39" s="217"/>
      <c r="I39" s="228">
        <v>6.91</v>
      </c>
      <c r="J39" s="217"/>
      <c r="K39" s="228">
        <v>586</v>
      </c>
      <c r="L39" s="228">
        <v>80</v>
      </c>
      <c r="M39" s="228">
        <v>160</v>
      </c>
      <c r="N39" s="228">
        <v>46</v>
      </c>
      <c r="O39" s="228">
        <v>71</v>
      </c>
      <c r="P39" s="228">
        <v>7</v>
      </c>
      <c r="Q39" s="228">
        <v>108</v>
      </c>
      <c r="R39" s="217"/>
      <c r="S39" s="228">
        <v>986</v>
      </c>
      <c r="T39" s="228">
        <v>1004</v>
      </c>
      <c r="U39" s="217"/>
      <c r="V39" s="217"/>
      <c r="W39" s="217"/>
      <c r="X39" s="228"/>
      <c r="Y39" s="228"/>
      <c r="Z39" s="228"/>
      <c r="AA39" s="228"/>
      <c r="AB39" s="217"/>
      <c r="AC39" s="228"/>
      <c r="AD39" s="217"/>
      <c r="AE39" s="217"/>
      <c r="AF39" s="217"/>
      <c r="AG39" s="217" t="str">
        <f t="shared" ca="1" si="84"/>
        <v>W_ID_144_FS_001</v>
      </c>
      <c r="AH39" s="217"/>
      <c r="AI39" s="217"/>
      <c r="AJ39" s="217"/>
      <c r="AK39" s="217"/>
      <c r="AL39" s="217">
        <f t="shared" ca="1" si="85"/>
        <v>6.91</v>
      </c>
      <c r="AM39" s="228"/>
      <c r="AN39" s="217">
        <f t="shared" ca="1" si="86"/>
        <v>586</v>
      </c>
      <c r="AO39" s="217">
        <f t="shared" ca="1" si="86"/>
        <v>80</v>
      </c>
      <c r="AP39" s="217">
        <f t="shared" ca="1" si="86"/>
        <v>160</v>
      </c>
      <c r="AQ39" s="217">
        <f t="shared" ca="1" si="86"/>
        <v>46</v>
      </c>
      <c r="AR39" s="217">
        <f t="shared" ca="1" si="86"/>
        <v>71</v>
      </c>
      <c r="AS39" s="217">
        <f t="shared" ca="1" si="86"/>
        <v>7</v>
      </c>
      <c r="AT39" s="217">
        <f t="shared" ca="1" si="86"/>
        <v>108</v>
      </c>
      <c r="AU39" s="217">
        <f t="shared" ca="1" si="86"/>
        <v>0</v>
      </c>
      <c r="AV39" s="217">
        <f t="shared" ca="1" si="86"/>
        <v>986</v>
      </c>
      <c r="AW39" s="217">
        <f t="shared" ca="1" si="86"/>
        <v>1004</v>
      </c>
      <c r="AX39" s="217">
        <f t="shared" ca="1" si="86"/>
        <v>0</v>
      </c>
      <c r="AY39" s="217"/>
      <c r="AZ39" s="217">
        <f t="shared" ca="1" si="140"/>
        <v>0</v>
      </c>
      <c r="BA39" s="217">
        <f t="shared" ca="1" si="140"/>
        <v>0</v>
      </c>
      <c r="BB39" s="217">
        <f t="shared" ca="1" si="140"/>
        <v>0</v>
      </c>
      <c r="BC39" s="217">
        <f t="shared" ca="1" si="140"/>
        <v>0</v>
      </c>
      <c r="BD39" s="217"/>
      <c r="BE39" s="217">
        <f t="shared" ca="1" si="141"/>
        <v>0</v>
      </c>
      <c r="BF39" s="217">
        <f t="shared" ca="1" si="141"/>
        <v>0</v>
      </c>
      <c r="BG39" s="217"/>
      <c r="BH39" s="217">
        <f t="shared" ca="1" si="49"/>
        <v>0</v>
      </c>
      <c r="BI39" s="217">
        <f t="shared" ca="1" si="50"/>
        <v>99</v>
      </c>
      <c r="BJ39" s="217"/>
      <c r="BK39" s="253">
        <f t="shared" ca="1" si="102"/>
        <v>39.304682042662066</v>
      </c>
      <c r="BL39" s="253">
        <f t="shared" ca="1" si="103"/>
        <v>40.030760000000001</v>
      </c>
      <c r="BM39" s="254">
        <f t="shared" ca="1" si="104"/>
        <v>-9.1519998961812309E-3</v>
      </c>
      <c r="BN39" s="217"/>
      <c r="BO39" s="255">
        <f t="shared" ca="1" si="105"/>
        <v>0.38162544169611307</v>
      </c>
      <c r="BP39" s="255">
        <f t="shared" ca="1" si="106"/>
        <v>0</v>
      </c>
      <c r="BQ39" s="255">
        <f t="shared" ca="1" si="107"/>
        <v>0.61837455830388688</v>
      </c>
      <c r="BR39" s="256">
        <f t="shared" ca="1" si="108"/>
        <v>0.93438763250883383</v>
      </c>
      <c r="BS39" s="256">
        <f t="shared" ca="1" si="109"/>
        <v>0.38162544169611307</v>
      </c>
      <c r="BT39" s="255">
        <f t="shared" ca="1" si="110"/>
        <v>0.38162544169611307</v>
      </c>
      <c r="BU39" s="255">
        <f t="shared" ca="1" si="111"/>
        <v>0</v>
      </c>
      <c r="BV39" s="255">
        <f t="shared" ca="1" si="112"/>
        <v>0.61837455830388688</v>
      </c>
      <c r="BW39" s="256">
        <f t="shared" ca="1" si="113"/>
        <v>0.93438763250883383</v>
      </c>
      <c r="BX39" s="256">
        <f t="shared" ca="1" si="55"/>
        <v>0.38162544169611307</v>
      </c>
      <c r="BY39" s="255" t="e">
        <f t="shared" ca="1" si="114"/>
        <v>#DIV/0!</v>
      </c>
      <c r="BZ39" s="255" t="e">
        <f t="shared" ca="1" si="115"/>
        <v>#DIV/0!</v>
      </c>
      <c r="CA39" s="255" t="e">
        <f t="shared" ca="1" si="116"/>
        <v>#DIV/0!</v>
      </c>
      <c r="CB39" s="256" t="e">
        <f t="shared" ca="1" si="117"/>
        <v>#DIV/0!</v>
      </c>
      <c r="CC39" s="256">
        <f t="shared" ca="1" si="118"/>
        <v>-1</v>
      </c>
      <c r="CD39" s="255">
        <f t="shared" ca="1" si="119"/>
        <v>5.1477597712106769E-2</v>
      </c>
      <c r="CE39" s="255">
        <f t="shared" ca="1" si="120"/>
        <v>0.46997140133460441</v>
      </c>
      <c r="CF39" s="255">
        <f t="shared" ca="1" si="121"/>
        <v>0.47855100095328884</v>
      </c>
      <c r="CG39" s="256">
        <f t="shared" ca="1" si="122"/>
        <v>0.58230600571973312</v>
      </c>
      <c r="CH39" s="256">
        <f t="shared" ca="1" si="123"/>
        <v>5.1477597712106769E-2</v>
      </c>
      <c r="CI39" s="257" t="e">
        <f t="shared" ca="1" si="99"/>
        <v>#REF!</v>
      </c>
      <c r="CJ39" s="257" t="e">
        <f t="shared" ca="1" si="51"/>
        <v>#REF!</v>
      </c>
      <c r="CK39" s="257" t="e">
        <f t="shared" ca="1" si="52"/>
        <v>#REF!</v>
      </c>
      <c r="CL39" s="255" t="e">
        <f t="shared" ca="1" si="124"/>
        <v>#REF!</v>
      </c>
      <c r="CM39" s="255" t="e">
        <f t="shared" ca="1" si="125"/>
        <v>#REF!</v>
      </c>
      <c r="CN39" s="255" t="e">
        <f t="shared" ca="1" si="126"/>
        <v>#REF!</v>
      </c>
      <c r="CO39" s="256" t="e">
        <f t="shared" ca="1" si="127"/>
        <v>#REF!</v>
      </c>
      <c r="CP39" s="256">
        <f t="shared" ca="1" si="128"/>
        <v>-1</v>
      </c>
      <c r="CQ39" s="255">
        <f t="shared" ca="1" si="129"/>
        <v>7.1740490554446451E-2</v>
      </c>
      <c r="CR39" s="255">
        <f t="shared" ca="1" si="130"/>
        <v>9.7939236251804021E-2</v>
      </c>
      <c r="CS39" s="255">
        <f t="shared" ca="1" si="131"/>
        <v>0.83032027319374957</v>
      </c>
      <c r="CT39" s="256">
        <f t="shared" ca="1" si="132"/>
        <v>1.00019377870296</v>
      </c>
      <c r="CU39" s="256">
        <f t="shared" ca="1" si="133"/>
        <v>7.1740490554446451E-2</v>
      </c>
      <c r="CV39" s="217"/>
      <c r="CW39" s="252">
        <f t="shared" ca="1" si="134"/>
        <v>2.1434221423023132</v>
      </c>
      <c r="CX39" s="256">
        <f t="shared" ca="1" si="135"/>
        <v>1.6020599913279625</v>
      </c>
      <c r="CY39" s="252">
        <f t="shared" ca="1" si="136"/>
        <v>0.74193548387096775</v>
      </c>
      <c r="CZ39" s="252">
        <f t="shared" ca="1" si="137"/>
        <v>0.57720057720057716</v>
      </c>
      <c r="DA39" s="258">
        <f t="shared" ca="1" si="138"/>
        <v>119.14583689337528</v>
      </c>
      <c r="DB39" s="259"/>
      <c r="DC39" s="258">
        <f t="shared" ca="1" si="139"/>
        <v>499.80425112331704</v>
      </c>
    </row>
    <row r="40" spans="1:107" ht="14.4" x14ac:dyDescent="0.3">
      <c r="A40" s="217"/>
      <c r="B40" s="217"/>
      <c r="C40" s="217"/>
      <c r="D40" s="271" t="s">
        <v>786</v>
      </c>
      <c r="E40" s="217"/>
      <c r="F40" s="217"/>
      <c r="G40" s="217"/>
      <c r="H40" s="217"/>
      <c r="I40" s="228">
        <v>7.7</v>
      </c>
      <c r="J40" s="217"/>
      <c r="K40" s="228">
        <v>1440</v>
      </c>
      <c r="L40" s="228">
        <v>108</v>
      </c>
      <c r="M40" s="228">
        <v>35</v>
      </c>
      <c r="N40" s="228">
        <v>12</v>
      </c>
      <c r="O40" s="228">
        <v>103</v>
      </c>
      <c r="P40" s="228"/>
      <c r="Q40" s="228">
        <v>1814</v>
      </c>
      <c r="R40" s="217"/>
      <c r="S40" s="228">
        <v>496</v>
      </c>
      <c r="T40" s="228">
        <v>665</v>
      </c>
      <c r="U40" s="217">
        <v>84</v>
      </c>
      <c r="V40" s="217"/>
      <c r="W40" s="217"/>
      <c r="X40" s="228"/>
      <c r="Y40" s="228"/>
      <c r="Z40" s="228"/>
      <c r="AA40" s="228"/>
      <c r="AB40" s="217"/>
      <c r="AC40" s="228"/>
      <c r="AD40" s="217"/>
      <c r="AE40" s="217"/>
      <c r="AF40" s="217"/>
      <c r="AG40" s="217" t="str">
        <f t="shared" ca="1" si="84"/>
        <v>W_ID_160_FS_001</v>
      </c>
      <c r="AH40" s="217"/>
      <c r="AI40" s="217"/>
      <c r="AJ40" s="217"/>
      <c r="AK40" s="217"/>
      <c r="AL40" s="217">
        <f t="shared" ca="1" si="85"/>
        <v>7.7</v>
      </c>
      <c r="AM40" s="228"/>
      <c r="AN40" s="217">
        <f t="shared" ref="AN40:AX55" ca="1" si="142">ABS(INDIRECT(AN$5&amp;(CELL("row", AN40))))</f>
        <v>1440</v>
      </c>
      <c r="AO40" s="217">
        <f t="shared" ca="1" si="142"/>
        <v>108</v>
      </c>
      <c r="AP40" s="217">
        <f t="shared" ca="1" si="142"/>
        <v>35</v>
      </c>
      <c r="AQ40" s="217">
        <f t="shared" ca="1" si="142"/>
        <v>12</v>
      </c>
      <c r="AR40" s="217">
        <f t="shared" ca="1" si="142"/>
        <v>103</v>
      </c>
      <c r="AS40" s="217">
        <f t="shared" ca="1" si="142"/>
        <v>0</v>
      </c>
      <c r="AT40" s="217">
        <f t="shared" ca="1" si="142"/>
        <v>1814</v>
      </c>
      <c r="AU40" s="217">
        <f t="shared" ca="1" si="142"/>
        <v>0</v>
      </c>
      <c r="AV40" s="217">
        <f t="shared" ca="1" si="142"/>
        <v>496</v>
      </c>
      <c r="AW40" s="217">
        <f t="shared" ca="1" si="142"/>
        <v>665</v>
      </c>
      <c r="AX40" s="217">
        <f t="shared" ca="1" si="142"/>
        <v>84</v>
      </c>
      <c r="AY40" s="217"/>
      <c r="AZ40" s="217">
        <f t="shared" ca="1" si="140"/>
        <v>0</v>
      </c>
      <c r="BA40" s="217">
        <f t="shared" ca="1" si="140"/>
        <v>0</v>
      </c>
      <c r="BB40" s="217">
        <f t="shared" ca="1" si="140"/>
        <v>0</v>
      </c>
      <c r="BC40" s="217">
        <f t="shared" ca="1" si="140"/>
        <v>0</v>
      </c>
      <c r="BD40" s="217"/>
      <c r="BE40" s="217">
        <f t="shared" ref="BE40:BF42" ca="1" si="143">ABS(INDIRECT(BE$5&amp;(CELL("row", BE40))))</f>
        <v>0</v>
      </c>
      <c r="BF40" s="217">
        <f t="shared" ca="1" si="143"/>
        <v>0</v>
      </c>
      <c r="BG40" s="217"/>
      <c r="BH40" s="217">
        <f t="shared" ca="1" si="49"/>
        <v>0</v>
      </c>
      <c r="BI40" s="217">
        <f t="shared" ca="1" si="50"/>
        <v>99</v>
      </c>
      <c r="BJ40" s="217"/>
      <c r="BK40" s="253">
        <f ca="1">IF(AL40=0,ABS(AM40)*0.14411+ABS(AN40)*0.0435+ABS(AO40)*0.02557+ABS(AP40)*0.0499+ABS(AQ40)*0.08226+ABS(AY40)*0.05544+ABS(BE40)*0.05372, ABS(AM40)*0.14411+ABS(AN40)*0.0435+ABS(AO40)*0.02557+ABS(AP40)*0.0499+ABS(AQ40)*0.08226+ABS(AY40)*0.05544+0.992*10^(3-AL40)+ABS(BE40)*0.05372)</f>
        <v>68.135199793002158</v>
      </c>
      <c r="BL40" s="253">
        <f ca="1">ABS(AT40)*0.02821+ABS(AU40)*0.05264+ABS(AV40)*0.02082+ABS(AW40)*0.01639+ABS(AX40)*0.03333</f>
        <v>75.198729999999998</v>
      </c>
      <c r="BM40" s="254">
        <f t="shared" ca="1" si="104"/>
        <v>-4.9280238232487894E-2</v>
      </c>
      <c r="BN40" s="217"/>
      <c r="BO40" s="255">
        <f t="shared" ca="1" si="105"/>
        <v>1</v>
      </c>
      <c r="BP40" s="255">
        <f t="shared" ca="1" si="106"/>
        <v>0</v>
      </c>
      <c r="BQ40" s="255">
        <f t="shared" ca="1" si="107"/>
        <v>0</v>
      </c>
      <c r="BR40" s="256">
        <f t="shared" ca="1" si="108"/>
        <v>0.57740000000000002</v>
      </c>
      <c r="BS40" s="256">
        <f t="shared" ca="1" si="109"/>
        <v>1</v>
      </c>
      <c r="BT40" s="255">
        <f t="shared" ca="1" si="110"/>
        <v>1</v>
      </c>
      <c r="BU40" s="255">
        <f t="shared" ca="1" si="111"/>
        <v>0</v>
      </c>
      <c r="BV40" s="255">
        <f t="shared" ca="1" si="112"/>
        <v>0</v>
      </c>
      <c r="BW40" s="256">
        <f t="shared" ca="1" si="113"/>
        <v>0.57740000000000002</v>
      </c>
      <c r="BX40" s="256">
        <f t="shared" ca="1" si="55"/>
        <v>1</v>
      </c>
      <c r="BY40" s="255" t="e">
        <f t="shared" ca="1" si="114"/>
        <v>#DIV/0!</v>
      </c>
      <c r="BZ40" s="255" t="e">
        <f t="shared" ca="1" si="115"/>
        <v>#DIV/0!</v>
      </c>
      <c r="CA40" s="255" t="e">
        <f t="shared" ca="1" si="116"/>
        <v>#DIV/0!</v>
      </c>
      <c r="CB40" s="256" t="e">
        <f t="shared" ca="1" si="117"/>
        <v>#DIV/0!</v>
      </c>
      <c r="CC40" s="256">
        <f t="shared" ca="1" si="118"/>
        <v>-1</v>
      </c>
      <c r="CD40" s="255">
        <f t="shared" ca="1" si="119"/>
        <v>0.60974789915966388</v>
      </c>
      <c r="CE40" s="255">
        <f t="shared" ca="1" si="120"/>
        <v>0.16672268907563026</v>
      </c>
      <c r="CF40" s="255">
        <f t="shared" ca="1" si="121"/>
        <v>0.22352941176470589</v>
      </c>
      <c r="CG40" s="256">
        <f t="shared" ca="1" si="122"/>
        <v>0.61017784873949588</v>
      </c>
      <c r="CH40" s="256">
        <f t="shared" ca="1" si="123"/>
        <v>0.60974789915966388</v>
      </c>
      <c r="CI40" s="257" t="e">
        <f t="shared" ca="1" si="99"/>
        <v>#REF!</v>
      </c>
      <c r="CJ40" s="257" t="e">
        <f t="shared" ca="1" si="51"/>
        <v>#REF!</v>
      </c>
      <c r="CK40" s="257" t="e">
        <f t="shared" ca="1" si="52"/>
        <v>#REF!</v>
      </c>
      <c r="CL40" s="255" t="e">
        <f t="shared" ca="1" si="124"/>
        <v>#REF!</v>
      </c>
      <c r="CM40" s="255" t="e">
        <f t="shared" ca="1" si="125"/>
        <v>#REF!</v>
      </c>
      <c r="CN40" s="255" t="e">
        <f t="shared" ca="1" si="126"/>
        <v>#REF!</v>
      </c>
      <c r="CO40" s="256" t="e">
        <f t="shared" ca="1" si="127"/>
        <v>#REF!</v>
      </c>
      <c r="CP40" s="256">
        <f t="shared" ca="1" si="128"/>
        <v>-1</v>
      </c>
      <c r="CQ40" s="255">
        <f t="shared" ca="1" si="129"/>
        <v>0.24063762492890942</v>
      </c>
      <c r="CR40" s="255">
        <f t="shared" ca="1" si="130"/>
        <v>0.18047821869668207</v>
      </c>
      <c r="CS40" s="255">
        <f t="shared" ca="1" si="131"/>
        <v>0.57888415637440849</v>
      </c>
      <c r="CT40" s="256">
        <f t="shared" ca="1" si="132"/>
        <v>0.80738169999948184</v>
      </c>
      <c r="CU40" s="256">
        <f t="shared" ca="1" si="133"/>
        <v>0.24063762492890942</v>
      </c>
      <c r="CV40" s="217"/>
      <c r="CW40" s="252">
        <f t="shared" ca="1" si="134"/>
        <v>2.9876662649262746</v>
      </c>
      <c r="CX40" s="256">
        <f t="shared" ca="1" si="135"/>
        <v>2.5227794666236241</v>
      </c>
      <c r="CY40" s="252">
        <f t="shared" ca="1" si="136"/>
        <v>0.77419354838709675</v>
      </c>
      <c r="CZ40" s="252">
        <f t="shared" ca="1" si="137"/>
        <v>0.42857142857142855</v>
      </c>
      <c r="DA40" s="258">
        <f t="shared" ca="1" si="138"/>
        <v>139.00882703248823</v>
      </c>
      <c r="DB40" s="259"/>
      <c r="DC40" s="258">
        <f t="shared" ca="1" si="139"/>
        <v>585.25787782208329</v>
      </c>
    </row>
    <row r="41" spans="1:107" ht="14.4" x14ac:dyDescent="0.3">
      <c r="A41" s="217"/>
      <c r="B41" s="217"/>
      <c r="C41" s="217"/>
      <c r="D41" s="271" t="s">
        <v>787</v>
      </c>
      <c r="E41" s="217"/>
      <c r="F41" s="217"/>
      <c r="G41" s="217"/>
      <c r="H41" s="217"/>
      <c r="I41" s="228">
        <v>7.4</v>
      </c>
      <c r="J41" s="217"/>
      <c r="K41" s="228">
        <v>900</v>
      </c>
      <c r="L41" s="228">
        <v>76</v>
      </c>
      <c r="M41" s="228">
        <v>72</v>
      </c>
      <c r="N41" s="228">
        <v>17</v>
      </c>
      <c r="O41" s="228">
        <v>48</v>
      </c>
      <c r="P41" s="228"/>
      <c r="Q41" s="228">
        <v>137</v>
      </c>
      <c r="R41" s="217"/>
      <c r="S41" s="228">
        <v>10</v>
      </c>
      <c r="T41" s="228">
        <v>2696</v>
      </c>
      <c r="U41" s="217"/>
      <c r="V41" s="217"/>
      <c r="W41" s="217"/>
      <c r="X41" s="228"/>
      <c r="Y41" s="228"/>
      <c r="Z41" s="228"/>
      <c r="AA41" s="228"/>
      <c r="AB41" s="217"/>
      <c r="AC41" s="228"/>
      <c r="AD41" s="217"/>
      <c r="AE41" s="217"/>
      <c r="AF41" s="217"/>
      <c r="AG41" s="217" t="str">
        <f t="shared" ca="1" si="84"/>
        <v>W_ID_161_FS_001</v>
      </c>
      <c r="AH41" s="217"/>
      <c r="AI41" s="217"/>
      <c r="AJ41" s="217"/>
      <c r="AK41" s="217"/>
      <c r="AL41" s="217">
        <f t="shared" ca="1" si="85"/>
        <v>7.4</v>
      </c>
      <c r="AM41" s="228"/>
      <c r="AN41" s="217">
        <f t="shared" ca="1" si="142"/>
        <v>900</v>
      </c>
      <c r="AO41" s="217">
        <f t="shared" ca="1" si="142"/>
        <v>76</v>
      </c>
      <c r="AP41" s="217">
        <f t="shared" ca="1" si="142"/>
        <v>72</v>
      </c>
      <c r="AQ41" s="217">
        <f t="shared" ca="1" si="142"/>
        <v>17</v>
      </c>
      <c r="AR41" s="217">
        <f t="shared" ca="1" si="142"/>
        <v>48</v>
      </c>
      <c r="AS41" s="217">
        <f t="shared" ca="1" si="142"/>
        <v>0</v>
      </c>
      <c r="AT41" s="217">
        <f t="shared" ca="1" si="142"/>
        <v>137</v>
      </c>
      <c r="AU41" s="217">
        <f t="shared" ca="1" si="142"/>
        <v>0</v>
      </c>
      <c r="AV41" s="217">
        <f t="shared" ca="1" si="142"/>
        <v>10</v>
      </c>
      <c r="AW41" s="217">
        <f t="shared" ca="1" si="142"/>
        <v>2696</v>
      </c>
      <c r="AX41" s="217">
        <f t="shared" ca="1" si="142"/>
        <v>0</v>
      </c>
      <c r="AY41" s="217"/>
      <c r="AZ41" s="217">
        <f t="shared" ca="1" si="140"/>
        <v>0</v>
      </c>
      <c r="BA41" s="217">
        <f t="shared" ca="1" si="140"/>
        <v>0</v>
      </c>
      <c r="BB41" s="217">
        <f t="shared" ca="1" si="140"/>
        <v>0</v>
      </c>
      <c r="BC41" s="217">
        <f t="shared" ca="1" si="140"/>
        <v>0</v>
      </c>
      <c r="BD41" s="217"/>
      <c r="BE41" s="217">
        <f t="shared" ca="1" si="143"/>
        <v>0</v>
      </c>
      <c r="BF41" s="217">
        <f t="shared" ca="1" si="143"/>
        <v>0</v>
      </c>
      <c r="BG41" s="217"/>
      <c r="BH41" s="217">
        <f t="shared" ca="1" si="49"/>
        <v>0</v>
      </c>
      <c r="BI41" s="217">
        <f t="shared" ca="1" si="50"/>
        <v>99</v>
      </c>
      <c r="BJ41" s="217"/>
      <c r="BK41" s="253">
        <f ca="1">IF(AL41=0,ABS(AM41)*0.14411+ABS(AN41)*0.0435+ABS(AO41)*0.02557+ABS(AP41)*0.0499+ABS(AQ41)*0.08226+ABS(AY41)*0.05544+ABS(BE41)*0.05372, ABS(AM41)*0.14411+ABS(AN41)*0.0435+ABS(AO41)*0.02557+ABS(AP41)*0.0499+ABS(AQ41)*0.08226+ABS(AY41)*0.05544+0.992*10^(3-AL41)+ABS(BE41)*0.05372)</f>
        <v>46.084579492231313</v>
      </c>
      <c r="BL41" s="253">
        <f ca="1">ABS(AT41)*0.02821+ABS(AU41)*0.05264+ABS(AV41)*0.02082+ABS(AW41)*0.01639+ABS(AX41)*0.03333</f>
        <v>48.260409999999993</v>
      </c>
      <c r="BM41" s="254">
        <f t="shared" ca="1" si="104"/>
        <v>-2.3062491389093272E-2</v>
      </c>
      <c r="BN41" s="217"/>
      <c r="BO41" s="255">
        <f t="shared" ca="1" si="105"/>
        <v>1</v>
      </c>
      <c r="BP41" s="255">
        <f t="shared" ca="1" si="106"/>
        <v>0</v>
      </c>
      <c r="BQ41" s="255">
        <f t="shared" ca="1" si="107"/>
        <v>0</v>
      </c>
      <c r="BR41" s="256">
        <f t="shared" ca="1" si="108"/>
        <v>0.57740000000000002</v>
      </c>
      <c r="BS41" s="256">
        <f t="shared" ca="1" si="109"/>
        <v>1</v>
      </c>
      <c r="BT41" s="255">
        <f t="shared" ca="1" si="110"/>
        <v>1</v>
      </c>
      <c r="BU41" s="255">
        <f t="shared" ca="1" si="111"/>
        <v>0</v>
      </c>
      <c r="BV41" s="255">
        <f t="shared" ca="1" si="112"/>
        <v>0</v>
      </c>
      <c r="BW41" s="256">
        <f t="shared" ca="1" si="113"/>
        <v>0.57740000000000002</v>
      </c>
      <c r="BX41" s="256">
        <f t="shared" ca="1" si="55"/>
        <v>1</v>
      </c>
      <c r="BY41" s="255" t="e">
        <f t="shared" ca="1" si="114"/>
        <v>#DIV/0!</v>
      </c>
      <c r="BZ41" s="255" t="e">
        <f t="shared" ca="1" si="115"/>
        <v>#DIV/0!</v>
      </c>
      <c r="CA41" s="255" t="e">
        <f t="shared" ca="1" si="116"/>
        <v>#DIV/0!</v>
      </c>
      <c r="CB41" s="256" t="e">
        <f t="shared" ca="1" si="117"/>
        <v>#DIV/0!</v>
      </c>
      <c r="CC41" s="256">
        <f t="shared" ca="1" si="118"/>
        <v>-1</v>
      </c>
      <c r="CD41" s="255">
        <f t="shared" ca="1" si="119"/>
        <v>4.8188533239535702E-2</v>
      </c>
      <c r="CE41" s="255">
        <f t="shared" ca="1" si="120"/>
        <v>3.5174111853675696E-3</v>
      </c>
      <c r="CF41" s="255">
        <f t="shared" ca="1" si="121"/>
        <v>0.94829405557509672</v>
      </c>
      <c r="CG41" s="256">
        <f t="shared" ca="1" si="122"/>
        <v>1.122819205065072</v>
      </c>
      <c r="CH41" s="256">
        <f t="shared" ca="1" si="123"/>
        <v>4.8188533239535702E-2</v>
      </c>
      <c r="CI41" s="257" t="e">
        <f t="shared" ref="CI41:CI104" ca="1" si="144">INDIRECT("R"&amp;ROW(CI41)&amp;"C"&amp;(COLUMN(INDIRECT(X$3&amp;ROW(CI41),TRUE))+29),FALSE)</f>
        <v>#REF!</v>
      </c>
      <c r="CJ41" s="257" t="e">
        <f t="shared" ca="1" si="51"/>
        <v>#REF!</v>
      </c>
      <c r="CK41" s="257" t="e">
        <f t="shared" ca="1" si="52"/>
        <v>#REF!</v>
      </c>
      <c r="CL41" s="255" t="e">
        <f t="shared" ca="1" si="124"/>
        <v>#REF!</v>
      </c>
      <c r="CM41" s="255" t="e">
        <f t="shared" ca="1" si="125"/>
        <v>#REF!</v>
      </c>
      <c r="CN41" s="255" t="e">
        <f t="shared" ca="1" si="126"/>
        <v>#REF!</v>
      </c>
      <c r="CO41" s="256" t="e">
        <f t="shared" ca="1" si="127"/>
        <v>#REF!</v>
      </c>
      <c r="CP41" s="256">
        <f t="shared" ca="1" si="128"/>
        <v>-1</v>
      </c>
      <c r="CQ41" s="255">
        <f t="shared" ca="1" si="129"/>
        <v>0.15562572400774299</v>
      </c>
      <c r="CR41" s="255">
        <f t="shared" ca="1" si="130"/>
        <v>0.13141727805098297</v>
      </c>
      <c r="CS41" s="255">
        <f t="shared" ca="1" si="131"/>
        <v>0.71295699794127398</v>
      </c>
      <c r="CT41" s="256">
        <f t="shared" ca="1" si="132"/>
        <v>0.91310973856485989</v>
      </c>
      <c r="CU41" s="256">
        <f t="shared" ca="1" si="133"/>
        <v>0.15562572400774299</v>
      </c>
      <c r="CV41" s="217"/>
      <c r="CW41" s="252">
        <f t="shared" ca="1" si="134"/>
        <v>2.5311782631833086</v>
      </c>
      <c r="CX41" s="256">
        <f t="shared" ca="1" si="135"/>
        <v>1.9042946881303142</v>
      </c>
      <c r="CY41" s="252">
        <f t="shared" ca="1" si="136"/>
        <v>0.7024793388429752</v>
      </c>
      <c r="CZ41" s="252">
        <f t="shared" ca="1" si="137"/>
        <v>0.45783132530120479</v>
      </c>
      <c r="DA41" s="258">
        <f t="shared" ca="1" si="138"/>
        <v>100.34339099679099</v>
      </c>
      <c r="DB41" s="259"/>
      <c r="DC41" s="258">
        <f t="shared" ca="1" si="139"/>
        <v>419.69631670059857</v>
      </c>
    </row>
    <row r="42" spans="1:107" ht="14.4" x14ac:dyDescent="0.3">
      <c r="A42" s="217"/>
      <c r="B42" s="217"/>
      <c r="C42" s="217"/>
      <c r="D42" s="271" t="s">
        <v>790</v>
      </c>
      <c r="E42" s="217"/>
      <c r="F42" s="217"/>
      <c r="G42" s="217"/>
      <c r="H42" s="217"/>
      <c r="I42" s="228">
        <v>6.49</v>
      </c>
      <c r="J42" s="217"/>
      <c r="K42" s="228">
        <v>770</v>
      </c>
      <c r="L42" s="228">
        <v>39</v>
      </c>
      <c r="M42" s="228">
        <v>164</v>
      </c>
      <c r="N42" s="228">
        <v>28</v>
      </c>
      <c r="O42" s="228">
        <v>64</v>
      </c>
      <c r="P42" s="228">
        <v>13</v>
      </c>
      <c r="Q42" s="228">
        <v>107</v>
      </c>
      <c r="R42" s="217"/>
      <c r="S42" s="228">
        <v>490</v>
      </c>
      <c r="T42" s="228">
        <v>573</v>
      </c>
      <c r="U42" s="217"/>
      <c r="V42" s="217"/>
      <c r="W42" s="217"/>
      <c r="X42" s="228"/>
      <c r="Y42" s="228"/>
      <c r="Z42" s="228"/>
      <c r="AA42" s="228"/>
      <c r="AB42" s="217"/>
      <c r="AC42" s="228"/>
      <c r="AD42" s="217"/>
      <c r="AE42" s="217"/>
      <c r="AF42" s="217"/>
      <c r="AG42" s="217" t="str">
        <f t="shared" ref="AG42:AG105" ca="1" si="145">IF(ISBLANK(INDIRECT(AG$5&amp;(CELL("row", AG42)))),"",INDIRECT(AG$5&amp;(CELL("row", AG42))))</f>
        <v>W_ID_164_FS_001</v>
      </c>
      <c r="AH42" s="217"/>
      <c r="AI42" s="217"/>
      <c r="AJ42" s="217"/>
      <c r="AK42" s="217"/>
      <c r="AL42" s="217">
        <f t="shared" ca="1" si="85"/>
        <v>6.49</v>
      </c>
      <c r="AM42" s="228"/>
      <c r="AN42" s="217">
        <f t="shared" ca="1" si="142"/>
        <v>770</v>
      </c>
      <c r="AO42" s="217">
        <f t="shared" ca="1" si="142"/>
        <v>39</v>
      </c>
      <c r="AP42" s="217">
        <f t="shared" ca="1" si="142"/>
        <v>164</v>
      </c>
      <c r="AQ42" s="217">
        <f t="shared" ca="1" si="142"/>
        <v>28</v>
      </c>
      <c r="AR42" s="217">
        <f t="shared" ca="1" si="142"/>
        <v>64</v>
      </c>
      <c r="AS42" s="217">
        <f t="shared" ca="1" si="142"/>
        <v>13</v>
      </c>
      <c r="AT42" s="217">
        <f t="shared" ca="1" si="142"/>
        <v>107</v>
      </c>
      <c r="AU42" s="217">
        <f t="shared" ca="1" si="142"/>
        <v>0</v>
      </c>
      <c r="AV42" s="217">
        <f t="shared" ca="1" si="142"/>
        <v>490</v>
      </c>
      <c r="AW42" s="217">
        <f t="shared" ca="1" si="142"/>
        <v>573</v>
      </c>
      <c r="AX42" s="217">
        <f t="shared" ca="1" si="142"/>
        <v>0</v>
      </c>
      <c r="AY42" s="217"/>
      <c r="AZ42" s="217">
        <f ca="1">ABS(INDIRECT(AZ$5&amp;(CELL("row", AZ42))))</f>
        <v>0</v>
      </c>
      <c r="BA42" s="217">
        <f ca="1">ABS(INDIRECT(BA$5&amp;(CELL("row", BA42))))</f>
        <v>0</v>
      </c>
      <c r="BB42" s="217">
        <f ca="1">ABS(INDIRECT(BB$5&amp;(CELL("row", BB42))))</f>
        <v>0</v>
      </c>
      <c r="BC42" s="217">
        <f ca="1">ABS(INDIRECT(BC$5&amp;(CELL("row", BC42))))</f>
        <v>0</v>
      </c>
      <c r="BD42" s="217"/>
      <c r="BE42" s="217">
        <f t="shared" ca="1" si="143"/>
        <v>0</v>
      </c>
      <c r="BF42" s="217">
        <f t="shared" ca="1" si="143"/>
        <v>0</v>
      </c>
      <c r="BG42" s="217"/>
      <c r="BH42" s="217">
        <f t="shared" ref="BH42:BH47" ca="1" si="146">INDIRECT(BH$5&amp;(CELL("row", BH42)))</f>
        <v>0</v>
      </c>
      <c r="BI42" s="217">
        <f t="shared" ref="BI42:BI47" ca="1" si="147">IF(INDIRECT(BI$5&amp;(CELL("row", BI42)))=0,99,INDIRECT(BI$5&amp;(CELL("row", BI42))))</f>
        <v>99</v>
      </c>
      <c r="BJ42" s="217"/>
      <c r="BK42" s="253">
        <f t="shared" ref="BK42:BK47" ca="1" si="148">IF(AL42=0,ABS(AM42)*0.14411+ABS(AN42)*0.0435+ABS(AO42)*0.02557+ABS(AP42)*0.0499+ABS(AQ42)*0.08226+ABS(AY42)*0.05544+ABS(BE42)*0.05372, ABS(AM42)*0.14411+ABS(AN42)*0.0435+ABS(AO42)*0.02557+ABS(AP42)*0.0499+ABS(AQ42)*0.08226+ABS(AY42)*0.05544+0.992*10^(3-AL42)+ABS(BE42)*0.05372)</f>
        <v>44.979431004907674</v>
      </c>
      <c r="BL42" s="253">
        <f t="shared" ref="BL42:BL47" ca="1" si="149">ABS(AT42)*0.02821+ABS(AU42)*0.05264+ABS(AV42)*0.02082+ABS(AW42)*0.01639+ABS(AX42)*0.03333</f>
        <v>22.611739999999998</v>
      </c>
      <c r="BM42" s="254">
        <f t="shared" ca="1" si="104"/>
        <v>0.33092622412598238</v>
      </c>
      <c r="BN42" s="217"/>
      <c r="BO42" s="255">
        <f t="shared" ca="1" si="105"/>
        <v>0.24768518518518517</v>
      </c>
      <c r="BP42" s="255">
        <f t="shared" ca="1" si="106"/>
        <v>0</v>
      </c>
      <c r="BQ42" s="255">
        <f t="shared" ca="1" si="107"/>
        <v>0.75231481481481477</v>
      </c>
      <c r="BR42" s="256">
        <f t="shared" ca="1" si="108"/>
        <v>1.0117113425925925</v>
      </c>
      <c r="BS42" s="256">
        <f t="shared" ca="1" si="109"/>
        <v>0.24768518518518517</v>
      </c>
      <c r="BT42" s="255">
        <f t="shared" ca="1" si="110"/>
        <v>0.24768518518518517</v>
      </c>
      <c r="BU42" s="255">
        <f t="shared" ca="1" si="111"/>
        <v>0</v>
      </c>
      <c r="BV42" s="255">
        <f t="shared" ca="1" si="112"/>
        <v>0.75231481481481477</v>
      </c>
      <c r="BW42" s="256">
        <f t="shared" ca="1" si="113"/>
        <v>1.0117113425925925</v>
      </c>
      <c r="BX42" s="256">
        <f t="shared" ref="BX42:BX47" ca="1" si="150">IF(ISERROR(BT42),-1,BT42)</f>
        <v>0.24768518518518517</v>
      </c>
      <c r="BY42" s="255" t="e">
        <f t="shared" ca="1" si="114"/>
        <v>#DIV/0!</v>
      </c>
      <c r="BZ42" s="255" t="e">
        <f t="shared" ca="1" si="115"/>
        <v>#DIV/0!</v>
      </c>
      <c r="CA42" s="255" t="e">
        <f t="shared" ca="1" si="116"/>
        <v>#DIV/0!</v>
      </c>
      <c r="CB42" s="256" t="e">
        <f t="shared" ca="1" si="117"/>
        <v>#DIV/0!</v>
      </c>
      <c r="CC42" s="256">
        <f t="shared" ca="1" si="118"/>
        <v>-1</v>
      </c>
      <c r="CD42" s="255">
        <f t="shared" ca="1" si="119"/>
        <v>9.1452991452991447E-2</v>
      </c>
      <c r="CE42" s="255">
        <f t="shared" ca="1" si="120"/>
        <v>0.41880341880341881</v>
      </c>
      <c r="CF42" s="255">
        <f t="shared" ca="1" si="121"/>
        <v>0.48974358974358972</v>
      </c>
      <c r="CG42" s="256">
        <f t="shared" ca="1" si="122"/>
        <v>0.61831188034188034</v>
      </c>
      <c r="CH42" s="256">
        <f t="shared" ca="1" si="123"/>
        <v>9.1452991452991447E-2</v>
      </c>
      <c r="CI42" s="257" t="e">
        <f t="shared" ca="1" si="144"/>
        <v>#REF!</v>
      </c>
      <c r="CJ42" s="257" t="e">
        <f t="shared" ref="CJ42:CJ47" ca="1" si="151">INDIRECT("R"&amp;ROW(CJ42)&amp;"C"&amp;(COLUMN(INDIRECT($X$4&amp;ROW(CJ42),TRUE))+29),FALSE)</f>
        <v>#REF!</v>
      </c>
      <c r="CK42" s="257" t="e">
        <f t="shared" ref="CK42:CK47" ca="1" si="152">INDIRECT("R"&amp;ROW(CK42)&amp;"C"&amp;(COLUMN(INDIRECT($X$5&amp;ROW(CK42),TRUE))+29),FALSE)</f>
        <v>#REF!</v>
      </c>
      <c r="CL42" s="255" t="e">
        <f t="shared" ca="1" si="124"/>
        <v>#REF!</v>
      </c>
      <c r="CM42" s="255" t="e">
        <f t="shared" ca="1" si="125"/>
        <v>#REF!</v>
      </c>
      <c r="CN42" s="255" t="e">
        <f t="shared" ca="1" si="126"/>
        <v>#REF!</v>
      </c>
      <c r="CO42" s="256" t="e">
        <f t="shared" ca="1" si="127"/>
        <v>#REF!</v>
      </c>
      <c r="CP42" s="256">
        <f t="shared" ca="1" si="128"/>
        <v>-1</v>
      </c>
      <c r="CQ42" s="255">
        <f t="shared" ca="1" si="129"/>
        <v>0.11935204015245023</v>
      </c>
      <c r="CR42" s="255">
        <f t="shared" ca="1" si="130"/>
        <v>6.0451033323968291E-2</v>
      </c>
      <c r="CS42" s="255">
        <f t="shared" ca="1" si="131"/>
        <v>0.82019692652358145</v>
      </c>
      <c r="CT42" s="256">
        <f t="shared" ca="1" si="132"/>
        <v>1.0159952590408043</v>
      </c>
      <c r="CU42" s="256">
        <f t="shared" ca="1" si="133"/>
        <v>0.11935204015245023</v>
      </c>
      <c r="CV42" s="217"/>
      <c r="CW42" s="252">
        <f t="shared" ca="1" si="134"/>
        <v>1.734971182710779</v>
      </c>
      <c r="CX42" s="256">
        <f t="shared" ca="1" si="135"/>
        <v>0.96728536600530024</v>
      </c>
      <c r="CY42" s="252">
        <f t="shared" ca="1" si="136"/>
        <v>0.63063063063063063</v>
      </c>
      <c r="CZ42" s="252">
        <f t="shared" ca="1" si="137"/>
        <v>0.33620689655172414</v>
      </c>
      <c r="DA42" s="258">
        <f t="shared" ca="1" si="138"/>
        <v>113.97145745347476</v>
      </c>
      <c r="DB42" s="259"/>
      <c r="DC42" s="258">
        <f t="shared" ca="1" si="139"/>
        <v>477.67127609864281</v>
      </c>
    </row>
    <row r="43" spans="1:107" ht="14.4" x14ac:dyDescent="0.3">
      <c r="A43" s="217"/>
      <c r="B43" s="217"/>
      <c r="C43" s="217"/>
      <c r="D43" s="271" t="s">
        <v>791</v>
      </c>
      <c r="E43" s="217"/>
      <c r="F43" s="217"/>
      <c r="G43" s="217"/>
      <c r="H43" s="217"/>
      <c r="I43" s="228">
        <v>7.4</v>
      </c>
      <c r="J43" s="217"/>
      <c r="K43" s="228">
        <v>770</v>
      </c>
      <c r="L43" s="228">
        <v>75</v>
      </c>
      <c r="M43" s="228">
        <v>2.5</v>
      </c>
      <c r="N43" s="228">
        <v>8.6</v>
      </c>
      <c r="O43" s="228">
        <v>61</v>
      </c>
      <c r="P43" s="228">
        <v>12</v>
      </c>
      <c r="Q43" s="228">
        <v>89</v>
      </c>
      <c r="R43" s="217"/>
      <c r="S43" s="228">
        <v>6</v>
      </c>
      <c r="T43" s="228">
        <v>2501</v>
      </c>
      <c r="U43" s="217"/>
      <c r="V43" s="217"/>
      <c r="W43" s="217"/>
      <c r="X43" s="228"/>
      <c r="Y43" s="228"/>
      <c r="Z43" s="228"/>
      <c r="AA43" s="228"/>
      <c r="AB43" s="217"/>
      <c r="AC43" s="228"/>
      <c r="AD43" s="217"/>
      <c r="AE43" s="217"/>
      <c r="AF43" s="217"/>
      <c r="AG43" s="217" t="str">
        <f t="shared" ca="1" si="145"/>
        <v>W_ID_165_FS_001</v>
      </c>
      <c r="AH43" s="217"/>
      <c r="AI43" s="217"/>
      <c r="AJ43" s="217"/>
      <c r="AK43" s="217"/>
      <c r="AL43" s="217">
        <f t="shared" ca="1" si="85"/>
        <v>7.4</v>
      </c>
      <c r="AM43" s="228"/>
      <c r="AN43" s="217">
        <f t="shared" ca="1" si="142"/>
        <v>770</v>
      </c>
      <c r="AO43" s="217">
        <f t="shared" ca="1" si="142"/>
        <v>75</v>
      </c>
      <c r="AP43" s="217">
        <f t="shared" ca="1" si="142"/>
        <v>2.5</v>
      </c>
      <c r="AQ43" s="217">
        <f t="shared" ca="1" si="142"/>
        <v>8.6</v>
      </c>
      <c r="AR43" s="217">
        <f t="shared" ca="1" si="142"/>
        <v>61</v>
      </c>
      <c r="AS43" s="217">
        <f t="shared" ca="1" si="142"/>
        <v>12</v>
      </c>
      <c r="AT43" s="217">
        <f t="shared" ca="1" si="142"/>
        <v>89</v>
      </c>
      <c r="AU43" s="217">
        <f t="shared" ca="1" si="142"/>
        <v>0</v>
      </c>
      <c r="AV43" s="217">
        <f t="shared" ca="1" si="142"/>
        <v>6</v>
      </c>
      <c r="AW43" s="217">
        <f t="shared" ca="1" si="142"/>
        <v>2501</v>
      </c>
      <c r="AX43" s="217">
        <f t="shared" ca="1" si="142"/>
        <v>0</v>
      </c>
      <c r="AY43" s="217"/>
      <c r="AZ43" s="217">
        <f t="shared" ref="AZ43:BC74" ca="1" si="153">ABS(INDIRECT(AZ$5&amp;(CELL("row", AZ43))))</f>
        <v>0</v>
      </c>
      <c r="BA43" s="217">
        <f t="shared" ca="1" si="153"/>
        <v>0</v>
      </c>
      <c r="BB43" s="217">
        <f t="shared" ca="1" si="153"/>
        <v>0</v>
      </c>
      <c r="BC43" s="217">
        <f t="shared" ca="1" si="153"/>
        <v>0</v>
      </c>
      <c r="BD43" s="217"/>
      <c r="BE43" s="217">
        <f t="shared" ref="BE43:BF74" ca="1" si="154">ABS(INDIRECT(BE$5&amp;(CELL("row", BE43))))</f>
        <v>0</v>
      </c>
      <c r="BF43" s="217">
        <f t="shared" ca="1" si="154"/>
        <v>0</v>
      </c>
      <c r="BG43" s="217"/>
      <c r="BH43" s="217">
        <f t="shared" ca="1" si="146"/>
        <v>0</v>
      </c>
      <c r="BI43" s="217">
        <f t="shared" ca="1" si="147"/>
        <v>99</v>
      </c>
      <c r="BJ43" s="217"/>
      <c r="BK43" s="253">
        <f t="shared" ca="1" si="148"/>
        <v>36.244975492231312</v>
      </c>
      <c r="BL43" s="253">
        <f t="shared" ca="1" si="149"/>
        <v>43.626999999999995</v>
      </c>
      <c r="BM43" s="254">
        <f t="shared" ca="1" si="104"/>
        <v>-9.2423211799571553E-2</v>
      </c>
      <c r="BN43" s="217"/>
      <c r="BO43" s="255">
        <f t="shared" ca="1" si="105"/>
        <v>0.22879177377892032</v>
      </c>
      <c r="BP43" s="255">
        <f t="shared" ca="1" si="106"/>
        <v>0</v>
      </c>
      <c r="BQ43" s="255">
        <f t="shared" ca="1" si="107"/>
        <v>0.77120822622107965</v>
      </c>
      <c r="BR43" s="256">
        <f t="shared" ca="1" si="108"/>
        <v>1.0226185089974293</v>
      </c>
      <c r="BS43" s="256">
        <f t="shared" ca="1" si="109"/>
        <v>0.22879177377892032</v>
      </c>
      <c r="BT43" s="255">
        <f t="shared" ca="1" si="110"/>
        <v>0.22879177377892032</v>
      </c>
      <c r="BU43" s="255">
        <f t="shared" ca="1" si="111"/>
        <v>0</v>
      </c>
      <c r="BV43" s="255">
        <f t="shared" ca="1" si="112"/>
        <v>0.77120822622107965</v>
      </c>
      <c r="BW43" s="256">
        <f t="shared" ca="1" si="113"/>
        <v>1.0226185089974293</v>
      </c>
      <c r="BX43" s="256">
        <f t="shared" ca="1" si="150"/>
        <v>0.22879177377892032</v>
      </c>
      <c r="BY43" s="255" t="e">
        <f t="shared" ca="1" si="114"/>
        <v>#DIV/0!</v>
      </c>
      <c r="BZ43" s="255" t="e">
        <f t="shared" ca="1" si="115"/>
        <v>#DIV/0!</v>
      </c>
      <c r="CA43" s="255" t="e">
        <f t="shared" ca="1" si="116"/>
        <v>#DIV/0!</v>
      </c>
      <c r="CB43" s="256" t="e">
        <f t="shared" ca="1" si="117"/>
        <v>#DIV/0!</v>
      </c>
      <c r="CC43" s="256">
        <f t="shared" ca="1" si="118"/>
        <v>-1</v>
      </c>
      <c r="CD43" s="255">
        <f t="shared" ca="1" si="119"/>
        <v>3.4283513097072421E-2</v>
      </c>
      <c r="CE43" s="255">
        <f t="shared" ca="1" si="120"/>
        <v>2.3112480739599386E-3</v>
      </c>
      <c r="CF43" s="255">
        <f t="shared" ca="1" si="121"/>
        <v>0.96340523882896767</v>
      </c>
      <c r="CG43" s="256">
        <f t="shared" ca="1" si="122"/>
        <v>1.1322393297380586</v>
      </c>
      <c r="CH43" s="256">
        <f t="shared" ca="1" si="123"/>
        <v>3.4283513097072421E-2</v>
      </c>
      <c r="CI43" s="257" t="e">
        <f t="shared" ca="1" si="144"/>
        <v>#REF!</v>
      </c>
      <c r="CJ43" s="257" t="e">
        <f t="shared" ca="1" si="151"/>
        <v>#REF!</v>
      </c>
      <c r="CK43" s="257" t="e">
        <f t="shared" ca="1" si="152"/>
        <v>#REF!</v>
      </c>
      <c r="CL43" s="255" t="e">
        <f t="shared" ca="1" si="124"/>
        <v>#REF!</v>
      </c>
      <c r="CM43" s="255" t="e">
        <f t="shared" ca="1" si="125"/>
        <v>#REF!</v>
      </c>
      <c r="CN43" s="255" t="e">
        <f t="shared" ca="1" si="126"/>
        <v>#REF!</v>
      </c>
      <c r="CO43" s="256" t="e">
        <f t="shared" ca="1" si="127"/>
        <v>#REF!</v>
      </c>
      <c r="CP43" s="256">
        <f t="shared" ca="1" si="128"/>
        <v>-1</v>
      </c>
      <c r="CQ43" s="255">
        <f t="shared" ca="1" si="129"/>
        <v>0.17293361390020634</v>
      </c>
      <c r="CR43" s="255">
        <f t="shared" ca="1" si="130"/>
        <v>0.16844183172098021</v>
      </c>
      <c r="CS43" s="255">
        <f t="shared" ca="1" si="131"/>
        <v>0.65862455437881351</v>
      </c>
      <c r="CT43" s="256">
        <f t="shared" ca="1" si="132"/>
        <v>0.8603656416071952</v>
      </c>
      <c r="CU43" s="256">
        <f t="shared" ca="1" si="133"/>
        <v>0.17293361390020634</v>
      </c>
      <c r="CV43" s="217"/>
      <c r="CW43" s="252">
        <f t="shared" ca="1" si="134"/>
        <v>2.8156240755398327</v>
      </c>
      <c r="CX43" s="256">
        <f t="shared" ca="1" si="135"/>
        <v>3.3521825181113627</v>
      </c>
      <c r="CY43" s="252">
        <f t="shared" ca="1" si="136"/>
        <v>0.97175141242937857</v>
      </c>
      <c r="CZ43" s="252">
        <f t="shared" ca="1" si="137"/>
        <v>0.49342105263157893</v>
      </c>
      <c r="DA43" s="258">
        <f t="shared" ca="1" si="138"/>
        <v>111.62679598386941</v>
      </c>
      <c r="DB43" s="259"/>
      <c r="DC43" s="258">
        <f t="shared" ca="1" si="139"/>
        <v>467.66238651168499</v>
      </c>
    </row>
    <row r="44" spans="1:107" ht="14.4" x14ac:dyDescent="0.3">
      <c r="A44" s="217"/>
      <c r="B44" s="217"/>
      <c r="C44" s="217"/>
      <c r="D44" s="271" t="s">
        <v>792</v>
      </c>
      <c r="E44" s="217"/>
      <c r="F44" s="217"/>
      <c r="G44" s="217"/>
      <c r="H44" s="217"/>
      <c r="I44" s="228">
        <v>7.11</v>
      </c>
      <c r="J44" s="217"/>
      <c r="K44" s="228">
        <v>940</v>
      </c>
      <c r="L44" s="228">
        <v>80</v>
      </c>
      <c r="M44" s="228">
        <v>37</v>
      </c>
      <c r="N44" s="228">
        <v>15.3</v>
      </c>
      <c r="O44" s="228">
        <v>36</v>
      </c>
      <c r="P44" s="228"/>
      <c r="Q44" s="228"/>
      <c r="R44" s="217"/>
      <c r="S44" s="228"/>
      <c r="T44" s="228"/>
      <c r="U44" s="217"/>
      <c r="V44" s="217"/>
      <c r="W44" s="217"/>
      <c r="X44" s="228"/>
      <c r="Y44" s="228"/>
      <c r="Z44" s="228"/>
      <c r="AA44" s="228"/>
      <c r="AB44" s="217"/>
      <c r="AC44" s="228"/>
      <c r="AD44" s="217"/>
      <c r="AE44" s="217"/>
      <c r="AF44" s="217"/>
      <c r="AG44" s="217" t="str">
        <f t="shared" ca="1" si="145"/>
        <v>W_ID_166_FS_001</v>
      </c>
      <c r="AH44" s="217"/>
      <c r="AI44" s="217"/>
      <c r="AJ44" s="217"/>
      <c r="AK44" s="217"/>
      <c r="AL44" s="217">
        <f t="shared" ref="AL44:AL107" ca="1" si="155">INDIRECT(AL$5&amp;(CELL("row", AL44)))</f>
        <v>7.11</v>
      </c>
      <c r="AM44" s="228"/>
      <c r="AN44" s="217">
        <f t="shared" ca="1" si="142"/>
        <v>940</v>
      </c>
      <c r="AO44" s="217">
        <f t="shared" ca="1" si="142"/>
        <v>80</v>
      </c>
      <c r="AP44" s="217">
        <f t="shared" ca="1" si="142"/>
        <v>37</v>
      </c>
      <c r="AQ44" s="217">
        <f ca="1">ABS(INDIRECT(AQ$5&amp;(CELL("row", AQ44))))</f>
        <v>15.3</v>
      </c>
      <c r="AR44" s="217">
        <f ca="1">ABS(INDIRECT(AR$5&amp;(CELL("row", AR44))))</f>
        <v>36</v>
      </c>
      <c r="AS44" s="217">
        <f ca="1">ABS(INDIRECT(AS$5&amp;(CELL("row", AS44))))</f>
        <v>0</v>
      </c>
      <c r="AT44" s="217">
        <f ca="1">ABS(INDIRECT(AT$5&amp;(CELL("row", AT44))))</f>
        <v>0</v>
      </c>
      <c r="AU44" s="217">
        <f ca="1">ABS(INDIRECT(AU$5&amp;(CELL("row", AU44))))</f>
        <v>0</v>
      </c>
      <c r="AV44" s="217">
        <f t="shared" ca="1" si="142"/>
        <v>0</v>
      </c>
      <c r="AW44" s="217">
        <f t="shared" ca="1" si="142"/>
        <v>0</v>
      </c>
      <c r="AX44" s="217">
        <f t="shared" ca="1" si="142"/>
        <v>0</v>
      </c>
      <c r="AY44" s="217"/>
      <c r="AZ44" s="217">
        <f t="shared" ca="1" si="153"/>
        <v>0</v>
      </c>
      <c r="BA44" s="217">
        <f t="shared" ca="1" si="153"/>
        <v>0</v>
      </c>
      <c r="BB44" s="217">
        <f t="shared" ca="1" si="153"/>
        <v>0</v>
      </c>
      <c r="BC44" s="217">
        <f t="shared" ca="1" si="153"/>
        <v>0</v>
      </c>
      <c r="BD44" s="217"/>
      <c r="BE44" s="217">
        <f t="shared" ca="1" si="154"/>
        <v>0</v>
      </c>
      <c r="BF44" s="217">
        <f t="shared" ca="1" si="154"/>
        <v>0</v>
      </c>
      <c r="BG44" s="217"/>
      <c r="BH44" s="217">
        <f t="shared" ca="1" si="146"/>
        <v>0</v>
      </c>
      <c r="BI44" s="217">
        <f t="shared" ca="1" si="147"/>
        <v>99</v>
      </c>
      <c r="BJ44" s="217"/>
      <c r="BK44" s="253">
        <f t="shared" ca="1" si="148"/>
        <v>46.040555003713969</v>
      </c>
      <c r="BL44" s="253">
        <f t="shared" ca="1" si="149"/>
        <v>0</v>
      </c>
      <c r="BM44" s="254">
        <f t="shared" ca="1" si="104"/>
        <v>1</v>
      </c>
      <c r="BN44" s="217"/>
      <c r="BO44" s="255" t="e">
        <f t="shared" ca="1" si="105"/>
        <v>#DIV/0!</v>
      </c>
      <c r="BP44" s="255" t="e">
        <f t="shared" ca="1" si="106"/>
        <v>#DIV/0!</v>
      </c>
      <c r="BQ44" s="255" t="e">
        <f t="shared" ca="1" si="107"/>
        <v>#DIV/0!</v>
      </c>
      <c r="BR44" s="256" t="e">
        <f t="shared" ca="1" si="108"/>
        <v>#DIV/0!</v>
      </c>
      <c r="BS44" s="256">
        <f t="shared" ca="1" si="109"/>
        <v>-1</v>
      </c>
      <c r="BT44" s="255" t="e">
        <f t="shared" ca="1" si="110"/>
        <v>#DIV/0!</v>
      </c>
      <c r="BU44" s="255" t="e">
        <f t="shared" ca="1" si="111"/>
        <v>#DIV/0!</v>
      </c>
      <c r="BV44" s="255" t="e">
        <f t="shared" ca="1" si="112"/>
        <v>#DIV/0!</v>
      </c>
      <c r="BW44" s="256" t="e">
        <f t="shared" ca="1" si="113"/>
        <v>#DIV/0!</v>
      </c>
      <c r="BX44" s="256">
        <f t="shared" ca="1" si="150"/>
        <v>-1</v>
      </c>
      <c r="BY44" s="255" t="e">
        <f t="shared" ca="1" si="114"/>
        <v>#DIV/0!</v>
      </c>
      <c r="BZ44" s="255" t="e">
        <f t="shared" ca="1" si="115"/>
        <v>#DIV/0!</v>
      </c>
      <c r="CA44" s="255" t="e">
        <f t="shared" ca="1" si="116"/>
        <v>#DIV/0!</v>
      </c>
      <c r="CB44" s="256" t="e">
        <f t="shared" ca="1" si="117"/>
        <v>#DIV/0!</v>
      </c>
      <c r="CC44" s="256">
        <f t="shared" ca="1" si="118"/>
        <v>-1</v>
      </c>
      <c r="CD44" s="255" t="e">
        <f t="shared" ca="1" si="119"/>
        <v>#DIV/0!</v>
      </c>
      <c r="CE44" s="255" t="e">
        <f t="shared" ca="1" si="120"/>
        <v>#DIV/0!</v>
      </c>
      <c r="CF44" s="255" t="e">
        <f t="shared" ca="1" si="121"/>
        <v>#DIV/0!</v>
      </c>
      <c r="CG44" s="256" t="e">
        <f t="shared" ca="1" si="122"/>
        <v>#DIV/0!</v>
      </c>
      <c r="CH44" s="256">
        <f t="shared" ca="1" si="123"/>
        <v>-1</v>
      </c>
      <c r="CI44" s="257" t="e">
        <f t="shared" ca="1" si="144"/>
        <v>#REF!</v>
      </c>
      <c r="CJ44" s="257" t="e">
        <f t="shared" ca="1" si="151"/>
        <v>#REF!</v>
      </c>
      <c r="CK44" s="257" t="e">
        <f t="shared" ca="1" si="152"/>
        <v>#REF!</v>
      </c>
      <c r="CL44" s="255" t="e">
        <f t="shared" ca="1" si="124"/>
        <v>#REF!</v>
      </c>
      <c r="CM44" s="255" t="e">
        <f t="shared" ca="1" si="125"/>
        <v>#REF!</v>
      </c>
      <c r="CN44" s="255" t="e">
        <f t="shared" ca="1" si="126"/>
        <v>#REF!</v>
      </c>
      <c r="CO44" s="256" t="e">
        <f t="shared" ca="1" si="127"/>
        <v>#REF!</v>
      </c>
      <c r="CP44" s="256">
        <f t="shared" ca="1" si="128"/>
        <v>-1</v>
      </c>
      <c r="CQ44" s="255">
        <f t="shared" ca="1" si="129"/>
        <v>0.16632689258289282</v>
      </c>
      <c r="CR44" s="255">
        <f t="shared" ca="1" si="130"/>
        <v>0.14155480219820665</v>
      </c>
      <c r="CS44" s="255">
        <f t="shared" ca="1" si="131"/>
        <v>0.6921183052189005</v>
      </c>
      <c r="CT44" s="256">
        <f t="shared" ca="1" si="132"/>
        <v>0.89522615481362677</v>
      </c>
      <c r="CU44" s="256">
        <f t="shared" ca="1" si="133"/>
        <v>0.16632689258289282</v>
      </c>
      <c r="CV44" s="217"/>
      <c r="CW44" s="252">
        <f t="shared" ca="1" si="134"/>
        <v>2.6214885431662882</v>
      </c>
      <c r="CX44" s="256">
        <f t="shared" ca="1" si="135"/>
        <v>2.2379782499168921</v>
      </c>
      <c r="CY44" s="252">
        <f t="shared" ca="1" si="136"/>
        <v>0.80526315789473679</v>
      </c>
      <c r="CZ44" s="252">
        <f t="shared" ca="1" si="137"/>
        <v>0.45977011494252873</v>
      </c>
      <c r="DA44" s="258">
        <f t="shared" ca="1" si="138"/>
        <v>87.608689906507209</v>
      </c>
      <c r="DB44" s="259"/>
      <c r="DC44" s="258">
        <f t="shared" ca="1" si="139"/>
        <v>366.0447017686854</v>
      </c>
    </row>
    <row r="45" spans="1:107" ht="14.4" x14ac:dyDescent="0.3">
      <c r="A45" s="217"/>
      <c r="B45" s="217"/>
      <c r="C45" s="217"/>
      <c r="D45" s="271" t="s">
        <v>793</v>
      </c>
      <c r="E45" s="217"/>
      <c r="F45" s="217"/>
      <c r="G45" s="217"/>
      <c r="H45" s="217"/>
      <c r="I45" s="228">
        <v>8.07</v>
      </c>
      <c r="J45" s="217"/>
      <c r="K45" s="228">
        <v>1560</v>
      </c>
      <c r="L45" s="228">
        <v>144</v>
      </c>
      <c r="M45" s="228">
        <v>60</v>
      </c>
      <c r="N45" s="228">
        <v>34</v>
      </c>
      <c r="O45" s="228">
        <v>64</v>
      </c>
      <c r="P45" s="228">
        <v>45</v>
      </c>
      <c r="Q45" s="228">
        <v>220</v>
      </c>
      <c r="R45" s="217"/>
      <c r="S45" s="228">
        <v>104</v>
      </c>
      <c r="T45" s="228">
        <v>4058</v>
      </c>
      <c r="U45" s="217">
        <v>114</v>
      </c>
      <c r="V45" s="217"/>
      <c r="W45" s="217"/>
      <c r="X45" s="228"/>
      <c r="Y45" s="228"/>
      <c r="Z45" s="228"/>
      <c r="AA45" s="228"/>
      <c r="AB45" s="217"/>
      <c r="AC45" s="228"/>
      <c r="AD45" s="217"/>
      <c r="AE45" s="217"/>
      <c r="AF45" s="217"/>
      <c r="AG45" s="217" t="str">
        <f t="shared" ca="1" si="145"/>
        <v>W_ID_167_FS_001</v>
      </c>
      <c r="AH45" s="217"/>
      <c r="AI45" s="217"/>
      <c r="AJ45" s="217"/>
      <c r="AK45" s="217"/>
      <c r="AL45" s="217">
        <f t="shared" ca="1" si="155"/>
        <v>8.07</v>
      </c>
      <c r="AM45" s="228"/>
      <c r="AN45" s="217">
        <f t="shared" ca="1" si="142"/>
        <v>1560</v>
      </c>
      <c r="AO45" s="217">
        <f t="shared" ca="1" si="142"/>
        <v>144</v>
      </c>
      <c r="AP45" s="217">
        <f t="shared" ca="1" si="142"/>
        <v>60</v>
      </c>
      <c r="AQ45" s="217">
        <f t="shared" ca="1" si="142"/>
        <v>34</v>
      </c>
      <c r="AR45" s="217">
        <f t="shared" ca="1" si="142"/>
        <v>64</v>
      </c>
      <c r="AS45" s="217">
        <f t="shared" ca="1" si="142"/>
        <v>45</v>
      </c>
      <c r="AT45" s="217">
        <f t="shared" ca="1" si="142"/>
        <v>220</v>
      </c>
      <c r="AU45" s="217">
        <f t="shared" ca="1" si="142"/>
        <v>0</v>
      </c>
      <c r="AV45" s="217">
        <f t="shared" ca="1" si="142"/>
        <v>104</v>
      </c>
      <c r="AW45" s="217">
        <f t="shared" ca="1" si="142"/>
        <v>4058</v>
      </c>
      <c r="AX45" s="217">
        <f t="shared" ca="1" si="142"/>
        <v>114</v>
      </c>
      <c r="AY45" s="217"/>
      <c r="AZ45" s="217">
        <f t="shared" ca="1" si="153"/>
        <v>0</v>
      </c>
      <c r="BA45" s="217">
        <f t="shared" ca="1" si="153"/>
        <v>0</v>
      </c>
      <c r="BB45" s="217">
        <f t="shared" ca="1" si="153"/>
        <v>0</v>
      </c>
      <c r="BC45" s="217">
        <f t="shared" ca="1" si="153"/>
        <v>0</v>
      </c>
      <c r="BD45" s="217"/>
      <c r="BE45" s="217">
        <f t="shared" ca="1" si="154"/>
        <v>0</v>
      </c>
      <c r="BF45" s="217">
        <f t="shared" ca="1" si="154"/>
        <v>0</v>
      </c>
      <c r="BG45" s="217"/>
      <c r="BH45" s="217">
        <f t="shared" ca="1" si="146"/>
        <v>0</v>
      </c>
      <c r="BI45" s="217">
        <f t="shared" ca="1" si="147"/>
        <v>99</v>
      </c>
      <c r="BJ45" s="217"/>
      <c r="BK45" s="253">
        <f t="shared" ca="1" si="148"/>
        <v>77.332928443289347</v>
      </c>
      <c r="BL45" s="253">
        <f t="shared" ca="1" si="149"/>
        <v>78.681719999999999</v>
      </c>
      <c r="BM45" s="254">
        <f t="shared" ca="1" si="104"/>
        <v>-8.6452879275687455E-3</v>
      </c>
      <c r="BN45" s="217"/>
      <c r="BO45" s="255">
        <f t="shared" ca="1" si="105"/>
        <v>0.16356877323420074</v>
      </c>
      <c r="BP45" s="255">
        <f t="shared" ca="1" si="106"/>
        <v>0</v>
      </c>
      <c r="BQ45" s="255">
        <f t="shared" ca="1" si="107"/>
        <v>0.83643122676579928</v>
      </c>
      <c r="BR45" s="256">
        <f t="shared" ca="1" si="108"/>
        <v>1.0602717472118961</v>
      </c>
      <c r="BS45" s="256">
        <f t="shared" ca="1" si="109"/>
        <v>0.16356877323420074</v>
      </c>
      <c r="BT45" s="255">
        <f t="shared" ca="1" si="110"/>
        <v>0.16356877323420074</v>
      </c>
      <c r="BU45" s="255">
        <f t="shared" ca="1" si="111"/>
        <v>0</v>
      </c>
      <c r="BV45" s="255">
        <f t="shared" ca="1" si="112"/>
        <v>0.83643122676579928</v>
      </c>
      <c r="BW45" s="256">
        <f t="shared" ca="1" si="113"/>
        <v>1.0602717472118961</v>
      </c>
      <c r="BX45" s="256">
        <f t="shared" ca="1" si="150"/>
        <v>0.16356877323420074</v>
      </c>
      <c r="BY45" s="255" t="e">
        <f t="shared" ca="1" si="114"/>
        <v>#DIV/0!</v>
      </c>
      <c r="BZ45" s="255" t="e">
        <f t="shared" ca="1" si="115"/>
        <v>#DIV/0!</v>
      </c>
      <c r="CA45" s="255" t="e">
        <f t="shared" ca="1" si="116"/>
        <v>#DIV/0!</v>
      </c>
      <c r="CB45" s="256" t="e">
        <f t="shared" ca="1" si="117"/>
        <v>#DIV/0!</v>
      </c>
      <c r="CC45" s="256">
        <f t="shared" ca="1" si="118"/>
        <v>-1</v>
      </c>
      <c r="CD45" s="255">
        <f t="shared" ca="1" si="119"/>
        <v>5.0205385668644457E-2</v>
      </c>
      <c r="CE45" s="255">
        <f t="shared" ca="1" si="120"/>
        <v>2.3733455043359195E-2</v>
      </c>
      <c r="CF45" s="255">
        <f t="shared" ca="1" si="121"/>
        <v>0.92606115928799637</v>
      </c>
      <c r="CG45" s="256">
        <f t="shared" ca="1" si="122"/>
        <v>1.0983114103149247</v>
      </c>
      <c r="CH45" s="256">
        <f t="shared" ca="1" si="123"/>
        <v>5.0205385668644457E-2</v>
      </c>
      <c r="CI45" s="257" t="e">
        <f t="shared" ca="1" si="144"/>
        <v>#REF!</v>
      </c>
      <c r="CJ45" s="257" t="e">
        <f t="shared" ca="1" si="151"/>
        <v>#REF!</v>
      </c>
      <c r="CK45" s="257" t="e">
        <f t="shared" ca="1" si="152"/>
        <v>#REF!</v>
      </c>
      <c r="CL45" s="255" t="e">
        <f t="shared" ca="1" si="124"/>
        <v>#REF!</v>
      </c>
      <c r="CM45" s="255" t="e">
        <f t="shared" ca="1" si="125"/>
        <v>#REF!</v>
      </c>
      <c r="CN45" s="255" t="e">
        <f t="shared" ca="1" si="126"/>
        <v>#REF!</v>
      </c>
      <c r="CO45" s="256" t="e">
        <f t="shared" ca="1" si="127"/>
        <v>#REF!</v>
      </c>
      <c r="CP45" s="256">
        <f t="shared" ca="1" si="128"/>
        <v>-1</v>
      </c>
      <c r="CQ45" s="255">
        <f t="shared" ca="1" si="129"/>
        <v>0.17665139823834675</v>
      </c>
      <c r="CR45" s="255">
        <f t="shared" ca="1" si="130"/>
        <v>0.16306282914308931</v>
      </c>
      <c r="CS45" s="255">
        <f t="shared" ca="1" si="131"/>
        <v>0.66028577261856392</v>
      </c>
      <c r="CT45" s="256">
        <f t="shared" ca="1" si="132"/>
        <v>0.86443049898547719</v>
      </c>
      <c r="CU45" s="256">
        <f t="shared" ca="1" si="133"/>
        <v>0.17665139823834675</v>
      </c>
      <c r="CV45" s="217"/>
      <c r="CW45" s="252">
        <f t="shared" ca="1" si="134"/>
        <v>2.7852460671482442</v>
      </c>
      <c r="CX45" s="256">
        <f t="shared" ca="1" si="135"/>
        <v>2.5385737338068557</v>
      </c>
      <c r="CY45" s="252">
        <f t="shared" ca="1" si="136"/>
        <v>0.85</v>
      </c>
      <c r="CZ45" s="252">
        <f t="shared" ca="1" si="137"/>
        <v>0.48</v>
      </c>
      <c r="DA45" s="258">
        <f t="shared" ca="1" si="138"/>
        <v>113.97145745347476</v>
      </c>
      <c r="DB45" s="259"/>
      <c r="DC45" s="258">
        <f t="shared" ca="1" si="139"/>
        <v>477.67127609864281</v>
      </c>
    </row>
    <row r="46" spans="1:107" ht="14.4" x14ac:dyDescent="0.3">
      <c r="A46" s="217"/>
      <c r="B46" s="217"/>
      <c r="C46" s="217"/>
      <c r="D46" s="271" t="s">
        <v>794</v>
      </c>
      <c r="E46" s="217"/>
      <c r="F46" s="217"/>
      <c r="G46" s="217"/>
      <c r="H46" s="217"/>
      <c r="I46" s="228">
        <v>8.6</v>
      </c>
      <c r="J46" s="217"/>
      <c r="K46" s="228">
        <v>1750</v>
      </c>
      <c r="L46" s="228">
        <v>105</v>
      </c>
      <c r="M46" s="228">
        <v>4.8</v>
      </c>
      <c r="N46" s="228">
        <v>1.2</v>
      </c>
      <c r="O46" s="228">
        <v>286</v>
      </c>
      <c r="P46" s="228">
        <v>68</v>
      </c>
      <c r="Q46" s="228">
        <v>1819</v>
      </c>
      <c r="R46" s="217"/>
      <c r="S46" s="228">
        <v>133</v>
      </c>
      <c r="T46" s="228">
        <v>1376</v>
      </c>
      <c r="U46" s="217">
        <v>132</v>
      </c>
      <c r="V46" s="217"/>
      <c r="W46" s="217"/>
      <c r="X46" s="228"/>
      <c r="Y46" s="228"/>
      <c r="Z46" s="228"/>
      <c r="AA46" s="228"/>
      <c r="AB46" s="217"/>
      <c r="AC46" s="228"/>
      <c r="AD46" s="217"/>
      <c r="AE46" s="217"/>
      <c r="AF46" s="217"/>
      <c r="AG46" s="217" t="str">
        <f t="shared" ca="1" si="145"/>
        <v>W_ID_168_FS_001</v>
      </c>
      <c r="AH46" s="217"/>
      <c r="AI46" s="217"/>
      <c r="AJ46" s="217"/>
      <c r="AK46" s="217"/>
      <c r="AL46" s="217">
        <f t="shared" ca="1" si="155"/>
        <v>8.6</v>
      </c>
      <c r="AM46" s="228"/>
      <c r="AN46" s="217">
        <f t="shared" ca="1" si="142"/>
        <v>1750</v>
      </c>
      <c r="AO46" s="217">
        <f t="shared" ca="1" si="142"/>
        <v>105</v>
      </c>
      <c r="AP46" s="217">
        <f t="shared" ca="1" si="142"/>
        <v>4.8</v>
      </c>
      <c r="AQ46" s="217">
        <f t="shared" ca="1" si="142"/>
        <v>1.2</v>
      </c>
      <c r="AR46" s="217">
        <f t="shared" ca="1" si="142"/>
        <v>286</v>
      </c>
      <c r="AS46" s="217">
        <f t="shared" ca="1" si="142"/>
        <v>68</v>
      </c>
      <c r="AT46" s="217">
        <f t="shared" ca="1" si="142"/>
        <v>1819</v>
      </c>
      <c r="AU46" s="217">
        <f t="shared" ca="1" si="142"/>
        <v>0</v>
      </c>
      <c r="AV46" s="217">
        <f t="shared" ca="1" si="142"/>
        <v>133</v>
      </c>
      <c r="AW46" s="217">
        <f t="shared" ca="1" si="142"/>
        <v>1376</v>
      </c>
      <c r="AX46" s="217">
        <f t="shared" ca="1" si="142"/>
        <v>132</v>
      </c>
      <c r="AY46" s="217"/>
      <c r="AZ46" s="217">
        <f t="shared" ca="1" si="153"/>
        <v>0</v>
      </c>
      <c r="BA46" s="217">
        <f t="shared" ca="1" si="153"/>
        <v>0</v>
      </c>
      <c r="BB46" s="217">
        <f t="shared" ca="1" si="153"/>
        <v>0</v>
      </c>
      <c r="BC46" s="217">
        <f t="shared" ca="1" si="153"/>
        <v>0</v>
      </c>
      <c r="BD46" s="217"/>
      <c r="BE46" s="217">
        <f t="shared" ca="1" si="154"/>
        <v>0</v>
      </c>
      <c r="BF46" s="217">
        <f t="shared" ca="1" si="154"/>
        <v>0</v>
      </c>
      <c r="BG46" s="217"/>
      <c r="BH46" s="217">
        <f t="shared" ca="1" si="146"/>
        <v>0</v>
      </c>
      <c r="BI46" s="217">
        <f t="shared" ca="1" si="147"/>
        <v>99</v>
      </c>
      <c r="BJ46" s="217"/>
      <c r="BK46" s="253">
        <f t="shared" ca="1" si="148"/>
        <v>79.148084491791337</v>
      </c>
      <c r="BL46" s="253">
        <f t="shared" ca="1" si="149"/>
        <v>81.035249999999991</v>
      </c>
      <c r="BM46" s="254">
        <f t="shared" ca="1" si="104"/>
        <v>-1.1781284951995815E-2</v>
      </c>
      <c r="BN46" s="217"/>
      <c r="BO46" s="255">
        <f t="shared" ca="1" si="105"/>
        <v>0.51690821256038644</v>
      </c>
      <c r="BP46" s="255">
        <f t="shared" ca="1" si="106"/>
        <v>0</v>
      </c>
      <c r="BQ46" s="255">
        <f t="shared" ca="1" si="107"/>
        <v>0.48309178743961351</v>
      </c>
      <c r="BR46" s="256">
        <f t="shared" ca="1" si="108"/>
        <v>0.85628888888888888</v>
      </c>
      <c r="BS46" s="256">
        <f t="shared" ca="1" si="109"/>
        <v>0.51690821256038644</v>
      </c>
      <c r="BT46" s="255">
        <f t="shared" ca="1" si="110"/>
        <v>0.51690821256038644</v>
      </c>
      <c r="BU46" s="255">
        <f t="shared" ca="1" si="111"/>
        <v>0</v>
      </c>
      <c r="BV46" s="255">
        <f t="shared" ca="1" si="112"/>
        <v>0.48309178743961351</v>
      </c>
      <c r="BW46" s="256">
        <f t="shared" ca="1" si="113"/>
        <v>0.85628888888888888</v>
      </c>
      <c r="BX46" s="256">
        <f t="shared" ca="1" si="150"/>
        <v>0.51690821256038644</v>
      </c>
      <c r="BY46" s="255" t="e">
        <f t="shared" ca="1" si="114"/>
        <v>#DIV/0!</v>
      </c>
      <c r="BZ46" s="255" t="e">
        <f t="shared" ca="1" si="115"/>
        <v>#DIV/0!</v>
      </c>
      <c r="CA46" s="255" t="e">
        <f t="shared" ca="1" si="116"/>
        <v>#DIV/0!</v>
      </c>
      <c r="CB46" s="256" t="e">
        <f t="shared" ca="1" si="117"/>
        <v>#DIV/0!</v>
      </c>
      <c r="CC46" s="256">
        <f t="shared" ca="1" si="118"/>
        <v>-1</v>
      </c>
      <c r="CD46" s="255">
        <f t="shared" ca="1" si="119"/>
        <v>0.54657451923076927</v>
      </c>
      <c r="CE46" s="255">
        <f t="shared" ca="1" si="120"/>
        <v>3.9963942307692304E-2</v>
      </c>
      <c r="CF46" s="255">
        <f t="shared" ca="1" si="121"/>
        <v>0.41346153846153844</v>
      </c>
      <c r="CG46" s="256">
        <f t="shared" ca="1" si="122"/>
        <v>0.7930161658653847</v>
      </c>
      <c r="CH46" s="256">
        <f t="shared" ca="1" si="123"/>
        <v>0.54657451923076927</v>
      </c>
      <c r="CI46" s="257" t="e">
        <f t="shared" ca="1" si="144"/>
        <v>#REF!</v>
      </c>
      <c r="CJ46" s="257" t="e">
        <f t="shared" ca="1" si="151"/>
        <v>#REF!</v>
      </c>
      <c r="CK46" s="257" t="e">
        <f t="shared" ca="1" si="152"/>
        <v>#REF!</v>
      </c>
      <c r="CL46" s="255" t="e">
        <f t="shared" ca="1" si="124"/>
        <v>#REF!</v>
      </c>
      <c r="CM46" s="255" t="e">
        <f t="shared" ca="1" si="125"/>
        <v>#REF!</v>
      </c>
      <c r="CN46" s="255" t="e">
        <f t="shared" ca="1" si="126"/>
        <v>#REF!</v>
      </c>
      <c r="CO46" s="256" t="e">
        <f t="shared" ca="1" si="127"/>
        <v>#REF!</v>
      </c>
      <c r="CP46" s="256">
        <f t="shared" ca="1" si="128"/>
        <v>-1</v>
      </c>
      <c r="CQ46" s="255">
        <f t="shared" ca="1" si="129"/>
        <v>0.44924262782107205</v>
      </c>
      <c r="CR46" s="255">
        <f t="shared" ca="1" si="130"/>
        <v>0.26954557669264323</v>
      </c>
      <c r="CS46" s="255">
        <f t="shared" ca="1" si="131"/>
        <v>0.28121179548628461</v>
      </c>
      <c r="CT46" s="256">
        <f t="shared" ca="1" si="132"/>
        <v>0.58410795355189982</v>
      </c>
      <c r="CU46" s="256">
        <f t="shared" ca="1" si="133"/>
        <v>0.44924262782107205</v>
      </c>
      <c r="CV46" s="217"/>
      <c r="CW46" s="252">
        <f t="shared" ca="1" si="134"/>
        <v>3.9631973520922519</v>
      </c>
      <c r="CX46" s="256">
        <f t="shared" ca="1" si="135"/>
        <v>3.3611373607642894</v>
      </c>
      <c r="CY46" s="252">
        <f t="shared" ca="1" si="136"/>
        <v>0.7142857142857143</v>
      </c>
      <c r="CZ46" s="252">
        <f t="shared" ca="1" si="137"/>
        <v>0.375</v>
      </c>
      <c r="DA46" s="258">
        <f t="shared" ca="1" si="138"/>
        <v>206.8822816084627</v>
      </c>
      <c r="DB46" s="259"/>
      <c r="DC46" s="258">
        <f t="shared" ca="1" si="139"/>
        <v>883.54151731355853</v>
      </c>
    </row>
    <row r="47" spans="1:107" ht="14.4" x14ac:dyDescent="0.3">
      <c r="A47" s="217"/>
      <c r="B47" s="217"/>
      <c r="C47" s="217"/>
      <c r="D47" s="271" t="s">
        <v>795</v>
      </c>
      <c r="E47" s="217"/>
      <c r="F47" s="217"/>
      <c r="G47" s="217"/>
      <c r="H47" s="217"/>
      <c r="I47" s="228">
        <v>7.1</v>
      </c>
      <c r="J47" s="217"/>
      <c r="K47" s="228">
        <v>1100</v>
      </c>
      <c r="L47" s="228">
        <v>100</v>
      </c>
      <c r="M47" s="228">
        <v>20</v>
      </c>
      <c r="N47" s="228">
        <v>3.6</v>
      </c>
      <c r="O47" s="228">
        <v>100</v>
      </c>
      <c r="P47" s="228">
        <v>54</v>
      </c>
      <c r="Q47" s="228">
        <v>228</v>
      </c>
      <c r="R47" s="217"/>
      <c r="S47" s="228">
        <v>153</v>
      </c>
      <c r="T47" s="228">
        <v>2540</v>
      </c>
      <c r="U47" s="217">
        <v>0</v>
      </c>
      <c r="V47" s="217"/>
      <c r="W47" s="217"/>
      <c r="X47" s="228"/>
      <c r="Y47" s="228"/>
      <c r="Z47" s="228"/>
      <c r="AA47" s="228"/>
      <c r="AB47" s="217"/>
      <c r="AC47" s="228"/>
      <c r="AD47" s="217"/>
      <c r="AE47" s="217"/>
      <c r="AF47" s="217"/>
      <c r="AG47" s="217" t="str">
        <f t="shared" ca="1" si="145"/>
        <v>W_ID_169_FS_001</v>
      </c>
      <c r="AH47" s="217"/>
      <c r="AI47" s="217"/>
      <c r="AJ47" s="217"/>
      <c r="AK47" s="217"/>
      <c r="AL47" s="217">
        <f t="shared" ca="1" si="155"/>
        <v>7.1</v>
      </c>
      <c r="AM47" s="228"/>
      <c r="AN47" s="217">
        <f t="shared" ca="1" si="142"/>
        <v>1100</v>
      </c>
      <c r="AO47" s="217">
        <f t="shared" ca="1" si="142"/>
        <v>100</v>
      </c>
      <c r="AP47" s="217">
        <f t="shared" ca="1" si="142"/>
        <v>20</v>
      </c>
      <c r="AQ47" s="217">
        <f t="shared" ca="1" si="142"/>
        <v>3.6</v>
      </c>
      <c r="AR47" s="217">
        <f t="shared" ca="1" si="142"/>
        <v>100</v>
      </c>
      <c r="AS47" s="217">
        <f t="shared" ca="1" si="142"/>
        <v>54</v>
      </c>
      <c r="AT47" s="217">
        <f t="shared" ca="1" si="142"/>
        <v>228</v>
      </c>
      <c r="AU47" s="217">
        <f t="shared" ca="1" si="142"/>
        <v>0</v>
      </c>
      <c r="AV47" s="217">
        <f t="shared" ca="1" si="142"/>
        <v>153</v>
      </c>
      <c r="AW47" s="217">
        <f t="shared" ca="1" si="142"/>
        <v>2540</v>
      </c>
      <c r="AX47" s="217">
        <f t="shared" ca="1" si="142"/>
        <v>0</v>
      </c>
      <c r="AY47" s="217"/>
      <c r="AZ47" s="217">
        <f t="shared" ca="1" si="153"/>
        <v>0</v>
      </c>
      <c r="BA47" s="217">
        <f t="shared" ca="1" si="153"/>
        <v>0</v>
      </c>
      <c r="BB47" s="217">
        <f t="shared" ca="1" si="153"/>
        <v>0</v>
      </c>
      <c r="BC47" s="217">
        <f t="shared" ca="1" si="153"/>
        <v>0</v>
      </c>
      <c r="BD47" s="217"/>
      <c r="BE47" s="217">
        <f t="shared" ca="1" si="154"/>
        <v>0</v>
      </c>
      <c r="BF47" s="217">
        <f t="shared" ca="1" si="154"/>
        <v>0</v>
      </c>
      <c r="BG47" s="217"/>
      <c r="BH47" s="217">
        <f t="shared" ca="1" si="146"/>
        <v>0</v>
      </c>
      <c r="BI47" s="217">
        <f t="shared" ca="1" si="147"/>
        <v>99</v>
      </c>
      <c r="BJ47" s="217"/>
      <c r="BK47" s="253">
        <f t="shared" ca="1" si="148"/>
        <v>51.701214797360876</v>
      </c>
      <c r="BL47" s="253">
        <f t="shared" ca="1" si="149"/>
        <v>51.247939999999993</v>
      </c>
      <c r="BM47" s="254">
        <f t="shared" ca="1" si="104"/>
        <v>4.4028996474335625E-3</v>
      </c>
      <c r="BN47" s="217"/>
      <c r="BO47" s="255">
        <f t="shared" ca="1" si="105"/>
        <v>0.14448669201520911</v>
      </c>
      <c r="BP47" s="255">
        <f t="shared" ca="1" si="106"/>
        <v>0</v>
      </c>
      <c r="BQ47" s="255">
        <f t="shared" ca="1" si="107"/>
        <v>0.85551330798479086</v>
      </c>
      <c r="BR47" s="256">
        <f t="shared" ca="1" si="108"/>
        <v>1.0712878326996198</v>
      </c>
      <c r="BS47" s="256">
        <f t="shared" ca="1" si="109"/>
        <v>0.14448669201520911</v>
      </c>
      <c r="BT47" s="255">
        <f t="shared" ca="1" si="110"/>
        <v>0.14448669201520911</v>
      </c>
      <c r="BU47" s="255">
        <f t="shared" ca="1" si="111"/>
        <v>0</v>
      </c>
      <c r="BV47" s="255">
        <f t="shared" ca="1" si="112"/>
        <v>0.85551330798479086</v>
      </c>
      <c r="BW47" s="256">
        <f t="shared" ca="1" si="113"/>
        <v>1.0712878326996198</v>
      </c>
      <c r="BX47" s="256">
        <f t="shared" ca="1" si="150"/>
        <v>0.14448669201520911</v>
      </c>
      <c r="BY47" s="255" t="e">
        <f t="shared" ca="1" si="114"/>
        <v>#DIV/0!</v>
      </c>
      <c r="BZ47" s="255" t="e">
        <f t="shared" ca="1" si="115"/>
        <v>#DIV/0!</v>
      </c>
      <c r="CA47" s="255" t="e">
        <f t="shared" ca="1" si="116"/>
        <v>#DIV/0!</v>
      </c>
      <c r="CB47" s="256" t="e">
        <f t="shared" ca="1" si="117"/>
        <v>#DIV/0!</v>
      </c>
      <c r="CC47" s="256">
        <f t="shared" ca="1" si="118"/>
        <v>-1</v>
      </c>
      <c r="CD47" s="255">
        <f t="shared" ca="1" si="119"/>
        <v>7.8055460458747006E-2</v>
      </c>
      <c r="CE47" s="255">
        <f t="shared" ca="1" si="120"/>
        <v>5.237932214994865E-2</v>
      </c>
      <c r="CF47" s="255">
        <f t="shared" ca="1" si="121"/>
        <v>0.86956521739130432</v>
      </c>
      <c r="CG47" s="256">
        <f t="shared" ca="1" si="122"/>
        <v>1.0491561793906197</v>
      </c>
      <c r="CH47" s="256">
        <f t="shared" ca="1" si="123"/>
        <v>7.8055460458747006E-2</v>
      </c>
      <c r="CI47" s="257" t="e">
        <f t="shared" ca="1" si="144"/>
        <v>#REF!</v>
      </c>
      <c r="CJ47" s="257" t="e">
        <f t="shared" ca="1" si="151"/>
        <v>#REF!</v>
      </c>
      <c r="CK47" s="257" t="e">
        <f t="shared" ca="1" si="152"/>
        <v>#REF!</v>
      </c>
      <c r="CL47" s="255" t="e">
        <f t="shared" ca="1" si="124"/>
        <v>#REF!</v>
      </c>
      <c r="CM47" s="255" t="e">
        <f t="shared" ca="1" si="125"/>
        <v>#REF!</v>
      </c>
      <c r="CN47" s="255" t="e">
        <f t="shared" ca="1" si="126"/>
        <v>#REF!</v>
      </c>
      <c r="CO47" s="256" t="e">
        <f t="shared" ca="1" si="127"/>
        <v>#REF!</v>
      </c>
      <c r="CP47" s="256">
        <f t="shared" ca="1" si="128"/>
        <v>-1</v>
      </c>
      <c r="CQ47" s="255">
        <f t="shared" ca="1" si="129"/>
        <v>0.27518116578872798</v>
      </c>
      <c r="CR47" s="255">
        <f t="shared" ca="1" si="130"/>
        <v>0.25016469617157089</v>
      </c>
      <c r="CS47" s="255">
        <f t="shared" ca="1" si="131"/>
        <v>0.47465413803970113</v>
      </c>
      <c r="CT47" s="256">
        <f t="shared" ca="1" si="132"/>
        <v>0.70697273832085439</v>
      </c>
      <c r="CU47" s="256">
        <f t="shared" ca="1" si="133"/>
        <v>0.27518116578872798</v>
      </c>
      <c r="CV47" s="217"/>
      <c r="CW47" s="252">
        <f t="shared" ca="1" si="134"/>
        <v>3.4436974992327127</v>
      </c>
      <c r="CX47" s="256">
        <f t="shared" ca="1" si="135"/>
        <v>2.6989700043360187</v>
      </c>
      <c r="CY47" s="252">
        <f t="shared" ca="1" si="136"/>
        <v>0.6428571428571429</v>
      </c>
      <c r="CZ47" s="252">
        <f t="shared" ca="1" si="137"/>
        <v>0.47619047619047616</v>
      </c>
      <c r="DA47" s="258">
        <f t="shared" ca="1" si="138"/>
        <v>137.34905000000001</v>
      </c>
      <c r="DB47" s="259"/>
      <c r="DC47" s="258">
        <f t="shared" ca="1" si="139"/>
        <v>578.09024997719007</v>
      </c>
    </row>
    <row r="48" spans="1:107" ht="14.4" x14ac:dyDescent="0.3">
      <c r="A48" s="217"/>
      <c r="B48" s="217"/>
      <c r="C48" s="217"/>
      <c r="D48" s="271" t="s">
        <v>799</v>
      </c>
      <c r="E48" s="217"/>
      <c r="F48" s="217"/>
      <c r="G48" s="217"/>
      <c r="H48" s="217"/>
      <c r="I48" s="228">
        <v>6.41</v>
      </c>
      <c r="J48" s="217"/>
      <c r="K48" s="228">
        <v>1002</v>
      </c>
      <c r="L48" s="228">
        <v>103</v>
      </c>
      <c r="M48" s="228">
        <v>104</v>
      </c>
      <c r="N48" s="228">
        <v>28</v>
      </c>
      <c r="O48" s="228">
        <v>240</v>
      </c>
      <c r="P48" s="228">
        <v>62</v>
      </c>
      <c r="Q48" s="228">
        <v>290</v>
      </c>
      <c r="R48" s="217"/>
      <c r="S48" s="228">
        <v>117</v>
      </c>
      <c r="T48" s="228">
        <v>3019</v>
      </c>
      <c r="U48" s="217"/>
      <c r="V48" s="217"/>
      <c r="W48" s="217"/>
      <c r="X48" s="228"/>
      <c r="Y48" s="228"/>
      <c r="Z48" s="228"/>
      <c r="AA48" s="228"/>
      <c r="AB48" s="217"/>
      <c r="AC48" s="228"/>
      <c r="AD48" s="217"/>
      <c r="AE48" s="217"/>
      <c r="AF48" s="217"/>
      <c r="AG48" s="217" t="str">
        <f t="shared" ca="1" si="145"/>
        <v>W_ID_173_FS_001</v>
      </c>
      <c r="AH48" s="217"/>
      <c r="AI48" s="217"/>
      <c r="AJ48" s="217"/>
      <c r="AK48" s="217"/>
      <c r="AL48" s="217">
        <f t="shared" ca="1" si="155"/>
        <v>6.41</v>
      </c>
      <c r="AM48" s="228"/>
      <c r="AN48" s="217">
        <f t="shared" ca="1" si="142"/>
        <v>1002</v>
      </c>
      <c r="AO48" s="217">
        <f t="shared" ca="1" si="142"/>
        <v>103</v>
      </c>
      <c r="AP48" s="217">
        <f t="shared" ca="1" si="142"/>
        <v>104</v>
      </c>
      <c r="AQ48" s="217">
        <f t="shared" ca="1" si="142"/>
        <v>28</v>
      </c>
      <c r="AR48" s="217">
        <f t="shared" ca="1" si="142"/>
        <v>240</v>
      </c>
      <c r="AS48" s="217">
        <f t="shared" ca="1" si="142"/>
        <v>62</v>
      </c>
      <c r="AT48" s="217">
        <f t="shared" ca="1" si="142"/>
        <v>290</v>
      </c>
      <c r="AU48" s="217">
        <f t="shared" ca="1" si="142"/>
        <v>0</v>
      </c>
      <c r="AV48" s="217">
        <f t="shared" ca="1" si="142"/>
        <v>117</v>
      </c>
      <c r="AW48" s="217">
        <f t="shared" ca="1" si="142"/>
        <v>3019</v>
      </c>
      <c r="AX48" s="217">
        <f t="shared" ca="1" si="142"/>
        <v>0</v>
      </c>
      <c r="AY48" s="217"/>
      <c r="AZ48" s="217">
        <f t="shared" ca="1" si="153"/>
        <v>0</v>
      </c>
      <c r="BA48" s="217">
        <f t="shared" ca="1" si="153"/>
        <v>0</v>
      </c>
      <c r="BB48" s="217">
        <f t="shared" ca="1" si="153"/>
        <v>0</v>
      </c>
      <c r="BC48" s="217">
        <f t="shared" ca="1" si="153"/>
        <v>0</v>
      </c>
      <c r="BD48" s="217"/>
      <c r="BE48" s="217">
        <f t="shared" ca="1" si="154"/>
        <v>0</v>
      </c>
      <c r="BF48" s="217">
        <f t="shared" ca="1" si="154"/>
        <v>0</v>
      </c>
      <c r="BG48" s="217"/>
      <c r="BH48" s="217">
        <f t="shared" ref="BH48:BH55" ca="1" si="156">INDIRECT(BH$5&amp;(CELL("row", BH48)))</f>
        <v>0</v>
      </c>
      <c r="BI48" s="217">
        <f t="shared" ref="BI48:BI56" ca="1" si="157">IF(INDIRECT(BI$5&amp;(CELL("row", BI48)))=0,99,INDIRECT(BI$5&amp;(CELL("row", BI48))))</f>
        <v>99</v>
      </c>
      <c r="BJ48" s="217"/>
      <c r="BK48" s="253">
        <f t="shared" ref="BK48:BK63" ca="1" si="158">IF(AL48=0,ABS(AM48)*0.14411+ABS(AN48)*0.0435+ABS(AO48)*0.02557+ABS(AP48)*0.0499+ABS(AQ48)*0.08226+ABS(AY48)*0.05544+ABS(BE48)*0.05372, ABS(AM48)*0.14411+ABS(AN48)*0.0435+ABS(AO48)*0.02557+ABS(AP48)*0.0499+ABS(AQ48)*0.08226+ABS(AY48)*0.05544+0.992*10^(3-AL48)+ABS(BE48)*0.05372)</f>
        <v>53.713975932783832</v>
      </c>
      <c r="BL48" s="253">
        <f t="shared" ref="BL48:BL63" ca="1" si="159">ABS(AT48)*0.02821+ABS(AU48)*0.05264+ABS(AV48)*0.02082+ABS(AW48)*0.01639+ABS(AX48)*0.03333</f>
        <v>60.098249999999993</v>
      </c>
      <c r="BM48" s="254">
        <f t="shared" ca="1" si="104"/>
        <v>-5.6094800140247134E-2</v>
      </c>
      <c r="BN48" s="217"/>
      <c r="BO48" s="255">
        <f t="shared" ca="1" si="105"/>
        <v>0.15760869565217392</v>
      </c>
      <c r="BP48" s="255">
        <f t="shared" ca="1" si="106"/>
        <v>0</v>
      </c>
      <c r="BQ48" s="255">
        <f t="shared" ca="1" si="107"/>
        <v>0.84239130434782605</v>
      </c>
      <c r="BR48" s="256">
        <f t="shared" ca="1" si="108"/>
        <v>1.0637125000000001</v>
      </c>
      <c r="BS48" s="256">
        <f t="shared" ca="1" si="109"/>
        <v>0.15760869565217392</v>
      </c>
      <c r="BT48" s="255">
        <f t="shared" ca="1" si="110"/>
        <v>0.15760869565217392</v>
      </c>
      <c r="BU48" s="255">
        <f t="shared" ca="1" si="111"/>
        <v>0</v>
      </c>
      <c r="BV48" s="255">
        <f t="shared" ca="1" si="112"/>
        <v>0.84239130434782605</v>
      </c>
      <c r="BW48" s="256">
        <f t="shared" ca="1" si="113"/>
        <v>1.0637125000000001</v>
      </c>
      <c r="BX48" s="256">
        <f ca="1">IF(ISERROR(BT48),-1,BT48)</f>
        <v>0.15760869565217392</v>
      </c>
      <c r="BY48" s="255" t="e">
        <f t="shared" ca="1" si="114"/>
        <v>#DIV/0!</v>
      </c>
      <c r="BZ48" s="255" t="e">
        <f t="shared" ca="1" si="115"/>
        <v>#DIV/0!</v>
      </c>
      <c r="CA48" s="255" t="e">
        <f t="shared" ca="1" si="116"/>
        <v>#DIV/0!</v>
      </c>
      <c r="CB48" s="256" t="e">
        <f t="shared" ca="1" si="117"/>
        <v>#DIV/0!</v>
      </c>
      <c r="CC48" s="256">
        <f t="shared" ca="1" si="118"/>
        <v>-1</v>
      </c>
      <c r="CD48" s="255">
        <f t="shared" ca="1" si="119"/>
        <v>8.4646818447168704E-2</v>
      </c>
      <c r="CE48" s="255">
        <f t="shared" ca="1" si="120"/>
        <v>3.4150612959719787E-2</v>
      </c>
      <c r="CF48" s="255">
        <f t="shared" ca="1" si="121"/>
        <v>0.88120256859311152</v>
      </c>
      <c r="CG48" s="256">
        <f t="shared" ca="1" si="122"/>
        <v>1.0663996789258612</v>
      </c>
      <c r="CH48" s="256">
        <f t="shared" ca="1" si="123"/>
        <v>8.4646818447168704E-2</v>
      </c>
      <c r="CI48" s="257" t="e">
        <f t="shared" ca="1" si="144"/>
        <v>#REF!</v>
      </c>
      <c r="CJ48" s="257" t="e">
        <f t="shared" ref="CJ48:CJ56" ca="1" si="160">INDIRECT("R"&amp;ROW(CJ48)&amp;"C"&amp;(COLUMN(INDIRECT($X$4&amp;ROW(CJ48),TRUE))+29),FALSE)</f>
        <v>#REF!</v>
      </c>
      <c r="CK48" s="257" t="e">
        <f t="shared" ref="CK48:CK56" ca="1" si="161">INDIRECT("R"&amp;ROW(CK48)&amp;"C"&amp;(COLUMN(INDIRECT($X$5&amp;ROW(CK48),TRUE))+29),FALSE)</f>
        <v>#REF!</v>
      </c>
      <c r="CL48" s="255" t="e">
        <f t="shared" ca="1" si="124"/>
        <v>#REF!</v>
      </c>
      <c r="CM48" s="255" t="e">
        <f t="shared" ca="1" si="125"/>
        <v>#REF!</v>
      </c>
      <c r="CN48" s="255" t="e">
        <f t="shared" ca="1" si="126"/>
        <v>#REF!</v>
      </c>
      <c r="CO48" s="256" t="e">
        <f t="shared" ca="1" si="127"/>
        <v>#REF!</v>
      </c>
      <c r="CP48" s="256">
        <f t="shared" ca="1" si="128"/>
        <v>-1</v>
      </c>
      <c r="CQ48" s="255">
        <f t="shared" ca="1" si="129"/>
        <v>0.13681977759826155</v>
      </c>
      <c r="CR48" s="255">
        <f t="shared" ca="1" si="130"/>
        <v>0.14064308475669601</v>
      </c>
      <c r="CS48" s="255">
        <f t="shared" ca="1" si="131"/>
        <v>0.72253713764504246</v>
      </c>
      <c r="CT48" s="256">
        <f t="shared" ca="1" si="132"/>
        <v>0.91331337242396682</v>
      </c>
      <c r="CU48" s="256">
        <f t="shared" ca="1" si="133"/>
        <v>0.13681977759826155</v>
      </c>
      <c r="CV48" s="217"/>
      <c r="CW48" s="252">
        <f t="shared" ca="1" si="134"/>
        <v>2.5785164180681246</v>
      </c>
      <c r="CX48" s="256">
        <f t="shared" ca="1" si="135"/>
        <v>2.0086411101115638</v>
      </c>
      <c r="CY48" s="252">
        <f t="shared" ca="1" si="136"/>
        <v>0.72916666666666663</v>
      </c>
      <c r="CZ48" s="252">
        <f t="shared" ca="1" si="137"/>
        <v>0.50688976377952755</v>
      </c>
      <c r="DA48" s="258">
        <f t="shared" ca="1" si="138"/>
        <v>193.59982639401187</v>
      </c>
      <c r="DB48" s="259"/>
      <c r="DC48" s="258">
        <f t="shared" ca="1" si="139"/>
        <v>824.07245665837229</v>
      </c>
    </row>
    <row r="49" spans="1:107" ht="14.4" x14ac:dyDescent="0.3">
      <c r="A49" s="217"/>
      <c r="B49" s="217"/>
      <c r="C49" s="217"/>
      <c r="D49" s="271" t="s">
        <v>800</v>
      </c>
      <c r="E49" s="217"/>
      <c r="F49" s="217"/>
      <c r="G49" s="217"/>
      <c r="H49" s="217"/>
      <c r="I49" s="228">
        <v>7.71</v>
      </c>
      <c r="J49" s="217"/>
      <c r="K49" s="228">
        <v>1085</v>
      </c>
      <c r="L49" s="228">
        <v>78</v>
      </c>
      <c r="M49" s="228">
        <v>23.4</v>
      </c>
      <c r="N49" s="228">
        <v>56.5</v>
      </c>
      <c r="O49" s="228">
        <v>71</v>
      </c>
      <c r="P49" s="228">
        <v>48.4</v>
      </c>
      <c r="Q49" s="228">
        <v>954</v>
      </c>
      <c r="R49" s="217"/>
      <c r="S49" s="228">
        <v>148</v>
      </c>
      <c r="T49" s="228">
        <v>1914</v>
      </c>
      <c r="U49" s="217"/>
      <c r="V49" s="217"/>
      <c r="W49" s="217"/>
      <c r="X49" s="228"/>
      <c r="Y49" s="228"/>
      <c r="Z49" s="228"/>
      <c r="AA49" s="228"/>
      <c r="AB49" s="217"/>
      <c r="AC49" s="228"/>
      <c r="AD49" s="217"/>
      <c r="AE49" s="217"/>
      <c r="AF49" s="217"/>
      <c r="AG49" s="217" t="str">
        <f t="shared" ca="1" si="145"/>
        <v>W_ID_174_FS_001</v>
      </c>
      <c r="AH49" s="217"/>
      <c r="AI49" s="217"/>
      <c r="AJ49" s="217"/>
      <c r="AK49" s="217"/>
      <c r="AL49" s="217">
        <f t="shared" ca="1" si="155"/>
        <v>7.71</v>
      </c>
      <c r="AM49" s="228"/>
      <c r="AN49" s="217">
        <f t="shared" ca="1" si="142"/>
        <v>1085</v>
      </c>
      <c r="AO49" s="217">
        <f t="shared" ca="1" si="142"/>
        <v>78</v>
      </c>
      <c r="AP49" s="217">
        <f t="shared" ca="1" si="142"/>
        <v>23.4</v>
      </c>
      <c r="AQ49" s="217">
        <f t="shared" ca="1" si="142"/>
        <v>56.5</v>
      </c>
      <c r="AR49" s="217">
        <f t="shared" ca="1" si="142"/>
        <v>71</v>
      </c>
      <c r="AS49" s="217">
        <f t="shared" ca="1" si="142"/>
        <v>48.4</v>
      </c>
      <c r="AT49" s="217">
        <f t="shared" ca="1" si="142"/>
        <v>954</v>
      </c>
      <c r="AU49" s="217">
        <f t="shared" ca="1" si="142"/>
        <v>0</v>
      </c>
      <c r="AV49" s="217">
        <f t="shared" ca="1" si="142"/>
        <v>148</v>
      </c>
      <c r="AW49" s="217">
        <f t="shared" ca="1" si="142"/>
        <v>1914</v>
      </c>
      <c r="AX49" s="217">
        <f t="shared" ca="1" si="142"/>
        <v>0</v>
      </c>
      <c r="AY49" s="217"/>
      <c r="AZ49" s="217">
        <f t="shared" ca="1" si="153"/>
        <v>0</v>
      </c>
      <c r="BA49" s="217">
        <f t="shared" ca="1" si="153"/>
        <v>0</v>
      </c>
      <c r="BB49" s="217">
        <f t="shared" ca="1" si="153"/>
        <v>0</v>
      </c>
      <c r="BC49" s="217">
        <f t="shared" ca="1" si="153"/>
        <v>0</v>
      </c>
      <c r="BD49" s="217"/>
      <c r="BE49" s="217">
        <f t="shared" ca="1" si="154"/>
        <v>0</v>
      </c>
      <c r="BF49" s="217">
        <f t="shared" ca="1" si="154"/>
        <v>0</v>
      </c>
      <c r="BG49" s="217"/>
      <c r="BH49" s="217">
        <f t="shared" ca="1" si="156"/>
        <v>0</v>
      </c>
      <c r="BI49" s="217">
        <f t="shared" ca="1" si="157"/>
        <v>99</v>
      </c>
      <c r="BJ49" s="217"/>
      <c r="BK49" s="253">
        <f t="shared" ca="1" si="158"/>
        <v>55.007329342458419</v>
      </c>
      <c r="BL49" s="253">
        <f t="shared" ca="1" si="159"/>
        <v>61.364159999999998</v>
      </c>
      <c r="BM49" s="254">
        <f t="shared" ca="1" si="104"/>
        <v>-5.4625326989110504E-2</v>
      </c>
      <c r="BN49" s="217"/>
      <c r="BO49" s="255">
        <f t="shared" ca="1" si="105"/>
        <v>0.4408502772643253</v>
      </c>
      <c r="BP49" s="255">
        <f t="shared" ca="1" si="106"/>
        <v>0</v>
      </c>
      <c r="BQ49" s="255">
        <f t="shared" ca="1" si="107"/>
        <v>0.55914972273567465</v>
      </c>
      <c r="BR49" s="256">
        <f t="shared" ca="1" si="108"/>
        <v>0.90019713493530495</v>
      </c>
      <c r="BS49" s="256">
        <f t="shared" ca="1" si="109"/>
        <v>0.4408502772643253</v>
      </c>
      <c r="BT49" s="255">
        <f t="shared" ca="1" si="110"/>
        <v>0.4408502772643253</v>
      </c>
      <c r="BU49" s="255">
        <f t="shared" ca="1" si="111"/>
        <v>0</v>
      </c>
      <c r="BV49" s="255">
        <f t="shared" ca="1" si="112"/>
        <v>0.55914972273567465</v>
      </c>
      <c r="BW49" s="256">
        <f t="shared" ca="1" si="113"/>
        <v>0.90019713493530495</v>
      </c>
      <c r="BX49" s="256">
        <f ca="1">IF(ISERROR(BT49),-1,BT49)</f>
        <v>0.4408502772643253</v>
      </c>
      <c r="BY49" s="255" t="e">
        <f t="shared" ca="1" si="114"/>
        <v>#DIV/0!</v>
      </c>
      <c r="BZ49" s="255" t="e">
        <f t="shared" ca="1" si="115"/>
        <v>#DIV/0!</v>
      </c>
      <c r="CA49" s="255" t="e">
        <f t="shared" ca="1" si="116"/>
        <v>#DIV/0!</v>
      </c>
      <c r="CB49" s="256" t="e">
        <f t="shared" ca="1" si="117"/>
        <v>#DIV/0!</v>
      </c>
      <c r="CC49" s="256">
        <f t="shared" ca="1" si="118"/>
        <v>-1</v>
      </c>
      <c r="CD49" s="255">
        <f t="shared" ca="1" si="119"/>
        <v>0.31631299734748008</v>
      </c>
      <c r="CE49" s="255">
        <f t="shared" ca="1" si="120"/>
        <v>4.9071618037135278E-2</v>
      </c>
      <c r="CF49" s="255">
        <f t="shared" ca="1" si="121"/>
        <v>0.63461538461538458</v>
      </c>
      <c r="CG49" s="256">
        <f t="shared" ca="1" si="122"/>
        <v>0.91542950928381961</v>
      </c>
      <c r="CH49" s="256">
        <f t="shared" ca="1" si="123"/>
        <v>0.31631299734748008</v>
      </c>
      <c r="CI49" s="257" t="e">
        <f t="shared" ca="1" si="144"/>
        <v>#REF!</v>
      </c>
      <c r="CJ49" s="257" t="e">
        <f t="shared" ca="1" si="160"/>
        <v>#REF!</v>
      </c>
      <c r="CK49" s="257" t="e">
        <f t="shared" ca="1" si="161"/>
        <v>#REF!</v>
      </c>
      <c r="CL49" s="255" t="e">
        <f t="shared" ca="1" si="124"/>
        <v>#REF!</v>
      </c>
      <c r="CM49" s="255" t="e">
        <f t="shared" ca="1" si="125"/>
        <v>#REF!</v>
      </c>
      <c r="CN49" s="255" t="e">
        <f t="shared" ca="1" si="126"/>
        <v>#REF!</v>
      </c>
      <c r="CO49" s="256" t="e">
        <f t="shared" ca="1" si="127"/>
        <v>#REF!</v>
      </c>
      <c r="CP49" s="256">
        <f t="shared" ca="1" si="128"/>
        <v>-1</v>
      </c>
      <c r="CQ49" s="255">
        <f t="shared" ca="1" si="129"/>
        <v>0.11565132033522649</v>
      </c>
      <c r="CR49" s="255">
        <f t="shared" ca="1" si="130"/>
        <v>8.3141041346983094E-2</v>
      </c>
      <c r="CS49" s="255">
        <f t="shared" ca="1" si="131"/>
        <v>0.80120763831779052</v>
      </c>
      <c r="CT49" s="256">
        <f t="shared" ca="1" si="132"/>
        <v>0.99193153232711251</v>
      </c>
      <c r="CU49" s="256">
        <f t="shared" ca="1" si="133"/>
        <v>0.11565132033522649</v>
      </c>
      <c r="CV49" s="217"/>
      <c r="CW49" s="252">
        <f t="shared" ca="1" si="134"/>
        <v>2.032140757561522</v>
      </c>
      <c r="CX49" s="256">
        <f t="shared" ca="1" si="135"/>
        <v>2.4149733479708182</v>
      </c>
      <c r="CY49" s="252">
        <f t="shared" ca="1" si="136"/>
        <v>0.96023113528212101</v>
      </c>
      <c r="CZ49" s="252">
        <f t="shared" ca="1" si="137"/>
        <v>0.41823056300268097</v>
      </c>
      <c r="DA49" s="258">
        <f t="shared" ca="1" si="138"/>
        <v>119.14583689337528</v>
      </c>
      <c r="DB49" s="259"/>
      <c r="DC49" s="258">
        <f t="shared" ca="1" si="139"/>
        <v>499.80425112331704</v>
      </c>
    </row>
    <row r="50" spans="1:107" ht="14.4" x14ac:dyDescent="0.3">
      <c r="A50" s="217"/>
      <c r="B50" s="217"/>
      <c r="C50" s="217"/>
      <c r="D50" s="271" t="s">
        <v>801</v>
      </c>
      <c r="E50" s="217"/>
      <c r="F50" s="217"/>
      <c r="G50" s="217"/>
      <c r="H50" s="217"/>
      <c r="I50" s="228">
        <v>7.3</v>
      </c>
      <c r="J50" s="217"/>
      <c r="K50" s="228">
        <v>140</v>
      </c>
      <c r="L50" s="228">
        <v>14</v>
      </c>
      <c r="M50" s="228">
        <v>140</v>
      </c>
      <c r="N50" s="228">
        <v>48</v>
      </c>
      <c r="O50" s="228">
        <v>56</v>
      </c>
      <c r="P50" s="228"/>
      <c r="Q50" s="228">
        <v>70</v>
      </c>
      <c r="R50" s="217"/>
      <c r="S50" s="228">
        <v>27</v>
      </c>
      <c r="T50" s="228">
        <v>700</v>
      </c>
      <c r="U50" s="217"/>
      <c r="V50" s="217"/>
      <c r="W50" s="217"/>
      <c r="X50" s="228"/>
      <c r="Y50" s="228"/>
      <c r="Z50" s="228"/>
      <c r="AA50" s="228"/>
      <c r="AB50" s="217"/>
      <c r="AC50" s="228"/>
      <c r="AD50" s="217"/>
      <c r="AE50" s="217"/>
      <c r="AF50" s="217"/>
      <c r="AG50" s="217" t="str">
        <f t="shared" ca="1" si="145"/>
        <v>W_ID_175_FS_001</v>
      </c>
      <c r="AH50" s="217"/>
      <c r="AI50" s="217"/>
      <c r="AJ50" s="217"/>
      <c r="AK50" s="217"/>
      <c r="AL50" s="217">
        <f t="shared" ca="1" si="155"/>
        <v>7.3</v>
      </c>
      <c r="AM50" s="228"/>
      <c r="AN50" s="217">
        <f t="shared" ca="1" si="142"/>
        <v>140</v>
      </c>
      <c r="AO50" s="217">
        <f t="shared" ca="1" si="142"/>
        <v>14</v>
      </c>
      <c r="AP50" s="217">
        <f t="shared" ca="1" si="142"/>
        <v>140</v>
      </c>
      <c r="AQ50" s="217">
        <f t="shared" ca="1" si="142"/>
        <v>48</v>
      </c>
      <c r="AR50" s="217">
        <f t="shared" ca="1" si="142"/>
        <v>56</v>
      </c>
      <c r="AS50" s="217">
        <f t="shared" ca="1" si="142"/>
        <v>0</v>
      </c>
      <c r="AT50" s="217">
        <f t="shared" ca="1" si="142"/>
        <v>70</v>
      </c>
      <c r="AU50" s="217">
        <f t="shared" ca="1" si="142"/>
        <v>0</v>
      </c>
      <c r="AV50" s="217">
        <f t="shared" ca="1" si="142"/>
        <v>27</v>
      </c>
      <c r="AW50" s="217">
        <f t="shared" ca="1" si="142"/>
        <v>700</v>
      </c>
      <c r="AX50" s="217">
        <f t="shared" ca="1" si="142"/>
        <v>0</v>
      </c>
      <c r="AY50" s="217"/>
      <c r="AZ50" s="217">
        <f t="shared" ca="1" si="153"/>
        <v>0</v>
      </c>
      <c r="BA50" s="217">
        <f t="shared" ca="1" si="153"/>
        <v>0</v>
      </c>
      <c r="BB50" s="217">
        <f t="shared" ca="1" si="153"/>
        <v>0</v>
      </c>
      <c r="BC50" s="217">
        <f t="shared" ca="1" si="153"/>
        <v>0</v>
      </c>
      <c r="BD50" s="217"/>
      <c r="BE50" s="217">
        <f t="shared" ca="1" si="154"/>
        <v>0</v>
      </c>
      <c r="BF50" s="217">
        <f t="shared" ca="1" si="154"/>
        <v>0</v>
      </c>
      <c r="BG50" s="217"/>
      <c r="BH50" s="217">
        <f t="shared" ca="1" si="156"/>
        <v>0</v>
      </c>
      <c r="BI50" s="217">
        <f t="shared" ca="1" si="157"/>
        <v>99</v>
      </c>
      <c r="BJ50" s="217"/>
      <c r="BK50" s="253">
        <f t="shared" ca="1" si="158"/>
        <v>17.382509717773573</v>
      </c>
      <c r="BL50" s="253">
        <f t="shared" ca="1" si="159"/>
        <v>14.009839999999999</v>
      </c>
      <c r="BM50" s="254">
        <f t="shared" ca="1" si="104"/>
        <v>0.10743603929284885</v>
      </c>
      <c r="BN50" s="217"/>
      <c r="BO50" s="255">
        <f t="shared" ca="1" si="105"/>
        <v>1</v>
      </c>
      <c r="BP50" s="255">
        <f t="shared" ca="1" si="106"/>
        <v>0</v>
      </c>
      <c r="BQ50" s="255">
        <f t="shared" ca="1" si="107"/>
        <v>0</v>
      </c>
      <c r="BR50" s="256">
        <f t="shared" ca="1" si="108"/>
        <v>0.57740000000000002</v>
      </c>
      <c r="BS50" s="256">
        <f t="shared" ca="1" si="109"/>
        <v>1</v>
      </c>
      <c r="BT50" s="255">
        <f t="shared" ca="1" si="110"/>
        <v>1</v>
      </c>
      <c r="BU50" s="255">
        <f t="shared" ca="1" si="111"/>
        <v>0</v>
      </c>
      <c r="BV50" s="255">
        <f t="shared" ca="1" si="112"/>
        <v>0</v>
      </c>
      <c r="BW50" s="256">
        <f t="shared" ca="1" si="113"/>
        <v>0.57740000000000002</v>
      </c>
      <c r="BX50" s="256">
        <f ca="1">IF(ISERROR(BT50),-1,BT50)</f>
        <v>1</v>
      </c>
      <c r="BY50" s="255" t="e">
        <f t="shared" ca="1" si="114"/>
        <v>#DIV/0!</v>
      </c>
      <c r="BZ50" s="255" t="e">
        <f t="shared" ca="1" si="115"/>
        <v>#DIV/0!</v>
      </c>
      <c r="CA50" s="255" t="e">
        <f t="shared" ca="1" si="116"/>
        <v>#DIV/0!</v>
      </c>
      <c r="CB50" s="256" t="e">
        <f t="shared" ca="1" si="117"/>
        <v>#DIV/0!</v>
      </c>
      <c r="CC50" s="256">
        <f t="shared" ca="1" si="118"/>
        <v>-1</v>
      </c>
      <c r="CD50" s="255">
        <f t="shared" ca="1" si="119"/>
        <v>8.7829360100376411E-2</v>
      </c>
      <c r="CE50" s="255">
        <f t="shared" ca="1" si="120"/>
        <v>3.3877038895859475E-2</v>
      </c>
      <c r="CF50" s="255">
        <f t="shared" ca="1" si="121"/>
        <v>0.87829360100376408</v>
      </c>
      <c r="CG50" s="256">
        <f t="shared" ca="1" si="122"/>
        <v>1.0648782936010037</v>
      </c>
      <c r="CH50" s="256">
        <f t="shared" ca="1" si="123"/>
        <v>8.7829360100376411E-2</v>
      </c>
      <c r="CI50" s="257" t="e">
        <f t="shared" ca="1" si="144"/>
        <v>#REF!</v>
      </c>
      <c r="CJ50" s="257" t="e">
        <f t="shared" ca="1" si="160"/>
        <v>#REF!</v>
      </c>
      <c r="CK50" s="257" t="e">
        <f t="shared" ca="1" si="161"/>
        <v>#REF!</v>
      </c>
      <c r="CL50" s="255" t="e">
        <f t="shared" ca="1" si="124"/>
        <v>#REF!</v>
      </c>
      <c r="CM50" s="255" t="e">
        <f t="shared" ca="1" si="125"/>
        <v>#REF!</v>
      </c>
      <c r="CN50" s="255" t="e">
        <f t="shared" ca="1" si="126"/>
        <v>#REF!</v>
      </c>
      <c r="CO50" s="256" t="e">
        <f t="shared" ca="1" si="127"/>
        <v>#REF!</v>
      </c>
      <c r="CP50" s="256">
        <f t="shared" ca="1" si="128"/>
        <v>-1</v>
      </c>
      <c r="CQ50" s="255">
        <f t="shared" ca="1" si="129"/>
        <v>1.9422315870892694E-2</v>
      </c>
      <c r="CR50" s="255">
        <f t="shared" ca="1" si="130"/>
        <v>1.9422315870892694E-2</v>
      </c>
      <c r="CS50" s="255">
        <f t="shared" ca="1" si="131"/>
        <v>0.96115536825821457</v>
      </c>
      <c r="CT50" s="256">
        <f t="shared" ca="1" si="132"/>
        <v>1.1210605489116139</v>
      </c>
      <c r="CU50" s="256">
        <f t="shared" ca="1" si="133"/>
        <v>1.9422315870892694E-2</v>
      </c>
      <c r="CV50" s="217"/>
      <c r="CW50" s="252">
        <f t="shared" ca="1" si="134"/>
        <v>0.61101483398088874</v>
      </c>
      <c r="CX50" s="256">
        <f t="shared" ca="1" si="135"/>
        <v>0.14612803567823773</v>
      </c>
      <c r="CY50" s="252">
        <f t="shared" ca="1" si="136"/>
        <v>0.77419354838709675</v>
      </c>
      <c r="CZ50" s="252">
        <f t="shared" ca="1" si="137"/>
        <v>0.5</v>
      </c>
      <c r="DA50" s="258">
        <f t="shared" ca="1" si="138"/>
        <v>107.52241231879566</v>
      </c>
      <c r="DB50" s="259"/>
      <c r="DC50" s="258">
        <f t="shared" ca="1" si="139"/>
        <v>450.17436521296599</v>
      </c>
    </row>
    <row r="51" spans="1:107" ht="14.4" x14ac:dyDescent="0.3">
      <c r="A51" s="217"/>
      <c r="B51" s="217"/>
      <c r="C51" s="217"/>
      <c r="D51" s="271" t="s">
        <v>806</v>
      </c>
      <c r="E51" s="217"/>
      <c r="F51" s="217"/>
      <c r="G51" s="217"/>
      <c r="H51" s="217"/>
      <c r="I51" s="228">
        <v>7.7</v>
      </c>
      <c r="J51" s="217"/>
      <c r="K51" s="228">
        <v>580</v>
      </c>
      <c r="L51" s="228">
        <v>17</v>
      </c>
      <c r="M51" s="228">
        <v>44</v>
      </c>
      <c r="N51" s="228">
        <v>22</v>
      </c>
      <c r="O51" s="228">
        <v>36</v>
      </c>
      <c r="P51" s="228">
        <v>8</v>
      </c>
      <c r="Q51" s="228">
        <v>709</v>
      </c>
      <c r="R51" s="217"/>
      <c r="S51" s="228">
        <v>151</v>
      </c>
      <c r="T51" s="228">
        <v>390</v>
      </c>
      <c r="U51" s="217">
        <v>18</v>
      </c>
      <c r="V51" s="217"/>
      <c r="W51" s="217"/>
      <c r="X51" s="228"/>
      <c r="Y51" s="228"/>
      <c r="Z51" s="228"/>
      <c r="AA51" s="228"/>
      <c r="AB51" s="217"/>
      <c r="AC51" s="228"/>
      <c r="AD51" s="217"/>
      <c r="AE51" s="217"/>
      <c r="AF51" s="217"/>
      <c r="AG51" s="217" t="str">
        <f t="shared" ca="1" si="145"/>
        <v>W_ID_180_FS_001</v>
      </c>
      <c r="AH51" s="217"/>
      <c r="AI51" s="217"/>
      <c r="AJ51" s="217"/>
      <c r="AK51" s="217"/>
      <c r="AL51" s="217">
        <f t="shared" ca="1" si="155"/>
        <v>7.7</v>
      </c>
      <c r="AM51" s="228"/>
      <c r="AN51" s="217">
        <f t="shared" ca="1" si="142"/>
        <v>580</v>
      </c>
      <c r="AO51" s="217">
        <f t="shared" ca="1" si="142"/>
        <v>17</v>
      </c>
      <c r="AP51" s="217">
        <f t="shared" ca="1" si="142"/>
        <v>44</v>
      </c>
      <c r="AQ51" s="217">
        <f t="shared" ref="AQ51:AT52" ca="1" si="162">ABS(INDIRECT(AQ$5&amp;(CELL("row", AQ51))))</f>
        <v>22</v>
      </c>
      <c r="AR51" s="217">
        <f t="shared" ca="1" si="162"/>
        <v>36</v>
      </c>
      <c r="AS51" s="217">
        <f t="shared" ca="1" si="162"/>
        <v>8</v>
      </c>
      <c r="AT51" s="217">
        <f t="shared" ca="1" si="162"/>
        <v>709</v>
      </c>
      <c r="AU51" s="217">
        <f t="shared" ca="1" si="142"/>
        <v>0</v>
      </c>
      <c r="AV51" s="217">
        <f t="shared" ca="1" si="142"/>
        <v>151</v>
      </c>
      <c r="AW51" s="217">
        <f t="shared" ca="1" si="142"/>
        <v>390</v>
      </c>
      <c r="AX51" s="217">
        <f t="shared" ca="1" si="142"/>
        <v>18</v>
      </c>
      <c r="AY51" s="217"/>
      <c r="AZ51" s="217">
        <f t="shared" ca="1" si="153"/>
        <v>0</v>
      </c>
      <c r="BA51" s="217">
        <f t="shared" ca="1" si="153"/>
        <v>0</v>
      </c>
      <c r="BB51" s="217">
        <f t="shared" ca="1" si="153"/>
        <v>0</v>
      </c>
      <c r="BC51" s="217">
        <f t="shared" ca="1" si="153"/>
        <v>0</v>
      </c>
      <c r="BD51" s="217"/>
      <c r="BE51" s="217">
        <f t="shared" ca="1" si="154"/>
        <v>0</v>
      </c>
      <c r="BF51" s="217">
        <f t="shared" ca="1" si="154"/>
        <v>0</v>
      </c>
      <c r="BG51" s="217"/>
      <c r="BH51" s="217">
        <f t="shared" ca="1" si="156"/>
        <v>0</v>
      </c>
      <c r="BI51" s="217">
        <f t="shared" ca="1" si="157"/>
        <v>99</v>
      </c>
      <c r="BJ51" s="217"/>
      <c r="BK51" s="253">
        <f t="shared" ca="1" si="158"/>
        <v>29.670029793002158</v>
      </c>
      <c r="BL51" s="253">
        <f t="shared" ca="1" si="159"/>
        <v>30.136749999999999</v>
      </c>
      <c r="BM51" s="254">
        <f t="shared" ca="1" si="104"/>
        <v>-7.8038009839889646E-3</v>
      </c>
      <c r="BN51" s="217"/>
      <c r="BO51" s="255">
        <f t="shared" ca="1" si="105"/>
        <v>0.77997799779977994</v>
      </c>
      <c r="BP51" s="255">
        <f t="shared" ca="1" si="106"/>
        <v>0</v>
      </c>
      <c r="BQ51" s="255">
        <f t="shared" ca="1" si="107"/>
        <v>0.22002200220022003</v>
      </c>
      <c r="BR51" s="256">
        <f t="shared" ca="1" si="108"/>
        <v>0.70441870187018707</v>
      </c>
      <c r="BS51" s="256">
        <f t="shared" ca="1" si="109"/>
        <v>0.77997799779977994</v>
      </c>
      <c r="BT51" s="255">
        <f t="shared" ca="1" si="110"/>
        <v>0.77997799779977994</v>
      </c>
      <c r="BU51" s="255">
        <f t="shared" ca="1" si="111"/>
        <v>0</v>
      </c>
      <c r="BV51" s="255">
        <f t="shared" ca="1" si="112"/>
        <v>0.22002200220022003</v>
      </c>
      <c r="BW51" s="256">
        <f t="shared" ca="1" si="113"/>
        <v>0.70441870187018707</v>
      </c>
      <c r="BX51" s="256">
        <f t="shared" ref="BX51:BX114" ca="1" si="163">IF(ISERROR(BT51),-1,BT51)</f>
        <v>0.77997799779977994</v>
      </c>
      <c r="BY51" s="255" t="e">
        <f t="shared" ca="1" si="114"/>
        <v>#DIV/0!</v>
      </c>
      <c r="BZ51" s="255" t="e">
        <f t="shared" ca="1" si="115"/>
        <v>#DIV/0!</v>
      </c>
      <c r="CA51" s="255" t="e">
        <f t="shared" ca="1" si="116"/>
        <v>#DIV/0!</v>
      </c>
      <c r="CB51" s="256" t="e">
        <f t="shared" ca="1" si="117"/>
        <v>#DIV/0!</v>
      </c>
      <c r="CC51" s="256">
        <f t="shared" ca="1" si="118"/>
        <v>-1</v>
      </c>
      <c r="CD51" s="255">
        <f t="shared" ca="1" si="119"/>
        <v>0.56720000000000004</v>
      </c>
      <c r="CE51" s="255">
        <f t="shared" ca="1" si="120"/>
        <v>0.1208</v>
      </c>
      <c r="CF51" s="255">
        <f t="shared" ca="1" si="121"/>
        <v>0.312</v>
      </c>
      <c r="CG51" s="256">
        <f t="shared" ca="1" si="122"/>
        <v>0.6877676800000001</v>
      </c>
      <c r="CH51" s="256">
        <f t="shared" ca="1" si="123"/>
        <v>0.56720000000000004</v>
      </c>
      <c r="CI51" s="257" t="e">
        <f t="shared" ca="1" si="144"/>
        <v>#REF!</v>
      </c>
      <c r="CJ51" s="257" t="e">
        <f t="shared" ca="1" si="160"/>
        <v>#REF!</v>
      </c>
      <c r="CK51" s="257" t="e">
        <f t="shared" ca="1" si="161"/>
        <v>#REF!</v>
      </c>
      <c r="CL51" s="255" t="e">
        <f t="shared" ca="1" si="124"/>
        <v>#REF!</v>
      </c>
      <c r="CM51" s="255" t="e">
        <f t="shared" ca="1" si="125"/>
        <v>#REF!</v>
      </c>
      <c r="CN51" s="255" t="e">
        <f t="shared" ca="1" si="126"/>
        <v>#REF!</v>
      </c>
      <c r="CO51" s="256" t="e">
        <f t="shared" ca="1" si="127"/>
        <v>#REF!</v>
      </c>
      <c r="CP51" s="256">
        <f t="shared" ca="1" si="128"/>
        <v>-1</v>
      </c>
      <c r="CQ51" s="255">
        <f t="shared" ca="1" si="129"/>
        <v>0.10660949927452311</v>
      </c>
      <c r="CR51" s="255">
        <f t="shared" ca="1" si="130"/>
        <v>3.1247611856325738E-2</v>
      </c>
      <c r="CS51" s="255">
        <f t="shared" ca="1" si="131"/>
        <v>0.86214288886915114</v>
      </c>
      <c r="CT51" s="256">
        <f t="shared" ca="1" si="132"/>
        <v>1.0570727186583186</v>
      </c>
      <c r="CU51" s="256">
        <f t="shared" ca="1" si="133"/>
        <v>0.10660949927452311</v>
      </c>
      <c r="CV51" s="217"/>
      <c r="CW51" s="252">
        <f t="shared" ca="1" si="134"/>
        <v>1.1184751619343416</v>
      </c>
      <c r="CX51" s="256">
        <f t="shared" ca="1" si="135"/>
        <v>0.81744516627036035</v>
      </c>
      <c r="CY51" s="252">
        <f t="shared" ca="1" si="136"/>
        <v>0.83333333333333337</v>
      </c>
      <c r="CZ51" s="252">
        <f t="shared" ca="1" si="137"/>
        <v>0.22666666666666666</v>
      </c>
      <c r="DA51" s="258">
        <f t="shared" ca="1" si="138"/>
        <v>87.608689906507209</v>
      </c>
      <c r="DB51" s="259"/>
      <c r="DC51" s="258">
        <f t="shared" ca="1" si="139"/>
        <v>366.0447017686854</v>
      </c>
    </row>
    <row r="52" spans="1:107" ht="14.4" x14ac:dyDescent="0.3">
      <c r="A52" s="217"/>
      <c r="B52" s="217"/>
      <c r="C52" s="217"/>
      <c r="D52" s="271" t="s">
        <v>811</v>
      </c>
      <c r="E52" s="217"/>
      <c r="F52" s="217"/>
      <c r="G52" s="217"/>
      <c r="H52" s="217"/>
      <c r="I52" s="228">
        <v>7.9</v>
      </c>
      <c r="J52" s="217"/>
      <c r="K52" s="228">
        <v>380</v>
      </c>
      <c r="L52" s="228">
        <v>24</v>
      </c>
      <c r="M52" s="228">
        <v>18</v>
      </c>
      <c r="N52" s="228">
        <v>1</v>
      </c>
      <c r="O52" s="228">
        <v>15</v>
      </c>
      <c r="P52" s="228">
        <v>16</v>
      </c>
      <c r="Q52" s="228">
        <v>262</v>
      </c>
      <c r="R52" s="217"/>
      <c r="S52" s="228">
        <v>463</v>
      </c>
      <c r="T52" s="228">
        <v>104</v>
      </c>
      <c r="U52" s="217">
        <v>1</v>
      </c>
      <c r="V52" s="217"/>
      <c r="W52" s="217"/>
      <c r="X52" s="228"/>
      <c r="Y52" s="228"/>
      <c r="Z52" s="228"/>
      <c r="AA52" s="228"/>
      <c r="AB52" s="217"/>
      <c r="AC52" s="228"/>
      <c r="AD52" s="217"/>
      <c r="AE52" s="217"/>
      <c r="AF52" s="217"/>
      <c r="AG52" s="217" t="str">
        <f t="shared" ca="1" si="145"/>
        <v>W_ID_185_FS_001</v>
      </c>
      <c r="AH52" s="217"/>
      <c r="AI52" s="217"/>
      <c r="AJ52" s="217"/>
      <c r="AK52" s="217"/>
      <c r="AL52" s="217">
        <f t="shared" ca="1" si="155"/>
        <v>7.9</v>
      </c>
      <c r="AM52" s="228"/>
      <c r="AN52" s="217">
        <f t="shared" ca="1" si="142"/>
        <v>380</v>
      </c>
      <c r="AO52" s="217">
        <f t="shared" ca="1" si="142"/>
        <v>24</v>
      </c>
      <c r="AP52" s="217">
        <f t="shared" ca="1" si="142"/>
        <v>18</v>
      </c>
      <c r="AQ52" s="217">
        <f t="shared" ca="1" si="162"/>
        <v>1</v>
      </c>
      <c r="AR52" s="217">
        <f t="shared" ca="1" si="162"/>
        <v>15</v>
      </c>
      <c r="AS52" s="217">
        <f t="shared" ca="1" si="162"/>
        <v>16</v>
      </c>
      <c r="AT52" s="217">
        <f t="shared" ca="1" si="162"/>
        <v>262</v>
      </c>
      <c r="AU52" s="217">
        <f t="shared" ca="1" si="142"/>
        <v>0</v>
      </c>
      <c r="AV52" s="217">
        <f t="shared" ca="1" si="142"/>
        <v>463</v>
      </c>
      <c r="AW52" s="217">
        <f t="shared" ca="1" si="142"/>
        <v>104</v>
      </c>
      <c r="AX52" s="217">
        <f t="shared" ca="1" si="142"/>
        <v>1</v>
      </c>
      <c r="AY52" s="217"/>
      <c r="AZ52" s="217">
        <f t="shared" ca="1" si="153"/>
        <v>0</v>
      </c>
      <c r="BA52" s="217">
        <f t="shared" ca="1" si="153"/>
        <v>0</v>
      </c>
      <c r="BB52" s="217">
        <f t="shared" ca="1" si="153"/>
        <v>0</v>
      </c>
      <c r="BC52" s="217">
        <f t="shared" ca="1" si="153"/>
        <v>0</v>
      </c>
      <c r="BD52" s="217"/>
      <c r="BE52" s="217">
        <f t="shared" ca="1" si="154"/>
        <v>0</v>
      </c>
      <c r="BF52" s="217">
        <f t="shared" ca="1" si="154"/>
        <v>0</v>
      </c>
      <c r="BG52" s="217"/>
      <c r="BH52" s="217">
        <f t="shared" ca="1" si="156"/>
        <v>0</v>
      </c>
      <c r="BI52" s="217">
        <f t="shared" ca="1" si="157"/>
        <v>99</v>
      </c>
      <c r="BJ52" s="217"/>
      <c r="BK52" s="253">
        <f t="shared" ca="1" si="158"/>
        <v>18.124152488540084</v>
      </c>
      <c r="BL52" s="253">
        <f t="shared" ca="1" si="159"/>
        <v>18.76857</v>
      </c>
      <c r="BM52" s="254">
        <f t="shared" ca="1" si="104"/>
        <v>-1.7467334151338141E-2</v>
      </c>
      <c r="BN52" s="217"/>
      <c r="BO52" s="255">
        <f t="shared" ca="1" si="105"/>
        <v>0.39577039274924469</v>
      </c>
      <c r="BP52" s="255">
        <f t="shared" ca="1" si="106"/>
        <v>0</v>
      </c>
      <c r="BQ52" s="255">
        <f t="shared" ca="1" si="107"/>
        <v>0.60422960725075525</v>
      </c>
      <c r="BR52" s="256">
        <f t="shared" ca="1" si="108"/>
        <v>0.92622175226586101</v>
      </c>
      <c r="BS52" s="256">
        <f t="shared" ca="1" si="109"/>
        <v>0.39577039274924469</v>
      </c>
      <c r="BT52" s="255">
        <f t="shared" ca="1" si="110"/>
        <v>0.39577039274924469</v>
      </c>
      <c r="BU52" s="255">
        <f t="shared" ca="1" si="111"/>
        <v>0</v>
      </c>
      <c r="BV52" s="255">
        <f t="shared" ca="1" si="112"/>
        <v>0.60422960725075525</v>
      </c>
      <c r="BW52" s="256">
        <f t="shared" ca="1" si="113"/>
        <v>0.92622175226586101</v>
      </c>
      <c r="BX52" s="256">
        <f t="shared" ca="1" si="163"/>
        <v>0.39577039274924469</v>
      </c>
      <c r="BY52" s="255" t="e">
        <f t="shared" ca="1" si="114"/>
        <v>#DIV/0!</v>
      </c>
      <c r="BZ52" s="255" t="e">
        <f t="shared" ca="1" si="115"/>
        <v>#DIV/0!</v>
      </c>
      <c r="CA52" s="255" t="e">
        <f t="shared" ca="1" si="116"/>
        <v>#DIV/0!</v>
      </c>
      <c r="CB52" s="256" t="e">
        <f t="shared" ca="1" si="117"/>
        <v>#DIV/0!</v>
      </c>
      <c r="CC52" s="256">
        <f t="shared" ca="1" si="118"/>
        <v>-1</v>
      </c>
      <c r="CD52" s="255">
        <f t="shared" ca="1" si="119"/>
        <v>0.316043425814234</v>
      </c>
      <c r="CE52" s="255">
        <f t="shared" ca="1" si="120"/>
        <v>0.55850422195416161</v>
      </c>
      <c r="CF52" s="255">
        <f t="shared" ca="1" si="121"/>
        <v>0.12545235223160434</v>
      </c>
      <c r="CG52" s="256">
        <f t="shared" ca="1" si="122"/>
        <v>0.3273433051869723</v>
      </c>
      <c r="CH52" s="256">
        <f t="shared" ca="1" si="123"/>
        <v>0.316043425814234</v>
      </c>
      <c r="CI52" s="257" t="e">
        <f t="shared" ca="1" si="144"/>
        <v>#REF!</v>
      </c>
      <c r="CJ52" s="257" t="e">
        <f t="shared" ca="1" si="160"/>
        <v>#REF!</v>
      </c>
      <c r="CK52" s="257" t="e">
        <f t="shared" ca="1" si="161"/>
        <v>#REF!</v>
      </c>
      <c r="CL52" s="255" t="e">
        <f t="shared" ca="1" si="124"/>
        <v>#REF!</v>
      </c>
      <c r="CM52" s="255" t="e">
        <f t="shared" ca="1" si="125"/>
        <v>#REF!</v>
      </c>
      <c r="CN52" s="255" t="e">
        <f t="shared" ca="1" si="126"/>
        <v>#REF!</v>
      </c>
      <c r="CO52" s="256" t="e">
        <f t="shared" ca="1" si="127"/>
        <v>#REF!</v>
      </c>
      <c r="CP52" s="256">
        <f t="shared" ca="1" si="128"/>
        <v>-1</v>
      </c>
      <c r="CQ52" s="255">
        <f t="shared" ca="1" si="129"/>
        <v>0.23456790123456789</v>
      </c>
      <c r="CR52" s="255">
        <f t="shared" ca="1" si="130"/>
        <v>0.14814814814814814</v>
      </c>
      <c r="CS52" s="255">
        <f t="shared" ca="1" si="131"/>
        <v>0.61728395061728392</v>
      </c>
      <c r="CT52" s="256">
        <f t="shared" ca="1" si="132"/>
        <v>0.84821728395061724</v>
      </c>
      <c r="CU52" s="256">
        <f t="shared" ca="1" si="133"/>
        <v>0.23456790123456789</v>
      </c>
      <c r="CV52" s="217"/>
      <c r="CW52" s="252">
        <f t="shared" ca="1" si="134"/>
        <v>2.7604224834232118</v>
      </c>
      <c r="CX52" s="256">
        <f t="shared" ca="1" si="135"/>
        <v>1.5051499783199058</v>
      </c>
      <c r="CY52" s="252">
        <f t="shared" ca="1" si="136"/>
        <v>0.35714285714285715</v>
      </c>
      <c r="CZ52" s="252">
        <f t="shared" ca="1" si="137"/>
        <v>0.38709677419354838</v>
      </c>
      <c r="DA52" s="258">
        <f t="shared" ca="1" si="138"/>
        <v>52.644189243845368</v>
      </c>
      <c r="DB52" s="259"/>
      <c r="DC52" s="258">
        <f t="shared" ca="1" si="139"/>
        <v>222.82642669932548</v>
      </c>
    </row>
    <row r="53" spans="1:107" ht="14.4" x14ac:dyDescent="0.3">
      <c r="A53" s="217"/>
      <c r="B53" s="217"/>
      <c r="C53" s="217"/>
      <c r="D53" s="271" t="s">
        <v>813</v>
      </c>
      <c r="E53" s="217"/>
      <c r="F53" s="217"/>
      <c r="G53" s="217"/>
      <c r="H53" s="217"/>
      <c r="I53" s="228">
        <v>8.1999999999999993</v>
      </c>
      <c r="J53" s="217"/>
      <c r="K53" s="228">
        <v>252</v>
      </c>
      <c r="L53" s="228">
        <v>6</v>
      </c>
      <c r="M53" s="228">
        <v>21</v>
      </c>
      <c r="N53" s="228">
        <v>1.5</v>
      </c>
      <c r="O53" s="228">
        <v>43</v>
      </c>
      <c r="P53" s="228">
        <v>2</v>
      </c>
      <c r="Q53" s="228">
        <v>83</v>
      </c>
      <c r="R53" s="217"/>
      <c r="S53" s="228">
        <v>457</v>
      </c>
      <c r="T53" s="228">
        <v>55</v>
      </c>
      <c r="U53" s="217"/>
      <c r="V53" s="217"/>
      <c r="W53" s="217"/>
      <c r="X53" s="228"/>
      <c r="Y53" s="228"/>
      <c r="Z53" s="228"/>
      <c r="AA53" s="228"/>
      <c r="AB53" s="217"/>
      <c r="AC53" s="228"/>
      <c r="AD53" s="217"/>
      <c r="AE53" s="217"/>
      <c r="AF53" s="217"/>
      <c r="AG53" s="217" t="str">
        <f t="shared" ca="1" si="145"/>
        <v>W_ID_187_FS_001</v>
      </c>
      <c r="AH53" s="217"/>
      <c r="AI53" s="217"/>
      <c r="AJ53" s="217"/>
      <c r="AK53" s="217"/>
      <c r="AL53" s="217">
        <f t="shared" ca="1" si="155"/>
        <v>8.1999999999999993</v>
      </c>
      <c r="AM53" s="228"/>
      <c r="AN53" s="217">
        <f t="shared" ca="1" si="142"/>
        <v>252</v>
      </c>
      <c r="AO53" s="217">
        <f t="shared" ca="1" si="142"/>
        <v>6</v>
      </c>
      <c r="AP53" s="217">
        <f t="shared" ca="1" si="142"/>
        <v>21</v>
      </c>
      <c r="AQ53" s="217">
        <f t="shared" ca="1" si="142"/>
        <v>1.5</v>
      </c>
      <c r="AR53" s="217">
        <f t="shared" ca="1" si="142"/>
        <v>43</v>
      </c>
      <c r="AS53" s="217">
        <f t="shared" ca="1" si="142"/>
        <v>2</v>
      </c>
      <c r="AT53" s="217">
        <f t="shared" ca="1" si="142"/>
        <v>83</v>
      </c>
      <c r="AU53" s="217">
        <f t="shared" ca="1" si="142"/>
        <v>0</v>
      </c>
      <c r="AV53" s="217">
        <f t="shared" ca="1" si="142"/>
        <v>457</v>
      </c>
      <c r="AW53" s="217">
        <f t="shared" ca="1" si="142"/>
        <v>55</v>
      </c>
      <c r="AX53" s="217">
        <f t="shared" ca="1" si="142"/>
        <v>0</v>
      </c>
      <c r="AY53" s="217"/>
      <c r="AZ53" s="217">
        <f t="shared" ca="1" si="153"/>
        <v>0</v>
      </c>
      <c r="BA53" s="217">
        <f t="shared" ca="1" si="153"/>
        <v>0</v>
      </c>
      <c r="BB53" s="217">
        <f t="shared" ca="1" si="153"/>
        <v>0</v>
      </c>
      <c r="BC53" s="217">
        <f t="shared" ca="1" si="153"/>
        <v>0</v>
      </c>
      <c r="BD53" s="217"/>
      <c r="BE53" s="217">
        <f t="shared" ca="1" si="154"/>
        <v>0</v>
      </c>
      <c r="BF53" s="217">
        <f t="shared" ca="1" si="154"/>
        <v>0</v>
      </c>
      <c r="BG53" s="217"/>
      <c r="BH53" s="217">
        <f t="shared" ca="1" si="156"/>
        <v>0</v>
      </c>
      <c r="BI53" s="217">
        <f t="shared" ca="1" si="157"/>
        <v>99</v>
      </c>
      <c r="BJ53" s="217"/>
      <c r="BK53" s="253">
        <f t="shared" ca="1" si="158"/>
        <v>12.286716259096858</v>
      </c>
      <c r="BL53" s="253">
        <f t="shared" ca="1" si="159"/>
        <v>12.757620000000003</v>
      </c>
      <c r="BM53" s="254">
        <f t="shared" ca="1" si="104"/>
        <v>-1.8802803796890342E-2</v>
      </c>
      <c r="BN53" s="262"/>
      <c r="BO53" s="255">
        <f t="shared" ca="1" si="105"/>
        <v>0.62406015037593987</v>
      </c>
      <c r="BP53" s="255">
        <f t="shared" ca="1" si="106"/>
        <v>0</v>
      </c>
      <c r="BQ53" s="255">
        <f t="shared" ca="1" si="107"/>
        <v>0.37593984962406013</v>
      </c>
      <c r="BR53" s="256">
        <f t="shared" ca="1" si="108"/>
        <v>0.79443007518796993</v>
      </c>
      <c r="BS53" s="256">
        <f t="shared" ca="1" si="109"/>
        <v>0.62406015037593987</v>
      </c>
      <c r="BT53" s="255">
        <f t="shared" ca="1" si="110"/>
        <v>0.62406015037593987</v>
      </c>
      <c r="BU53" s="255">
        <f t="shared" ca="1" si="111"/>
        <v>0</v>
      </c>
      <c r="BV53" s="255">
        <f t="shared" ca="1" si="112"/>
        <v>0.37593984962406013</v>
      </c>
      <c r="BW53" s="256">
        <f t="shared" ca="1" si="113"/>
        <v>0.79443007518796993</v>
      </c>
      <c r="BX53" s="256">
        <f t="shared" ca="1" si="163"/>
        <v>0.62406015037593987</v>
      </c>
      <c r="BY53" s="255" t="e">
        <f t="shared" ca="1" si="114"/>
        <v>#DIV/0!</v>
      </c>
      <c r="BZ53" s="255" t="e">
        <f t="shared" ca="1" si="115"/>
        <v>#DIV/0!</v>
      </c>
      <c r="CA53" s="255" t="e">
        <f t="shared" ca="1" si="116"/>
        <v>#DIV/0!</v>
      </c>
      <c r="CB53" s="256" t="e">
        <f t="shared" ca="1" si="117"/>
        <v>#DIV/0!</v>
      </c>
      <c r="CC53" s="256">
        <f t="shared" ca="1" si="118"/>
        <v>-1</v>
      </c>
      <c r="CD53" s="255">
        <f t="shared" ca="1" si="119"/>
        <v>0.13949579831932774</v>
      </c>
      <c r="CE53" s="255">
        <f t="shared" ca="1" si="120"/>
        <v>0.76806722689075635</v>
      </c>
      <c r="CF53" s="255">
        <f t="shared" ca="1" si="121"/>
        <v>9.2436974789915971E-2</v>
      </c>
      <c r="CG53" s="256">
        <f t="shared" ca="1" si="122"/>
        <v>0.18728184873949583</v>
      </c>
      <c r="CH53" s="256">
        <f t="shared" ca="1" si="123"/>
        <v>0.13949579831932774</v>
      </c>
      <c r="CI53" s="257" t="e">
        <f t="shared" ca="1" si="144"/>
        <v>#REF!</v>
      </c>
      <c r="CJ53" s="257" t="e">
        <f t="shared" ca="1" si="160"/>
        <v>#REF!</v>
      </c>
      <c r="CK53" s="257" t="e">
        <f t="shared" ca="1" si="161"/>
        <v>#REF!</v>
      </c>
      <c r="CL53" s="255" t="e">
        <f t="shared" ca="1" si="124"/>
        <v>#REF!</v>
      </c>
      <c r="CM53" s="255" t="e">
        <f t="shared" ca="1" si="125"/>
        <v>#REF!</v>
      </c>
      <c r="CN53" s="255" t="e">
        <f t="shared" ca="1" si="126"/>
        <v>#REF!</v>
      </c>
      <c r="CO53" s="256" t="e">
        <f t="shared" ca="1" si="127"/>
        <v>#REF!</v>
      </c>
      <c r="CP53" s="256">
        <f t="shared" ca="1" si="128"/>
        <v>-1</v>
      </c>
      <c r="CQ53" s="255">
        <f t="shared" ca="1" si="129"/>
        <v>0.16398297771561984</v>
      </c>
      <c r="CR53" s="255">
        <f t="shared" ca="1" si="130"/>
        <v>3.9043566122766625E-2</v>
      </c>
      <c r="CS53" s="255">
        <f t="shared" ca="1" si="131"/>
        <v>0.79697345616161352</v>
      </c>
      <c r="CT53" s="256">
        <f t="shared" ca="1" si="132"/>
        <v>1.014949021162814</v>
      </c>
      <c r="CU53" s="256">
        <f t="shared" ca="1" si="133"/>
        <v>0.16398297771561984</v>
      </c>
      <c r="CV53" s="217"/>
      <c r="CW53" s="252">
        <f t="shared" ca="1" si="134"/>
        <v>1.3802112417116059</v>
      </c>
      <c r="CX53" s="256">
        <f t="shared" ca="1" si="135"/>
        <v>0.23408320603336796</v>
      </c>
      <c r="CY53" s="252">
        <f t="shared" ca="1" si="136"/>
        <v>0.41666666666666669</v>
      </c>
      <c r="CZ53" s="252">
        <f t="shared" ca="1" si="137"/>
        <v>0.19230769230769232</v>
      </c>
      <c r="DA53" s="258">
        <f t="shared" ca="1" si="138"/>
        <v>95.378790758667861</v>
      </c>
      <c r="DB53" s="259"/>
      <c r="DC53" s="258">
        <f t="shared" ca="1" si="139"/>
        <v>398.711886405987</v>
      </c>
    </row>
    <row r="54" spans="1:107" ht="14.4" x14ac:dyDescent="0.3">
      <c r="A54" s="217"/>
      <c r="B54" s="217"/>
      <c r="C54" s="217"/>
      <c r="D54" s="271" t="s">
        <v>814</v>
      </c>
      <c r="E54" s="217"/>
      <c r="F54" s="217"/>
      <c r="G54" s="217"/>
      <c r="H54" s="217"/>
      <c r="I54" s="228">
        <v>7.9</v>
      </c>
      <c r="J54" s="217"/>
      <c r="K54" s="228">
        <v>199</v>
      </c>
      <c r="L54" s="228">
        <v>8</v>
      </c>
      <c r="M54" s="228">
        <v>18</v>
      </c>
      <c r="N54" s="228">
        <v>26.8</v>
      </c>
      <c r="O54" s="228">
        <v>38.4</v>
      </c>
      <c r="P54" s="228">
        <v>1</v>
      </c>
      <c r="Q54" s="228">
        <v>60.5</v>
      </c>
      <c r="R54" s="217"/>
      <c r="S54" s="228">
        <v>300</v>
      </c>
      <c r="T54" s="228">
        <v>79</v>
      </c>
      <c r="U54" s="217"/>
      <c r="V54" s="217"/>
      <c r="W54" s="217"/>
      <c r="X54" s="228"/>
      <c r="Y54" s="228"/>
      <c r="Z54" s="228"/>
      <c r="AA54" s="228"/>
      <c r="AB54" s="217"/>
      <c r="AC54" s="228"/>
      <c r="AD54" s="217"/>
      <c r="AE54" s="217"/>
      <c r="AF54" s="217"/>
      <c r="AG54" s="217" t="str">
        <f t="shared" ca="1" si="145"/>
        <v>W_ID_188_FS_001</v>
      </c>
      <c r="AH54" s="217"/>
      <c r="AI54" s="217"/>
      <c r="AJ54" s="217"/>
      <c r="AK54" s="217"/>
      <c r="AL54" s="217">
        <f t="shared" ca="1" si="155"/>
        <v>7.9</v>
      </c>
      <c r="AM54" s="228"/>
      <c r="AN54" s="217">
        <f t="shared" ca="1" si="142"/>
        <v>199</v>
      </c>
      <c r="AO54" s="217">
        <f t="shared" ca="1" si="142"/>
        <v>8</v>
      </c>
      <c r="AP54" s="217">
        <f t="shared" ca="1" si="142"/>
        <v>18</v>
      </c>
      <c r="AQ54" s="217">
        <f t="shared" ca="1" si="142"/>
        <v>26.8</v>
      </c>
      <c r="AR54" s="217">
        <f t="shared" ca="1" si="142"/>
        <v>38.4</v>
      </c>
      <c r="AS54" s="217">
        <f t="shared" ca="1" si="142"/>
        <v>1</v>
      </c>
      <c r="AT54" s="217">
        <f t="shared" ca="1" si="142"/>
        <v>60.5</v>
      </c>
      <c r="AU54" s="217">
        <f t="shared" ca="1" si="142"/>
        <v>0</v>
      </c>
      <c r="AV54" s="217">
        <f t="shared" ca="1" si="142"/>
        <v>300</v>
      </c>
      <c r="AW54" s="217">
        <f t="shared" ca="1" si="142"/>
        <v>79</v>
      </c>
      <c r="AX54" s="217">
        <f t="shared" ca="1" si="142"/>
        <v>0</v>
      </c>
      <c r="AY54" s="217"/>
      <c r="AZ54" s="217">
        <f t="shared" ca="1" si="153"/>
        <v>0</v>
      </c>
      <c r="BA54" s="217">
        <f t="shared" ca="1" si="153"/>
        <v>0</v>
      </c>
      <c r="BB54" s="217">
        <f t="shared" ca="1" si="153"/>
        <v>0</v>
      </c>
      <c r="BC54" s="217">
        <f t="shared" ca="1" si="153"/>
        <v>0</v>
      </c>
      <c r="BD54" s="217"/>
      <c r="BE54" s="217">
        <f t="shared" ca="1" si="154"/>
        <v>0</v>
      </c>
      <c r="BF54" s="217">
        <f t="shared" ca="1" si="154"/>
        <v>0</v>
      </c>
      <c r="BG54" s="217"/>
      <c r="BH54" s="217">
        <f t="shared" ca="1" si="156"/>
        <v>0</v>
      </c>
      <c r="BI54" s="217">
        <f t="shared" ca="1" si="157"/>
        <v>99</v>
      </c>
      <c r="BJ54" s="217"/>
      <c r="BK54" s="253">
        <f t="shared" ca="1" si="158"/>
        <v>11.963840488540084</v>
      </c>
      <c r="BL54" s="253">
        <f t="shared" ca="1" si="159"/>
        <v>9.2475149999999999</v>
      </c>
      <c r="BM54" s="254">
        <f t="shared" ca="1" si="104"/>
        <v>0.12805996721933402</v>
      </c>
      <c r="BN54" s="262"/>
      <c r="BO54" s="255">
        <f t="shared" ca="1" si="105"/>
        <v>0.70760233918128657</v>
      </c>
      <c r="BP54" s="255">
        <f t="shared" ca="1" si="106"/>
        <v>0</v>
      </c>
      <c r="BQ54" s="255">
        <f t="shared" ca="1" si="107"/>
        <v>0.29239766081871343</v>
      </c>
      <c r="BR54" s="256">
        <f t="shared" ca="1" si="108"/>
        <v>0.7462011695906432</v>
      </c>
      <c r="BS54" s="256">
        <f t="shared" ca="1" si="109"/>
        <v>0.70760233918128657</v>
      </c>
      <c r="BT54" s="255">
        <f t="shared" ca="1" si="110"/>
        <v>0.70760233918128657</v>
      </c>
      <c r="BU54" s="255">
        <f t="shared" ca="1" si="111"/>
        <v>0</v>
      </c>
      <c r="BV54" s="255">
        <f t="shared" ca="1" si="112"/>
        <v>0.29239766081871343</v>
      </c>
      <c r="BW54" s="256">
        <f t="shared" ca="1" si="113"/>
        <v>0.7462011695906432</v>
      </c>
      <c r="BX54" s="256">
        <f t="shared" ca="1" si="163"/>
        <v>0.70760233918128657</v>
      </c>
      <c r="BY54" s="255" t="e">
        <f t="shared" ca="1" si="114"/>
        <v>#DIV/0!</v>
      </c>
      <c r="BZ54" s="255" t="e">
        <f t="shared" ca="1" si="115"/>
        <v>#DIV/0!</v>
      </c>
      <c r="CA54" s="255" t="e">
        <f t="shared" ca="1" si="116"/>
        <v>#DIV/0!</v>
      </c>
      <c r="CB54" s="256" t="e">
        <f t="shared" ca="1" si="117"/>
        <v>#DIV/0!</v>
      </c>
      <c r="CC54" s="256">
        <f t="shared" ca="1" si="118"/>
        <v>-1</v>
      </c>
      <c r="CD54" s="255">
        <f t="shared" ca="1" si="119"/>
        <v>0.13765642775881684</v>
      </c>
      <c r="CE54" s="255">
        <f t="shared" ca="1" si="120"/>
        <v>0.68259385665529015</v>
      </c>
      <c r="CF54" s="255">
        <f t="shared" ca="1" si="121"/>
        <v>0.17974971558589306</v>
      </c>
      <c r="CG54" s="256">
        <f t="shared" ca="1" si="122"/>
        <v>0.28703981797497158</v>
      </c>
      <c r="CH54" s="256">
        <f t="shared" ca="1" si="123"/>
        <v>0.13765642775881684</v>
      </c>
      <c r="CI54" s="257" t="e">
        <f t="shared" ca="1" si="144"/>
        <v>#REF!</v>
      </c>
      <c r="CJ54" s="257" t="e">
        <f t="shared" ca="1" si="160"/>
        <v>#REF!</v>
      </c>
      <c r="CK54" s="257" t="e">
        <f t="shared" ca="1" si="161"/>
        <v>#REF!</v>
      </c>
      <c r="CL54" s="255" t="e">
        <f t="shared" ca="1" si="124"/>
        <v>#REF!</v>
      </c>
      <c r="CM54" s="255" t="e">
        <f t="shared" ca="1" si="125"/>
        <v>#REF!</v>
      </c>
      <c r="CN54" s="255" t="e">
        <f t="shared" ca="1" si="126"/>
        <v>#REF!</v>
      </c>
      <c r="CO54" s="256" t="e">
        <f t="shared" ca="1" si="127"/>
        <v>#REF!</v>
      </c>
      <c r="CP54" s="256">
        <f t="shared" ca="1" si="128"/>
        <v>-1</v>
      </c>
      <c r="CQ54" s="255">
        <f t="shared" ca="1" si="129"/>
        <v>3.6474465135895827E-2</v>
      </c>
      <c r="CR54" s="255">
        <f t="shared" ca="1" si="130"/>
        <v>1.4663101562169175E-2</v>
      </c>
      <c r="CS54" s="255">
        <f t="shared" ca="1" si="131"/>
        <v>0.94886243330193498</v>
      </c>
      <c r="CT54" s="256">
        <f t="shared" ca="1" si="132"/>
        <v>1.1167118079032106</v>
      </c>
      <c r="CU54" s="256">
        <f t="shared" ca="1" si="133"/>
        <v>3.6474465135895827E-2</v>
      </c>
      <c r="CV54" s="217"/>
      <c r="CW54" s="252">
        <f t="shared" ca="1" si="134"/>
        <v>0.37804517995509834</v>
      </c>
      <c r="CX54" s="256">
        <f t="shared" ca="1" si="135"/>
        <v>0.55090746888058106</v>
      </c>
      <c r="CY54" s="252">
        <f t="shared" ca="1" si="136"/>
        <v>0.93706293706293708</v>
      </c>
      <c r="CZ54" s="252">
        <f t="shared" ca="1" si="137"/>
        <v>0.28673835125448027</v>
      </c>
      <c r="DA54" s="258">
        <f t="shared" ca="1" si="138"/>
        <v>90.397448162209969</v>
      </c>
      <c r="DB54" s="259"/>
      <c r="DC54" s="258">
        <f t="shared" ca="1" si="139"/>
        <v>377.74276327705206</v>
      </c>
    </row>
    <row r="55" spans="1:107" ht="14.4" x14ac:dyDescent="0.3">
      <c r="A55" s="217"/>
      <c r="B55" s="217"/>
      <c r="C55" s="217"/>
      <c r="D55" s="271" t="s">
        <v>817</v>
      </c>
      <c r="E55" s="217"/>
      <c r="F55" s="217"/>
      <c r="G55" s="217"/>
      <c r="H55" s="217"/>
      <c r="I55" s="228">
        <v>6.9</v>
      </c>
      <c r="J55" s="217"/>
      <c r="K55" s="228">
        <v>638</v>
      </c>
      <c r="L55" s="228">
        <v>68</v>
      </c>
      <c r="M55" s="228">
        <v>64.5</v>
      </c>
      <c r="N55" s="228">
        <v>10.5</v>
      </c>
      <c r="O55" s="228">
        <v>117</v>
      </c>
      <c r="P55" s="228">
        <v>1.5</v>
      </c>
      <c r="Q55" s="228">
        <v>246</v>
      </c>
      <c r="R55" s="217"/>
      <c r="S55" s="228">
        <v>389</v>
      </c>
      <c r="T55" s="228">
        <v>989</v>
      </c>
      <c r="U55" s="217"/>
      <c r="V55" s="217"/>
      <c r="W55" s="217"/>
      <c r="X55" s="228"/>
      <c r="Y55" s="228"/>
      <c r="Z55" s="228"/>
      <c r="AA55" s="228"/>
      <c r="AB55" s="217"/>
      <c r="AC55" s="228"/>
      <c r="AD55" s="217"/>
      <c r="AE55" s="217"/>
      <c r="AF55" s="217"/>
      <c r="AG55" s="217" t="str">
        <f t="shared" ca="1" si="145"/>
        <v>W_ID_191_FS_001</v>
      </c>
      <c r="AH55" s="217"/>
      <c r="AI55" s="217"/>
      <c r="AJ55" s="217"/>
      <c r="AK55" s="217"/>
      <c r="AL55" s="217">
        <f t="shared" ca="1" si="155"/>
        <v>6.9</v>
      </c>
      <c r="AM55" s="228"/>
      <c r="AN55" s="217">
        <f t="shared" ca="1" si="142"/>
        <v>638</v>
      </c>
      <c r="AO55" s="217">
        <f t="shared" ca="1" si="142"/>
        <v>68</v>
      </c>
      <c r="AP55" s="217">
        <f t="shared" ca="1" si="142"/>
        <v>64.5</v>
      </c>
      <c r="AQ55" s="217">
        <f t="shared" ref="AQ55:AT56" ca="1" si="164">ABS(INDIRECT(AQ$5&amp;(CELL("row", AQ55))))</f>
        <v>10.5</v>
      </c>
      <c r="AR55" s="217">
        <f t="shared" ca="1" si="164"/>
        <v>117</v>
      </c>
      <c r="AS55" s="217">
        <f t="shared" ca="1" si="164"/>
        <v>1.5</v>
      </c>
      <c r="AT55" s="217">
        <f t="shared" ca="1" si="164"/>
        <v>246</v>
      </c>
      <c r="AU55" s="217">
        <f t="shared" ca="1" si="142"/>
        <v>0</v>
      </c>
      <c r="AV55" s="217">
        <f t="shared" ca="1" si="142"/>
        <v>389</v>
      </c>
      <c r="AW55" s="217">
        <f t="shared" ca="1" si="142"/>
        <v>989</v>
      </c>
      <c r="AX55" s="217">
        <f t="shared" ca="1" si="142"/>
        <v>0</v>
      </c>
      <c r="AY55" s="217"/>
      <c r="AZ55" s="217">
        <f t="shared" ca="1" si="153"/>
        <v>0</v>
      </c>
      <c r="BA55" s="217">
        <f t="shared" ca="1" si="153"/>
        <v>0</v>
      </c>
      <c r="BB55" s="217">
        <f t="shared" ca="1" si="153"/>
        <v>0</v>
      </c>
      <c r="BC55" s="217">
        <f t="shared" ca="1" si="153"/>
        <v>0</v>
      </c>
      <c r="BD55" s="217"/>
      <c r="BE55" s="217">
        <f t="shared" ca="1" si="154"/>
        <v>0</v>
      </c>
      <c r="BF55" s="217">
        <f t="shared" ca="1" si="154"/>
        <v>0</v>
      </c>
      <c r="BG55" s="217"/>
      <c r="BH55" s="217">
        <f t="shared" ca="1" si="156"/>
        <v>0</v>
      </c>
      <c r="BI55" s="217">
        <f t="shared" ca="1" si="157"/>
        <v>99</v>
      </c>
      <c r="BJ55" s="217"/>
      <c r="BK55" s="253">
        <f t="shared" ca="1" si="158"/>
        <v>33.57416488540084</v>
      </c>
      <c r="BL55" s="253">
        <f t="shared" ca="1" si="159"/>
        <v>31.248349999999999</v>
      </c>
      <c r="BM55" s="254">
        <f t="shared" ca="1" si="104"/>
        <v>3.5879738537028839E-2</v>
      </c>
      <c r="BN55" s="217"/>
      <c r="BO55" s="255">
        <f t="shared" ca="1" si="105"/>
        <v>0.86772486772486768</v>
      </c>
      <c r="BP55" s="255">
        <f t="shared" ca="1" si="106"/>
        <v>0</v>
      </c>
      <c r="BQ55" s="255">
        <f t="shared" ca="1" si="107"/>
        <v>0.13227513227513227</v>
      </c>
      <c r="BR55" s="256">
        <f t="shared" ca="1" si="108"/>
        <v>0.65376243386243382</v>
      </c>
      <c r="BS55" s="256">
        <f t="shared" ca="1" si="109"/>
        <v>0.86772486772486768</v>
      </c>
      <c r="BT55" s="255">
        <f t="shared" ca="1" si="110"/>
        <v>0.86772486772486768</v>
      </c>
      <c r="BU55" s="255">
        <f t="shared" ca="1" si="111"/>
        <v>0</v>
      </c>
      <c r="BV55" s="255">
        <f t="shared" ca="1" si="112"/>
        <v>0.13227513227513227</v>
      </c>
      <c r="BW55" s="256">
        <f t="shared" ca="1" si="113"/>
        <v>0.65376243386243382</v>
      </c>
      <c r="BX55" s="256">
        <f t="shared" ca="1" si="163"/>
        <v>0.86772486772486768</v>
      </c>
      <c r="BY55" s="255" t="e">
        <f t="shared" ca="1" si="114"/>
        <v>#DIV/0!</v>
      </c>
      <c r="BZ55" s="255" t="e">
        <f t="shared" ca="1" si="115"/>
        <v>#DIV/0!</v>
      </c>
      <c r="CA55" s="255" t="e">
        <f t="shared" ca="1" si="116"/>
        <v>#DIV/0!</v>
      </c>
      <c r="CB55" s="256" t="e">
        <f t="shared" ca="1" si="117"/>
        <v>#DIV/0!</v>
      </c>
      <c r="CC55" s="256">
        <f t="shared" ca="1" si="118"/>
        <v>-1</v>
      </c>
      <c r="CD55" s="255">
        <f t="shared" ca="1" si="119"/>
        <v>0.15147783251231528</v>
      </c>
      <c r="CE55" s="255">
        <f t="shared" ca="1" si="120"/>
        <v>0.2395320197044335</v>
      </c>
      <c r="CF55" s="255">
        <f t="shared" ca="1" si="121"/>
        <v>0.60899014778325122</v>
      </c>
      <c r="CG55" s="256">
        <f t="shared" ca="1" si="122"/>
        <v>0.79066422413793114</v>
      </c>
      <c r="CH55" s="256">
        <f t="shared" ca="1" si="123"/>
        <v>0.15147783251231528</v>
      </c>
      <c r="CI55" s="257" t="e">
        <f t="shared" ca="1" si="144"/>
        <v>#REF!</v>
      </c>
      <c r="CJ55" s="257" t="e">
        <f t="shared" ca="1" si="160"/>
        <v>#REF!</v>
      </c>
      <c r="CK55" s="257" t="e">
        <f t="shared" ca="1" si="161"/>
        <v>#REF!</v>
      </c>
      <c r="CL55" s="255" t="e">
        <f t="shared" ca="1" si="124"/>
        <v>#REF!</v>
      </c>
      <c r="CM55" s="255" t="e">
        <f t="shared" ca="1" si="125"/>
        <v>#REF!</v>
      </c>
      <c r="CN55" s="255" t="e">
        <f t="shared" ca="1" si="126"/>
        <v>#REF!</v>
      </c>
      <c r="CO55" s="256" t="e">
        <f t="shared" ca="1" si="127"/>
        <v>#REF!</v>
      </c>
      <c r="CP55" s="256">
        <f t="shared" ca="1" si="128"/>
        <v>-1</v>
      </c>
      <c r="CQ55" s="255">
        <f t="shared" ca="1" si="129"/>
        <v>0.13996230036715199</v>
      </c>
      <c r="CR55" s="255">
        <f t="shared" ca="1" si="130"/>
        <v>0.14917611951357893</v>
      </c>
      <c r="CS55" s="255">
        <f t="shared" ca="1" si="131"/>
        <v>0.71086158011926914</v>
      </c>
      <c r="CT55" s="256">
        <f t="shared" ca="1" si="132"/>
        <v>0.90164609879571367</v>
      </c>
      <c r="CU55" s="256">
        <f t="shared" ca="1" si="133"/>
        <v>0.13996230036715199</v>
      </c>
      <c r="CV55" s="217"/>
      <c r="CW55" s="252">
        <f t="shared" ca="1" si="134"/>
        <v>2.643828526342535</v>
      </c>
      <c r="CX55" s="256">
        <f t="shared" ca="1" si="135"/>
        <v>1.855458110777205</v>
      </c>
      <c r="CY55" s="252">
        <f t="shared" ca="1" si="136"/>
        <v>0.61946902654867253</v>
      </c>
      <c r="CZ55" s="252">
        <f t="shared" ca="1" si="137"/>
        <v>0.51593323216995446</v>
      </c>
      <c r="DA55" s="258">
        <f t="shared" ca="1" si="138"/>
        <v>146.34010389020384</v>
      </c>
      <c r="DB55" s="259"/>
      <c r="DC55" s="258">
        <f t="shared" ca="1" si="139"/>
        <v>616.97315443847822</v>
      </c>
    </row>
    <row r="56" spans="1:107" ht="14.4" x14ac:dyDescent="0.3">
      <c r="A56" s="217"/>
      <c r="B56" s="217"/>
      <c r="C56" s="217"/>
      <c r="D56" s="271" t="s">
        <v>819</v>
      </c>
      <c r="E56" s="217"/>
      <c r="F56" s="217"/>
      <c r="G56" s="217"/>
      <c r="H56" s="217"/>
      <c r="I56" s="228">
        <v>6.3</v>
      </c>
      <c r="J56" s="217"/>
      <c r="K56" s="228">
        <v>530</v>
      </c>
      <c r="L56" s="228">
        <v>64</v>
      </c>
      <c r="M56" s="228">
        <v>217</v>
      </c>
      <c r="N56" s="228">
        <v>53</v>
      </c>
      <c r="O56" s="228">
        <v>190</v>
      </c>
      <c r="P56" s="228"/>
      <c r="Q56" s="228">
        <v>90</v>
      </c>
      <c r="R56" s="217"/>
      <c r="S56" s="228">
        <v>1070</v>
      </c>
      <c r="T56" s="228">
        <v>1068</v>
      </c>
      <c r="U56" s="217"/>
      <c r="V56" s="217"/>
      <c r="W56" s="217"/>
      <c r="X56" s="228"/>
      <c r="Y56" s="228"/>
      <c r="Z56" s="228"/>
      <c r="AA56" s="228"/>
      <c r="AB56" s="217"/>
      <c r="AC56" s="228"/>
      <c r="AD56" s="217"/>
      <c r="AE56" s="217"/>
      <c r="AF56" s="217"/>
      <c r="AG56" s="217" t="str">
        <f t="shared" ca="1" si="145"/>
        <v>W_ID_193_FS_001</v>
      </c>
      <c r="AH56" s="217"/>
      <c r="AI56" s="217"/>
      <c r="AJ56" s="217"/>
      <c r="AK56" s="217"/>
      <c r="AL56" s="217">
        <f t="shared" ca="1" si="155"/>
        <v>6.3</v>
      </c>
      <c r="AM56" s="228"/>
      <c r="AN56" s="217">
        <f t="shared" ref="AN56:AT71" ca="1" si="165">ABS(INDIRECT(AN$5&amp;(CELL("row", AN56))))</f>
        <v>530</v>
      </c>
      <c r="AO56" s="217">
        <f t="shared" ca="1" si="165"/>
        <v>64</v>
      </c>
      <c r="AP56" s="217">
        <f t="shared" ca="1" si="165"/>
        <v>217</v>
      </c>
      <c r="AQ56" s="217">
        <f t="shared" ca="1" si="164"/>
        <v>53</v>
      </c>
      <c r="AR56" s="217">
        <f t="shared" ca="1" si="164"/>
        <v>190</v>
      </c>
      <c r="AS56" s="217">
        <f t="shared" ca="1" si="164"/>
        <v>0</v>
      </c>
      <c r="AT56" s="217">
        <f t="shared" ca="1" si="164"/>
        <v>90</v>
      </c>
      <c r="AU56" s="217">
        <f t="shared" ref="AU56:AX87" ca="1" si="166">ABS(INDIRECT(AU$5&amp;(CELL("row", AU56))))</f>
        <v>0</v>
      </c>
      <c r="AV56" s="217">
        <f t="shared" ca="1" si="166"/>
        <v>1070</v>
      </c>
      <c r="AW56" s="217">
        <f t="shared" ca="1" si="166"/>
        <v>1068</v>
      </c>
      <c r="AX56" s="217">
        <f t="shared" ca="1" si="166"/>
        <v>0</v>
      </c>
      <c r="AY56" s="217"/>
      <c r="AZ56" s="217">
        <f t="shared" ca="1" si="153"/>
        <v>0</v>
      </c>
      <c r="BA56" s="217">
        <f t="shared" ca="1" si="153"/>
        <v>0</v>
      </c>
      <c r="BB56" s="217">
        <f t="shared" ca="1" si="153"/>
        <v>0</v>
      </c>
      <c r="BC56" s="217">
        <f t="shared" ca="1" si="153"/>
        <v>0</v>
      </c>
      <c r="BD56" s="217"/>
      <c r="BE56" s="217">
        <f t="shared" ca="1" si="154"/>
        <v>0</v>
      </c>
      <c r="BF56" s="217">
        <f t="shared" ca="1" si="154"/>
        <v>0</v>
      </c>
      <c r="BG56" s="217"/>
      <c r="BH56" s="217">
        <f t="shared" ref="BH56:BH119" ca="1" si="167">INDIRECT(BH$5&amp;(CELL("row", BH56)))</f>
        <v>0</v>
      </c>
      <c r="BI56" s="217">
        <f t="shared" ca="1" si="157"/>
        <v>99</v>
      </c>
      <c r="BJ56" s="217"/>
      <c r="BK56" s="253">
        <f t="shared" ca="1" si="158"/>
        <v>39.880057177735758</v>
      </c>
      <c r="BL56" s="253">
        <f t="shared" ca="1" si="159"/>
        <v>42.320819999999998</v>
      </c>
      <c r="BM56" s="254">
        <f t="shared" ca="1" si="104"/>
        <v>-2.9692661514874017E-2</v>
      </c>
      <c r="BN56" s="217"/>
      <c r="BO56" s="255">
        <f t="shared" ca="1" si="105"/>
        <v>1</v>
      </c>
      <c r="BP56" s="255">
        <f t="shared" ca="1" si="106"/>
        <v>0</v>
      </c>
      <c r="BQ56" s="255">
        <f t="shared" ca="1" si="107"/>
        <v>0</v>
      </c>
      <c r="BR56" s="256">
        <f t="shared" ca="1" si="108"/>
        <v>0.57740000000000002</v>
      </c>
      <c r="BS56" s="256">
        <f t="shared" ca="1" si="109"/>
        <v>1</v>
      </c>
      <c r="BT56" s="255">
        <f t="shared" ca="1" si="110"/>
        <v>1</v>
      </c>
      <c r="BU56" s="255">
        <f t="shared" ca="1" si="111"/>
        <v>0</v>
      </c>
      <c r="BV56" s="255">
        <f t="shared" ca="1" si="112"/>
        <v>0</v>
      </c>
      <c r="BW56" s="256">
        <f t="shared" ca="1" si="113"/>
        <v>0.57740000000000002</v>
      </c>
      <c r="BX56" s="256">
        <f t="shared" ca="1" si="163"/>
        <v>1</v>
      </c>
      <c r="BY56" s="255" t="e">
        <f t="shared" ca="1" si="114"/>
        <v>#DIV/0!</v>
      </c>
      <c r="BZ56" s="255" t="e">
        <f t="shared" ca="1" si="115"/>
        <v>#DIV/0!</v>
      </c>
      <c r="CA56" s="255" t="e">
        <f t="shared" ca="1" si="116"/>
        <v>#DIV/0!</v>
      </c>
      <c r="CB56" s="256" t="e">
        <f t="shared" ca="1" si="117"/>
        <v>#DIV/0!</v>
      </c>
      <c r="CC56" s="256">
        <f t="shared" ca="1" si="118"/>
        <v>-1</v>
      </c>
      <c r="CD56" s="255">
        <f t="shared" ca="1" si="119"/>
        <v>4.039497307001795E-2</v>
      </c>
      <c r="CE56" s="255">
        <f t="shared" ca="1" si="120"/>
        <v>0.48025134649910234</v>
      </c>
      <c r="CF56" s="255">
        <f t="shared" ca="1" si="121"/>
        <v>0.47935368043087973</v>
      </c>
      <c r="CG56" s="256">
        <f t="shared" ca="1" si="122"/>
        <v>0.57683375224416522</v>
      </c>
      <c r="CH56" s="256">
        <f t="shared" ca="1" si="123"/>
        <v>4.039497307001795E-2</v>
      </c>
      <c r="CI56" s="257" t="e">
        <f t="shared" ca="1" si="144"/>
        <v>#REF!</v>
      </c>
      <c r="CJ56" s="257" t="e">
        <f t="shared" ca="1" si="160"/>
        <v>#REF!</v>
      </c>
      <c r="CK56" s="257" t="e">
        <f t="shared" ca="1" si="161"/>
        <v>#REF!</v>
      </c>
      <c r="CL56" s="255" t="e">
        <f t="shared" ca="1" si="124"/>
        <v>#REF!</v>
      </c>
      <c r="CM56" s="255" t="e">
        <f t="shared" ca="1" si="125"/>
        <v>#REF!</v>
      </c>
      <c r="CN56" s="255" t="e">
        <f t="shared" ca="1" si="126"/>
        <v>#REF!</v>
      </c>
      <c r="CO56" s="256" t="e">
        <f t="shared" ca="1" si="127"/>
        <v>#REF!</v>
      </c>
      <c r="CP56" s="256">
        <f t="shared" ca="1" si="128"/>
        <v>-1</v>
      </c>
      <c r="CQ56" s="255">
        <f t="shared" ca="1" si="129"/>
        <v>6.2721077825548449E-2</v>
      </c>
      <c r="CR56" s="255">
        <f t="shared" ca="1" si="130"/>
        <v>7.5738660015756618E-2</v>
      </c>
      <c r="CS56" s="255">
        <f t="shared" ca="1" si="131"/>
        <v>0.86154026215869495</v>
      </c>
      <c r="CT56" s="256">
        <f t="shared" ca="1" si="132"/>
        <v>1.0310356910511167</v>
      </c>
      <c r="CU56" s="256">
        <f t="shared" ca="1" si="133"/>
        <v>6.2721077825548449E-2</v>
      </c>
      <c r="CV56" s="217"/>
      <c r="CW56" s="252">
        <f t="shared" ca="1" si="134"/>
        <v>1.8880840783669852</v>
      </c>
      <c r="CX56" s="256">
        <f t="shared" ca="1" si="135"/>
        <v>1.2759002141192446</v>
      </c>
      <c r="CY56" s="252">
        <f t="shared" ca="1" si="136"/>
        <v>0.70950468540829992</v>
      </c>
      <c r="CZ56" s="252">
        <f t="shared" ca="1" si="137"/>
        <v>0.54700854700854706</v>
      </c>
      <c r="DA56" s="258">
        <f t="shared" ca="1" si="138"/>
        <v>177.05066124580023</v>
      </c>
      <c r="DB56" s="259"/>
      <c r="DC56" s="258">
        <f t="shared" ca="1" si="139"/>
        <v>750.91361200261986</v>
      </c>
    </row>
    <row r="57" spans="1:107" ht="14.4" x14ac:dyDescent="0.3">
      <c r="A57" s="217"/>
      <c r="B57" s="217"/>
      <c r="C57" s="217"/>
      <c r="D57" s="271" t="s">
        <v>822</v>
      </c>
      <c r="E57" s="217"/>
      <c r="F57" s="217"/>
      <c r="G57" s="217"/>
      <c r="H57" s="217"/>
      <c r="I57" s="228">
        <v>9.4</v>
      </c>
      <c r="J57" s="217"/>
      <c r="K57" s="228">
        <v>1240</v>
      </c>
      <c r="L57" s="228">
        <v>120</v>
      </c>
      <c r="M57" s="228">
        <v>2</v>
      </c>
      <c r="N57" s="228">
        <v>1.2</v>
      </c>
      <c r="O57" s="228">
        <v>77</v>
      </c>
      <c r="P57" s="228">
        <v>3.1</v>
      </c>
      <c r="Q57" s="228">
        <v>112</v>
      </c>
      <c r="R57" s="217"/>
      <c r="S57" s="228">
        <v>727</v>
      </c>
      <c r="T57" s="228">
        <v>1335</v>
      </c>
      <c r="U57" s="217">
        <v>738</v>
      </c>
      <c r="V57" s="217"/>
      <c r="W57" s="217"/>
      <c r="X57" s="228"/>
      <c r="Y57" s="228"/>
      <c r="Z57" s="228"/>
      <c r="AA57" s="228"/>
      <c r="AB57" s="217"/>
      <c r="AC57" s="228"/>
      <c r="AD57" s="217"/>
      <c r="AE57" s="217"/>
      <c r="AF57" s="217"/>
      <c r="AG57" s="217" t="str">
        <f t="shared" ca="1" si="145"/>
        <v>W_ID_196_FS_001</v>
      </c>
      <c r="AH57" s="217"/>
      <c r="AI57" s="217"/>
      <c r="AJ57" s="217"/>
      <c r="AK57" s="217"/>
      <c r="AL57" s="217">
        <f t="shared" ca="1" si="155"/>
        <v>9.4</v>
      </c>
      <c r="AM57" s="228"/>
      <c r="AN57" s="217">
        <f t="shared" ca="1" si="165"/>
        <v>1240</v>
      </c>
      <c r="AO57" s="217">
        <f t="shared" ca="1" si="165"/>
        <v>120</v>
      </c>
      <c r="AP57" s="217">
        <f t="shared" ca="1" si="165"/>
        <v>2</v>
      </c>
      <c r="AQ57" s="217">
        <f t="shared" ca="1" si="165"/>
        <v>1.2</v>
      </c>
      <c r="AR57" s="217">
        <f t="shared" ca="1" si="165"/>
        <v>77</v>
      </c>
      <c r="AS57" s="217">
        <f t="shared" ca="1" si="165"/>
        <v>3.1</v>
      </c>
      <c r="AT57" s="217">
        <f t="shared" ca="1" si="165"/>
        <v>112</v>
      </c>
      <c r="AU57" s="217">
        <f t="shared" ca="1" si="166"/>
        <v>0</v>
      </c>
      <c r="AV57" s="217">
        <f t="shared" ca="1" si="166"/>
        <v>727</v>
      </c>
      <c r="AW57" s="217">
        <f t="shared" ca="1" si="166"/>
        <v>1335</v>
      </c>
      <c r="AX57" s="217">
        <f t="shared" ca="1" si="166"/>
        <v>738</v>
      </c>
      <c r="AY57" s="217"/>
      <c r="AZ57" s="217">
        <f t="shared" ca="1" si="153"/>
        <v>0</v>
      </c>
      <c r="BA57" s="217">
        <f t="shared" ca="1" si="153"/>
        <v>0</v>
      </c>
      <c r="BB57" s="217">
        <f t="shared" ca="1" si="153"/>
        <v>0</v>
      </c>
      <c r="BC57" s="217">
        <f t="shared" ca="1" si="153"/>
        <v>0</v>
      </c>
      <c r="BD57" s="217"/>
      <c r="BE57" s="217">
        <f t="shared" ca="1" si="154"/>
        <v>0</v>
      </c>
      <c r="BF57" s="217">
        <f t="shared" ca="1" si="154"/>
        <v>0</v>
      </c>
      <c r="BG57" s="217"/>
      <c r="BH57" s="217">
        <f t="shared" ca="1" si="167"/>
        <v>0</v>
      </c>
      <c r="BI57" s="217">
        <f t="shared" ref="BI57:BI120" ca="1" si="168">IF(INDIRECT(BI$5&amp;(CELL("row", BI57)))=0,99,INDIRECT(BI$5&amp;(CELL("row", BI57))))</f>
        <v>99</v>
      </c>
      <c r="BJ57" s="217"/>
      <c r="BK57" s="253">
        <f t="shared" ca="1" si="158"/>
        <v>57.206912394922306</v>
      </c>
      <c r="BL57" s="253">
        <f t="shared" ca="1" si="159"/>
        <v>64.773849999999996</v>
      </c>
      <c r="BM57" s="254">
        <f t="shared" ca="1" si="104"/>
        <v>-6.2033860557283091E-2</v>
      </c>
      <c r="BN57" s="217"/>
      <c r="BO57" s="255">
        <f t="shared" ca="1" si="105"/>
        <v>0.59102902374670185</v>
      </c>
      <c r="BP57" s="255">
        <f t="shared" ca="1" si="106"/>
        <v>0</v>
      </c>
      <c r="BQ57" s="255">
        <f t="shared" ca="1" si="107"/>
        <v>0.40897097625329815</v>
      </c>
      <c r="BR57" s="256">
        <f t="shared" ca="1" si="108"/>
        <v>0.81349894459102901</v>
      </c>
      <c r="BS57" s="256">
        <f t="shared" ca="1" si="109"/>
        <v>0.59102902374670185</v>
      </c>
      <c r="BT57" s="255">
        <f t="shared" ca="1" si="110"/>
        <v>0.59102902374670185</v>
      </c>
      <c r="BU57" s="255">
        <f t="shared" ca="1" si="111"/>
        <v>0</v>
      </c>
      <c r="BV57" s="255">
        <f t="shared" ca="1" si="112"/>
        <v>0.40897097625329815</v>
      </c>
      <c r="BW57" s="256">
        <f t="shared" ca="1" si="113"/>
        <v>0.81349894459102901</v>
      </c>
      <c r="BX57" s="256">
        <f t="shared" ca="1" si="163"/>
        <v>0.59102902374670185</v>
      </c>
      <c r="BY57" s="255" t="e">
        <f t="shared" ca="1" si="114"/>
        <v>#DIV/0!</v>
      </c>
      <c r="BZ57" s="255" t="e">
        <f t="shared" ca="1" si="115"/>
        <v>#DIV/0!</v>
      </c>
      <c r="CA57" s="255" t="e">
        <f t="shared" ca="1" si="116"/>
        <v>#DIV/0!</v>
      </c>
      <c r="CB57" s="256" t="e">
        <f t="shared" ca="1" si="117"/>
        <v>#DIV/0!</v>
      </c>
      <c r="CC57" s="256">
        <f t="shared" ca="1" si="118"/>
        <v>-1</v>
      </c>
      <c r="CD57" s="255">
        <f t="shared" ca="1" si="119"/>
        <v>5.1517939282428704E-2</v>
      </c>
      <c r="CE57" s="255">
        <f t="shared" ca="1" si="120"/>
        <v>0.33440662373505059</v>
      </c>
      <c r="CF57" s="255">
        <f t="shared" ca="1" si="121"/>
        <v>0.61407543698252065</v>
      </c>
      <c r="CG57" s="256">
        <f t="shared" ca="1" si="122"/>
        <v>0.73881936522539093</v>
      </c>
      <c r="CH57" s="256">
        <f t="shared" ca="1" si="123"/>
        <v>5.1517939282428704E-2</v>
      </c>
      <c r="CI57" s="257" t="e">
        <f t="shared" ca="1" si="144"/>
        <v>#REF!</v>
      </c>
      <c r="CJ57" s="257" t="e">
        <f t="shared" ref="CJ57:CJ120" ca="1" si="169">INDIRECT("R"&amp;ROW(CJ57)&amp;"C"&amp;(COLUMN(INDIRECT($X$4&amp;ROW(CJ57),TRUE))+29),FALSE)</f>
        <v>#REF!</v>
      </c>
      <c r="CK57" s="257" t="e">
        <f t="shared" ref="CK57:CK120" ca="1" si="170">INDIRECT("R"&amp;ROW(CK57)&amp;"C"&amp;(COLUMN(INDIRECT($X$5&amp;ROW(CK57),TRUE))+29),FALSE)</f>
        <v>#REF!</v>
      </c>
      <c r="CL57" s="255" t="e">
        <f t="shared" ca="1" si="124"/>
        <v>#REF!</v>
      </c>
      <c r="CM57" s="255" t="e">
        <f t="shared" ca="1" si="125"/>
        <v>#REF!</v>
      </c>
      <c r="CN57" s="255" t="e">
        <f t="shared" ca="1" si="126"/>
        <v>#REF!</v>
      </c>
      <c r="CO57" s="256" t="e">
        <f t="shared" ca="1" si="127"/>
        <v>#REF!</v>
      </c>
      <c r="CP57" s="256">
        <f t="shared" ca="1" si="128"/>
        <v>-1</v>
      </c>
      <c r="CQ57" s="255">
        <f t="shared" ca="1" si="129"/>
        <v>0.35073377174924014</v>
      </c>
      <c r="CR57" s="255">
        <f t="shared" ca="1" si="130"/>
        <v>0.33941977911216792</v>
      </c>
      <c r="CS57" s="255">
        <f t="shared" ca="1" si="131"/>
        <v>0.30984644913859188</v>
      </c>
      <c r="CT57" s="256">
        <f t="shared" ca="1" si="132"/>
        <v>0.56029337462834339</v>
      </c>
      <c r="CU57" s="256">
        <f t="shared" ca="1" si="133"/>
        <v>0.35073377174924014</v>
      </c>
      <c r="CV57" s="217"/>
      <c r="CW57" s="252">
        <f t="shared" ca="1" si="134"/>
        <v>4.0791812460476242</v>
      </c>
      <c r="CX57" s="256">
        <f t="shared" ca="1" si="135"/>
        <v>3.8573324964312681</v>
      </c>
      <c r="CY57" s="252">
        <f t="shared" ca="1" si="136"/>
        <v>0.8571428571428571</v>
      </c>
      <c r="CZ57" s="252">
        <f t="shared" ca="1" si="137"/>
        <v>0.49180327868852458</v>
      </c>
      <c r="DA57" s="258">
        <f t="shared" ca="1" si="138"/>
        <v>123.29524475738697</v>
      </c>
      <c r="DB57" s="259"/>
      <c r="DC57" s="258">
        <f t="shared" ca="1" si="139"/>
        <v>517.59424463312416</v>
      </c>
    </row>
    <row r="58" spans="1:107" ht="14.4" x14ac:dyDescent="0.3">
      <c r="A58" s="217"/>
      <c r="B58" s="217"/>
      <c r="C58" s="217"/>
      <c r="D58" s="271" t="s">
        <v>823</v>
      </c>
      <c r="E58" s="217"/>
      <c r="F58" s="217"/>
      <c r="G58" s="217"/>
      <c r="H58" s="217"/>
      <c r="I58" s="228">
        <v>7.6</v>
      </c>
      <c r="J58" s="217"/>
      <c r="K58" s="228">
        <v>245</v>
      </c>
      <c r="L58" s="228">
        <v>50.5</v>
      </c>
      <c r="M58" s="228">
        <v>106</v>
      </c>
      <c r="N58" s="228">
        <v>111</v>
      </c>
      <c r="O58" s="228">
        <v>73.099999999999994</v>
      </c>
      <c r="P58" s="228">
        <v>63</v>
      </c>
      <c r="Q58" s="228">
        <v>54.7</v>
      </c>
      <c r="R58" s="217"/>
      <c r="S58" s="228">
        <v>651</v>
      </c>
      <c r="T58" s="228">
        <v>544</v>
      </c>
      <c r="U58" s="217"/>
      <c r="V58" s="217"/>
      <c r="W58" s="217"/>
      <c r="X58" s="228"/>
      <c r="Y58" s="228"/>
      <c r="Z58" s="228"/>
      <c r="AA58" s="228"/>
      <c r="AB58" s="217"/>
      <c r="AC58" s="228"/>
      <c r="AD58" s="217"/>
      <c r="AE58" s="217"/>
      <c r="AF58" s="217"/>
      <c r="AG58" s="217" t="str">
        <f t="shared" ca="1" si="145"/>
        <v>W_ID_197_FS_001</v>
      </c>
      <c r="AH58" s="217"/>
      <c r="AI58" s="217"/>
      <c r="AJ58" s="217"/>
      <c r="AK58" s="217"/>
      <c r="AL58" s="217">
        <f t="shared" ca="1" si="155"/>
        <v>7.6</v>
      </c>
      <c r="AM58" s="228"/>
      <c r="AN58" s="217">
        <f t="shared" ca="1" si="165"/>
        <v>245</v>
      </c>
      <c r="AO58" s="217">
        <f t="shared" ca="1" si="165"/>
        <v>50.5</v>
      </c>
      <c r="AP58" s="217">
        <f t="shared" ca="1" si="165"/>
        <v>106</v>
      </c>
      <c r="AQ58" s="217">
        <f t="shared" ca="1" si="165"/>
        <v>111</v>
      </c>
      <c r="AR58" s="217">
        <f t="shared" ca="1" si="165"/>
        <v>73.099999999999994</v>
      </c>
      <c r="AS58" s="217">
        <f t="shared" ca="1" si="165"/>
        <v>63</v>
      </c>
      <c r="AT58" s="217">
        <f t="shared" ca="1" si="165"/>
        <v>54.7</v>
      </c>
      <c r="AU58" s="217">
        <f t="shared" ca="1" si="166"/>
        <v>0</v>
      </c>
      <c r="AV58" s="217">
        <f t="shared" ca="1" si="166"/>
        <v>651</v>
      </c>
      <c r="AW58" s="217">
        <f t="shared" ca="1" si="166"/>
        <v>544</v>
      </c>
      <c r="AX58" s="217">
        <f t="shared" ca="1" si="166"/>
        <v>0</v>
      </c>
      <c r="AY58" s="217"/>
      <c r="AZ58" s="217">
        <f t="shared" ca="1" si="153"/>
        <v>0</v>
      </c>
      <c r="BA58" s="217">
        <f t="shared" ca="1" si="153"/>
        <v>0</v>
      </c>
      <c r="BB58" s="217">
        <f t="shared" ca="1" si="153"/>
        <v>0</v>
      </c>
      <c r="BC58" s="217">
        <f t="shared" ca="1" si="153"/>
        <v>0</v>
      </c>
      <c r="BD58" s="217"/>
      <c r="BE58" s="217">
        <f t="shared" ca="1" si="154"/>
        <v>0</v>
      </c>
      <c r="BF58" s="217">
        <f t="shared" ca="1" si="154"/>
        <v>0</v>
      </c>
      <c r="BG58" s="217"/>
      <c r="BH58" s="217">
        <f t="shared" ca="1" si="167"/>
        <v>0</v>
      </c>
      <c r="BI58" s="217">
        <f t="shared" ca="1" si="168"/>
        <v>99</v>
      </c>
      <c r="BJ58" s="217"/>
      <c r="BK58" s="253">
        <f t="shared" ca="1" si="158"/>
        <v>26.3690699179134</v>
      </c>
      <c r="BL58" s="253">
        <f t="shared" ca="1" si="159"/>
        <v>24.013066999999999</v>
      </c>
      <c r="BM58" s="254">
        <f t="shared" ca="1" si="104"/>
        <v>4.6762663555775505E-2</v>
      </c>
      <c r="BN58" s="217"/>
      <c r="BO58" s="255">
        <f t="shared" ca="1" si="105"/>
        <v>3.3564459716512243E-2</v>
      </c>
      <c r="BP58" s="255">
        <f t="shared" ca="1" si="106"/>
        <v>0</v>
      </c>
      <c r="BQ58" s="255">
        <f t="shared" ca="1" si="107"/>
        <v>0.96643554028348777</v>
      </c>
      <c r="BR58" s="256">
        <f t="shared" ca="1" si="108"/>
        <v>1.1353232374056577</v>
      </c>
      <c r="BS58" s="256">
        <f t="shared" ca="1" si="109"/>
        <v>3.3564459716512243E-2</v>
      </c>
      <c r="BT58" s="255">
        <f t="shared" ca="1" si="110"/>
        <v>3.3564459716512243E-2</v>
      </c>
      <c r="BU58" s="255">
        <f t="shared" ca="1" si="111"/>
        <v>0</v>
      </c>
      <c r="BV58" s="255">
        <f t="shared" ca="1" si="112"/>
        <v>0.96643554028348777</v>
      </c>
      <c r="BW58" s="256">
        <f t="shared" ca="1" si="113"/>
        <v>1.1353232374056577</v>
      </c>
      <c r="BX58" s="256">
        <f t="shared" ca="1" si="163"/>
        <v>3.3564459716512243E-2</v>
      </c>
      <c r="BY58" s="255" t="e">
        <f t="shared" ca="1" si="114"/>
        <v>#DIV/0!</v>
      </c>
      <c r="BZ58" s="255" t="e">
        <f t="shared" ca="1" si="115"/>
        <v>#DIV/0!</v>
      </c>
      <c r="CA58" s="255" t="e">
        <f t="shared" ca="1" si="116"/>
        <v>#DIV/0!</v>
      </c>
      <c r="CB58" s="256" t="e">
        <f t="shared" ca="1" si="117"/>
        <v>#DIV/0!</v>
      </c>
      <c r="CC58" s="256">
        <f t="shared" ca="1" si="118"/>
        <v>-1</v>
      </c>
      <c r="CD58" s="255">
        <f t="shared" ca="1" si="119"/>
        <v>4.3770504921181085E-2</v>
      </c>
      <c r="CE58" s="255">
        <f t="shared" ca="1" si="120"/>
        <v>0.52092502200528124</v>
      </c>
      <c r="CF58" s="255">
        <f t="shared" ca="1" si="121"/>
        <v>0.43530447307353765</v>
      </c>
      <c r="CG58" s="256">
        <f t="shared" ca="1" si="122"/>
        <v>0.52791916459950394</v>
      </c>
      <c r="CH58" s="256">
        <f t="shared" ca="1" si="123"/>
        <v>4.3770504921181085E-2</v>
      </c>
      <c r="CI58" s="257" t="e">
        <f t="shared" ca="1" si="144"/>
        <v>#REF!</v>
      </c>
      <c r="CJ58" s="257" t="e">
        <f t="shared" ca="1" si="169"/>
        <v>#REF!</v>
      </c>
      <c r="CK58" s="257" t="e">
        <f t="shared" ca="1" si="170"/>
        <v>#REF!</v>
      </c>
      <c r="CL58" s="255" t="e">
        <f t="shared" ca="1" si="124"/>
        <v>#REF!</v>
      </c>
      <c r="CM58" s="255" t="e">
        <f t="shared" ca="1" si="125"/>
        <v>#REF!</v>
      </c>
      <c r="CN58" s="255" t="e">
        <f t="shared" ca="1" si="126"/>
        <v>#REF!</v>
      </c>
      <c r="CO58" s="256" t="e">
        <f t="shared" ca="1" si="127"/>
        <v>#REF!</v>
      </c>
      <c r="CP58" s="256">
        <f t="shared" ca="1" si="128"/>
        <v>-1</v>
      </c>
      <c r="CQ58" s="255">
        <f t="shared" ca="1" si="129"/>
        <v>2.1708977199311114E-2</v>
      </c>
      <c r="CR58" s="255">
        <f t="shared" ca="1" si="130"/>
        <v>4.474707545164127E-2</v>
      </c>
      <c r="CS58" s="255">
        <f t="shared" ca="1" si="131"/>
        <v>0.93354394734904766</v>
      </c>
      <c r="CT58" s="256">
        <f t="shared" ca="1" si="132"/>
        <v>1.0904979594388275</v>
      </c>
      <c r="CU58" s="256">
        <f t="shared" ca="1" si="133"/>
        <v>2.1708977199311114E-2</v>
      </c>
      <c r="CV58" s="217"/>
      <c r="CW58" s="252">
        <f t="shared" ca="1" si="134"/>
        <v>1.3612597774506652</v>
      </c>
      <c r="CX58" s="256">
        <f t="shared" ca="1" si="135"/>
        <v>1.3812768909725524</v>
      </c>
      <c r="CY58" s="252">
        <f t="shared" ca="1" si="136"/>
        <v>0.91282894736842102</v>
      </c>
      <c r="CZ58" s="252">
        <f t="shared" ca="1" si="137"/>
        <v>0.67333333333333334</v>
      </c>
      <c r="DA58" s="258">
        <f t="shared" ca="1" si="138"/>
        <v>120.62580460715699</v>
      </c>
      <c r="DB58" s="259"/>
      <c r="DC58" s="258">
        <f t="shared" ca="1" si="139"/>
        <v>506.14535287749948</v>
      </c>
    </row>
    <row r="59" spans="1:107" ht="14.4" x14ac:dyDescent="0.3">
      <c r="A59" s="217"/>
      <c r="B59" s="217"/>
      <c r="C59" s="217"/>
      <c r="D59" s="271" t="s">
        <v>824</v>
      </c>
      <c r="E59" s="217"/>
      <c r="F59" s="217"/>
      <c r="G59" s="217"/>
      <c r="H59" s="217"/>
      <c r="I59" s="228">
        <v>8.8000000000000007</v>
      </c>
      <c r="J59" s="217"/>
      <c r="K59" s="228">
        <v>1556</v>
      </c>
      <c r="L59" s="228">
        <v>245</v>
      </c>
      <c r="M59" s="228">
        <v>2.7</v>
      </c>
      <c r="N59" s="228">
        <v>0.2</v>
      </c>
      <c r="O59" s="228">
        <v>416</v>
      </c>
      <c r="P59" s="228">
        <v>30</v>
      </c>
      <c r="Q59" s="228">
        <v>134</v>
      </c>
      <c r="R59" s="217"/>
      <c r="S59" s="228">
        <v>792</v>
      </c>
      <c r="T59" s="228">
        <v>3074</v>
      </c>
      <c r="U59" s="217">
        <v>100</v>
      </c>
      <c r="V59" s="217"/>
      <c r="W59" s="217"/>
      <c r="X59" s="228"/>
      <c r="Y59" s="228"/>
      <c r="Z59" s="228"/>
      <c r="AA59" s="228"/>
      <c r="AB59" s="217"/>
      <c r="AC59" s="228"/>
      <c r="AD59" s="217"/>
      <c r="AE59" s="217"/>
      <c r="AF59" s="217"/>
      <c r="AG59" s="217" t="str">
        <f t="shared" ca="1" si="145"/>
        <v>W_ID_198_FS_001</v>
      </c>
      <c r="AH59" s="217"/>
      <c r="AI59" s="217"/>
      <c r="AJ59" s="217"/>
      <c r="AK59" s="217"/>
      <c r="AL59" s="217">
        <f t="shared" ca="1" si="155"/>
        <v>8.8000000000000007</v>
      </c>
      <c r="AM59" s="228"/>
      <c r="AN59" s="217">
        <f t="shared" ca="1" si="165"/>
        <v>1556</v>
      </c>
      <c r="AO59" s="217">
        <f t="shared" ca="1" si="165"/>
        <v>245</v>
      </c>
      <c r="AP59" s="217">
        <f t="shared" ca="1" si="165"/>
        <v>2.7</v>
      </c>
      <c r="AQ59" s="217">
        <f t="shared" ca="1" si="165"/>
        <v>0.2</v>
      </c>
      <c r="AR59" s="217">
        <f t="shared" ca="1" si="165"/>
        <v>416</v>
      </c>
      <c r="AS59" s="217">
        <f t="shared" ca="1" si="165"/>
        <v>30</v>
      </c>
      <c r="AT59" s="217">
        <f t="shared" ca="1" si="165"/>
        <v>134</v>
      </c>
      <c r="AU59" s="217">
        <f t="shared" ca="1" si="166"/>
        <v>0</v>
      </c>
      <c r="AV59" s="217">
        <f t="shared" ca="1" si="166"/>
        <v>792</v>
      </c>
      <c r="AW59" s="217">
        <f t="shared" ca="1" si="166"/>
        <v>3074</v>
      </c>
      <c r="AX59" s="217">
        <f t="shared" ca="1" si="166"/>
        <v>100</v>
      </c>
      <c r="AY59" s="217"/>
      <c r="AZ59" s="217">
        <f t="shared" ca="1" si="153"/>
        <v>0</v>
      </c>
      <c r="BA59" s="217">
        <f t="shared" ca="1" si="153"/>
        <v>0</v>
      </c>
      <c r="BB59" s="217">
        <f t="shared" ca="1" si="153"/>
        <v>0</v>
      </c>
      <c r="BC59" s="217">
        <f t="shared" ca="1" si="153"/>
        <v>0</v>
      </c>
      <c r="BD59" s="217"/>
      <c r="BE59" s="217">
        <f t="shared" ca="1" si="154"/>
        <v>0</v>
      </c>
      <c r="BF59" s="217">
        <f t="shared" ca="1" si="154"/>
        <v>0</v>
      </c>
      <c r="BG59" s="217"/>
      <c r="BH59" s="217">
        <f t="shared" ca="1" si="167"/>
        <v>0</v>
      </c>
      <c r="BI59" s="217">
        <f t="shared" ca="1" si="168"/>
        <v>99</v>
      </c>
      <c r="BJ59" s="217"/>
      <c r="BK59" s="253">
        <f t="shared" ca="1" si="158"/>
        <v>74.101833572214048</v>
      </c>
      <c r="BL59" s="253">
        <f t="shared" ca="1" si="159"/>
        <v>73.985439999999997</v>
      </c>
      <c r="BM59" s="254">
        <f t="shared" ca="1" si="104"/>
        <v>7.8597957411439558E-4</v>
      </c>
      <c r="BN59" s="217"/>
      <c r="BO59" s="255">
        <f t="shared" ca="1" si="105"/>
        <v>0.15158371040723981</v>
      </c>
      <c r="BP59" s="255">
        <f t="shared" ca="1" si="106"/>
        <v>0</v>
      </c>
      <c r="BQ59" s="255">
        <f t="shared" ca="1" si="107"/>
        <v>0.84841628959276016</v>
      </c>
      <c r="BR59" s="256">
        <f t="shared" ca="1" si="108"/>
        <v>1.0671907239819005</v>
      </c>
      <c r="BS59" s="256">
        <f t="shared" ca="1" si="109"/>
        <v>0.15158371040723981</v>
      </c>
      <c r="BT59" s="255">
        <f t="shared" ca="1" si="110"/>
        <v>0.15158371040723981</v>
      </c>
      <c r="BU59" s="255">
        <f t="shared" ca="1" si="111"/>
        <v>0</v>
      </c>
      <c r="BV59" s="255">
        <f t="shared" ca="1" si="112"/>
        <v>0.84841628959276016</v>
      </c>
      <c r="BW59" s="256">
        <f t="shared" ca="1" si="113"/>
        <v>1.0671907239819005</v>
      </c>
      <c r="BX59" s="256">
        <f t="shared" ca="1" si="163"/>
        <v>0.15158371040723981</v>
      </c>
      <c r="BY59" s="255" t="e">
        <f t="shared" ca="1" si="114"/>
        <v>#DIV/0!</v>
      </c>
      <c r="BZ59" s="255" t="e">
        <f t="shared" ca="1" si="115"/>
        <v>#DIV/0!</v>
      </c>
      <c r="CA59" s="255" t="e">
        <f t="shared" ca="1" si="116"/>
        <v>#DIV/0!</v>
      </c>
      <c r="CB59" s="256" t="e">
        <f t="shared" ca="1" si="117"/>
        <v>#DIV/0!</v>
      </c>
      <c r="CC59" s="256">
        <f t="shared" ca="1" si="118"/>
        <v>-1</v>
      </c>
      <c r="CD59" s="255">
        <f t="shared" ca="1" si="119"/>
        <v>3.3500000000000002E-2</v>
      </c>
      <c r="CE59" s="255">
        <f t="shared" ca="1" si="120"/>
        <v>0.19800000000000001</v>
      </c>
      <c r="CF59" s="255">
        <f t="shared" ca="1" si="121"/>
        <v>0.76849999999999996</v>
      </c>
      <c r="CG59" s="256">
        <f t="shared" ca="1" si="122"/>
        <v>0.90672985000000006</v>
      </c>
      <c r="CH59" s="256">
        <f t="shared" ca="1" si="123"/>
        <v>3.3500000000000002E-2</v>
      </c>
      <c r="CI59" s="257" t="e">
        <f t="shared" ca="1" si="144"/>
        <v>#REF!</v>
      </c>
      <c r="CJ59" s="257" t="e">
        <f t="shared" ca="1" si="169"/>
        <v>#REF!</v>
      </c>
      <c r="CK59" s="257" t="e">
        <f t="shared" ca="1" si="170"/>
        <v>#REF!</v>
      </c>
      <c r="CL59" s="255" t="e">
        <f t="shared" ca="1" si="124"/>
        <v>#REF!</v>
      </c>
      <c r="CM59" s="255" t="e">
        <f t="shared" ca="1" si="125"/>
        <v>#REF!</v>
      </c>
      <c r="CN59" s="255" t="e">
        <f t="shared" ca="1" si="126"/>
        <v>#REF!</v>
      </c>
      <c r="CO59" s="256" t="e">
        <f t="shared" ca="1" si="127"/>
        <v>#REF!</v>
      </c>
      <c r="CP59" s="256">
        <f t="shared" ca="1" si="128"/>
        <v>-1</v>
      </c>
      <c r="CQ59" s="255">
        <f t="shared" ca="1" si="129"/>
        <v>0.34941059229055677</v>
      </c>
      <c r="CR59" s="255">
        <f t="shared" ca="1" si="130"/>
        <v>0.55016449300248327</v>
      </c>
      <c r="CS59" s="255">
        <f t="shared" ca="1" si="131"/>
        <v>0.10042491470696001</v>
      </c>
      <c r="CT59" s="256">
        <f t="shared" ca="1" si="132"/>
        <v>0.31771032500069424</v>
      </c>
      <c r="CU59" s="256">
        <f t="shared" ca="1" si="133"/>
        <v>0.34941059229055677</v>
      </c>
      <c r="CV59" s="217"/>
      <c r="CW59" s="252">
        <f t="shared" ca="1" si="134"/>
        <v>5.4773021730650839</v>
      </c>
      <c r="CX59" s="256">
        <f t="shared" ca="1" si="135"/>
        <v>4.3469684045700774</v>
      </c>
      <c r="CY59" s="252">
        <f t="shared" ca="1" si="136"/>
        <v>0.42553191489361702</v>
      </c>
      <c r="CZ59" s="252">
        <f t="shared" ca="1" si="137"/>
        <v>0.61158262606090863</v>
      </c>
      <c r="DA59" s="258">
        <f t="shared" ca="1" si="138"/>
        <v>238.80691534990055</v>
      </c>
      <c r="DB59" s="259"/>
      <c r="DC59" s="258">
        <f t="shared" ca="1" si="139"/>
        <v>1030.7185305051405</v>
      </c>
    </row>
    <row r="60" spans="1:107" ht="14.4" x14ac:dyDescent="0.3">
      <c r="A60" s="217"/>
      <c r="B60" s="217"/>
      <c r="C60" s="217"/>
      <c r="D60" s="217" t="s">
        <v>892</v>
      </c>
      <c r="E60" s="217"/>
      <c r="F60" s="217"/>
      <c r="G60" s="217"/>
      <c r="H60" s="217"/>
      <c r="I60" s="228">
        <v>8.14</v>
      </c>
      <c r="J60" s="217">
        <v>0.64300000000000002</v>
      </c>
      <c r="K60" s="228">
        <v>1289.7</v>
      </c>
      <c r="L60" s="228">
        <v>17.600000000000001</v>
      </c>
      <c r="M60" s="228">
        <v>5</v>
      </c>
      <c r="N60" s="228">
        <v>1.8</v>
      </c>
      <c r="O60" s="228"/>
      <c r="P60" s="228">
        <v>15.000999999999999</v>
      </c>
      <c r="Q60" s="228">
        <v>342</v>
      </c>
      <c r="R60" s="217"/>
      <c r="S60" s="228">
        <v>280</v>
      </c>
      <c r="T60" s="228">
        <v>2929</v>
      </c>
      <c r="U60" s="217">
        <v>0</v>
      </c>
      <c r="V60" s="217"/>
      <c r="W60" s="217">
        <v>0.26</v>
      </c>
      <c r="X60" s="228"/>
      <c r="Y60" s="228"/>
      <c r="Z60" s="228">
        <v>0.45700000000000002</v>
      </c>
      <c r="AA60" s="228"/>
      <c r="AB60" s="217">
        <v>10.394</v>
      </c>
      <c r="AC60" s="228">
        <v>4.3999999999999997E-2</v>
      </c>
      <c r="AD60" s="217"/>
      <c r="AE60" s="217">
        <v>-4.6900000000000004</v>
      </c>
      <c r="AF60" s="217">
        <v>-62.82</v>
      </c>
      <c r="AG60" s="217" t="str">
        <f t="shared" ca="1" si="145"/>
        <v>W_ID_202_FS_001</v>
      </c>
      <c r="AH60" s="217"/>
      <c r="AI60" s="217"/>
      <c r="AJ60" s="217"/>
      <c r="AK60" s="217"/>
      <c r="AL60" s="217">
        <f t="shared" ca="1" si="155"/>
        <v>8.14</v>
      </c>
      <c r="AM60" s="228">
        <v>0.64300000000000002</v>
      </c>
      <c r="AN60" s="217">
        <f t="shared" ca="1" si="165"/>
        <v>1289.7</v>
      </c>
      <c r="AO60" s="217">
        <f t="shared" ca="1" si="165"/>
        <v>17.600000000000001</v>
      </c>
      <c r="AP60" s="217">
        <f t="shared" ca="1" si="165"/>
        <v>5</v>
      </c>
      <c r="AQ60" s="217">
        <f t="shared" ca="1" si="165"/>
        <v>1.8</v>
      </c>
      <c r="AR60" s="217">
        <f t="shared" ca="1" si="165"/>
        <v>0</v>
      </c>
      <c r="AS60" s="217">
        <f t="shared" ca="1" si="165"/>
        <v>15.000999999999999</v>
      </c>
      <c r="AT60" s="217">
        <f t="shared" ca="1" si="165"/>
        <v>342</v>
      </c>
      <c r="AU60" s="217">
        <f t="shared" ca="1" si="166"/>
        <v>0</v>
      </c>
      <c r="AV60" s="217">
        <f t="shared" ca="1" si="166"/>
        <v>280</v>
      </c>
      <c r="AW60" s="217">
        <f t="shared" ca="1" si="166"/>
        <v>2929</v>
      </c>
      <c r="AX60" s="217">
        <f t="shared" ca="1" si="166"/>
        <v>0</v>
      </c>
      <c r="AY60" s="217"/>
      <c r="AZ60" s="217">
        <f t="shared" ca="1" si="153"/>
        <v>0.26</v>
      </c>
      <c r="BA60" s="217">
        <f t="shared" ca="1" si="153"/>
        <v>0</v>
      </c>
      <c r="BB60" s="217">
        <f t="shared" ca="1" si="153"/>
        <v>0</v>
      </c>
      <c r="BC60" s="217">
        <f t="shared" ca="1" si="153"/>
        <v>0.45700000000000002</v>
      </c>
      <c r="BD60" s="217"/>
      <c r="BE60" s="217">
        <f t="shared" ca="1" si="154"/>
        <v>10.394</v>
      </c>
      <c r="BF60" s="217">
        <f t="shared" ca="1" si="154"/>
        <v>4.3999999999999997E-2</v>
      </c>
      <c r="BG60" s="217"/>
      <c r="BH60" s="217">
        <f t="shared" ca="1" si="167"/>
        <v>-4.6900000000000004</v>
      </c>
      <c r="BI60" s="217">
        <f t="shared" ca="1" si="168"/>
        <v>-62.82</v>
      </c>
      <c r="BJ60" s="217"/>
      <c r="BK60" s="253">
        <f t="shared" ca="1" si="158"/>
        <v>57.60058559640472</v>
      </c>
      <c r="BL60" s="253">
        <f t="shared" ca="1" si="159"/>
        <v>63.483729999999994</v>
      </c>
      <c r="BM60" s="254">
        <f t="shared" ca="1" si="104"/>
        <v>-4.8587171464922245E-2</v>
      </c>
      <c r="BN60" s="217"/>
      <c r="BO60" s="255">
        <f t="shared" ca="1" si="105"/>
        <v>0.47697081691712284</v>
      </c>
      <c r="BP60" s="255">
        <f t="shared" ca="1" si="106"/>
        <v>0</v>
      </c>
      <c r="BQ60" s="255">
        <f t="shared" ca="1" si="107"/>
        <v>0.52302918308287716</v>
      </c>
      <c r="BR60" s="256">
        <f t="shared" ca="1" si="108"/>
        <v>0.87934474739374502</v>
      </c>
      <c r="BS60" s="256">
        <f t="shared" ca="1" si="109"/>
        <v>0.47697081691712284</v>
      </c>
      <c r="BT60" s="255">
        <f t="shared" ca="1" si="110"/>
        <v>0.43771797907400889</v>
      </c>
      <c r="BU60" s="255">
        <f t="shared" ca="1" si="111"/>
        <v>8.229609957444084E-2</v>
      </c>
      <c r="BV60" s="255">
        <f t="shared" ca="1" si="112"/>
        <v>0.47998592135155022</v>
      </c>
      <c r="BW60" s="256">
        <f t="shared" ca="1" si="113"/>
        <v>0.80697810450196783</v>
      </c>
      <c r="BX60" s="256">
        <f t="shared" ca="1" si="163"/>
        <v>0.43771797907400889</v>
      </c>
      <c r="BY60" s="255">
        <f t="shared" ca="1" si="114"/>
        <v>1</v>
      </c>
      <c r="BZ60" s="255">
        <f t="shared" ca="1" si="115"/>
        <v>0</v>
      </c>
      <c r="CA60" s="255">
        <f t="shared" ca="1" si="116"/>
        <v>0</v>
      </c>
      <c r="CB60" s="256">
        <f t="shared" ca="1" si="117"/>
        <v>0.57740000000000002</v>
      </c>
      <c r="CC60" s="256">
        <f t="shared" ca="1" si="118"/>
        <v>1</v>
      </c>
      <c r="CD60" s="255">
        <f t="shared" ca="1" si="119"/>
        <v>9.6310898338496195E-2</v>
      </c>
      <c r="CE60" s="255">
        <f t="shared" ca="1" si="120"/>
        <v>7.885102787947057E-2</v>
      </c>
      <c r="CF60" s="255">
        <f t="shared" ca="1" si="121"/>
        <v>0.82483807378203322</v>
      </c>
      <c r="CG60" s="256">
        <f t="shared" ca="1" si="122"/>
        <v>1.0080504364967615</v>
      </c>
      <c r="CH60" s="256">
        <f t="shared" ca="1" si="123"/>
        <v>9.6310898338496195E-2</v>
      </c>
      <c r="CI60" s="257" t="e">
        <f t="shared" ca="1" si="144"/>
        <v>#REF!</v>
      </c>
      <c r="CJ60" s="257" t="e">
        <f t="shared" ca="1" si="169"/>
        <v>#REF!</v>
      </c>
      <c r="CK60" s="257" t="e">
        <f t="shared" ca="1" si="170"/>
        <v>#REF!</v>
      </c>
      <c r="CL60" s="255" t="e">
        <f t="shared" ca="1" si="124"/>
        <v>#REF!</v>
      </c>
      <c r="CM60" s="255" t="e">
        <f t="shared" ca="1" si="125"/>
        <v>#REF!</v>
      </c>
      <c r="CN60" s="255" t="e">
        <f t="shared" ca="1" si="126"/>
        <v>#REF!</v>
      </c>
      <c r="CO60" s="256" t="e">
        <f t="shared" ca="1" si="127"/>
        <v>#REF!</v>
      </c>
      <c r="CP60" s="256">
        <f t="shared" ca="1" si="128"/>
        <v>-1</v>
      </c>
      <c r="CQ60" s="255">
        <f t="shared" ca="1" si="129"/>
        <v>0.45940272239194996</v>
      </c>
      <c r="CR60" s="255">
        <f t="shared" ca="1" si="130"/>
        <v>6.2692780600901901E-2</v>
      </c>
      <c r="CS60" s="255">
        <f t="shared" ca="1" si="131"/>
        <v>0.47790449700714815</v>
      </c>
      <c r="CT60" s="256">
        <f t="shared" ca="1" si="132"/>
        <v>0.81709545460326605</v>
      </c>
      <c r="CU60" s="256">
        <f t="shared" ca="1" si="133"/>
        <v>0.45940272239194996</v>
      </c>
      <c r="CV60" s="217"/>
      <c r="CW60" s="252">
        <f t="shared" ca="1" si="134"/>
        <v>2.2357528305249939</v>
      </c>
      <c r="CX60" s="256">
        <f t="shared" ca="1" si="135"/>
        <v>1.7920553312922811</v>
      </c>
      <c r="CY60" s="252">
        <f t="shared" ca="1" si="136"/>
        <v>0.78260869565217395</v>
      </c>
      <c r="CZ60" s="252">
        <f t="shared" ca="1" si="137"/>
        <v>0.12007914307156989</v>
      </c>
      <c r="DA60" s="258" t="e">
        <f t="shared" ca="1" si="138"/>
        <v>#NUM!</v>
      </c>
      <c r="DB60" s="259"/>
      <c r="DC60" s="258">
        <f t="shared" ca="1" si="139"/>
        <v>-999</v>
      </c>
    </row>
    <row r="61" spans="1:107" ht="14.4" x14ac:dyDescent="0.3">
      <c r="A61" s="217"/>
      <c r="B61" s="217"/>
      <c r="C61" s="217"/>
      <c r="D61" s="217" t="s">
        <v>893</v>
      </c>
      <c r="E61" s="217"/>
      <c r="F61" s="217"/>
      <c r="G61" s="217"/>
      <c r="H61" s="217"/>
      <c r="I61" s="228">
        <v>7.91</v>
      </c>
      <c r="J61" s="217">
        <v>0.47799999999999998</v>
      </c>
      <c r="K61" s="228">
        <v>1351.1</v>
      </c>
      <c r="L61" s="228">
        <v>15.6</v>
      </c>
      <c r="M61" s="228">
        <v>6.5</v>
      </c>
      <c r="N61" s="228">
        <v>2.5</v>
      </c>
      <c r="O61" s="228"/>
      <c r="P61" s="228">
        <v>11.88</v>
      </c>
      <c r="Q61" s="228">
        <v>277</v>
      </c>
      <c r="R61" s="217"/>
      <c r="S61" s="228">
        <v>290</v>
      </c>
      <c r="T61" s="228">
        <v>2445</v>
      </c>
      <c r="U61" s="217">
        <v>0</v>
      </c>
      <c r="V61" s="217"/>
      <c r="W61" s="217">
        <v>0.378</v>
      </c>
      <c r="X61" s="228"/>
      <c r="Y61" s="228"/>
      <c r="Z61" s="228">
        <v>0.38200000000000001</v>
      </c>
      <c r="AA61" s="228"/>
      <c r="AB61" s="217">
        <v>47.814999999999998</v>
      </c>
      <c r="AC61" s="228">
        <v>0.217</v>
      </c>
      <c r="AD61" s="217"/>
      <c r="AE61" s="217"/>
      <c r="AF61" s="217"/>
      <c r="AG61" s="217" t="str">
        <f t="shared" ca="1" si="145"/>
        <v>W_ID_202_FS_002</v>
      </c>
      <c r="AH61" s="217"/>
      <c r="AI61" s="217"/>
      <c r="AJ61" s="217"/>
      <c r="AK61" s="217"/>
      <c r="AL61" s="217">
        <f t="shared" ca="1" si="155"/>
        <v>7.91</v>
      </c>
      <c r="AM61" s="228">
        <v>0.47799999999999998</v>
      </c>
      <c r="AN61" s="217">
        <f t="shared" ca="1" si="165"/>
        <v>1351.1</v>
      </c>
      <c r="AO61" s="217">
        <f t="shared" ca="1" si="165"/>
        <v>15.6</v>
      </c>
      <c r="AP61" s="217">
        <f t="shared" ca="1" si="165"/>
        <v>6.5</v>
      </c>
      <c r="AQ61" s="217">
        <f t="shared" ca="1" si="165"/>
        <v>2.5</v>
      </c>
      <c r="AR61" s="217">
        <f t="shared" ca="1" si="165"/>
        <v>0</v>
      </c>
      <c r="AS61" s="217">
        <f t="shared" ca="1" si="165"/>
        <v>11.88</v>
      </c>
      <c r="AT61" s="217">
        <f t="shared" ca="1" si="165"/>
        <v>277</v>
      </c>
      <c r="AU61" s="217">
        <f t="shared" ca="1" si="166"/>
        <v>0</v>
      </c>
      <c r="AV61" s="217">
        <f t="shared" ca="1" si="166"/>
        <v>290</v>
      </c>
      <c r="AW61" s="217">
        <f t="shared" ca="1" si="166"/>
        <v>2445</v>
      </c>
      <c r="AX61" s="217">
        <f t="shared" ca="1" si="166"/>
        <v>0</v>
      </c>
      <c r="AY61" s="217"/>
      <c r="AZ61" s="217">
        <f t="shared" ca="1" si="153"/>
        <v>0.378</v>
      </c>
      <c r="BA61" s="217">
        <f t="shared" ca="1" si="153"/>
        <v>0</v>
      </c>
      <c r="BB61" s="217">
        <f t="shared" ca="1" si="153"/>
        <v>0</v>
      </c>
      <c r="BC61" s="217">
        <f t="shared" ca="1" si="153"/>
        <v>0.38200000000000001</v>
      </c>
      <c r="BD61" s="217"/>
      <c r="BE61" s="217">
        <f t="shared" ca="1" si="154"/>
        <v>47.814999999999998</v>
      </c>
      <c r="BF61" s="217">
        <f t="shared" ca="1" si="154"/>
        <v>0.217</v>
      </c>
      <c r="BG61" s="217"/>
      <c r="BH61" s="217">
        <f t="shared" ca="1" si="167"/>
        <v>0</v>
      </c>
      <c r="BI61" s="217">
        <f t="shared" ca="1" si="168"/>
        <v>99</v>
      </c>
      <c r="BJ61" s="217"/>
      <c r="BK61" s="253">
        <f t="shared" ca="1" si="158"/>
        <v>62.339260584266199</v>
      </c>
      <c r="BL61" s="253">
        <f t="shared" ca="1" si="159"/>
        <v>53.925519999999999</v>
      </c>
      <c r="BM61" s="254">
        <f t="shared" ca="1" si="104"/>
        <v>7.2367061994049894E-2</v>
      </c>
      <c r="BN61" s="217"/>
      <c r="BO61" s="255">
        <f t="shared" ca="1" si="105"/>
        <v>0.48257839721254353</v>
      </c>
      <c r="BP61" s="255">
        <f t="shared" ca="1" si="106"/>
        <v>0</v>
      </c>
      <c r="BQ61" s="255">
        <f t="shared" ca="1" si="107"/>
        <v>0.51742160278745641</v>
      </c>
      <c r="BR61" s="256">
        <f t="shared" ca="1" si="108"/>
        <v>0.87610749128919863</v>
      </c>
      <c r="BS61" s="256">
        <f t="shared" ca="1" si="109"/>
        <v>0.48257839721254353</v>
      </c>
      <c r="BT61" s="255">
        <f t="shared" ca="1" si="110"/>
        <v>0.44548086201350923</v>
      </c>
      <c r="BU61" s="255">
        <f t="shared" ca="1" si="111"/>
        <v>7.6873592795110968E-2</v>
      </c>
      <c r="BV61" s="255">
        <f t="shared" ca="1" si="112"/>
        <v>0.47764554519137992</v>
      </c>
      <c r="BW61" s="256">
        <f t="shared" ca="1" si="113"/>
        <v>0.80875796075908668</v>
      </c>
      <c r="BX61" s="256">
        <f t="shared" ca="1" si="163"/>
        <v>0.44548086201350923</v>
      </c>
      <c r="BY61" s="255">
        <f t="shared" ca="1" si="114"/>
        <v>1</v>
      </c>
      <c r="BZ61" s="255">
        <f t="shared" ca="1" si="115"/>
        <v>0</v>
      </c>
      <c r="CA61" s="255">
        <f t="shared" ca="1" si="116"/>
        <v>0</v>
      </c>
      <c r="CB61" s="256">
        <f t="shared" ca="1" si="117"/>
        <v>0.57740000000000002</v>
      </c>
      <c r="CC61" s="256">
        <f t="shared" ca="1" si="118"/>
        <v>1</v>
      </c>
      <c r="CD61" s="255">
        <f t="shared" ca="1" si="119"/>
        <v>9.1965471447543162E-2</v>
      </c>
      <c r="CE61" s="255">
        <f t="shared" ca="1" si="120"/>
        <v>9.6281540504648072E-2</v>
      </c>
      <c r="CF61" s="255">
        <f t="shared" ca="1" si="121"/>
        <v>0.81175298804780871</v>
      </c>
      <c r="CG61" s="256">
        <f t="shared" ca="1" si="122"/>
        <v>0.99043203851261619</v>
      </c>
      <c r="CH61" s="256">
        <f t="shared" ca="1" si="123"/>
        <v>9.1965471447543162E-2</v>
      </c>
      <c r="CI61" s="257" t="e">
        <f t="shared" ca="1" si="144"/>
        <v>#REF!</v>
      </c>
      <c r="CJ61" s="257" t="e">
        <f t="shared" ca="1" si="169"/>
        <v>#REF!</v>
      </c>
      <c r="CK61" s="257" t="e">
        <f t="shared" ca="1" si="170"/>
        <v>#REF!</v>
      </c>
      <c r="CL61" s="255" t="e">
        <f t="shared" ca="1" si="124"/>
        <v>#REF!</v>
      </c>
      <c r="CM61" s="255" t="e">
        <f t="shared" ca="1" si="125"/>
        <v>#REF!</v>
      </c>
      <c r="CN61" s="255" t="e">
        <f t="shared" ca="1" si="126"/>
        <v>#REF!</v>
      </c>
      <c r="CO61" s="256" t="e">
        <f t="shared" ca="1" si="127"/>
        <v>#REF!</v>
      </c>
      <c r="CP61" s="256">
        <f t="shared" ca="1" si="128"/>
        <v>-1</v>
      </c>
      <c r="CQ61" s="255">
        <f t="shared" ca="1" si="129"/>
        <v>0.43749854669211807</v>
      </c>
      <c r="CR61" s="255">
        <f t="shared" ca="1" si="130"/>
        <v>5.0514227876523148E-2</v>
      </c>
      <c r="CS61" s="255">
        <f t="shared" ca="1" si="131"/>
        <v>0.51198722543135888</v>
      </c>
      <c r="CT61" s="256">
        <f t="shared" ca="1" si="132"/>
        <v>0.84380331006561904</v>
      </c>
      <c r="CU61" s="256">
        <f t="shared" ca="1" si="133"/>
        <v>0.43749854669211807</v>
      </c>
      <c r="CV61" s="217"/>
      <c r="CW61" s="252">
        <f t="shared" ca="1" si="134"/>
        <v>1.9883091880368857</v>
      </c>
      <c r="CX61" s="256">
        <f t="shared" ca="1" si="135"/>
        <v>1.5733358400660675</v>
      </c>
      <c r="CY61" s="252">
        <f t="shared" ca="1" si="136"/>
        <v>0.79365079365079361</v>
      </c>
      <c r="CZ61" s="252">
        <f t="shared" ca="1" si="137"/>
        <v>0.1035100524185522</v>
      </c>
      <c r="DA61" s="258" t="e">
        <f t="shared" ca="1" si="138"/>
        <v>#NUM!</v>
      </c>
      <c r="DB61" s="259"/>
      <c r="DC61" s="258">
        <f t="shared" ca="1" si="139"/>
        <v>-999</v>
      </c>
    </row>
    <row r="62" spans="1:107" ht="14.4" x14ac:dyDescent="0.3">
      <c r="A62" s="217"/>
      <c r="B62" s="217"/>
      <c r="C62" s="217"/>
      <c r="D62" s="217" t="s">
        <v>894</v>
      </c>
      <c r="E62" s="217"/>
      <c r="F62" s="217"/>
      <c r="G62" s="217"/>
      <c r="H62" s="217"/>
      <c r="I62" s="228">
        <v>6.38</v>
      </c>
      <c r="J62" s="217">
        <v>3.702</v>
      </c>
      <c r="K62" s="228">
        <v>1718.4</v>
      </c>
      <c r="L62" s="228">
        <v>89.9</v>
      </c>
      <c r="M62" s="228">
        <v>11.9</v>
      </c>
      <c r="N62" s="228">
        <v>2.2000000000000002</v>
      </c>
      <c r="O62" s="228"/>
      <c r="P62" s="228">
        <v>107.595</v>
      </c>
      <c r="Q62" s="228">
        <v>174</v>
      </c>
      <c r="R62" s="217"/>
      <c r="S62" s="228">
        <v>31</v>
      </c>
      <c r="T62" s="228">
        <v>4424</v>
      </c>
      <c r="U62" s="217">
        <v>0</v>
      </c>
      <c r="V62" s="217"/>
      <c r="W62" s="217">
        <v>0</v>
      </c>
      <c r="X62" s="228"/>
      <c r="Y62" s="228"/>
      <c r="Z62" s="228">
        <v>1.44</v>
      </c>
      <c r="AA62" s="228"/>
      <c r="AB62" s="217">
        <v>68.578000000000003</v>
      </c>
      <c r="AC62" s="228">
        <v>1.202</v>
      </c>
      <c r="AD62" s="217"/>
      <c r="AE62" s="217">
        <v>-4.55</v>
      </c>
      <c r="AF62" s="217">
        <v>-50.17</v>
      </c>
      <c r="AG62" s="217" t="str">
        <f t="shared" ca="1" si="145"/>
        <v>W_ID_203_FS_001</v>
      </c>
      <c r="AH62" s="217"/>
      <c r="AI62" s="217"/>
      <c r="AJ62" s="217"/>
      <c r="AK62" s="217"/>
      <c r="AL62" s="217">
        <f t="shared" ca="1" si="155"/>
        <v>6.38</v>
      </c>
      <c r="AM62" s="228">
        <v>3.702</v>
      </c>
      <c r="AN62" s="217">
        <f t="shared" ca="1" si="165"/>
        <v>1718.4</v>
      </c>
      <c r="AO62" s="217">
        <f t="shared" ca="1" si="165"/>
        <v>89.9</v>
      </c>
      <c r="AP62" s="217">
        <f t="shared" ca="1" si="165"/>
        <v>11.9</v>
      </c>
      <c r="AQ62" s="217">
        <f t="shared" ca="1" si="165"/>
        <v>2.2000000000000002</v>
      </c>
      <c r="AR62" s="217">
        <f t="shared" ca="1" si="165"/>
        <v>0</v>
      </c>
      <c r="AS62" s="217">
        <f t="shared" ca="1" si="165"/>
        <v>107.595</v>
      </c>
      <c r="AT62" s="217">
        <f t="shared" ca="1" si="165"/>
        <v>174</v>
      </c>
      <c r="AU62" s="217">
        <f t="shared" ca="1" si="166"/>
        <v>0</v>
      </c>
      <c r="AV62" s="217">
        <f t="shared" ca="1" si="166"/>
        <v>31</v>
      </c>
      <c r="AW62" s="217">
        <f t="shared" ca="1" si="166"/>
        <v>4424</v>
      </c>
      <c r="AX62" s="217">
        <f t="shared" ca="1" si="166"/>
        <v>0</v>
      </c>
      <c r="AY62" s="217"/>
      <c r="AZ62" s="217">
        <f t="shared" ca="1" si="153"/>
        <v>0</v>
      </c>
      <c r="BA62" s="217">
        <f t="shared" ca="1" si="153"/>
        <v>0</v>
      </c>
      <c r="BB62" s="217">
        <f t="shared" ca="1" si="153"/>
        <v>0</v>
      </c>
      <c r="BC62" s="217">
        <f t="shared" ca="1" si="153"/>
        <v>1.44</v>
      </c>
      <c r="BD62" s="217"/>
      <c r="BE62" s="217">
        <f t="shared" ca="1" si="154"/>
        <v>68.578000000000003</v>
      </c>
      <c r="BF62" s="217">
        <f t="shared" ca="1" si="154"/>
        <v>1.202</v>
      </c>
      <c r="BG62" s="217"/>
      <c r="BH62" s="217">
        <f t="shared" ca="1" si="167"/>
        <v>-4.55</v>
      </c>
      <c r="BI62" s="217">
        <f t="shared" ca="1" si="168"/>
        <v>-50.17</v>
      </c>
      <c r="BJ62" s="217"/>
      <c r="BK62" s="253">
        <f t="shared" ca="1" si="158"/>
        <v>82.041843914428412</v>
      </c>
      <c r="BL62" s="253">
        <f t="shared" ca="1" si="159"/>
        <v>78.06331999999999</v>
      </c>
      <c r="BM62" s="254">
        <f t="shared" ca="1" si="104"/>
        <v>2.4849441561765169E-2</v>
      </c>
      <c r="BN62" s="217"/>
      <c r="BO62" s="255">
        <f t="shared" ca="1" si="105"/>
        <v>6.0756841691763784E-2</v>
      </c>
      <c r="BP62" s="255">
        <f t="shared" ca="1" si="106"/>
        <v>0</v>
      </c>
      <c r="BQ62" s="255">
        <f t="shared" ca="1" si="107"/>
        <v>0.93924315830823624</v>
      </c>
      <c r="BR62" s="256">
        <f t="shared" ca="1" si="108"/>
        <v>1.1196250752913448</v>
      </c>
      <c r="BS62" s="256">
        <f t="shared" ca="1" si="109"/>
        <v>6.0756841691763784E-2</v>
      </c>
      <c r="BT62" s="255">
        <f t="shared" ca="1" si="110"/>
        <v>5.3802091788223837E-2</v>
      </c>
      <c r="BU62" s="255">
        <f t="shared" ca="1" si="111"/>
        <v>0.11446858839080727</v>
      </c>
      <c r="BV62" s="255">
        <f t="shared" ca="1" si="112"/>
        <v>0.83172931982096898</v>
      </c>
      <c r="BW62" s="256">
        <f t="shared" ca="1" si="113"/>
        <v>0.99146317339579337</v>
      </c>
      <c r="BX62" s="256">
        <f t="shared" ca="1" si="163"/>
        <v>5.3802091788223837E-2</v>
      </c>
      <c r="BY62" s="255">
        <f t="shared" ca="1" si="114"/>
        <v>1</v>
      </c>
      <c r="BZ62" s="255">
        <f t="shared" ca="1" si="115"/>
        <v>0</v>
      </c>
      <c r="CA62" s="255">
        <f t="shared" ca="1" si="116"/>
        <v>0</v>
      </c>
      <c r="CB62" s="256">
        <f t="shared" ca="1" si="117"/>
        <v>0.57740000000000002</v>
      </c>
      <c r="CC62" s="256">
        <f t="shared" ca="1" si="118"/>
        <v>1</v>
      </c>
      <c r="CD62" s="255">
        <f t="shared" ca="1" si="119"/>
        <v>3.7589112119248216E-2</v>
      </c>
      <c r="CE62" s="255">
        <f t="shared" ca="1" si="120"/>
        <v>6.6969107798660618E-3</v>
      </c>
      <c r="CF62" s="255">
        <f t="shared" ca="1" si="121"/>
        <v>0.95571397710088568</v>
      </c>
      <c r="CG62" s="256">
        <f t="shared" ca="1" si="122"/>
        <v>1.1252668826960468</v>
      </c>
      <c r="CH62" s="256">
        <f t="shared" ca="1" si="123"/>
        <v>3.7589112119248216E-2</v>
      </c>
      <c r="CI62" s="257" t="e">
        <f t="shared" ca="1" si="144"/>
        <v>#REF!</v>
      </c>
      <c r="CJ62" s="257" t="e">
        <f t="shared" ca="1" si="169"/>
        <v>#REF!</v>
      </c>
      <c r="CK62" s="257" t="e">
        <f t="shared" ca="1" si="170"/>
        <v>#REF!</v>
      </c>
      <c r="CL62" s="255" t="e">
        <f t="shared" ca="1" si="124"/>
        <v>#REF!</v>
      </c>
      <c r="CM62" s="255" t="e">
        <f t="shared" ca="1" si="125"/>
        <v>#REF!</v>
      </c>
      <c r="CN62" s="255" t="e">
        <f t="shared" ca="1" si="126"/>
        <v>#REF!</v>
      </c>
      <c r="CO62" s="256" t="e">
        <f t="shared" ca="1" si="127"/>
        <v>#REF!</v>
      </c>
      <c r="CP62" s="256">
        <f t="shared" ca="1" si="128"/>
        <v>-1</v>
      </c>
      <c r="CQ62" s="255">
        <f t="shared" ca="1" si="129"/>
        <v>0.41905656843773165</v>
      </c>
      <c r="CR62" s="255">
        <f t="shared" ca="1" si="130"/>
        <v>0.21923408695619223</v>
      </c>
      <c r="CS62" s="255">
        <f t="shared" ca="1" si="131"/>
        <v>0.36170934460607607</v>
      </c>
      <c r="CT62" s="256">
        <f t="shared" ca="1" si="132"/>
        <v>0.65962904283258228</v>
      </c>
      <c r="CU62" s="256">
        <f t="shared" ca="1" si="133"/>
        <v>0.41905656843773165</v>
      </c>
      <c r="CV62" s="217"/>
      <c r="CW62" s="252">
        <f t="shared" ca="1" si="134"/>
        <v>3.5650967026442513</v>
      </c>
      <c r="CX62" s="256">
        <f t="shared" ca="1" si="135"/>
        <v>2.8319724220739264</v>
      </c>
      <c r="CY62" s="252">
        <f t="shared" ca="1" si="136"/>
        <v>0.64896755162241893</v>
      </c>
      <c r="CZ62" s="252">
        <f t="shared" ca="1" si="137"/>
        <v>0.34347061969893788</v>
      </c>
      <c r="DA62" s="258" t="e">
        <f t="shared" ca="1" si="138"/>
        <v>#NUM!</v>
      </c>
      <c r="DB62" s="259"/>
      <c r="DC62" s="258">
        <f t="shared" ca="1" si="139"/>
        <v>-999</v>
      </c>
    </row>
    <row r="63" spans="1:107" ht="14.4" x14ac:dyDescent="0.3">
      <c r="A63" s="217"/>
      <c r="B63" s="217"/>
      <c r="C63" s="217"/>
      <c r="D63" s="217" t="s">
        <v>895</v>
      </c>
      <c r="E63" s="217"/>
      <c r="F63" s="217"/>
      <c r="G63" s="217"/>
      <c r="H63" s="217"/>
      <c r="I63" s="228">
        <v>6.55</v>
      </c>
      <c r="J63" s="217">
        <v>3.677</v>
      </c>
      <c r="K63" s="228">
        <v>1984.2</v>
      </c>
      <c r="L63" s="228">
        <v>61</v>
      </c>
      <c r="M63" s="228">
        <v>16.3</v>
      </c>
      <c r="N63" s="228">
        <v>2.4</v>
      </c>
      <c r="O63" s="228"/>
      <c r="P63" s="228">
        <v>110.215</v>
      </c>
      <c r="Q63" s="228">
        <v>159</v>
      </c>
      <c r="R63" s="217"/>
      <c r="S63" s="228">
        <v>34</v>
      </c>
      <c r="T63" s="228">
        <v>4866</v>
      </c>
      <c r="U63" s="217">
        <v>0</v>
      </c>
      <c r="V63" s="217"/>
      <c r="W63" s="217">
        <v>0</v>
      </c>
      <c r="X63" s="228"/>
      <c r="Y63" s="228"/>
      <c r="Z63" s="228">
        <v>2.1240000000000001</v>
      </c>
      <c r="AA63" s="228"/>
      <c r="AB63" s="217">
        <v>107.827</v>
      </c>
      <c r="AC63" s="228">
        <v>1.2529999999999999</v>
      </c>
      <c r="AD63" s="217"/>
      <c r="AE63" s="217"/>
      <c r="AF63" s="217"/>
      <c r="AG63" s="217" t="str">
        <f t="shared" ca="1" si="145"/>
        <v>W_ID_203_FS_002</v>
      </c>
      <c r="AH63" s="217"/>
      <c r="AI63" s="217"/>
      <c r="AJ63" s="217"/>
      <c r="AK63" s="217"/>
      <c r="AL63" s="217">
        <f t="shared" ca="1" si="155"/>
        <v>6.55</v>
      </c>
      <c r="AM63" s="228">
        <v>3.677</v>
      </c>
      <c r="AN63" s="217">
        <f t="shared" ca="1" si="165"/>
        <v>1984.2</v>
      </c>
      <c r="AO63" s="217">
        <f t="shared" ca="1" si="165"/>
        <v>61</v>
      </c>
      <c r="AP63" s="217">
        <f t="shared" ca="1" si="165"/>
        <v>16.3</v>
      </c>
      <c r="AQ63" s="217">
        <f t="shared" ca="1" si="165"/>
        <v>2.4</v>
      </c>
      <c r="AR63" s="217">
        <f t="shared" ca="1" si="165"/>
        <v>0</v>
      </c>
      <c r="AS63" s="217">
        <f t="shared" ca="1" si="165"/>
        <v>110.215</v>
      </c>
      <c r="AT63" s="217">
        <f t="shared" ca="1" si="165"/>
        <v>159</v>
      </c>
      <c r="AU63" s="217">
        <f t="shared" ca="1" si="166"/>
        <v>0</v>
      </c>
      <c r="AV63" s="217">
        <f t="shared" ca="1" si="166"/>
        <v>34</v>
      </c>
      <c r="AW63" s="217">
        <f t="shared" ca="1" si="166"/>
        <v>4866</v>
      </c>
      <c r="AX63" s="217">
        <f t="shared" ca="1" si="166"/>
        <v>0</v>
      </c>
      <c r="AY63" s="217"/>
      <c r="AZ63" s="217">
        <f t="shared" ca="1" si="153"/>
        <v>0</v>
      </c>
      <c r="BA63" s="217">
        <f t="shared" ca="1" si="153"/>
        <v>0</v>
      </c>
      <c r="BB63" s="217">
        <f t="shared" ca="1" si="153"/>
        <v>0</v>
      </c>
      <c r="BC63" s="217">
        <f t="shared" ca="1" si="153"/>
        <v>2.1240000000000001</v>
      </c>
      <c r="BD63" s="217"/>
      <c r="BE63" s="217">
        <f t="shared" ca="1" si="154"/>
        <v>107.827</v>
      </c>
      <c r="BF63" s="217">
        <f t="shared" ca="1" si="154"/>
        <v>1.2529999999999999</v>
      </c>
      <c r="BG63" s="217"/>
      <c r="BH63" s="217">
        <f t="shared" ca="1" si="167"/>
        <v>0</v>
      </c>
      <c r="BI63" s="217">
        <f t="shared" ca="1" si="168"/>
        <v>99</v>
      </c>
      <c r="BJ63" s="217"/>
      <c r="BK63" s="253">
        <f t="shared" ca="1" si="158"/>
        <v>95.205902493586763</v>
      </c>
      <c r="BL63" s="253">
        <f t="shared" ca="1" si="159"/>
        <v>84.947009999999992</v>
      </c>
      <c r="BM63" s="254">
        <f t="shared" ca="1" si="104"/>
        <v>5.6945471219911448E-2</v>
      </c>
      <c r="BN63" s="252"/>
      <c r="BO63" s="255">
        <f t="shared" ca="1" si="105"/>
        <v>5.4557152048037745E-2</v>
      </c>
      <c r="BP63" s="255">
        <f t="shared" ca="1" si="106"/>
        <v>0</v>
      </c>
      <c r="BQ63" s="255">
        <f t="shared" ca="1" si="107"/>
        <v>0.94544284795196221</v>
      </c>
      <c r="BR63" s="256">
        <f t="shared" ca="1" si="108"/>
        <v>1.1232041561226678</v>
      </c>
      <c r="BS63" s="256">
        <f t="shared" ca="1" si="109"/>
        <v>5.4557152048037745E-2</v>
      </c>
      <c r="BT63" s="255">
        <f t="shared" ca="1" si="110"/>
        <v>4.8444962409451342E-2</v>
      </c>
      <c r="BU63" s="255">
        <f t="shared" ca="1" si="111"/>
        <v>0.11203278413808337</v>
      </c>
      <c r="BV63" s="255">
        <f t="shared" ca="1" si="112"/>
        <v>0.83952225345246534</v>
      </c>
      <c r="BW63" s="256">
        <f t="shared" ca="1" si="113"/>
        <v>0.99736846735677898</v>
      </c>
      <c r="BX63" s="256">
        <f t="shared" ca="1" si="163"/>
        <v>4.8444962409451342E-2</v>
      </c>
      <c r="BY63" s="255">
        <f t="shared" ca="1" si="114"/>
        <v>1</v>
      </c>
      <c r="BZ63" s="255">
        <f t="shared" ca="1" si="115"/>
        <v>0</v>
      </c>
      <c r="CA63" s="255">
        <f t="shared" ca="1" si="116"/>
        <v>0</v>
      </c>
      <c r="CB63" s="256">
        <f t="shared" ca="1" si="117"/>
        <v>0.57740000000000002</v>
      </c>
      <c r="CC63" s="256">
        <f t="shared" ca="1" si="118"/>
        <v>1</v>
      </c>
      <c r="CD63" s="255">
        <f t="shared" ca="1" si="119"/>
        <v>3.14291361929235E-2</v>
      </c>
      <c r="CE63" s="255">
        <f t="shared" ca="1" si="120"/>
        <v>6.7206957896817554E-3</v>
      </c>
      <c r="CF63" s="255">
        <f t="shared" ca="1" si="121"/>
        <v>0.96185016801739476</v>
      </c>
      <c r="CG63" s="256">
        <f t="shared" ca="1" si="122"/>
        <v>1.1287955722474798</v>
      </c>
      <c r="CH63" s="256">
        <f t="shared" ca="1" si="123"/>
        <v>3.14291361929235E-2</v>
      </c>
      <c r="CI63" s="257" t="e">
        <f t="shared" ca="1" si="144"/>
        <v>#REF!</v>
      </c>
      <c r="CJ63" s="257" t="e">
        <f t="shared" ca="1" si="169"/>
        <v>#REF!</v>
      </c>
      <c r="CK63" s="257" t="e">
        <f t="shared" ca="1" si="170"/>
        <v>#REF!</v>
      </c>
      <c r="CL63" s="255" t="e">
        <f t="shared" ca="1" si="124"/>
        <v>#REF!</v>
      </c>
      <c r="CM63" s="255" t="e">
        <f t="shared" ca="1" si="125"/>
        <v>#REF!</v>
      </c>
      <c r="CN63" s="255" t="e">
        <f t="shared" ca="1" si="126"/>
        <v>#REF!</v>
      </c>
      <c r="CO63" s="256" t="e">
        <f t="shared" ca="1" si="127"/>
        <v>#REF!</v>
      </c>
      <c r="CP63" s="256">
        <f t="shared" ca="1" si="128"/>
        <v>-1</v>
      </c>
      <c r="CQ63" s="255">
        <f t="shared" ca="1" si="129"/>
        <v>0.47888284744080828</v>
      </c>
      <c r="CR63" s="255">
        <f t="shared" ca="1" si="130"/>
        <v>0.14722232483564815</v>
      </c>
      <c r="CS63" s="255">
        <f t="shared" ca="1" si="131"/>
        <v>0.37389482772354349</v>
      </c>
      <c r="CT63" s="256">
        <f t="shared" ca="1" si="132"/>
        <v>0.70824331368469839</v>
      </c>
      <c r="CU63" s="256">
        <f t="shared" ca="1" si="133"/>
        <v>0.47888284744080828</v>
      </c>
      <c r="CV63" s="217"/>
      <c r="CW63" s="252">
        <f t="shared" ca="1" si="134"/>
        <v>3.1904484283099284</v>
      </c>
      <c r="CX63" s="256">
        <f t="shared" ca="1" si="135"/>
        <v>2.3584720656175762</v>
      </c>
      <c r="CY63" s="252">
        <f t="shared" ca="1" si="136"/>
        <v>0.59553349875930528</v>
      </c>
      <c r="CZ63" s="252">
        <f t="shared" ca="1" si="137"/>
        <v>0.2351399275306453</v>
      </c>
      <c r="DA63" s="258" t="e">
        <f t="shared" ca="1" si="138"/>
        <v>#NUM!</v>
      </c>
      <c r="DB63" s="259"/>
      <c r="DC63" s="258">
        <f t="shared" ca="1" si="139"/>
        <v>-999</v>
      </c>
    </row>
    <row r="64" spans="1:107" ht="14.4" x14ac:dyDescent="0.3">
      <c r="A64" s="217"/>
      <c r="B64" s="217"/>
      <c r="C64" s="217"/>
      <c r="D64" s="217" t="s">
        <v>897</v>
      </c>
      <c r="E64" s="217"/>
      <c r="F64" s="217"/>
      <c r="G64" s="217"/>
      <c r="H64" s="217"/>
      <c r="I64" s="228">
        <v>7.34</v>
      </c>
      <c r="J64" s="217">
        <v>7.5999999999999998E-2</v>
      </c>
      <c r="K64" s="228">
        <v>79.8</v>
      </c>
      <c r="L64" s="228">
        <v>6.2</v>
      </c>
      <c r="M64" s="228">
        <v>42.4</v>
      </c>
      <c r="N64" s="228">
        <v>19.100000000000001</v>
      </c>
      <c r="O64" s="228"/>
      <c r="P64" s="228">
        <v>1.0169999999999999</v>
      </c>
      <c r="Q64" s="228">
        <v>33</v>
      </c>
      <c r="R64" s="217"/>
      <c r="S64" s="228">
        <v>51</v>
      </c>
      <c r="T64" s="228">
        <v>330</v>
      </c>
      <c r="U64" s="217">
        <v>0</v>
      </c>
      <c r="V64" s="217"/>
      <c r="W64" s="217">
        <v>5.0000000000000001E-3</v>
      </c>
      <c r="X64" s="228"/>
      <c r="Y64" s="228"/>
      <c r="Z64" s="228">
        <v>0.44800000000000001</v>
      </c>
      <c r="AA64" s="228"/>
      <c r="AB64" s="217">
        <v>6.5000000000000002E-2</v>
      </c>
      <c r="AC64" s="228">
        <v>6.0000000000000001E-3</v>
      </c>
      <c r="AD64" s="217"/>
      <c r="AE64" s="217"/>
      <c r="AF64" s="217"/>
      <c r="AG64" s="217" t="str">
        <f t="shared" ca="1" si="145"/>
        <v>W_ID_205_FS_001</v>
      </c>
      <c r="AH64" s="217"/>
      <c r="AI64" s="217"/>
      <c r="AJ64" s="217"/>
      <c r="AK64" s="217"/>
      <c r="AL64" s="217">
        <f t="shared" ca="1" si="155"/>
        <v>7.34</v>
      </c>
      <c r="AM64" s="228">
        <v>7.5999999999999998E-2</v>
      </c>
      <c r="AN64" s="217">
        <f t="shared" ca="1" si="165"/>
        <v>79.8</v>
      </c>
      <c r="AO64" s="217">
        <f t="shared" ca="1" si="165"/>
        <v>6.2</v>
      </c>
      <c r="AP64" s="217">
        <f t="shared" ca="1" si="165"/>
        <v>42.4</v>
      </c>
      <c r="AQ64" s="217">
        <f t="shared" ca="1" si="165"/>
        <v>19.100000000000001</v>
      </c>
      <c r="AR64" s="217">
        <f t="shared" ca="1" si="165"/>
        <v>0</v>
      </c>
      <c r="AS64" s="217">
        <f t="shared" ca="1" si="165"/>
        <v>1.0169999999999999</v>
      </c>
      <c r="AT64" s="217">
        <f t="shared" ca="1" si="165"/>
        <v>33</v>
      </c>
      <c r="AU64" s="217">
        <f t="shared" ca="1" si="166"/>
        <v>0</v>
      </c>
      <c r="AV64" s="217">
        <f t="shared" ca="1" si="166"/>
        <v>51</v>
      </c>
      <c r="AW64" s="217">
        <f t="shared" ca="1" si="166"/>
        <v>330</v>
      </c>
      <c r="AX64" s="217">
        <f t="shared" ca="1" si="166"/>
        <v>0</v>
      </c>
      <c r="AY64" s="217"/>
      <c r="AZ64" s="217">
        <f t="shared" ca="1" si="153"/>
        <v>5.0000000000000001E-3</v>
      </c>
      <c r="BA64" s="217">
        <f t="shared" ca="1" si="153"/>
        <v>0</v>
      </c>
      <c r="BB64" s="217">
        <f t="shared" ca="1" si="153"/>
        <v>0</v>
      </c>
      <c r="BC64" s="217">
        <f t="shared" ca="1" si="153"/>
        <v>0.44800000000000001</v>
      </c>
      <c r="BD64" s="217"/>
      <c r="BE64" s="217">
        <f t="shared" ca="1" si="154"/>
        <v>6.5000000000000002E-2</v>
      </c>
      <c r="BF64" s="217">
        <f t="shared" ca="1" si="154"/>
        <v>6.0000000000000001E-3</v>
      </c>
      <c r="BG64" s="217"/>
      <c r="BH64" s="217">
        <f t="shared" ca="1" si="167"/>
        <v>0</v>
      </c>
      <c r="BI64" s="217">
        <f t="shared" ca="1" si="168"/>
        <v>99</v>
      </c>
      <c r="BJ64" s="217"/>
      <c r="BK64" s="253">
        <f t="shared" ref="BK64:BK124" ca="1" si="171">IF(AL64=0,ABS(AM64)*0.14411+ABS(AN64)*0.0435+ABS(AO64)*0.02557+ABS(AP64)*0.0499+ABS(AQ64)*0.08226+ABS(AY64)*0.05544+ABS(BE64)*0.05372, ABS(AM64)*0.14411+ABS(AN64)*0.0435+ABS(AO64)*0.02557+ABS(AP64)*0.0499+ABS(AQ64)*0.08226+ABS(AY64)*0.05544+0.992*10^(3-AL64)+ABS(BE64)*0.05372)</f>
        <v>7.3312495031484097</v>
      </c>
      <c r="BL64" s="253">
        <f t="shared" ref="BL64:BL124" ca="1" si="172">ABS(AT64)*0.02821+ABS(AU64)*0.05264+ABS(AV64)*0.02082+ABS(AW64)*0.01639+ABS(AX64)*0.03333</f>
        <v>7.4014499999999996</v>
      </c>
      <c r="BM64" s="254">
        <f t="shared" ca="1" si="104"/>
        <v>-4.7649445939345952E-3</v>
      </c>
      <c r="BN64" s="217"/>
      <c r="BO64" s="255">
        <f t="shared" ca="1" si="105"/>
        <v>0.564826700898588</v>
      </c>
      <c r="BP64" s="255">
        <f t="shared" ca="1" si="106"/>
        <v>0</v>
      </c>
      <c r="BQ64" s="255">
        <f t="shared" ca="1" si="107"/>
        <v>0.43517329910141206</v>
      </c>
      <c r="BR64" s="256">
        <f t="shared" ca="1" si="108"/>
        <v>0.82862554557124524</v>
      </c>
      <c r="BS64" s="256">
        <f t="shared" ca="1" si="109"/>
        <v>0.564826700898588</v>
      </c>
      <c r="BT64" s="255">
        <f t="shared" ca="1" si="110"/>
        <v>0.49981067777357058</v>
      </c>
      <c r="BU64" s="255">
        <f t="shared" ca="1" si="111"/>
        <v>0.11510791366906473</v>
      </c>
      <c r="BV64" s="255">
        <f t="shared" ca="1" si="112"/>
        <v>0.38508140855736456</v>
      </c>
      <c r="BW64" s="256">
        <f t="shared" ca="1" si="113"/>
        <v>0.73324418780764855</v>
      </c>
      <c r="BX64" s="256">
        <f t="shared" ca="1" si="163"/>
        <v>0.49981067777357058</v>
      </c>
      <c r="BY64" s="255">
        <f t="shared" ca="1" si="114"/>
        <v>1</v>
      </c>
      <c r="BZ64" s="255">
        <f t="shared" ca="1" si="115"/>
        <v>0</v>
      </c>
      <c r="CA64" s="255">
        <f t="shared" ca="1" si="116"/>
        <v>0</v>
      </c>
      <c r="CB64" s="256">
        <f t="shared" ca="1" si="117"/>
        <v>0.57740000000000002</v>
      </c>
      <c r="CC64" s="256">
        <f t="shared" ca="1" si="118"/>
        <v>1</v>
      </c>
      <c r="CD64" s="255">
        <f t="shared" ca="1" si="119"/>
        <v>7.9710144927536225E-2</v>
      </c>
      <c r="CE64" s="255">
        <f t="shared" ca="1" si="120"/>
        <v>0.12318840579710146</v>
      </c>
      <c r="CF64" s="255">
        <f t="shared" ca="1" si="121"/>
        <v>0.79710144927536231</v>
      </c>
      <c r="CG64" s="256">
        <f t="shared" ca="1" si="122"/>
        <v>0.9664376811594203</v>
      </c>
      <c r="CH64" s="256">
        <f t="shared" ca="1" si="123"/>
        <v>7.9710144927536225E-2</v>
      </c>
      <c r="CI64" s="257" t="e">
        <f t="shared" ca="1" si="144"/>
        <v>#REF!</v>
      </c>
      <c r="CJ64" s="257" t="e">
        <f t="shared" ca="1" si="169"/>
        <v>#REF!</v>
      </c>
      <c r="CK64" s="257" t="e">
        <f t="shared" ca="1" si="170"/>
        <v>#REF!</v>
      </c>
      <c r="CL64" s="255" t="e">
        <f t="shared" ca="1" si="124"/>
        <v>#REF!</v>
      </c>
      <c r="CM64" s="255" t="e">
        <f t="shared" ca="1" si="125"/>
        <v>#REF!</v>
      </c>
      <c r="CN64" s="255" t="e">
        <f t="shared" ca="1" si="126"/>
        <v>#REF!</v>
      </c>
      <c r="CO64" s="256" t="e">
        <f t="shared" ca="1" si="127"/>
        <v>#REF!</v>
      </c>
      <c r="CP64" s="256">
        <f t="shared" ca="1" si="128"/>
        <v>-1</v>
      </c>
      <c r="CQ64" s="255">
        <f t="shared" ca="1" si="129"/>
        <v>1.7685563930772218E-2</v>
      </c>
      <c r="CR64" s="255">
        <f t="shared" ca="1" si="130"/>
        <v>1.3740663705612499E-2</v>
      </c>
      <c r="CS64" s="255">
        <f t="shared" ca="1" si="131"/>
        <v>0.96857377236361519</v>
      </c>
      <c r="CT64" s="256">
        <f t="shared" ca="1" si="132"/>
        <v>1.1286237795618943</v>
      </c>
      <c r="CU64" s="256">
        <f t="shared" ca="1" si="133"/>
        <v>1.7685563930772218E-2</v>
      </c>
      <c r="CV64" s="217"/>
      <c r="CW64" s="252">
        <f t="shared" ca="1" si="134"/>
        <v>0.30375001174878014</v>
      </c>
      <c r="CX64" s="256">
        <f t="shared" ca="1" si="135"/>
        <v>-4.258247759622491E-2</v>
      </c>
      <c r="CY64" s="252">
        <f t="shared" ca="1" si="136"/>
        <v>0.81833761782347902</v>
      </c>
      <c r="CZ64" s="252">
        <f t="shared" ca="1" si="137"/>
        <v>0.43723554301833567</v>
      </c>
      <c r="DA64" s="258" t="e">
        <f t="shared" ca="1" si="138"/>
        <v>#NUM!</v>
      </c>
      <c r="DB64" s="259"/>
      <c r="DC64" s="258">
        <f t="shared" ca="1" si="139"/>
        <v>-999</v>
      </c>
    </row>
    <row r="65" spans="1:107" ht="14.4" x14ac:dyDescent="0.3">
      <c r="A65" s="217"/>
      <c r="B65" s="217"/>
      <c r="C65" s="217"/>
      <c r="D65" s="217" t="s">
        <v>898</v>
      </c>
      <c r="E65" s="217"/>
      <c r="F65" s="217"/>
      <c r="G65" s="217"/>
      <c r="H65" s="217"/>
      <c r="I65" s="228">
        <v>7.73</v>
      </c>
      <c r="J65" s="217">
        <v>0.16600000000000001</v>
      </c>
      <c r="K65" s="228">
        <v>94.3</v>
      </c>
      <c r="L65" s="228">
        <v>12.9</v>
      </c>
      <c r="M65" s="228">
        <v>69.5</v>
      </c>
      <c r="N65" s="228">
        <v>43.9</v>
      </c>
      <c r="O65" s="228"/>
      <c r="P65" s="228">
        <v>1.994</v>
      </c>
      <c r="Q65" s="228">
        <v>17</v>
      </c>
      <c r="R65" s="217"/>
      <c r="S65" s="228">
        <v>48</v>
      </c>
      <c r="T65" s="228">
        <v>417</v>
      </c>
      <c r="U65" s="217">
        <v>0</v>
      </c>
      <c r="V65" s="217"/>
      <c r="W65" s="217">
        <v>7.0000000000000001E-3</v>
      </c>
      <c r="X65" s="228"/>
      <c r="Y65" s="228"/>
      <c r="Z65" s="228">
        <v>0.97799999999999998</v>
      </c>
      <c r="AA65" s="228"/>
      <c r="AB65" s="217">
        <v>0.72099999999999997</v>
      </c>
      <c r="AC65" s="228">
        <v>0.14399999999999999</v>
      </c>
      <c r="AD65" s="217"/>
      <c r="AE65" s="217"/>
      <c r="AF65" s="217"/>
      <c r="AG65" s="217" t="str">
        <f t="shared" ca="1" si="145"/>
        <v>W_ID_205_FS_002</v>
      </c>
      <c r="AH65" s="217"/>
      <c r="AI65" s="217"/>
      <c r="AJ65" s="217"/>
      <c r="AK65" s="217"/>
      <c r="AL65" s="217">
        <f t="shared" ca="1" si="155"/>
        <v>7.73</v>
      </c>
      <c r="AM65" s="228">
        <v>0.16600000000000001</v>
      </c>
      <c r="AN65" s="217">
        <f t="shared" ca="1" si="165"/>
        <v>94.3</v>
      </c>
      <c r="AO65" s="217">
        <f t="shared" ca="1" si="165"/>
        <v>12.9</v>
      </c>
      <c r="AP65" s="217">
        <f t="shared" ca="1" si="165"/>
        <v>69.5</v>
      </c>
      <c r="AQ65" s="217">
        <f t="shared" ca="1" si="165"/>
        <v>43.9</v>
      </c>
      <c r="AR65" s="217">
        <f t="shared" ca="1" si="165"/>
        <v>0</v>
      </c>
      <c r="AS65" s="217">
        <f t="shared" ca="1" si="165"/>
        <v>1.994</v>
      </c>
      <c r="AT65" s="217">
        <f t="shared" ca="1" si="165"/>
        <v>17</v>
      </c>
      <c r="AU65" s="217">
        <f t="shared" ca="1" si="166"/>
        <v>0</v>
      </c>
      <c r="AV65" s="217">
        <f t="shared" ca="1" si="166"/>
        <v>48</v>
      </c>
      <c r="AW65" s="217">
        <f t="shared" ca="1" si="166"/>
        <v>417</v>
      </c>
      <c r="AX65" s="217">
        <f t="shared" ca="1" si="166"/>
        <v>0</v>
      </c>
      <c r="AY65" s="217"/>
      <c r="AZ65" s="217">
        <f t="shared" ca="1" si="153"/>
        <v>7.0000000000000001E-3</v>
      </c>
      <c r="BA65" s="217">
        <f t="shared" ca="1" si="153"/>
        <v>0</v>
      </c>
      <c r="BB65" s="217">
        <f t="shared" ca="1" si="153"/>
        <v>0</v>
      </c>
      <c r="BC65" s="217">
        <f t="shared" ca="1" si="153"/>
        <v>0.97799999999999998</v>
      </c>
      <c r="BD65" s="217"/>
      <c r="BE65" s="217">
        <f t="shared" ca="1" si="154"/>
        <v>0.72099999999999997</v>
      </c>
      <c r="BF65" s="217">
        <f t="shared" ca="1" si="154"/>
        <v>0.14399999999999999</v>
      </c>
      <c r="BG65" s="217"/>
      <c r="BH65" s="217">
        <f t="shared" ca="1" si="167"/>
        <v>0</v>
      </c>
      <c r="BI65" s="217">
        <f t="shared" ca="1" si="168"/>
        <v>99</v>
      </c>
      <c r="BJ65" s="217"/>
      <c r="BK65" s="253">
        <f t="shared" ca="1" si="171"/>
        <v>11.573839851904395</v>
      </c>
      <c r="BL65" s="253">
        <f t="shared" ca="1" si="172"/>
        <v>8.313559999999999</v>
      </c>
      <c r="BM65" s="254">
        <f t="shared" ca="1" si="104"/>
        <v>0.16393695888767459</v>
      </c>
      <c r="BN65" s="217"/>
      <c r="BO65" s="255">
        <f t="shared" ca="1" si="105"/>
        <v>0.25430067314884069</v>
      </c>
      <c r="BP65" s="255">
        <f t="shared" ca="1" si="106"/>
        <v>0</v>
      </c>
      <c r="BQ65" s="255">
        <f t="shared" ca="1" si="107"/>
        <v>0.74569932685115936</v>
      </c>
      <c r="BR65" s="256">
        <f t="shared" ca="1" si="108"/>
        <v>1.0078922213911743</v>
      </c>
      <c r="BS65" s="256">
        <f t="shared" ca="1" si="109"/>
        <v>0.25430067314884069</v>
      </c>
      <c r="BT65" s="255">
        <f t="shared" ca="1" si="110"/>
        <v>0.20371479928100658</v>
      </c>
      <c r="BU65" s="255">
        <f t="shared" ca="1" si="111"/>
        <v>0.19892150988615939</v>
      </c>
      <c r="BV65" s="255">
        <f t="shared" ca="1" si="112"/>
        <v>0.59736369083283403</v>
      </c>
      <c r="BW65" s="256">
        <f t="shared" ca="1" si="113"/>
        <v>0.80740077890952666</v>
      </c>
      <c r="BX65" s="256">
        <f t="shared" ca="1" si="163"/>
        <v>0.20371479928100658</v>
      </c>
      <c r="BY65" s="255">
        <f t="shared" ca="1" si="114"/>
        <v>1</v>
      </c>
      <c r="BZ65" s="255">
        <f t="shared" ca="1" si="115"/>
        <v>0</v>
      </c>
      <c r="CA65" s="255">
        <f t="shared" ca="1" si="116"/>
        <v>0</v>
      </c>
      <c r="CB65" s="256">
        <f t="shared" ca="1" si="117"/>
        <v>0.57740000000000002</v>
      </c>
      <c r="CC65" s="256">
        <f t="shared" ca="1" si="118"/>
        <v>1</v>
      </c>
      <c r="CD65" s="255">
        <f t="shared" ca="1" si="119"/>
        <v>3.5269709543568464E-2</v>
      </c>
      <c r="CE65" s="255">
        <f t="shared" ca="1" si="120"/>
        <v>9.9585062240663894E-2</v>
      </c>
      <c r="CF65" s="255">
        <f t="shared" ca="1" si="121"/>
        <v>0.86514522821576767</v>
      </c>
      <c r="CG65" s="256">
        <f t="shared" ca="1" si="122"/>
        <v>1.0193479253112034</v>
      </c>
      <c r="CH65" s="256">
        <f t="shared" ca="1" si="123"/>
        <v>3.5269709543568464E-2</v>
      </c>
      <c r="CI65" s="257" t="e">
        <f t="shared" ca="1" si="144"/>
        <v>#REF!</v>
      </c>
      <c r="CJ65" s="257" t="e">
        <f t="shared" ca="1" si="169"/>
        <v>#REF!</v>
      </c>
      <c r="CK65" s="257" t="e">
        <f t="shared" ca="1" si="170"/>
        <v>#REF!</v>
      </c>
      <c r="CL65" s="255" t="e">
        <f t="shared" ca="1" si="124"/>
        <v>#REF!</v>
      </c>
      <c r="CM65" s="255" t="e">
        <f t="shared" ca="1" si="125"/>
        <v>#REF!</v>
      </c>
      <c r="CN65" s="255" t="e">
        <f t="shared" ca="1" si="126"/>
        <v>#REF!</v>
      </c>
      <c r="CO65" s="256" t="e">
        <f t="shared" ca="1" si="127"/>
        <v>#REF!</v>
      </c>
      <c r="CP65" s="256">
        <f t="shared" ca="1" si="128"/>
        <v>-1</v>
      </c>
      <c r="CQ65" s="255">
        <f t="shared" ca="1" si="129"/>
        <v>1.376841825194396E-2</v>
      </c>
      <c r="CR65" s="255">
        <f t="shared" ca="1" si="130"/>
        <v>1.8834845752924399E-2</v>
      </c>
      <c r="CS65" s="255">
        <f t="shared" ca="1" si="131"/>
        <v>0.96739673599513165</v>
      </c>
      <c r="CT65" s="256">
        <f t="shared" ca="1" si="132"/>
        <v>1.1250028957522511</v>
      </c>
      <c r="CU65" s="256">
        <f t="shared" ca="1" si="133"/>
        <v>1.376841825194396E-2</v>
      </c>
      <c r="CV65" s="217"/>
      <c r="CW65" s="252">
        <f t="shared" ca="1" si="134"/>
        <v>0.57871490035637674</v>
      </c>
      <c r="CX65" s="256">
        <f t="shared" ca="1" si="135"/>
        <v>0.37919461600838411</v>
      </c>
      <c r="CY65" s="252">
        <f t="shared" ca="1" si="136"/>
        <v>0.86332350049164208</v>
      </c>
      <c r="CZ65" s="252">
        <f t="shared" ca="1" si="137"/>
        <v>0.57769816390506046</v>
      </c>
      <c r="DA65" s="258" t="e">
        <f t="shared" ca="1" si="138"/>
        <v>#NUM!</v>
      </c>
      <c r="DB65" s="259"/>
      <c r="DC65" s="258">
        <f t="shared" ca="1" si="139"/>
        <v>-999</v>
      </c>
    </row>
    <row r="66" spans="1:107" ht="14.4" x14ac:dyDescent="0.3">
      <c r="A66" s="217"/>
      <c r="B66" s="217"/>
      <c r="C66" s="217"/>
      <c r="D66" s="217" t="s">
        <v>899</v>
      </c>
      <c r="E66" s="217"/>
      <c r="F66" s="217"/>
      <c r="G66" s="217"/>
      <c r="H66" s="217"/>
      <c r="I66" s="228">
        <v>6.79</v>
      </c>
      <c r="J66" s="217">
        <v>6.8000000000000005E-2</v>
      </c>
      <c r="K66" s="228">
        <v>108.7</v>
      </c>
      <c r="L66" s="228">
        <v>4.2</v>
      </c>
      <c r="M66" s="228">
        <v>62.1</v>
      </c>
      <c r="N66" s="228">
        <v>11.2</v>
      </c>
      <c r="O66" s="228"/>
      <c r="P66" s="228">
        <v>0.61</v>
      </c>
      <c r="Q66" s="228">
        <v>18</v>
      </c>
      <c r="R66" s="217"/>
      <c r="S66" s="228">
        <v>39</v>
      </c>
      <c r="T66" s="228">
        <v>439</v>
      </c>
      <c r="U66" s="217">
        <v>0</v>
      </c>
      <c r="V66" s="217"/>
      <c r="W66" s="217">
        <v>4.0000000000000001E-3</v>
      </c>
      <c r="X66" s="228"/>
      <c r="Y66" s="228"/>
      <c r="Z66" s="228">
        <v>0.433</v>
      </c>
      <c r="AA66" s="228"/>
      <c r="AB66" s="217">
        <v>0</v>
      </c>
      <c r="AC66" s="228">
        <v>7.1999999999999995E-2</v>
      </c>
      <c r="AD66" s="217"/>
      <c r="AE66" s="217"/>
      <c r="AF66" s="217"/>
      <c r="AG66" s="217" t="str">
        <f t="shared" ca="1" si="145"/>
        <v>W_ID_206_FS_001</v>
      </c>
      <c r="AH66" s="217"/>
      <c r="AI66" s="217"/>
      <c r="AJ66" s="217"/>
      <c r="AK66" s="217"/>
      <c r="AL66" s="217">
        <f t="shared" ca="1" si="155"/>
        <v>6.79</v>
      </c>
      <c r="AM66" s="228">
        <v>6.8000000000000005E-2</v>
      </c>
      <c r="AN66" s="217">
        <f t="shared" ca="1" si="165"/>
        <v>108.7</v>
      </c>
      <c r="AO66" s="217">
        <f t="shared" ca="1" si="165"/>
        <v>4.2</v>
      </c>
      <c r="AP66" s="217">
        <f t="shared" ca="1" si="165"/>
        <v>62.1</v>
      </c>
      <c r="AQ66" s="217">
        <f t="shared" ca="1" si="165"/>
        <v>11.2</v>
      </c>
      <c r="AR66" s="217">
        <f t="shared" ca="1" si="165"/>
        <v>0</v>
      </c>
      <c r="AS66" s="217">
        <f t="shared" ca="1" si="165"/>
        <v>0.61</v>
      </c>
      <c r="AT66" s="217">
        <f t="shared" ca="1" si="165"/>
        <v>18</v>
      </c>
      <c r="AU66" s="217">
        <f t="shared" ca="1" si="166"/>
        <v>0</v>
      </c>
      <c r="AV66" s="217">
        <f t="shared" ca="1" si="166"/>
        <v>39</v>
      </c>
      <c r="AW66" s="217">
        <f t="shared" ca="1" si="166"/>
        <v>439</v>
      </c>
      <c r="AX66" s="217">
        <f t="shared" ca="1" si="166"/>
        <v>0</v>
      </c>
      <c r="AY66" s="217"/>
      <c r="AZ66" s="217">
        <f t="shared" ca="1" si="153"/>
        <v>4.0000000000000001E-3</v>
      </c>
      <c r="BA66" s="217">
        <f t="shared" ca="1" si="153"/>
        <v>0</v>
      </c>
      <c r="BB66" s="217">
        <f t="shared" ca="1" si="153"/>
        <v>0</v>
      </c>
      <c r="BC66" s="217">
        <f t="shared" ca="1" si="153"/>
        <v>0.433</v>
      </c>
      <c r="BD66" s="217"/>
      <c r="BE66" s="217">
        <f t="shared" ca="1" si="154"/>
        <v>0</v>
      </c>
      <c r="BF66" s="217">
        <f t="shared" ca="1" si="154"/>
        <v>7.1999999999999995E-2</v>
      </c>
      <c r="BG66" s="217"/>
      <c r="BH66" s="217">
        <f t="shared" ca="1" si="167"/>
        <v>0</v>
      </c>
      <c r="BI66" s="217">
        <f t="shared" ca="1" si="168"/>
        <v>99</v>
      </c>
      <c r="BJ66" s="217"/>
      <c r="BK66" s="253">
        <f t="shared" ca="1" si="171"/>
        <v>8.865906363561658</v>
      </c>
      <c r="BL66" s="253">
        <f t="shared" ca="1" si="172"/>
        <v>8.5149699999999999</v>
      </c>
      <c r="BM66" s="254">
        <f t="shared" ca="1" si="104"/>
        <v>2.0190947580605467E-2</v>
      </c>
      <c r="BN66" s="217"/>
      <c r="BO66" s="255">
        <f t="shared" ca="1" si="105"/>
        <v>0.54135338345864659</v>
      </c>
      <c r="BP66" s="255">
        <f t="shared" ca="1" si="106"/>
        <v>0</v>
      </c>
      <c r="BQ66" s="255">
        <f t="shared" ca="1" si="107"/>
        <v>0.45864661654135336</v>
      </c>
      <c r="BR66" s="256">
        <f t="shared" ca="1" si="108"/>
        <v>0.84217669172932341</v>
      </c>
      <c r="BS66" s="256">
        <f t="shared" ca="1" si="109"/>
        <v>0.54135338345864659</v>
      </c>
      <c r="BT66" s="255">
        <f t="shared" ca="1" si="110"/>
        <v>0.44943820224719105</v>
      </c>
      <c r="BU66" s="255">
        <f t="shared" ca="1" si="111"/>
        <v>0.1697877652933833</v>
      </c>
      <c r="BV66" s="255">
        <f t="shared" ca="1" si="112"/>
        <v>0.38077403245942576</v>
      </c>
      <c r="BW66" s="256">
        <f t="shared" ca="1" si="113"/>
        <v>0.6991853932584271</v>
      </c>
      <c r="BX66" s="256">
        <f t="shared" ca="1" si="163"/>
        <v>0.44943820224719105</v>
      </c>
      <c r="BY66" s="255">
        <f t="shared" ca="1" si="114"/>
        <v>1</v>
      </c>
      <c r="BZ66" s="255">
        <f t="shared" ca="1" si="115"/>
        <v>0</v>
      </c>
      <c r="CA66" s="255">
        <f t="shared" ca="1" si="116"/>
        <v>0</v>
      </c>
      <c r="CB66" s="256">
        <f t="shared" ca="1" si="117"/>
        <v>0.57740000000000002</v>
      </c>
      <c r="CC66" s="256">
        <f t="shared" ca="1" si="118"/>
        <v>1</v>
      </c>
      <c r="CD66" s="255">
        <f t="shared" ca="1" si="119"/>
        <v>3.6290322580645164E-2</v>
      </c>
      <c r="CE66" s="255">
        <f t="shared" ca="1" si="120"/>
        <v>7.8629032258064516E-2</v>
      </c>
      <c r="CF66" s="255">
        <f t="shared" ca="1" si="121"/>
        <v>0.88508064516129037</v>
      </c>
      <c r="CG66" s="256">
        <f t="shared" ca="1" si="122"/>
        <v>1.0429566532258066</v>
      </c>
      <c r="CH66" s="256">
        <f t="shared" ca="1" si="123"/>
        <v>3.6290322580645164E-2</v>
      </c>
      <c r="CI66" s="257" t="e">
        <f t="shared" ca="1" si="144"/>
        <v>#REF!</v>
      </c>
      <c r="CJ66" s="257" t="e">
        <f t="shared" ca="1" si="169"/>
        <v>#REF!</v>
      </c>
      <c r="CK66" s="257" t="e">
        <f t="shared" ca="1" si="170"/>
        <v>#REF!</v>
      </c>
      <c r="CL66" s="255" t="e">
        <f t="shared" ca="1" si="124"/>
        <v>#REF!</v>
      </c>
      <c r="CM66" s="255" t="e">
        <f t="shared" ca="1" si="125"/>
        <v>#REF!</v>
      </c>
      <c r="CN66" s="255" t="e">
        <f t="shared" ca="1" si="126"/>
        <v>#REF!</v>
      </c>
      <c r="CO66" s="256" t="e">
        <f t="shared" ca="1" si="127"/>
        <v>#REF!</v>
      </c>
      <c r="CP66" s="256">
        <f t="shared" ca="1" si="128"/>
        <v>-1</v>
      </c>
      <c r="CQ66" s="255">
        <f t="shared" ca="1" si="129"/>
        <v>3.1080763294733346E-2</v>
      </c>
      <c r="CR66" s="255">
        <f t="shared" ca="1" si="130"/>
        <v>1.2009126572022084E-2</v>
      </c>
      <c r="CS66" s="255">
        <f t="shared" ca="1" si="131"/>
        <v>0.95691011013324467</v>
      </c>
      <c r="CT66" s="256">
        <f t="shared" ca="1" si="132"/>
        <v>1.1228901368972366</v>
      </c>
      <c r="CU66" s="256">
        <f t="shared" ca="1" si="133"/>
        <v>3.1080763294733346E-2</v>
      </c>
      <c r="CV66" s="217"/>
      <c r="CW66" s="252">
        <f t="shared" ca="1" si="134"/>
        <v>0.1972805581256194</v>
      </c>
      <c r="CX66" s="256">
        <f t="shared" ca="1" si="135"/>
        <v>-0.54659301938077931</v>
      </c>
      <c r="CY66" s="252">
        <f t="shared" ca="1" si="136"/>
        <v>0.64330844342331994</v>
      </c>
      <c r="CZ66" s="252">
        <f t="shared" ca="1" si="137"/>
        <v>0.27869940278699407</v>
      </c>
      <c r="DA66" s="258" t="e">
        <f t="shared" ca="1" si="138"/>
        <v>#NUM!</v>
      </c>
      <c r="DB66" s="259"/>
      <c r="DC66" s="258">
        <f t="shared" ca="1" si="139"/>
        <v>-999</v>
      </c>
    </row>
    <row r="67" spans="1:107" ht="14.4" x14ac:dyDescent="0.3">
      <c r="A67" s="217"/>
      <c r="B67" s="217"/>
      <c r="C67" s="217"/>
      <c r="D67" s="217" t="s">
        <v>900</v>
      </c>
      <c r="E67" s="217"/>
      <c r="F67" s="217"/>
      <c r="G67" s="217"/>
      <c r="H67" s="217"/>
      <c r="I67" s="228">
        <v>6.86</v>
      </c>
      <c r="J67" s="217">
        <v>0.115</v>
      </c>
      <c r="K67" s="228">
        <v>125.5</v>
      </c>
      <c r="L67" s="228">
        <v>7.8</v>
      </c>
      <c r="M67" s="228">
        <v>80.900000000000006</v>
      </c>
      <c r="N67" s="228">
        <v>59.7</v>
      </c>
      <c r="O67" s="228"/>
      <c r="P67" s="228">
        <v>2.2330000000000001</v>
      </c>
      <c r="Q67" s="228">
        <v>19</v>
      </c>
      <c r="R67" s="217"/>
      <c r="S67" s="228">
        <v>60</v>
      </c>
      <c r="T67" s="228">
        <v>702</v>
      </c>
      <c r="U67" s="217">
        <v>0</v>
      </c>
      <c r="V67" s="217"/>
      <c r="W67" s="217">
        <v>1E-3</v>
      </c>
      <c r="X67" s="228"/>
      <c r="Y67" s="228"/>
      <c r="Z67" s="228">
        <v>0.66</v>
      </c>
      <c r="AA67" s="228"/>
      <c r="AB67" s="217">
        <v>0</v>
      </c>
      <c r="AC67" s="228">
        <v>0.182</v>
      </c>
      <c r="AD67" s="217"/>
      <c r="AE67" s="217"/>
      <c r="AF67" s="217"/>
      <c r="AG67" s="217" t="str">
        <f t="shared" ca="1" si="145"/>
        <v>W_ID_207_FS_001</v>
      </c>
      <c r="AH67" s="217"/>
      <c r="AI67" s="217"/>
      <c r="AJ67" s="217"/>
      <c r="AK67" s="217"/>
      <c r="AL67" s="217">
        <f t="shared" ca="1" si="155"/>
        <v>6.86</v>
      </c>
      <c r="AM67" s="228">
        <v>0.115</v>
      </c>
      <c r="AN67" s="217">
        <f t="shared" ca="1" si="165"/>
        <v>125.5</v>
      </c>
      <c r="AO67" s="217">
        <f t="shared" ca="1" si="165"/>
        <v>7.8</v>
      </c>
      <c r="AP67" s="217">
        <f t="shared" ca="1" si="165"/>
        <v>80.900000000000006</v>
      </c>
      <c r="AQ67" s="217">
        <f t="shared" ca="1" si="165"/>
        <v>59.7</v>
      </c>
      <c r="AR67" s="217">
        <f t="shared" ca="1" si="165"/>
        <v>0</v>
      </c>
      <c r="AS67" s="217">
        <f t="shared" ca="1" si="165"/>
        <v>2.2330000000000001</v>
      </c>
      <c r="AT67" s="217">
        <f t="shared" ca="1" si="165"/>
        <v>19</v>
      </c>
      <c r="AU67" s="217">
        <f t="shared" ca="1" si="166"/>
        <v>0</v>
      </c>
      <c r="AV67" s="217">
        <f t="shared" ca="1" si="166"/>
        <v>60</v>
      </c>
      <c r="AW67" s="217">
        <f t="shared" ca="1" si="166"/>
        <v>702</v>
      </c>
      <c r="AX67" s="217">
        <f t="shared" ca="1" si="166"/>
        <v>0</v>
      </c>
      <c r="AY67" s="217"/>
      <c r="AZ67" s="217">
        <f t="shared" ca="1" si="153"/>
        <v>1E-3</v>
      </c>
      <c r="BA67" s="217">
        <f t="shared" ca="1" si="153"/>
        <v>0</v>
      </c>
      <c r="BB67" s="217">
        <f t="shared" ca="1" si="153"/>
        <v>0</v>
      </c>
      <c r="BC67" s="217">
        <f t="shared" ca="1" si="153"/>
        <v>0.66</v>
      </c>
      <c r="BD67" s="217"/>
      <c r="BE67" s="217">
        <f t="shared" ca="1" si="154"/>
        <v>0</v>
      </c>
      <c r="BF67" s="217">
        <f t="shared" ca="1" si="154"/>
        <v>0.182</v>
      </c>
      <c r="BG67" s="217"/>
      <c r="BH67" s="217">
        <f t="shared" ca="1" si="167"/>
        <v>0</v>
      </c>
      <c r="BI67" s="217">
        <f t="shared" ca="1" si="168"/>
        <v>99</v>
      </c>
      <c r="BJ67" s="217"/>
      <c r="BK67" s="253">
        <f t="shared" ca="1" si="171"/>
        <v>14.62323758411905</v>
      </c>
      <c r="BL67" s="253">
        <f t="shared" ca="1" si="172"/>
        <v>13.29097</v>
      </c>
      <c r="BM67" s="254">
        <f t="shared" ca="1" si="104"/>
        <v>4.7727222064401484E-2</v>
      </c>
      <c r="BN67" s="217"/>
      <c r="BO67" s="255">
        <f t="shared" ca="1" si="105"/>
        <v>0.25392582692950216</v>
      </c>
      <c r="BP67" s="255">
        <f t="shared" ca="1" si="106"/>
        <v>0</v>
      </c>
      <c r="BQ67" s="255">
        <f t="shared" ca="1" si="107"/>
        <v>0.74607417307049784</v>
      </c>
      <c r="BR67" s="256">
        <f t="shared" ca="1" si="108"/>
        <v>1.0081086201135985</v>
      </c>
      <c r="BS67" s="256">
        <f t="shared" ca="1" si="109"/>
        <v>0.25392582692950216</v>
      </c>
      <c r="BT67" s="255">
        <f t="shared" ca="1" si="110"/>
        <v>0.22009846510280914</v>
      </c>
      <c r="BU67" s="255">
        <f t="shared" ca="1" si="111"/>
        <v>0.1332174920359108</v>
      </c>
      <c r="BV67" s="255">
        <f t="shared" ca="1" si="112"/>
        <v>0.64668404286128001</v>
      </c>
      <c r="BW67" s="256">
        <f t="shared" ca="1" si="113"/>
        <v>0.87381091804228195</v>
      </c>
      <c r="BX67" s="256">
        <f t="shared" ca="1" si="163"/>
        <v>0.22009846510280914</v>
      </c>
      <c r="BY67" s="255">
        <f t="shared" ca="1" si="114"/>
        <v>1</v>
      </c>
      <c r="BZ67" s="255">
        <f t="shared" ca="1" si="115"/>
        <v>0</v>
      </c>
      <c r="CA67" s="255">
        <f t="shared" ca="1" si="116"/>
        <v>0</v>
      </c>
      <c r="CB67" s="256">
        <f t="shared" ca="1" si="117"/>
        <v>0.57740000000000002</v>
      </c>
      <c r="CC67" s="256">
        <f t="shared" ca="1" si="118"/>
        <v>1</v>
      </c>
      <c r="CD67" s="255">
        <f t="shared" ca="1" si="119"/>
        <v>2.4327784891165175E-2</v>
      </c>
      <c r="CE67" s="255">
        <f t="shared" ca="1" si="120"/>
        <v>7.6824583866837381E-2</v>
      </c>
      <c r="CF67" s="255">
        <f t="shared" ca="1" si="121"/>
        <v>0.8988476312419974</v>
      </c>
      <c r="CG67" s="256">
        <f t="shared" ca="1" si="122"/>
        <v>1.0519462227912932</v>
      </c>
      <c r="CH67" s="256">
        <f t="shared" ca="1" si="123"/>
        <v>2.4327784891165175E-2</v>
      </c>
      <c r="CI67" s="257" t="e">
        <f t="shared" ca="1" si="144"/>
        <v>#REF!</v>
      </c>
      <c r="CJ67" s="257" t="e">
        <f t="shared" ca="1" si="169"/>
        <v>#REF!</v>
      </c>
      <c r="CK67" s="257" t="e">
        <f t="shared" ca="1" si="170"/>
        <v>#REF!</v>
      </c>
      <c r="CL67" s="255" t="e">
        <f t="shared" ca="1" si="124"/>
        <v>#REF!</v>
      </c>
      <c r="CM67" s="255" t="e">
        <f t="shared" ca="1" si="125"/>
        <v>#REF!</v>
      </c>
      <c r="CN67" s="255" t="e">
        <f t="shared" ca="1" si="126"/>
        <v>#REF!</v>
      </c>
      <c r="CO67" s="256" t="e">
        <f t="shared" ca="1" si="127"/>
        <v>#REF!</v>
      </c>
      <c r="CP67" s="256">
        <f t="shared" ca="1" si="128"/>
        <v>-1</v>
      </c>
      <c r="CQ67" s="255">
        <f t="shared" ca="1" si="129"/>
        <v>1.5825822617775751E-2</v>
      </c>
      <c r="CR67" s="255">
        <f t="shared" ca="1" si="130"/>
        <v>9.8359694357490705E-3</v>
      </c>
      <c r="CS67" s="255">
        <f t="shared" ca="1" si="131"/>
        <v>0.97433820794647519</v>
      </c>
      <c r="CT67" s="256">
        <f t="shared" ca="1" si="132"/>
        <v>1.1342061586952987</v>
      </c>
      <c r="CU67" s="256">
        <f t="shared" ca="1" si="133"/>
        <v>1.5825822617775751E-2</v>
      </c>
      <c r="CV67" s="217"/>
      <c r="CW67" s="252">
        <f t="shared" ca="1" si="134"/>
        <v>8.2148742515915085E-3</v>
      </c>
      <c r="CX67" s="256">
        <f t="shared" ca="1" si="135"/>
        <v>-0.12375931623131153</v>
      </c>
      <c r="CY67" s="252">
        <f t="shared" ca="1" si="136"/>
        <v>0.88066086443428238</v>
      </c>
      <c r="CZ67" s="252">
        <f t="shared" ca="1" si="137"/>
        <v>0.3832923832923833</v>
      </c>
      <c r="DA67" s="258" t="e">
        <f t="shared" ca="1" si="138"/>
        <v>#NUM!</v>
      </c>
      <c r="DB67" s="259"/>
      <c r="DC67" s="258">
        <f t="shared" ca="1" si="139"/>
        <v>-999</v>
      </c>
    </row>
    <row r="68" spans="1:107" ht="14.4" x14ac:dyDescent="0.3">
      <c r="A68" s="217"/>
      <c r="B68" s="217"/>
      <c r="C68" s="217"/>
      <c r="D68" s="217" t="s">
        <v>901</v>
      </c>
      <c r="E68" s="217"/>
      <c r="F68" s="217"/>
      <c r="G68" s="217"/>
      <c r="H68" s="217"/>
      <c r="I68" s="228">
        <v>6.81</v>
      </c>
      <c r="J68" s="217">
        <v>9.2999999999999999E-2</v>
      </c>
      <c r="K68" s="228">
        <v>52.3</v>
      </c>
      <c r="L68" s="228">
        <v>6.9</v>
      </c>
      <c r="M68" s="228">
        <v>71.400000000000006</v>
      </c>
      <c r="N68" s="228">
        <v>42.9</v>
      </c>
      <c r="O68" s="228"/>
      <c r="P68" s="228">
        <v>1.9470000000000001</v>
      </c>
      <c r="Q68" s="228">
        <v>18</v>
      </c>
      <c r="R68" s="217"/>
      <c r="S68" s="228">
        <v>72</v>
      </c>
      <c r="T68" s="228">
        <v>407</v>
      </c>
      <c r="U68" s="217">
        <v>0</v>
      </c>
      <c r="V68" s="217"/>
      <c r="W68" s="217">
        <v>1E-3</v>
      </c>
      <c r="X68" s="228"/>
      <c r="Y68" s="228"/>
      <c r="Z68" s="228">
        <v>0.29399999999999998</v>
      </c>
      <c r="AA68" s="228"/>
      <c r="AB68" s="217">
        <v>8.1000000000000003E-2</v>
      </c>
      <c r="AC68" s="228">
        <v>2E-3</v>
      </c>
      <c r="AD68" s="217"/>
      <c r="AE68" s="217"/>
      <c r="AF68" s="217"/>
      <c r="AG68" s="217" t="str">
        <f t="shared" ca="1" si="145"/>
        <v>W_ID_208_FS_001</v>
      </c>
      <c r="AH68" s="217"/>
      <c r="AI68" s="217"/>
      <c r="AJ68" s="217"/>
      <c r="AK68" s="217"/>
      <c r="AL68" s="217">
        <f t="shared" ca="1" si="155"/>
        <v>6.81</v>
      </c>
      <c r="AM68" s="228">
        <v>9.2999999999999999E-2</v>
      </c>
      <c r="AN68" s="217">
        <f t="shared" ca="1" si="165"/>
        <v>52.3</v>
      </c>
      <c r="AO68" s="217">
        <f t="shared" ca="1" si="165"/>
        <v>6.9</v>
      </c>
      <c r="AP68" s="217">
        <f t="shared" ca="1" si="165"/>
        <v>71.400000000000006</v>
      </c>
      <c r="AQ68" s="217">
        <f t="shared" ca="1" si="165"/>
        <v>42.9</v>
      </c>
      <c r="AR68" s="217">
        <f t="shared" ca="1" si="165"/>
        <v>0</v>
      </c>
      <c r="AS68" s="217">
        <f t="shared" ca="1" si="165"/>
        <v>1.9470000000000001</v>
      </c>
      <c r="AT68" s="217">
        <f t="shared" ca="1" si="165"/>
        <v>18</v>
      </c>
      <c r="AU68" s="217">
        <f t="shared" ca="1" si="166"/>
        <v>0</v>
      </c>
      <c r="AV68" s="217">
        <f t="shared" ca="1" si="166"/>
        <v>72</v>
      </c>
      <c r="AW68" s="217">
        <f t="shared" ca="1" si="166"/>
        <v>407</v>
      </c>
      <c r="AX68" s="217">
        <f t="shared" ca="1" si="166"/>
        <v>0</v>
      </c>
      <c r="AY68" s="217"/>
      <c r="AZ68" s="217">
        <f t="shared" ca="1" si="153"/>
        <v>1E-3</v>
      </c>
      <c r="BA68" s="217">
        <f t="shared" ca="1" si="153"/>
        <v>0</v>
      </c>
      <c r="BB68" s="217">
        <f t="shared" ca="1" si="153"/>
        <v>0</v>
      </c>
      <c r="BC68" s="217">
        <f t="shared" ca="1" si="153"/>
        <v>0.29399999999999998</v>
      </c>
      <c r="BD68" s="217"/>
      <c r="BE68" s="217">
        <f t="shared" ca="1" si="154"/>
        <v>8.1000000000000003E-2</v>
      </c>
      <c r="BF68" s="217">
        <f t="shared" ca="1" si="154"/>
        <v>2E-3</v>
      </c>
      <c r="BG68" s="217"/>
      <c r="BH68" s="217">
        <f t="shared" ca="1" si="167"/>
        <v>0</v>
      </c>
      <c r="BI68" s="217">
        <f t="shared" ca="1" si="168"/>
        <v>99</v>
      </c>
      <c r="BJ68" s="217"/>
      <c r="BK68" s="253">
        <f t="shared" ca="1" si="171"/>
        <v>9.5612041926085958</v>
      </c>
      <c r="BL68" s="253">
        <f t="shared" ca="1" si="172"/>
        <v>8.6775500000000001</v>
      </c>
      <c r="BM68" s="254">
        <f t="shared" ca="1" si="104"/>
        <v>4.8449262667660919E-2</v>
      </c>
      <c r="BN68" s="262"/>
      <c r="BO68" s="255">
        <f t="shared" ca="1" si="105"/>
        <v>0.26996625421822268</v>
      </c>
      <c r="BP68" s="255">
        <f t="shared" ca="1" si="106"/>
        <v>0</v>
      </c>
      <c r="BQ68" s="255">
        <f t="shared" ca="1" si="107"/>
        <v>0.73003374578177727</v>
      </c>
      <c r="BR68" s="256">
        <f t="shared" ca="1" si="108"/>
        <v>0.99884848143982008</v>
      </c>
      <c r="BS68" s="256">
        <f t="shared" ca="1" si="109"/>
        <v>0.26996625421822268</v>
      </c>
      <c r="BT68" s="255">
        <f t="shared" ca="1" si="110"/>
        <v>0.23692003948667323</v>
      </c>
      <c r="BU68" s="255">
        <f t="shared" ca="1" si="111"/>
        <v>0.1224086870681145</v>
      </c>
      <c r="BV68" s="255">
        <f t="shared" ca="1" si="112"/>
        <v>0.64067127344521224</v>
      </c>
      <c r="BW68" s="256">
        <f t="shared" ca="1" si="113"/>
        <v>0.87658075024679183</v>
      </c>
      <c r="BX68" s="256">
        <f t="shared" ca="1" si="163"/>
        <v>0.23692003948667323</v>
      </c>
      <c r="BY68" s="255">
        <f t="shared" ca="1" si="114"/>
        <v>1</v>
      </c>
      <c r="BZ68" s="255">
        <f t="shared" ca="1" si="115"/>
        <v>0</v>
      </c>
      <c r="CA68" s="255">
        <f t="shared" ca="1" si="116"/>
        <v>0</v>
      </c>
      <c r="CB68" s="256">
        <f t="shared" ca="1" si="117"/>
        <v>0.57740000000000002</v>
      </c>
      <c r="CC68" s="256">
        <f t="shared" ca="1" si="118"/>
        <v>1</v>
      </c>
      <c r="CD68" s="255">
        <f t="shared" ca="1" si="119"/>
        <v>3.6217303822937627E-2</v>
      </c>
      <c r="CE68" s="255">
        <f t="shared" ca="1" si="120"/>
        <v>0.14486921529175051</v>
      </c>
      <c r="CF68" s="255">
        <f t="shared" ca="1" si="121"/>
        <v>0.81891348088531191</v>
      </c>
      <c r="CG68" s="256">
        <f t="shared" ca="1" si="122"/>
        <v>0.96651126760563388</v>
      </c>
      <c r="CH68" s="256">
        <f t="shared" ca="1" si="123"/>
        <v>3.6217303822937627E-2</v>
      </c>
      <c r="CI68" s="257" t="e">
        <f t="shared" ca="1" si="144"/>
        <v>#REF!</v>
      </c>
      <c r="CJ68" s="257" t="e">
        <f t="shared" ca="1" si="169"/>
        <v>#REF!</v>
      </c>
      <c r="CK68" s="257" t="e">
        <f t="shared" ca="1" si="170"/>
        <v>#REF!</v>
      </c>
      <c r="CL68" s="255" t="e">
        <f t="shared" ca="1" si="124"/>
        <v>#REF!</v>
      </c>
      <c r="CM68" s="255" t="e">
        <f t="shared" ca="1" si="125"/>
        <v>#REF!</v>
      </c>
      <c r="CN68" s="255" t="e">
        <f t="shared" ca="1" si="126"/>
        <v>#REF!</v>
      </c>
      <c r="CO68" s="256" t="e">
        <f t="shared" ca="1" si="127"/>
        <v>#REF!</v>
      </c>
      <c r="CP68" s="256">
        <f t="shared" ca="1" si="128"/>
        <v>-1</v>
      </c>
      <c r="CQ68" s="255">
        <f t="shared" ca="1" si="129"/>
        <v>7.8397757801646362E-3</v>
      </c>
      <c r="CR68" s="255">
        <f t="shared" ca="1" si="130"/>
        <v>1.0343107625838621E-2</v>
      </c>
      <c r="CS68" s="255">
        <f t="shared" ca="1" si="131"/>
        <v>0.98181711659399673</v>
      </c>
      <c r="CT68" s="256">
        <f t="shared" ca="1" si="132"/>
        <v>1.1382309110665552</v>
      </c>
      <c r="CU68" s="256">
        <f t="shared" ca="1" si="133"/>
        <v>7.8397757801646362E-3</v>
      </c>
      <c r="CV68" s="217"/>
      <c r="CW68" s="252">
        <f t="shared" ca="1" si="134"/>
        <v>4.5240889289786423E-2</v>
      </c>
      <c r="CX68" s="256">
        <f t="shared" ca="1" si="135"/>
        <v>-0.17600003030166378</v>
      </c>
      <c r="CY68" s="252">
        <f t="shared" ca="1" si="136"/>
        <v>0.85731414868105515</v>
      </c>
      <c r="CZ68" s="252">
        <f t="shared" ca="1" si="137"/>
        <v>0.56883759274525969</v>
      </c>
      <c r="DA68" s="258" t="e">
        <f t="shared" ca="1" si="138"/>
        <v>#NUM!</v>
      </c>
      <c r="DB68" s="259"/>
      <c r="DC68" s="258">
        <f t="shared" ca="1" si="139"/>
        <v>-999</v>
      </c>
    </row>
    <row r="69" spans="1:107" ht="14.4" x14ac:dyDescent="0.3">
      <c r="A69" s="217"/>
      <c r="B69" s="217"/>
      <c r="C69" s="217"/>
      <c r="D69" s="217" t="s">
        <v>902</v>
      </c>
      <c r="E69" s="217"/>
      <c r="F69" s="217"/>
      <c r="G69" s="217"/>
      <c r="H69" s="217"/>
      <c r="I69" s="228">
        <v>6.86</v>
      </c>
      <c r="J69" s="217">
        <v>0.03</v>
      </c>
      <c r="K69" s="228">
        <v>70.8</v>
      </c>
      <c r="L69" s="228">
        <v>9</v>
      </c>
      <c r="M69" s="228">
        <v>103.1</v>
      </c>
      <c r="N69" s="228">
        <v>73</v>
      </c>
      <c r="O69" s="228"/>
      <c r="P69" s="228">
        <v>1.0129999999999999</v>
      </c>
      <c r="Q69" s="228">
        <v>24</v>
      </c>
      <c r="R69" s="217"/>
      <c r="S69" s="228">
        <v>126</v>
      </c>
      <c r="T69" s="228">
        <v>1220</v>
      </c>
      <c r="U69" s="217">
        <v>0</v>
      </c>
      <c r="V69" s="217"/>
      <c r="W69" s="217">
        <v>1E-3</v>
      </c>
      <c r="X69" s="228"/>
      <c r="Y69" s="228"/>
      <c r="Z69" s="228">
        <v>0.46500000000000002</v>
      </c>
      <c r="AA69" s="228"/>
      <c r="AB69" s="217">
        <v>0</v>
      </c>
      <c r="AC69" s="228">
        <v>0</v>
      </c>
      <c r="AD69" s="217"/>
      <c r="AE69" s="217"/>
      <c r="AF69" s="217"/>
      <c r="AG69" s="217" t="str">
        <f t="shared" ca="1" si="145"/>
        <v>W_ID_209_FS_001</v>
      </c>
      <c r="AH69" s="217"/>
      <c r="AI69" s="217"/>
      <c r="AJ69" s="217"/>
      <c r="AK69" s="217"/>
      <c r="AL69" s="217">
        <f t="shared" ca="1" si="155"/>
        <v>6.86</v>
      </c>
      <c r="AM69" s="228">
        <v>0.03</v>
      </c>
      <c r="AN69" s="217">
        <f t="shared" ca="1" si="165"/>
        <v>70.8</v>
      </c>
      <c r="AO69" s="217">
        <f t="shared" ca="1" si="165"/>
        <v>9</v>
      </c>
      <c r="AP69" s="217">
        <f t="shared" ca="1" si="165"/>
        <v>103.1</v>
      </c>
      <c r="AQ69" s="217">
        <f t="shared" ca="1" si="165"/>
        <v>73</v>
      </c>
      <c r="AR69" s="217">
        <f t="shared" ca="1" si="165"/>
        <v>0</v>
      </c>
      <c r="AS69" s="217">
        <f t="shared" ca="1" si="165"/>
        <v>1.0129999999999999</v>
      </c>
      <c r="AT69" s="217">
        <f t="shared" ca="1" si="165"/>
        <v>24</v>
      </c>
      <c r="AU69" s="217">
        <f t="shared" ca="1" si="166"/>
        <v>0</v>
      </c>
      <c r="AV69" s="217">
        <f t="shared" ca="1" si="166"/>
        <v>126</v>
      </c>
      <c r="AW69" s="217">
        <f t="shared" ca="1" si="166"/>
        <v>1220</v>
      </c>
      <c r="AX69" s="217">
        <f t="shared" ca="1" si="166"/>
        <v>0</v>
      </c>
      <c r="AY69" s="217"/>
      <c r="AZ69" s="217">
        <f t="shared" ca="1" si="153"/>
        <v>1E-3</v>
      </c>
      <c r="BA69" s="217">
        <f t="shared" ca="1" si="153"/>
        <v>0</v>
      </c>
      <c r="BB69" s="217">
        <f t="shared" ca="1" si="153"/>
        <v>0</v>
      </c>
      <c r="BC69" s="217">
        <f t="shared" ca="1" si="153"/>
        <v>0.46500000000000002</v>
      </c>
      <c r="BD69" s="217"/>
      <c r="BE69" s="217">
        <f t="shared" ca="1" si="154"/>
        <v>0</v>
      </c>
      <c r="BF69" s="217">
        <f t="shared" ca="1" si="154"/>
        <v>0</v>
      </c>
      <c r="BG69" s="217"/>
      <c r="BH69" s="217">
        <f t="shared" ca="1" si="167"/>
        <v>0</v>
      </c>
      <c r="BI69" s="217">
        <f t="shared" ca="1" si="168"/>
        <v>99</v>
      </c>
      <c r="BJ69" s="217"/>
      <c r="BK69" s="253">
        <f t="shared" ca="1" si="171"/>
        <v>14.464060234119048</v>
      </c>
      <c r="BL69" s="253">
        <f t="shared" ca="1" si="172"/>
        <v>23.29616</v>
      </c>
      <c r="BM69" s="254">
        <f t="shared" ca="1" si="104"/>
        <v>-0.23389958297702199</v>
      </c>
      <c r="BN69" s="262"/>
      <c r="BO69" s="255">
        <f t="shared" ca="1" si="105"/>
        <v>0.48656867714140906</v>
      </c>
      <c r="BP69" s="255">
        <f t="shared" ca="1" si="106"/>
        <v>0</v>
      </c>
      <c r="BQ69" s="255">
        <f t="shared" ca="1" si="107"/>
        <v>0.51343132285859094</v>
      </c>
      <c r="BR69" s="256">
        <f t="shared" ca="1" si="108"/>
        <v>0.87380390268626462</v>
      </c>
      <c r="BS69" s="256">
        <f t="shared" ca="1" si="109"/>
        <v>0.48656867714140906</v>
      </c>
      <c r="BT69" s="255">
        <f t="shared" ca="1" si="110"/>
        <v>0.45867176301958912</v>
      </c>
      <c r="BU69" s="255">
        <f t="shared" ca="1" si="111"/>
        <v>5.733397037744864E-2</v>
      </c>
      <c r="BV69" s="255">
        <f t="shared" ca="1" si="112"/>
        <v>0.48399426660296219</v>
      </c>
      <c r="BW69" s="256">
        <f t="shared" ca="1" si="113"/>
        <v>0.82370525561395125</v>
      </c>
      <c r="BX69" s="256">
        <f t="shared" ca="1" si="163"/>
        <v>0.45867176301958912</v>
      </c>
      <c r="BY69" s="255">
        <f t="shared" ca="1" si="114"/>
        <v>1</v>
      </c>
      <c r="BZ69" s="255">
        <f t="shared" ca="1" si="115"/>
        <v>0</v>
      </c>
      <c r="CA69" s="255">
        <f t="shared" ca="1" si="116"/>
        <v>0</v>
      </c>
      <c r="CB69" s="256">
        <f t="shared" ca="1" si="117"/>
        <v>0.57740000000000002</v>
      </c>
      <c r="CC69" s="256">
        <f t="shared" ca="1" si="118"/>
        <v>1</v>
      </c>
      <c r="CD69" s="255">
        <f t="shared" ca="1" si="119"/>
        <v>1.7518248175182483E-2</v>
      </c>
      <c r="CE69" s="255">
        <f t="shared" ca="1" si="120"/>
        <v>9.1970802919708022E-2</v>
      </c>
      <c r="CF69" s="255">
        <f t="shared" ca="1" si="121"/>
        <v>0.89051094890510951</v>
      </c>
      <c r="CG69" s="256">
        <f t="shared" ca="1" si="122"/>
        <v>1.0383880291970802</v>
      </c>
      <c r="CH69" s="256">
        <f t="shared" ca="1" si="123"/>
        <v>1.7518248175182483E-2</v>
      </c>
      <c r="CI69" s="257" t="e">
        <f t="shared" ca="1" si="144"/>
        <v>#REF!</v>
      </c>
      <c r="CJ69" s="257" t="e">
        <f t="shared" ca="1" si="169"/>
        <v>#REF!</v>
      </c>
      <c r="CK69" s="257" t="e">
        <f t="shared" ca="1" si="170"/>
        <v>#REF!</v>
      </c>
      <c r="CL69" s="255" t="e">
        <f t="shared" ca="1" si="124"/>
        <v>#REF!</v>
      </c>
      <c r="CM69" s="255" t="e">
        <f t="shared" ca="1" si="125"/>
        <v>#REF!</v>
      </c>
      <c r="CN69" s="255" t="e">
        <f t="shared" ca="1" si="126"/>
        <v>#REF!</v>
      </c>
      <c r="CO69" s="256" t="e">
        <f t="shared" ca="1" si="127"/>
        <v>#REF!</v>
      </c>
      <c r="CP69" s="256">
        <f t="shared" ca="1" si="128"/>
        <v>-1</v>
      </c>
      <c r="CQ69" s="255">
        <f t="shared" ca="1" si="129"/>
        <v>8.1334401178297204E-3</v>
      </c>
      <c r="CR69" s="255">
        <f t="shared" ca="1" si="130"/>
        <v>1.033911879385134E-2</v>
      </c>
      <c r="CS69" s="255">
        <f t="shared" ca="1" si="131"/>
        <v>0.98152744108831902</v>
      </c>
      <c r="CT69" s="256">
        <f t="shared" ca="1" si="132"/>
        <v>1.1380659845487169</v>
      </c>
      <c r="CU69" s="256">
        <f t="shared" ca="1" si="133"/>
        <v>8.1334401178297204E-3</v>
      </c>
      <c r="CV69" s="217"/>
      <c r="CW69" s="252">
        <f t="shared" ca="1" si="134"/>
        <v>4.5162158758193849E-2</v>
      </c>
      <c r="CX69" s="256">
        <f t="shared" ca="1" si="135"/>
        <v>-0.10477364640486697</v>
      </c>
      <c r="CY69" s="252">
        <f t="shared" ca="1" si="136"/>
        <v>0.87624534869763526</v>
      </c>
      <c r="CZ69" s="252">
        <f t="shared" ca="1" si="137"/>
        <v>0.55970149253731338</v>
      </c>
      <c r="DA69" s="258" t="e">
        <f t="shared" ca="1" si="138"/>
        <v>#NUM!</v>
      </c>
      <c r="DB69" s="259"/>
      <c r="DC69" s="258">
        <f t="shared" ca="1" si="139"/>
        <v>-999</v>
      </c>
    </row>
    <row r="70" spans="1:107" ht="14.4" x14ac:dyDescent="0.3">
      <c r="A70" s="217"/>
      <c r="B70" s="217"/>
      <c r="C70" s="217"/>
      <c r="D70" s="217" t="s">
        <v>903</v>
      </c>
      <c r="E70" s="217"/>
      <c r="F70" s="217"/>
      <c r="G70" s="217"/>
      <c r="H70" s="217"/>
      <c r="I70" s="228">
        <v>7.19</v>
      </c>
      <c r="J70" s="217">
        <v>0.06</v>
      </c>
      <c r="K70" s="228">
        <v>75.3</v>
      </c>
      <c r="L70" s="228">
        <v>9.4</v>
      </c>
      <c r="M70" s="228">
        <v>63.3</v>
      </c>
      <c r="N70" s="228">
        <v>55</v>
      </c>
      <c r="O70" s="228"/>
      <c r="P70" s="228">
        <v>1.2430000000000001</v>
      </c>
      <c r="Q70" s="228">
        <v>41</v>
      </c>
      <c r="R70" s="217"/>
      <c r="S70" s="228">
        <v>66</v>
      </c>
      <c r="T70" s="228">
        <v>452</v>
      </c>
      <c r="U70" s="217">
        <v>0</v>
      </c>
      <c r="V70" s="217"/>
      <c r="W70" s="217">
        <v>3.0000000000000001E-3</v>
      </c>
      <c r="X70" s="228"/>
      <c r="Y70" s="228"/>
      <c r="Z70" s="228">
        <v>0.76900000000000002</v>
      </c>
      <c r="AA70" s="217"/>
      <c r="AB70" s="217">
        <v>2.7E-2</v>
      </c>
      <c r="AC70" s="228">
        <v>1.0999999999999999E-2</v>
      </c>
      <c r="AD70" s="217"/>
      <c r="AE70" s="217"/>
      <c r="AF70" s="217"/>
      <c r="AG70" s="217" t="str">
        <f t="shared" ca="1" si="145"/>
        <v>W_ID_210_FS_001</v>
      </c>
      <c r="AH70" s="217"/>
      <c r="AI70" s="217"/>
      <c r="AJ70" s="217"/>
      <c r="AK70" s="217"/>
      <c r="AL70" s="217">
        <f t="shared" ca="1" si="155"/>
        <v>7.19</v>
      </c>
      <c r="AM70" s="228">
        <v>0.06</v>
      </c>
      <c r="AN70" s="217">
        <f t="shared" ca="1" si="165"/>
        <v>75.3</v>
      </c>
      <c r="AO70" s="217">
        <f t="shared" ca="1" si="165"/>
        <v>9.4</v>
      </c>
      <c r="AP70" s="217">
        <f t="shared" ca="1" si="165"/>
        <v>63.3</v>
      </c>
      <c r="AQ70" s="217">
        <f t="shared" ca="1" si="165"/>
        <v>55</v>
      </c>
      <c r="AR70" s="217">
        <f t="shared" ca="1" si="165"/>
        <v>0</v>
      </c>
      <c r="AS70" s="217">
        <f t="shared" ca="1" si="165"/>
        <v>1.2430000000000001</v>
      </c>
      <c r="AT70" s="217">
        <f t="shared" ca="1" si="165"/>
        <v>41</v>
      </c>
      <c r="AU70" s="217">
        <f t="shared" ca="1" si="166"/>
        <v>0</v>
      </c>
      <c r="AV70" s="217">
        <f t="shared" ca="1" si="166"/>
        <v>66</v>
      </c>
      <c r="AW70" s="217">
        <f t="shared" ca="1" si="166"/>
        <v>452</v>
      </c>
      <c r="AX70" s="217">
        <f t="shared" ca="1" si="166"/>
        <v>0</v>
      </c>
      <c r="AY70" s="217"/>
      <c r="AZ70" s="217">
        <f t="shared" ca="1" si="153"/>
        <v>3.0000000000000001E-3</v>
      </c>
      <c r="BA70" s="217">
        <f t="shared" ca="1" si="153"/>
        <v>0</v>
      </c>
      <c r="BB70" s="217">
        <f t="shared" ca="1" si="153"/>
        <v>0</v>
      </c>
      <c r="BC70" s="217">
        <f t="shared" ca="1" si="153"/>
        <v>0.76900000000000002</v>
      </c>
      <c r="BD70" s="217"/>
      <c r="BE70" s="217">
        <f t="shared" ca="1" si="154"/>
        <v>2.7E-2</v>
      </c>
      <c r="BF70" s="217">
        <f t="shared" ca="1" si="154"/>
        <v>1.0999999999999999E-2</v>
      </c>
      <c r="BG70" s="217"/>
      <c r="BH70" s="217">
        <f t="shared" ca="1" si="167"/>
        <v>0</v>
      </c>
      <c r="BI70" s="217">
        <f t="shared" ca="1" si="168"/>
        <v>99</v>
      </c>
      <c r="BJ70" s="217"/>
      <c r="BK70" s="253">
        <f t="shared" ca="1" si="171"/>
        <v>11.209039088899519</v>
      </c>
      <c r="BL70" s="253">
        <f t="shared" ca="1" si="172"/>
        <v>9.9390099999999997</v>
      </c>
      <c r="BM70" s="254">
        <f t="shared" ca="1" si="104"/>
        <v>6.0054196184278305E-2</v>
      </c>
      <c r="BN70" s="217"/>
      <c r="BO70" s="255">
        <f t="shared" ca="1" si="105"/>
        <v>0.56885189039195283</v>
      </c>
      <c r="BP70" s="255">
        <f t="shared" ca="1" si="106"/>
        <v>0</v>
      </c>
      <c r="BQ70" s="255">
        <f t="shared" ca="1" si="107"/>
        <v>0.43114810960804717</v>
      </c>
      <c r="BR70" s="256">
        <f t="shared" ca="1" si="108"/>
        <v>0.82630180367672568</v>
      </c>
      <c r="BS70" s="256">
        <f t="shared" ca="1" si="109"/>
        <v>0.56885189039195283</v>
      </c>
      <c r="BT70" s="255">
        <f t="shared" ca="1" si="110"/>
        <v>0.52513608709574122</v>
      </c>
      <c r="BU70" s="255">
        <f t="shared" ca="1" si="111"/>
        <v>7.6849183477425545E-2</v>
      </c>
      <c r="BV70" s="255">
        <f t="shared" ca="1" si="112"/>
        <v>0.39801472942683319</v>
      </c>
      <c r="BW70" s="256">
        <f t="shared" ca="1" si="113"/>
        <v>0.76280118475824532</v>
      </c>
      <c r="BX70" s="256">
        <f t="shared" ca="1" si="163"/>
        <v>0.52513608709574122</v>
      </c>
      <c r="BY70" s="255">
        <f t="shared" ca="1" si="114"/>
        <v>1</v>
      </c>
      <c r="BZ70" s="255">
        <f t="shared" ca="1" si="115"/>
        <v>0</v>
      </c>
      <c r="CA70" s="255">
        <f t="shared" ca="1" si="116"/>
        <v>0</v>
      </c>
      <c r="CB70" s="256">
        <f t="shared" ca="1" si="117"/>
        <v>0.57740000000000002</v>
      </c>
      <c r="CC70" s="256">
        <f t="shared" ca="1" si="118"/>
        <v>1</v>
      </c>
      <c r="CD70" s="255">
        <f t="shared" ca="1" si="119"/>
        <v>7.3345259391771014E-2</v>
      </c>
      <c r="CE70" s="255">
        <f t="shared" ca="1" si="120"/>
        <v>0.11806797853309481</v>
      </c>
      <c r="CF70" s="255">
        <f t="shared" ca="1" si="121"/>
        <v>0.80858676207513414</v>
      </c>
      <c r="CG70" s="256">
        <f t="shared" ca="1" si="122"/>
        <v>0.976024686940966</v>
      </c>
      <c r="CH70" s="256">
        <f t="shared" ca="1" si="123"/>
        <v>7.3345259391771014E-2</v>
      </c>
      <c r="CI70" s="257" t="e">
        <f t="shared" ca="1" si="144"/>
        <v>#REF!</v>
      </c>
      <c r="CJ70" s="257" t="e">
        <f t="shared" ca="1" si="169"/>
        <v>#REF!</v>
      </c>
      <c r="CK70" s="257" t="e">
        <f t="shared" ca="1" si="170"/>
        <v>#REF!</v>
      </c>
      <c r="CL70" s="255" t="e">
        <f t="shared" ca="1" si="124"/>
        <v>#REF!</v>
      </c>
      <c r="CM70" s="255" t="e">
        <f t="shared" ca="1" si="125"/>
        <v>#REF!</v>
      </c>
      <c r="CN70" s="255" t="e">
        <f t="shared" ca="1" si="126"/>
        <v>#REF!</v>
      </c>
      <c r="CO70" s="256" t="e">
        <f t="shared" ca="1" si="127"/>
        <v>#REF!</v>
      </c>
      <c r="CP70" s="256">
        <f t="shared" ca="1" si="128"/>
        <v>-1</v>
      </c>
      <c r="CQ70" s="255">
        <f t="shared" ca="1" si="129"/>
        <v>9.9268360712350331E-3</v>
      </c>
      <c r="CR70" s="255">
        <f t="shared" ca="1" si="130"/>
        <v>1.2392066277504556E-2</v>
      </c>
      <c r="CS70" s="255">
        <f t="shared" ca="1" si="131"/>
        <v>0.97768109765126043</v>
      </c>
      <c r="CT70" s="256">
        <f t="shared" ca="1" si="132"/>
        <v>1.1346601186054417</v>
      </c>
      <c r="CU70" s="256">
        <f t="shared" ca="1" si="133"/>
        <v>9.9268360712350331E-3</v>
      </c>
      <c r="CV70" s="217"/>
      <c r="CW70" s="252">
        <f t="shared" ca="1" si="134"/>
        <v>0.20589301770515345</v>
      </c>
      <c r="CX70" s="256">
        <f t="shared" ca="1" si="135"/>
        <v>0.14485199718204234</v>
      </c>
      <c r="CY70" s="252">
        <f t="shared" ca="1" si="136"/>
        <v>0.89678786890591888</v>
      </c>
      <c r="CZ70" s="252">
        <f t="shared" ca="1" si="137"/>
        <v>0.55522740696987594</v>
      </c>
      <c r="DA70" s="258" t="e">
        <f t="shared" ca="1" si="138"/>
        <v>#NUM!</v>
      </c>
      <c r="DB70" s="259"/>
      <c r="DC70" s="258">
        <f t="shared" ca="1" si="139"/>
        <v>-999</v>
      </c>
    </row>
    <row r="71" spans="1:107" ht="14.4" x14ac:dyDescent="0.3">
      <c r="A71" s="217"/>
      <c r="B71" s="217"/>
      <c r="C71" s="217"/>
      <c r="D71" s="217" t="s">
        <v>904</v>
      </c>
      <c r="E71" s="217"/>
      <c r="F71" s="217"/>
      <c r="G71" s="217"/>
      <c r="H71" s="217"/>
      <c r="I71" s="228">
        <v>6.92</v>
      </c>
      <c r="J71" s="217">
        <v>1.4999999999999999E-2</v>
      </c>
      <c r="K71" s="228">
        <v>59.9</v>
      </c>
      <c r="L71" s="228">
        <v>4.0999999999999996</v>
      </c>
      <c r="M71" s="228">
        <v>70.3</v>
      </c>
      <c r="N71" s="228">
        <v>32.799999999999997</v>
      </c>
      <c r="O71" s="228"/>
      <c r="P71" s="228">
        <v>0.79</v>
      </c>
      <c r="Q71" s="228">
        <v>19</v>
      </c>
      <c r="R71" s="217"/>
      <c r="S71" s="228">
        <v>75</v>
      </c>
      <c r="T71" s="228">
        <v>439</v>
      </c>
      <c r="U71" s="217">
        <v>0</v>
      </c>
      <c r="V71" s="217"/>
      <c r="W71" s="217">
        <v>4.0000000000000001E-3</v>
      </c>
      <c r="X71" s="228"/>
      <c r="Y71" s="228"/>
      <c r="Z71" s="228">
        <v>0.34699999999999998</v>
      </c>
      <c r="AA71" s="217"/>
      <c r="AB71" s="217">
        <v>4.3999999999999997E-2</v>
      </c>
      <c r="AC71" s="228">
        <v>1.0999999999999999E-2</v>
      </c>
      <c r="AD71" s="217"/>
      <c r="AE71" s="217"/>
      <c r="AF71" s="217"/>
      <c r="AG71" s="217" t="str">
        <f t="shared" ca="1" si="145"/>
        <v>W_ID_211_FS_001</v>
      </c>
      <c r="AH71" s="217"/>
      <c r="AI71" s="217"/>
      <c r="AJ71" s="217"/>
      <c r="AK71" s="217"/>
      <c r="AL71" s="217">
        <f t="shared" ca="1" si="155"/>
        <v>6.92</v>
      </c>
      <c r="AM71" s="228">
        <v>1.4999999999999999E-2</v>
      </c>
      <c r="AN71" s="217">
        <f t="shared" ca="1" si="165"/>
        <v>59.9</v>
      </c>
      <c r="AO71" s="217">
        <f t="shared" ca="1" si="165"/>
        <v>4.0999999999999996</v>
      </c>
      <c r="AP71" s="217">
        <f t="shared" ca="1" si="165"/>
        <v>70.3</v>
      </c>
      <c r="AQ71" s="217">
        <f t="shared" ca="1" si="165"/>
        <v>32.799999999999997</v>
      </c>
      <c r="AR71" s="217">
        <f t="shared" ca="1" si="165"/>
        <v>0</v>
      </c>
      <c r="AS71" s="217">
        <f t="shared" ca="1" si="165"/>
        <v>0.79</v>
      </c>
      <c r="AT71" s="217">
        <f t="shared" ca="1" si="165"/>
        <v>19</v>
      </c>
      <c r="AU71" s="217">
        <f t="shared" ca="1" si="166"/>
        <v>0</v>
      </c>
      <c r="AV71" s="217">
        <f t="shared" ca="1" si="166"/>
        <v>75</v>
      </c>
      <c r="AW71" s="217">
        <f t="shared" ca="1" si="166"/>
        <v>439</v>
      </c>
      <c r="AX71" s="217">
        <f t="shared" ca="1" si="166"/>
        <v>0</v>
      </c>
      <c r="AY71" s="217"/>
      <c r="AZ71" s="217">
        <f t="shared" ca="1" si="153"/>
        <v>4.0000000000000001E-3</v>
      </c>
      <c r="BA71" s="217">
        <f t="shared" ca="1" si="153"/>
        <v>0</v>
      </c>
      <c r="BB71" s="217">
        <f t="shared" ca="1" si="153"/>
        <v>0</v>
      </c>
      <c r="BC71" s="217">
        <f t="shared" ca="1" si="153"/>
        <v>0.34699999999999998</v>
      </c>
      <c r="BD71" s="217"/>
      <c r="BE71" s="217">
        <f t="shared" ca="1" si="154"/>
        <v>4.3999999999999997E-2</v>
      </c>
      <c r="BF71" s="217">
        <f t="shared" ca="1" si="154"/>
        <v>1.0999999999999999E-2</v>
      </c>
      <c r="BG71" s="217"/>
      <c r="BH71" s="217">
        <f t="shared" ca="1" si="167"/>
        <v>0</v>
      </c>
      <c r="BI71" s="217">
        <f t="shared" ca="1" si="168"/>
        <v>99</v>
      </c>
      <c r="BJ71" s="217"/>
      <c r="BK71" s="253">
        <f t="shared" ca="1" si="171"/>
        <v>8.9212295946319138</v>
      </c>
      <c r="BL71" s="253">
        <f t="shared" ca="1" si="172"/>
        <v>9.2927</v>
      </c>
      <c r="BM71" s="254">
        <f t="shared" ca="1" si="104"/>
        <v>-2.0394852381419522E-2</v>
      </c>
      <c r="BN71" s="217"/>
      <c r="BO71" s="255">
        <f t="shared" ca="1" si="105"/>
        <v>0.49032258064516127</v>
      </c>
      <c r="BP71" s="255">
        <f t="shared" ca="1" si="106"/>
        <v>0</v>
      </c>
      <c r="BQ71" s="255">
        <f t="shared" ca="1" si="107"/>
        <v>0.50967741935483868</v>
      </c>
      <c r="BR71" s="256">
        <f t="shared" ca="1" si="108"/>
        <v>0.87163677419354835</v>
      </c>
      <c r="BS71" s="256">
        <f t="shared" ca="1" si="109"/>
        <v>0.49032258064516127</v>
      </c>
      <c r="BT71" s="255">
        <f t="shared" ca="1" si="110"/>
        <v>0.47204968944099379</v>
      </c>
      <c r="BU71" s="255">
        <f t="shared" ca="1" si="111"/>
        <v>3.7267080745341616E-2</v>
      </c>
      <c r="BV71" s="255">
        <f t="shared" ca="1" si="112"/>
        <v>0.49068322981366458</v>
      </c>
      <c r="BW71" s="256">
        <f t="shared" ca="1" si="113"/>
        <v>0.83915341614906835</v>
      </c>
      <c r="BX71" s="256">
        <f t="shared" ca="1" si="163"/>
        <v>0.47204968944099379</v>
      </c>
      <c r="BY71" s="255">
        <f t="shared" ca="1" si="114"/>
        <v>1</v>
      </c>
      <c r="BZ71" s="255">
        <f t="shared" ca="1" si="115"/>
        <v>0</v>
      </c>
      <c r="CA71" s="255">
        <f t="shared" ca="1" si="116"/>
        <v>0</v>
      </c>
      <c r="CB71" s="256">
        <f t="shared" ca="1" si="117"/>
        <v>0.57740000000000002</v>
      </c>
      <c r="CC71" s="256">
        <f t="shared" ca="1" si="118"/>
        <v>1</v>
      </c>
      <c r="CD71" s="255">
        <f t="shared" ca="1" si="119"/>
        <v>3.5647279549718573E-2</v>
      </c>
      <c r="CE71" s="255">
        <f t="shared" ca="1" si="120"/>
        <v>0.14071294559099437</v>
      </c>
      <c r="CF71" s="255">
        <f t="shared" ca="1" si="121"/>
        <v>0.82363977485928708</v>
      </c>
      <c r="CG71" s="256">
        <f t="shared" ca="1" si="122"/>
        <v>0.97163958724202637</v>
      </c>
      <c r="CH71" s="256">
        <f t="shared" ca="1" si="123"/>
        <v>3.5647279549718573E-2</v>
      </c>
      <c r="CI71" s="257" t="e">
        <f t="shared" ca="1" si="144"/>
        <v>#REF!</v>
      </c>
      <c r="CJ71" s="257" t="e">
        <f t="shared" ca="1" si="169"/>
        <v>#REF!</v>
      </c>
      <c r="CK71" s="257" t="e">
        <f t="shared" ca="1" si="170"/>
        <v>#REF!</v>
      </c>
      <c r="CL71" s="255" t="e">
        <f t="shared" ca="1" si="124"/>
        <v>#REF!</v>
      </c>
      <c r="CM71" s="255" t="e">
        <f t="shared" ca="1" si="125"/>
        <v>#REF!</v>
      </c>
      <c r="CN71" s="255" t="e">
        <f t="shared" ca="1" si="126"/>
        <v>#REF!</v>
      </c>
      <c r="CO71" s="256" t="e">
        <f t="shared" ca="1" si="127"/>
        <v>#REF!</v>
      </c>
      <c r="CP71" s="256">
        <f t="shared" ca="1" si="128"/>
        <v>-1</v>
      </c>
      <c r="CQ71" s="255">
        <f t="shared" ca="1" si="129"/>
        <v>1.0277918299070115E-2</v>
      </c>
      <c r="CR71" s="255">
        <f t="shared" ca="1" si="130"/>
        <v>7.0349691195638522E-3</v>
      </c>
      <c r="CS71" s="255">
        <f t="shared" ca="1" si="131"/>
        <v>0.9826871125813661</v>
      </c>
      <c r="CT71" s="256">
        <f t="shared" ca="1" si="132"/>
        <v>1.1406432789235865</v>
      </c>
      <c r="CU71" s="256">
        <f t="shared" ca="1" si="133"/>
        <v>1.0277918299070115E-2</v>
      </c>
      <c r="CV71" s="217"/>
      <c r="CW71" s="252">
        <f t="shared" ca="1" si="134"/>
        <v>-0.29030613027220808</v>
      </c>
      <c r="CX71" s="256">
        <f t="shared" ca="1" si="135"/>
        <v>-0.62138761158035294</v>
      </c>
      <c r="CY71" s="252">
        <f t="shared" ca="1" si="136"/>
        <v>0.82349987446648254</v>
      </c>
      <c r="CZ71" s="252">
        <f t="shared" ca="1" si="137"/>
        <v>0.40634291377601583</v>
      </c>
      <c r="DA71" s="258" t="e">
        <f t="shared" ca="1" si="138"/>
        <v>#NUM!</v>
      </c>
      <c r="DB71" s="259"/>
      <c r="DC71" s="258">
        <f t="shared" ca="1" si="139"/>
        <v>-999</v>
      </c>
    </row>
    <row r="72" spans="1:107" ht="14.4" x14ac:dyDescent="0.3">
      <c r="A72" s="217"/>
      <c r="B72" s="217"/>
      <c r="C72" s="217"/>
      <c r="D72" s="217" t="s">
        <v>905</v>
      </c>
      <c r="E72" s="217"/>
      <c r="F72" s="217"/>
      <c r="G72" s="217"/>
      <c r="H72" s="217"/>
      <c r="I72" s="228">
        <v>6.93</v>
      </c>
      <c r="J72" s="217">
        <v>1.7000000000000001E-2</v>
      </c>
      <c r="K72" s="228">
        <v>53.1</v>
      </c>
      <c r="L72" s="228">
        <v>4.8</v>
      </c>
      <c r="M72" s="228">
        <v>82.1</v>
      </c>
      <c r="N72" s="228">
        <v>32.299999999999997</v>
      </c>
      <c r="O72" s="228"/>
      <c r="P72" s="228">
        <v>0.621</v>
      </c>
      <c r="Q72" s="228">
        <v>15</v>
      </c>
      <c r="R72" s="217"/>
      <c r="S72" s="228">
        <v>36</v>
      </c>
      <c r="T72" s="228">
        <v>476</v>
      </c>
      <c r="U72" s="217">
        <v>0</v>
      </c>
      <c r="V72" s="217"/>
      <c r="W72" s="217">
        <v>1E-3</v>
      </c>
      <c r="X72" s="228"/>
      <c r="Y72" s="228"/>
      <c r="Z72" s="228">
        <v>0.42099999999999999</v>
      </c>
      <c r="AA72" s="217"/>
      <c r="AB72" s="217">
        <v>7.9000000000000001E-2</v>
      </c>
      <c r="AC72" s="228">
        <v>7.0000000000000001E-3</v>
      </c>
      <c r="AD72" s="217"/>
      <c r="AE72" s="217"/>
      <c r="AF72" s="217"/>
      <c r="AG72" s="217" t="str">
        <f t="shared" ca="1" si="145"/>
        <v>W_ID_212_FS_001</v>
      </c>
      <c r="AH72" s="217"/>
      <c r="AI72" s="217"/>
      <c r="AJ72" s="217"/>
      <c r="AK72" s="217"/>
      <c r="AL72" s="217">
        <f t="shared" ca="1" si="155"/>
        <v>6.93</v>
      </c>
      <c r="AM72" s="228">
        <v>1.7000000000000001E-2</v>
      </c>
      <c r="AN72" s="217">
        <f t="shared" ref="AN72:AU87" ca="1" si="173">ABS(INDIRECT(AN$5&amp;(CELL("row", AN72))))</f>
        <v>53.1</v>
      </c>
      <c r="AO72" s="217">
        <f t="shared" ca="1" si="173"/>
        <v>4.8</v>
      </c>
      <c r="AP72" s="217">
        <f t="shared" ca="1" si="173"/>
        <v>82.1</v>
      </c>
      <c r="AQ72" s="217">
        <f t="shared" ca="1" si="173"/>
        <v>32.299999999999997</v>
      </c>
      <c r="AR72" s="217">
        <f t="shared" ca="1" si="173"/>
        <v>0</v>
      </c>
      <c r="AS72" s="217">
        <f t="shared" ca="1" si="173"/>
        <v>0.621</v>
      </c>
      <c r="AT72" s="217">
        <f t="shared" ca="1" si="173"/>
        <v>15</v>
      </c>
      <c r="AU72" s="217">
        <f t="shared" ca="1" si="166"/>
        <v>0</v>
      </c>
      <c r="AV72" s="217">
        <f t="shared" ca="1" si="166"/>
        <v>36</v>
      </c>
      <c r="AW72" s="217">
        <f t="shared" ca="1" si="166"/>
        <v>476</v>
      </c>
      <c r="AX72" s="217">
        <f t="shared" ca="1" si="166"/>
        <v>0</v>
      </c>
      <c r="AY72" s="217"/>
      <c r="AZ72" s="217">
        <f t="shared" ca="1" si="153"/>
        <v>1E-3</v>
      </c>
      <c r="BA72" s="217">
        <f t="shared" ca="1" si="153"/>
        <v>0</v>
      </c>
      <c r="BB72" s="217">
        <f t="shared" ca="1" si="153"/>
        <v>0</v>
      </c>
      <c r="BC72" s="217">
        <f t="shared" ca="1" si="153"/>
        <v>0.42099999999999999</v>
      </c>
      <c r="BD72" s="217"/>
      <c r="BE72" s="217">
        <f t="shared" ca="1" si="154"/>
        <v>7.9000000000000001E-2</v>
      </c>
      <c r="BF72" s="217">
        <f t="shared" ca="1" si="154"/>
        <v>7.0000000000000001E-3</v>
      </c>
      <c r="BG72" s="217"/>
      <c r="BH72" s="217">
        <f t="shared" ca="1" si="167"/>
        <v>0</v>
      </c>
      <c r="BI72" s="217">
        <f t="shared" ca="1" si="168"/>
        <v>99</v>
      </c>
      <c r="BJ72" s="217"/>
      <c r="BK72" s="253">
        <f t="shared" ca="1" si="171"/>
        <v>9.1931842998374513</v>
      </c>
      <c r="BL72" s="253">
        <f t="shared" ca="1" si="172"/>
        <v>8.9743099999999991</v>
      </c>
      <c r="BM72" s="254">
        <f t="shared" ca="1" si="104"/>
        <v>1.2047577735549946E-2</v>
      </c>
      <c r="BN72" s="217"/>
      <c r="BO72" s="255">
        <f t="shared" ca="1" si="105"/>
        <v>0.49140049140049141</v>
      </c>
      <c r="BP72" s="255">
        <f t="shared" ca="1" si="106"/>
        <v>0</v>
      </c>
      <c r="BQ72" s="255">
        <f t="shared" ca="1" si="107"/>
        <v>0.50859950859950864</v>
      </c>
      <c r="BR72" s="256">
        <f t="shared" ca="1" si="108"/>
        <v>0.87101449631449646</v>
      </c>
      <c r="BS72" s="256">
        <f t="shared" ca="1" si="109"/>
        <v>0.49140049140049141</v>
      </c>
      <c r="BT72" s="255">
        <f t="shared" ca="1" si="110"/>
        <v>0.4654771140418929</v>
      </c>
      <c r="BU72" s="255">
        <f t="shared" ca="1" si="111"/>
        <v>5.2754072924747868E-2</v>
      </c>
      <c r="BV72" s="255">
        <f t="shared" ca="1" si="112"/>
        <v>0.48176881303335917</v>
      </c>
      <c r="BW72" s="256">
        <f t="shared" ca="1" si="113"/>
        <v>0.82506493405740877</v>
      </c>
      <c r="BX72" s="256">
        <f t="shared" ca="1" si="163"/>
        <v>0.4654771140418929</v>
      </c>
      <c r="BY72" s="255">
        <f t="shared" ca="1" si="114"/>
        <v>1</v>
      </c>
      <c r="BZ72" s="255">
        <f t="shared" ca="1" si="115"/>
        <v>0</v>
      </c>
      <c r="CA72" s="255">
        <f t="shared" ca="1" si="116"/>
        <v>0</v>
      </c>
      <c r="CB72" s="256">
        <f t="shared" ca="1" si="117"/>
        <v>0.57740000000000002</v>
      </c>
      <c r="CC72" s="256">
        <f t="shared" ca="1" si="118"/>
        <v>1</v>
      </c>
      <c r="CD72" s="255">
        <f t="shared" ca="1" si="119"/>
        <v>2.8462998102466792E-2</v>
      </c>
      <c r="CE72" s="255">
        <f t="shared" ca="1" si="120"/>
        <v>6.8311195445920306E-2</v>
      </c>
      <c r="CF72" s="255">
        <f t="shared" ca="1" si="121"/>
        <v>0.90322580645161288</v>
      </c>
      <c r="CG72" s="256">
        <f t="shared" ca="1" si="122"/>
        <v>1.0593893738140419</v>
      </c>
      <c r="CH72" s="256">
        <f t="shared" ca="1" si="123"/>
        <v>2.8462998102466792E-2</v>
      </c>
      <c r="CI72" s="257" t="e">
        <f t="shared" ca="1" si="144"/>
        <v>#REF!</v>
      </c>
      <c r="CJ72" s="257" t="e">
        <f t="shared" ca="1" si="169"/>
        <v>#REF!</v>
      </c>
      <c r="CK72" s="257" t="e">
        <f t="shared" ca="1" si="170"/>
        <v>#REF!</v>
      </c>
      <c r="CL72" s="255" t="e">
        <f t="shared" ca="1" si="124"/>
        <v>#REF!</v>
      </c>
      <c r="CM72" s="255" t="e">
        <f t="shared" ca="1" si="125"/>
        <v>#REF!</v>
      </c>
      <c r="CN72" s="255" t="e">
        <f t="shared" ca="1" si="126"/>
        <v>#REF!</v>
      </c>
      <c r="CO72" s="256" t="e">
        <f t="shared" ca="1" si="127"/>
        <v>#REF!</v>
      </c>
      <c r="CP72" s="256">
        <f t="shared" ca="1" si="128"/>
        <v>-1</v>
      </c>
      <c r="CQ72" s="255">
        <f t="shared" ca="1" si="129"/>
        <v>9.1798489630734049E-3</v>
      </c>
      <c r="CR72" s="255">
        <f t="shared" ca="1" si="130"/>
        <v>8.2981685541906481E-3</v>
      </c>
      <c r="CS72" s="255">
        <f t="shared" ca="1" si="131"/>
        <v>0.98252198248273592</v>
      </c>
      <c r="CT72" s="256">
        <f t="shared" ca="1" si="132"/>
        <v>1.1398185779640937</v>
      </c>
      <c r="CU72" s="256">
        <f t="shared" ca="1" si="133"/>
        <v>9.1798489630734049E-3</v>
      </c>
      <c r="CV72" s="217"/>
      <c r="CW72" s="252">
        <f t="shared" ca="1" si="134"/>
        <v>-0.1467200475799284</v>
      </c>
      <c r="CX72" s="256">
        <f t="shared" ca="1" si="135"/>
        <v>-0.55186068236826635</v>
      </c>
      <c r="CY72" s="252">
        <f t="shared" ca="1" si="136"/>
        <v>0.79733399160701057</v>
      </c>
      <c r="CZ72" s="252">
        <f t="shared" ca="1" si="137"/>
        <v>0.47477744807121663</v>
      </c>
      <c r="DA72" s="258" t="e">
        <f t="shared" ca="1" si="138"/>
        <v>#NUM!</v>
      </c>
      <c r="DB72" s="259"/>
      <c r="DC72" s="258">
        <f t="shared" ca="1" si="139"/>
        <v>-999</v>
      </c>
    </row>
    <row r="73" spans="1:107" ht="14.4" x14ac:dyDescent="0.3">
      <c r="A73" s="217"/>
      <c r="B73" s="217"/>
      <c r="C73" s="217"/>
      <c r="D73" s="217" t="s">
        <v>909</v>
      </c>
      <c r="E73" s="217"/>
      <c r="F73" s="217"/>
      <c r="G73" s="217"/>
      <c r="H73" s="217"/>
      <c r="I73" s="228">
        <v>7.28</v>
      </c>
      <c r="J73" s="217">
        <v>7.0000000000000001E-3</v>
      </c>
      <c r="K73" s="228">
        <v>47.1</v>
      </c>
      <c r="L73" s="228">
        <v>4.7</v>
      </c>
      <c r="M73" s="228">
        <v>69.3</v>
      </c>
      <c r="N73" s="228">
        <v>30.9</v>
      </c>
      <c r="O73" s="228"/>
      <c r="P73" s="228">
        <v>7.0000000000000007E-2</v>
      </c>
      <c r="Q73" s="228">
        <v>41</v>
      </c>
      <c r="R73" s="217"/>
      <c r="S73" s="228">
        <v>34</v>
      </c>
      <c r="T73" s="228">
        <v>342</v>
      </c>
      <c r="U73" s="217">
        <v>0</v>
      </c>
      <c r="V73" s="217"/>
      <c r="W73" s="217">
        <v>3.7999999999999999E-2</v>
      </c>
      <c r="X73" s="228"/>
      <c r="Y73" s="228"/>
      <c r="Z73" s="228">
        <v>1.327</v>
      </c>
      <c r="AA73" s="217"/>
      <c r="AB73" s="217">
        <v>0.18</v>
      </c>
      <c r="AC73" s="228">
        <v>0.30199999999999999</v>
      </c>
      <c r="AD73" s="217"/>
      <c r="AE73" s="217"/>
      <c r="AF73" s="217"/>
      <c r="AG73" s="217" t="str">
        <f t="shared" ca="1" si="145"/>
        <v>W_ID_215_FS_001</v>
      </c>
      <c r="AH73" s="217"/>
      <c r="AI73" s="217"/>
      <c r="AJ73" s="217"/>
      <c r="AK73" s="217"/>
      <c r="AL73" s="217">
        <f t="shared" ca="1" si="155"/>
        <v>7.28</v>
      </c>
      <c r="AM73" s="228">
        <v>7.0000000000000001E-3</v>
      </c>
      <c r="AN73" s="217">
        <f t="shared" ca="1" si="173"/>
        <v>47.1</v>
      </c>
      <c r="AO73" s="217">
        <f t="shared" ca="1" si="173"/>
        <v>4.7</v>
      </c>
      <c r="AP73" s="217">
        <f t="shared" ca="1" si="173"/>
        <v>69.3</v>
      </c>
      <c r="AQ73" s="217">
        <f t="shared" ca="1" si="173"/>
        <v>30.9</v>
      </c>
      <c r="AR73" s="217">
        <f t="shared" ca="1" si="173"/>
        <v>0</v>
      </c>
      <c r="AS73" s="217">
        <f t="shared" ca="1" si="173"/>
        <v>7.0000000000000007E-2</v>
      </c>
      <c r="AT73" s="217">
        <f t="shared" ca="1" si="173"/>
        <v>41</v>
      </c>
      <c r="AU73" s="217">
        <f t="shared" ca="1" si="166"/>
        <v>0</v>
      </c>
      <c r="AV73" s="217">
        <f t="shared" ca="1" si="166"/>
        <v>34</v>
      </c>
      <c r="AW73" s="217">
        <f t="shared" ca="1" si="166"/>
        <v>342</v>
      </c>
      <c r="AX73" s="217">
        <f t="shared" ca="1" si="166"/>
        <v>0</v>
      </c>
      <c r="AY73" s="217"/>
      <c r="AZ73" s="217">
        <f t="shared" ca="1" si="153"/>
        <v>3.7999999999999999E-2</v>
      </c>
      <c r="BA73" s="217">
        <f t="shared" ca="1" si="153"/>
        <v>0</v>
      </c>
      <c r="BB73" s="217">
        <f t="shared" ca="1" si="153"/>
        <v>0</v>
      </c>
      <c r="BC73" s="217">
        <f t="shared" ca="1" si="153"/>
        <v>1.327</v>
      </c>
      <c r="BD73" s="217"/>
      <c r="BE73" s="217">
        <f t="shared" ca="1" si="154"/>
        <v>0.18</v>
      </c>
      <c r="BF73" s="217">
        <f t="shared" ca="1" si="154"/>
        <v>0.30199999999999999</v>
      </c>
      <c r="BG73" s="217"/>
      <c r="BH73" s="217">
        <f t="shared" ca="1" si="167"/>
        <v>0</v>
      </c>
      <c r="BI73" s="217">
        <f t="shared" ca="1" si="168"/>
        <v>99</v>
      </c>
      <c r="BJ73" s="217"/>
      <c r="BK73" s="253">
        <f t="shared" ca="1" si="171"/>
        <v>8.1796634309000567</v>
      </c>
      <c r="BL73" s="253">
        <f t="shared" ca="1" si="172"/>
        <v>7.4698699999999993</v>
      </c>
      <c r="BM73" s="254">
        <f t="shared" ca="1" si="104"/>
        <v>4.5355565009917019E-2</v>
      </c>
      <c r="BN73" s="217"/>
      <c r="BO73" s="255">
        <f t="shared" ca="1" si="105"/>
        <v>0.95906432748538006</v>
      </c>
      <c r="BP73" s="255">
        <f t="shared" ca="1" si="106"/>
        <v>0</v>
      </c>
      <c r="BQ73" s="255">
        <f t="shared" ca="1" si="107"/>
        <v>4.0935672514619888E-2</v>
      </c>
      <c r="BR73" s="256">
        <f t="shared" ca="1" si="108"/>
        <v>0.60103216374269008</v>
      </c>
      <c r="BS73" s="256">
        <f t="shared" ca="1" si="109"/>
        <v>0.95906432748538006</v>
      </c>
      <c r="BT73" s="255">
        <f t="shared" ca="1" si="110"/>
        <v>0.94361334867663971</v>
      </c>
      <c r="BU73" s="255">
        <f t="shared" ca="1" si="111"/>
        <v>1.611047180667434E-2</v>
      </c>
      <c r="BV73" s="255">
        <f t="shared" ca="1" si="112"/>
        <v>4.0276179516685849E-2</v>
      </c>
      <c r="BW73" s="256">
        <f t="shared" ca="1" si="113"/>
        <v>0.59134925201380895</v>
      </c>
      <c r="BX73" s="256">
        <f t="shared" ca="1" si="163"/>
        <v>0.94361334867663971</v>
      </c>
      <c r="BY73" s="255">
        <f t="shared" ca="1" si="114"/>
        <v>1</v>
      </c>
      <c r="BZ73" s="255">
        <f t="shared" ca="1" si="115"/>
        <v>0</v>
      </c>
      <c r="CA73" s="255">
        <f t="shared" ca="1" si="116"/>
        <v>0</v>
      </c>
      <c r="CB73" s="256">
        <f t="shared" ca="1" si="117"/>
        <v>0.57740000000000002</v>
      </c>
      <c r="CC73" s="256">
        <f t="shared" ca="1" si="118"/>
        <v>1</v>
      </c>
      <c r="CD73" s="255">
        <f t="shared" ca="1" si="119"/>
        <v>9.8321342925659472E-2</v>
      </c>
      <c r="CE73" s="255">
        <f t="shared" ca="1" si="120"/>
        <v>8.1534772182254203E-2</v>
      </c>
      <c r="CF73" s="255">
        <f t="shared" ca="1" si="121"/>
        <v>0.82014388489208634</v>
      </c>
      <c r="CG73" s="256">
        <f t="shared" ca="1" si="122"/>
        <v>1.003790887290168</v>
      </c>
      <c r="CH73" s="256">
        <f t="shared" ca="1" si="123"/>
        <v>9.8321342925659472E-2</v>
      </c>
      <c r="CI73" s="257" t="e">
        <f t="shared" ca="1" si="144"/>
        <v>#REF!</v>
      </c>
      <c r="CJ73" s="257" t="e">
        <f t="shared" ca="1" si="169"/>
        <v>#REF!</v>
      </c>
      <c r="CK73" s="257" t="e">
        <f t="shared" ca="1" si="170"/>
        <v>#REF!</v>
      </c>
      <c r="CL73" s="255" t="e">
        <f t="shared" ca="1" si="124"/>
        <v>#REF!</v>
      </c>
      <c r="CM73" s="255" t="e">
        <f t="shared" ca="1" si="125"/>
        <v>#REF!</v>
      </c>
      <c r="CN73" s="255" t="e">
        <f t="shared" ca="1" si="126"/>
        <v>#REF!</v>
      </c>
      <c r="CO73" s="256" t="e">
        <f t="shared" ca="1" si="127"/>
        <v>#REF!</v>
      </c>
      <c r="CP73" s="256">
        <f t="shared" ca="1" si="128"/>
        <v>-1</v>
      </c>
      <c r="CQ73" s="255">
        <f t="shared" ca="1" si="129"/>
        <v>8.332040711453749E-3</v>
      </c>
      <c r="CR73" s="255">
        <f t="shared" ca="1" si="130"/>
        <v>8.3143506037861199E-3</v>
      </c>
      <c r="CS73" s="255">
        <f t="shared" ca="1" si="131"/>
        <v>0.98335360868476007</v>
      </c>
      <c r="CT73" s="256">
        <f t="shared" ca="1" si="132"/>
        <v>1.140289332255086</v>
      </c>
      <c r="CU73" s="256">
        <f t="shared" ca="1" si="133"/>
        <v>8.332040711453749E-3</v>
      </c>
      <c r="CV73" s="217"/>
      <c r="CW73" s="252">
        <f t="shared" ca="1" si="134"/>
        <v>-0.14576276355339957</v>
      </c>
      <c r="CX73" s="256">
        <f t="shared" ca="1" si="135"/>
        <v>-0.49653751874037177</v>
      </c>
      <c r="CY73" s="252">
        <f t="shared" ca="1" si="136"/>
        <v>0.81681205392545597</v>
      </c>
      <c r="CZ73" s="252">
        <f t="shared" ca="1" si="137"/>
        <v>0.49946865037194477</v>
      </c>
      <c r="DA73" s="258" t="e">
        <f t="shared" ca="1" si="138"/>
        <v>#NUM!</v>
      </c>
      <c r="DB73" s="259"/>
      <c r="DC73" s="258">
        <f t="shared" ca="1" si="139"/>
        <v>-999</v>
      </c>
    </row>
    <row r="74" spans="1:107" ht="14.4" x14ac:dyDescent="0.3">
      <c r="A74" s="217"/>
      <c r="B74" s="217"/>
      <c r="C74" s="217"/>
      <c r="D74" s="217" t="s">
        <v>910</v>
      </c>
      <c r="E74" s="217"/>
      <c r="F74" s="217"/>
      <c r="G74" s="217"/>
      <c r="H74" s="217"/>
      <c r="I74" s="228">
        <v>7.17</v>
      </c>
      <c r="J74" s="217">
        <v>2.3E-2</v>
      </c>
      <c r="K74" s="228">
        <v>42.6</v>
      </c>
      <c r="L74" s="228">
        <v>10.7</v>
      </c>
      <c r="M74" s="228">
        <v>49</v>
      </c>
      <c r="N74" s="228">
        <v>65.599999999999994</v>
      </c>
      <c r="O74" s="228"/>
      <c r="P74" s="228">
        <v>3.6999999999999998E-2</v>
      </c>
      <c r="Q74" s="228">
        <v>50</v>
      </c>
      <c r="R74" s="217"/>
      <c r="S74" s="228">
        <v>24.2</v>
      </c>
      <c r="T74" s="228">
        <v>254</v>
      </c>
      <c r="U74" s="217">
        <v>0</v>
      </c>
      <c r="V74" s="217"/>
      <c r="W74" s="217">
        <v>1E-3</v>
      </c>
      <c r="X74" s="228"/>
      <c r="Y74" s="228"/>
      <c r="Z74" s="228">
        <v>0.26100000000000001</v>
      </c>
      <c r="AA74" s="217"/>
      <c r="AB74" s="217">
        <v>0</v>
      </c>
      <c r="AC74" s="228">
        <v>1E-3</v>
      </c>
      <c r="AD74" s="217"/>
      <c r="AE74" s="217"/>
      <c r="AF74" s="217"/>
      <c r="AG74" s="217" t="str">
        <f t="shared" ca="1" si="145"/>
        <v>W_ID_216_FS_001</v>
      </c>
      <c r="AH74" s="217"/>
      <c r="AI74" s="217"/>
      <c r="AJ74" s="217"/>
      <c r="AK74" s="217"/>
      <c r="AL74" s="217">
        <f t="shared" ca="1" si="155"/>
        <v>7.17</v>
      </c>
      <c r="AM74" s="228">
        <v>2.3E-2</v>
      </c>
      <c r="AN74" s="217">
        <f t="shared" ca="1" si="173"/>
        <v>42.6</v>
      </c>
      <c r="AO74" s="217">
        <f t="shared" ca="1" si="173"/>
        <v>10.7</v>
      </c>
      <c r="AP74" s="217">
        <f t="shared" ca="1" si="173"/>
        <v>49</v>
      </c>
      <c r="AQ74" s="217">
        <f t="shared" ca="1" si="173"/>
        <v>65.599999999999994</v>
      </c>
      <c r="AR74" s="217">
        <f t="shared" ca="1" si="173"/>
        <v>0</v>
      </c>
      <c r="AS74" s="217">
        <f t="shared" ca="1" si="173"/>
        <v>3.6999999999999998E-2</v>
      </c>
      <c r="AT74" s="217">
        <f t="shared" ca="1" si="173"/>
        <v>50</v>
      </c>
      <c r="AU74" s="217">
        <f t="shared" ca="1" si="166"/>
        <v>0</v>
      </c>
      <c r="AV74" s="217">
        <f t="shared" ca="1" si="166"/>
        <v>24.2</v>
      </c>
      <c r="AW74" s="217">
        <f t="shared" ca="1" si="166"/>
        <v>254</v>
      </c>
      <c r="AX74" s="217">
        <f t="shared" ca="1" si="166"/>
        <v>0</v>
      </c>
      <c r="AY74" s="217"/>
      <c r="AZ74" s="217">
        <f t="shared" ca="1" si="153"/>
        <v>1E-3</v>
      </c>
      <c r="BA74" s="217">
        <f t="shared" ca="1" si="153"/>
        <v>0</v>
      </c>
      <c r="BB74" s="217">
        <f t="shared" ca="1" si="153"/>
        <v>0</v>
      </c>
      <c r="BC74" s="217">
        <f t="shared" ca="1" si="153"/>
        <v>0.26100000000000001</v>
      </c>
      <c r="BD74" s="217"/>
      <c r="BE74" s="217">
        <f t="shared" ca="1" si="154"/>
        <v>0</v>
      </c>
      <c r="BF74" s="217">
        <f t="shared" ca="1" si="154"/>
        <v>1E-3</v>
      </c>
      <c r="BG74" s="217"/>
      <c r="BH74" s="217">
        <f t="shared" ca="1" si="167"/>
        <v>0</v>
      </c>
      <c r="BI74" s="217">
        <f t="shared" ca="1" si="168"/>
        <v>99</v>
      </c>
      <c r="BJ74" s="217"/>
      <c r="BK74" s="253">
        <f t="shared" ca="1" si="171"/>
        <v>9.9714365974311576</v>
      </c>
      <c r="BL74" s="253">
        <f t="shared" ca="1" si="172"/>
        <v>6.0774039999999996</v>
      </c>
      <c r="BM74" s="254">
        <f t="shared" ca="1" si="104"/>
        <v>0.24263638072736871</v>
      </c>
      <c r="BN74" s="217"/>
      <c r="BO74" s="255">
        <f t="shared" ca="1" si="105"/>
        <v>0.9818360333824252</v>
      </c>
      <c r="BP74" s="255">
        <f t="shared" ca="1" si="106"/>
        <v>0</v>
      </c>
      <c r="BQ74" s="255">
        <f t="shared" ca="1" si="107"/>
        <v>1.8163966617574866E-2</v>
      </c>
      <c r="BR74" s="256">
        <f t="shared" ca="1" si="108"/>
        <v>0.58788605792832604</v>
      </c>
      <c r="BS74" s="256">
        <f t="shared" ca="1" si="109"/>
        <v>0.9818360333824252</v>
      </c>
      <c r="BT74" s="255">
        <f t="shared" ca="1" si="110"/>
        <v>0.9394081728511039</v>
      </c>
      <c r="BU74" s="255">
        <f t="shared" ca="1" si="111"/>
        <v>4.3212775951150778E-2</v>
      </c>
      <c r="BV74" s="255">
        <f t="shared" ca="1" si="112"/>
        <v>1.737905119774542E-2</v>
      </c>
      <c r="BW74" s="256">
        <f t="shared" ca="1" si="113"/>
        <v>0.56248186942226408</v>
      </c>
      <c r="BX74" s="256">
        <f t="shared" ca="1" si="163"/>
        <v>0.9394081728511039</v>
      </c>
      <c r="BY74" s="255">
        <f t="shared" ca="1" si="114"/>
        <v>1</v>
      </c>
      <c r="BZ74" s="255">
        <f t="shared" ca="1" si="115"/>
        <v>0</v>
      </c>
      <c r="CA74" s="255">
        <f t="shared" ca="1" si="116"/>
        <v>0</v>
      </c>
      <c r="CB74" s="256">
        <f t="shared" ca="1" si="117"/>
        <v>0.57740000000000002</v>
      </c>
      <c r="CC74" s="256">
        <f t="shared" ca="1" si="118"/>
        <v>1</v>
      </c>
      <c r="CD74" s="255">
        <f t="shared" ca="1" si="119"/>
        <v>0.15234613040828762</v>
      </c>
      <c r="CE74" s="255">
        <f t="shared" ca="1" si="120"/>
        <v>7.3735527117611208E-2</v>
      </c>
      <c r="CF74" s="255">
        <f t="shared" ca="1" si="121"/>
        <v>0.77391834247410118</v>
      </c>
      <c r="CG74" s="256">
        <f t="shared" ca="1" si="122"/>
        <v>0.98160816575258991</v>
      </c>
      <c r="CH74" s="256">
        <f t="shared" ca="1" si="123"/>
        <v>0.15234613040828762</v>
      </c>
      <c r="CI74" s="257" t="e">
        <f t="shared" ca="1" si="144"/>
        <v>#REF!</v>
      </c>
      <c r="CJ74" s="257" t="e">
        <f t="shared" ca="1" si="169"/>
        <v>#REF!</v>
      </c>
      <c r="CK74" s="257" t="e">
        <f t="shared" ca="1" si="170"/>
        <v>#REF!</v>
      </c>
      <c r="CL74" s="255" t="e">
        <f t="shared" ca="1" si="124"/>
        <v>#REF!</v>
      </c>
      <c r="CM74" s="255" t="e">
        <f t="shared" ca="1" si="125"/>
        <v>#REF!</v>
      </c>
      <c r="CN74" s="255" t="e">
        <f t="shared" ca="1" si="126"/>
        <v>#REF!</v>
      </c>
      <c r="CO74" s="256" t="e">
        <f t="shared" ca="1" si="127"/>
        <v>#REF!</v>
      </c>
      <c r="CP74" s="256">
        <f t="shared" ca="1" si="128"/>
        <v>-1</v>
      </c>
      <c r="CQ74" s="255">
        <f t="shared" ca="1" si="129"/>
        <v>5.1642731701443028E-3</v>
      </c>
      <c r="CR74" s="255">
        <f t="shared" ca="1" si="130"/>
        <v>1.2971296460221604E-2</v>
      </c>
      <c r="CS74" s="255">
        <f t="shared" ca="1" si="131"/>
        <v>0.98186443036963411</v>
      </c>
      <c r="CT74" s="256">
        <f t="shared" ca="1" si="132"/>
        <v>1.136740709076258</v>
      </c>
      <c r="CU74" s="256">
        <f t="shared" ca="1" si="133"/>
        <v>5.1642731701443028E-3</v>
      </c>
      <c r="CV74" s="217"/>
      <c r="CW74" s="252">
        <f t="shared" ca="1" si="134"/>
        <v>0.2418637159947592</v>
      </c>
      <c r="CX74" s="256">
        <f t="shared" ca="1" si="135"/>
        <v>0.36857147534190582</v>
      </c>
      <c r="CY74" s="252">
        <f t="shared" ca="1" si="136"/>
        <v>0.93049645390070923</v>
      </c>
      <c r="CZ74" s="252">
        <f t="shared" ca="1" si="137"/>
        <v>0.71524064171122992</v>
      </c>
      <c r="DA74" s="258" t="e">
        <f t="shared" ca="1" si="138"/>
        <v>#NUM!</v>
      </c>
      <c r="DB74" s="259"/>
      <c r="DC74" s="258">
        <f t="shared" ca="1" si="139"/>
        <v>-999</v>
      </c>
    </row>
    <row r="75" spans="1:107" ht="14.4" x14ac:dyDescent="0.3">
      <c r="A75" s="217"/>
      <c r="B75" s="217"/>
      <c r="C75" s="217"/>
      <c r="D75" s="217" t="s">
        <v>912</v>
      </c>
      <c r="E75" s="217"/>
      <c r="F75" s="217"/>
      <c r="G75" s="217"/>
      <c r="H75" s="217"/>
      <c r="I75" s="228">
        <v>6.54</v>
      </c>
      <c r="J75" s="217">
        <v>9.5000000000000001E-2</v>
      </c>
      <c r="K75" s="228">
        <v>201.3</v>
      </c>
      <c r="L75" s="228">
        <v>6.8</v>
      </c>
      <c r="M75" s="228">
        <v>97.7</v>
      </c>
      <c r="N75" s="228">
        <v>48.8</v>
      </c>
      <c r="O75" s="228"/>
      <c r="P75" s="228">
        <v>3.45</v>
      </c>
      <c r="Q75" s="228">
        <v>28</v>
      </c>
      <c r="R75" s="217"/>
      <c r="S75" s="228">
        <v>58.8</v>
      </c>
      <c r="T75" s="228">
        <v>992</v>
      </c>
      <c r="U75" s="217">
        <v>0</v>
      </c>
      <c r="V75" s="217"/>
      <c r="W75" s="217">
        <v>2E-3</v>
      </c>
      <c r="X75" s="217"/>
      <c r="Y75" s="217"/>
      <c r="Z75" s="228">
        <v>0.72</v>
      </c>
      <c r="AA75" s="217"/>
      <c r="AB75" s="217">
        <v>0.14499999999999999</v>
      </c>
      <c r="AC75" s="228">
        <v>1.2130000000000001</v>
      </c>
      <c r="AD75" s="217"/>
      <c r="AE75" s="217"/>
      <c r="AF75" s="217"/>
      <c r="AG75" s="217" t="str">
        <f t="shared" ca="1" si="145"/>
        <v>W_ID_218_FS_001</v>
      </c>
      <c r="AH75" s="217"/>
      <c r="AI75" s="217"/>
      <c r="AJ75" s="217"/>
      <c r="AK75" s="217"/>
      <c r="AL75" s="217">
        <f t="shared" ca="1" si="155"/>
        <v>6.54</v>
      </c>
      <c r="AM75" s="228">
        <v>9.5000000000000001E-2</v>
      </c>
      <c r="AN75" s="217">
        <f t="shared" ca="1" si="173"/>
        <v>201.3</v>
      </c>
      <c r="AO75" s="217">
        <f t="shared" ca="1" si="173"/>
        <v>6.8</v>
      </c>
      <c r="AP75" s="217">
        <f t="shared" ca="1" si="173"/>
        <v>97.7</v>
      </c>
      <c r="AQ75" s="217">
        <f t="shared" ca="1" si="173"/>
        <v>48.8</v>
      </c>
      <c r="AR75" s="217">
        <f t="shared" ca="1" si="173"/>
        <v>0</v>
      </c>
      <c r="AS75" s="217">
        <f t="shared" ca="1" si="173"/>
        <v>3.45</v>
      </c>
      <c r="AT75" s="217">
        <f t="shared" ca="1" si="173"/>
        <v>28</v>
      </c>
      <c r="AU75" s="217">
        <f t="shared" ca="1" si="166"/>
        <v>0</v>
      </c>
      <c r="AV75" s="217">
        <f t="shared" ca="1" si="166"/>
        <v>58.8</v>
      </c>
      <c r="AW75" s="217">
        <f t="shared" ca="1" si="166"/>
        <v>992</v>
      </c>
      <c r="AX75" s="217">
        <f t="shared" ca="1" si="166"/>
        <v>0</v>
      </c>
      <c r="AY75" s="217"/>
      <c r="AZ75" s="217">
        <f t="shared" ref="AZ75:BC108" ca="1" si="174">ABS(INDIRECT(AZ$5&amp;(CELL("row", AZ75))))</f>
        <v>2E-3</v>
      </c>
      <c r="BA75" s="217">
        <f t="shared" ca="1" si="174"/>
        <v>0</v>
      </c>
      <c r="BB75" s="217">
        <f t="shared" ca="1" si="174"/>
        <v>0</v>
      </c>
      <c r="BC75" s="217">
        <f t="shared" ca="1" si="174"/>
        <v>0.72</v>
      </c>
      <c r="BD75" s="217"/>
      <c r="BE75" s="217">
        <f t="shared" ref="BE75:BF124" ca="1" si="175">ABS(INDIRECT(BE$5&amp;(CELL("row", BE75))))</f>
        <v>0.14499999999999999</v>
      </c>
      <c r="BF75" s="217">
        <f t="shared" ca="1" si="175"/>
        <v>1.2130000000000001</v>
      </c>
      <c r="BG75" s="217"/>
      <c r="BH75" s="217">
        <f t="shared" ca="1" si="167"/>
        <v>0</v>
      </c>
      <c r="BI75" s="217">
        <f t="shared" ca="1" si="168"/>
        <v>99</v>
      </c>
      <c r="BJ75" s="217"/>
      <c r="BK75" s="253">
        <f t="shared" ca="1" si="171"/>
        <v>17.841709945925111</v>
      </c>
      <c r="BL75" s="253">
        <f t="shared" ca="1" si="172"/>
        <v>18.272975999999996</v>
      </c>
      <c r="BM75" s="254">
        <f t="shared" ca="1" si="104"/>
        <v>-1.1941570105873964E-2</v>
      </c>
      <c r="BN75" s="217"/>
      <c r="BO75" s="255">
        <f t="shared" ca="1" si="105"/>
        <v>0.24507658643326038</v>
      </c>
      <c r="BP75" s="255">
        <f t="shared" ca="1" si="106"/>
        <v>0</v>
      </c>
      <c r="BQ75" s="255">
        <f t="shared" ca="1" si="107"/>
        <v>0.75492341356673964</v>
      </c>
      <c r="BR75" s="256">
        <f t="shared" ca="1" si="108"/>
        <v>1.013217286652079</v>
      </c>
      <c r="BS75" s="256">
        <f t="shared" ca="1" si="109"/>
        <v>0.24507658643326038</v>
      </c>
      <c r="BT75" s="255">
        <f t="shared" ca="1" si="110"/>
        <v>0.22626262626262628</v>
      </c>
      <c r="BU75" s="255">
        <f t="shared" ca="1" si="111"/>
        <v>7.6767676767676762E-2</v>
      </c>
      <c r="BV75" s="255">
        <f t="shared" ca="1" si="112"/>
        <v>0.69696969696969702</v>
      </c>
      <c r="BW75" s="256">
        <f t="shared" ca="1" si="113"/>
        <v>0.93543494949494965</v>
      </c>
      <c r="BX75" s="256">
        <f t="shared" ca="1" si="163"/>
        <v>0.22626262626262628</v>
      </c>
      <c r="BY75" s="255">
        <f t="shared" ca="1" si="114"/>
        <v>1</v>
      </c>
      <c r="BZ75" s="255">
        <f t="shared" ca="1" si="115"/>
        <v>0</v>
      </c>
      <c r="CA75" s="255">
        <f t="shared" ca="1" si="116"/>
        <v>0</v>
      </c>
      <c r="CB75" s="256">
        <f t="shared" ca="1" si="117"/>
        <v>0.57740000000000002</v>
      </c>
      <c r="CC75" s="256">
        <f t="shared" ca="1" si="118"/>
        <v>1</v>
      </c>
      <c r="CD75" s="255">
        <f t="shared" ca="1" si="119"/>
        <v>2.595476455320727E-2</v>
      </c>
      <c r="CE75" s="255">
        <f t="shared" ca="1" si="120"/>
        <v>5.4505005561735258E-2</v>
      </c>
      <c r="CF75" s="255">
        <f t="shared" ca="1" si="121"/>
        <v>0.91954022988505746</v>
      </c>
      <c r="CG75" s="256">
        <f t="shared" ca="1" si="122"/>
        <v>1.0767793845012978</v>
      </c>
      <c r="CH75" s="256">
        <f t="shared" ca="1" si="123"/>
        <v>2.595476455320727E-2</v>
      </c>
      <c r="CI75" s="257" t="e">
        <f t="shared" ca="1" si="144"/>
        <v>#REF!</v>
      </c>
      <c r="CJ75" s="257" t="e">
        <f t="shared" ca="1" si="169"/>
        <v>#REF!</v>
      </c>
      <c r="CK75" s="257" t="e">
        <f t="shared" ca="1" si="170"/>
        <v>#REF!</v>
      </c>
      <c r="CL75" s="255" t="e">
        <f t="shared" ca="1" si="124"/>
        <v>#REF!</v>
      </c>
      <c r="CM75" s="255" t="e">
        <f t="shared" ca="1" si="125"/>
        <v>#REF!</v>
      </c>
      <c r="CN75" s="255" t="e">
        <f t="shared" ca="1" si="126"/>
        <v>#REF!</v>
      </c>
      <c r="CO75" s="256" t="e">
        <f t="shared" ca="1" si="127"/>
        <v>#REF!</v>
      </c>
      <c r="CP75" s="256">
        <f t="shared" ca="1" si="128"/>
        <v>-1</v>
      </c>
      <c r="CQ75" s="255">
        <f t="shared" ca="1" si="129"/>
        <v>2.7746383034717787E-2</v>
      </c>
      <c r="CR75" s="255">
        <f t="shared" ca="1" si="130"/>
        <v>9.3728467280715811E-3</v>
      </c>
      <c r="CS75" s="255">
        <f t="shared" ca="1" si="131"/>
        <v>0.96288077023721064</v>
      </c>
      <c r="CT75" s="256">
        <f t="shared" ca="1" si="132"/>
        <v>1.1278591869571533</v>
      </c>
      <c r="CU75" s="256">
        <f t="shared" ca="1" si="133"/>
        <v>2.7746383034717787E-2</v>
      </c>
      <c r="CV75" s="217"/>
      <c r="CW75" s="252">
        <f t="shared" ca="1" si="134"/>
        <v>-2.3401996590238117E-2</v>
      </c>
      <c r="CX75" s="256">
        <f t="shared" ca="1" si="135"/>
        <v>-0.32487673830630048</v>
      </c>
      <c r="CY75" s="252">
        <f t="shared" ca="1" si="136"/>
        <v>0.83319105344032773</v>
      </c>
      <c r="CZ75" s="252">
        <f t="shared" ca="1" si="137"/>
        <v>0.25250649832900113</v>
      </c>
      <c r="DA75" s="258" t="e">
        <f t="shared" ca="1" si="138"/>
        <v>#NUM!</v>
      </c>
      <c r="DB75" s="259"/>
      <c r="DC75" s="258">
        <f t="shared" ca="1" si="139"/>
        <v>-999</v>
      </c>
    </row>
    <row r="76" spans="1:107" ht="14.4" x14ac:dyDescent="0.3">
      <c r="A76" s="217"/>
      <c r="B76" s="217"/>
      <c r="C76" s="217"/>
      <c r="D76" s="217" t="s">
        <v>913</v>
      </c>
      <c r="E76" s="217"/>
      <c r="F76" s="217"/>
      <c r="G76" s="217"/>
      <c r="H76" s="217"/>
      <c r="I76" s="228">
        <v>6</v>
      </c>
      <c r="J76" s="217">
        <v>6.2E-2</v>
      </c>
      <c r="K76" s="228">
        <v>236.4</v>
      </c>
      <c r="L76" s="228">
        <v>8.3000000000000007</v>
      </c>
      <c r="M76" s="228">
        <v>130.4</v>
      </c>
      <c r="N76" s="228">
        <v>47</v>
      </c>
      <c r="O76" s="228"/>
      <c r="P76" s="228">
        <v>2.1760000000000002</v>
      </c>
      <c r="Q76" s="228">
        <v>38</v>
      </c>
      <c r="R76" s="217"/>
      <c r="S76" s="228">
        <v>47.8</v>
      </c>
      <c r="T76" s="228">
        <v>1007</v>
      </c>
      <c r="U76" s="217">
        <v>0</v>
      </c>
      <c r="V76" s="217"/>
      <c r="W76" s="217">
        <v>1E-3</v>
      </c>
      <c r="X76" s="217"/>
      <c r="Y76" s="217"/>
      <c r="Z76" s="228">
        <v>0.67300000000000004</v>
      </c>
      <c r="AA76" s="217"/>
      <c r="AB76" s="217">
        <v>7.0999999999999994E-2</v>
      </c>
      <c r="AC76" s="228">
        <v>0.26300000000000001</v>
      </c>
      <c r="AD76" s="217"/>
      <c r="AE76" s="217"/>
      <c r="AF76" s="217"/>
      <c r="AG76" s="217" t="str">
        <f t="shared" ca="1" si="145"/>
        <v>W_ID_219_FS_001</v>
      </c>
      <c r="AH76" s="217"/>
      <c r="AI76" s="217"/>
      <c r="AJ76" s="217"/>
      <c r="AK76" s="217"/>
      <c r="AL76" s="217">
        <f t="shared" ca="1" si="155"/>
        <v>6</v>
      </c>
      <c r="AM76" s="228">
        <v>6.2E-2</v>
      </c>
      <c r="AN76" s="217">
        <f t="shared" ca="1" si="173"/>
        <v>236.4</v>
      </c>
      <c r="AO76" s="217">
        <f t="shared" ca="1" si="173"/>
        <v>8.3000000000000007</v>
      </c>
      <c r="AP76" s="217">
        <f t="shared" ca="1" si="173"/>
        <v>130.4</v>
      </c>
      <c r="AQ76" s="217">
        <f t="shared" ca="1" si="173"/>
        <v>47</v>
      </c>
      <c r="AR76" s="217">
        <f t="shared" ca="1" si="173"/>
        <v>0</v>
      </c>
      <c r="AS76" s="217">
        <f t="shared" ca="1" si="173"/>
        <v>2.1760000000000002</v>
      </c>
      <c r="AT76" s="217">
        <f t="shared" ca="1" si="173"/>
        <v>38</v>
      </c>
      <c r="AU76" s="217">
        <f t="shared" ca="1" si="166"/>
        <v>0</v>
      </c>
      <c r="AV76" s="217">
        <f t="shared" ca="1" si="166"/>
        <v>47.8</v>
      </c>
      <c r="AW76" s="217">
        <f t="shared" ca="1" si="166"/>
        <v>1007</v>
      </c>
      <c r="AX76" s="217">
        <f t="shared" ca="1" si="166"/>
        <v>0</v>
      </c>
      <c r="AY76" s="217"/>
      <c r="AZ76" s="217">
        <f t="shared" ca="1" si="174"/>
        <v>1E-3</v>
      </c>
      <c r="BA76" s="217">
        <f t="shared" ca="1" si="174"/>
        <v>0</v>
      </c>
      <c r="BB76" s="217">
        <f t="shared" ca="1" si="174"/>
        <v>0</v>
      </c>
      <c r="BC76" s="217">
        <f t="shared" ca="1" si="174"/>
        <v>0.67300000000000004</v>
      </c>
      <c r="BD76" s="217"/>
      <c r="BE76" s="217">
        <f t="shared" ca="1" si="175"/>
        <v>7.0999999999999994E-2</v>
      </c>
      <c r="BF76" s="217">
        <f t="shared" ca="1" si="175"/>
        <v>0.26300000000000001</v>
      </c>
      <c r="BG76" s="217"/>
      <c r="BH76" s="217">
        <f t="shared" ca="1" si="167"/>
        <v>0</v>
      </c>
      <c r="BI76" s="217">
        <f t="shared" ca="1" si="168"/>
        <v>99</v>
      </c>
      <c r="BJ76" s="217"/>
      <c r="BK76" s="253">
        <f t="shared" ca="1" si="171"/>
        <v>20.882551940000003</v>
      </c>
      <c r="BL76" s="253">
        <f t="shared" ca="1" si="172"/>
        <v>18.571905999999998</v>
      </c>
      <c r="BM76" s="254">
        <f t="shared" ca="1" si="104"/>
        <v>5.856488875132685E-2</v>
      </c>
      <c r="BN76" s="217"/>
      <c r="BO76" s="255">
        <f t="shared" ca="1" si="105"/>
        <v>0.41125541125541121</v>
      </c>
      <c r="BP76" s="255">
        <f t="shared" ca="1" si="106"/>
        <v>0</v>
      </c>
      <c r="BQ76" s="255">
        <f t="shared" ca="1" si="107"/>
        <v>0.58874458874458879</v>
      </c>
      <c r="BR76" s="256">
        <f t="shared" ca="1" si="108"/>
        <v>0.91728225108225114</v>
      </c>
      <c r="BS76" s="256">
        <f t="shared" ca="1" si="109"/>
        <v>0.41125541125541121</v>
      </c>
      <c r="BT76" s="255">
        <f t="shared" ca="1" si="110"/>
        <v>0.38539553752535494</v>
      </c>
      <c r="BU76" s="255">
        <f t="shared" ca="1" si="111"/>
        <v>6.2880324543610547E-2</v>
      </c>
      <c r="BV76" s="255">
        <f t="shared" ca="1" si="112"/>
        <v>0.55172413793103448</v>
      </c>
      <c r="BW76" s="256">
        <f t="shared" ca="1" si="113"/>
        <v>0.85960324543610545</v>
      </c>
      <c r="BX76" s="256">
        <f t="shared" ca="1" si="163"/>
        <v>0.38539553752535494</v>
      </c>
      <c r="BY76" s="255">
        <f t="shared" ca="1" si="114"/>
        <v>1</v>
      </c>
      <c r="BZ76" s="255">
        <f t="shared" ca="1" si="115"/>
        <v>0</v>
      </c>
      <c r="CA76" s="255">
        <f t="shared" ca="1" si="116"/>
        <v>0</v>
      </c>
      <c r="CB76" s="256">
        <f t="shared" ca="1" si="117"/>
        <v>0.57740000000000002</v>
      </c>
      <c r="CC76" s="256">
        <f t="shared" ca="1" si="118"/>
        <v>1</v>
      </c>
      <c r="CD76" s="255">
        <f t="shared" ca="1" si="119"/>
        <v>3.4773060029282578E-2</v>
      </c>
      <c r="CE76" s="255">
        <f t="shared" ca="1" si="120"/>
        <v>4.3740849194729134E-2</v>
      </c>
      <c r="CF76" s="255">
        <f t="shared" ca="1" si="121"/>
        <v>0.92148609077598831</v>
      </c>
      <c r="CG76" s="256">
        <f t="shared" ca="1" si="122"/>
        <v>1.0841179538799415</v>
      </c>
      <c r="CH76" s="256">
        <f t="shared" ca="1" si="123"/>
        <v>3.4773060029282578E-2</v>
      </c>
      <c r="CI76" s="257" t="e">
        <f t="shared" ca="1" si="144"/>
        <v>#REF!</v>
      </c>
      <c r="CJ76" s="257" t="e">
        <f t="shared" ca="1" si="169"/>
        <v>#REF!</v>
      </c>
      <c r="CK76" s="257" t="e">
        <f t="shared" ca="1" si="170"/>
        <v>#REF!</v>
      </c>
      <c r="CL76" s="255" t="e">
        <f t="shared" ca="1" si="124"/>
        <v>#REF!</v>
      </c>
      <c r="CM76" s="255" t="e">
        <f t="shared" ca="1" si="125"/>
        <v>#REF!</v>
      </c>
      <c r="CN76" s="255" t="e">
        <f t="shared" ca="1" si="126"/>
        <v>#REF!</v>
      </c>
      <c r="CO76" s="256" t="e">
        <f t="shared" ca="1" si="127"/>
        <v>#REF!</v>
      </c>
      <c r="CP76" s="256">
        <f t="shared" ca="1" si="128"/>
        <v>-1</v>
      </c>
      <c r="CQ76" s="255">
        <f t="shared" ca="1" si="129"/>
        <v>3.2947484467475217E-2</v>
      </c>
      <c r="CR76" s="255">
        <f t="shared" ca="1" si="130"/>
        <v>1.1567856221660081E-2</v>
      </c>
      <c r="CS76" s="255">
        <f t="shared" ca="1" si="131"/>
        <v>0.95548465931086479</v>
      </c>
      <c r="CT76" s="256">
        <f t="shared" ca="1" si="132"/>
        <v>1.1223220136377758</v>
      </c>
      <c r="CU76" s="256">
        <f t="shared" ca="1" si="133"/>
        <v>3.2947484467475217E-2</v>
      </c>
      <c r="CV76" s="217"/>
      <c r="CW76" s="252">
        <f t="shared" ca="1" si="134"/>
        <v>0.1660583268164304</v>
      </c>
      <c r="CX76" s="256">
        <f t="shared" ca="1" si="135"/>
        <v>-0.27712140664375351</v>
      </c>
      <c r="CY76" s="252">
        <f t="shared" ca="1" si="136"/>
        <v>0.78281145902731519</v>
      </c>
      <c r="CZ76" s="252">
        <f t="shared" ca="1" si="137"/>
        <v>0.2598622417031935</v>
      </c>
      <c r="DA76" s="258" t="e">
        <f t="shared" ca="1" si="138"/>
        <v>#NUM!</v>
      </c>
      <c r="DB76" s="259"/>
      <c r="DC76" s="258">
        <f t="shared" ca="1" si="139"/>
        <v>-999</v>
      </c>
    </row>
    <row r="77" spans="1:107" ht="14.4" x14ac:dyDescent="0.3">
      <c r="A77" s="217"/>
      <c r="B77" s="217"/>
      <c r="C77" s="217"/>
      <c r="D77" s="217" t="s">
        <v>914</v>
      </c>
      <c r="E77" s="217"/>
      <c r="F77" s="217"/>
      <c r="G77" s="217"/>
      <c r="H77" s="217"/>
      <c r="I77" s="228">
        <v>6.87</v>
      </c>
      <c r="J77" s="217">
        <v>2.7E-2</v>
      </c>
      <c r="K77" s="228">
        <v>23.7</v>
      </c>
      <c r="L77" s="228">
        <v>3.7</v>
      </c>
      <c r="M77" s="228">
        <v>80.3</v>
      </c>
      <c r="N77" s="228">
        <v>205.6</v>
      </c>
      <c r="O77" s="228"/>
      <c r="P77" s="228">
        <v>0</v>
      </c>
      <c r="Q77" s="228">
        <v>11</v>
      </c>
      <c r="R77" s="217"/>
      <c r="S77" s="228">
        <v>27.8</v>
      </c>
      <c r="T77" s="228">
        <v>817</v>
      </c>
      <c r="U77" s="217">
        <v>21.6</v>
      </c>
      <c r="V77" s="217"/>
      <c r="W77" s="217">
        <v>8.9999999999999993E-3</v>
      </c>
      <c r="X77" s="217"/>
      <c r="Y77" s="217"/>
      <c r="Z77" s="228">
        <v>0.67</v>
      </c>
      <c r="AA77" s="217"/>
      <c r="AB77" s="217">
        <v>7.0000000000000007E-2</v>
      </c>
      <c r="AC77" s="228">
        <v>6.0000000000000001E-3</v>
      </c>
      <c r="AD77" s="217"/>
      <c r="AE77" s="217"/>
      <c r="AF77" s="217"/>
      <c r="AG77" s="217" t="str">
        <f t="shared" ca="1" si="145"/>
        <v>W_ID_220_FS_001</v>
      </c>
      <c r="AH77" s="217"/>
      <c r="AI77" s="217"/>
      <c r="AJ77" s="217"/>
      <c r="AK77" s="217"/>
      <c r="AL77" s="217">
        <f t="shared" ca="1" si="155"/>
        <v>6.87</v>
      </c>
      <c r="AM77" s="228">
        <v>2.7E-2</v>
      </c>
      <c r="AN77" s="217">
        <f t="shared" ca="1" si="173"/>
        <v>23.7</v>
      </c>
      <c r="AO77" s="217">
        <f t="shared" ca="1" si="173"/>
        <v>3.7</v>
      </c>
      <c r="AP77" s="217">
        <f t="shared" ca="1" si="173"/>
        <v>80.3</v>
      </c>
      <c r="AQ77" s="217">
        <f t="shared" ca="1" si="173"/>
        <v>205.6</v>
      </c>
      <c r="AR77" s="217">
        <f t="shared" ca="1" si="173"/>
        <v>0</v>
      </c>
      <c r="AS77" s="217">
        <f t="shared" ca="1" si="173"/>
        <v>0</v>
      </c>
      <c r="AT77" s="217">
        <f t="shared" ca="1" si="173"/>
        <v>11</v>
      </c>
      <c r="AU77" s="217">
        <f t="shared" ca="1" si="173"/>
        <v>0</v>
      </c>
      <c r="AV77" s="217">
        <f t="shared" ca="1" si="166"/>
        <v>27.8</v>
      </c>
      <c r="AW77" s="217">
        <f t="shared" ca="1" si="166"/>
        <v>817</v>
      </c>
      <c r="AX77" s="217">
        <f t="shared" ca="1" si="166"/>
        <v>21.6</v>
      </c>
      <c r="AY77" s="217"/>
      <c r="AZ77" s="217">
        <f t="shared" ca="1" si="174"/>
        <v>8.9999999999999993E-3</v>
      </c>
      <c r="BA77" s="217">
        <f t="shared" ca="1" si="174"/>
        <v>0</v>
      </c>
      <c r="BB77" s="217">
        <f t="shared" ca="1" si="174"/>
        <v>0</v>
      </c>
      <c r="BC77" s="217">
        <f t="shared" ca="1" si="174"/>
        <v>0.67</v>
      </c>
      <c r="BD77" s="217"/>
      <c r="BE77" s="217">
        <f t="shared" ca="1" si="175"/>
        <v>7.0000000000000007E-2</v>
      </c>
      <c r="BF77" s="217">
        <f t="shared" ca="1" si="175"/>
        <v>6.0000000000000001E-3</v>
      </c>
      <c r="BG77" s="217"/>
      <c r="BH77" s="217">
        <f t="shared" ca="1" si="167"/>
        <v>0</v>
      </c>
      <c r="BI77" s="217">
        <f t="shared" ca="1" si="168"/>
        <v>99</v>
      </c>
      <c r="BJ77" s="217"/>
      <c r="BK77" s="253">
        <f t="shared" ca="1" si="171"/>
        <v>22.05297018711795</v>
      </c>
      <c r="BL77" s="253">
        <f t="shared" ca="1" si="172"/>
        <v>14.999663999999997</v>
      </c>
      <c r="BM77" s="254">
        <f t="shared" ca="1" si="104"/>
        <v>0.19035910244595156</v>
      </c>
      <c r="BN77" s="217"/>
      <c r="BO77" s="255">
        <f t="shared" ca="1" si="105"/>
        <v>1</v>
      </c>
      <c r="BP77" s="255">
        <f t="shared" ca="1" si="106"/>
        <v>0</v>
      </c>
      <c r="BQ77" s="255">
        <f t="shared" ca="1" si="107"/>
        <v>0</v>
      </c>
      <c r="BR77" s="256">
        <f t="shared" ca="1" si="108"/>
        <v>0.57740000000000002</v>
      </c>
      <c r="BS77" s="256">
        <f t="shared" ca="1" si="109"/>
        <v>1</v>
      </c>
      <c r="BT77" s="255">
        <f t="shared" ca="1" si="110"/>
        <v>0.8029197080291971</v>
      </c>
      <c r="BU77" s="255">
        <f t="shared" ca="1" si="111"/>
        <v>0.19708029197080296</v>
      </c>
      <c r="BV77" s="255">
        <f t="shared" ca="1" si="112"/>
        <v>0</v>
      </c>
      <c r="BW77" s="256">
        <f t="shared" ca="1" si="113"/>
        <v>0.46360583941605843</v>
      </c>
      <c r="BX77" s="256">
        <f t="shared" ca="1" si="163"/>
        <v>0.8029197080291971</v>
      </c>
      <c r="BY77" s="255">
        <f t="shared" ca="1" si="114"/>
        <v>1</v>
      </c>
      <c r="BZ77" s="255">
        <f t="shared" ca="1" si="115"/>
        <v>0</v>
      </c>
      <c r="CA77" s="255">
        <f t="shared" ca="1" si="116"/>
        <v>0</v>
      </c>
      <c r="CB77" s="256">
        <f t="shared" ca="1" si="117"/>
        <v>0.57740000000000002</v>
      </c>
      <c r="CC77" s="256">
        <f t="shared" ca="1" si="118"/>
        <v>1</v>
      </c>
      <c r="CD77" s="255">
        <f t="shared" ca="1" si="119"/>
        <v>1.2853470437017995E-2</v>
      </c>
      <c r="CE77" s="255">
        <f t="shared" ca="1" si="120"/>
        <v>3.2484225286281844E-2</v>
      </c>
      <c r="CF77" s="255">
        <f t="shared" ca="1" si="121"/>
        <v>0.95466230427670018</v>
      </c>
      <c r="CG77" s="256">
        <f t="shared" ca="1" si="122"/>
        <v>1.10977015657864</v>
      </c>
      <c r="CH77" s="256">
        <f t="shared" ca="1" si="123"/>
        <v>1.2853470437017995E-2</v>
      </c>
      <c r="CI77" s="257" t="e">
        <f t="shared" ca="1" si="144"/>
        <v>#REF!</v>
      </c>
      <c r="CJ77" s="257" t="e">
        <f t="shared" ca="1" si="169"/>
        <v>#REF!</v>
      </c>
      <c r="CK77" s="257" t="e">
        <f t="shared" ca="1" si="170"/>
        <v>#REF!</v>
      </c>
      <c r="CL77" s="255" t="e">
        <f t="shared" ca="1" si="124"/>
        <v>#REF!</v>
      </c>
      <c r="CM77" s="255" t="e">
        <f t="shared" ca="1" si="125"/>
        <v>#REF!</v>
      </c>
      <c r="CN77" s="255" t="e">
        <f t="shared" ca="1" si="126"/>
        <v>#REF!</v>
      </c>
      <c r="CO77" s="256" t="e">
        <f t="shared" ca="1" si="127"/>
        <v>#REF!</v>
      </c>
      <c r="CP77" s="256">
        <f t="shared" ca="1" si="128"/>
        <v>-1</v>
      </c>
      <c r="CQ77" s="255">
        <f t="shared" ca="1" si="129"/>
        <v>1.6458952072034925E-3</v>
      </c>
      <c r="CR77" s="255">
        <f t="shared" ca="1" si="130"/>
        <v>2.5695410407818235E-3</v>
      </c>
      <c r="CS77" s="255">
        <f t="shared" ca="1" si="131"/>
        <v>0.99578456375201463</v>
      </c>
      <c r="CT77" s="256">
        <f t="shared" ca="1" si="132"/>
        <v>1.1507827756570908</v>
      </c>
      <c r="CU77" s="256">
        <f t="shared" ca="1" si="133"/>
        <v>1.6458952072034925E-3</v>
      </c>
      <c r="CV77" s="217"/>
      <c r="CW77" s="252">
        <f t="shared" ca="1" si="134"/>
        <v>-1.176619662189248</v>
      </c>
      <c r="CX77" s="256">
        <f t="shared" ca="1" si="135"/>
        <v>-0.76831209714469106</v>
      </c>
      <c r="CY77" s="252">
        <f t="shared" ca="1" si="136"/>
        <v>0.96241164630435794</v>
      </c>
      <c r="CZ77" s="252">
        <f t="shared" ca="1" si="137"/>
        <v>0.60955518945634268</v>
      </c>
      <c r="DA77" s="258" t="e">
        <f t="shared" ca="1" si="138"/>
        <v>#NUM!</v>
      </c>
      <c r="DB77" s="259"/>
      <c r="DC77" s="258">
        <f t="shared" ca="1" si="139"/>
        <v>-999</v>
      </c>
    </row>
    <row r="78" spans="1:107" ht="14.4" x14ac:dyDescent="0.3">
      <c r="A78" s="217"/>
      <c r="B78" s="217"/>
      <c r="C78" s="217"/>
      <c r="D78" s="217" t="s">
        <v>915</v>
      </c>
      <c r="E78" s="217"/>
      <c r="F78" s="217"/>
      <c r="G78" s="217"/>
      <c r="H78" s="217"/>
      <c r="I78" s="228">
        <v>7.5</v>
      </c>
      <c r="J78" s="217">
        <v>3.0000000000000001E-3</v>
      </c>
      <c r="K78" s="228">
        <v>5.4</v>
      </c>
      <c r="L78" s="228">
        <v>0.9</v>
      </c>
      <c r="M78" s="228">
        <v>16.600000000000001</v>
      </c>
      <c r="N78" s="228">
        <v>6.9</v>
      </c>
      <c r="O78" s="228"/>
      <c r="P78" s="228">
        <v>0</v>
      </c>
      <c r="Q78" s="228">
        <v>2</v>
      </c>
      <c r="R78" s="217"/>
      <c r="S78" s="228">
        <v>18</v>
      </c>
      <c r="T78" s="228">
        <v>73</v>
      </c>
      <c r="U78" s="217">
        <v>0</v>
      </c>
      <c r="V78" s="217"/>
      <c r="W78" s="217">
        <v>1.7999999999999999E-2</v>
      </c>
      <c r="X78" s="217"/>
      <c r="Y78" s="217"/>
      <c r="Z78" s="228">
        <v>7.9000000000000001E-2</v>
      </c>
      <c r="AA78" s="217"/>
      <c r="AB78" s="217">
        <v>7.3999999999999996E-2</v>
      </c>
      <c r="AC78" s="228">
        <v>1E-3</v>
      </c>
      <c r="AD78" s="217"/>
      <c r="AE78" s="217"/>
      <c r="AF78" s="217"/>
      <c r="AG78" s="217" t="str">
        <f t="shared" ca="1" si="145"/>
        <v>W_ID_220_FS_002</v>
      </c>
      <c r="AH78" s="217"/>
      <c r="AI78" s="217"/>
      <c r="AJ78" s="217"/>
      <c r="AK78" s="217"/>
      <c r="AL78" s="217">
        <f t="shared" ca="1" si="155"/>
        <v>7.5</v>
      </c>
      <c r="AM78" s="228">
        <v>3.0000000000000001E-3</v>
      </c>
      <c r="AN78" s="217">
        <f t="shared" ca="1" si="173"/>
        <v>5.4</v>
      </c>
      <c r="AO78" s="217">
        <f t="shared" ca="1" si="173"/>
        <v>0.9</v>
      </c>
      <c r="AP78" s="217">
        <f t="shared" ca="1" si="173"/>
        <v>16.600000000000001</v>
      </c>
      <c r="AQ78" s="217">
        <f t="shared" ca="1" si="173"/>
        <v>6.9</v>
      </c>
      <c r="AR78" s="217">
        <f t="shared" ca="1" si="173"/>
        <v>0</v>
      </c>
      <c r="AS78" s="217">
        <f t="shared" ca="1" si="173"/>
        <v>0</v>
      </c>
      <c r="AT78" s="217">
        <f t="shared" ca="1" si="173"/>
        <v>2</v>
      </c>
      <c r="AU78" s="217">
        <f t="shared" ca="1" si="173"/>
        <v>0</v>
      </c>
      <c r="AV78" s="217">
        <f t="shared" ca="1" si="166"/>
        <v>18</v>
      </c>
      <c r="AW78" s="217">
        <f t="shared" ca="1" si="166"/>
        <v>73</v>
      </c>
      <c r="AX78" s="217">
        <f t="shared" ca="1" si="166"/>
        <v>0</v>
      </c>
      <c r="AY78" s="217"/>
      <c r="AZ78" s="217">
        <f t="shared" ca="1" si="174"/>
        <v>1.7999999999999999E-2</v>
      </c>
      <c r="BA78" s="217">
        <f t="shared" ca="1" si="174"/>
        <v>0</v>
      </c>
      <c r="BB78" s="217">
        <f t="shared" ca="1" si="174"/>
        <v>0</v>
      </c>
      <c r="BC78" s="217">
        <f t="shared" ca="1" si="174"/>
        <v>7.9000000000000001E-2</v>
      </c>
      <c r="BD78" s="217"/>
      <c r="BE78" s="217">
        <f t="shared" ca="1" si="175"/>
        <v>7.3999999999999996E-2</v>
      </c>
      <c r="BF78" s="217">
        <f t="shared" ca="1" si="175"/>
        <v>1E-3</v>
      </c>
      <c r="BG78" s="217"/>
      <c r="BH78" s="217">
        <f t="shared" ca="1" si="167"/>
        <v>0</v>
      </c>
      <c r="BI78" s="217">
        <f t="shared" ca="1" si="168"/>
        <v>99</v>
      </c>
      <c r="BJ78" s="217"/>
      <c r="BK78" s="253">
        <f t="shared" ca="1" si="171"/>
        <v>1.6582859797943887</v>
      </c>
      <c r="BL78" s="253">
        <f t="shared" ca="1" si="172"/>
        <v>1.62765</v>
      </c>
      <c r="BM78" s="254">
        <f t="shared" ca="1" si="104"/>
        <v>9.3233647833594387E-3</v>
      </c>
      <c r="BN78" s="217"/>
      <c r="BO78" s="255">
        <f t="shared" ca="1" si="105"/>
        <v>1</v>
      </c>
      <c r="BP78" s="255">
        <f t="shared" ca="1" si="106"/>
        <v>0</v>
      </c>
      <c r="BQ78" s="255">
        <f t="shared" ca="1" si="107"/>
        <v>0</v>
      </c>
      <c r="BR78" s="256">
        <f t="shared" ca="1" si="108"/>
        <v>0.57740000000000002</v>
      </c>
      <c r="BS78" s="256">
        <f t="shared" ca="1" si="109"/>
        <v>1</v>
      </c>
      <c r="BT78" s="255">
        <f t="shared" ca="1" si="110"/>
        <v>0.86956521739130443</v>
      </c>
      <c r="BU78" s="255">
        <f t="shared" ca="1" si="111"/>
        <v>0.13043478260869565</v>
      </c>
      <c r="BV78" s="255">
        <f t="shared" ca="1" si="112"/>
        <v>0</v>
      </c>
      <c r="BW78" s="256">
        <f t="shared" ca="1" si="113"/>
        <v>0.50208695652173918</v>
      </c>
      <c r="BX78" s="256">
        <f t="shared" ca="1" si="163"/>
        <v>0.86956521739130443</v>
      </c>
      <c r="BY78" s="255">
        <f t="shared" ca="1" si="114"/>
        <v>1</v>
      </c>
      <c r="BZ78" s="255">
        <f t="shared" ca="1" si="115"/>
        <v>0</v>
      </c>
      <c r="CA78" s="255">
        <f t="shared" ca="1" si="116"/>
        <v>0</v>
      </c>
      <c r="CB78" s="256">
        <f t="shared" ca="1" si="117"/>
        <v>0.57740000000000002</v>
      </c>
      <c r="CC78" s="256">
        <f t="shared" ca="1" si="118"/>
        <v>1</v>
      </c>
      <c r="CD78" s="255">
        <f t="shared" ca="1" si="119"/>
        <v>2.1505376344086023E-2</v>
      </c>
      <c r="CE78" s="255">
        <f t="shared" ca="1" si="120"/>
        <v>0.19354838709677419</v>
      </c>
      <c r="CF78" s="255">
        <f t="shared" ca="1" si="121"/>
        <v>0.78494623655913975</v>
      </c>
      <c r="CG78" s="256">
        <f t="shared" ca="1" si="122"/>
        <v>0.91879462365591402</v>
      </c>
      <c r="CH78" s="256">
        <f t="shared" ca="1" si="123"/>
        <v>2.1505376344086023E-2</v>
      </c>
      <c r="CI78" s="257" t="e">
        <f t="shared" ca="1" si="144"/>
        <v>#REF!</v>
      </c>
      <c r="CJ78" s="257" t="e">
        <f t="shared" ca="1" si="169"/>
        <v>#REF!</v>
      </c>
      <c r="CK78" s="257" t="e">
        <f t="shared" ca="1" si="170"/>
        <v>#REF!</v>
      </c>
      <c r="CL78" s="255" t="e">
        <f t="shared" ca="1" si="124"/>
        <v>#REF!</v>
      </c>
      <c r="CM78" s="255" t="e">
        <f t="shared" ca="1" si="125"/>
        <v>#REF!</v>
      </c>
      <c r="CN78" s="255" t="e">
        <f t="shared" ca="1" si="126"/>
        <v>#REF!</v>
      </c>
      <c r="CO78" s="256" t="e">
        <f t="shared" ca="1" si="127"/>
        <v>#REF!</v>
      </c>
      <c r="CP78" s="256">
        <f t="shared" ca="1" si="128"/>
        <v>-1</v>
      </c>
      <c r="CQ78" s="255">
        <f t="shared" ca="1" si="129"/>
        <v>2.0445367441489942E-3</v>
      </c>
      <c r="CR78" s="255">
        <f t="shared" ca="1" si="130"/>
        <v>3.4075612402483233E-3</v>
      </c>
      <c r="CS78" s="255">
        <f t="shared" ca="1" si="131"/>
        <v>0.99454790201560261</v>
      </c>
      <c r="CT78" s="256">
        <f t="shared" ca="1" si="132"/>
        <v>1.1495849779734879</v>
      </c>
      <c r="CU78" s="256">
        <f t="shared" ca="1" si="133"/>
        <v>2.0445367441489942E-3</v>
      </c>
      <c r="CV78" s="217"/>
      <c r="CW78" s="252">
        <f t="shared" ca="1" si="134"/>
        <v>-0.93036407185860559</v>
      </c>
      <c r="CX78" s="256">
        <f t="shared" ca="1" si="135"/>
        <v>-1.3116230691614055</v>
      </c>
      <c r="CY78" s="252">
        <f t="shared" ca="1" si="136"/>
        <v>0.80607476635514019</v>
      </c>
      <c r="CZ78" s="252">
        <f t="shared" ca="1" si="137"/>
        <v>0.625</v>
      </c>
      <c r="DA78" s="258" t="e">
        <f t="shared" ca="1" si="138"/>
        <v>#NUM!</v>
      </c>
      <c r="DB78" s="259"/>
      <c r="DC78" s="258">
        <f t="shared" ca="1" si="139"/>
        <v>-999</v>
      </c>
    </row>
    <row r="79" spans="1:107" ht="14.4" x14ac:dyDescent="0.3">
      <c r="A79" s="217"/>
      <c r="B79" s="217"/>
      <c r="C79" s="217"/>
      <c r="D79" s="217" t="s">
        <v>916</v>
      </c>
      <c r="E79" s="217"/>
      <c r="F79" s="217"/>
      <c r="G79" s="217"/>
      <c r="H79" s="217"/>
      <c r="I79" s="228">
        <v>8.1999999999999993</v>
      </c>
      <c r="J79" s="217">
        <v>7.0000000000000001E-3</v>
      </c>
      <c r="K79" s="228">
        <v>12.9</v>
      </c>
      <c r="L79" s="228">
        <v>2.2999999999999998</v>
      </c>
      <c r="M79" s="228">
        <v>80.7</v>
      </c>
      <c r="N79" s="228">
        <v>32.9</v>
      </c>
      <c r="O79" s="228"/>
      <c r="P79" s="228">
        <v>4.2999999999999997E-2</v>
      </c>
      <c r="Q79" s="228">
        <v>9</v>
      </c>
      <c r="R79" s="217"/>
      <c r="S79" s="228">
        <v>23.9</v>
      </c>
      <c r="T79" s="228">
        <v>383</v>
      </c>
      <c r="U79" s="217">
        <v>33.6</v>
      </c>
      <c r="V79" s="217"/>
      <c r="W79" s="217">
        <v>4.0000000000000001E-3</v>
      </c>
      <c r="X79" s="217"/>
      <c r="Y79" s="217"/>
      <c r="Z79" s="228">
        <v>0.49299999999999999</v>
      </c>
      <c r="AA79" s="217"/>
      <c r="AB79" s="217">
        <v>0.36699999999999999</v>
      </c>
      <c r="AC79" s="228">
        <v>0.02</v>
      </c>
      <c r="AD79" s="217"/>
      <c r="AE79" s="217"/>
      <c r="AF79" s="217"/>
      <c r="AG79" s="217" t="str">
        <f t="shared" ca="1" si="145"/>
        <v>W_ID_220_FS_003</v>
      </c>
      <c r="AH79" s="217"/>
      <c r="AI79" s="217"/>
      <c r="AJ79" s="217"/>
      <c r="AK79" s="217"/>
      <c r="AL79" s="217">
        <f t="shared" ca="1" si="155"/>
        <v>8.1999999999999993</v>
      </c>
      <c r="AM79" s="228">
        <v>7.0000000000000001E-3</v>
      </c>
      <c r="AN79" s="217">
        <f t="shared" ca="1" si="173"/>
        <v>12.9</v>
      </c>
      <c r="AO79" s="217">
        <f t="shared" ca="1" si="173"/>
        <v>2.2999999999999998</v>
      </c>
      <c r="AP79" s="217">
        <f t="shared" ca="1" si="173"/>
        <v>80.7</v>
      </c>
      <c r="AQ79" s="217">
        <f t="shared" ca="1" si="173"/>
        <v>32.9</v>
      </c>
      <c r="AR79" s="217">
        <f t="shared" ca="1" si="173"/>
        <v>0</v>
      </c>
      <c r="AS79" s="217">
        <f t="shared" ca="1" si="173"/>
        <v>4.2999999999999997E-2</v>
      </c>
      <c r="AT79" s="217">
        <f t="shared" ca="1" si="173"/>
        <v>9</v>
      </c>
      <c r="AU79" s="217">
        <f t="shared" ca="1" si="173"/>
        <v>0</v>
      </c>
      <c r="AV79" s="217">
        <f t="shared" ca="1" si="166"/>
        <v>23.9</v>
      </c>
      <c r="AW79" s="217">
        <f t="shared" ca="1" si="166"/>
        <v>383</v>
      </c>
      <c r="AX79" s="217">
        <f t="shared" ca="1" si="166"/>
        <v>33.6</v>
      </c>
      <c r="AY79" s="217"/>
      <c r="AZ79" s="217">
        <f t="shared" ca="1" si="174"/>
        <v>4.0000000000000001E-3</v>
      </c>
      <c r="BA79" s="217">
        <f t="shared" ca="1" si="174"/>
        <v>0</v>
      </c>
      <c r="BB79" s="217">
        <f t="shared" ca="1" si="174"/>
        <v>0</v>
      </c>
      <c r="BC79" s="217">
        <f t="shared" ca="1" si="174"/>
        <v>0.49299999999999999</v>
      </c>
      <c r="BD79" s="217"/>
      <c r="BE79" s="217">
        <f t="shared" ca="1" si="175"/>
        <v>0.36699999999999999</v>
      </c>
      <c r="BF79" s="217">
        <f t="shared" ca="1" si="175"/>
        <v>0.02</v>
      </c>
      <c r="BG79" s="217"/>
      <c r="BH79" s="217">
        <f t="shared" ca="1" si="167"/>
        <v>0</v>
      </c>
      <c r="BI79" s="217">
        <f t="shared" ca="1" si="168"/>
        <v>99</v>
      </c>
      <c r="BJ79" s="217"/>
      <c r="BK79" s="253">
        <f t="shared" ca="1" si="171"/>
        <v>7.3739752690968565</v>
      </c>
      <c r="BL79" s="253">
        <f t="shared" ca="1" si="172"/>
        <v>8.1487459999999992</v>
      </c>
      <c r="BM79" s="254">
        <f t="shared" ca="1" si="104"/>
        <v>-4.9912042964114917E-2</v>
      </c>
      <c r="BN79" s="217"/>
      <c r="BO79" s="255">
        <f t="shared" ca="1" si="105"/>
        <v>0.89330024813895792</v>
      </c>
      <c r="BP79" s="255">
        <f t="shared" ca="1" si="106"/>
        <v>0</v>
      </c>
      <c r="BQ79" s="255">
        <f t="shared" ca="1" si="107"/>
        <v>0.10669975186104219</v>
      </c>
      <c r="BR79" s="256">
        <f t="shared" ca="1" si="108"/>
        <v>0.63899776674937969</v>
      </c>
      <c r="BS79" s="256">
        <f t="shared" ca="1" si="109"/>
        <v>0.89330024813895792</v>
      </c>
      <c r="BT79" s="255">
        <f t="shared" ca="1" si="110"/>
        <v>0.83526682134570773</v>
      </c>
      <c r="BU79" s="255">
        <f t="shared" ca="1" si="111"/>
        <v>6.4965197215777273E-2</v>
      </c>
      <c r="BV79" s="255">
        <f t="shared" ca="1" si="112"/>
        <v>9.9767981438515091E-2</v>
      </c>
      <c r="BW79" s="256">
        <f t="shared" ca="1" si="113"/>
        <v>0.59748515081206499</v>
      </c>
      <c r="BX79" s="256">
        <f t="shared" ca="1" si="163"/>
        <v>0.83526682134570773</v>
      </c>
      <c r="BY79" s="255">
        <f t="shared" ca="1" si="114"/>
        <v>1</v>
      </c>
      <c r="BZ79" s="255">
        <f t="shared" ca="1" si="115"/>
        <v>0</v>
      </c>
      <c r="CA79" s="255">
        <f t="shared" ca="1" si="116"/>
        <v>0</v>
      </c>
      <c r="CB79" s="256">
        <f t="shared" ca="1" si="117"/>
        <v>0.57740000000000002</v>
      </c>
      <c r="CC79" s="256">
        <f t="shared" ca="1" si="118"/>
        <v>1</v>
      </c>
      <c r="CD79" s="255">
        <f t="shared" ca="1" si="119"/>
        <v>2.1639817263765328E-2</v>
      </c>
      <c r="CE79" s="255">
        <f t="shared" ca="1" si="120"/>
        <v>5.746573695599904E-2</v>
      </c>
      <c r="CF79" s="255">
        <f t="shared" ca="1" si="121"/>
        <v>0.92089444578023572</v>
      </c>
      <c r="CG79" s="256">
        <f t="shared" ca="1" si="122"/>
        <v>1.0758516470305364</v>
      </c>
      <c r="CH79" s="256">
        <f t="shared" ca="1" si="123"/>
        <v>2.1639817263765328E-2</v>
      </c>
      <c r="CI79" s="257" t="e">
        <f t="shared" ca="1" si="144"/>
        <v>#REF!</v>
      </c>
      <c r="CJ79" s="257" t="e">
        <f t="shared" ca="1" si="169"/>
        <v>#REF!</v>
      </c>
      <c r="CK79" s="257" t="e">
        <f t="shared" ca="1" si="170"/>
        <v>#REF!</v>
      </c>
      <c r="CL79" s="255" t="e">
        <f t="shared" ca="1" si="124"/>
        <v>#REF!</v>
      </c>
      <c r="CM79" s="255" t="e">
        <f t="shared" ca="1" si="125"/>
        <v>#REF!</v>
      </c>
      <c r="CN79" s="255" t="e">
        <f t="shared" ca="1" si="126"/>
        <v>#REF!</v>
      </c>
      <c r="CO79" s="256" t="e">
        <f t="shared" ca="1" si="127"/>
        <v>#REF!</v>
      </c>
      <c r="CP79" s="256">
        <f t="shared" ca="1" si="128"/>
        <v>-1</v>
      </c>
      <c r="CQ79" s="255">
        <f t="shared" ca="1" si="129"/>
        <v>2.2350232031217734E-3</v>
      </c>
      <c r="CR79" s="255">
        <f t="shared" ca="1" si="130"/>
        <v>3.9849250908372703E-3</v>
      </c>
      <c r="CS79" s="255">
        <f t="shared" ca="1" si="131"/>
        <v>0.993780051706041</v>
      </c>
      <c r="CT79" s="256">
        <f t="shared" ca="1" si="132"/>
        <v>1.1488083281024482</v>
      </c>
      <c r="CU79" s="256">
        <f t="shared" ca="1" si="133"/>
        <v>2.2350232031217734E-3</v>
      </c>
      <c r="CV79" s="217"/>
      <c r="CW79" s="252">
        <f t="shared" ca="1" si="134"/>
        <v>-0.79374022591478854</v>
      </c>
      <c r="CX79" s="256">
        <f t="shared" ca="1" si="135"/>
        <v>-1.1834178626868848</v>
      </c>
      <c r="CY79" s="252">
        <f t="shared" ca="1" si="136"/>
        <v>0.80302660483280452</v>
      </c>
      <c r="CZ79" s="252">
        <f t="shared" ca="1" si="137"/>
        <v>0.64066852367688021</v>
      </c>
      <c r="DA79" s="258" t="e">
        <f t="shared" ca="1" si="138"/>
        <v>#NUM!</v>
      </c>
      <c r="DB79" s="259"/>
      <c r="DC79" s="258">
        <f t="shared" ca="1" si="139"/>
        <v>-999</v>
      </c>
    </row>
    <row r="80" spans="1:107" ht="14.4" x14ac:dyDescent="0.3">
      <c r="A80" s="217"/>
      <c r="B80" s="217"/>
      <c r="C80" s="217"/>
      <c r="D80" s="217" t="s">
        <v>917</v>
      </c>
      <c r="E80" s="217"/>
      <c r="F80" s="217"/>
      <c r="G80" s="217"/>
      <c r="H80" s="217"/>
      <c r="I80" s="228">
        <v>7.17</v>
      </c>
      <c r="J80" s="217">
        <v>0.01</v>
      </c>
      <c r="K80" s="228">
        <v>51.3</v>
      </c>
      <c r="L80" s="228">
        <v>2.9</v>
      </c>
      <c r="M80" s="228">
        <v>26.5</v>
      </c>
      <c r="N80" s="228">
        <v>144.30000000000001</v>
      </c>
      <c r="O80" s="228"/>
      <c r="P80" s="228">
        <v>6.9000000000000006E-2</v>
      </c>
      <c r="Q80" s="228">
        <v>82</v>
      </c>
      <c r="R80" s="217"/>
      <c r="S80" s="228">
        <v>15.4</v>
      </c>
      <c r="T80" s="228">
        <v>591</v>
      </c>
      <c r="U80" s="217">
        <v>24</v>
      </c>
      <c r="V80" s="217"/>
      <c r="W80" s="217">
        <v>1E-3</v>
      </c>
      <c r="X80" s="217"/>
      <c r="Y80" s="217"/>
      <c r="Z80" s="228">
        <v>0.186</v>
      </c>
      <c r="AA80" s="217"/>
      <c r="AB80" s="217">
        <v>0</v>
      </c>
      <c r="AC80" s="228">
        <v>0</v>
      </c>
      <c r="AD80" s="217"/>
      <c r="AE80" s="217"/>
      <c r="AF80" s="217"/>
      <c r="AG80" s="217" t="str">
        <f t="shared" ca="1" si="145"/>
        <v>W_ID_220_FS_004</v>
      </c>
      <c r="AH80" s="217"/>
      <c r="AI80" s="217"/>
      <c r="AJ80" s="217"/>
      <c r="AK80" s="217"/>
      <c r="AL80" s="217">
        <f t="shared" ca="1" si="155"/>
        <v>7.17</v>
      </c>
      <c r="AM80" s="228">
        <v>0.01</v>
      </c>
      <c r="AN80" s="217">
        <f t="shared" ca="1" si="173"/>
        <v>51.3</v>
      </c>
      <c r="AO80" s="217">
        <f t="shared" ca="1" si="173"/>
        <v>2.9</v>
      </c>
      <c r="AP80" s="217">
        <f t="shared" ca="1" si="173"/>
        <v>26.5</v>
      </c>
      <c r="AQ80" s="217">
        <f t="shared" ca="1" si="173"/>
        <v>144.30000000000001</v>
      </c>
      <c r="AR80" s="217">
        <f t="shared" ca="1" si="173"/>
        <v>0</v>
      </c>
      <c r="AS80" s="217">
        <f t="shared" ca="1" si="173"/>
        <v>6.9000000000000006E-2</v>
      </c>
      <c r="AT80" s="217">
        <f t="shared" ca="1" si="173"/>
        <v>82</v>
      </c>
      <c r="AU80" s="217">
        <f t="shared" ca="1" si="173"/>
        <v>0</v>
      </c>
      <c r="AV80" s="217">
        <f t="shared" ca="1" si="166"/>
        <v>15.4</v>
      </c>
      <c r="AW80" s="217">
        <f t="shared" ca="1" si="166"/>
        <v>591</v>
      </c>
      <c r="AX80" s="217">
        <f t="shared" ca="1" si="166"/>
        <v>24</v>
      </c>
      <c r="AY80" s="217"/>
      <c r="AZ80" s="217">
        <f t="shared" ca="1" si="174"/>
        <v>1E-3</v>
      </c>
      <c r="BA80" s="217">
        <f t="shared" ca="1" si="174"/>
        <v>0</v>
      </c>
      <c r="BB80" s="217">
        <f t="shared" ca="1" si="174"/>
        <v>0</v>
      </c>
      <c r="BC80" s="217">
        <f t="shared" ca="1" si="174"/>
        <v>0.186</v>
      </c>
      <c r="BD80" s="217"/>
      <c r="BE80" s="217">
        <f t="shared" ca="1" si="175"/>
        <v>0</v>
      </c>
      <c r="BF80" s="217">
        <f t="shared" ca="1" si="175"/>
        <v>0</v>
      </c>
      <c r="BG80" s="217"/>
      <c r="BH80" s="217">
        <f t="shared" ca="1" si="167"/>
        <v>0</v>
      </c>
      <c r="BI80" s="217">
        <f t="shared" ca="1" si="168"/>
        <v>99</v>
      </c>
      <c r="BJ80" s="217"/>
      <c r="BK80" s="253">
        <f t="shared" ca="1" si="171"/>
        <v>15.499679167431159</v>
      </c>
      <c r="BL80" s="253">
        <f t="shared" ca="1" si="172"/>
        <v>13.120258</v>
      </c>
      <c r="BM80" s="254">
        <f t="shared" ca="1" si="104"/>
        <v>8.3138588093718338E-2</v>
      </c>
      <c r="BN80" s="217"/>
      <c r="BO80" s="255">
        <f t="shared" ca="1" si="105"/>
        <v>0.97939683487608253</v>
      </c>
      <c r="BP80" s="255">
        <f t="shared" ca="1" si="106"/>
        <v>0</v>
      </c>
      <c r="BQ80" s="255">
        <f t="shared" ca="1" si="107"/>
        <v>2.0603165123917591E-2</v>
      </c>
      <c r="BR80" s="256">
        <f t="shared" ca="1" si="108"/>
        <v>0.58929420722603776</v>
      </c>
      <c r="BS80" s="256">
        <f t="shared" ca="1" si="109"/>
        <v>0.97939683487608253</v>
      </c>
      <c r="BT80" s="255">
        <f t="shared" ca="1" si="110"/>
        <v>0.96783712009442324</v>
      </c>
      <c r="BU80" s="255">
        <f t="shared" ca="1" si="111"/>
        <v>1.1802891708468575E-2</v>
      </c>
      <c r="BV80" s="255">
        <f t="shared" ca="1" si="112"/>
        <v>2.0359988197108294E-2</v>
      </c>
      <c r="BW80" s="256">
        <f t="shared" ca="1" si="113"/>
        <v>0.58233883151372101</v>
      </c>
      <c r="BX80" s="256">
        <f t="shared" ca="1" si="163"/>
        <v>0.96783712009442324</v>
      </c>
      <c r="BY80" s="255">
        <f t="shared" ca="1" si="114"/>
        <v>1</v>
      </c>
      <c r="BZ80" s="255">
        <f t="shared" ca="1" si="115"/>
        <v>0</v>
      </c>
      <c r="CA80" s="255">
        <f t="shared" ca="1" si="116"/>
        <v>0</v>
      </c>
      <c r="CB80" s="256">
        <f t="shared" ca="1" si="117"/>
        <v>0.57740000000000002</v>
      </c>
      <c r="CC80" s="256">
        <f t="shared" ca="1" si="118"/>
        <v>1</v>
      </c>
      <c r="CD80" s="255">
        <f t="shared" ca="1" si="119"/>
        <v>0.11911679256246369</v>
      </c>
      <c r="CE80" s="255">
        <f t="shared" ca="1" si="120"/>
        <v>2.2370714700755377E-2</v>
      </c>
      <c r="CF80" s="255">
        <f t="shared" ca="1" si="121"/>
        <v>0.85851249273678099</v>
      </c>
      <c r="CG80" s="256">
        <f t="shared" ca="1" si="122"/>
        <v>1.0601024113887276</v>
      </c>
      <c r="CH80" s="256">
        <f t="shared" ca="1" si="123"/>
        <v>0.11911679256246369</v>
      </c>
      <c r="CI80" s="257" t="e">
        <f t="shared" ca="1" si="144"/>
        <v>#REF!</v>
      </c>
      <c r="CJ80" s="257" t="e">
        <f t="shared" ca="1" si="169"/>
        <v>#REF!</v>
      </c>
      <c r="CK80" s="257" t="e">
        <f t="shared" ca="1" si="170"/>
        <v>#REF!</v>
      </c>
      <c r="CL80" s="255" t="e">
        <f t="shared" ca="1" si="124"/>
        <v>#REF!</v>
      </c>
      <c r="CM80" s="255" t="e">
        <f t="shared" ca="1" si="125"/>
        <v>#REF!</v>
      </c>
      <c r="CN80" s="255" t="e">
        <f t="shared" ca="1" si="126"/>
        <v>#REF!</v>
      </c>
      <c r="CO80" s="256" t="e">
        <f t="shared" ca="1" si="127"/>
        <v>#REF!</v>
      </c>
      <c r="CP80" s="256">
        <f t="shared" ca="1" si="128"/>
        <v>-1</v>
      </c>
      <c r="CQ80" s="255">
        <f t="shared" ca="1" si="129"/>
        <v>4.2421959835382715E-3</v>
      </c>
      <c r="CR80" s="255">
        <f t="shared" ca="1" si="130"/>
        <v>2.3981224858208553E-3</v>
      </c>
      <c r="CS80" s="255">
        <f t="shared" ca="1" si="131"/>
        <v>0.99335968153064091</v>
      </c>
      <c r="CT80" s="256">
        <f t="shared" ca="1" si="132"/>
        <v>1.1494818682243262</v>
      </c>
      <c r="CU80" s="256">
        <f t="shared" ca="1" si="133"/>
        <v>4.2421959835382715E-3</v>
      </c>
      <c r="CV80" s="217"/>
      <c r="CW80" s="252">
        <f t="shared" ca="1" si="134"/>
        <v>-1.2344703352955819</v>
      </c>
      <c r="CX80" s="256">
        <f t="shared" ca="1" si="135"/>
        <v>-0.49844987813889574</v>
      </c>
      <c r="CY80" s="252">
        <f t="shared" ca="1" si="136"/>
        <v>0.98196665532494043</v>
      </c>
      <c r="CZ80" s="252">
        <f t="shared" ca="1" si="137"/>
        <v>0.36114570361145704</v>
      </c>
      <c r="DA80" s="258" t="e">
        <f t="shared" ca="1" si="138"/>
        <v>#NUM!</v>
      </c>
      <c r="DB80" s="259"/>
      <c r="DC80" s="258">
        <f t="shared" ca="1" si="139"/>
        <v>-999</v>
      </c>
    </row>
    <row r="81" spans="1:107" ht="14.4" x14ac:dyDescent="0.3">
      <c r="A81" s="217"/>
      <c r="B81" s="217"/>
      <c r="C81" s="217"/>
      <c r="D81" s="217" t="s">
        <v>930</v>
      </c>
      <c r="E81" s="217"/>
      <c r="F81" s="217"/>
      <c r="G81" s="217"/>
      <c r="H81" s="217"/>
      <c r="I81" s="228">
        <v>7.33</v>
      </c>
      <c r="J81" s="217">
        <v>2.3E-2</v>
      </c>
      <c r="K81" s="228">
        <v>27.7</v>
      </c>
      <c r="L81" s="228">
        <v>8.1999999999999993</v>
      </c>
      <c r="M81" s="228">
        <v>163.4</v>
      </c>
      <c r="N81" s="228">
        <v>104.9</v>
      </c>
      <c r="O81" s="228"/>
      <c r="P81" s="228">
        <v>4.2999999999999997E-2</v>
      </c>
      <c r="Q81" s="228">
        <v>44</v>
      </c>
      <c r="R81" s="217"/>
      <c r="S81" s="228">
        <v>27.4</v>
      </c>
      <c r="T81" s="228">
        <v>591</v>
      </c>
      <c r="U81" s="217">
        <v>0</v>
      </c>
      <c r="V81" s="217"/>
      <c r="W81" s="217">
        <v>1E-3</v>
      </c>
      <c r="X81" s="217"/>
      <c r="Y81" s="217"/>
      <c r="Z81" s="228">
        <v>0.47899999999999998</v>
      </c>
      <c r="AA81" s="217"/>
      <c r="AB81" s="217">
        <v>0</v>
      </c>
      <c r="AC81" s="228">
        <v>1E-3</v>
      </c>
      <c r="AD81" s="217"/>
      <c r="AE81" s="217"/>
      <c r="AF81" s="217"/>
      <c r="AG81" s="217" t="str">
        <f t="shared" ca="1" si="145"/>
        <v>W_ID_220_FS_005</v>
      </c>
      <c r="AH81" s="217"/>
      <c r="AI81" s="217"/>
      <c r="AJ81" s="217"/>
      <c r="AK81" s="217"/>
      <c r="AL81" s="217">
        <f t="shared" ca="1" si="155"/>
        <v>7.33</v>
      </c>
      <c r="AM81" s="228">
        <v>2.3E-2</v>
      </c>
      <c r="AN81" s="217">
        <f t="shared" ca="1" si="173"/>
        <v>27.7</v>
      </c>
      <c r="AO81" s="217">
        <f t="shared" ca="1" si="173"/>
        <v>8.1999999999999993</v>
      </c>
      <c r="AP81" s="217">
        <f t="shared" ca="1" si="173"/>
        <v>163.4</v>
      </c>
      <c r="AQ81" s="217">
        <f t="shared" ca="1" si="173"/>
        <v>104.9</v>
      </c>
      <c r="AR81" s="217">
        <f t="shared" ca="1" si="173"/>
        <v>0</v>
      </c>
      <c r="AS81" s="217">
        <f t="shared" ca="1" si="173"/>
        <v>4.2999999999999997E-2</v>
      </c>
      <c r="AT81" s="217">
        <f t="shared" ca="1" si="173"/>
        <v>44</v>
      </c>
      <c r="AU81" s="217">
        <f t="shared" ca="1" si="173"/>
        <v>0</v>
      </c>
      <c r="AV81" s="217">
        <f t="shared" ca="1" si="166"/>
        <v>27.4</v>
      </c>
      <c r="AW81" s="217">
        <f t="shared" ca="1" si="166"/>
        <v>591</v>
      </c>
      <c r="AX81" s="217">
        <f t="shared" ca="1" si="166"/>
        <v>0</v>
      </c>
      <c r="AY81" s="217"/>
      <c r="AZ81" s="217">
        <f t="shared" ca="1" si="174"/>
        <v>1E-3</v>
      </c>
      <c r="BA81" s="217">
        <f t="shared" ca="1" si="174"/>
        <v>0</v>
      </c>
      <c r="BB81" s="217">
        <f t="shared" ca="1" si="174"/>
        <v>0</v>
      </c>
      <c r="BC81" s="217">
        <f t="shared" ca="1" si="174"/>
        <v>0.47899999999999998</v>
      </c>
      <c r="BD81" s="217"/>
      <c r="BE81" s="217">
        <f t="shared" ca="1" si="175"/>
        <v>0</v>
      </c>
      <c r="BF81" s="217">
        <f t="shared" ca="1" si="175"/>
        <v>1E-3</v>
      </c>
      <c r="BG81" s="217"/>
      <c r="BH81" s="217">
        <f t="shared" ca="1" si="167"/>
        <v>0</v>
      </c>
      <c r="BI81" s="217">
        <f t="shared" ca="1" si="168"/>
        <v>99</v>
      </c>
      <c r="BJ81" s="217"/>
      <c r="BK81" s="253">
        <f t="shared" ca="1" si="171"/>
        <v>18.200718929326015</v>
      </c>
      <c r="BL81" s="253">
        <f t="shared" ca="1" si="172"/>
        <v>11.498197999999999</v>
      </c>
      <c r="BM81" s="254">
        <f t="shared" ca="1" si="104"/>
        <v>0.22568233532811607</v>
      </c>
      <c r="BN81" s="217"/>
      <c r="BO81" s="255">
        <f t="shared" ca="1" si="105"/>
        <v>0.97615085967831383</v>
      </c>
      <c r="BP81" s="255">
        <f t="shared" ca="1" si="106"/>
        <v>0</v>
      </c>
      <c r="BQ81" s="255">
        <f t="shared" ca="1" si="107"/>
        <v>2.3849140321686075E-2</v>
      </c>
      <c r="BR81" s="256">
        <f t="shared" ca="1" si="108"/>
        <v>0.59116810870770942</v>
      </c>
      <c r="BS81" s="256">
        <f t="shared" ca="1" si="109"/>
        <v>0.97615085967831383</v>
      </c>
      <c r="BT81" s="255">
        <f t="shared" ca="1" si="110"/>
        <v>0.9287598944591029</v>
      </c>
      <c r="BU81" s="255">
        <f t="shared" ca="1" si="111"/>
        <v>4.8548812664907647E-2</v>
      </c>
      <c r="BV81" s="255">
        <f t="shared" ca="1" si="112"/>
        <v>2.2691292875989446E-2</v>
      </c>
      <c r="BW81" s="256">
        <f t="shared" ca="1" si="113"/>
        <v>0.56246759894459109</v>
      </c>
      <c r="BX81" s="256">
        <f t="shared" ca="1" si="163"/>
        <v>0.9287598944591029</v>
      </c>
      <c r="BY81" s="255">
        <f t="shared" ca="1" si="114"/>
        <v>1</v>
      </c>
      <c r="BZ81" s="255">
        <f t="shared" ca="1" si="115"/>
        <v>0</v>
      </c>
      <c r="CA81" s="255">
        <f t="shared" ca="1" si="116"/>
        <v>0</v>
      </c>
      <c r="CB81" s="256">
        <f t="shared" ca="1" si="117"/>
        <v>0.57740000000000002</v>
      </c>
      <c r="CC81" s="256">
        <f t="shared" ca="1" si="118"/>
        <v>1</v>
      </c>
      <c r="CD81" s="255">
        <f t="shared" ca="1" si="119"/>
        <v>6.6425120772946863E-2</v>
      </c>
      <c r="CE81" s="255">
        <f t="shared" ca="1" si="120"/>
        <v>4.1364734299516905E-2</v>
      </c>
      <c r="CF81" s="255">
        <f t="shared" ca="1" si="121"/>
        <v>0.89221014492753625</v>
      </c>
      <c r="CG81" s="256">
        <f t="shared" ca="1" si="122"/>
        <v>1.0685889190821258</v>
      </c>
      <c r="CH81" s="256">
        <f t="shared" ca="1" si="123"/>
        <v>6.6425120772946863E-2</v>
      </c>
      <c r="CI81" s="257" t="e">
        <f t="shared" ca="1" si="144"/>
        <v>#REF!</v>
      </c>
      <c r="CJ81" s="257" t="e">
        <f t="shared" ca="1" si="169"/>
        <v>#REF!</v>
      </c>
      <c r="CK81" s="257" t="e">
        <f t="shared" ca="1" si="170"/>
        <v>#REF!</v>
      </c>
      <c r="CL81" s="255" t="e">
        <f t="shared" ca="1" si="124"/>
        <v>#REF!</v>
      </c>
      <c r="CM81" s="255" t="e">
        <f t="shared" ca="1" si="125"/>
        <v>#REF!</v>
      </c>
      <c r="CN81" s="255" t="e">
        <f t="shared" ca="1" si="126"/>
        <v>#REF!</v>
      </c>
      <c r="CO81" s="256" t="e">
        <f t="shared" ca="1" si="127"/>
        <v>#REF!</v>
      </c>
      <c r="CP81" s="256">
        <f t="shared" ca="1" si="128"/>
        <v>-1</v>
      </c>
      <c r="CQ81" s="255">
        <f t="shared" ca="1" si="129"/>
        <v>2.6758708630216501E-3</v>
      </c>
      <c r="CR81" s="255">
        <f t="shared" ca="1" si="130"/>
        <v>7.9213505692337649E-3</v>
      </c>
      <c r="CS81" s="255">
        <f t="shared" ca="1" si="131"/>
        <v>0.9894027785677445</v>
      </c>
      <c r="CT81" s="256">
        <f t="shared" ca="1" si="132"/>
        <v>1.1440084362484833</v>
      </c>
      <c r="CU81" s="256">
        <f t="shared" ca="1" si="133"/>
        <v>2.6758708630216501E-3</v>
      </c>
      <c r="CV81" s="217"/>
      <c r="CW81" s="252">
        <f t="shared" ca="1" si="134"/>
        <v>-0.1931477834261246</v>
      </c>
      <c r="CX81" s="256">
        <f t="shared" ca="1" si="135"/>
        <v>-0.38562434742896334</v>
      </c>
      <c r="CY81" s="252">
        <f t="shared" ca="1" si="136"/>
        <v>0.86522599802045519</v>
      </c>
      <c r="CZ81" s="252">
        <f t="shared" ca="1" si="137"/>
        <v>0.74749316317228809</v>
      </c>
      <c r="DA81" s="258" t="e">
        <f t="shared" ca="1" si="138"/>
        <v>#NUM!</v>
      </c>
      <c r="DB81" s="259"/>
      <c r="DC81" s="258">
        <f t="shared" ca="1" si="139"/>
        <v>-999</v>
      </c>
    </row>
    <row r="82" spans="1:107" ht="14.4" x14ac:dyDescent="0.3">
      <c r="A82" s="217"/>
      <c r="B82" s="217"/>
      <c r="C82" s="217"/>
      <c r="D82" s="217" t="s">
        <v>924</v>
      </c>
      <c r="E82" s="217"/>
      <c r="F82" s="217"/>
      <c r="G82" s="217"/>
      <c r="H82" s="217"/>
      <c r="I82" s="228">
        <v>7.65</v>
      </c>
      <c r="J82" s="217">
        <v>0.13500000000000001</v>
      </c>
      <c r="K82" s="228">
        <v>82.2</v>
      </c>
      <c r="L82" s="228">
        <v>8</v>
      </c>
      <c r="M82" s="228">
        <v>40.9</v>
      </c>
      <c r="N82" s="228">
        <v>22.8</v>
      </c>
      <c r="O82" s="228"/>
      <c r="P82" s="228">
        <v>1.7110000000000001</v>
      </c>
      <c r="Q82" s="228">
        <v>12</v>
      </c>
      <c r="R82" s="217"/>
      <c r="S82" s="228">
        <v>26</v>
      </c>
      <c r="T82" s="228">
        <v>381</v>
      </c>
      <c r="U82" s="217">
        <v>0</v>
      </c>
      <c r="V82" s="217"/>
      <c r="W82" s="217">
        <v>3.0000000000000001E-3</v>
      </c>
      <c r="X82" s="217"/>
      <c r="Y82" s="217"/>
      <c r="Z82" s="228">
        <v>0.49</v>
      </c>
      <c r="AA82" s="272"/>
      <c r="AB82" s="217">
        <v>0</v>
      </c>
      <c r="AC82" s="228">
        <v>1E-3</v>
      </c>
      <c r="AD82" s="217"/>
      <c r="AE82" s="217"/>
      <c r="AF82" s="217"/>
      <c r="AG82" s="217" t="str">
        <f t="shared" ca="1" si="145"/>
        <v>W_ID_224_FS_001</v>
      </c>
      <c r="AH82" s="217"/>
      <c r="AI82" s="217"/>
      <c r="AJ82" s="217"/>
      <c r="AK82" s="217"/>
      <c r="AL82" s="217">
        <f t="shared" ca="1" si="155"/>
        <v>7.65</v>
      </c>
      <c r="AM82" s="228">
        <v>0.13500000000000001</v>
      </c>
      <c r="AN82" s="217">
        <f t="shared" ca="1" si="173"/>
        <v>82.2</v>
      </c>
      <c r="AO82" s="217">
        <f t="shared" ca="1" si="173"/>
        <v>8</v>
      </c>
      <c r="AP82" s="217">
        <f t="shared" ca="1" si="173"/>
        <v>40.9</v>
      </c>
      <c r="AQ82" s="217">
        <f t="shared" ca="1" si="173"/>
        <v>22.8</v>
      </c>
      <c r="AR82" s="217">
        <f t="shared" ca="1" si="173"/>
        <v>0</v>
      </c>
      <c r="AS82" s="217">
        <f t="shared" ca="1" si="173"/>
        <v>1.7110000000000001</v>
      </c>
      <c r="AT82" s="217">
        <f t="shared" ca="1" si="173"/>
        <v>12</v>
      </c>
      <c r="AU82" s="217">
        <f t="shared" ca="1" si="173"/>
        <v>0</v>
      </c>
      <c r="AV82" s="217">
        <f t="shared" ca="1" si="166"/>
        <v>26</v>
      </c>
      <c r="AW82" s="217">
        <f t="shared" ca="1" si="166"/>
        <v>381</v>
      </c>
      <c r="AX82" s="217">
        <f t="shared" ca="1" si="166"/>
        <v>0</v>
      </c>
      <c r="AY82" s="217"/>
      <c r="AZ82" s="217">
        <f t="shared" ca="1" si="174"/>
        <v>3.0000000000000001E-3</v>
      </c>
      <c r="BA82" s="217">
        <f t="shared" ca="1" si="174"/>
        <v>0</v>
      </c>
      <c r="BB82" s="217">
        <f t="shared" ca="1" si="174"/>
        <v>0</v>
      </c>
      <c r="BC82" s="217">
        <f t="shared" ca="1" si="174"/>
        <v>0.49</v>
      </c>
      <c r="BD82" s="217"/>
      <c r="BE82" s="217">
        <f t="shared" ca="1" si="175"/>
        <v>0</v>
      </c>
      <c r="BF82" s="217">
        <f t="shared" ca="1" si="175"/>
        <v>1E-3</v>
      </c>
      <c r="BG82" s="217"/>
      <c r="BH82" s="217">
        <f t="shared" ca="1" si="167"/>
        <v>0</v>
      </c>
      <c r="BI82" s="217">
        <f t="shared" ca="1" si="168"/>
        <v>99</v>
      </c>
      <c r="BJ82" s="217"/>
      <c r="BK82" s="253">
        <f t="shared" ca="1" si="171"/>
        <v>7.7161750581136941</v>
      </c>
      <c r="BL82" s="253">
        <f t="shared" ca="1" si="172"/>
        <v>7.1244299999999994</v>
      </c>
      <c r="BM82" s="254">
        <f t="shared" ca="1" si="104"/>
        <v>3.9873378194251879E-2</v>
      </c>
      <c r="BN82" s="217"/>
      <c r="BO82" s="255">
        <f t="shared" ca="1" si="105"/>
        <v>0.21907804655408489</v>
      </c>
      <c r="BP82" s="255">
        <f t="shared" ca="1" si="106"/>
        <v>0</v>
      </c>
      <c r="BQ82" s="255">
        <f t="shared" ca="1" si="107"/>
        <v>0.78092195344591508</v>
      </c>
      <c r="BR82" s="256">
        <f t="shared" ca="1" si="108"/>
        <v>1.0282262437243268</v>
      </c>
      <c r="BS82" s="256">
        <f t="shared" ca="1" si="109"/>
        <v>0.21907804655408489</v>
      </c>
      <c r="BT82" s="255">
        <f t="shared" ca="1" si="110"/>
        <v>0.17575979494690588</v>
      </c>
      <c r="BU82" s="255">
        <f t="shared" ca="1" si="111"/>
        <v>0.19772976931526912</v>
      </c>
      <c r="BV82" s="255">
        <f t="shared" ca="1" si="112"/>
        <v>0.62651043573782494</v>
      </c>
      <c r="BW82" s="256">
        <f t="shared" ca="1" si="113"/>
        <v>0.82491530574880989</v>
      </c>
      <c r="BX82" s="256">
        <f t="shared" ca="1" si="163"/>
        <v>0.17575979494690588</v>
      </c>
      <c r="BY82" s="255">
        <f t="shared" ca="1" si="114"/>
        <v>1</v>
      </c>
      <c r="BZ82" s="255">
        <f t="shared" ca="1" si="115"/>
        <v>0</v>
      </c>
      <c r="CA82" s="255">
        <f t="shared" ca="1" si="116"/>
        <v>0</v>
      </c>
      <c r="CB82" s="256">
        <f t="shared" ca="1" si="117"/>
        <v>0.57740000000000002</v>
      </c>
      <c r="CC82" s="256">
        <f t="shared" ca="1" si="118"/>
        <v>1</v>
      </c>
      <c r="CD82" s="255">
        <f t="shared" ca="1" si="119"/>
        <v>2.8639618138424822E-2</v>
      </c>
      <c r="CE82" s="255">
        <f t="shared" ca="1" si="120"/>
        <v>6.205250596658711E-2</v>
      </c>
      <c r="CF82" s="255">
        <f t="shared" ca="1" si="121"/>
        <v>0.90930787589498807</v>
      </c>
      <c r="CG82" s="256">
        <f t="shared" ca="1" si="122"/>
        <v>1.0665143198090692</v>
      </c>
      <c r="CH82" s="256">
        <f t="shared" ca="1" si="123"/>
        <v>2.8639618138424822E-2</v>
      </c>
      <c r="CI82" s="257" t="e">
        <f t="shared" ca="1" si="144"/>
        <v>#REF!</v>
      </c>
      <c r="CJ82" s="257" t="e">
        <f t="shared" ca="1" si="169"/>
        <v>#REF!</v>
      </c>
      <c r="CK82" s="257" t="e">
        <f t="shared" ca="1" si="170"/>
        <v>#REF!</v>
      </c>
      <c r="CL82" s="255" t="e">
        <f t="shared" ca="1" si="124"/>
        <v>#REF!</v>
      </c>
      <c r="CM82" s="255" t="e">
        <f t="shared" ca="1" si="125"/>
        <v>#REF!</v>
      </c>
      <c r="CN82" s="255" t="e">
        <f t="shared" ca="1" si="126"/>
        <v>#REF!</v>
      </c>
      <c r="CO82" s="256" t="e">
        <f t="shared" ca="1" si="127"/>
        <v>#REF!</v>
      </c>
      <c r="CP82" s="256">
        <f t="shared" ca="1" si="128"/>
        <v>-1</v>
      </c>
      <c r="CQ82" s="255">
        <f t="shared" ca="1" si="129"/>
        <v>1.6649333554147577E-2</v>
      </c>
      <c r="CR82" s="255">
        <f t="shared" ca="1" si="130"/>
        <v>1.620373095294168E-2</v>
      </c>
      <c r="CS82" s="255">
        <f t="shared" ca="1" si="131"/>
        <v>0.96714693549291075</v>
      </c>
      <c r="CT82" s="256">
        <f t="shared" ca="1" si="132"/>
        <v>1.1263778916078289</v>
      </c>
      <c r="CU82" s="256">
        <f t="shared" ca="1" si="133"/>
        <v>1.6649333554147577E-2</v>
      </c>
      <c r="CV82" s="217"/>
      <c r="CW82" s="252">
        <f t="shared" ca="1" si="134"/>
        <v>0.44824512698343333</v>
      </c>
      <c r="CX82" s="256">
        <f t="shared" ca="1" si="135"/>
        <v>0.19445666597654521</v>
      </c>
      <c r="CY82" s="252">
        <f t="shared" ca="1" si="136"/>
        <v>0.84789884715507635</v>
      </c>
      <c r="CZ82" s="252">
        <f t="shared" ca="1" si="137"/>
        <v>0.49321824907521583</v>
      </c>
      <c r="DA82" s="258" t="e">
        <f t="shared" ca="1" si="138"/>
        <v>#NUM!</v>
      </c>
      <c r="DB82" s="259"/>
      <c r="DC82" s="258">
        <f t="shared" ca="1" si="139"/>
        <v>-999</v>
      </c>
    </row>
    <row r="83" spans="1:107" ht="14.4" x14ac:dyDescent="0.3">
      <c r="A83" s="217"/>
      <c r="B83" s="217"/>
      <c r="C83" s="217"/>
      <c r="D83" s="217" t="s">
        <v>925</v>
      </c>
      <c r="E83" s="217"/>
      <c r="F83" s="217"/>
      <c r="G83" s="217"/>
      <c r="H83" s="217"/>
      <c r="I83" s="228">
        <v>7.24</v>
      </c>
      <c r="J83" s="217">
        <v>0.24299999999999999</v>
      </c>
      <c r="K83" s="228">
        <v>174</v>
      </c>
      <c r="L83" s="228">
        <v>35.299999999999997</v>
      </c>
      <c r="M83" s="228">
        <v>38.200000000000003</v>
      </c>
      <c r="N83" s="228">
        <v>43.7</v>
      </c>
      <c r="O83" s="228"/>
      <c r="P83" s="228">
        <v>3.26</v>
      </c>
      <c r="Q83" s="228">
        <v>31</v>
      </c>
      <c r="R83" s="217"/>
      <c r="S83" s="228">
        <v>37.6</v>
      </c>
      <c r="T83" s="228">
        <v>689</v>
      </c>
      <c r="U83" s="217">
        <v>0</v>
      </c>
      <c r="V83" s="217"/>
      <c r="W83" s="217">
        <v>1.7999999999999999E-2</v>
      </c>
      <c r="X83" s="217"/>
      <c r="Y83" s="217"/>
      <c r="Z83" s="228">
        <v>0.753</v>
      </c>
      <c r="AA83" s="272"/>
      <c r="AB83" s="217">
        <v>0</v>
      </c>
      <c r="AC83" s="228">
        <v>3.0000000000000001E-3</v>
      </c>
      <c r="AD83" s="217"/>
      <c r="AE83" s="217"/>
      <c r="AF83" s="217"/>
      <c r="AG83" s="217" t="str">
        <f t="shared" ca="1" si="145"/>
        <v>W_ID_224_FS_002</v>
      </c>
      <c r="AH83" s="217"/>
      <c r="AI83" s="217"/>
      <c r="AJ83" s="217"/>
      <c r="AK83" s="217"/>
      <c r="AL83" s="217">
        <f t="shared" ca="1" si="155"/>
        <v>7.24</v>
      </c>
      <c r="AM83" s="228">
        <v>0.24299999999999999</v>
      </c>
      <c r="AN83" s="217">
        <f t="shared" ca="1" si="173"/>
        <v>174</v>
      </c>
      <c r="AO83" s="217">
        <f t="shared" ca="1" si="173"/>
        <v>35.299999999999997</v>
      </c>
      <c r="AP83" s="217">
        <f t="shared" ca="1" si="173"/>
        <v>38.200000000000003</v>
      </c>
      <c r="AQ83" s="217">
        <f t="shared" ca="1" si="173"/>
        <v>43.7</v>
      </c>
      <c r="AR83" s="217">
        <f t="shared" ca="1" si="173"/>
        <v>0</v>
      </c>
      <c r="AS83" s="217">
        <f t="shared" ca="1" si="173"/>
        <v>3.26</v>
      </c>
      <c r="AT83" s="217">
        <f t="shared" ca="1" si="173"/>
        <v>31</v>
      </c>
      <c r="AU83" s="217">
        <f t="shared" ca="1" si="173"/>
        <v>0</v>
      </c>
      <c r="AV83" s="217">
        <f t="shared" ca="1" si="166"/>
        <v>37.6</v>
      </c>
      <c r="AW83" s="217">
        <f t="shared" ca="1" si="166"/>
        <v>689</v>
      </c>
      <c r="AX83" s="217">
        <f t="shared" ca="1" si="166"/>
        <v>0</v>
      </c>
      <c r="AY83" s="217"/>
      <c r="AZ83" s="217">
        <f t="shared" ca="1" si="174"/>
        <v>1.7999999999999999E-2</v>
      </c>
      <c r="BA83" s="217">
        <f t="shared" ca="1" si="174"/>
        <v>0</v>
      </c>
      <c r="BB83" s="217">
        <f t="shared" ca="1" si="174"/>
        <v>0</v>
      </c>
      <c r="BC83" s="217">
        <f t="shared" ca="1" si="174"/>
        <v>0.753</v>
      </c>
      <c r="BD83" s="217"/>
      <c r="BE83" s="217">
        <f t="shared" ca="1" si="175"/>
        <v>0</v>
      </c>
      <c r="BF83" s="217">
        <f t="shared" ca="1" si="175"/>
        <v>3.0000000000000001E-3</v>
      </c>
      <c r="BG83" s="217"/>
      <c r="BH83" s="217">
        <f t="shared" ca="1" si="167"/>
        <v>0</v>
      </c>
      <c r="BI83" s="217">
        <f t="shared" ca="1" si="168"/>
        <v>99</v>
      </c>
      <c r="BJ83" s="217"/>
      <c r="BK83" s="253">
        <f t="shared" ca="1" si="171"/>
        <v>14.007638813641785</v>
      </c>
      <c r="BL83" s="253">
        <f t="shared" ca="1" si="172"/>
        <v>12.950051999999999</v>
      </c>
      <c r="BM83" s="254">
        <f t="shared" ca="1" si="104"/>
        <v>3.9231357795178806E-2</v>
      </c>
      <c r="BN83" s="217"/>
      <c r="BO83" s="255">
        <f t="shared" ca="1" si="105"/>
        <v>0.27555555555555555</v>
      </c>
      <c r="BP83" s="255">
        <f t="shared" ca="1" si="106"/>
        <v>0</v>
      </c>
      <c r="BQ83" s="255">
        <f t="shared" ca="1" si="107"/>
        <v>0.72444444444444445</v>
      </c>
      <c r="BR83" s="256">
        <f t="shared" ca="1" si="108"/>
        <v>0.99562177777777783</v>
      </c>
      <c r="BS83" s="256">
        <f t="shared" ca="1" si="109"/>
        <v>0.27555555555555555</v>
      </c>
      <c r="BT83" s="255">
        <f t="shared" ca="1" si="110"/>
        <v>0.2266081871345029</v>
      </c>
      <c r="BU83" s="255">
        <f t="shared" ca="1" si="111"/>
        <v>0.17763157894736842</v>
      </c>
      <c r="BV83" s="255">
        <f t="shared" ca="1" si="112"/>
        <v>0.5957602339181286</v>
      </c>
      <c r="BW83" s="256">
        <f t="shared" ca="1" si="113"/>
        <v>0.81876790935672505</v>
      </c>
      <c r="BX83" s="256">
        <f t="shared" ca="1" si="163"/>
        <v>0.2266081871345029</v>
      </c>
      <c r="BY83" s="255">
        <f t="shared" ca="1" si="114"/>
        <v>1</v>
      </c>
      <c r="BZ83" s="255">
        <f t="shared" ca="1" si="115"/>
        <v>0</v>
      </c>
      <c r="CA83" s="255">
        <f t="shared" ca="1" si="116"/>
        <v>0</v>
      </c>
      <c r="CB83" s="256">
        <f t="shared" ca="1" si="117"/>
        <v>0.57740000000000002</v>
      </c>
      <c r="CC83" s="256">
        <f t="shared" ca="1" si="118"/>
        <v>1</v>
      </c>
      <c r="CD83" s="255">
        <f t="shared" ca="1" si="119"/>
        <v>4.0918690601900738E-2</v>
      </c>
      <c r="CE83" s="255">
        <f t="shared" ca="1" si="120"/>
        <v>4.9630411826821541E-2</v>
      </c>
      <c r="CF83" s="255">
        <f t="shared" ca="1" si="121"/>
        <v>0.90945089757127773</v>
      </c>
      <c r="CG83" s="256">
        <f t="shared" ca="1" si="122"/>
        <v>1.0737694033790919</v>
      </c>
      <c r="CH83" s="256">
        <f t="shared" ca="1" si="123"/>
        <v>4.0918690601900738E-2</v>
      </c>
      <c r="CI83" s="257" t="e">
        <f t="shared" ca="1" si="144"/>
        <v>#REF!</v>
      </c>
      <c r="CJ83" s="257" t="e">
        <f t="shared" ca="1" si="169"/>
        <v>#REF!</v>
      </c>
      <c r="CK83" s="257" t="e">
        <f t="shared" ca="1" si="170"/>
        <v>#REF!</v>
      </c>
      <c r="CL83" s="255" t="e">
        <f t="shared" ca="1" si="124"/>
        <v>#REF!</v>
      </c>
      <c r="CM83" s="255" t="e">
        <f t="shared" ca="1" si="125"/>
        <v>#REF!</v>
      </c>
      <c r="CN83" s="255" t="e">
        <f t="shared" ca="1" si="126"/>
        <v>#REF!</v>
      </c>
      <c r="CO83" s="256" t="e">
        <f t="shared" ca="1" si="127"/>
        <v>#REF!</v>
      </c>
      <c r="CP83" s="256">
        <f t="shared" ca="1" si="128"/>
        <v>-1</v>
      </c>
      <c r="CQ83" s="255">
        <f t="shared" ca="1" si="129"/>
        <v>2.4377950524979985E-2</v>
      </c>
      <c r="CR83" s="255">
        <f t="shared" ca="1" si="130"/>
        <v>4.9456416869643305E-2</v>
      </c>
      <c r="CS83" s="255">
        <f t="shared" ca="1" si="131"/>
        <v>0.92616563260537665</v>
      </c>
      <c r="CT83" s="256">
        <f t="shared" ca="1" si="132"/>
        <v>1.0835192846025521</v>
      </c>
      <c r="CU83" s="256">
        <f t="shared" ca="1" si="133"/>
        <v>2.4377950524979985E-2</v>
      </c>
      <c r="CV83" s="217"/>
      <c r="CW83" s="252">
        <f t="shared" ca="1" si="134"/>
        <v>1.4550679738052232</v>
      </c>
      <c r="CX83" s="256">
        <f t="shared" ca="1" si="135"/>
        <v>1.5134860478639365</v>
      </c>
      <c r="CY83" s="252">
        <f t="shared" ca="1" si="136"/>
        <v>0.91961279461279466</v>
      </c>
      <c r="CZ83" s="252">
        <f t="shared" ca="1" si="137"/>
        <v>0.66982922201138517</v>
      </c>
      <c r="DA83" s="258" t="e">
        <f t="shared" ca="1" si="138"/>
        <v>#NUM!</v>
      </c>
      <c r="DB83" s="259"/>
      <c r="DC83" s="258">
        <f t="shared" ca="1" si="139"/>
        <v>-999</v>
      </c>
    </row>
    <row r="84" spans="1:107" ht="14.4" x14ac:dyDescent="0.3">
      <c r="A84" s="217"/>
      <c r="B84" s="217"/>
      <c r="C84" s="217"/>
      <c r="D84" s="217" t="s">
        <v>926</v>
      </c>
      <c r="E84" s="217"/>
      <c r="F84" s="217"/>
      <c r="G84" s="217"/>
      <c r="H84" s="217"/>
      <c r="I84" s="228">
        <v>6.61</v>
      </c>
      <c r="J84" s="217">
        <v>7.6999999999999999E-2</v>
      </c>
      <c r="K84" s="228">
        <v>210.4</v>
      </c>
      <c r="L84" s="228">
        <v>14.4</v>
      </c>
      <c r="M84" s="228">
        <v>17.399999999999999</v>
      </c>
      <c r="N84" s="228">
        <v>73.5</v>
      </c>
      <c r="O84" s="228"/>
      <c r="P84" s="228">
        <v>0.50900000000000001</v>
      </c>
      <c r="Q84" s="228">
        <v>91</v>
      </c>
      <c r="R84" s="217"/>
      <c r="S84" s="228">
        <v>47.4</v>
      </c>
      <c r="T84" s="228">
        <v>1208</v>
      </c>
      <c r="U84" s="217">
        <v>0</v>
      </c>
      <c r="V84" s="217"/>
      <c r="W84" s="217">
        <v>7.0000000000000001E-3</v>
      </c>
      <c r="X84" s="217"/>
      <c r="Y84" s="217"/>
      <c r="Z84" s="228">
        <v>0.59</v>
      </c>
      <c r="AA84" s="273"/>
      <c r="AB84" s="217">
        <v>0</v>
      </c>
      <c r="AC84" s="228">
        <v>1E-3</v>
      </c>
      <c r="AD84" s="217"/>
      <c r="AE84" s="217">
        <v>-8.2899999999999991</v>
      </c>
      <c r="AF84" s="217">
        <v>-50.55</v>
      </c>
      <c r="AG84" s="217" t="str">
        <f t="shared" ca="1" si="145"/>
        <v>W_ID_225_FS_001</v>
      </c>
      <c r="AH84" s="217"/>
      <c r="AI84" s="217"/>
      <c r="AJ84" s="217"/>
      <c r="AK84" s="217"/>
      <c r="AL84" s="217">
        <f t="shared" ca="1" si="155"/>
        <v>6.61</v>
      </c>
      <c r="AM84" s="228">
        <v>7.6999999999999999E-2</v>
      </c>
      <c r="AN84" s="217">
        <f t="shared" ca="1" si="173"/>
        <v>210.4</v>
      </c>
      <c r="AO84" s="217">
        <f t="shared" ca="1" si="173"/>
        <v>14.4</v>
      </c>
      <c r="AP84" s="217">
        <f t="shared" ca="1" si="173"/>
        <v>17.399999999999999</v>
      </c>
      <c r="AQ84" s="217">
        <f t="shared" ca="1" si="173"/>
        <v>73.5</v>
      </c>
      <c r="AR84" s="217">
        <f t="shared" ca="1" si="173"/>
        <v>0</v>
      </c>
      <c r="AS84" s="217">
        <f t="shared" ca="1" si="173"/>
        <v>0.50900000000000001</v>
      </c>
      <c r="AT84" s="217">
        <f t="shared" ca="1" si="173"/>
        <v>91</v>
      </c>
      <c r="AU84" s="217">
        <f t="shared" ca="1" si="173"/>
        <v>0</v>
      </c>
      <c r="AV84" s="217">
        <f t="shared" ca="1" si="166"/>
        <v>47.4</v>
      </c>
      <c r="AW84" s="217">
        <f t="shared" ca="1" si="166"/>
        <v>1208</v>
      </c>
      <c r="AX84" s="217">
        <f t="shared" ca="1" si="166"/>
        <v>0</v>
      </c>
      <c r="AY84" s="217"/>
      <c r="AZ84" s="217">
        <f t="shared" ca="1" si="174"/>
        <v>7.0000000000000001E-3</v>
      </c>
      <c r="BA84" s="217">
        <f t="shared" ca="1" si="174"/>
        <v>0</v>
      </c>
      <c r="BB84" s="217">
        <f t="shared" ca="1" si="174"/>
        <v>0</v>
      </c>
      <c r="BC84" s="217">
        <f t="shared" ca="1" si="174"/>
        <v>0.59</v>
      </c>
      <c r="BD84" s="217"/>
      <c r="BE84" s="217">
        <f t="shared" ca="1" si="175"/>
        <v>0</v>
      </c>
      <c r="BF84" s="217">
        <f t="shared" ca="1" si="175"/>
        <v>1E-3</v>
      </c>
      <c r="BG84" s="217"/>
      <c r="BH84" s="217">
        <f t="shared" ca="1" si="167"/>
        <v>-8.2899999999999991</v>
      </c>
      <c r="BI84" s="217">
        <f t="shared" ca="1" si="168"/>
        <v>-50.55</v>
      </c>
      <c r="BJ84" s="217"/>
      <c r="BK84" s="253">
        <f t="shared" ca="1" si="171"/>
        <v>16.446317977124433</v>
      </c>
      <c r="BL84" s="253">
        <f t="shared" ca="1" si="172"/>
        <v>23.353097999999999</v>
      </c>
      <c r="BM84" s="254">
        <f t="shared" ca="1" si="104"/>
        <v>-0.17353973301631828</v>
      </c>
      <c r="BN84" s="217"/>
      <c r="BO84" s="255">
        <f t="shared" ca="1" si="105"/>
        <v>0.87731983610508557</v>
      </c>
      <c r="BP84" s="255">
        <f t="shared" ca="1" si="106"/>
        <v>0</v>
      </c>
      <c r="BQ84" s="255">
        <f t="shared" ca="1" si="107"/>
        <v>0.12268016389491444</v>
      </c>
      <c r="BR84" s="256">
        <f t="shared" ca="1" si="108"/>
        <v>0.64822325861653418</v>
      </c>
      <c r="BS84" s="256">
        <f t="shared" ca="1" si="109"/>
        <v>0.87731983610508557</v>
      </c>
      <c r="BT84" s="255">
        <f t="shared" ca="1" si="110"/>
        <v>0.81669284271931797</v>
      </c>
      <c r="BU84" s="255">
        <f t="shared" ca="1" si="111"/>
        <v>6.9104778999326905E-2</v>
      </c>
      <c r="BV84" s="255">
        <f t="shared" ca="1" si="112"/>
        <v>0.11420237828135517</v>
      </c>
      <c r="BW84" s="256">
        <f t="shared" ca="1" si="113"/>
        <v>0.60342793358761504</v>
      </c>
      <c r="BX84" s="256">
        <f t="shared" ca="1" si="163"/>
        <v>0.81669284271931797</v>
      </c>
      <c r="BY84" s="255">
        <f t="shared" ca="1" si="114"/>
        <v>1</v>
      </c>
      <c r="BZ84" s="255">
        <f t="shared" ca="1" si="115"/>
        <v>0</v>
      </c>
      <c r="CA84" s="255">
        <f t="shared" ca="1" si="116"/>
        <v>0</v>
      </c>
      <c r="CB84" s="256">
        <f t="shared" ca="1" si="117"/>
        <v>0.57740000000000002</v>
      </c>
      <c r="CC84" s="256">
        <f t="shared" ca="1" si="118"/>
        <v>1</v>
      </c>
      <c r="CD84" s="255">
        <f t="shared" ca="1" si="119"/>
        <v>6.7587641117052871E-2</v>
      </c>
      <c r="CE84" s="255">
        <f t="shared" ca="1" si="120"/>
        <v>3.5204991087344026E-2</v>
      </c>
      <c r="CF84" s="255">
        <f t="shared" ca="1" si="121"/>
        <v>0.89720736779560306</v>
      </c>
      <c r="CG84" s="256">
        <f t="shared" ca="1" si="122"/>
        <v>1.0750304515745692</v>
      </c>
      <c r="CH84" s="256">
        <f t="shared" ca="1" si="123"/>
        <v>6.7587641117052871E-2</v>
      </c>
      <c r="CI84" s="257" t="e">
        <f t="shared" ca="1" si="144"/>
        <v>#REF!</v>
      </c>
      <c r="CJ84" s="257" t="e">
        <f t="shared" ca="1" si="169"/>
        <v>#REF!</v>
      </c>
      <c r="CK84" s="257" t="e">
        <f t="shared" ca="1" si="170"/>
        <v>#REF!</v>
      </c>
      <c r="CL84" s="255" t="e">
        <f t="shared" ca="1" si="124"/>
        <v>#REF!</v>
      </c>
      <c r="CM84" s="255" t="e">
        <f t="shared" ca="1" si="125"/>
        <v>#REF!</v>
      </c>
      <c r="CN84" s="255" t="e">
        <f t="shared" ca="1" si="126"/>
        <v>#REF!</v>
      </c>
      <c r="CO84" s="256" t="e">
        <f t="shared" ca="1" si="127"/>
        <v>#REF!</v>
      </c>
      <c r="CP84" s="256">
        <f t="shared" ca="1" si="128"/>
        <v>-1</v>
      </c>
      <c r="CQ84" s="255">
        <f t="shared" ca="1" si="129"/>
        <v>2.3567326908328287E-2</v>
      </c>
      <c r="CR84" s="255">
        <f t="shared" ca="1" si="130"/>
        <v>1.6129729442962325E-2</v>
      </c>
      <c r="CS84" s="255">
        <f t="shared" ca="1" si="131"/>
        <v>0.96030294364870938</v>
      </c>
      <c r="CT84" s="256">
        <f t="shared" ca="1" si="132"/>
        <v>1.1224695835880336</v>
      </c>
      <c r="CU84" s="256">
        <f t="shared" ca="1" si="133"/>
        <v>2.3567326908328287E-2</v>
      </c>
      <c r="CV84" s="217"/>
      <c r="CW84" s="252">
        <f t="shared" ca="1" si="134"/>
        <v>0.45043764510630457</v>
      </c>
      <c r="CX84" s="256">
        <f t="shared" ca="1" si="135"/>
        <v>1.0761757359078998</v>
      </c>
      <c r="CY84" s="252">
        <f t="shared" ca="1" si="136"/>
        <v>0.97687400318979267</v>
      </c>
      <c r="CZ84" s="252">
        <f t="shared" ca="1" si="137"/>
        <v>0.40632054176072235</v>
      </c>
      <c r="DA84" s="258" t="e">
        <f t="shared" ca="1" si="138"/>
        <v>#NUM!</v>
      </c>
      <c r="DB84" s="259"/>
      <c r="DC84" s="258">
        <f t="shared" ca="1" si="139"/>
        <v>-999</v>
      </c>
    </row>
    <row r="85" spans="1:107" ht="14.4" x14ac:dyDescent="0.3">
      <c r="A85" s="217"/>
      <c r="B85" s="217"/>
      <c r="C85" s="217"/>
      <c r="D85" s="217" t="s">
        <v>927</v>
      </c>
      <c r="E85" s="217"/>
      <c r="F85" s="217"/>
      <c r="G85" s="217"/>
      <c r="H85" s="217"/>
      <c r="I85" s="228">
        <v>7.99</v>
      </c>
      <c r="J85" s="217">
        <v>7.7210000000000001</v>
      </c>
      <c r="K85" s="228">
        <v>926</v>
      </c>
      <c r="L85" s="228">
        <v>103.5</v>
      </c>
      <c r="M85" s="228">
        <v>10.8</v>
      </c>
      <c r="N85" s="228">
        <v>1.4</v>
      </c>
      <c r="O85" s="228"/>
      <c r="P85" s="228">
        <v>124.14400000000001</v>
      </c>
      <c r="Q85" s="228">
        <v>224</v>
      </c>
      <c r="R85" s="217"/>
      <c r="S85" s="228">
        <v>491.9</v>
      </c>
      <c r="T85" s="228">
        <v>2055</v>
      </c>
      <c r="U85" s="217">
        <v>0</v>
      </c>
      <c r="V85" s="217"/>
      <c r="W85" s="217">
        <v>0.79100000000000004</v>
      </c>
      <c r="X85" s="217"/>
      <c r="Y85" s="217"/>
      <c r="Z85" s="228">
        <v>0.51500000000000001</v>
      </c>
      <c r="AA85" s="273"/>
      <c r="AB85" s="217">
        <v>1.073</v>
      </c>
      <c r="AC85" s="228">
        <v>2.3E-2</v>
      </c>
      <c r="AD85" s="217"/>
      <c r="AE85" s="217">
        <v>-1.96</v>
      </c>
      <c r="AF85" s="217">
        <v>-40.67</v>
      </c>
      <c r="AG85" s="217" t="str">
        <f t="shared" ca="1" si="145"/>
        <v>W_ID_226_FS_001</v>
      </c>
      <c r="AH85" s="217"/>
      <c r="AI85" s="217"/>
      <c r="AJ85" s="217"/>
      <c r="AK85" s="217"/>
      <c r="AL85" s="217">
        <f t="shared" ca="1" si="155"/>
        <v>7.99</v>
      </c>
      <c r="AM85" s="228">
        <v>7.7210000000000001</v>
      </c>
      <c r="AN85" s="217">
        <f t="shared" ca="1" si="173"/>
        <v>926</v>
      </c>
      <c r="AO85" s="217">
        <f t="shared" ca="1" si="173"/>
        <v>103.5</v>
      </c>
      <c r="AP85" s="217">
        <f t="shared" ca="1" si="173"/>
        <v>10.8</v>
      </c>
      <c r="AQ85" s="217">
        <f t="shared" ca="1" si="173"/>
        <v>1.4</v>
      </c>
      <c r="AR85" s="217">
        <f t="shared" ca="1" si="173"/>
        <v>0</v>
      </c>
      <c r="AS85" s="217">
        <f t="shared" ca="1" si="173"/>
        <v>124.14400000000001</v>
      </c>
      <c r="AT85" s="217">
        <f t="shared" ca="1" si="173"/>
        <v>224</v>
      </c>
      <c r="AU85" s="217">
        <f t="shared" ca="1" si="173"/>
        <v>0</v>
      </c>
      <c r="AV85" s="217">
        <f t="shared" ca="1" si="166"/>
        <v>491.9</v>
      </c>
      <c r="AW85" s="217">
        <f t="shared" ca="1" si="166"/>
        <v>2055</v>
      </c>
      <c r="AX85" s="217">
        <f t="shared" ca="1" si="166"/>
        <v>0</v>
      </c>
      <c r="AY85" s="217"/>
      <c r="AZ85" s="217">
        <f t="shared" ca="1" si="174"/>
        <v>0.79100000000000004</v>
      </c>
      <c r="BA85" s="217">
        <f t="shared" ca="1" si="174"/>
        <v>0</v>
      </c>
      <c r="BB85" s="217">
        <f t="shared" ca="1" si="174"/>
        <v>0</v>
      </c>
      <c r="BC85" s="217">
        <f t="shared" ca="1" si="174"/>
        <v>0.51500000000000001</v>
      </c>
      <c r="BD85" s="217"/>
      <c r="BE85" s="217">
        <f t="shared" ca="1" si="175"/>
        <v>1.073</v>
      </c>
      <c r="BF85" s="217">
        <f t="shared" ca="1" si="175"/>
        <v>2.3E-2</v>
      </c>
      <c r="BG85" s="217"/>
      <c r="BH85" s="217">
        <f t="shared" ca="1" si="167"/>
        <v>-1.96</v>
      </c>
      <c r="BI85" s="217">
        <f t="shared" ca="1" si="168"/>
        <v>-40.67</v>
      </c>
      <c r="BJ85" s="217"/>
      <c r="BK85" s="253">
        <f t="shared" ca="1" si="171"/>
        <v>44.75190402106648</v>
      </c>
      <c r="BL85" s="253">
        <f t="shared" ca="1" si="172"/>
        <v>50.241847999999997</v>
      </c>
      <c r="BM85" s="254">
        <f t="shared" ca="1" si="104"/>
        <v>-5.7792684909593092E-2</v>
      </c>
      <c r="BN85" s="217"/>
      <c r="BO85" s="255">
        <f t="shared" ca="1" si="105"/>
        <v>6.731578314701285E-2</v>
      </c>
      <c r="BP85" s="255">
        <f t="shared" ca="1" si="106"/>
        <v>0</v>
      </c>
      <c r="BQ85" s="255">
        <f t="shared" ca="1" si="107"/>
        <v>0.93268421685298719</v>
      </c>
      <c r="BR85" s="256">
        <f t="shared" ca="1" si="108"/>
        <v>1.1158385983892296</v>
      </c>
      <c r="BS85" s="256">
        <f t="shared" ca="1" si="109"/>
        <v>6.731578314701285E-2</v>
      </c>
      <c r="BT85" s="255">
        <f t="shared" ca="1" si="110"/>
        <v>5.4638144254457635E-2</v>
      </c>
      <c r="BU85" s="255">
        <f t="shared" ca="1" si="111"/>
        <v>0.18833085347708367</v>
      </c>
      <c r="BV85" s="255">
        <f t="shared" ca="1" si="112"/>
        <v>0.75703100226845865</v>
      </c>
      <c r="BW85" s="256">
        <f t="shared" ca="1" si="113"/>
        <v>0.90569176281191299</v>
      </c>
      <c r="BX85" s="256">
        <f t="shared" ca="1" si="163"/>
        <v>5.4638144254457635E-2</v>
      </c>
      <c r="BY85" s="255">
        <f t="shared" ca="1" si="114"/>
        <v>1</v>
      </c>
      <c r="BZ85" s="255">
        <f t="shared" ca="1" si="115"/>
        <v>0</v>
      </c>
      <c r="CA85" s="255">
        <f t="shared" ca="1" si="116"/>
        <v>0</v>
      </c>
      <c r="CB85" s="256">
        <f t="shared" ca="1" si="117"/>
        <v>0.57740000000000002</v>
      </c>
      <c r="CC85" s="256">
        <f t="shared" ca="1" si="118"/>
        <v>1</v>
      </c>
      <c r="CD85" s="255">
        <f t="shared" ca="1" si="119"/>
        <v>8.0840160236746186E-2</v>
      </c>
      <c r="CE85" s="255">
        <f t="shared" ca="1" si="120"/>
        <v>0.17752354830560466</v>
      </c>
      <c r="CF85" s="255">
        <f t="shared" ca="1" si="121"/>
        <v>0.74163629145764909</v>
      </c>
      <c r="CG85" s="256">
        <f t="shared" ca="1" si="122"/>
        <v>0.90304453426684472</v>
      </c>
      <c r="CH85" s="256">
        <f t="shared" ca="1" si="123"/>
        <v>8.0840160236746186E-2</v>
      </c>
      <c r="CI85" s="257" t="e">
        <f t="shared" ca="1" si="144"/>
        <v>#REF!</v>
      </c>
      <c r="CJ85" s="257" t="e">
        <f t="shared" ca="1" si="169"/>
        <v>#REF!</v>
      </c>
      <c r="CK85" s="257" t="e">
        <f t="shared" ca="1" si="170"/>
        <v>#REF!</v>
      </c>
      <c r="CL85" s="255" t="e">
        <f t="shared" ca="1" si="124"/>
        <v>#REF!</v>
      </c>
      <c r="CM85" s="255" t="e">
        <f t="shared" ca="1" si="125"/>
        <v>#REF!</v>
      </c>
      <c r="CN85" s="255" t="e">
        <f t="shared" ca="1" si="126"/>
        <v>#REF!</v>
      </c>
      <c r="CO85" s="256" t="e">
        <f t="shared" ca="1" si="127"/>
        <v>#REF!</v>
      </c>
      <c r="CP85" s="256">
        <f t="shared" ca="1" si="128"/>
        <v>-1</v>
      </c>
      <c r="CQ85" s="255">
        <f t="shared" ca="1" si="129"/>
        <v>0.29450903270507639</v>
      </c>
      <c r="CR85" s="255">
        <f t="shared" ca="1" si="130"/>
        <v>0.32917586268871929</v>
      </c>
      <c r="CS85" s="255">
        <f t="shared" ca="1" si="131"/>
        <v>0.37631510460620432</v>
      </c>
      <c r="CT85" s="256">
        <f t="shared" ca="1" si="132"/>
        <v>0.60458056677269534</v>
      </c>
      <c r="CU85" s="256">
        <f t="shared" ca="1" si="133"/>
        <v>0.29450903270507639</v>
      </c>
      <c r="CV85" s="217"/>
      <c r="CW85" s="252">
        <f t="shared" ca="1" si="134"/>
        <v>3.883752663907635</v>
      </c>
      <c r="CX85" s="256">
        <f t="shared" ca="1" si="135"/>
        <v>2.9964569440989237</v>
      </c>
      <c r="CY85" s="252">
        <f t="shared" ca="1" si="136"/>
        <v>0.56451612903225801</v>
      </c>
      <c r="CZ85" s="252">
        <f t="shared" ca="1" si="137"/>
        <v>0.52779194288628251</v>
      </c>
      <c r="DA85" s="258" t="e">
        <f t="shared" ca="1" si="138"/>
        <v>#NUM!</v>
      </c>
      <c r="DB85" s="259"/>
      <c r="DC85" s="258">
        <f t="shared" ca="1" si="139"/>
        <v>-999</v>
      </c>
    </row>
    <row r="86" spans="1:107" ht="14.4" x14ac:dyDescent="0.3">
      <c r="A86" s="217"/>
      <c r="B86" s="217"/>
      <c r="C86" s="217"/>
      <c r="D86" s="217" t="s">
        <v>1043</v>
      </c>
      <c r="E86" s="217"/>
      <c r="F86" s="217"/>
      <c r="G86" s="217"/>
      <c r="H86" s="217"/>
      <c r="I86" s="228">
        <v>7.68</v>
      </c>
      <c r="J86" s="217">
        <v>1.0999999999999999E-2</v>
      </c>
      <c r="K86" s="228">
        <v>21.1</v>
      </c>
      <c r="L86" s="228">
        <v>8.8000000000000007</v>
      </c>
      <c r="M86" s="228">
        <v>57</v>
      </c>
      <c r="N86" s="228">
        <v>29</v>
      </c>
      <c r="O86" s="228"/>
      <c r="P86" s="228">
        <v>4.8000000000000001E-2</v>
      </c>
      <c r="Q86" s="228">
        <v>25</v>
      </c>
      <c r="R86" s="217"/>
      <c r="S86" s="228">
        <v>6</v>
      </c>
      <c r="T86" s="228">
        <v>227</v>
      </c>
      <c r="U86" s="217">
        <v>0</v>
      </c>
      <c r="V86" s="217"/>
      <c r="W86" s="217">
        <v>0.01</v>
      </c>
      <c r="X86" s="217"/>
      <c r="Y86" s="217"/>
      <c r="Z86" s="228">
        <v>0.23400000000000001</v>
      </c>
      <c r="AA86" s="273"/>
      <c r="AB86" s="217">
        <v>2.9000000000000001E-2</v>
      </c>
      <c r="AC86" s="228">
        <v>6.0000000000000001E-3</v>
      </c>
      <c r="AD86" s="217"/>
      <c r="AE86" s="217"/>
      <c r="AF86" s="217"/>
      <c r="AG86" s="217" t="str">
        <f t="shared" ca="1" si="145"/>
        <v>W_ID_228_FS_001</v>
      </c>
      <c r="AH86" s="217"/>
      <c r="AI86" s="217"/>
      <c r="AJ86" s="217"/>
      <c r="AK86" s="217"/>
      <c r="AL86" s="217">
        <f t="shared" ca="1" si="155"/>
        <v>7.68</v>
      </c>
      <c r="AM86" s="228">
        <v>1.0999999999999999E-2</v>
      </c>
      <c r="AN86" s="217">
        <f t="shared" ca="1" si="173"/>
        <v>21.1</v>
      </c>
      <c r="AO86" s="217">
        <f t="shared" ca="1" si="173"/>
        <v>8.8000000000000007</v>
      </c>
      <c r="AP86" s="217">
        <f t="shared" ca="1" si="173"/>
        <v>57</v>
      </c>
      <c r="AQ86" s="217">
        <f t="shared" ca="1" si="173"/>
        <v>29</v>
      </c>
      <c r="AR86" s="217">
        <f t="shared" ca="1" si="173"/>
        <v>0</v>
      </c>
      <c r="AS86" s="217">
        <f t="shared" ca="1" si="173"/>
        <v>4.8000000000000001E-2</v>
      </c>
      <c r="AT86" s="217">
        <f t="shared" ca="1" si="173"/>
        <v>25</v>
      </c>
      <c r="AU86" s="217">
        <f t="shared" ca="1" si="173"/>
        <v>0</v>
      </c>
      <c r="AV86" s="217">
        <f t="shared" ca="1" si="166"/>
        <v>6</v>
      </c>
      <c r="AW86" s="217">
        <f t="shared" ca="1" si="166"/>
        <v>227</v>
      </c>
      <c r="AX86" s="217">
        <f t="shared" ca="1" si="166"/>
        <v>0</v>
      </c>
      <c r="AY86" s="217"/>
      <c r="AZ86" s="217">
        <f t="shared" ca="1" si="174"/>
        <v>0.01</v>
      </c>
      <c r="BA86" s="217">
        <f t="shared" ca="1" si="174"/>
        <v>0</v>
      </c>
      <c r="BB86" s="217">
        <f t="shared" ca="1" si="174"/>
        <v>0</v>
      </c>
      <c r="BC86" s="217">
        <f t="shared" ca="1" si="174"/>
        <v>0.23400000000000001</v>
      </c>
      <c r="BD86" s="217"/>
      <c r="BE86" s="217">
        <f t="shared" ca="1" si="175"/>
        <v>2.9000000000000001E-2</v>
      </c>
      <c r="BF86" s="217">
        <f t="shared" ca="1" si="175"/>
        <v>6.0000000000000001E-3</v>
      </c>
      <c r="BG86" s="217"/>
      <c r="BH86" s="217">
        <f t="shared" ca="1" si="167"/>
        <v>0</v>
      </c>
      <c r="BI86" s="217">
        <f t="shared" ca="1" si="168"/>
        <v>99</v>
      </c>
      <c r="BJ86" s="217"/>
      <c r="BK86" s="253">
        <f t="shared" ca="1" si="171"/>
        <v>6.3758698158176177</v>
      </c>
      <c r="BL86" s="253">
        <f t="shared" ca="1" si="172"/>
        <v>4.5507</v>
      </c>
      <c r="BM86" s="254">
        <f t="shared" ca="1" si="104"/>
        <v>0.16703959674292743</v>
      </c>
      <c r="BN86" s="262"/>
      <c r="BO86" s="255">
        <f t="shared" ca="1" si="105"/>
        <v>0.95419847328244278</v>
      </c>
      <c r="BP86" s="255">
        <f t="shared" ca="1" si="106"/>
        <v>0</v>
      </c>
      <c r="BQ86" s="255">
        <f t="shared" ca="1" si="107"/>
        <v>4.5801526717557252E-2</v>
      </c>
      <c r="BR86" s="256">
        <f t="shared" ca="1" si="108"/>
        <v>0.60384122137404583</v>
      </c>
      <c r="BS86" s="256">
        <f t="shared" ca="1" si="109"/>
        <v>0.95419847328244278</v>
      </c>
      <c r="BT86" s="255">
        <f t="shared" ca="1" si="110"/>
        <v>0.91575091575091572</v>
      </c>
      <c r="BU86" s="255">
        <f t="shared" ca="1" si="111"/>
        <v>4.0293040293040289E-2</v>
      </c>
      <c r="BV86" s="255">
        <f t="shared" ca="1" si="112"/>
        <v>4.3956043956043953E-2</v>
      </c>
      <c r="BW86" s="256">
        <f t="shared" ca="1" si="113"/>
        <v>0.5795106227106227</v>
      </c>
      <c r="BX86" s="256">
        <f t="shared" ca="1" si="163"/>
        <v>0.91575091575091572</v>
      </c>
      <c r="BY86" s="255">
        <f t="shared" ca="1" si="114"/>
        <v>1</v>
      </c>
      <c r="BZ86" s="255">
        <f t="shared" ca="1" si="115"/>
        <v>0</v>
      </c>
      <c r="CA86" s="255">
        <f t="shared" ca="1" si="116"/>
        <v>0</v>
      </c>
      <c r="CB86" s="256">
        <f t="shared" ca="1" si="117"/>
        <v>0.57740000000000002</v>
      </c>
      <c r="CC86" s="256">
        <f t="shared" ca="1" si="118"/>
        <v>1</v>
      </c>
      <c r="CD86" s="255">
        <f t="shared" ca="1" si="119"/>
        <v>9.6899224806201556E-2</v>
      </c>
      <c r="CE86" s="255">
        <f t="shared" ca="1" si="120"/>
        <v>2.3255813953488372E-2</v>
      </c>
      <c r="CF86" s="255">
        <f t="shared" ca="1" si="121"/>
        <v>0.87984496124031009</v>
      </c>
      <c r="CG86" s="256">
        <f t="shared" ca="1" si="122"/>
        <v>1.0719065891472868</v>
      </c>
      <c r="CH86" s="256">
        <f t="shared" ca="1" si="123"/>
        <v>9.6899224806201556E-2</v>
      </c>
      <c r="CI86" s="257" t="e">
        <f t="shared" ca="1" si="144"/>
        <v>#REF!</v>
      </c>
      <c r="CJ86" s="257" t="e">
        <f t="shared" ca="1" si="169"/>
        <v>#REF!</v>
      </c>
      <c r="CK86" s="257" t="e">
        <f t="shared" ca="1" si="170"/>
        <v>#REF!</v>
      </c>
      <c r="CL86" s="255" t="e">
        <f t="shared" ca="1" si="124"/>
        <v>#REF!</v>
      </c>
      <c r="CM86" s="255" t="e">
        <f t="shared" ca="1" si="125"/>
        <v>#REF!</v>
      </c>
      <c r="CN86" s="255" t="e">
        <f t="shared" ca="1" si="126"/>
        <v>#REF!</v>
      </c>
      <c r="CO86" s="256" t="e">
        <f t="shared" ca="1" si="127"/>
        <v>#REF!</v>
      </c>
      <c r="CP86" s="256">
        <f t="shared" ca="1" si="128"/>
        <v>-1</v>
      </c>
      <c r="CQ86" s="255">
        <f t="shared" ca="1" si="129"/>
        <v>3.8403682277200909E-3</v>
      </c>
      <c r="CR86" s="255">
        <f t="shared" ca="1" si="130"/>
        <v>1.6016701613240189E-2</v>
      </c>
      <c r="CS86" s="255">
        <f t="shared" ca="1" si="131"/>
        <v>0.98014293015903964</v>
      </c>
      <c r="CT86" s="256">
        <f t="shared" ca="1" si="132"/>
        <v>1.1339884700693288</v>
      </c>
      <c r="CU86" s="256">
        <f t="shared" ca="1" si="133"/>
        <v>3.8403682277200909E-3</v>
      </c>
      <c r="CV86" s="217"/>
      <c r="CW86" s="252">
        <f t="shared" ca="1" si="134"/>
        <v>0.42656734640138128</v>
      </c>
      <c r="CX86" s="256">
        <f t="shared" ca="1" si="135"/>
        <v>0.13309048862784589</v>
      </c>
      <c r="CY86" s="252">
        <f t="shared" ca="1" si="136"/>
        <v>0.83573487031700289</v>
      </c>
      <c r="CZ86" s="252">
        <f t="shared" ca="1" si="137"/>
        <v>0.80659945004582956</v>
      </c>
      <c r="DA86" s="258" t="e">
        <f t="shared" ca="1" si="138"/>
        <v>#NUM!</v>
      </c>
      <c r="DB86" s="259"/>
      <c r="DC86" s="258">
        <f t="shared" ca="1" si="139"/>
        <v>-999</v>
      </c>
    </row>
    <row r="87" spans="1:107" ht="14.4" x14ac:dyDescent="0.3">
      <c r="A87" s="217"/>
      <c r="B87" s="217"/>
      <c r="C87" s="217"/>
      <c r="D87" s="217" t="s">
        <v>1044</v>
      </c>
      <c r="E87" s="217"/>
      <c r="F87" s="217"/>
      <c r="G87" s="217"/>
      <c r="H87" s="217"/>
      <c r="I87" s="228">
        <v>7.29</v>
      </c>
      <c r="J87" s="217">
        <v>4.3999999999999997E-2</v>
      </c>
      <c r="K87" s="228">
        <v>50.6</v>
      </c>
      <c r="L87" s="228">
        <v>16.3</v>
      </c>
      <c r="M87" s="228">
        <v>140</v>
      </c>
      <c r="N87" s="228">
        <v>19.7</v>
      </c>
      <c r="O87" s="228"/>
      <c r="P87" s="228">
        <v>0.33700000000000002</v>
      </c>
      <c r="Q87" s="228">
        <v>40</v>
      </c>
      <c r="R87" s="217"/>
      <c r="S87" s="228">
        <v>48.1</v>
      </c>
      <c r="T87" s="228">
        <v>461</v>
      </c>
      <c r="U87" s="217">
        <v>0</v>
      </c>
      <c r="V87" s="217"/>
      <c r="W87" s="217">
        <v>7.0000000000000001E-3</v>
      </c>
      <c r="X87" s="217"/>
      <c r="Y87" s="217"/>
      <c r="Z87" s="228">
        <v>1.069</v>
      </c>
      <c r="AA87" s="273"/>
      <c r="AB87" s="217">
        <v>6.6000000000000003E-2</v>
      </c>
      <c r="AC87" s="228">
        <v>5.0000000000000001E-3</v>
      </c>
      <c r="AD87" s="217"/>
      <c r="AE87" s="217"/>
      <c r="AF87" s="217"/>
      <c r="AG87" s="217" t="str">
        <f t="shared" ca="1" si="145"/>
        <v>W_ID_229_FS_001</v>
      </c>
      <c r="AH87" s="217"/>
      <c r="AI87" s="217"/>
      <c r="AJ87" s="217"/>
      <c r="AK87" s="217"/>
      <c r="AL87" s="217">
        <f t="shared" ca="1" si="155"/>
        <v>7.29</v>
      </c>
      <c r="AM87" s="228">
        <v>4.3999999999999997E-2</v>
      </c>
      <c r="AN87" s="217">
        <f t="shared" ca="1" si="173"/>
        <v>50.6</v>
      </c>
      <c r="AO87" s="217">
        <f t="shared" ca="1" si="173"/>
        <v>16.3</v>
      </c>
      <c r="AP87" s="217">
        <f t="shared" ca="1" si="173"/>
        <v>140</v>
      </c>
      <c r="AQ87" s="217">
        <f t="shared" ca="1" si="173"/>
        <v>19.7</v>
      </c>
      <c r="AR87" s="217">
        <f t="shared" ca="1" si="173"/>
        <v>0</v>
      </c>
      <c r="AS87" s="217">
        <f t="shared" ca="1" si="173"/>
        <v>0.33700000000000002</v>
      </c>
      <c r="AT87" s="217">
        <f t="shared" ca="1" si="173"/>
        <v>40</v>
      </c>
      <c r="AU87" s="217">
        <f t="shared" ca="1" si="173"/>
        <v>0</v>
      </c>
      <c r="AV87" s="217">
        <f t="shared" ca="1" si="166"/>
        <v>48.1</v>
      </c>
      <c r="AW87" s="217">
        <f t="shared" ca="1" si="166"/>
        <v>461</v>
      </c>
      <c r="AX87" s="217">
        <f t="shared" ca="1" si="166"/>
        <v>0</v>
      </c>
      <c r="AY87" s="217"/>
      <c r="AZ87" s="217">
        <f t="shared" ca="1" si="174"/>
        <v>7.0000000000000001E-3</v>
      </c>
      <c r="BA87" s="217">
        <f t="shared" ca="1" si="174"/>
        <v>0</v>
      </c>
      <c r="BB87" s="217">
        <f t="shared" ca="1" si="174"/>
        <v>0</v>
      </c>
      <c r="BC87" s="217">
        <f t="shared" ca="1" si="174"/>
        <v>1.069</v>
      </c>
      <c r="BD87" s="217"/>
      <c r="BE87" s="217">
        <f t="shared" ca="1" si="175"/>
        <v>6.6000000000000003E-2</v>
      </c>
      <c r="BF87" s="217">
        <f t="shared" ca="1" si="175"/>
        <v>5.0000000000000001E-3</v>
      </c>
      <c r="BG87" s="217"/>
      <c r="BH87" s="217">
        <f t="shared" ca="1" si="167"/>
        <v>0</v>
      </c>
      <c r="BI87" s="217">
        <f t="shared" ca="1" si="168"/>
        <v>99</v>
      </c>
      <c r="BJ87" s="217"/>
      <c r="BK87" s="253">
        <f t="shared" ca="1" si="171"/>
        <v>11.234350235849289</v>
      </c>
      <c r="BL87" s="253">
        <f t="shared" ca="1" si="172"/>
        <v>9.6856319999999982</v>
      </c>
      <c r="BM87" s="254">
        <f t="shared" ca="1" si="104"/>
        <v>7.4030571268619338E-2</v>
      </c>
      <c r="BN87" s="262"/>
      <c r="BO87" s="255">
        <f t="shared" ca="1" si="105"/>
        <v>0.82601961796592671</v>
      </c>
      <c r="BP87" s="255">
        <f t="shared" ca="1" si="106"/>
        <v>0</v>
      </c>
      <c r="BQ87" s="255">
        <f t="shared" ca="1" si="107"/>
        <v>0.17398038203407334</v>
      </c>
      <c r="BR87" s="256">
        <f t="shared" ca="1" si="108"/>
        <v>0.67783887454827063</v>
      </c>
      <c r="BS87" s="256">
        <f t="shared" ca="1" si="109"/>
        <v>0.82601961796592671</v>
      </c>
      <c r="BT87" s="255">
        <f t="shared" ca="1" si="110"/>
        <v>0.75721722669190716</v>
      </c>
      <c r="BU87" s="255">
        <f t="shared" ca="1" si="111"/>
        <v>8.329389493610978E-2</v>
      </c>
      <c r="BV87" s="255">
        <f t="shared" ca="1" si="112"/>
        <v>0.15948887837198297</v>
      </c>
      <c r="BW87" s="256">
        <f t="shared" ca="1" si="113"/>
        <v>0.621379034548036</v>
      </c>
      <c r="BX87" s="256">
        <f t="shared" ca="1" si="163"/>
        <v>0.75721722669190716</v>
      </c>
      <c r="BY87" s="255">
        <f t="shared" ca="1" si="114"/>
        <v>1</v>
      </c>
      <c r="BZ87" s="255">
        <f t="shared" ca="1" si="115"/>
        <v>0</v>
      </c>
      <c r="CA87" s="255">
        <f t="shared" ca="1" si="116"/>
        <v>0</v>
      </c>
      <c r="CB87" s="256">
        <f t="shared" ca="1" si="117"/>
        <v>0.57740000000000002</v>
      </c>
      <c r="CC87" s="256">
        <f t="shared" ca="1" si="118"/>
        <v>1</v>
      </c>
      <c r="CD87" s="255">
        <f t="shared" ca="1" si="119"/>
        <v>7.2846476051720996E-2</v>
      </c>
      <c r="CE87" s="255">
        <f t="shared" ca="1" si="120"/>
        <v>8.7597887452194503E-2</v>
      </c>
      <c r="CF87" s="255">
        <f t="shared" ca="1" si="121"/>
        <v>0.83955563649608445</v>
      </c>
      <c r="CG87" s="256">
        <f t="shared" ca="1" si="122"/>
        <v>1.0114964487342923</v>
      </c>
      <c r="CH87" s="256">
        <f t="shared" ca="1" si="123"/>
        <v>7.2846476051720996E-2</v>
      </c>
      <c r="CI87" s="257" t="e">
        <f t="shared" ca="1" si="144"/>
        <v>#REF!</v>
      </c>
      <c r="CJ87" s="257" t="e">
        <f t="shared" ca="1" si="169"/>
        <v>#REF!</v>
      </c>
      <c r="CK87" s="257" t="e">
        <f t="shared" ca="1" si="170"/>
        <v>#REF!</v>
      </c>
      <c r="CL87" s="255" t="e">
        <f t="shared" ca="1" si="124"/>
        <v>#REF!</v>
      </c>
      <c r="CM87" s="255" t="e">
        <f t="shared" ca="1" si="125"/>
        <v>#REF!</v>
      </c>
      <c r="CN87" s="255" t="e">
        <f t="shared" ca="1" si="126"/>
        <v>#REF!</v>
      </c>
      <c r="CO87" s="256" t="e">
        <f t="shared" ca="1" si="127"/>
        <v>#REF!</v>
      </c>
      <c r="CP87" s="256">
        <f t="shared" ca="1" si="128"/>
        <v>-1</v>
      </c>
      <c r="CQ87" s="255">
        <f t="shared" ca="1" si="129"/>
        <v>1.0876882663487738E-2</v>
      </c>
      <c r="CR87" s="255">
        <f t="shared" ca="1" si="130"/>
        <v>3.5038179330998051E-2</v>
      </c>
      <c r="CS87" s="255">
        <f t="shared" ca="1" si="131"/>
        <v>0.95408493800551408</v>
      </c>
      <c r="CT87" s="256">
        <f t="shared" ca="1" si="132"/>
        <v>1.1079621899648648</v>
      </c>
      <c r="CU87" s="256">
        <f t="shared" ca="1" si="133"/>
        <v>1.0876882663487738E-2</v>
      </c>
      <c r="CV87" s="217"/>
      <c r="CW87" s="252">
        <f t="shared" ca="1" si="134"/>
        <v>1.1299089826463229</v>
      </c>
      <c r="CX87" s="256">
        <f t="shared" ca="1" si="135"/>
        <v>0.27824717312967762</v>
      </c>
      <c r="CY87" s="252">
        <f t="shared" ca="1" si="136"/>
        <v>0.58456973293768544</v>
      </c>
      <c r="CZ87" s="252">
        <f t="shared" ca="1" si="137"/>
        <v>0.76310861423220977</v>
      </c>
      <c r="DA87" s="258" t="e">
        <f t="shared" ca="1" si="138"/>
        <v>#NUM!</v>
      </c>
      <c r="DB87" s="259"/>
      <c r="DC87" s="258">
        <f t="shared" ca="1" si="139"/>
        <v>-999</v>
      </c>
    </row>
    <row r="88" spans="1:107" ht="14.4" x14ac:dyDescent="0.3">
      <c r="A88" s="217"/>
      <c r="B88" s="217"/>
      <c r="C88" s="217"/>
      <c r="D88" s="217" t="s">
        <v>1046</v>
      </c>
      <c r="E88" s="217"/>
      <c r="F88" s="217"/>
      <c r="G88" s="217"/>
      <c r="H88" s="217"/>
      <c r="I88" s="228">
        <v>7.94</v>
      </c>
      <c r="J88" s="217">
        <v>0.03</v>
      </c>
      <c r="K88" s="228">
        <v>90.1</v>
      </c>
      <c r="L88" s="228">
        <v>10.4</v>
      </c>
      <c r="M88" s="228">
        <v>179.9</v>
      </c>
      <c r="N88" s="228">
        <v>57</v>
      </c>
      <c r="O88" s="228"/>
      <c r="P88" s="228">
        <v>0.58599999999999997</v>
      </c>
      <c r="Q88" s="228">
        <v>37</v>
      </c>
      <c r="R88" s="217"/>
      <c r="S88" s="228">
        <v>38.200000000000003</v>
      </c>
      <c r="T88" s="228">
        <v>603</v>
      </c>
      <c r="U88" s="217">
        <v>0</v>
      </c>
      <c r="V88" s="217"/>
      <c r="W88" s="217">
        <v>1E-3</v>
      </c>
      <c r="X88" s="217"/>
      <c r="Y88" s="217"/>
      <c r="Z88" s="228">
        <v>0.57199999999999995</v>
      </c>
      <c r="AA88" s="273"/>
      <c r="AB88" s="217">
        <v>4.2000000000000003E-2</v>
      </c>
      <c r="AC88" s="228">
        <v>6.0000000000000001E-3</v>
      </c>
      <c r="AD88" s="217"/>
      <c r="AE88" s="217"/>
      <c r="AF88" s="217"/>
      <c r="AG88" s="217" t="str">
        <f t="shared" ca="1" si="145"/>
        <v>W_ID_231_FS_001</v>
      </c>
      <c r="AH88" s="217"/>
      <c r="AI88" s="217"/>
      <c r="AJ88" s="217"/>
      <c r="AK88" s="217"/>
      <c r="AL88" s="217">
        <f t="shared" ca="1" si="155"/>
        <v>7.94</v>
      </c>
      <c r="AM88" s="228">
        <v>0.03</v>
      </c>
      <c r="AN88" s="217">
        <f t="shared" ref="AN88:AX103" ca="1" si="176">ABS(INDIRECT(AN$5&amp;(CELL("row", AN88))))</f>
        <v>90.1</v>
      </c>
      <c r="AO88" s="217">
        <f t="shared" ca="1" si="176"/>
        <v>10.4</v>
      </c>
      <c r="AP88" s="217">
        <f t="shared" ca="1" si="176"/>
        <v>179.9</v>
      </c>
      <c r="AQ88" s="217">
        <f t="shared" ca="1" si="176"/>
        <v>57</v>
      </c>
      <c r="AR88" s="217">
        <f t="shared" ca="1" si="176"/>
        <v>0</v>
      </c>
      <c r="AS88" s="217">
        <f t="shared" ca="1" si="176"/>
        <v>0.58599999999999997</v>
      </c>
      <c r="AT88" s="217">
        <f t="shared" ca="1" si="176"/>
        <v>37</v>
      </c>
      <c r="AU88" s="217">
        <f t="shared" ca="1" si="176"/>
        <v>0</v>
      </c>
      <c r="AV88" s="217">
        <f t="shared" ca="1" si="176"/>
        <v>38.200000000000003</v>
      </c>
      <c r="AW88" s="217">
        <f t="shared" ca="1" si="176"/>
        <v>603</v>
      </c>
      <c r="AX88" s="217">
        <f t="shared" ca="1" si="176"/>
        <v>0</v>
      </c>
      <c r="AY88" s="217"/>
      <c r="AZ88" s="217">
        <f t="shared" ca="1" si="174"/>
        <v>1E-3</v>
      </c>
      <c r="BA88" s="217">
        <f t="shared" ca="1" si="174"/>
        <v>0</v>
      </c>
      <c r="BB88" s="217">
        <f t="shared" ca="1" si="174"/>
        <v>0</v>
      </c>
      <c r="BC88" s="217">
        <f t="shared" ca="1" si="174"/>
        <v>0.57199999999999995</v>
      </c>
      <c r="BD88" s="217"/>
      <c r="BE88" s="217">
        <f t="shared" ca="1" si="175"/>
        <v>4.2000000000000003E-2</v>
      </c>
      <c r="BF88" s="217">
        <f t="shared" ca="1" si="175"/>
        <v>6.0000000000000001E-3</v>
      </c>
      <c r="BG88" s="217"/>
      <c r="BH88" s="217">
        <f t="shared" ca="1" si="167"/>
        <v>0</v>
      </c>
      <c r="BI88" s="217">
        <f t="shared" ca="1" si="168"/>
        <v>99</v>
      </c>
      <c r="BJ88" s="217"/>
      <c r="BK88" s="253">
        <f t="shared" ca="1" si="171"/>
        <v>17.857698929683927</v>
      </c>
      <c r="BL88" s="253">
        <f t="shared" ca="1" si="172"/>
        <v>11.722263999999999</v>
      </c>
      <c r="BM88" s="254">
        <f t="shared" ca="1" si="104"/>
        <v>0.20741861456245875</v>
      </c>
      <c r="BN88" s="217"/>
      <c r="BO88" s="255">
        <f t="shared" ca="1" si="105"/>
        <v>0.7163601161665053</v>
      </c>
      <c r="BP88" s="255">
        <f t="shared" ca="1" si="106"/>
        <v>0</v>
      </c>
      <c r="BQ88" s="255">
        <f t="shared" ca="1" si="107"/>
        <v>0.28363988383349464</v>
      </c>
      <c r="BR88" s="256">
        <f t="shared" ca="1" si="108"/>
        <v>0.74114530493707642</v>
      </c>
      <c r="BS88" s="256">
        <f t="shared" ca="1" si="109"/>
        <v>0.7163601161665053</v>
      </c>
      <c r="BT88" s="255">
        <f t="shared" ca="1" si="110"/>
        <v>0.67703568161024708</v>
      </c>
      <c r="BU88" s="255">
        <f t="shared" ca="1" si="111"/>
        <v>5.4894784995425439E-2</v>
      </c>
      <c r="BV88" s="255">
        <f t="shared" ca="1" si="112"/>
        <v>0.26806953339432754</v>
      </c>
      <c r="BW88" s="256">
        <f t="shared" ca="1" si="113"/>
        <v>0.7004602927721868</v>
      </c>
      <c r="BX88" s="256">
        <f t="shared" ca="1" si="163"/>
        <v>0.67703568161024708</v>
      </c>
      <c r="BY88" s="255">
        <f t="shared" ca="1" si="114"/>
        <v>1</v>
      </c>
      <c r="BZ88" s="255">
        <f t="shared" ca="1" si="115"/>
        <v>0</v>
      </c>
      <c r="CA88" s="255">
        <f t="shared" ca="1" si="116"/>
        <v>0</v>
      </c>
      <c r="CB88" s="256">
        <f t="shared" ca="1" si="117"/>
        <v>0.57740000000000002</v>
      </c>
      <c r="CC88" s="256">
        <f t="shared" ca="1" si="118"/>
        <v>1</v>
      </c>
      <c r="CD88" s="255">
        <f t="shared" ca="1" si="119"/>
        <v>5.4556178118549098E-2</v>
      </c>
      <c r="CE88" s="255">
        <f t="shared" ca="1" si="120"/>
        <v>5.6325567679150694E-2</v>
      </c>
      <c r="CF88" s="255">
        <f t="shared" ca="1" si="121"/>
        <v>0.88911825420230017</v>
      </c>
      <c r="CG88" s="256">
        <f t="shared" ca="1" si="122"/>
        <v>1.0581655853730463</v>
      </c>
      <c r="CH88" s="256">
        <f t="shared" ca="1" si="123"/>
        <v>5.4556178118549098E-2</v>
      </c>
      <c r="CI88" s="257" t="e">
        <f t="shared" ca="1" si="144"/>
        <v>#REF!</v>
      </c>
      <c r="CJ88" s="257" t="e">
        <f t="shared" ca="1" si="169"/>
        <v>#REF!</v>
      </c>
      <c r="CK88" s="257" t="e">
        <f t="shared" ca="1" si="170"/>
        <v>#REF!</v>
      </c>
      <c r="CL88" s="255" t="e">
        <f t="shared" ca="1" si="124"/>
        <v>#REF!</v>
      </c>
      <c r="CM88" s="255" t="e">
        <f t="shared" ca="1" si="125"/>
        <v>#REF!</v>
      </c>
      <c r="CN88" s="255" t="e">
        <f t="shared" ca="1" si="126"/>
        <v>#REF!</v>
      </c>
      <c r="CO88" s="256" t="e">
        <f t="shared" ca="1" si="127"/>
        <v>#REF!</v>
      </c>
      <c r="CP88" s="256">
        <f t="shared" ca="1" si="128"/>
        <v>-1</v>
      </c>
      <c r="CQ88" s="255">
        <f t="shared" ca="1" si="129"/>
        <v>1.1634912556804187E-2</v>
      </c>
      <c r="CR88" s="255">
        <f t="shared" ca="1" si="130"/>
        <v>1.3429865770340017E-2</v>
      </c>
      <c r="CS88" s="255">
        <f t="shared" ca="1" si="131"/>
        <v>0.97493522167285573</v>
      </c>
      <c r="CT88" s="256">
        <f t="shared" ca="1" si="132"/>
        <v>1.1324756989759452</v>
      </c>
      <c r="CU88" s="256">
        <f t="shared" ca="1" si="133"/>
        <v>1.1634912556804187E-2</v>
      </c>
      <c r="CV88" s="217"/>
      <c r="CW88" s="252">
        <f t="shared" ca="1" si="134"/>
        <v>0.27819182292506905</v>
      </c>
      <c r="CX88" s="256">
        <f t="shared" ca="1" si="135"/>
        <v>-0.22096448474799102</v>
      </c>
      <c r="CY88" s="252">
        <f t="shared" ca="1" si="136"/>
        <v>0.7601013468462462</v>
      </c>
      <c r="CZ88" s="252">
        <f t="shared" ca="1" si="137"/>
        <v>0.53580628541988662</v>
      </c>
      <c r="DA88" s="258" t="e">
        <f t="shared" ca="1" si="138"/>
        <v>#NUM!</v>
      </c>
      <c r="DB88" s="259"/>
      <c r="DC88" s="258">
        <f t="shared" ca="1" si="139"/>
        <v>-999</v>
      </c>
    </row>
    <row r="89" spans="1:107" ht="14.4" x14ac:dyDescent="0.3">
      <c r="A89" s="217"/>
      <c r="B89" s="217"/>
      <c r="C89" s="217"/>
      <c r="D89" s="217" t="s">
        <v>1047</v>
      </c>
      <c r="E89" s="217"/>
      <c r="F89" s="217"/>
      <c r="G89" s="217"/>
      <c r="H89" s="217"/>
      <c r="I89" s="228">
        <v>7.17</v>
      </c>
      <c r="J89" s="217">
        <v>6.8000000000000005E-2</v>
      </c>
      <c r="K89" s="228">
        <v>114.7</v>
      </c>
      <c r="L89" s="228">
        <v>4.8</v>
      </c>
      <c r="M89" s="228">
        <v>72.5</v>
      </c>
      <c r="N89" s="228">
        <v>16.100000000000001</v>
      </c>
      <c r="O89" s="228"/>
      <c r="P89" s="228">
        <v>0.63800000000000001</v>
      </c>
      <c r="Q89" s="228">
        <v>19</v>
      </c>
      <c r="R89" s="217"/>
      <c r="S89" s="228">
        <v>51.7</v>
      </c>
      <c r="T89" s="228">
        <v>420</v>
      </c>
      <c r="U89" s="217">
        <v>0</v>
      </c>
      <c r="V89" s="217"/>
      <c r="W89" s="217">
        <v>4.0000000000000001E-3</v>
      </c>
      <c r="X89" s="217"/>
      <c r="Y89" s="217"/>
      <c r="Z89" s="228">
        <v>0.52400000000000002</v>
      </c>
      <c r="AA89" s="273"/>
      <c r="AB89" s="217">
        <v>0.30599999999999999</v>
      </c>
      <c r="AC89" s="228">
        <v>9.2999999999999999E-2</v>
      </c>
      <c r="AD89" s="217"/>
      <c r="AE89" s="217"/>
      <c r="AF89" s="217"/>
      <c r="AG89" s="217" t="str">
        <f t="shared" ca="1" si="145"/>
        <v>W_ID_232_FS_001</v>
      </c>
      <c r="AH89" s="217"/>
      <c r="AI89" s="217"/>
      <c r="AJ89" s="217"/>
      <c r="AK89" s="217"/>
      <c r="AL89" s="217">
        <f t="shared" ca="1" si="155"/>
        <v>7.17</v>
      </c>
      <c r="AM89" s="228">
        <v>6.8000000000000005E-2</v>
      </c>
      <c r="AN89" s="217">
        <f t="shared" ca="1" si="176"/>
        <v>114.7</v>
      </c>
      <c r="AO89" s="217">
        <f t="shared" ca="1" si="176"/>
        <v>4.8</v>
      </c>
      <c r="AP89" s="217">
        <f t="shared" ca="1" si="176"/>
        <v>72.5</v>
      </c>
      <c r="AQ89" s="217">
        <f t="shared" ca="1" si="176"/>
        <v>16.100000000000001</v>
      </c>
      <c r="AR89" s="217">
        <f t="shared" ca="1" si="176"/>
        <v>0</v>
      </c>
      <c r="AS89" s="217">
        <f t="shared" ca="1" si="176"/>
        <v>0.63800000000000001</v>
      </c>
      <c r="AT89" s="217">
        <f t="shared" ca="1" si="176"/>
        <v>19</v>
      </c>
      <c r="AU89" s="217">
        <f t="shared" ca="1" si="176"/>
        <v>0</v>
      </c>
      <c r="AV89" s="217">
        <f t="shared" ca="1" si="176"/>
        <v>51.7</v>
      </c>
      <c r="AW89" s="217">
        <f t="shared" ca="1" si="176"/>
        <v>420</v>
      </c>
      <c r="AX89" s="217">
        <f t="shared" ca="1" si="176"/>
        <v>0</v>
      </c>
      <c r="AY89" s="217"/>
      <c r="AZ89" s="217">
        <f t="shared" ca="1" si="174"/>
        <v>4.0000000000000001E-3</v>
      </c>
      <c r="BA89" s="217">
        <f t="shared" ca="1" si="174"/>
        <v>0</v>
      </c>
      <c r="BB89" s="217">
        <f t="shared" ca="1" si="174"/>
        <v>0</v>
      </c>
      <c r="BC89" s="217">
        <f t="shared" ca="1" si="174"/>
        <v>0.52400000000000002</v>
      </c>
      <c r="BD89" s="217"/>
      <c r="BE89" s="217">
        <f t="shared" ca="1" si="175"/>
        <v>0.30599999999999999</v>
      </c>
      <c r="BF89" s="217">
        <f t="shared" ca="1" si="175"/>
        <v>9.2999999999999999E-2</v>
      </c>
      <c r="BG89" s="217"/>
      <c r="BH89" s="217">
        <f t="shared" ca="1" si="167"/>
        <v>0</v>
      </c>
      <c r="BI89" s="217">
        <f t="shared" ca="1" si="168"/>
        <v>99</v>
      </c>
      <c r="BJ89" s="217"/>
      <c r="BK89" s="253">
        <f t="shared" ca="1" si="171"/>
        <v>10.08062686743116</v>
      </c>
      <c r="BL89" s="253">
        <f t="shared" ca="1" si="172"/>
        <v>8.4961839999999995</v>
      </c>
      <c r="BM89" s="254">
        <f t="shared" ca="1" si="104"/>
        <v>8.5291435582681416E-2</v>
      </c>
      <c r="BN89" s="217"/>
      <c r="BO89" s="255">
        <f t="shared" ca="1" si="105"/>
        <v>0.54363376251788265</v>
      </c>
      <c r="BP89" s="255">
        <f t="shared" ca="1" si="106"/>
        <v>0</v>
      </c>
      <c r="BQ89" s="255">
        <f t="shared" ca="1" si="107"/>
        <v>0.4563662374821173</v>
      </c>
      <c r="BR89" s="256">
        <f t="shared" ca="1" si="108"/>
        <v>0.84086022889842627</v>
      </c>
      <c r="BS89" s="256">
        <f t="shared" ca="1" si="109"/>
        <v>0.54363376251788265</v>
      </c>
      <c r="BT89" s="255">
        <f t="shared" ca="1" si="110"/>
        <v>0.45508982035928142</v>
      </c>
      <c r="BU89" s="255">
        <f t="shared" ca="1" si="111"/>
        <v>0.16287425149700602</v>
      </c>
      <c r="BV89" s="255">
        <f t="shared" ca="1" si="112"/>
        <v>0.38203592814371262</v>
      </c>
      <c r="BW89" s="256">
        <f t="shared" ca="1" si="113"/>
        <v>0.70390574850299403</v>
      </c>
      <c r="BX89" s="256">
        <f t="shared" ca="1" si="163"/>
        <v>0.45508982035928142</v>
      </c>
      <c r="BY89" s="255">
        <f t="shared" ca="1" si="114"/>
        <v>1</v>
      </c>
      <c r="BZ89" s="255">
        <f t="shared" ca="1" si="115"/>
        <v>0</v>
      </c>
      <c r="CA89" s="255">
        <f t="shared" ca="1" si="116"/>
        <v>0</v>
      </c>
      <c r="CB89" s="256">
        <f t="shared" ca="1" si="117"/>
        <v>0.57740000000000002</v>
      </c>
      <c r="CC89" s="256">
        <f t="shared" ca="1" si="118"/>
        <v>1</v>
      </c>
      <c r="CD89" s="255">
        <f t="shared" ca="1" si="119"/>
        <v>3.872019563888323E-2</v>
      </c>
      <c r="CE89" s="255">
        <f t="shared" ca="1" si="120"/>
        <v>0.1053596902384349</v>
      </c>
      <c r="CF89" s="255">
        <f t="shared" ca="1" si="121"/>
        <v>0.85592011412268187</v>
      </c>
      <c r="CG89" s="256">
        <f t="shared" ca="1" si="122"/>
        <v>1.0106879967393521</v>
      </c>
      <c r="CH89" s="256">
        <f t="shared" ca="1" si="123"/>
        <v>3.872019563888323E-2</v>
      </c>
      <c r="CI89" s="257" t="e">
        <f t="shared" ca="1" si="144"/>
        <v>#REF!</v>
      </c>
      <c r="CJ89" s="257" t="e">
        <f t="shared" ca="1" si="169"/>
        <v>#REF!</v>
      </c>
      <c r="CK89" s="257" t="e">
        <f t="shared" ca="1" si="170"/>
        <v>#REF!</v>
      </c>
      <c r="CL89" s="255" t="e">
        <f t="shared" ca="1" si="124"/>
        <v>#REF!</v>
      </c>
      <c r="CM89" s="255" t="e">
        <f t="shared" ca="1" si="125"/>
        <v>#REF!</v>
      </c>
      <c r="CN89" s="255" t="e">
        <f t="shared" ca="1" si="126"/>
        <v>#REF!</v>
      </c>
      <c r="CO89" s="256" t="e">
        <f t="shared" ca="1" si="127"/>
        <v>#REF!</v>
      </c>
      <c r="CP89" s="256">
        <f t="shared" ca="1" si="128"/>
        <v>-1</v>
      </c>
      <c r="CQ89" s="255">
        <f t="shared" ca="1" si="129"/>
        <v>2.7471865991965487E-2</v>
      </c>
      <c r="CR89" s="255">
        <f t="shared" ca="1" si="130"/>
        <v>1.1496508871964631E-2</v>
      </c>
      <c r="CS89" s="255">
        <f t="shared" ca="1" si="131"/>
        <v>0.96103162513606988</v>
      </c>
      <c r="CT89" s="256">
        <f t="shared" ca="1" si="132"/>
        <v>1.1255654729683808</v>
      </c>
      <c r="CU89" s="256">
        <f t="shared" ca="1" si="133"/>
        <v>2.7471865991965487E-2</v>
      </c>
      <c r="CV89" s="217"/>
      <c r="CW89" s="252">
        <f t="shared" ca="1" si="134"/>
        <v>0.15565659871932458</v>
      </c>
      <c r="CX89" s="256">
        <f t="shared" ca="1" si="135"/>
        <v>-0.49785553181981945</v>
      </c>
      <c r="CY89" s="252">
        <f t="shared" ca="1" si="136"/>
        <v>0.68950749464668093</v>
      </c>
      <c r="CZ89" s="252">
        <f t="shared" ca="1" si="137"/>
        <v>0.29502151198524895</v>
      </c>
      <c r="DA89" s="258" t="e">
        <f t="shared" ca="1" si="138"/>
        <v>#NUM!</v>
      </c>
      <c r="DB89" s="259"/>
      <c r="DC89" s="258">
        <f t="shared" ca="1" si="139"/>
        <v>-999</v>
      </c>
    </row>
    <row r="90" spans="1:107" ht="14.4" x14ac:dyDescent="0.3">
      <c r="A90" s="217"/>
      <c r="B90" s="217"/>
      <c r="C90" s="217"/>
      <c r="D90" s="217" t="s">
        <v>1048</v>
      </c>
      <c r="E90" s="217"/>
      <c r="F90" s="217"/>
      <c r="G90" s="217"/>
      <c r="H90" s="217"/>
      <c r="I90" s="228">
        <v>6.55</v>
      </c>
      <c r="J90" s="217">
        <v>9.8000000000000004E-2</v>
      </c>
      <c r="K90" s="228">
        <v>235.7</v>
      </c>
      <c r="L90" s="228">
        <v>8</v>
      </c>
      <c r="M90" s="228">
        <v>113.9</v>
      </c>
      <c r="N90" s="228">
        <v>58.2</v>
      </c>
      <c r="O90" s="228"/>
      <c r="P90" s="228">
        <v>5</v>
      </c>
      <c r="Q90" s="228">
        <v>31</v>
      </c>
      <c r="R90" s="217"/>
      <c r="S90" s="228">
        <v>70.400000000000006</v>
      </c>
      <c r="T90" s="228">
        <v>703</v>
      </c>
      <c r="U90" s="217">
        <v>0</v>
      </c>
      <c r="V90" s="217"/>
      <c r="W90" s="217">
        <v>4.0000000000000001E-3</v>
      </c>
      <c r="X90" s="274"/>
      <c r="Y90" s="275"/>
      <c r="Z90" s="228">
        <v>0.82499999999999996</v>
      </c>
      <c r="AA90" s="217"/>
      <c r="AB90" s="217">
        <v>0.30399999999999999</v>
      </c>
      <c r="AC90" s="228">
        <v>1.617</v>
      </c>
      <c r="AD90" s="217"/>
      <c r="AE90" s="217"/>
      <c r="AF90" s="217"/>
      <c r="AG90" s="217" t="str">
        <f t="shared" ca="1" si="145"/>
        <v>W_ID_233_FS_001</v>
      </c>
      <c r="AH90" s="217"/>
      <c r="AI90" s="217"/>
      <c r="AJ90" s="217"/>
      <c r="AK90" s="217"/>
      <c r="AL90" s="217">
        <f t="shared" ca="1" si="155"/>
        <v>6.55</v>
      </c>
      <c r="AM90" s="228">
        <v>9.8000000000000004E-2</v>
      </c>
      <c r="AN90" s="217">
        <f t="shared" ca="1" si="176"/>
        <v>235.7</v>
      </c>
      <c r="AO90" s="217">
        <f t="shared" ca="1" si="176"/>
        <v>8</v>
      </c>
      <c r="AP90" s="217">
        <f t="shared" ca="1" si="176"/>
        <v>113.9</v>
      </c>
      <c r="AQ90" s="217">
        <f t="shared" ca="1" si="176"/>
        <v>58.2</v>
      </c>
      <c r="AR90" s="217">
        <f t="shared" ca="1" si="176"/>
        <v>0</v>
      </c>
      <c r="AS90" s="217">
        <f t="shared" ca="1" si="176"/>
        <v>5</v>
      </c>
      <c r="AT90" s="217">
        <f t="shared" ca="1" si="176"/>
        <v>31</v>
      </c>
      <c r="AU90" s="217">
        <f t="shared" ca="1" si="176"/>
        <v>0</v>
      </c>
      <c r="AV90" s="217">
        <f t="shared" ca="1" si="176"/>
        <v>70.400000000000006</v>
      </c>
      <c r="AW90" s="217">
        <f t="shared" ca="1" si="176"/>
        <v>703</v>
      </c>
      <c r="AX90" s="217">
        <f t="shared" ca="1" si="176"/>
        <v>0</v>
      </c>
      <c r="AY90" s="217"/>
      <c r="AZ90" s="217">
        <f t="shared" ca="1" si="174"/>
        <v>4.0000000000000001E-3</v>
      </c>
      <c r="BA90" s="217">
        <f t="shared" ca="1" si="174"/>
        <v>0</v>
      </c>
      <c r="BB90" s="217">
        <f t="shared" ca="1" si="174"/>
        <v>0</v>
      </c>
      <c r="BC90" s="217">
        <f t="shared" ca="1" si="174"/>
        <v>0.82499999999999996</v>
      </c>
      <c r="BD90" s="217"/>
      <c r="BE90" s="217">
        <f t="shared" ca="1" si="175"/>
        <v>0.30399999999999999</v>
      </c>
      <c r="BF90" s="217">
        <f t="shared" ca="1" si="175"/>
        <v>1.617</v>
      </c>
      <c r="BG90" s="217"/>
      <c r="BH90" s="217">
        <f t="shared" ca="1" si="167"/>
        <v>0</v>
      </c>
      <c r="BI90" s="217">
        <f t="shared" ca="1" si="168"/>
        <v>99</v>
      </c>
      <c r="BJ90" s="217"/>
      <c r="BK90" s="253">
        <f t="shared" ca="1" si="171"/>
        <v>20.959385243586784</v>
      </c>
      <c r="BL90" s="253">
        <f t="shared" ca="1" si="172"/>
        <v>13.862407999999999</v>
      </c>
      <c r="BM90" s="254">
        <f t="shared" ca="1" si="104"/>
        <v>0.20380849412153274</v>
      </c>
      <c r="BN90" s="217"/>
      <c r="BO90" s="255">
        <f t="shared" ca="1" si="105"/>
        <v>0.19871794871794871</v>
      </c>
      <c r="BP90" s="255">
        <f t="shared" ca="1" si="106"/>
        <v>0</v>
      </c>
      <c r="BQ90" s="255">
        <f t="shared" ca="1" si="107"/>
        <v>0.80128205128205132</v>
      </c>
      <c r="BR90" s="256">
        <f t="shared" ca="1" si="108"/>
        <v>1.0399801282051282</v>
      </c>
      <c r="BS90" s="256">
        <f t="shared" ca="1" si="109"/>
        <v>0.19871794871794871</v>
      </c>
      <c r="BT90" s="255">
        <f t="shared" ca="1" si="110"/>
        <v>0.18697225572979492</v>
      </c>
      <c r="BU90" s="255">
        <f t="shared" ca="1" si="111"/>
        <v>5.9107358262967431E-2</v>
      </c>
      <c r="BV90" s="255">
        <f t="shared" ca="1" si="112"/>
        <v>0.75392038600723754</v>
      </c>
      <c r="BW90" s="256">
        <f t="shared" ca="1" si="113"/>
        <v>0.97850965018094083</v>
      </c>
      <c r="BX90" s="256">
        <f t="shared" ca="1" si="163"/>
        <v>0.18697225572979492</v>
      </c>
      <c r="BY90" s="255">
        <f t="shared" ca="1" si="114"/>
        <v>1</v>
      </c>
      <c r="BZ90" s="255">
        <f t="shared" ca="1" si="115"/>
        <v>0</v>
      </c>
      <c r="CA90" s="255">
        <f t="shared" ca="1" si="116"/>
        <v>0</v>
      </c>
      <c r="CB90" s="256">
        <f t="shared" ca="1" si="117"/>
        <v>0.57740000000000002</v>
      </c>
      <c r="CC90" s="256">
        <f t="shared" ca="1" si="118"/>
        <v>1</v>
      </c>
      <c r="CD90" s="255">
        <f t="shared" ca="1" si="119"/>
        <v>3.8538040775733466E-2</v>
      </c>
      <c r="CE90" s="255">
        <f t="shared" ca="1" si="120"/>
        <v>8.7518647439085037E-2</v>
      </c>
      <c r="CF90" s="255">
        <f t="shared" ca="1" si="121"/>
        <v>0.87394331178518148</v>
      </c>
      <c r="CG90" s="256">
        <f t="shared" ca="1" si="122"/>
        <v>1.0313942068622577</v>
      </c>
      <c r="CH90" s="256">
        <f t="shared" ca="1" si="123"/>
        <v>3.8538040775733466E-2</v>
      </c>
      <c r="CI90" s="257" t="e">
        <f t="shared" ca="1" si="144"/>
        <v>#REF!</v>
      </c>
      <c r="CJ90" s="257" t="e">
        <f t="shared" ca="1" si="169"/>
        <v>#REF!</v>
      </c>
      <c r="CK90" s="257" t="e">
        <f t="shared" ca="1" si="170"/>
        <v>#REF!</v>
      </c>
      <c r="CL90" s="255" t="e">
        <f t="shared" ca="1" si="124"/>
        <v>#REF!</v>
      </c>
      <c r="CM90" s="255" t="e">
        <f t="shared" ca="1" si="125"/>
        <v>#REF!</v>
      </c>
      <c r="CN90" s="255" t="e">
        <f t="shared" ca="1" si="126"/>
        <v>#REF!</v>
      </c>
      <c r="CO90" s="256" t="e">
        <f t="shared" ca="1" si="127"/>
        <v>#REF!</v>
      </c>
      <c r="CP90" s="256">
        <f t="shared" ca="1" si="128"/>
        <v>-1</v>
      </c>
      <c r="CQ90" s="255">
        <f t="shared" ca="1" si="129"/>
        <v>2.9667978755357649E-2</v>
      </c>
      <c r="CR90" s="255">
        <f t="shared" ca="1" si="130"/>
        <v>1.0069742471059025E-2</v>
      </c>
      <c r="CS90" s="255">
        <f t="shared" ca="1" si="131"/>
        <v>0.96026227877358339</v>
      </c>
      <c r="CT90" s="256">
        <f t="shared" ca="1" si="132"/>
        <v>1.1259451442332002</v>
      </c>
      <c r="CU90" s="256">
        <f t="shared" ca="1" si="133"/>
        <v>2.9667978755357649E-2</v>
      </c>
      <c r="CV90" s="217"/>
      <c r="CW90" s="252">
        <f t="shared" ca="1" si="134"/>
        <v>4.1256989333998462E-2</v>
      </c>
      <c r="CX90" s="256">
        <f t="shared" ca="1" si="135"/>
        <v>-0.25034375009521348</v>
      </c>
      <c r="CY90" s="252">
        <f t="shared" ca="1" si="136"/>
        <v>0.83632705848541455</v>
      </c>
      <c r="CZ90" s="252">
        <f t="shared" ca="1" si="137"/>
        <v>0.25340513145391197</v>
      </c>
      <c r="DA90" s="258" t="e">
        <f t="shared" ca="1" si="138"/>
        <v>#NUM!</v>
      </c>
      <c r="DB90" s="259"/>
      <c r="DC90" s="258">
        <f t="shared" ca="1" si="139"/>
        <v>-999</v>
      </c>
    </row>
    <row r="91" spans="1:107" ht="14.4" x14ac:dyDescent="0.3">
      <c r="A91" s="217"/>
      <c r="B91" s="217"/>
      <c r="C91" s="217"/>
      <c r="D91" s="217" t="s">
        <v>1049</v>
      </c>
      <c r="E91" s="217"/>
      <c r="F91" s="217"/>
      <c r="G91" s="217"/>
      <c r="H91" s="217"/>
      <c r="I91" s="228">
        <v>6.68</v>
      </c>
      <c r="J91" s="217">
        <v>0.11700000000000001</v>
      </c>
      <c r="K91" s="228">
        <v>70.3</v>
      </c>
      <c r="L91" s="228">
        <v>9.5</v>
      </c>
      <c r="M91" s="228">
        <v>154.6</v>
      </c>
      <c r="N91" s="228">
        <v>61.5</v>
      </c>
      <c r="O91" s="228"/>
      <c r="P91" s="228">
        <v>2.2709999999999999</v>
      </c>
      <c r="Q91" s="228">
        <v>37</v>
      </c>
      <c r="R91" s="217"/>
      <c r="S91" s="228">
        <v>41.6</v>
      </c>
      <c r="T91" s="228">
        <v>732</v>
      </c>
      <c r="U91" s="217">
        <v>0</v>
      </c>
      <c r="V91" s="217"/>
      <c r="W91" s="217">
        <v>1E-3</v>
      </c>
      <c r="X91" s="274"/>
      <c r="Y91" s="275"/>
      <c r="Z91" s="228">
        <v>0.51200000000000001</v>
      </c>
      <c r="AA91" s="217"/>
      <c r="AB91" s="217">
        <v>0.122</v>
      </c>
      <c r="AC91" s="228">
        <v>4.0000000000000001E-3</v>
      </c>
      <c r="AD91" s="217"/>
      <c r="AE91" s="217"/>
      <c r="AF91" s="217"/>
      <c r="AG91" s="217" t="str">
        <f t="shared" ca="1" si="145"/>
        <v>W_ID_234_FS_001</v>
      </c>
      <c r="AH91" s="217"/>
      <c r="AI91" s="217"/>
      <c r="AJ91" s="217"/>
      <c r="AK91" s="217"/>
      <c r="AL91" s="217">
        <f t="shared" ca="1" si="155"/>
        <v>6.68</v>
      </c>
      <c r="AM91" s="228">
        <v>0.11700000000000001</v>
      </c>
      <c r="AN91" s="217">
        <f t="shared" ca="1" si="176"/>
        <v>70.3</v>
      </c>
      <c r="AO91" s="217">
        <f t="shared" ca="1" si="176"/>
        <v>9.5</v>
      </c>
      <c r="AP91" s="217">
        <f t="shared" ca="1" si="176"/>
        <v>154.6</v>
      </c>
      <c r="AQ91" s="217">
        <f t="shared" ca="1" si="176"/>
        <v>61.5</v>
      </c>
      <c r="AR91" s="217">
        <f t="shared" ca="1" si="176"/>
        <v>0</v>
      </c>
      <c r="AS91" s="217">
        <f t="shared" ca="1" si="176"/>
        <v>2.2709999999999999</v>
      </c>
      <c r="AT91" s="217">
        <f t="shared" ca="1" si="176"/>
        <v>37</v>
      </c>
      <c r="AU91" s="217">
        <f t="shared" ca="1" si="176"/>
        <v>0</v>
      </c>
      <c r="AV91" s="217">
        <f t="shared" ca="1" si="176"/>
        <v>41.6</v>
      </c>
      <c r="AW91" s="217">
        <f t="shared" ca="1" si="176"/>
        <v>732</v>
      </c>
      <c r="AX91" s="217">
        <f t="shared" ca="1" si="176"/>
        <v>0</v>
      </c>
      <c r="AY91" s="217"/>
      <c r="AZ91" s="217">
        <f t="shared" ca="1" si="174"/>
        <v>1E-3</v>
      </c>
      <c r="BA91" s="217">
        <f t="shared" ca="1" si="174"/>
        <v>0</v>
      </c>
      <c r="BB91" s="217">
        <f t="shared" ca="1" si="174"/>
        <v>0</v>
      </c>
      <c r="BC91" s="217">
        <f t="shared" ca="1" si="174"/>
        <v>0.51200000000000001</v>
      </c>
      <c r="BD91" s="217"/>
      <c r="BE91" s="217">
        <f t="shared" ca="1" si="175"/>
        <v>0.122</v>
      </c>
      <c r="BF91" s="217">
        <f t="shared" ca="1" si="175"/>
        <v>4.0000000000000001E-3</v>
      </c>
      <c r="BG91" s="217"/>
      <c r="BH91" s="217">
        <f t="shared" ca="1" si="167"/>
        <v>0</v>
      </c>
      <c r="BI91" s="217">
        <f t="shared" ca="1" si="168"/>
        <v>99</v>
      </c>
      <c r="BJ91" s="217"/>
      <c r="BK91" s="253">
        <f t="shared" ca="1" si="171"/>
        <v>16.098116968176182</v>
      </c>
      <c r="BL91" s="253">
        <f t="shared" ca="1" si="172"/>
        <v>13.907361999999999</v>
      </c>
      <c r="BM91" s="254">
        <f t="shared" ca="1" si="104"/>
        <v>7.3011831289202148E-2</v>
      </c>
      <c r="BN91" s="217"/>
      <c r="BO91" s="255">
        <f t="shared" ca="1" si="105"/>
        <v>0.39456145027992534</v>
      </c>
      <c r="BP91" s="255">
        <f t="shared" ca="1" si="106"/>
        <v>0</v>
      </c>
      <c r="BQ91" s="255">
        <f t="shared" ca="1" si="107"/>
        <v>0.6054385497200746</v>
      </c>
      <c r="BR91" s="256">
        <f t="shared" ca="1" si="108"/>
        <v>0.92691967475339898</v>
      </c>
      <c r="BS91" s="256">
        <f t="shared" ca="1" si="109"/>
        <v>0.39456145027992534</v>
      </c>
      <c r="BT91" s="255">
        <f t="shared" ca="1" si="110"/>
        <v>0.35079402702062101</v>
      </c>
      <c r="BU91" s="255">
        <f t="shared" ca="1" si="111"/>
        <v>0.11092675989570989</v>
      </c>
      <c r="BV91" s="255">
        <f t="shared" ca="1" si="112"/>
        <v>0.53827921308366911</v>
      </c>
      <c r="BW91" s="256">
        <f t="shared" ca="1" si="113"/>
        <v>0.82409947854941934</v>
      </c>
      <c r="BX91" s="256">
        <f t="shared" ca="1" si="163"/>
        <v>0.35079402702062101</v>
      </c>
      <c r="BY91" s="255">
        <f t="shared" ca="1" si="114"/>
        <v>1</v>
      </c>
      <c r="BZ91" s="255">
        <f t="shared" ca="1" si="115"/>
        <v>0</v>
      </c>
      <c r="CA91" s="255">
        <f t="shared" ca="1" si="116"/>
        <v>0</v>
      </c>
      <c r="CB91" s="256">
        <f t="shared" ca="1" si="117"/>
        <v>0.57740000000000002</v>
      </c>
      <c r="CC91" s="256">
        <f t="shared" ca="1" si="118"/>
        <v>1</v>
      </c>
      <c r="CD91" s="255">
        <f t="shared" ca="1" si="119"/>
        <v>4.5645201085615594E-2</v>
      </c>
      <c r="CE91" s="255">
        <f t="shared" ca="1" si="120"/>
        <v>5.1320009869232665E-2</v>
      </c>
      <c r="CF91" s="255">
        <f t="shared" ca="1" si="121"/>
        <v>0.90303478904515166</v>
      </c>
      <c r="CG91" s="256">
        <f t="shared" ca="1" si="122"/>
        <v>1.069089810017271</v>
      </c>
      <c r="CH91" s="256">
        <f t="shared" ca="1" si="123"/>
        <v>4.5645201085615594E-2</v>
      </c>
      <c r="CI91" s="257" t="e">
        <f t="shared" ca="1" si="144"/>
        <v>#REF!</v>
      </c>
      <c r="CJ91" s="257" t="e">
        <f t="shared" ca="1" si="169"/>
        <v>#REF!</v>
      </c>
      <c r="CK91" s="257" t="e">
        <f t="shared" ca="1" si="170"/>
        <v>#REF!</v>
      </c>
      <c r="CL91" s="255" t="e">
        <f t="shared" ca="1" si="124"/>
        <v>#REF!</v>
      </c>
      <c r="CM91" s="255" t="e">
        <f t="shared" ca="1" si="125"/>
        <v>#REF!</v>
      </c>
      <c r="CN91" s="255" t="e">
        <f t="shared" ca="1" si="126"/>
        <v>#REF!</v>
      </c>
      <c r="CO91" s="256" t="e">
        <f t="shared" ca="1" si="127"/>
        <v>#REF!</v>
      </c>
      <c r="CP91" s="256">
        <f t="shared" ca="1" si="128"/>
        <v>-1</v>
      </c>
      <c r="CQ91" s="255">
        <f t="shared" ca="1" si="129"/>
        <v>8.7792764838946144E-3</v>
      </c>
      <c r="CR91" s="255">
        <f t="shared" ca="1" si="130"/>
        <v>1.1863887140398127E-2</v>
      </c>
      <c r="CS91" s="255">
        <f t="shared" ca="1" si="131"/>
        <v>0.97935683637570725</v>
      </c>
      <c r="CT91" s="256">
        <f t="shared" ca="1" si="132"/>
        <v>1.1359324932048298</v>
      </c>
      <c r="CU91" s="256">
        <f t="shared" ca="1" si="133"/>
        <v>8.7792764838946144E-3</v>
      </c>
      <c r="CV91" s="217"/>
      <c r="CW91" s="252">
        <f t="shared" ca="1" si="134"/>
        <v>0.16657209480227864</v>
      </c>
      <c r="CX91" s="256">
        <f t="shared" ca="1" si="135"/>
        <v>-0.23376227900461077</v>
      </c>
      <c r="CY91" s="252">
        <f t="shared" ca="1" si="136"/>
        <v>0.79911642411642414</v>
      </c>
      <c r="CZ91" s="252">
        <f t="shared" ca="1" si="137"/>
        <v>0.57471264367816088</v>
      </c>
      <c r="DA91" s="258" t="e">
        <f t="shared" ca="1" si="138"/>
        <v>#NUM!</v>
      </c>
      <c r="DB91" s="259"/>
      <c r="DC91" s="258">
        <f t="shared" ca="1" si="139"/>
        <v>-999</v>
      </c>
    </row>
    <row r="92" spans="1:107" ht="14.4" x14ac:dyDescent="0.3">
      <c r="A92" s="217"/>
      <c r="B92" s="217"/>
      <c r="C92" s="217"/>
      <c r="D92" s="217" t="s">
        <v>1050</v>
      </c>
      <c r="E92" s="217"/>
      <c r="F92" s="217"/>
      <c r="G92" s="217"/>
      <c r="H92" s="217"/>
      <c r="I92" s="228">
        <v>6.66</v>
      </c>
      <c r="J92" s="217">
        <v>0.157</v>
      </c>
      <c r="K92" s="228">
        <v>71.7</v>
      </c>
      <c r="L92" s="228">
        <v>11.1</v>
      </c>
      <c r="M92" s="228">
        <v>117.3</v>
      </c>
      <c r="N92" s="228">
        <v>63.3</v>
      </c>
      <c r="O92" s="228"/>
      <c r="P92" s="228">
        <v>1.792</v>
      </c>
      <c r="Q92" s="228">
        <v>24</v>
      </c>
      <c r="R92" s="217"/>
      <c r="S92" s="228">
        <v>34</v>
      </c>
      <c r="T92" s="228">
        <v>671</v>
      </c>
      <c r="U92" s="217">
        <v>0</v>
      </c>
      <c r="V92" s="217"/>
      <c r="W92" s="217">
        <v>1E-3</v>
      </c>
      <c r="X92" s="274"/>
      <c r="Y92" s="275"/>
      <c r="Z92" s="228">
        <v>0.438</v>
      </c>
      <c r="AA92" s="217"/>
      <c r="AB92" s="217">
        <v>0.11700000000000001</v>
      </c>
      <c r="AC92" s="228">
        <v>1E-3</v>
      </c>
      <c r="AD92" s="217"/>
      <c r="AE92" s="217"/>
      <c r="AF92" s="217"/>
      <c r="AG92" s="217" t="str">
        <f t="shared" ca="1" si="145"/>
        <v>W_ID_235_FS_001</v>
      </c>
      <c r="AH92" s="217"/>
      <c r="AI92" s="217"/>
      <c r="AJ92" s="217"/>
      <c r="AK92" s="217"/>
      <c r="AL92" s="217">
        <f t="shared" ca="1" si="155"/>
        <v>6.66</v>
      </c>
      <c r="AM92" s="228">
        <v>0.157</v>
      </c>
      <c r="AN92" s="217">
        <f t="shared" ca="1" si="176"/>
        <v>71.7</v>
      </c>
      <c r="AO92" s="217">
        <f t="shared" ca="1" si="176"/>
        <v>11.1</v>
      </c>
      <c r="AP92" s="217">
        <f t="shared" ca="1" si="176"/>
        <v>117.3</v>
      </c>
      <c r="AQ92" s="217">
        <f t="shared" ca="1" si="176"/>
        <v>63.3</v>
      </c>
      <c r="AR92" s="217">
        <f t="shared" ca="1" si="176"/>
        <v>0</v>
      </c>
      <c r="AS92" s="217">
        <f t="shared" ca="1" si="176"/>
        <v>1.792</v>
      </c>
      <c r="AT92" s="217">
        <f t="shared" ca="1" si="176"/>
        <v>24</v>
      </c>
      <c r="AU92" s="217">
        <f t="shared" ca="1" si="176"/>
        <v>0</v>
      </c>
      <c r="AV92" s="217">
        <f t="shared" ca="1" si="176"/>
        <v>34</v>
      </c>
      <c r="AW92" s="217">
        <f t="shared" ca="1" si="176"/>
        <v>671</v>
      </c>
      <c r="AX92" s="217">
        <f t="shared" ca="1" si="176"/>
        <v>0</v>
      </c>
      <c r="AY92" s="217"/>
      <c r="AZ92" s="217">
        <f t="shared" ca="1" si="174"/>
        <v>1E-3</v>
      </c>
      <c r="BA92" s="217">
        <f t="shared" ca="1" si="174"/>
        <v>0</v>
      </c>
      <c r="BB92" s="217">
        <f t="shared" ca="1" si="174"/>
        <v>0</v>
      </c>
      <c r="BC92" s="217">
        <f t="shared" ca="1" si="174"/>
        <v>0.438</v>
      </c>
      <c r="BD92" s="217"/>
      <c r="BE92" s="217">
        <f t="shared" ca="1" si="175"/>
        <v>0.11700000000000001</v>
      </c>
      <c r="BF92" s="217">
        <f t="shared" ca="1" si="175"/>
        <v>1E-3</v>
      </c>
      <c r="BG92" s="217"/>
      <c r="BH92" s="217">
        <f t="shared" ca="1" si="167"/>
        <v>0</v>
      </c>
      <c r="BI92" s="217">
        <f t="shared" ca="1" si="168"/>
        <v>99</v>
      </c>
      <c r="BJ92" s="217"/>
      <c r="BK92" s="253">
        <f t="shared" ca="1" si="171"/>
        <v>14.492232535953095</v>
      </c>
      <c r="BL92" s="253">
        <f t="shared" ca="1" si="172"/>
        <v>12.38261</v>
      </c>
      <c r="BM92" s="254">
        <f t="shared" ca="1" si="104"/>
        <v>7.8498042663165291E-2</v>
      </c>
      <c r="BN92" s="217"/>
      <c r="BO92" s="255">
        <f t="shared" ca="1" si="105"/>
        <v>0.34883720930232553</v>
      </c>
      <c r="BP92" s="255">
        <f t="shared" ca="1" si="106"/>
        <v>0</v>
      </c>
      <c r="BQ92" s="255">
        <f t="shared" ca="1" si="107"/>
        <v>0.65116279069767435</v>
      </c>
      <c r="BR92" s="256">
        <f t="shared" ca="1" si="108"/>
        <v>0.95331627906976746</v>
      </c>
      <c r="BS92" s="256">
        <f t="shared" ca="1" si="109"/>
        <v>0.34883720930232553</v>
      </c>
      <c r="BT92" s="255">
        <f t="shared" ca="1" si="110"/>
        <v>0.28402366863905326</v>
      </c>
      <c r="BU92" s="255">
        <f t="shared" ca="1" si="111"/>
        <v>0.18579881656804734</v>
      </c>
      <c r="BV92" s="255">
        <f t="shared" ca="1" si="112"/>
        <v>0.53017751479289943</v>
      </c>
      <c r="BW92" s="256">
        <f t="shared" ca="1" si="113"/>
        <v>0.77619124260355044</v>
      </c>
      <c r="BX92" s="256">
        <f t="shared" ca="1" si="163"/>
        <v>0.28402366863905326</v>
      </c>
      <c r="BY92" s="255">
        <f t="shared" ca="1" si="114"/>
        <v>1</v>
      </c>
      <c r="BZ92" s="255">
        <f t="shared" ca="1" si="115"/>
        <v>0</v>
      </c>
      <c r="CA92" s="255">
        <f t="shared" ca="1" si="116"/>
        <v>0</v>
      </c>
      <c r="CB92" s="256">
        <f t="shared" ca="1" si="117"/>
        <v>0.57740000000000002</v>
      </c>
      <c r="CC92" s="256">
        <f t="shared" ca="1" si="118"/>
        <v>1</v>
      </c>
      <c r="CD92" s="255">
        <f t="shared" ca="1" si="119"/>
        <v>3.292181069958848E-2</v>
      </c>
      <c r="CE92" s="255">
        <f t="shared" ca="1" si="120"/>
        <v>4.663923182441701E-2</v>
      </c>
      <c r="CF92" s="255">
        <f t="shared" ca="1" si="121"/>
        <v>0.92043895747599447</v>
      </c>
      <c r="CG92" s="256">
        <f t="shared" ca="1" si="122"/>
        <v>1.0818399176954732</v>
      </c>
      <c r="CH92" s="256">
        <f t="shared" ca="1" si="123"/>
        <v>3.292181069958848E-2</v>
      </c>
      <c r="CI92" s="257" t="e">
        <f t="shared" ca="1" si="144"/>
        <v>#REF!</v>
      </c>
      <c r="CJ92" s="257" t="e">
        <f t="shared" ca="1" si="169"/>
        <v>#REF!</v>
      </c>
      <c r="CK92" s="257" t="e">
        <f t="shared" ca="1" si="170"/>
        <v>#REF!</v>
      </c>
      <c r="CL92" s="255" t="e">
        <f t="shared" ca="1" si="124"/>
        <v>#REF!</v>
      </c>
      <c r="CM92" s="255" t="e">
        <f t="shared" ca="1" si="125"/>
        <v>#REF!</v>
      </c>
      <c r="CN92" s="255" t="e">
        <f t="shared" ca="1" si="126"/>
        <v>#REF!</v>
      </c>
      <c r="CO92" s="256" t="e">
        <f t="shared" ca="1" si="127"/>
        <v>#REF!</v>
      </c>
      <c r="CP92" s="256">
        <f t="shared" ca="1" si="128"/>
        <v>-1</v>
      </c>
      <c r="CQ92" s="255">
        <f t="shared" ca="1" si="129"/>
        <v>8.8096203672938887E-3</v>
      </c>
      <c r="CR92" s="255">
        <f t="shared" ca="1" si="130"/>
        <v>1.3638324417986354E-2</v>
      </c>
      <c r="CS92" s="255">
        <f t="shared" ca="1" si="131"/>
        <v>0.97755205521471977</v>
      </c>
      <c r="CT92" s="256">
        <f t="shared" ca="1" si="132"/>
        <v>1.1338660329565124</v>
      </c>
      <c r="CU92" s="256">
        <f t="shared" ca="1" si="133"/>
        <v>8.8096203672938887E-3</v>
      </c>
      <c r="CV92" s="217"/>
      <c r="CW92" s="252">
        <f t="shared" ca="1" si="134"/>
        <v>0.28924224755595973</v>
      </c>
      <c r="CX92" s="256">
        <f t="shared" ca="1" si="135"/>
        <v>2.13479454577854E-2</v>
      </c>
      <c r="CY92" s="252">
        <f t="shared" ca="1" si="136"/>
        <v>0.84366253498600563</v>
      </c>
      <c r="CZ92" s="252">
        <f t="shared" ca="1" si="137"/>
        <v>0.60755336617405586</v>
      </c>
      <c r="DA92" s="258" t="e">
        <f t="shared" ca="1" si="138"/>
        <v>#NUM!</v>
      </c>
      <c r="DB92" s="259"/>
      <c r="DC92" s="258">
        <f t="shared" ca="1" si="139"/>
        <v>-999</v>
      </c>
    </row>
    <row r="93" spans="1:107" ht="14.4" x14ac:dyDescent="0.3">
      <c r="A93" s="217"/>
      <c r="B93" s="217"/>
      <c r="C93" s="217"/>
      <c r="D93" s="217" t="s">
        <v>1051</v>
      </c>
      <c r="E93" s="217"/>
      <c r="F93" s="217"/>
      <c r="G93" s="217"/>
      <c r="H93" s="217"/>
      <c r="I93" s="228">
        <v>6.42</v>
      </c>
      <c r="J93" s="217">
        <v>0.16400000000000001</v>
      </c>
      <c r="K93" s="228">
        <v>183.9</v>
      </c>
      <c r="L93" s="228">
        <v>6.6</v>
      </c>
      <c r="M93" s="228">
        <v>133.19999999999999</v>
      </c>
      <c r="N93" s="228">
        <v>25.2</v>
      </c>
      <c r="O93" s="228"/>
      <c r="P93" s="228">
        <v>3.468</v>
      </c>
      <c r="Q93" s="228">
        <v>23</v>
      </c>
      <c r="R93" s="217"/>
      <c r="S93" s="228">
        <v>74</v>
      </c>
      <c r="T93" s="228">
        <v>976</v>
      </c>
      <c r="U93" s="217">
        <v>0</v>
      </c>
      <c r="V93" s="217"/>
      <c r="W93" s="217">
        <v>4.2000000000000003E-2</v>
      </c>
      <c r="X93" s="274"/>
      <c r="Y93" s="275"/>
      <c r="Z93" s="228">
        <v>0.41499999999999998</v>
      </c>
      <c r="AA93" s="217"/>
      <c r="AB93" s="217">
        <v>0.80600000000000005</v>
      </c>
      <c r="AC93" s="228">
        <v>0.13100000000000001</v>
      </c>
      <c r="AD93" s="217"/>
      <c r="AE93" s="217"/>
      <c r="AF93" s="217"/>
      <c r="AG93" s="217" t="str">
        <f t="shared" ca="1" si="145"/>
        <v>W_ID_236_FS_001</v>
      </c>
      <c r="AH93" s="217"/>
      <c r="AI93" s="217"/>
      <c r="AJ93" s="217"/>
      <c r="AK93" s="217"/>
      <c r="AL93" s="217">
        <f t="shared" ca="1" si="155"/>
        <v>6.42</v>
      </c>
      <c r="AM93" s="228">
        <v>0.16400000000000001</v>
      </c>
      <c r="AN93" s="217">
        <f t="shared" ca="1" si="176"/>
        <v>183.9</v>
      </c>
      <c r="AO93" s="217">
        <f t="shared" ca="1" si="176"/>
        <v>6.6</v>
      </c>
      <c r="AP93" s="217">
        <f t="shared" ca="1" si="176"/>
        <v>133.19999999999999</v>
      </c>
      <c r="AQ93" s="217">
        <f t="shared" ca="1" si="176"/>
        <v>25.2</v>
      </c>
      <c r="AR93" s="217">
        <f t="shared" ca="1" si="176"/>
        <v>0</v>
      </c>
      <c r="AS93" s="217">
        <f t="shared" ca="1" si="176"/>
        <v>3.468</v>
      </c>
      <c r="AT93" s="217">
        <f t="shared" ca="1" si="176"/>
        <v>23</v>
      </c>
      <c r="AU93" s="217">
        <f t="shared" ca="1" si="176"/>
        <v>0</v>
      </c>
      <c r="AV93" s="217">
        <f t="shared" ca="1" si="176"/>
        <v>74</v>
      </c>
      <c r="AW93" s="217">
        <f t="shared" ca="1" si="176"/>
        <v>976</v>
      </c>
      <c r="AX93" s="217">
        <f t="shared" ca="1" si="176"/>
        <v>0</v>
      </c>
      <c r="AY93" s="217"/>
      <c r="AZ93" s="217">
        <f t="shared" ca="1" si="174"/>
        <v>4.2000000000000003E-2</v>
      </c>
      <c r="BA93" s="217">
        <f t="shared" ca="1" si="174"/>
        <v>0</v>
      </c>
      <c r="BB93" s="217">
        <f t="shared" ca="1" si="174"/>
        <v>0</v>
      </c>
      <c r="BC93" s="217">
        <f t="shared" ca="1" si="174"/>
        <v>0.41499999999999998</v>
      </c>
      <c r="BD93" s="217"/>
      <c r="BE93" s="217">
        <f t="shared" ca="1" si="175"/>
        <v>0.80600000000000005</v>
      </c>
      <c r="BF93" s="217">
        <f t="shared" ca="1" si="175"/>
        <v>0.13100000000000001</v>
      </c>
      <c r="BG93" s="217"/>
      <c r="BH93" s="217">
        <f t="shared" ca="1" si="167"/>
        <v>0</v>
      </c>
      <c r="BI93" s="217">
        <f t="shared" ca="1" si="168"/>
        <v>99</v>
      </c>
      <c r="BJ93" s="217"/>
      <c r="BK93" s="253">
        <f t="shared" ca="1" si="171"/>
        <v>16.955353507881149</v>
      </c>
      <c r="BL93" s="253">
        <f t="shared" ca="1" si="172"/>
        <v>18.186149999999998</v>
      </c>
      <c r="BM93" s="254">
        <f t="shared" ca="1" si="104"/>
        <v>-3.5024013467233099E-2</v>
      </c>
      <c r="BN93" s="217"/>
      <c r="BO93" s="255">
        <f t="shared" ca="1" si="105"/>
        <v>0.20966271649954421</v>
      </c>
      <c r="BP93" s="255">
        <f t="shared" ca="1" si="106"/>
        <v>0</v>
      </c>
      <c r="BQ93" s="255">
        <f t="shared" ca="1" si="107"/>
        <v>0.79033728350045584</v>
      </c>
      <c r="BR93" s="256">
        <f t="shared" ca="1" si="108"/>
        <v>1.0336617137648132</v>
      </c>
      <c r="BS93" s="256">
        <f t="shared" ca="1" si="109"/>
        <v>0.20966271649954421</v>
      </c>
      <c r="BT93" s="255">
        <f t="shared" ca="1" si="110"/>
        <v>0.18239492466296589</v>
      </c>
      <c r="BU93" s="255">
        <f t="shared" ca="1" si="111"/>
        <v>0.13005551149881048</v>
      </c>
      <c r="BV93" s="255">
        <f t="shared" ca="1" si="112"/>
        <v>0.68754956383822363</v>
      </c>
      <c r="BW93" s="256">
        <f t="shared" ca="1" si="113"/>
        <v>0.89922831086439337</v>
      </c>
      <c r="BX93" s="256">
        <f t="shared" ca="1" si="163"/>
        <v>0.18239492466296589</v>
      </c>
      <c r="BY93" s="255">
        <f t="shared" ca="1" si="114"/>
        <v>1</v>
      </c>
      <c r="BZ93" s="255">
        <f t="shared" ca="1" si="115"/>
        <v>0</v>
      </c>
      <c r="CA93" s="255">
        <f t="shared" ca="1" si="116"/>
        <v>0</v>
      </c>
      <c r="CB93" s="256">
        <f t="shared" ca="1" si="117"/>
        <v>0.57740000000000002</v>
      </c>
      <c r="CC93" s="256">
        <f t="shared" ca="1" si="118"/>
        <v>1</v>
      </c>
      <c r="CD93" s="255">
        <f t="shared" ca="1" si="119"/>
        <v>2.1435228331780055E-2</v>
      </c>
      <c r="CE93" s="255">
        <f t="shared" ca="1" si="120"/>
        <v>6.8965517241379309E-2</v>
      </c>
      <c r="CF93" s="255">
        <f t="shared" ca="1" si="121"/>
        <v>0.90959925442684064</v>
      </c>
      <c r="CG93" s="256">
        <f t="shared" ca="1" si="122"/>
        <v>1.0626909599254428</v>
      </c>
      <c r="CH93" s="256">
        <f t="shared" ca="1" si="123"/>
        <v>2.1435228331780055E-2</v>
      </c>
      <c r="CI93" s="257" t="e">
        <f t="shared" ca="1" si="144"/>
        <v>#REF!</v>
      </c>
      <c r="CJ93" s="257" t="e">
        <f t="shared" ca="1" si="169"/>
        <v>#REF!</v>
      </c>
      <c r="CK93" s="257" t="e">
        <f t="shared" ca="1" si="170"/>
        <v>#REF!</v>
      </c>
      <c r="CL93" s="255" t="e">
        <f t="shared" ca="1" si="124"/>
        <v>#REF!</v>
      </c>
      <c r="CM93" s="255" t="e">
        <f t="shared" ca="1" si="125"/>
        <v>#REF!</v>
      </c>
      <c r="CN93" s="255" t="e">
        <f t="shared" ca="1" si="126"/>
        <v>#REF!</v>
      </c>
      <c r="CO93" s="256" t="e">
        <f t="shared" ca="1" si="127"/>
        <v>#REF!</v>
      </c>
      <c r="CP93" s="256">
        <f t="shared" ca="1" si="128"/>
        <v>-1</v>
      </c>
      <c r="CQ93" s="255">
        <f t="shared" ca="1" si="129"/>
        <v>3.4896561662797872E-2</v>
      </c>
      <c r="CR93" s="255">
        <f t="shared" ca="1" si="130"/>
        <v>1.2524051493989448E-2</v>
      </c>
      <c r="CS93" s="255">
        <f t="shared" ca="1" si="131"/>
        <v>0.95257938684321275</v>
      </c>
      <c r="CT93" s="256">
        <f t="shared" ca="1" si="132"/>
        <v>1.1200926926919572</v>
      </c>
      <c r="CU93" s="256">
        <f t="shared" ca="1" si="133"/>
        <v>3.4896561662797872E-2</v>
      </c>
      <c r="CV93" s="217"/>
      <c r="CW93" s="252">
        <f t="shared" ca="1" si="134"/>
        <v>0.23768733030219313</v>
      </c>
      <c r="CX93" s="256">
        <f t="shared" ca="1" si="135"/>
        <v>-0.48541635375054493</v>
      </c>
      <c r="CY93" s="252">
        <f t="shared" ca="1" si="136"/>
        <v>0.65420560747663559</v>
      </c>
      <c r="CZ93" s="252">
        <f t="shared" ca="1" si="137"/>
        <v>0.26410564225690275</v>
      </c>
      <c r="DA93" s="258" t="e">
        <f t="shared" ca="1" si="138"/>
        <v>#NUM!</v>
      </c>
      <c r="DB93" s="259"/>
      <c r="DC93" s="258">
        <f t="shared" ca="1" si="139"/>
        <v>-999</v>
      </c>
    </row>
    <row r="94" spans="1:107" ht="14.4" x14ac:dyDescent="0.3">
      <c r="A94" s="217"/>
      <c r="B94" s="217"/>
      <c r="C94" s="217"/>
      <c r="D94" s="217" t="s">
        <v>1052</v>
      </c>
      <c r="E94" s="217"/>
      <c r="F94" s="217"/>
      <c r="G94" s="217"/>
      <c r="H94" s="217"/>
      <c r="I94" s="228">
        <v>7.16</v>
      </c>
      <c r="J94" s="217">
        <v>9.4E-2</v>
      </c>
      <c r="K94" s="228">
        <v>55.1</v>
      </c>
      <c r="L94" s="228">
        <v>8.4</v>
      </c>
      <c r="M94" s="228">
        <v>88.3</v>
      </c>
      <c r="N94" s="228">
        <v>53.2</v>
      </c>
      <c r="O94" s="228"/>
      <c r="P94" s="228">
        <v>1.7569999999999999</v>
      </c>
      <c r="Q94" s="228">
        <v>27</v>
      </c>
      <c r="R94" s="217"/>
      <c r="S94" s="228">
        <v>28.5</v>
      </c>
      <c r="T94" s="228">
        <v>473</v>
      </c>
      <c r="U94" s="217">
        <v>0</v>
      </c>
      <c r="V94" s="217"/>
      <c r="W94" s="217">
        <v>1E-3</v>
      </c>
      <c r="X94" s="274"/>
      <c r="Y94" s="275"/>
      <c r="Z94" s="228">
        <v>0.32300000000000001</v>
      </c>
      <c r="AA94" s="217"/>
      <c r="AB94" s="217">
        <v>0.104</v>
      </c>
      <c r="AC94" s="228">
        <v>1E-3</v>
      </c>
      <c r="AD94" s="217"/>
      <c r="AE94" s="217"/>
      <c r="AF94" s="217"/>
      <c r="AG94" s="217" t="str">
        <f t="shared" ca="1" si="145"/>
        <v>W_ID_237_FS_001</v>
      </c>
      <c r="AH94" s="217"/>
      <c r="AI94" s="217"/>
      <c r="AJ94" s="217"/>
      <c r="AK94" s="217"/>
      <c r="AL94" s="217">
        <f t="shared" ca="1" si="155"/>
        <v>7.16</v>
      </c>
      <c r="AM94" s="228">
        <v>9.4E-2</v>
      </c>
      <c r="AN94" s="217">
        <f t="shared" ca="1" si="176"/>
        <v>55.1</v>
      </c>
      <c r="AO94" s="217">
        <f t="shared" ca="1" si="176"/>
        <v>8.4</v>
      </c>
      <c r="AP94" s="217">
        <f t="shared" ca="1" si="176"/>
        <v>88.3</v>
      </c>
      <c r="AQ94" s="217">
        <f t="shared" ca="1" si="176"/>
        <v>53.2</v>
      </c>
      <c r="AR94" s="217">
        <f t="shared" ca="1" si="176"/>
        <v>0</v>
      </c>
      <c r="AS94" s="217">
        <f t="shared" ca="1" si="176"/>
        <v>1.7569999999999999</v>
      </c>
      <c r="AT94" s="217">
        <f t="shared" ca="1" si="176"/>
        <v>27</v>
      </c>
      <c r="AU94" s="217">
        <f t="shared" ca="1" si="176"/>
        <v>0</v>
      </c>
      <c r="AV94" s="217">
        <f t="shared" ca="1" si="176"/>
        <v>28.5</v>
      </c>
      <c r="AW94" s="217">
        <f t="shared" ca="1" si="176"/>
        <v>473</v>
      </c>
      <c r="AX94" s="217">
        <f t="shared" ca="1" si="176"/>
        <v>0</v>
      </c>
      <c r="AY94" s="217"/>
      <c r="AZ94" s="217">
        <f t="shared" ca="1" si="174"/>
        <v>1E-3</v>
      </c>
      <c r="BA94" s="217">
        <f t="shared" ca="1" si="174"/>
        <v>0</v>
      </c>
      <c r="BB94" s="217">
        <f t="shared" ca="1" si="174"/>
        <v>0</v>
      </c>
      <c r="BC94" s="217">
        <f t="shared" ca="1" si="174"/>
        <v>0.32300000000000001</v>
      </c>
      <c r="BD94" s="217"/>
      <c r="BE94" s="217">
        <f t="shared" ca="1" si="175"/>
        <v>0.104</v>
      </c>
      <c r="BF94" s="217">
        <f t="shared" ca="1" si="175"/>
        <v>1E-3</v>
      </c>
      <c r="BG94" s="217"/>
      <c r="BH94" s="217">
        <f t="shared" ca="1" si="167"/>
        <v>0</v>
      </c>
      <c r="BI94" s="217">
        <f t="shared" ca="1" si="168"/>
        <v>99</v>
      </c>
      <c r="BJ94" s="217"/>
      <c r="BK94" s="253">
        <f t="shared" ca="1" si="171"/>
        <v>11.413241849632312</v>
      </c>
      <c r="BL94" s="253">
        <f t="shared" ca="1" si="172"/>
        <v>9.1075099999999996</v>
      </c>
      <c r="BM94" s="254">
        <f t="shared" ca="1" si="104"/>
        <v>0.11236098299554392</v>
      </c>
      <c r="BN94" s="217"/>
      <c r="BO94" s="255">
        <f t="shared" ca="1" si="105"/>
        <v>0.38068382093761016</v>
      </c>
      <c r="BP94" s="255">
        <f t="shared" ca="1" si="106"/>
        <v>0</v>
      </c>
      <c r="BQ94" s="255">
        <f t="shared" ca="1" si="107"/>
        <v>0.61931617906238978</v>
      </c>
      <c r="BR94" s="256">
        <f t="shared" ca="1" si="108"/>
        <v>0.93493123017271762</v>
      </c>
      <c r="BS94" s="256">
        <f t="shared" ca="1" si="109"/>
        <v>0.38068382093761016</v>
      </c>
      <c r="BT94" s="255">
        <f t="shared" ca="1" si="110"/>
        <v>0.33613445378151263</v>
      </c>
      <c r="BU94" s="255">
        <f t="shared" ca="1" si="111"/>
        <v>0.11702458761282293</v>
      </c>
      <c r="BV94" s="255">
        <f t="shared" ca="1" si="112"/>
        <v>0.54684095860566451</v>
      </c>
      <c r="BW94" s="256">
        <f t="shared" ca="1" si="113"/>
        <v>0.82552128851540618</v>
      </c>
      <c r="BX94" s="256">
        <f t="shared" ca="1" si="163"/>
        <v>0.33613445378151263</v>
      </c>
      <c r="BY94" s="255">
        <f t="shared" ca="1" si="114"/>
        <v>1</v>
      </c>
      <c r="BZ94" s="255">
        <f t="shared" ca="1" si="115"/>
        <v>0</v>
      </c>
      <c r="CA94" s="255">
        <f t="shared" ca="1" si="116"/>
        <v>0</v>
      </c>
      <c r="CB94" s="256">
        <f t="shared" ca="1" si="117"/>
        <v>0.57740000000000002</v>
      </c>
      <c r="CC94" s="256">
        <f t="shared" ca="1" si="118"/>
        <v>1</v>
      </c>
      <c r="CD94" s="255">
        <f t="shared" ca="1" si="119"/>
        <v>5.1087984862819298E-2</v>
      </c>
      <c r="CE94" s="255">
        <f t="shared" ca="1" si="120"/>
        <v>5.392620624408704E-2</v>
      </c>
      <c r="CF94" s="255">
        <f t="shared" ca="1" si="121"/>
        <v>0.89498580889309365</v>
      </c>
      <c r="CG94" s="256">
        <f t="shared" ca="1" si="122"/>
        <v>1.0629383159886472</v>
      </c>
      <c r="CH94" s="256">
        <f t="shared" ca="1" si="123"/>
        <v>5.1087984862819298E-2</v>
      </c>
      <c r="CI94" s="257" t="e">
        <f t="shared" ca="1" si="144"/>
        <v>#REF!</v>
      </c>
      <c r="CJ94" s="257" t="e">
        <f t="shared" ca="1" si="169"/>
        <v>#REF!</v>
      </c>
      <c r="CK94" s="257" t="e">
        <f t="shared" ca="1" si="170"/>
        <v>#REF!</v>
      </c>
      <c r="CL94" s="255" t="e">
        <f t="shared" ca="1" si="124"/>
        <v>#REF!</v>
      </c>
      <c r="CM94" s="255" t="e">
        <f t="shared" ca="1" si="125"/>
        <v>#REF!</v>
      </c>
      <c r="CN94" s="255" t="e">
        <f t="shared" ca="1" si="126"/>
        <v>#REF!</v>
      </c>
      <c r="CO94" s="256" t="e">
        <f t="shared" ca="1" si="127"/>
        <v>#REF!</v>
      </c>
      <c r="CP94" s="256">
        <f t="shared" ca="1" si="128"/>
        <v>-1</v>
      </c>
      <c r="CQ94" s="255">
        <f t="shared" ca="1" si="129"/>
        <v>7.4129552781616237E-3</v>
      </c>
      <c r="CR94" s="255">
        <f t="shared" ca="1" si="130"/>
        <v>1.1301057048377066E-2</v>
      </c>
      <c r="CS94" s="255">
        <f t="shared" ca="1" si="131"/>
        <v>0.98128598767346131</v>
      </c>
      <c r="CT94" s="256">
        <f t="shared" ca="1" si="132"/>
        <v>1.1373711703441565</v>
      </c>
      <c r="CU94" s="256">
        <f t="shared" ca="1" si="133"/>
        <v>7.4129552781616237E-3</v>
      </c>
      <c r="CV94" s="217"/>
      <c r="CW94" s="252">
        <f t="shared" ca="1" si="134"/>
        <v>0.12264693982871511</v>
      </c>
      <c r="CX94" s="256">
        <f t="shared" ca="1" si="135"/>
        <v>-9.7402131453805163E-2</v>
      </c>
      <c r="CY94" s="252">
        <f t="shared" ca="1" si="136"/>
        <v>0.85764952442366604</v>
      </c>
      <c r="CZ94" s="252">
        <f t="shared" ca="1" si="137"/>
        <v>0.60388209920920199</v>
      </c>
      <c r="DA94" s="258" t="e">
        <f t="shared" ca="1" si="138"/>
        <v>#NUM!</v>
      </c>
      <c r="DB94" s="259"/>
      <c r="DC94" s="258">
        <f t="shared" ca="1" si="139"/>
        <v>-999</v>
      </c>
    </row>
    <row r="95" spans="1:107" ht="14.4" x14ac:dyDescent="0.3">
      <c r="A95" s="217"/>
      <c r="B95" s="217"/>
      <c r="C95" s="217"/>
      <c r="D95" s="217" t="s">
        <v>1053</v>
      </c>
      <c r="E95" s="217"/>
      <c r="F95" s="217"/>
      <c r="G95" s="217"/>
      <c r="H95" s="217"/>
      <c r="I95" s="228">
        <v>7.14</v>
      </c>
      <c r="J95" s="217">
        <v>9.7000000000000003E-2</v>
      </c>
      <c r="K95" s="228">
        <v>53.1</v>
      </c>
      <c r="L95" s="228">
        <v>8.4</v>
      </c>
      <c r="M95" s="228">
        <v>87.1</v>
      </c>
      <c r="N95" s="228">
        <v>53</v>
      </c>
      <c r="O95" s="228"/>
      <c r="P95" s="228">
        <v>1.8080000000000001</v>
      </c>
      <c r="Q95" s="228">
        <v>27</v>
      </c>
      <c r="R95" s="217"/>
      <c r="S95" s="228">
        <v>27.7</v>
      </c>
      <c r="T95" s="228">
        <v>427</v>
      </c>
      <c r="U95" s="217">
        <v>0</v>
      </c>
      <c r="V95" s="217"/>
      <c r="W95" s="217">
        <v>1E-3</v>
      </c>
      <c r="X95" s="274"/>
      <c r="Y95" s="275"/>
      <c r="Z95" s="228">
        <v>0.313</v>
      </c>
      <c r="AA95" s="217"/>
      <c r="AB95" s="217">
        <v>0.13900000000000001</v>
      </c>
      <c r="AC95" s="228">
        <v>1E-3</v>
      </c>
      <c r="AD95" s="217"/>
      <c r="AE95" s="217"/>
      <c r="AF95" s="217"/>
      <c r="AG95" s="217" t="str">
        <f t="shared" ca="1" si="145"/>
        <v>W_ID_237_FS_002</v>
      </c>
      <c r="AH95" s="217"/>
      <c r="AI95" s="217"/>
      <c r="AJ95" s="217"/>
      <c r="AK95" s="217"/>
      <c r="AL95" s="217">
        <f t="shared" ca="1" si="155"/>
        <v>7.14</v>
      </c>
      <c r="AM95" s="228">
        <v>9.7000000000000003E-2</v>
      </c>
      <c r="AN95" s="217">
        <f t="shared" ca="1" si="176"/>
        <v>53.1</v>
      </c>
      <c r="AO95" s="217">
        <f t="shared" ca="1" si="176"/>
        <v>8.4</v>
      </c>
      <c r="AP95" s="217">
        <f t="shared" ca="1" si="176"/>
        <v>87.1</v>
      </c>
      <c r="AQ95" s="217">
        <f t="shared" ca="1" si="176"/>
        <v>53</v>
      </c>
      <c r="AR95" s="217">
        <f t="shared" ca="1" si="176"/>
        <v>0</v>
      </c>
      <c r="AS95" s="217">
        <f t="shared" ca="1" si="176"/>
        <v>1.8080000000000001</v>
      </c>
      <c r="AT95" s="217">
        <f t="shared" ca="1" si="176"/>
        <v>27</v>
      </c>
      <c r="AU95" s="217">
        <f t="shared" ca="1" si="176"/>
        <v>0</v>
      </c>
      <c r="AV95" s="217">
        <f t="shared" ca="1" si="176"/>
        <v>27.7</v>
      </c>
      <c r="AW95" s="217">
        <f t="shared" ca="1" si="176"/>
        <v>427</v>
      </c>
      <c r="AX95" s="217">
        <f t="shared" ca="1" si="176"/>
        <v>0</v>
      </c>
      <c r="AY95" s="217"/>
      <c r="AZ95" s="217">
        <f t="shared" ca="1" si="174"/>
        <v>1E-3</v>
      </c>
      <c r="BA95" s="217">
        <f t="shared" ca="1" si="174"/>
        <v>0</v>
      </c>
      <c r="BB95" s="217">
        <f t="shared" ca="1" si="174"/>
        <v>0</v>
      </c>
      <c r="BC95" s="217">
        <f t="shared" ca="1" si="174"/>
        <v>0.313</v>
      </c>
      <c r="BD95" s="217"/>
      <c r="BE95" s="217">
        <f t="shared" ca="1" si="175"/>
        <v>0.13900000000000001</v>
      </c>
      <c r="BF95" s="217">
        <f t="shared" ca="1" si="175"/>
        <v>1E-3</v>
      </c>
      <c r="BG95" s="217"/>
      <c r="BH95" s="217">
        <f t="shared" ca="1" si="167"/>
        <v>0</v>
      </c>
      <c r="BI95" s="217">
        <f t="shared" ca="1" si="168"/>
        <v>99</v>
      </c>
      <c r="BJ95" s="217"/>
      <c r="BK95" s="253">
        <f t="shared" ca="1" si="171"/>
        <v>11.252225614047239</v>
      </c>
      <c r="BL95" s="253">
        <f t="shared" ca="1" si="172"/>
        <v>8.3369140000000002</v>
      </c>
      <c r="BM95" s="254">
        <f t="shared" ca="1" si="104"/>
        <v>0.14882285141082399</v>
      </c>
      <c r="BN95" s="217"/>
      <c r="BO95" s="255">
        <f t="shared" ca="1" si="105"/>
        <v>0.37396121883656508</v>
      </c>
      <c r="BP95" s="255">
        <f t="shared" ca="1" si="106"/>
        <v>0</v>
      </c>
      <c r="BQ95" s="255">
        <f t="shared" ca="1" si="107"/>
        <v>0.62603878116343492</v>
      </c>
      <c r="BR95" s="256">
        <f t="shared" ca="1" si="108"/>
        <v>0.93881218836565106</v>
      </c>
      <c r="BS95" s="256">
        <f t="shared" ca="1" si="109"/>
        <v>0.37396121883656508</v>
      </c>
      <c r="BT95" s="255">
        <f t="shared" ca="1" si="110"/>
        <v>0.32967032967032966</v>
      </c>
      <c r="BU95" s="255">
        <f t="shared" ca="1" si="111"/>
        <v>0.11843711843711845</v>
      </c>
      <c r="BV95" s="255">
        <f t="shared" ca="1" si="112"/>
        <v>0.55189255189255193</v>
      </c>
      <c r="BW95" s="256">
        <f t="shared" ca="1" si="113"/>
        <v>0.82762197802197801</v>
      </c>
      <c r="BX95" s="256">
        <f t="shared" ca="1" si="163"/>
        <v>0.32967032967032966</v>
      </c>
      <c r="BY95" s="255">
        <f t="shared" ca="1" si="114"/>
        <v>1</v>
      </c>
      <c r="BZ95" s="255">
        <f t="shared" ca="1" si="115"/>
        <v>0</v>
      </c>
      <c r="CA95" s="255">
        <f t="shared" ca="1" si="116"/>
        <v>0</v>
      </c>
      <c r="CB95" s="256">
        <f t="shared" ca="1" si="117"/>
        <v>0.57740000000000002</v>
      </c>
      <c r="CC95" s="256">
        <f t="shared" ca="1" si="118"/>
        <v>1</v>
      </c>
      <c r="CD95" s="255">
        <f t="shared" ca="1" si="119"/>
        <v>5.60514843263442E-2</v>
      </c>
      <c r="CE95" s="255">
        <f t="shared" ca="1" si="120"/>
        <v>5.7504670957027194E-2</v>
      </c>
      <c r="CF95" s="255">
        <f t="shared" ca="1" si="121"/>
        <v>0.88644384471662863</v>
      </c>
      <c r="CG95" s="256">
        <f t="shared" ca="1" si="122"/>
        <v>1.0559408345443224</v>
      </c>
      <c r="CH95" s="256">
        <f t="shared" ca="1" si="123"/>
        <v>5.60514843263442E-2</v>
      </c>
      <c r="CI95" s="257" t="e">
        <f t="shared" ca="1" si="144"/>
        <v>#REF!</v>
      </c>
      <c r="CJ95" s="257" t="e">
        <f t="shared" ca="1" si="169"/>
        <v>#REF!</v>
      </c>
      <c r="CK95" s="257" t="e">
        <f t="shared" ca="1" si="170"/>
        <v>#REF!</v>
      </c>
      <c r="CL95" s="255" t="e">
        <f t="shared" ca="1" si="124"/>
        <v>#REF!</v>
      </c>
      <c r="CM95" s="255" t="e">
        <f t="shared" ca="1" si="125"/>
        <v>#REF!</v>
      </c>
      <c r="CN95" s="255" t="e">
        <f t="shared" ca="1" si="126"/>
        <v>#REF!</v>
      </c>
      <c r="CO95" s="256" t="e">
        <f t="shared" ca="1" si="127"/>
        <v>#REF!</v>
      </c>
      <c r="CP95" s="256">
        <f t="shared" ca="1" si="128"/>
        <v>-1</v>
      </c>
      <c r="CQ95" s="255">
        <f t="shared" ca="1" si="129"/>
        <v>7.1590262096723253E-3</v>
      </c>
      <c r="CR95" s="255">
        <f t="shared" ca="1" si="130"/>
        <v>1.1325013213040967E-2</v>
      </c>
      <c r="CS95" s="255">
        <f t="shared" ca="1" si="131"/>
        <v>0.98151596057728663</v>
      </c>
      <c r="CT95" s="256">
        <f t="shared" ca="1" si="132"/>
        <v>1.1374901014120578</v>
      </c>
      <c r="CU95" s="256">
        <f t="shared" ca="1" si="133"/>
        <v>7.1590262096723253E-3</v>
      </c>
      <c r="CV95" s="217"/>
      <c r="CW95" s="252">
        <f t="shared" ca="1" si="134"/>
        <v>0.12428270252297446</v>
      </c>
      <c r="CX95" s="256">
        <f t="shared" ca="1" si="135"/>
        <v>-9.145958288389977E-2</v>
      </c>
      <c r="CY95" s="252">
        <f t="shared" ca="1" si="136"/>
        <v>0.85885593906984281</v>
      </c>
      <c r="CZ95" s="252">
        <f t="shared" ca="1" si="137"/>
        <v>0.61269146608315106</v>
      </c>
      <c r="DA95" s="258" t="e">
        <f t="shared" ca="1" si="138"/>
        <v>#NUM!</v>
      </c>
      <c r="DB95" s="259"/>
      <c r="DC95" s="258">
        <f t="shared" ca="1" si="139"/>
        <v>-999</v>
      </c>
    </row>
    <row r="96" spans="1:107" ht="14.4" x14ac:dyDescent="0.3">
      <c r="A96" s="217"/>
      <c r="B96" s="217"/>
      <c r="C96" s="217"/>
      <c r="D96" s="217" t="s">
        <v>1054</v>
      </c>
      <c r="E96" s="217"/>
      <c r="F96" s="217"/>
      <c r="G96" s="217"/>
      <c r="H96" s="217"/>
      <c r="I96" s="228">
        <v>6.94</v>
      </c>
      <c r="J96" s="217">
        <v>1.2E-2</v>
      </c>
      <c r="K96" s="228">
        <v>27</v>
      </c>
      <c r="L96" s="228">
        <v>6.6</v>
      </c>
      <c r="M96" s="228">
        <v>65.599999999999994</v>
      </c>
      <c r="N96" s="228">
        <v>49.8</v>
      </c>
      <c r="O96" s="228"/>
      <c r="P96" s="228">
        <v>0.23799999999999999</v>
      </c>
      <c r="Q96" s="228">
        <v>13</v>
      </c>
      <c r="R96" s="217"/>
      <c r="S96" s="228">
        <v>27.2</v>
      </c>
      <c r="T96" s="228">
        <v>381</v>
      </c>
      <c r="U96" s="217">
        <v>0</v>
      </c>
      <c r="V96" s="217"/>
      <c r="W96" s="217">
        <v>1E-3</v>
      </c>
      <c r="X96" s="274"/>
      <c r="Y96" s="275"/>
      <c r="Z96" s="228">
        <v>0.33200000000000002</v>
      </c>
      <c r="AA96" s="217"/>
      <c r="AB96" s="217">
        <v>3.5999999999999997E-2</v>
      </c>
      <c r="AC96" s="228">
        <v>6.0000000000000001E-3</v>
      </c>
      <c r="AD96" s="217"/>
      <c r="AE96" s="217"/>
      <c r="AF96" s="217"/>
      <c r="AG96" s="217" t="str">
        <f t="shared" ca="1" si="145"/>
        <v>W_ID_237_FS_003</v>
      </c>
      <c r="AH96" s="217"/>
      <c r="AI96" s="217"/>
      <c r="AJ96" s="217"/>
      <c r="AK96" s="217"/>
      <c r="AL96" s="217">
        <f t="shared" ca="1" si="155"/>
        <v>6.94</v>
      </c>
      <c r="AM96" s="228">
        <v>1.2E-2</v>
      </c>
      <c r="AN96" s="217">
        <f t="shared" ca="1" si="176"/>
        <v>27</v>
      </c>
      <c r="AO96" s="217">
        <f t="shared" ca="1" si="176"/>
        <v>6.6</v>
      </c>
      <c r="AP96" s="217">
        <f t="shared" ca="1" si="176"/>
        <v>65.599999999999994</v>
      </c>
      <c r="AQ96" s="217">
        <f t="shared" ca="1" si="176"/>
        <v>49.8</v>
      </c>
      <c r="AR96" s="217">
        <f t="shared" ca="1" si="176"/>
        <v>0</v>
      </c>
      <c r="AS96" s="217">
        <f t="shared" ca="1" si="176"/>
        <v>0.23799999999999999</v>
      </c>
      <c r="AT96" s="217">
        <f t="shared" ca="1" si="176"/>
        <v>13</v>
      </c>
      <c r="AU96" s="217">
        <f t="shared" ca="1" si="176"/>
        <v>0</v>
      </c>
      <c r="AV96" s="217">
        <f t="shared" ca="1" si="176"/>
        <v>27.2</v>
      </c>
      <c r="AW96" s="217">
        <f t="shared" ca="1" si="176"/>
        <v>381</v>
      </c>
      <c r="AX96" s="217">
        <f t="shared" ca="1" si="176"/>
        <v>0</v>
      </c>
      <c r="AY96" s="217"/>
      <c r="AZ96" s="217">
        <f t="shared" ca="1" si="174"/>
        <v>1E-3</v>
      </c>
      <c r="BA96" s="217">
        <f t="shared" ca="1" si="174"/>
        <v>0</v>
      </c>
      <c r="BB96" s="217">
        <f t="shared" ca="1" si="174"/>
        <v>0</v>
      </c>
      <c r="BC96" s="217">
        <f t="shared" ca="1" si="174"/>
        <v>0.33200000000000002</v>
      </c>
      <c r="BD96" s="217"/>
      <c r="BE96" s="217">
        <f t="shared" ca="1" si="175"/>
        <v>3.5999999999999997E-2</v>
      </c>
      <c r="BF96" s="217">
        <f t="shared" ca="1" si="175"/>
        <v>6.0000000000000001E-3</v>
      </c>
      <c r="BG96" s="217"/>
      <c r="BH96" s="217">
        <f t="shared" ca="1" si="167"/>
        <v>0</v>
      </c>
      <c r="BI96" s="217">
        <f t="shared" ca="1" si="168"/>
        <v>99</v>
      </c>
      <c r="BJ96" s="217"/>
      <c r="BK96" s="253">
        <f t="shared" ca="1" si="171"/>
        <v>8.7170271368392527</v>
      </c>
      <c r="BL96" s="253">
        <f t="shared" ca="1" si="172"/>
        <v>7.1776239999999998</v>
      </c>
      <c r="BM96" s="254">
        <f t="shared" ca="1" si="104"/>
        <v>9.6850388447429145E-2</v>
      </c>
      <c r="BN96" s="217"/>
      <c r="BO96" s="255">
        <f t="shared" ca="1" si="105"/>
        <v>0.68601583113456466</v>
      </c>
      <c r="BP96" s="255">
        <f t="shared" ca="1" si="106"/>
        <v>0</v>
      </c>
      <c r="BQ96" s="255">
        <f t="shared" ca="1" si="107"/>
        <v>0.31398416886543534</v>
      </c>
      <c r="BR96" s="256">
        <f t="shared" ca="1" si="108"/>
        <v>0.75866306068601586</v>
      </c>
      <c r="BS96" s="256">
        <f t="shared" ca="1" si="109"/>
        <v>0.68601583113456466</v>
      </c>
      <c r="BT96" s="255">
        <f t="shared" ca="1" si="110"/>
        <v>0.64516129032258074</v>
      </c>
      <c r="BU96" s="255">
        <f t="shared" ca="1" si="111"/>
        <v>5.9553349875930521E-2</v>
      </c>
      <c r="BV96" s="255">
        <f t="shared" ca="1" si="112"/>
        <v>0.29528535980148884</v>
      </c>
      <c r="BW96" s="256">
        <f t="shared" ca="1" si="113"/>
        <v>0.71348213399503724</v>
      </c>
      <c r="BX96" s="256">
        <f t="shared" ca="1" si="163"/>
        <v>0.64516129032258074</v>
      </c>
      <c r="BY96" s="255">
        <f t="shared" ca="1" si="114"/>
        <v>1</v>
      </c>
      <c r="BZ96" s="255">
        <f t="shared" ca="1" si="115"/>
        <v>0</v>
      </c>
      <c r="CA96" s="255">
        <f t="shared" ca="1" si="116"/>
        <v>0</v>
      </c>
      <c r="CB96" s="256">
        <f t="shared" ca="1" si="117"/>
        <v>0.57740000000000002</v>
      </c>
      <c r="CC96" s="256">
        <f t="shared" ca="1" si="118"/>
        <v>1</v>
      </c>
      <c r="CD96" s="255">
        <f t="shared" ca="1" si="119"/>
        <v>3.0864197530864199E-2</v>
      </c>
      <c r="CE96" s="255">
        <f t="shared" ca="1" si="120"/>
        <v>6.4577397910731249E-2</v>
      </c>
      <c r="CF96" s="255">
        <f t="shared" ca="1" si="121"/>
        <v>0.90455840455840453</v>
      </c>
      <c r="CG96" s="256">
        <f t="shared" ca="1" si="122"/>
        <v>1.0623145773979108</v>
      </c>
      <c r="CH96" s="256">
        <f t="shared" ca="1" si="123"/>
        <v>3.0864197530864199E-2</v>
      </c>
      <c r="CI96" s="257" t="e">
        <f t="shared" ca="1" si="144"/>
        <v>#REF!</v>
      </c>
      <c r="CJ96" s="257" t="e">
        <f t="shared" ca="1" si="169"/>
        <v>#REF!</v>
      </c>
      <c r="CK96" s="257" t="e">
        <f t="shared" ca="1" si="170"/>
        <v>#REF!</v>
      </c>
      <c r="CL96" s="255" t="e">
        <f t="shared" ca="1" si="124"/>
        <v>#REF!</v>
      </c>
      <c r="CM96" s="255" t="e">
        <f t="shared" ca="1" si="125"/>
        <v>#REF!</v>
      </c>
      <c r="CN96" s="255" t="e">
        <f t="shared" ca="1" si="126"/>
        <v>#REF!</v>
      </c>
      <c r="CO96" s="256" t="e">
        <f t="shared" ca="1" si="127"/>
        <v>#REF!</v>
      </c>
      <c r="CP96" s="256">
        <f t="shared" ca="1" si="128"/>
        <v>-1</v>
      </c>
      <c r="CQ96" s="255">
        <f t="shared" ca="1" si="129"/>
        <v>3.7762705144368425E-3</v>
      </c>
      <c r="CR96" s="255">
        <f t="shared" ca="1" si="130"/>
        <v>9.2308834797345043E-3</v>
      </c>
      <c r="CS96" s="255">
        <f t="shared" ca="1" si="131"/>
        <v>0.98699284600582871</v>
      </c>
      <c r="CT96" s="256">
        <f t="shared" ca="1" si="132"/>
        <v>1.1418610578779662</v>
      </c>
      <c r="CU96" s="256">
        <f t="shared" ca="1" si="133"/>
        <v>3.7762705144368425E-3</v>
      </c>
      <c r="CV96" s="217"/>
      <c r="CW96" s="252">
        <f t="shared" ca="1" si="134"/>
        <v>-5.8141471675980272E-2</v>
      </c>
      <c r="CX96" s="256">
        <f t="shared" ca="1" si="135"/>
        <v>-0.17781596829192292</v>
      </c>
      <c r="CY96" s="252">
        <f t="shared" ca="1" si="136"/>
        <v>0.88360539389638038</v>
      </c>
      <c r="CZ96" s="252">
        <f t="shared" ca="1" si="137"/>
        <v>0.70967741935483875</v>
      </c>
      <c r="DA96" s="258" t="e">
        <f t="shared" ca="1" si="138"/>
        <v>#NUM!</v>
      </c>
      <c r="DB96" s="259"/>
      <c r="DC96" s="258">
        <f t="shared" ca="1" si="139"/>
        <v>-999</v>
      </c>
    </row>
    <row r="97" spans="1:107" ht="14.4" x14ac:dyDescent="0.3">
      <c r="A97" s="217"/>
      <c r="B97" s="217"/>
      <c r="C97" s="217"/>
      <c r="D97" s="217" t="s">
        <v>1055</v>
      </c>
      <c r="E97" s="217"/>
      <c r="F97" s="217"/>
      <c r="G97" s="217"/>
      <c r="H97" s="217"/>
      <c r="I97" s="228">
        <v>8.0299999999999994</v>
      </c>
      <c r="J97" s="217">
        <v>8.1000000000000003E-2</v>
      </c>
      <c r="K97" s="228">
        <v>35.299999999999997</v>
      </c>
      <c r="L97" s="228">
        <v>7</v>
      </c>
      <c r="M97" s="228">
        <v>55.2</v>
      </c>
      <c r="N97" s="228">
        <v>36.799999999999997</v>
      </c>
      <c r="O97" s="228"/>
      <c r="P97" s="228">
        <v>1.409</v>
      </c>
      <c r="Q97" s="228">
        <v>18</v>
      </c>
      <c r="R97" s="217"/>
      <c r="S97" s="228">
        <v>21.7</v>
      </c>
      <c r="T97" s="228">
        <v>278</v>
      </c>
      <c r="U97" s="217">
        <v>0</v>
      </c>
      <c r="V97" s="217"/>
      <c r="W97" s="217">
        <v>2E-3</v>
      </c>
      <c r="X97" s="274"/>
      <c r="Y97" s="275"/>
      <c r="Z97" s="228">
        <v>0.219</v>
      </c>
      <c r="AA97" s="217"/>
      <c r="AB97" s="217">
        <v>0.16800000000000001</v>
      </c>
      <c r="AC97" s="228">
        <v>2.4E-2</v>
      </c>
      <c r="AD97" s="217"/>
      <c r="AE97" s="217"/>
      <c r="AF97" s="217"/>
      <c r="AG97" s="217" t="str">
        <f t="shared" ca="1" si="145"/>
        <v>W_ID_238_FS_001</v>
      </c>
      <c r="AH97" s="217"/>
      <c r="AI97" s="217"/>
      <c r="AJ97" s="217"/>
      <c r="AK97" s="217"/>
      <c r="AL97" s="217">
        <f t="shared" ca="1" si="155"/>
        <v>8.0299999999999994</v>
      </c>
      <c r="AM97" s="228">
        <v>8.1000000000000003E-2</v>
      </c>
      <c r="AN97" s="217">
        <f t="shared" ca="1" si="176"/>
        <v>35.299999999999997</v>
      </c>
      <c r="AO97" s="217">
        <f t="shared" ca="1" si="176"/>
        <v>7</v>
      </c>
      <c r="AP97" s="217">
        <f t="shared" ca="1" si="176"/>
        <v>55.2</v>
      </c>
      <c r="AQ97" s="217">
        <f t="shared" ca="1" si="176"/>
        <v>36.799999999999997</v>
      </c>
      <c r="AR97" s="217">
        <f t="shared" ca="1" si="176"/>
        <v>0</v>
      </c>
      <c r="AS97" s="217">
        <f t="shared" ca="1" si="176"/>
        <v>1.409</v>
      </c>
      <c r="AT97" s="217">
        <f t="shared" ca="1" si="176"/>
        <v>18</v>
      </c>
      <c r="AU97" s="217">
        <f t="shared" ca="1" si="176"/>
        <v>0</v>
      </c>
      <c r="AV97" s="217">
        <f t="shared" ca="1" si="176"/>
        <v>21.7</v>
      </c>
      <c r="AW97" s="217">
        <f t="shared" ca="1" si="176"/>
        <v>278</v>
      </c>
      <c r="AX97" s="217">
        <f t="shared" ca="1" si="176"/>
        <v>0</v>
      </c>
      <c r="AY97" s="217"/>
      <c r="AZ97" s="217">
        <f t="shared" ca="1" si="174"/>
        <v>2E-3</v>
      </c>
      <c r="BA97" s="217">
        <f t="shared" ca="1" si="174"/>
        <v>0</v>
      </c>
      <c r="BB97" s="217">
        <f t="shared" ca="1" si="174"/>
        <v>0</v>
      </c>
      <c r="BC97" s="217">
        <f t="shared" ca="1" si="174"/>
        <v>0.219</v>
      </c>
      <c r="BD97" s="217"/>
      <c r="BE97" s="217">
        <f t="shared" ca="1" si="175"/>
        <v>0.16800000000000001</v>
      </c>
      <c r="BF97" s="217">
        <f t="shared" ca="1" si="175"/>
        <v>2.4E-2</v>
      </c>
      <c r="BG97" s="217"/>
      <c r="BH97" s="217">
        <f t="shared" ca="1" si="167"/>
        <v>0</v>
      </c>
      <c r="BI97" s="217">
        <f t="shared" ca="1" si="168"/>
        <v>99</v>
      </c>
      <c r="BJ97" s="217"/>
      <c r="BK97" s="253">
        <f t="shared" ca="1" si="171"/>
        <v>7.5168951278826635</v>
      </c>
      <c r="BL97" s="253">
        <f t="shared" ca="1" si="172"/>
        <v>5.5159939999999992</v>
      </c>
      <c r="BM97" s="254">
        <f t="shared" ca="1" si="104"/>
        <v>0.15352705821780693</v>
      </c>
      <c r="BN97" s="217"/>
      <c r="BO97" s="255">
        <f t="shared" ca="1" si="105"/>
        <v>0.33818694222639734</v>
      </c>
      <c r="BP97" s="255">
        <f t="shared" ca="1" si="106"/>
        <v>0</v>
      </c>
      <c r="BQ97" s="255">
        <f t="shared" ca="1" si="107"/>
        <v>0.66181305777360266</v>
      </c>
      <c r="BR97" s="256">
        <f t="shared" ca="1" si="108"/>
        <v>0.95946467825270076</v>
      </c>
      <c r="BS97" s="256">
        <f t="shared" ca="1" si="109"/>
        <v>0.33818694222639734</v>
      </c>
      <c r="BT97" s="255">
        <f t="shared" ca="1" si="110"/>
        <v>0.29351814105177332</v>
      </c>
      <c r="BU97" s="255">
        <f t="shared" ca="1" si="111"/>
        <v>0.13208316347329799</v>
      </c>
      <c r="BV97" s="255">
        <f t="shared" ca="1" si="112"/>
        <v>0.57439869547492861</v>
      </c>
      <c r="BW97" s="256">
        <f t="shared" ca="1" si="113"/>
        <v>0.83273554830819407</v>
      </c>
      <c r="BX97" s="256">
        <f t="shared" ca="1" si="163"/>
        <v>0.29351814105177332</v>
      </c>
      <c r="BY97" s="255">
        <f t="shared" ca="1" si="114"/>
        <v>1</v>
      </c>
      <c r="BZ97" s="255">
        <f t="shared" ca="1" si="115"/>
        <v>0</v>
      </c>
      <c r="CA97" s="255">
        <f t="shared" ca="1" si="116"/>
        <v>0</v>
      </c>
      <c r="CB97" s="256">
        <f t="shared" ca="1" si="117"/>
        <v>0.57740000000000002</v>
      </c>
      <c r="CC97" s="256">
        <f t="shared" ca="1" si="118"/>
        <v>1</v>
      </c>
      <c r="CD97" s="255">
        <f t="shared" ca="1" si="119"/>
        <v>5.6657223796033995E-2</v>
      </c>
      <c r="CE97" s="255">
        <f t="shared" ca="1" si="120"/>
        <v>6.8303430909663204E-2</v>
      </c>
      <c r="CF97" s="255">
        <f t="shared" ca="1" si="121"/>
        <v>0.87503934529430283</v>
      </c>
      <c r="CG97" s="256">
        <f t="shared" ca="1" si="122"/>
        <v>1.0431218130311615</v>
      </c>
      <c r="CH97" s="256">
        <f t="shared" ca="1" si="123"/>
        <v>5.6657223796033995E-2</v>
      </c>
      <c r="CI97" s="257" t="e">
        <f t="shared" ca="1" si="144"/>
        <v>#REF!</v>
      </c>
      <c r="CJ97" s="257" t="e">
        <f t="shared" ca="1" si="169"/>
        <v>#REF!</v>
      </c>
      <c r="CK97" s="257" t="e">
        <f t="shared" ca="1" si="170"/>
        <v>#REF!</v>
      </c>
      <c r="CL97" s="255" t="e">
        <f t="shared" ca="1" si="124"/>
        <v>#REF!</v>
      </c>
      <c r="CM97" s="255" t="e">
        <f t="shared" ca="1" si="125"/>
        <v>#REF!</v>
      </c>
      <c r="CN97" s="255" t="e">
        <f t="shared" ca="1" si="126"/>
        <v>#REF!</v>
      </c>
      <c r="CO97" s="256" t="e">
        <f t="shared" ca="1" si="127"/>
        <v>#REF!</v>
      </c>
      <c r="CP97" s="256">
        <f t="shared" ca="1" si="128"/>
        <v>-1</v>
      </c>
      <c r="CQ97" s="255">
        <f t="shared" ca="1" si="129"/>
        <v>5.7197481962715591E-3</v>
      </c>
      <c r="CR97" s="255">
        <f t="shared" ca="1" si="130"/>
        <v>1.1342276876459183E-2</v>
      </c>
      <c r="CS97" s="255">
        <f t="shared" ca="1" si="131"/>
        <v>0.9829379749272692</v>
      </c>
      <c r="CT97" s="256">
        <f t="shared" ca="1" si="132"/>
        <v>1.1383010622570449</v>
      </c>
      <c r="CU97" s="256">
        <f t="shared" ca="1" si="133"/>
        <v>5.7197481962715591E-3</v>
      </c>
      <c r="CV97" s="217"/>
      <c r="CW97" s="252">
        <f t="shared" ca="1" si="134"/>
        <v>0.12434826135499599</v>
      </c>
      <c r="CX97" s="256">
        <f t="shared" ca="1" si="135"/>
        <v>-5.1742997700685356E-2</v>
      </c>
      <c r="CY97" s="252">
        <f t="shared" ca="1" si="136"/>
        <v>0.86956521739130432</v>
      </c>
      <c r="CZ97" s="252">
        <f t="shared" ca="1" si="137"/>
        <v>0.66476733143399813</v>
      </c>
      <c r="DA97" s="258" t="e">
        <f t="shared" ca="1" si="138"/>
        <v>#NUM!</v>
      </c>
      <c r="DB97" s="259"/>
      <c r="DC97" s="258">
        <f t="shared" ca="1" si="139"/>
        <v>-999</v>
      </c>
    </row>
    <row r="98" spans="1:107" ht="14.4" x14ac:dyDescent="0.3">
      <c r="A98" s="217"/>
      <c r="B98" s="217"/>
      <c r="C98" s="217"/>
      <c r="D98" s="217" t="s">
        <v>1056</v>
      </c>
      <c r="E98" s="217"/>
      <c r="F98" s="217"/>
      <c r="G98" s="217"/>
      <c r="H98" s="217"/>
      <c r="I98" s="228">
        <v>6.61</v>
      </c>
      <c r="J98" s="217">
        <v>0.03</v>
      </c>
      <c r="K98" s="228">
        <v>53.2</v>
      </c>
      <c r="L98" s="228">
        <v>7.6</v>
      </c>
      <c r="M98" s="228">
        <v>190.3</v>
      </c>
      <c r="N98" s="228">
        <v>110.9</v>
      </c>
      <c r="O98" s="228"/>
      <c r="P98" s="228">
        <v>0.216</v>
      </c>
      <c r="Q98" s="228">
        <v>73</v>
      </c>
      <c r="R98" s="217"/>
      <c r="S98" s="228">
        <v>30.1</v>
      </c>
      <c r="T98" s="228">
        <v>683</v>
      </c>
      <c r="U98" s="217">
        <v>0</v>
      </c>
      <c r="V98" s="217"/>
      <c r="W98" s="217">
        <v>8.9999999999999993E-3</v>
      </c>
      <c r="X98" s="274"/>
      <c r="Y98" s="275"/>
      <c r="Z98" s="228">
        <v>1.0129999999999999</v>
      </c>
      <c r="AA98" s="217"/>
      <c r="AB98" s="217">
        <v>0.33600000000000002</v>
      </c>
      <c r="AC98" s="228">
        <v>3.2000000000000001E-2</v>
      </c>
      <c r="AD98" s="217"/>
      <c r="AE98" s="217">
        <v>-7.26</v>
      </c>
      <c r="AF98" s="217">
        <v>-41.64</v>
      </c>
      <c r="AG98" s="217" t="str">
        <f t="shared" ca="1" si="145"/>
        <v>W_ID_239_FS_001</v>
      </c>
      <c r="AH98" s="217"/>
      <c r="AI98" s="217"/>
      <c r="AJ98" s="217"/>
      <c r="AK98" s="217"/>
      <c r="AL98" s="217">
        <f t="shared" ca="1" si="155"/>
        <v>6.61</v>
      </c>
      <c r="AM98" s="228">
        <v>0.03</v>
      </c>
      <c r="AN98" s="217">
        <f t="shared" ca="1" si="176"/>
        <v>53.2</v>
      </c>
      <c r="AO98" s="217">
        <f t="shared" ca="1" si="176"/>
        <v>7.6</v>
      </c>
      <c r="AP98" s="217">
        <f t="shared" ca="1" si="176"/>
        <v>190.3</v>
      </c>
      <c r="AQ98" s="217">
        <f t="shared" ca="1" si="176"/>
        <v>110.9</v>
      </c>
      <c r="AR98" s="217">
        <f t="shared" ca="1" si="176"/>
        <v>0</v>
      </c>
      <c r="AS98" s="217">
        <f t="shared" ca="1" si="176"/>
        <v>0.216</v>
      </c>
      <c r="AT98" s="217">
        <f t="shared" ca="1" si="176"/>
        <v>73</v>
      </c>
      <c r="AU98" s="217">
        <f t="shared" ca="1" si="176"/>
        <v>0</v>
      </c>
      <c r="AV98" s="217">
        <f t="shared" ca="1" si="176"/>
        <v>30.1</v>
      </c>
      <c r="AW98" s="217">
        <f t="shared" ca="1" si="176"/>
        <v>683</v>
      </c>
      <c r="AX98" s="217">
        <f t="shared" ca="1" si="176"/>
        <v>0</v>
      </c>
      <c r="AY98" s="217"/>
      <c r="AZ98" s="217">
        <f t="shared" ca="1" si="174"/>
        <v>8.9999999999999993E-3</v>
      </c>
      <c r="BA98" s="217">
        <f t="shared" ca="1" si="174"/>
        <v>0</v>
      </c>
      <c r="BB98" s="217">
        <f t="shared" ca="1" si="174"/>
        <v>0</v>
      </c>
      <c r="BC98" s="217">
        <f t="shared" ca="1" si="174"/>
        <v>1.0129999999999999</v>
      </c>
      <c r="BD98" s="217"/>
      <c r="BE98" s="217">
        <f t="shared" ca="1" si="175"/>
        <v>0.33600000000000002</v>
      </c>
      <c r="BF98" s="217">
        <f t="shared" ca="1" si="175"/>
        <v>3.2000000000000001E-2</v>
      </c>
      <c r="BG98" s="217"/>
      <c r="BH98" s="217">
        <f t="shared" ca="1" si="167"/>
        <v>-7.26</v>
      </c>
      <c r="BI98" s="217">
        <f t="shared" ca="1" si="168"/>
        <v>-41.64</v>
      </c>
      <c r="BJ98" s="217"/>
      <c r="BK98" s="253">
        <f t="shared" ca="1" si="171"/>
        <v>21.149752727124433</v>
      </c>
      <c r="BL98" s="253">
        <f t="shared" ca="1" si="172"/>
        <v>13.880381999999999</v>
      </c>
      <c r="BM98" s="254">
        <f t="shared" ca="1" si="104"/>
        <v>0.20751763542307006</v>
      </c>
      <c r="BN98" s="217"/>
      <c r="BO98" s="255">
        <f t="shared" ca="1" si="105"/>
        <v>0.93112244897959173</v>
      </c>
      <c r="BP98" s="255">
        <f t="shared" ca="1" si="106"/>
        <v>0</v>
      </c>
      <c r="BQ98" s="255">
        <f t="shared" ca="1" si="107"/>
        <v>6.8877551020408156E-2</v>
      </c>
      <c r="BR98" s="256">
        <f t="shared" ca="1" si="108"/>
        <v>0.6171630102040816</v>
      </c>
      <c r="BS98" s="256">
        <f t="shared" ca="1" si="109"/>
        <v>0.93112244897959173</v>
      </c>
      <c r="BT98" s="255">
        <f t="shared" ca="1" si="110"/>
        <v>0.89680589680589673</v>
      </c>
      <c r="BU98" s="255">
        <f t="shared" ca="1" si="111"/>
        <v>3.6855036855036855E-2</v>
      </c>
      <c r="BV98" s="255">
        <f t="shared" ca="1" si="112"/>
        <v>6.6339066339066333E-2</v>
      </c>
      <c r="BW98" s="256">
        <f t="shared" ca="1" si="113"/>
        <v>0.59441744471744473</v>
      </c>
      <c r="BX98" s="256">
        <f t="shared" ca="1" si="163"/>
        <v>0.89680589680589673</v>
      </c>
      <c r="BY98" s="255">
        <f t="shared" ca="1" si="114"/>
        <v>1</v>
      </c>
      <c r="BZ98" s="255">
        <f t="shared" ca="1" si="115"/>
        <v>0</v>
      </c>
      <c r="CA98" s="255">
        <f t="shared" ca="1" si="116"/>
        <v>0</v>
      </c>
      <c r="CB98" s="256">
        <f t="shared" ca="1" si="117"/>
        <v>0.57740000000000002</v>
      </c>
      <c r="CC98" s="256">
        <f t="shared" ca="1" si="118"/>
        <v>1</v>
      </c>
      <c r="CD98" s="255">
        <f t="shared" ca="1" si="119"/>
        <v>9.2863503371072381E-2</v>
      </c>
      <c r="CE98" s="255">
        <f t="shared" ca="1" si="120"/>
        <v>3.8290293855743542E-2</v>
      </c>
      <c r="CF98" s="255">
        <f t="shared" ca="1" si="121"/>
        <v>0.86884620277318403</v>
      </c>
      <c r="CG98" s="256">
        <f t="shared" ca="1" si="122"/>
        <v>1.0568760971886528</v>
      </c>
      <c r="CH98" s="256">
        <f t="shared" ca="1" si="123"/>
        <v>9.2863503371072381E-2</v>
      </c>
      <c r="CI98" s="257" t="e">
        <f t="shared" ca="1" si="144"/>
        <v>#REF!</v>
      </c>
      <c r="CJ98" s="257" t="e">
        <f t="shared" ca="1" si="169"/>
        <v>#REF!</v>
      </c>
      <c r="CK98" s="257" t="e">
        <f t="shared" ca="1" si="170"/>
        <v>#REF!</v>
      </c>
      <c r="CL98" s="255" t="e">
        <f t="shared" ca="1" si="124"/>
        <v>#REF!</v>
      </c>
      <c r="CM98" s="255" t="e">
        <f t="shared" ca="1" si="125"/>
        <v>#REF!</v>
      </c>
      <c r="CN98" s="255" t="e">
        <f t="shared" ca="1" si="126"/>
        <v>#REF!</v>
      </c>
      <c r="CO98" s="256" t="e">
        <f t="shared" ca="1" si="127"/>
        <v>#REF!</v>
      </c>
      <c r="CP98" s="256">
        <f t="shared" ca="1" si="128"/>
        <v>-1</v>
      </c>
      <c r="CQ98" s="255">
        <f t="shared" ca="1" si="129"/>
        <v>4.9905690938555044E-3</v>
      </c>
      <c r="CR98" s="255">
        <f t="shared" ca="1" si="130"/>
        <v>7.1293844197935774E-3</v>
      </c>
      <c r="CS98" s="255">
        <f t="shared" ca="1" si="131"/>
        <v>0.98788004648635086</v>
      </c>
      <c r="CT98" s="256">
        <f t="shared" ca="1" si="132"/>
        <v>1.1435866442725817</v>
      </c>
      <c r="CU98" s="256">
        <f t="shared" ca="1" si="133"/>
        <v>4.9905690938555044E-3</v>
      </c>
      <c r="CV98" s="217"/>
      <c r="CW98" s="252">
        <f t="shared" ca="1" si="134"/>
        <v>-0.28330436158757744</v>
      </c>
      <c r="CX98" s="256">
        <f t="shared" ca="1" si="135"/>
        <v>-0.51781160372543766</v>
      </c>
      <c r="CY98" s="252">
        <f t="shared" ca="1" si="136"/>
        <v>0.85353651966443478</v>
      </c>
      <c r="CZ98" s="252">
        <f t="shared" ca="1" si="137"/>
        <v>0.58823529411764708</v>
      </c>
      <c r="DA98" s="258" t="e">
        <f t="shared" ca="1" si="138"/>
        <v>#NUM!</v>
      </c>
      <c r="DB98" s="259"/>
      <c r="DC98" s="258">
        <f t="shared" ca="1" si="139"/>
        <v>-999</v>
      </c>
    </row>
    <row r="99" spans="1:107" ht="14.4" x14ac:dyDescent="0.3">
      <c r="A99" s="217"/>
      <c r="B99" s="217"/>
      <c r="C99" s="217"/>
      <c r="D99" s="217" t="s">
        <v>1057</v>
      </c>
      <c r="E99" s="217"/>
      <c r="F99" s="217"/>
      <c r="G99" s="217"/>
      <c r="H99" s="217"/>
      <c r="I99" s="228">
        <v>7.52</v>
      </c>
      <c r="J99" s="217">
        <v>7.2999999999999995E-2</v>
      </c>
      <c r="K99" s="228">
        <v>203.5</v>
      </c>
      <c r="L99" s="228">
        <v>14.1</v>
      </c>
      <c r="M99" s="228">
        <v>183.1</v>
      </c>
      <c r="N99" s="228">
        <v>75.7</v>
      </c>
      <c r="O99" s="228"/>
      <c r="P99" s="228">
        <v>0.61399999999999999</v>
      </c>
      <c r="Q99" s="228">
        <v>93</v>
      </c>
      <c r="R99" s="217"/>
      <c r="S99" s="228">
        <v>49.2</v>
      </c>
      <c r="T99" s="228">
        <v>1243</v>
      </c>
      <c r="U99" s="217">
        <v>0</v>
      </c>
      <c r="V99" s="217"/>
      <c r="W99" s="217">
        <v>2E-3</v>
      </c>
      <c r="X99" s="274"/>
      <c r="Y99" s="275"/>
      <c r="Z99" s="228">
        <v>1.103</v>
      </c>
      <c r="AA99" s="217"/>
      <c r="AB99" s="217">
        <v>1.7999999999999999E-2</v>
      </c>
      <c r="AC99" s="228">
        <v>0.12</v>
      </c>
      <c r="AD99" s="217"/>
      <c r="AE99" s="217"/>
      <c r="AF99" s="217"/>
      <c r="AG99" s="217" t="str">
        <f t="shared" ca="1" si="145"/>
        <v>W_ID_239_FS_002</v>
      </c>
      <c r="AH99" s="217"/>
      <c r="AI99" s="217"/>
      <c r="AJ99" s="217"/>
      <c r="AK99" s="217"/>
      <c r="AL99" s="217">
        <f t="shared" ca="1" si="155"/>
        <v>7.52</v>
      </c>
      <c r="AM99" s="228">
        <v>7.2999999999999995E-2</v>
      </c>
      <c r="AN99" s="217">
        <f t="shared" ca="1" si="176"/>
        <v>203.5</v>
      </c>
      <c r="AO99" s="217">
        <f t="shared" ca="1" si="176"/>
        <v>14.1</v>
      </c>
      <c r="AP99" s="217">
        <f t="shared" ca="1" si="176"/>
        <v>183.1</v>
      </c>
      <c r="AQ99" s="217">
        <f t="shared" ca="1" si="176"/>
        <v>75.7</v>
      </c>
      <c r="AR99" s="217">
        <f t="shared" ca="1" si="176"/>
        <v>0</v>
      </c>
      <c r="AS99" s="217">
        <f t="shared" ca="1" si="176"/>
        <v>0.61399999999999999</v>
      </c>
      <c r="AT99" s="217">
        <f t="shared" ca="1" si="176"/>
        <v>93</v>
      </c>
      <c r="AU99" s="217">
        <f t="shared" ca="1" si="176"/>
        <v>0</v>
      </c>
      <c r="AV99" s="217">
        <f t="shared" ca="1" si="176"/>
        <v>49.2</v>
      </c>
      <c r="AW99" s="217">
        <f t="shared" ca="1" si="176"/>
        <v>1243</v>
      </c>
      <c r="AX99" s="217">
        <f t="shared" ca="1" si="176"/>
        <v>0</v>
      </c>
      <c r="AY99" s="217"/>
      <c r="AZ99" s="217">
        <f t="shared" ca="1" si="174"/>
        <v>2E-3</v>
      </c>
      <c r="BA99" s="217">
        <f t="shared" ca="1" si="174"/>
        <v>0</v>
      </c>
      <c r="BB99" s="217">
        <f t="shared" ca="1" si="174"/>
        <v>0</v>
      </c>
      <c r="BC99" s="217">
        <f t="shared" ca="1" si="174"/>
        <v>1.103</v>
      </c>
      <c r="BD99" s="217"/>
      <c r="BE99" s="217">
        <f t="shared" ca="1" si="175"/>
        <v>1.7999999999999999E-2</v>
      </c>
      <c r="BF99" s="217">
        <f t="shared" ca="1" si="175"/>
        <v>0.12</v>
      </c>
      <c r="BG99" s="217"/>
      <c r="BH99" s="217">
        <f t="shared" ca="1" si="167"/>
        <v>0</v>
      </c>
      <c r="BI99" s="217">
        <f t="shared" ca="1" si="168"/>
        <v>99</v>
      </c>
      <c r="BJ99" s="217"/>
      <c r="BK99" s="253">
        <f t="shared" ca="1" si="171"/>
        <v>24.588075947921066</v>
      </c>
      <c r="BL99" s="253">
        <f t="shared" ca="1" si="172"/>
        <v>24.020643999999997</v>
      </c>
      <c r="BM99" s="254">
        <f t="shared" ref="BM99:BM124" ca="1" si="177">IF(BK99=0,"",(BK99-BL99)/(BK99+BL99))</f>
        <v>1.1673459999132052E-2</v>
      </c>
      <c r="BN99" s="217"/>
      <c r="BO99" s="255">
        <f t="shared" ref="BO99:BO124" ca="1" si="178">(AT99*BO$6)/(AT99*BO$6+AU99*BP$6+AS99*BQ$6)</f>
        <v>0.85832948777111218</v>
      </c>
      <c r="BP99" s="255">
        <f t="shared" ref="BP99:BP124" ca="1" si="179">(AU99*BP$6)/(AT99*BO$6+AU99*BP$6+AS99*BQ$6)</f>
        <v>0</v>
      </c>
      <c r="BQ99" s="255">
        <f t="shared" ref="BQ99:BQ124" ca="1" si="180">(AS99*BQ$6)/(AT99*BO$6+AU99*BP$6+AS99*BQ$6)</f>
        <v>0.14167051222888788</v>
      </c>
      <c r="BR99" s="256">
        <f t="shared" ref="BR99:BR124" ca="1" si="181">0.5774*BO99+1.1547*BQ99</f>
        <v>0.65918638670973695</v>
      </c>
      <c r="BS99" s="256">
        <f t="shared" ref="BS99:BS124" ca="1" si="182">IF(ISERROR(BO99),-1,BO99)</f>
        <v>0.85832948777111218</v>
      </c>
      <c r="BT99" s="255">
        <f t="shared" ref="BT99:BT124" ca="1" si="183">(AT99*BT$6)/(AT99*BT$6+AM99*BU$6+AS99*BV$6)</f>
        <v>0.80415045395590146</v>
      </c>
      <c r="BU99" s="255">
        <f t="shared" ref="BU99:BU124" ca="1" si="184">(AM99*BU$6)/(AT99*BT$6+AM99*BU$6+AS99*BV$6)</f>
        <v>6.3121487246000862E-2</v>
      </c>
      <c r="BV99" s="255">
        <f t="shared" ref="BV99:BV124" ca="1" si="185">(AS99*BV$6)/(AT99*BT$6+AM99*BU$6+AS99*BV$6)</f>
        <v>0.13272805879809771</v>
      </c>
      <c r="BW99" s="256">
        <f t="shared" ref="BW99:BW124" ca="1" si="186">0.5774*BT99+1.1547*BV99</f>
        <v>0.61757756160830091</v>
      </c>
      <c r="BX99" s="256">
        <f t="shared" ca="1" si="163"/>
        <v>0.80415045395590146</v>
      </c>
      <c r="BY99" s="255">
        <f t="shared" ref="BY99:BY124" ca="1" si="187">(AM99*BY$6)/(AM99*$BY$6+BA99*$BZ$6+BB99*$CA$6)</f>
        <v>1</v>
      </c>
      <c r="BZ99" s="255">
        <f t="shared" ref="BZ99:BZ124" ca="1" si="188">(BA99*BZ$6)/(AM99*$BY$6+BA99*$BZ$6+BB99*$CA$6)</f>
        <v>0</v>
      </c>
      <c r="CA99" s="255">
        <f t="shared" ref="CA99:CA124" ca="1" si="189">(BB99*CA$6)/(AM99*$BY$6+BA99*$BZ$6+BB99*$CA$6)</f>
        <v>0</v>
      </c>
      <c r="CB99" s="256">
        <f t="shared" ref="CB99:CB124" ca="1" si="190">0.5774*BY99+1.1547*CA99</f>
        <v>0.57740000000000002</v>
      </c>
      <c r="CC99" s="256">
        <f t="shared" ref="CC99:CC124" ca="1" si="191">IF(ISERROR(BY99),-1,BY99)</f>
        <v>1</v>
      </c>
      <c r="CD99" s="255">
        <f t="shared" ref="CD99:CD124" ca="1" si="192">(AT99*CD$6)/(AT99*CD$6+AV99*CE$6+AW99*CF$6)</f>
        <v>6.7138319376263356E-2</v>
      </c>
      <c r="CE99" s="255">
        <f t="shared" ref="CE99:CE124" ca="1" si="193">(AV99*CE$6)/(AT99*CD$6+AV99*CE$6+AW99*CF$6)</f>
        <v>3.5518336702281258E-2</v>
      </c>
      <c r="CF99" s="255">
        <f t="shared" ref="CF99:CF124" ca="1" si="194">(AW99*CF$6)/(AT99*CD$6+AV99*CE$6+AW99*CF$6)</f>
        <v>0.89734334392145532</v>
      </c>
      <c r="CG99" s="256">
        <f t="shared" ref="CG99:CG124" ca="1" si="195">0.5774*CD99+1.1547*CF99</f>
        <v>1.074928024833959</v>
      </c>
      <c r="CH99" s="256">
        <f t="shared" ref="CH99:CH124" ca="1" si="196">IF(ISERROR(CD99),-1,CD99)</f>
        <v>6.7138319376263356E-2</v>
      </c>
      <c r="CI99" s="257" t="e">
        <f t="shared" ca="1" si="144"/>
        <v>#REF!</v>
      </c>
      <c r="CJ99" s="257" t="e">
        <f t="shared" ca="1" si="169"/>
        <v>#REF!</v>
      </c>
      <c r="CK99" s="257" t="e">
        <f t="shared" ca="1" si="170"/>
        <v>#REF!</v>
      </c>
      <c r="CL99" s="255" t="e">
        <f t="shared" ref="CL99:CL124" ca="1" si="197">(CI99*CL$6)/(CI99*CL$6+CJ99*CM$6+CK99*CN$6)</f>
        <v>#REF!</v>
      </c>
      <c r="CM99" s="255" t="e">
        <f t="shared" ref="CM99:CM124" ca="1" si="198">(CJ99*CM$6)/(CI99*CL$6+CJ99*CM$6+CK99*CN$6)</f>
        <v>#REF!</v>
      </c>
      <c r="CN99" s="255" t="e">
        <f t="shared" ref="CN99:CN124" ca="1" si="199">(CK99*CN$6)/(CI99*CL$6+CJ99*CM$6+CK99*CN$6)</f>
        <v>#REF!</v>
      </c>
      <c r="CO99" s="256" t="e">
        <f t="shared" ref="CO99:CO124" ca="1" si="200">0.5774*CL99+1.1547*CN99</f>
        <v>#REF!</v>
      </c>
      <c r="CP99" s="256">
        <f t="shared" ref="CP99:CP124" ca="1" si="201">IF(ISERROR(CL99),-1,CL99)</f>
        <v>-1</v>
      </c>
      <c r="CQ99" s="255">
        <f t="shared" ref="CQ99:CQ124" ca="1" si="202">(AN99*CQ$6)/(AN99*CQ$6+AO99*CR$6+(AQ99^0.5)*CS$6)</f>
        <v>2.2498432228822193E-2</v>
      </c>
      <c r="CR99" s="255">
        <f t="shared" ref="CR99:CR124" ca="1" si="203">(AO99*CR$6)/(AN99*CQ$6+AO99*CR$6+(AQ99^0.5)*CS$6)</f>
        <v>1.5588594320707269E-2</v>
      </c>
      <c r="CS99" s="255">
        <f t="shared" ref="CS99:CS124" ca="1" si="204">((AQ99^0.5)*CS$6)/(AN99*CQ$6+AO99*CR$6+(AQ99^0.5)*CS$6)</f>
        <v>0.96191297345047055</v>
      </c>
      <c r="CT99" s="256">
        <f t="shared" ref="CT99:CT124" ca="1" si="205">0.5774*CQ99+1.1547*CS99</f>
        <v>1.1237115052121804</v>
      </c>
      <c r="CU99" s="256">
        <f t="shared" ref="CU99:CU124" ca="1" si="206">IF(ISERROR(CQ99),-1,CQ99)</f>
        <v>2.2498432228822193E-2</v>
      </c>
      <c r="CV99" s="217"/>
      <c r="CW99" s="252">
        <f t="shared" ref="CW99:CW124" ca="1" si="207">IF(ISERROR(2*LOG(AO99)-LOG(AQ99)),-99,2*LOG(AO99)-LOG(AQ99))</f>
        <v>0.41934234581068708</v>
      </c>
      <c r="CX99" s="256">
        <f t="shared" ref="CX99:CX124" ca="1" si="208">IF(ISERROR(2*LOG(AO99)-LOG(AP99)),-99,2*LOG(AO99)-LOG(AP99))</f>
        <v>3.5749881009063511E-2</v>
      </c>
      <c r="CY99" s="252">
        <f t="shared" ref="CY99:CY124" ca="1" si="209">IF(ISERROR(10*AQ99/(10*AQ99+AP99)),-99,10*AQ99/(10*AQ99+AP99))</f>
        <v>0.80523348579938303</v>
      </c>
      <c r="CZ99" s="252">
        <f t="shared" ref="CZ99:CZ124" ca="1" si="210">IF(ISERROR(10*AO99/(10*AO99+AN99)),-99,10*AO99/(10*AO99+AN99))</f>
        <v>0.409288824383164</v>
      </c>
      <c r="DA99" s="258" t="e">
        <f t="shared" ref="DA99:DA124" ca="1" si="211">0.00000031665*AR99^3 - 0.00036686*AR99^2 + 0.28831*AR99 + 77.034 *LOG(AR99) - 42.198</f>
        <v>#NUM!</v>
      </c>
      <c r="DB99" s="259"/>
      <c r="DC99" s="258">
        <f t="shared" ref="DC99:DC124" ca="1" si="212">IF(ISERROR(DA99),-999,0.000000068133*DA99^4-0.00003873*DA99^3+0.0090986*DA99^2+3.3034*DA99+28.833)</f>
        <v>-999</v>
      </c>
    </row>
    <row r="100" spans="1:107" ht="14.4" x14ac:dyDescent="0.3">
      <c r="A100" s="217"/>
      <c r="B100" s="217"/>
      <c r="C100" s="217"/>
      <c r="D100" s="217" t="s">
        <v>1058</v>
      </c>
      <c r="E100" s="217"/>
      <c r="F100" s="217"/>
      <c r="G100" s="217"/>
      <c r="H100" s="217"/>
      <c r="I100" s="228">
        <v>7.38</v>
      </c>
      <c r="J100" s="217">
        <v>2.5999999999999999E-2</v>
      </c>
      <c r="K100" s="228">
        <v>76.099999999999994</v>
      </c>
      <c r="L100" s="228">
        <v>14.5</v>
      </c>
      <c r="M100" s="228">
        <v>125.8</v>
      </c>
      <c r="N100" s="228">
        <v>58.9</v>
      </c>
      <c r="O100" s="228"/>
      <c r="P100" s="228">
        <v>3.7999999999999999E-2</v>
      </c>
      <c r="Q100" s="228">
        <v>88</v>
      </c>
      <c r="R100" s="217"/>
      <c r="S100" s="228">
        <v>29.6</v>
      </c>
      <c r="T100" s="228">
        <v>348</v>
      </c>
      <c r="U100" s="217">
        <v>0</v>
      </c>
      <c r="V100" s="217"/>
      <c r="W100" s="217">
        <v>3.0000000000000001E-3</v>
      </c>
      <c r="X100" s="276"/>
      <c r="Y100" s="217"/>
      <c r="Z100" s="228">
        <v>0.81100000000000005</v>
      </c>
      <c r="AA100" s="277"/>
      <c r="AB100" s="217">
        <v>8.3000000000000004E-2</v>
      </c>
      <c r="AC100" s="228">
        <v>2.5999999999999999E-2</v>
      </c>
      <c r="AD100" s="217"/>
      <c r="AE100" s="217">
        <v>-6.8</v>
      </c>
      <c r="AF100" s="217">
        <v>-42.78</v>
      </c>
      <c r="AG100" s="217" t="str">
        <f t="shared" ca="1" si="145"/>
        <v>W_ID_240_FS_001</v>
      </c>
      <c r="AH100" s="217"/>
      <c r="AI100" s="217"/>
      <c r="AJ100" s="217"/>
      <c r="AK100" s="217"/>
      <c r="AL100" s="217">
        <f t="shared" ca="1" si="155"/>
        <v>7.38</v>
      </c>
      <c r="AM100" s="228">
        <v>2.5999999999999999E-2</v>
      </c>
      <c r="AN100" s="217">
        <f t="shared" ca="1" si="176"/>
        <v>76.099999999999994</v>
      </c>
      <c r="AO100" s="217">
        <f t="shared" ca="1" si="176"/>
        <v>14.5</v>
      </c>
      <c r="AP100" s="217">
        <f t="shared" ca="1" si="176"/>
        <v>125.8</v>
      </c>
      <c r="AQ100" s="217">
        <f t="shared" ca="1" si="176"/>
        <v>58.9</v>
      </c>
      <c r="AR100" s="217">
        <f t="shared" ca="1" si="176"/>
        <v>0</v>
      </c>
      <c r="AS100" s="217">
        <f t="shared" ca="1" si="176"/>
        <v>3.7999999999999999E-2</v>
      </c>
      <c r="AT100" s="217">
        <f t="shared" ca="1" si="176"/>
        <v>88</v>
      </c>
      <c r="AU100" s="217">
        <f t="shared" ca="1" si="176"/>
        <v>0</v>
      </c>
      <c r="AV100" s="217">
        <f t="shared" ca="1" si="176"/>
        <v>29.6</v>
      </c>
      <c r="AW100" s="217">
        <f t="shared" ca="1" si="176"/>
        <v>348</v>
      </c>
      <c r="AX100" s="217">
        <f t="shared" ca="1" si="176"/>
        <v>0</v>
      </c>
      <c r="AY100" s="217"/>
      <c r="AZ100" s="217">
        <f t="shared" ca="1" si="174"/>
        <v>3.0000000000000001E-3</v>
      </c>
      <c r="BA100" s="217">
        <f t="shared" ca="1" si="174"/>
        <v>0</v>
      </c>
      <c r="BB100" s="217">
        <f t="shared" ca="1" si="174"/>
        <v>0</v>
      </c>
      <c r="BC100" s="217">
        <f t="shared" ca="1" si="174"/>
        <v>0.81100000000000005</v>
      </c>
      <c r="BD100" s="217"/>
      <c r="BE100" s="217">
        <f t="shared" ca="1" si="175"/>
        <v>8.3000000000000004E-2</v>
      </c>
      <c r="BF100" s="217">
        <f t="shared" ca="1" si="175"/>
        <v>2.5999999999999999E-2</v>
      </c>
      <c r="BG100" s="217"/>
      <c r="BH100" s="217">
        <f t="shared" ca="1" si="167"/>
        <v>-6.8</v>
      </c>
      <c r="BI100" s="217">
        <f t="shared" ca="1" si="168"/>
        <v>-42.78</v>
      </c>
      <c r="BJ100" s="217"/>
      <c r="BK100" s="253">
        <f t="shared" ca="1" si="171"/>
        <v>14.811895973442841</v>
      </c>
      <c r="BL100" s="253">
        <f t="shared" ca="1" si="172"/>
        <v>8.8024719999999999</v>
      </c>
      <c r="BM100" s="254">
        <f t="shared" ca="1" si="177"/>
        <v>0.25448167743473599</v>
      </c>
      <c r="BN100" s="217"/>
      <c r="BO100" s="255">
        <f t="shared" ca="1" si="178"/>
        <v>0.98931984260820682</v>
      </c>
      <c r="BP100" s="255">
        <f t="shared" ca="1" si="179"/>
        <v>0</v>
      </c>
      <c r="BQ100" s="255">
        <f t="shared" ca="1" si="180"/>
        <v>1.0680157391793142E-2</v>
      </c>
      <c r="BR100" s="256">
        <f t="shared" ca="1" si="181"/>
        <v>0.58356565486228218</v>
      </c>
      <c r="BS100" s="256">
        <f t="shared" ca="1" si="182"/>
        <v>0.98931984260820682</v>
      </c>
      <c r="BT100" s="255">
        <f t="shared" ca="1" si="183"/>
        <v>0.96122337520480616</v>
      </c>
      <c r="BU100" s="255">
        <f t="shared" ca="1" si="184"/>
        <v>2.8399781540142E-2</v>
      </c>
      <c r="BV100" s="255">
        <f t="shared" ca="1" si="185"/>
        <v>1.0376843255051884E-2</v>
      </c>
      <c r="BW100" s="256">
        <f t="shared" ca="1" si="186"/>
        <v>0.56699251774986348</v>
      </c>
      <c r="BX100" s="256">
        <f t="shared" ca="1" si="163"/>
        <v>0.96122337520480616</v>
      </c>
      <c r="BY100" s="255">
        <f t="shared" ca="1" si="187"/>
        <v>1</v>
      </c>
      <c r="BZ100" s="255">
        <f t="shared" ca="1" si="188"/>
        <v>0</v>
      </c>
      <c r="CA100" s="255">
        <f t="shared" ca="1" si="189"/>
        <v>0</v>
      </c>
      <c r="CB100" s="256">
        <f t="shared" ca="1" si="190"/>
        <v>0.57740000000000002</v>
      </c>
      <c r="CC100" s="256">
        <f t="shared" ca="1" si="191"/>
        <v>1</v>
      </c>
      <c r="CD100" s="255">
        <f t="shared" ca="1" si="192"/>
        <v>0.18900343642611683</v>
      </c>
      <c r="CE100" s="255">
        <f t="shared" ca="1" si="193"/>
        <v>6.3573883161512024E-2</v>
      </c>
      <c r="CF100" s="255">
        <f t="shared" ca="1" si="194"/>
        <v>0.74742268041237114</v>
      </c>
      <c r="CG100" s="256">
        <f t="shared" ca="1" si="195"/>
        <v>0.97217955326460481</v>
      </c>
      <c r="CH100" s="256">
        <f t="shared" ca="1" si="196"/>
        <v>0.18900343642611683</v>
      </c>
      <c r="CI100" s="257" t="e">
        <f t="shared" ca="1" si="144"/>
        <v>#REF!</v>
      </c>
      <c r="CJ100" s="257" t="e">
        <f t="shared" ca="1" si="169"/>
        <v>#REF!</v>
      </c>
      <c r="CK100" s="257" t="e">
        <f t="shared" ca="1" si="170"/>
        <v>#REF!</v>
      </c>
      <c r="CL100" s="255" t="e">
        <f t="shared" ca="1" si="197"/>
        <v>#REF!</v>
      </c>
      <c r="CM100" s="255" t="e">
        <f t="shared" ca="1" si="198"/>
        <v>#REF!</v>
      </c>
      <c r="CN100" s="255" t="e">
        <f t="shared" ca="1" si="199"/>
        <v>#REF!</v>
      </c>
      <c r="CO100" s="256" t="e">
        <f t="shared" ca="1" si="200"/>
        <v>#REF!</v>
      </c>
      <c r="CP100" s="256">
        <f t="shared" ca="1" si="201"/>
        <v>-1</v>
      </c>
      <c r="CQ100" s="255">
        <f t="shared" ca="1" si="202"/>
        <v>9.6381165344176598E-3</v>
      </c>
      <c r="CR100" s="255">
        <f t="shared" ca="1" si="203"/>
        <v>1.8364348193042848E-2</v>
      </c>
      <c r="CS100" s="255">
        <f t="shared" ca="1" si="204"/>
        <v>0.9719975352725394</v>
      </c>
      <c r="CT100" s="256">
        <f t="shared" ca="1" si="205"/>
        <v>1.1279306024661739</v>
      </c>
      <c r="CU100" s="256">
        <f t="shared" ca="1" si="206"/>
        <v>9.6381165344176598E-3</v>
      </c>
      <c r="CV100" s="217"/>
      <c r="CW100" s="252">
        <f t="shared" ca="1" si="207"/>
        <v>0.55262070968284793</v>
      </c>
      <c r="CX100" s="256">
        <f t="shared" ca="1" si="208"/>
        <v>0.22305536336069975</v>
      </c>
      <c r="CY100" s="252">
        <f t="shared" ca="1" si="209"/>
        <v>0.82400671516508117</v>
      </c>
      <c r="CZ100" s="252">
        <f t="shared" ca="1" si="210"/>
        <v>0.6558118498417006</v>
      </c>
      <c r="DA100" s="258" t="e">
        <f t="shared" ca="1" si="211"/>
        <v>#NUM!</v>
      </c>
      <c r="DB100" s="259"/>
      <c r="DC100" s="258">
        <f t="shared" ca="1" si="212"/>
        <v>-999</v>
      </c>
    </row>
    <row r="101" spans="1:107" ht="14.4" x14ac:dyDescent="0.3">
      <c r="A101" s="217"/>
      <c r="B101" s="217"/>
      <c r="C101" s="217"/>
      <c r="D101" s="217" t="s">
        <v>1059</v>
      </c>
      <c r="E101" s="217"/>
      <c r="F101" s="217"/>
      <c r="G101" s="217"/>
      <c r="H101" s="217"/>
      <c r="I101" s="228">
        <v>7.25</v>
      </c>
      <c r="J101" s="217">
        <v>2.4E-2</v>
      </c>
      <c r="K101" s="228">
        <v>54.1</v>
      </c>
      <c r="L101" s="228">
        <v>10.5</v>
      </c>
      <c r="M101" s="228">
        <v>103.9</v>
      </c>
      <c r="N101" s="228">
        <v>43.5</v>
      </c>
      <c r="O101" s="228"/>
      <c r="P101" s="228">
        <v>2.4E-2</v>
      </c>
      <c r="Q101" s="228">
        <v>42</v>
      </c>
      <c r="R101" s="217"/>
      <c r="S101" s="228">
        <v>33.700000000000003</v>
      </c>
      <c r="T101" s="228">
        <v>504</v>
      </c>
      <c r="U101" s="217">
        <v>0</v>
      </c>
      <c r="V101" s="217"/>
      <c r="W101" s="217">
        <v>6.0000000000000001E-3</v>
      </c>
      <c r="X101" s="276"/>
      <c r="Y101" s="217"/>
      <c r="Z101" s="228">
        <v>0.38800000000000001</v>
      </c>
      <c r="AA101" s="277"/>
      <c r="AB101" s="217">
        <v>0.90200000000000002</v>
      </c>
      <c r="AC101" s="228">
        <v>0.219</v>
      </c>
      <c r="AD101" s="217"/>
      <c r="AE101" s="217">
        <v>-2.73</v>
      </c>
      <c r="AF101" s="217">
        <v>-40.22</v>
      </c>
      <c r="AG101" s="217" t="str">
        <f t="shared" ca="1" si="145"/>
        <v>W_ID_241_FS_001</v>
      </c>
      <c r="AH101" s="217"/>
      <c r="AI101" s="217"/>
      <c r="AJ101" s="217"/>
      <c r="AK101" s="217"/>
      <c r="AL101" s="217">
        <f t="shared" ca="1" si="155"/>
        <v>7.25</v>
      </c>
      <c r="AM101" s="228">
        <v>2.4E-2</v>
      </c>
      <c r="AN101" s="217">
        <f t="shared" ca="1" si="176"/>
        <v>54.1</v>
      </c>
      <c r="AO101" s="217">
        <f t="shared" ca="1" si="176"/>
        <v>10.5</v>
      </c>
      <c r="AP101" s="217">
        <f t="shared" ca="1" si="176"/>
        <v>103.9</v>
      </c>
      <c r="AQ101" s="217">
        <f t="shared" ca="1" si="176"/>
        <v>43.5</v>
      </c>
      <c r="AR101" s="217">
        <f t="shared" ca="1" si="176"/>
        <v>0</v>
      </c>
      <c r="AS101" s="217">
        <f t="shared" ca="1" si="176"/>
        <v>2.4E-2</v>
      </c>
      <c r="AT101" s="217">
        <f t="shared" ca="1" si="176"/>
        <v>42</v>
      </c>
      <c r="AU101" s="217">
        <f t="shared" ca="1" si="176"/>
        <v>0</v>
      </c>
      <c r="AV101" s="217">
        <f t="shared" ca="1" si="176"/>
        <v>33.700000000000003</v>
      </c>
      <c r="AW101" s="217">
        <f t="shared" ca="1" si="176"/>
        <v>504</v>
      </c>
      <c r="AX101" s="217">
        <f t="shared" ca="1" si="176"/>
        <v>0</v>
      </c>
      <c r="AY101" s="217"/>
      <c r="AZ101" s="217">
        <f t="shared" ca="1" si="174"/>
        <v>6.0000000000000001E-3</v>
      </c>
      <c r="BA101" s="217">
        <f t="shared" ca="1" si="174"/>
        <v>0</v>
      </c>
      <c r="BB101" s="217">
        <f t="shared" ca="1" si="174"/>
        <v>0</v>
      </c>
      <c r="BC101" s="217">
        <f t="shared" ca="1" si="174"/>
        <v>0.38800000000000001</v>
      </c>
      <c r="BD101" s="217"/>
      <c r="BE101" s="217">
        <f t="shared" ca="1" si="175"/>
        <v>0.90200000000000002</v>
      </c>
      <c r="BF101" s="217">
        <f t="shared" ca="1" si="175"/>
        <v>0.219</v>
      </c>
      <c r="BG101" s="217"/>
      <c r="BH101" s="217">
        <f t="shared" ca="1" si="167"/>
        <v>-2.73</v>
      </c>
      <c r="BI101" s="217">
        <f t="shared" ca="1" si="168"/>
        <v>-40.22</v>
      </c>
      <c r="BJ101" s="217"/>
      <c r="BK101" s="253">
        <f t="shared" ca="1" si="171"/>
        <v>11.436724864259459</v>
      </c>
      <c r="BL101" s="253">
        <f t="shared" ca="1" si="172"/>
        <v>10.147014</v>
      </c>
      <c r="BM101" s="254">
        <f t="shared" ca="1" si="177"/>
        <v>5.9753820798633367E-2</v>
      </c>
      <c r="BN101" s="217"/>
      <c r="BO101" s="255">
        <f t="shared" ca="1" si="178"/>
        <v>0.9859154929577465</v>
      </c>
      <c r="BP101" s="255">
        <f t="shared" ca="1" si="179"/>
        <v>0</v>
      </c>
      <c r="BQ101" s="255">
        <f t="shared" ca="1" si="180"/>
        <v>1.408450704225352E-2</v>
      </c>
      <c r="BR101" s="256">
        <f t="shared" ca="1" si="181"/>
        <v>0.58553098591549302</v>
      </c>
      <c r="BS101" s="256">
        <f t="shared" ca="1" si="182"/>
        <v>0.9859154929577465</v>
      </c>
      <c r="BT101" s="255">
        <f t="shared" ca="1" si="183"/>
        <v>0.93333333333333335</v>
      </c>
      <c r="BU101" s="255">
        <f t="shared" ca="1" si="184"/>
        <v>5.333333333333333E-2</v>
      </c>
      <c r="BV101" s="255">
        <f t="shared" ca="1" si="185"/>
        <v>1.3333333333333332E-2</v>
      </c>
      <c r="BW101" s="256">
        <f t="shared" ca="1" si="186"/>
        <v>0.55430266666666661</v>
      </c>
      <c r="BX101" s="256">
        <f t="shared" ca="1" si="163"/>
        <v>0.93333333333333335</v>
      </c>
      <c r="BY101" s="255">
        <f t="shared" ca="1" si="187"/>
        <v>1</v>
      </c>
      <c r="BZ101" s="255">
        <f t="shared" ca="1" si="188"/>
        <v>0</v>
      </c>
      <c r="CA101" s="255">
        <f t="shared" ca="1" si="189"/>
        <v>0</v>
      </c>
      <c r="CB101" s="256">
        <f t="shared" ca="1" si="190"/>
        <v>0.57740000000000002</v>
      </c>
      <c r="CC101" s="256">
        <f t="shared" ca="1" si="191"/>
        <v>1</v>
      </c>
      <c r="CD101" s="255">
        <f t="shared" ca="1" si="192"/>
        <v>7.2451267897188198E-2</v>
      </c>
      <c r="CE101" s="255">
        <f t="shared" ca="1" si="193"/>
        <v>5.8133517336553392E-2</v>
      </c>
      <c r="CF101" s="255">
        <f t="shared" ca="1" si="194"/>
        <v>0.86941521476625838</v>
      </c>
      <c r="CG101" s="256">
        <f t="shared" ca="1" si="195"/>
        <v>1.0457471105744351</v>
      </c>
      <c r="CH101" s="256">
        <f t="shared" ca="1" si="196"/>
        <v>7.2451267897188198E-2</v>
      </c>
      <c r="CI101" s="257" t="e">
        <f t="shared" ca="1" si="144"/>
        <v>#REF!</v>
      </c>
      <c r="CJ101" s="257" t="e">
        <f t="shared" ca="1" si="169"/>
        <v>#REF!</v>
      </c>
      <c r="CK101" s="257" t="e">
        <f t="shared" ca="1" si="170"/>
        <v>#REF!</v>
      </c>
      <c r="CL101" s="255" t="e">
        <f t="shared" ca="1" si="197"/>
        <v>#REF!</v>
      </c>
      <c r="CM101" s="255" t="e">
        <f t="shared" ca="1" si="198"/>
        <v>#REF!</v>
      </c>
      <c r="CN101" s="255" t="e">
        <f t="shared" ca="1" si="199"/>
        <v>#REF!</v>
      </c>
      <c r="CO101" s="256" t="e">
        <f t="shared" ca="1" si="200"/>
        <v>#REF!</v>
      </c>
      <c r="CP101" s="256">
        <f t="shared" ca="1" si="201"/>
        <v>-1</v>
      </c>
      <c r="CQ101" s="255">
        <f t="shared" ca="1" si="202"/>
        <v>8.0094123426235168E-3</v>
      </c>
      <c r="CR101" s="255">
        <f t="shared" ca="1" si="203"/>
        <v>1.5545070165905161E-2</v>
      </c>
      <c r="CS101" s="255">
        <f t="shared" ca="1" si="204"/>
        <v>0.97644551749147124</v>
      </c>
      <c r="CT101" s="256">
        <f t="shared" ca="1" si="205"/>
        <v>1.1321262737340327</v>
      </c>
      <c r="CU101" s="256">
        <f t="shared" ca="1" si="206"/>
        <v>8.0094123426235168E-3</v>
      </c>
      <c r="CV101" s="217"/>
      <c r="CW101" s="252">
        <f t="shared" ca="1" si="207"/>
        <v>0.40388934118523867</v>
      </c>
      <c r="CX101" s="256">
        <f t="shared" ca="1" si="208"/>
        <v>2.5763050582698455E-2</v>
      </c>
      <c r="CY101" s="252">
        <f t="shared" ca="1" si="209"/>
        <v>0.80719985154945262</v>
      </c>
      <c r="CZ101" s="252">
        <f t="shared" ca="1" si="210"/>
        <v>0.65996228786926459</v>
      </c>
      <c r="DA101" s="258" t="e">
        <f t="shared" ca="1" si="211"/>
        <v>#NUM!</v>
      </c>
      <c r="DB101" s="259"/>
      <c r="DC101" s="258">
        <f t="shared" ca="1" si="212"/>
        <v>-999</v>
      </c>
    </row>
    <row r="102" spans="1:107" ht="14.4" x14ac:dyDescent="0.3">
      <c r="A102" s="217"/>
      <c r="B102" s="217"/>
      <c r="C102" s="217"/>
      <c r="D102" s="217" t="s">
        <v>1060</v>
      </c>
      <c r="E102" s="217"/>
      <c r="F102" s="217"/>
      <c r="G102" s="217"/>
      <c r="H102" s="217"/>
      <c r="I102" s="228">
        <v>7.4</v>
      </c>
      <c r="J102" s="217">
        <v>2.1000000000000001E-2</v>
      </c>
      <c r="K102" s="228">
        <v>50.6</v>
      </c>
      <c r="L102" s="228">
        <v>9.6999999999999993</v>
      </c>
      <c r="M102" s="228">
        <v>66</v>
      </c>
      <c r="N102" s="228">
        <v>28.3</v>
      </c>
      <c r="O102" s="228"/>
      <c r="P102" s="228">
        <v>2.5999999999999999E-2</v>
      </c>
      <c r="Q102" s="228">
        <v>27</v>
      </c>
      <c r="R102" s="217"/>
      <c r="S102" s="228">
        <v>28.7</v>
      </c>
      <c r="T102" s="228">
        <v>380</v>
      </c>
      <c r="U102" s="217">
        <v>0</v>
      </c>
      <c r="V102" s="217"/>
      <c r="W102" s="217">
        <v>6.0000000000000001E-3</v>
      </c>
      <c r="X102" s="276"/>
      <c r="Y102" s="217"/>
      <c r="Z102" s="228">
        <v>0.27400000000000002</v>
      </c>
      <c r="AA102" s="277"/>
      <c r="AB102" s="217">
        <v>9.5000000000000001E-2</v>
      </c>
      <c r="AC102" s="228">
        <v>8.9999999999999993E-3</v>
      </c>
      <c r="AD102" s="217"/>
      <c r="AE102" s="217"/>
      <c r="AF102" s="217"/>
      <c r="AG102" s="217" t="str">
        <f t="shared" ca="1" si="145"/>
        <v>W_ID_242_FS_001</v>
      </c>
      <c r="AH102" s="217"/>
      <c r="AI102" s="217"/>
      <c r="AJ102" s="217"/>
      <c r="AK102" s="217"/>
      <c r="AL102" s="217">
        <f t="shared" ca="1" si="155"/>
        <v>7.4</v>
      </c>
      <c r="AM102" s="228">
        <v>2.1000000000000001E-2</v>
      </c>
      <c r="AN102" s="217">
        <f t="shared" ca="1" si="176"/>
        <v>50.6</v>
      </c>
      <c r="AO102" s="217">
        <f t="shared" ca="1" si="176"/>
        <v>9.6999999999999993</v>
      </c>
      <c r="AP102" s="217">
        <f t="shared" ca="1" si="176"/>
        <v>66</v>
      </c>
      <c r="AQ102" s="217">
        <f t="shared" ca="1" si="176"/>
        <v>28.3</v>
      </c>
      <c r="AR102" s="217">
        <f t="shared" ca="1" si="176"/>
        <v>0</v>
      </c>
      <c r="AS102" s="217">
        <f t="shared" ca="1" si="176"/>
        <v>2.5999999999999999E-2</v>
      </c>
      <c r="AT102" s="217">
        <f t="shared" ca="1" si="176"/>
        <v>27</v>
      </c>
      <c r="AU102" s="217">
        <f t="shared" ca="1" si="176"/>
        <v>0</v>
      </c>
      <c r="AV102" s="217">
        <f t="shared" ca="1" si="176"/>
        <v>28.7</v>
      </c>
      <c r="AW102" s="217">
        <f t="shared" ca="1" si="176"/>
        <v>380</v>
      </c>
      <c r="AX102" s="217">
        <f t="shared" ca="1" si="176"/>
        <v>0</v>
      </c>
      <c r="AY102" s="217"/>
      <c r="AZ102" s="217">
        <f t="shared" ca="1" si="174"/>
        <v>6.0000000000000001E-3</v>
      </c>
      <c r="BA102" s="217">
        <f t="shared" ca="1" si="174"/>
        <v>0</v>
      </c>
      <c r="BB102" s="217">
        <f t="shared" ca="1" si="174"/>
        <v>0</v>
      </c>
      <c r="BC102" s="217">
        <f t="shared" ca="1" si="174"/>
        <v>0.27400000000000002</v>
      </c>
      <c r="BD102" s="217"/>
      <c r="BE102" s="217">
        <f t="shared" ca="1" si="175"/>
        <v>9.5000000000000001E-2</v>
      </c>
      <c r="BF102" s="217">
        <f t="shared" ca="1" si="175"/>
        <v>8.9999999999999993E-3</v>
      </c>
      <c r="BG102" s="217"/>
      <c r="BH102" s="217">
        <f t="shared" ca="1" si="167"/>
        <v>0</v>
      </c>
      <c r="BI102" s="217">
        <f t="shared" ca="1" si="168"/>
        <v>99</v>
      </c>
      <c r="BJ102" s="217"/>
      <c r="BK102" s="253">
        <f t="shared" ca="1" si="171"/>
        <v>8.0786562022313184</v>
      </c>
      <c r="BL102" s="253">
        <f t="shared" ca="1" si="172"/>
        <v>7.5874039999999994</v>
      </c>
      <c r="BM102" s="254">
        <f t="shared" ca="1" si="177"/>
        <v>3.135773742024494E-2</v>
      </c>
      <c r="BN102" s="217"/>
      <c r="BO102" s="255">
        <f t="shared" ca="1" si="178"/>
        <v>0.97649186256781195</v>
      </c>
      <c r="BP102" s="255">
        <f t="shared" ca="1" si="179"/>
        <v>0</v>
      </c>
      <c r="BQ102" s="255">
        <f t="shared" ca="1" si="180"/>
        <v>2.3508137432188068E-2</v>
      </c>
      <c r="BR102" s="256">
        <f t="shared" ca="1" si="181"/>
        <v>0.59097124773960219</v>
      </c>
      <c r="BS102" s="256">
        <f t="shared" ca="1" si="182"/>
        <v>0.97649186256781195</v>
      </c>
      <c r="BT102" s="255">
        <f t="shared" ca="1" si="183"/>
        <v>0.90756302521008403</v>
      </c>
      <c r="BU102" s="255">
        <f t="shared" ca="1" si="184"/>
        <v>7.0588235294117646E-2</v>
      </c>
      <c r="BV102" s="255">
        <f t="shared" ca="1" si="185"/>
        <v>2.1848739495798322E-2</v>
      </c>
      <c r="BW102" s="256">
        <f t="shared" ca="1" si="186"/>
        <v>0.54925563025210078</v>
      </c>
      <c r="BX102" s="256">
        <f t="shared" ca="1" si="163"/>
        <v>0.90756302521008403</v>
      </c>
      <c r="BY102" s="255">
        <f t="shared" ca="1" si="187"/>
        <v>1</v>
      </c>
      <c r="BZ102" s="255">
        <f t="shared" ca="1" si="188"/>
        <v>0</v>
      </c>
      <c r="CA102" s="255">
        <f t="shared" ca="1" si="189"/>
        <v>0</v>
      </c>
      <c r="CB102" s="256">
        <f t="shared" ca="1" si="190"/>
        <v>0.57740000000000002</v>
      </c>
      <c r="CC102" s="256">
        <f t="shared" ca="1" si="191"/>
        <v>1</v>
      </c>
      <c r="CD102" s="255">
        <f t="shared" ca="1" si="192"/>
        <v>6.196924489327519E-2</v>
      </c>
      <c r="CE102" s="255">
        <f t="shared" ca="1" si="193"/>
        <v>6.5871012164333262E-2</v>
      </c>
      <c r="CF102" s="255">
        <f t="shared" ca="1" si="194"/>
        <v>0.87215974294239162</v>
      </c>
      <c r="CG102" s="256">
        <f t="shared" ca="1" si="195"/>
        <v>1.0428638971769568</v>
      </c>
      <c r="CH102" s="256">
        <f t="shared" ca="1" si="196"/>
        <v>6.196924489327519E-2</v>
      </c>
      <c r="CI102" s="257" t="e">
        <f t="shared" ca="1" si="144"/>
        <v>#REF!</v>
      </c>
      <c r="CJ102" s="257" t="e">
        <f t="shared" ca="1" si="169"/>
        <v>#REF!</v>
      </c>
      <c r="CK102" s="257" t="e">
        <f t="shared" ca="1" si="170"/>
        <v>#REF!</v>
      </c>
      <c r="CL102" s="255" t="e">
        <f t="shared" ca="1" si="197"/>
        <v>#REF!</v>
      </c>
      <c r="CM102" s="255" t="e">
        <f t="shared" ca="1" si="198"/>
        <v>#REF!</v>
      </c>
      <c r="CN102" s="255" t="e">
        <f t="shared" ca="1" si="199"/>
        <v>#REF!</v>
      </c>
      <c r="CO102" s="256" t="e">
        <f t="shared" ca="1" si="200"/>
        <v>#REF!</v>
      </c>
      <c r="CP102" s="256">
        <f t="shared" ca="1" si="201"/>
        <v>-1</v>
      </c>
      <c r="CQ102" s="255">
        <f t="shared" ca="1" si="202"/>
        <v>9.2548993371015867E-3</v>
      </c>
      <c r="CR102" s="255">
        <f t="shared" ca="1" si="203"/>
        <v>1.7741605448593951E-2</v>
      </c>
      <c r="CS102" s="255">
        <f t="shared" ca="1" si="204"/>
        <v>0.9730034952143044</v>
      </c>
      <c r="CT102" s="256">
        <f t="shared" ca="1" si="205"/>
        <v>1.1288709148011997</v>
      </c>
      <c r="CU102" s="256">
        <f t="shared" ca="1" si="206"/>
        <v>9.2548993371015867E-3</v>
      </c>
      <c r="CV102" s="217"/>
      <c r="CW102" s="252">
        <f t="shared" ca="1" si="207"/>
        <v>0.52175703300819953</v>
      </c>
      <c r="CX102" s="256">
        <f t="shared" ca="1" si="208"/>
        <v>0.15399953299062097</v>
      </c>
      <c r="CY102" s="252">
        <f t="shared" ca="1" si="209"/>
        <v>0.81088825214899718</v>
      </c>
      <c r="CZ102" s="252">
        <f t="shared" ca="1" si="210"/>
        <v>0.65718157181571824</v>
      </c>
      <c r="DA102" s="258" t="e">
        <f t="shared" ca="1" si="211"/>
        <v>#NUM!</v>
      </c>
      <c r="DB102" s="259"/>
      <c r="DC102" s="258">
        <f t="shared" ca="1" si="212"/>
        <v>-999</v>
      </c>
    </row>
    <row r="103" spans="1:107" ht="14.4" x14ac:dyDescent="0.3">
      <c r="A103" s="217"/>
      <c r="B103" s="217"/>
      <c r="C103" s="217"/>
      <c r="D103" s="217" t="s">
        <v>1061</v>
      </c>
      <c r="E103" s="217"/>
      <c r="F103" s="217"/>
      <c r="G103" s="217"/>
      <c r="H103" s="217"/>
      <c r="I103" s="228">
        <v>7.24</v>
      </c>
      <c r="J103" s="217">
        <v>1.6E-2</v>
      </c>
      <c r="K103" s="228">
        <v>59.4</v>
      </c>
      <c r="L103" s="228">
        <v>5.2</v>
      </c>
      <c r="M103" s="228">
        <v>97.9</v>
      </c>
      <c r="N103" s="228">
        <v>42.7</v>
      </c>
      <c r="O103" s="228"/>
      <c r="P103" s="228">
        <v>2.4E-2</v>
      </c>
      <c r="Q103" s="228">
        <v>57</v>
      </c>
      <c r="R103" s="217"/>
      <c r="S103" s="228">
        <v>31.3</v>
      </c>
      <c r="T103" s="228">
        <v>477</v>
      </c>
      <c r="U103" s="217">
        <v>0</v>
      </c>
      <c r="V103" s="217"/>
      <c r="W103" s="217">
        <v>3.0000000000000001E-3</v>
      </c>
      <c r="X103" s="276"/>
      <c r="Y103" s="217"/>
      <c r="Z103" s="228">
        <v>0.41</v>
      </c>
      <c r="AA103" s="277"/>
      <c r="AB103" s="217">
        <v>0.32200000000000001</v>
      </c>
      <c r="AC103" s="228">
        <v>0.01</v>
      </c>
      <c r="AD103" s="217"/>
      <c r="AE103" s="217"/>
      <c r="AF103" s="217"/>
      <c r="AG103" s="217" t="str">
        <f t="shared" ca="1" si="145"/>
        <v>W_ID_242_FS_002</v>
      </c>
      <c r="AH103" s="217"/>
      <c r="AI103" s="217"/>
      <c r="AJ103" s="217"/>
      <c r="AK103" s="217"/>
      <c r="AL103" s="217">
        <f t="shared" ca="1" si="155"/>
        <v>7.24</v>
      </c>
      <c r="AM103" s="228">
        <v>1.6E-2</v>
      </c>
      <c r="AN103" s="217">
        <f t="shared" ca="1" si="176"/>
        <v>59.4</v>
      </c>
      <c r="AO103" s="217">
        <f t="shared" ca="1" si="176"/>
        <v>5.2</v>
      </c>
      <c r="AP103" s="217">
        <f t="shared" ca="1" si="176"/>
        <v>97.9</v>
      </c>
      <c r="AQ103" s="217">
        <f t="shared" ca="1" si="176"/>
        <v>42.7</v>
      </c>
      <c r="AR103" s="217">
        <f t="shared" ca="1" si="176"/>
        <v>0</v>
      </c>
      <c r="AS103" s="217">
        <f t="shared" ca="1" si="176"/>
        <v>2.4E-2</v>
      </c>
      <c r="AT103" s="217">
        <f t="shared" ca="1" si="176"/>
        <v>57</v>
      </c>
      <c r="AU103" s="217">
        <f t="shared" ca="1" si="176"/>
        <v>0</v>
      </c>
      <c r="AV103" s="217">
        <f t="shared" ca="1" si="176"/>
        <v>31.3</v>
      </c>
      <c r="AW103" s="217">
        <f t="shared" ca="1" si="176"/>
        <v>477</v>
      </c>
      <c r="AX103" s="217">
        <f t="shared" ca="1" si="176"/>
        <v>0</v>
      </c>
      <c r="AY103" s="217"/>
      <c r="AZ103" s="217">
        <f t="shared" ca="1" si="174"/>
        <v>3.0000000000000001E-3</v>
      </c>
      <c r="BA103" s="217">
        <f t="shared" ca="1" si="174"/>
        <v>0</v>
      </c>
      <c r="BB103" s="217">
        <f t="shared" ca="1" si="174"/>
        <v>0</v>
      </c>
      <c r="BC103" s="217">
        <f t="shared" ca="1" si="174"/>
        <v>0.41</v>
      </c>
      <c r="BD103" s="217"/>
      <c r="BE103" s="217">
        <f t="shared" ca="1" si="175"/>
        <v>0.32200000000000001</v>
      </c>
      <c r="BF103" s="217">
        <f t="shared" ca="1" si="175"/>
        <v>0.01</v>
      </c>
      <c r="BG103" s="217"/>
      <c r="BH103" s="217">
        <f t="shared" ca="1" si="167"/>
        <v>0</v>
      </c>
      <c r="BI103" s="217">
        <f t="shared" ca="1" si="168"/>
        <v>99</v>
      </c>
      <c r="BJ103" s="217"/>
      <c r="BK103" s="253">
        <f t="shared" ca="1" si="171"/>
        <v>11.134236683641783</v>
      </c>
      <c r="BL103" s="253">
        <f t="shared" ca="1" si="172"/>
        <v>10.077665999999999</v>
      </c>
      <c r="BM103" s="254">
        <f t="shared" ca="1" si="177"/>
        <v>4.9810273948531318E-2</v>
      </c>
      <c r="BN103" s="217"/>
      <c r="BO103" s="255">
        <f t="shared" ca="1" si="178"/>
        <v>0.98958333333333326</v>
      </c>
      <c r="BP103" s="255">
        <f t="shared" ca="1" si="179"/>
        <v>0</v>
      </c>
      <c r="BQ103" s="255">
        <f t="shared" ca="1" si="180"/>
        <v>1.0416666666666666E-2</v>
      </c>
      <c r="BR103" s="256">
        <f t="shared" ca="1" si="181"/>
        <v>0.58341354166666659</v>
      </c>
      <c r="BS103" s="256">
        <f t="shared" ca="1" si="182"/>
        <v>0.98958333333333326</v>
      </c>
      <c r="BT103" s="255">
        <f t="shared" ca="1" si="183"/>
        <v>0.96283783783783783</v>
      </c>
      <c r="BU103" s="255">
        <f t="shared" ca="1" si="184"/>
        <v>2.7027027027027029E-2</v>
      </c>
      <c r="BV103" s="255">
        <f t="shared" ca="1" si="185"/>
        <v>1.0135135135135134E-2</v>
      </c>
      <c r="BW103" s="256">
        <f t="shared" ca="1" si="186"/>
        <v>0.56764560810810805</v>
      </c>
      <c r="BX103" s="256">
        <f t="shared" ca="1" si="163"/>
        <v>0.96283783783783783</v>
      </c>
      <c r="BY103" s="255">
        <f t="shared" ca="1" si="187"/>
        <v>1</v>
      </c>
      <c r="BZ103" s="255">
        <f t="shared" ca="1" si="188"/>
        <v>0</v>
      </c>
      <c r="CA103" s="255">
        <f t="shared" ca="1" si="189"/>
        <v>0</v>
      </c>
      <c r="CB103" s="256">
        <f t="shared" ca="1" si="190"/>
        <v>0.57740000000000002</v>
      </c>
      <c r="CC103" s="256">
        <f t="shared" ca="1" si="191"/>
        <v>1</v>
      </c>
      <c r="CD103" s="255">
        <f t="shared" ca="1" si="192"/>
        <v>0.10083141694675395</v>
      </c>
      <c r="CE103" s="255">
        <f t="shared" ca="1" si="193"/>
        <v>5.5368830709357872E-2</v>
      </c>
      <c r="CF103" s="255">
        <f t="shared" ca="1" si="194"/>
        <v>0.84379975234388827</v>
      </c>
      <c r="CG103" s="256">
        <f t="shared" ca="1" si="195"/>
        <v>1.0325556341765436</v>
      </c>
      <c r="CH103" s="256">
        <f t="shared" ca="1" si="196"/>
        <v>0.10083141694675395</v>
      </c>
      <c r="CI103" s="257" t="e">
        <f t="shared" ca="1" si="144"/>
        <v>#REF!</v>
      </c>
      <c r="CJ103" s="257" t="e">
        <f t="shared" ca="1" si="169"/>
        <v>#REF!</v>
      </c>
      <c r="CK103" s="257" t="e">
        <f t="shared" ca="1" si="170"/>
        <v>#REF!</v>
      </c>
      <c r="CL103" s="255" t="e">
        <f t="shared" ca="1" si="197"/>
        <v>#REF!</v>
      </c>
      <c r="CM103" s="255" t="e">
        <f t="shared" ca="1" si="198"/>
        <v>#REF!</v>
      </c>
      <c r="CN103" s="255" t="e">
        <f t="shared" ca="1" si="199"/>
        <v>#REF!</v>
      </c>
      <c r="CO103" s="256" t="e">
        <f t="shared" ca="1" si="200"/>
        <v>#REF!</v>
      </c>
      <c r="CP103" s="256">
        <f t="shared" ca="1" si="201"/>
        <v>-1</v>
      </c>
      <c r="CQ103" s="255">
        <f t="shared" ca="1" si="202"/>
        <v>8.9378095012332039E-3</v>
      </c>
      <c r="CR103" s="255">
        <f t="shared" ca="1" si="203"/>
        <v>7.8243450179145899E-3</v>
      </c>
      <c r="CS103" s="255">
        <f t="shared" ca="1" si="204"/>
        <v>0.98323784548085225</v>
      </c>
      <c r="CT103" s="256">
        <f t="shared" ca="1" si="205"/>
        <v>1.1405054313827523</v>
      </c>
      <c r="CU103" s="256">
        <f t="shared" ca="1" si="206"/>
        <v>8.9378095012332039E-3</v>
      </c>
      <c r="CV103" s="217"/>
      <c r="CW103" s="252">
        <f t="shared" ca="1" si="207"/>
        <v>-0.19842118775542539</v>
      </c>
      <c r="CX103" s="256">
        <f t="shared" ca="1" si="208"/>
        <v>-0.55877600453353948</v>
      </c>
      <c r="CY103" s="252">
        <f t="shared" ca="1" si="209"/>
        <v>0.81348828348256819</v>
      </c>
      <c r="CZ103" s="252">
        <f t="shared" ca="1" si="210"/>
        <v>0.46678635547576297</v>
      </c>
      <c r="DA103" s="258" t="e">
        <f t="shared" ca="1" si="211"/>
        <v>#NUM!</v>
      </c>
      <c r="DB103" s="259"/>
      <c r="DC103" s="258">
        <f t="shared" ca="1" si="212"/>
        <v>-999</v>
      </c>
    </row>
    <row r="104" spans="1:107" ht="14.4" x14ac:dyDescent="0.3">
      <c r="A104" s="217"/>
      <c r="B104" s="217"/>
      <c r="C104" s="217"/>
      <c r="D104" s="217" t="s">
        <v>1064</v>
      </c>
      <c r="E104" s="217"/>
      <c r="F104" s="217"/>
      <c r="G104" s="217"/>
      <c r="H104" s="217"/>
      <c r="I104" s="228">
        <v>6.39</v>
      </c>
      <c r="J104" s="217">
        <v>0.112</v>
      </c>
      <c r="K104" s="228">
        <v>170.5</v>
      </c>
      <c r="L104" s="228">
        <v>7.4</v>
      </c>
      <c r="M104" s="228">
        <v>151.1</v>
      </c>
      <c r="N104" s="228">
        <v>45.1</v>
      </c>
      <c r="O104" s="228"/>
      <c r="P104" s="228">
        <v>0.871</v>
      </c>
      <c r="Q104" s="228">
        <v>77</v>
      </c>
      <c r="R104" s="217"/>
      <c r="S104" s="228">
        <v>55.4</v>
      </c>
      <c r="T104" s="228">
        <v>740</v>
      </c>
      <c r="U104" s="217">
        <v>0</v>
      </c>
      <c r="V104" s="217"/>
      <c r="W104" s="217">
        <v>3.0000000000000001E-3</v>
      </c>
      <c r="X104" s="276"/>
      <c r="Y104" s="217"/>
      <c r="Z104" s="228">
        <v>0.73199999999999998</v>
      </c>
      <c r="AA104" s="277"/>
      <c r="AB104" s="217">
        <v>4.3999999999999997E-2</v>
      </c>
      <c r="AC104" s="228">
        <v>0.91500000000000004</v>
      </c>
      <c r="AD104" s="217"/>
      <c r="AE104" s="217">
        <v>-7.44</v>
      </c>
      <c r="AF104" s="217">
        <v>-46.7</v>
      </c>
      <c r="AG104" s="217" t="str">
        <f t="shared" ca="1" si="145"/>
        <v>W_ID_245_FS_001</v>
      </c>
      <c r="AH104" s="217"/>
      <c r="AI104" s="217"/>
      <c r="AJ104" s="217"/>
      <c r="AK104" s="217"/>
      <c r="AL104" s="217">
        <f t="shared" ca="1" si="155"/>
        <v>6.39</v>
      </c>
      <c r="AM104" s="228">
        <v>0.112</v>
      </c>
      <c r="AN104" s="217">
        <f t="shared" ref="AN104:AX124" ca="1" si="213">ABS(INDIRECT(AN$5&amp;(CELL("row", AN104))))</f>
        <v>170.5</v>
      </c>
      <c r="AO104" s="217">
        <f t="shared" ca="1" si="213"/>
        <v>7.4</v>
      </c>
      <c r="AP104" s="217">
        <f t="shared" ca="1" si="213"/>
        <v>151.1</v>
      </c>
      <c r="AQ104" s="217">
        <f t="shared" ca="1" si="213"/>
        <v>45.1</v>
      </c>
      <c r="AR104" s="217">
        <f t="shared" ca="1" si="213"/>
        <v>0</v>
      </c>
      <c r="AS104" s="217">
        <f t="shared" ca="1" si="213"/>
        <v>0.871</v>
      </c>
      <c r="AT104" s="217">
        <f t="shared" ca="1" si="213"/>
        <v>77</v>
      </c>
      <c r="AU104" s="217">
        <f t="shared" ca="1" si="213"/>
        <v>0</v>
      </c>
      <c r="AV104" s="217">
        <f t="shared" ca="1" si="213"/>
        <v>55.4</v>
      </c>
      <c r="AW104" s="217">
        <f t="shared" ca="1" si="213"/>
        <v>740</v>
      </c>
      <c r="AX104" s="217">
        <f t="shared" ca="1" si="213"/>
        <v>0</v>
      </c>
      <c r="AY104" s="217"/>
      <c r="AZ104" s="217">
        <f t="shared" ca="1" si="174"/>
        <v>3.0000000000000001E-3</v>
      </c>
      <c r="BA104" s="217">
        <f t="shared" ca="1" si="174"/>
        <v>0</v>
      </c>
      <c r="BB104" s="217">
        <f t="shared" ca="1" si="174"/>
        <v>0</v>
      </c>
      <c r="BC104" s="217">
        <f t="shared" ca="1" si="174"/>
        <v>0.73199999999999998</v>
      </c>
      <c r="BD104" s="217"/>
      <c r="BE104" s="217">
        <f t="shared" ca="1" si="175"/>
        <v>4.3999999999999997E-2</v>
      </c>
      <c r="BF104" s="217">
        <f t="shared" ca="1" si="175"/>
        <v>0.91500000000000004</v>
      </c>
      <c r="BG104" s="217"/>
      <c r="BH104" s="217">
        <f t="shared" ca="1" si="167"/>
        <v>-7.44</v>
      </c>
      <c r="BI104" s="217">
        <f t="shared" ca="1" si="168"/>
        <v>-46.7</v>
      </c>
      <c r="BJ104" s="217"/>
      <c r="BK104" s="253">
        <f t="shared" ca="1" si="171"/>
        <v>18.874692121235579</v>
      </c>
      <c r="BL104" s="253">
        <f t="shared" ca="1" si="172"/>
        <v>15.454197999999998</v>
      </c>
      <c r="BM104" s="254">
        <f t="shared" ca="1" si="177"/>
        <v>9.9638937033961705E-2</v>
      </c>
      <c r="BN104" s="217"/>
      <c r="BO104" s="255">
        <f t="shared" ca="1" si="178"/>
        <v>0.77954948114401412</v>
      </c>
      <c r="BP104" s="255">
        <f t="shared" ca="1" si="179"/>
        <v>0</v>
      </c>
      <c r="BQ104" s="255">
        <f t="shared" ca="1" si="180"/>
        <v>0.22045051885598579</v>
      </c>
      <c r="BR104" s="256">
        <f t="shared" ca="1" si="181"/>
        <v>0.70466608453556057</v>
      </c>
      <c r="BS104" s="256">
        <f t="shared" ca="1" si="182"/>
        <v>0.77954948114401412</v>
      </c>
      <c r="BT104" s="255">
        <f t="shared" ca="1" si="183"/>
        <v>0.70015912707433514</v>
      </c>
      <c r="BU104" s="255">
        <f t="shared" ca="1" si="184"/>
        <v>0.10184132757444875</v>
      </c>
      <c r="BV104" s="255">
        <f t="shared" ca="1" si="185"/>
        <v>0.19799954535121619</v>
      </c>
      <c r="BW104" s="256">
        <f t="shared" ca="1" si="186"/>
        <v>0.63290195498977053</v>
      </c>
      <c r="BX104" s="256">
        <f t="shared" ca="1" si="163"/>
        <v>0.70015912707433514</v>
      </c>
      <c r="BY104" s="255">
        <f t="shared" ca="1" si="187"/>
        <v>1</v>
      </c>
      <c r="BZ104" s="255">
        <f t="shared" ca="1" si="188"/>
        <v>0</v>
      </c>
      <c r="CA104" s="255">
        <f t="shared" ca="1" si="189"/>
        <v>0</v>
      </c>
      <c r="CB104" s="256">
        <f t="shared" ca="1" si="190"/>
        <v>0.57740000000000002</v>
      </c>
      <c r="CC104" s="256">
        <f t="shared" ca="1" si="191"/>
        <v>1</v>
      </c>
      <c r="CD104" s="255">
        <f t="shared" ca="1" si="192"/>
        <v>8.8262265016047683E-2</v>
      </c>
      <c r="CE104" s="255">
        <f t="shared" ca="1" si="193"/>
        <v>6.3502980284273272E-2</v>
      </c>
      <c r="CF104" s="255">
        <f t="shared" ca="1" si="194"/>
        <v>0.84823475469967902</v>
      </c>
      <c r="CG104" s="256">
        <f t="shared" ca="1" si="195"/>
        <v>1.0304193030719853</v>
      </c>
      <c r="CH104" s="256">
        <f t="shared" ca="1" si="196"/>
        <v>8.8262265016047683E-2</v>
      </c>
      <c r="CI104" s="257" t="e">
        <f t="shared" ca="1" si="144"/>
        <v>#REF!</v>
      </c>
      <c r="CJ104" s="257" t="e">
        <f t="shared" ca="1" si="169"/>
        <v>#REF!</v>
      </c>
      <c r="CK104" s="257" t="e">
        <f t="shared" ca="1" si="170"/>
        <v>#REF!</v>
      </c>
      <c r="CL104" s="255" t="e">
        <f t="shared" ca="1" si="197"/>
        <v>#REF!</v>
      </c>
      <c r="CM104" s="255" t="e">
        <f t="shared" ca="1" si="198"/>
        <v>#REF!</v>
      </c>
      <c r="CN104" s="255" t="e">
        <f t="shared" ca="1" si="199"/>
        <v>#REF!</v>
      </c>
      <c r="CO104" s="256" t="e">
        <f t="shared" ca="1" si="200"/>
        <v>#REF!</v>
      </c>
      <c r="CP104" s="256">
        <f t="shared" ca="1" si="201"/>
        <v>-1</v>
      </c>
      <c r="CQ104" s="255">
        <f t="shared" ca="1" si="202"/>
        <v>2.4496586680707116E-2</v>
      </c>
      <c r="CR104" s="255">
        <f t="shared" ca="1" si="203"/>
        <v>1.0631949644412473E-2</v>
      </c>
      <c r="CS104" s="255">
        <f t="shared" ca="1" si="204"/>
        <v>0.96487146367488041</v>
      </c>
      <c r="CT104" s="256">
        <f t="shared" ca="1" si="205"/>
        <v>1.1282814082548247</v>
      </c>
      <c r="CU104" s="256">
        <f t="shared" ca="1" si="206"/>
        <v>2.4496586680707116E-2</v>
      </c>
      <c r="CV104" s="217"/>
      <c r="CW104" s="252">
        <f t="shared" ca="1" si="207"/>
        <v>8.4286897583991882E-2</v>
      </c>
      <c r="CX104" s="256">
        <f t="shared" ca="1" si="208"/>
        <v>-0.44080102487707284</v>
      </c>
      <c r="CY104" s="252">
        <f t="shared" ca="1" si="209"/>
        <v>0.74904500913469518</v>
      </c>
      <c r="CZ104" s="252">
        <f t="shared" ca="1" si="210"/>
        <v>0.30265848670756645</v>
      </c>
      <c r="DA104" s="258" t="e">
        <f t="shared" ca="1" si="211"/>
        <v>#NUM!</v>
      </c>
      <c r="DB104" s="259"/>
      <c r="DC104" s="258">
        <f t="shared" ca="1" si="212"/>
        <v>-999</v>
      </c>
    </row>
    <row r="105" spans="1:107" ht="14.4" x14ac:dyDescent="0.3">
      <c r="A105" s="217"/>
      <c r="B105" s="217"/>
      <c r="C105" s="217"/>
      <c r="D105" s="217" t="s">
        <v>1065</v>
      </c>
      <c r="E105" s="217"/>
      <c r="F105" s="217"/>
      <c r="G105" s="217"/>
      <c r="H105" s="217"/>
      <c r="I105" s="228">
        <v>6.71</v>
      </c>
      <c r="J105" s="217">
        <v>0.38200000000000001</v>
      </c>
      <c r="K105" s="228">
        <v>133</v>
      </c>
      <c r="L105" s="228">
        <v>12.9</v>
      </c>
      <c r="M105" s="228">
        <v>200.7</v>
      </c>
      <c r="N105" s="228">
        <v>129</v>
      </c>
      <c r="O105" s="228"/>
      <c r="P105" s="228">
        <v>1.7330000000000001</v>
      </c>
      <c r="Q105" s="228">
        <v>44</v>
      </c>
      <c r="R105" s="217"/>
      <c r="S105" s="228">
        <v>45.3</v>
      </c>
      <c r="T105" s="228">
        <v>1150</v>
      </c>
      <c r="U105" s="217">
        <v>0</v>
      </c>
      <c r="V105" s="217"/>
      <c r="W105" s="217">
        <v>8.4000000000000005E-2</v>
      </c>
      <c r="X105" s="276"/>
      <c r="Y105" s="217"/>
      <c r="Z105" s="228">
        <v>2.1850000000000001</v>
      </c>
      <c r="AA105" s="277"/>
      <c r="AB105" s="217">
        <v>5.6000000000000001E-2</v>
      </c>
      <c r="AC105" s="228">
        <v>2.54</v>
      </c>
      <c r="AD105" s="217"/>
      <c r="AE105" s="217">
        <v>-8.06</v>
      </c>
      <c r="AF105" s="217">
        <v>-43.61</v>
      </c>
      <c r="AG105" s="217" t="str">
        <f t="shared" ca="1" si="145"/>
        <v>W_ID_246_FS_001</v>
      </c>
      <c r="AH105" s="217"/>
      <c r="AI105" s="217"/>
      <c r="AJ105" s="217"/>
      <c r="AK105" s="217"/>
      <c r="AL105" s="217">
        <f t="shared" ca="1" si="155"/>
        <v>6.71</v>
      </c>
      <c r="AM105" s="228">
        <v>0.38200000000000001</v>
      </c>
      <c r="AN105" s="217">
        <f t="shared" ca="1" si="213"/>
        <v>133</v>
      </c>
      <c r="AO105" s="217">
        <f t="shared" ca="1" si="213"/>
        <v>12.9</v>
      </c>
      <c r="AP105" s="217">
        <f t="shared" ca="1" si="213"/>
        <v>200.7</v>
      </c>
      <c r="AQ105" s="217">
        <f t="shared" ca="1" si="213"/>
        <v>129</v>
      </c>
      <c r="AR105" s="217">
        <f t="shared" ca="1" si="213"/>
        <v>0</v>
      </c>
      <c r="AS105" s="217">
        <f t="shared" ca="1" si="213"/>
        <v>1.7330000000000001</v>
      </c>
      <c r="AT105" s="217">
        <f t="shared" ca="1" si="213"/>
        <v>44</v>
      </c>
      <c r="AU105" s="217">
        <f t="shared" ca="1" si="213"/>
        <v>0</v>
      </c>
      <c r="AV105" s="217">
        <f t="shared" ca="1" si="213"/>
        <v>45.3</v>
      </c>
      <c r="AW105" s="217">
        <f t="shared" ca="1" si="213"/>
        <v>1150</v>
      </c>
      <c r="AX105" s="217">
        <f t="shared" ca="1" si="213"/>
        <v>0</v>
      </c>
      <c r="AY105" s="217"/>
      <c r="AZ105" s="217">
        <f t="shared" ca="1" si="174"/>
        <v>8.4000000000000005E-2</v>
      </c>
      <c r="BA105" s="217">
        <f t="shared" ca="1" si="174"/>
        <v>0</v>
      </c>
      <c r="BB105" s="217">
        <f t="shared" ca="1" si="174"/>
        <v>0</v>
      </c>
      <c r="BC105" s="217">
        <f t="shared" ca="1" si="174"/>
        <v>2.1850000000000001</v>
      </c>
      <c r="BD105" s="217"/>
      <c r="BE105" s="217">
        <f t="shared" ca="1" si="175"/>
        <v>5.6000000000000001E-2</v>
      </c>
      <c r="BF105" s="217">
        <f t="shared" ca="1" si="175"/>
        <v>2.54</v>
      </c>
      <c r="BG105" s="217"/>
      <c r="BH105" s="217">
        <f t="shared" ca="1" si="167"/>
        <v>-8.06</v>
      </c>
      <c r="BI105" s="217">
        <f t="shared" ca="1" si="168"/>
        <v>-43.61</v>
      </c>
      <c r="BJ105" s="217"/>
      <c r="BK105" s="253">
        <f t="shared" ca="1" si="171"/>
        <v>26.800074764584295</v>
      </c>
      <c r="BL105" s="253">
        <f t="shared" ca="1" si="172"/>
        <v>21.032885999999998</v>
      </c>
      <c r="BM105" s="254">
        <f t="shared" ca="1" si="177"/>
        <v>0.12056934533005839</v>
      </c>
      <c r="BN105" s="217"/>
      <c r="BO105" s="255">
        <f t="shared" ca="1" si="178"/>
        <v>0.50386487260234758</v>
      </c>
      <c r="BP105" s="255">
        <f t="shared" ca="1" si="179"/>
        <v>0</v>
      </c>
      <c r="BQ105" s="255">
        <f t="shared" ca="1" si="180"/>
        <v>0.49613512739765248</v>
      </c>
      <c r="BR105" s="256">
        <f t="shared" ca="1" si="181"/>
        <v>0.86381880904666486</v>
      </c>
      <c r="BS105" s="256">
        <f t="shared" ca="1" si="182"/>
        <v>0.50386487260234758</v>
      </c>
      <c r="BT105" s="255">
        <f t="shared" ca="1" si="183"/>
        <v>0.3505277833100976</v>
      </c>
      <c r="BU105" s="255">
        <f t="shared" ca="1" si="184"/>
        <v>0.30432184823740294</v>
      </c>
      <c r="BV105" s="255">
        <f t="shared" ca="1" si="185"/>
        <v>0.34515036845249952</v>
      </c>
      <c r="BW105" s="256">
        <f t="shared" ca="1" si="186"/>
        <v>0.60093987253535164</v>
      </c>
      <c r="BX105" s="256">
        <f t="shared" ca="1" si="163"/>
        <v>0.3505277833100976</v>
      </c>
      <c r="BY105" s="255">
        <f t="shared" ca="1" si="187"/>
        <v>1</v>
      </c>
      <c r="BZ105" s="255">
        <f t="shared" ca="1" si="188"/>
        <v>0</v>
      </c>
      <c r="CA105" s="255">
        <f t="shared" ca="1" si="189"/>
        <v>0</v>
      </c>
      <c r="CB105" s="256">
        <f t="shared" ca="1" si="190"/>
        <v>0.57740000000000002</v>
      </c>
      <c r="CC105" s="256">
        <f t="shared" ca="1" si="191"/>
        <v>1</v>
      </c>
      <c r="CD105" s="255">
        <f t="shared" ca="1" si="192"/>
        <v>3.55039134995562E-2</v>
      </c>
      <c r="CE105" s="255">
        <f t="shared" ca="1" si="193"/>
        <v>3.6552892762043085E-2</v>
      </c>
      <c r="CF105" s="255">
        <f t="shared" ca="1" si="194"/>
        <v>0.92794319373840073</v>
      </c>
      <c r="CG105" s="256">
        <f t="shared" ca="1" si="195"/>
        <v>1.0919959654643752</v>
      </c>
      <c r="CH105" s="256">
        <f t="shared" ca="1" si="196"/>
        <v>3.55039134995562E-2</v>
      </c>
      <c r="CI105" s="257" t="e">
        <f t="shared" ref="CI105:CI124" ca="1" si="214">INDIRECT("R"&amp;ROW(CI105)&amp;"C"&amp;(COLUMN(INDIRECT(X$3&amp;ROW(CI105),TRUE))+29),FALSE)</f>
        <v>#REF!</v>
      </c>
      <c r="CJ105" s="257" t="e">
        <f t="shared" ca="1" si="169"/>
        <v>#REF!</v>
      </c>
      <c r="CK105" s="257" t="e">
        <f t="shared" ca="1" si="170"/>
        <v>#REF!</v>
      </c>
      <c r="CL105" s="255" t="e">
        <f t="shared" ca="1" si="197"/>
        <v>#REF!</v>
      </c>
      <c r="CM105" s="255" t="e">
        <f t="shared" ca="1" si="198"/>
        <v>#REF!</v>
      </c>
      <c r="CN105" s="255" t="e">
        <f t="shared" ca="1" si="199"/>
        <v>#REF!</v>
      </c>
      <c r="CO105" s="256" t="e">
        <f t="shared" ca="1" si="200"/>
        <v>#REF!</v>
      </c>
      <c r="CP105" s="256">
        <f t="shared" ca="1" si="201"/>
        <v>-1</v>
      </c>
      <c r="CQ105" s="255">
        <f t="shared" ca="1" si="202"/>
        <v>1.1445963695463444E-2</v>
      </c>
      <c r="CR105" s="255">
        <f t="shared" ca="1" si="203"/>
        <v>1.1101724185825446E-2</v>
      </c>
      <c r="CS105" s="255">
        <f t="shared" ca="1" si="204"/>
        <v>0.97745231211871109</v>
      </c>
      <c r="CT105" s="256">
        <f t="shared" ca="1" si="205"/>
        <v>1.1352730842412364</v>
      </c>
      <c r="CU105" s="256">
        <f t="shared" ca="1" si="206"/>
        <v>1.1445963695463444E-2</v>
      </c>
      <c r="CV105" s="217"/>
      <c r="CW105" s="252">
        <f t="shared" ca="1" si="207"/>
        <v>0.11058971029924924</v>
      </c>
      <c r="CX105" s="256">
        <f t="shared" ca="1" si="208"/>
        <v>-8.1367951888987378E-2</v>
      </c>
      <c r="CY105" s="252">
        <f t="shared" ca="1" si="209"/>
        <v>0.86536526464077279</v>
      </c>
      <c r="CZ105" s="252">
        <f t="shared" ca="1" si="210"/>
        <v>0.49236641221374045</v>
      </c>
      <c r="DA105" s="258" t="e">
        <f t="shared" ca="1" si="211"/>
        <v>#NUM!</v>
      </c>
      <c r="DB105" s="259"/>
      <c r="DC105" s="258">
        <f t="shared" ca="1" si="212"/>
        <v>-999</v>
      </c>
    </row>
    <row r="106" spans="1:107" ht="14.4" x14ac:dyDescent="0.3">
      <c r="A106" s="217"/>
      <c r="B106" s="217"/>
      <c r="C106" s="217"/>
      <c r="D106" s="217" t="s">
        <v>1066</v>
      </c>
      <c r="E106" s="217"/>
      <c r="F106" s="217"/>
      <c r="G106" s="217"/>
      <c r="H106" s="217"/>
      <c r="I106" s="228">
        <v>6.88</v>
      </c>
      <c r="J106" s="217">
        <v>0.184</v>
      </c>
      <c r="K106" s="228">
        <v>318.3</v>
      </c>
      <c r="L106" s="228">
        <v>1.1000000000000001</v>
      </c>
      <c r="M106" s="228">
        <v>286.10000000000002</v>
      </c>
      <c r="N106" s="228">
        <v>124.3</v>
      </c>
      <c r="O106" s="228"/>
      <c r="P106" s="228">
        <v>9.2999999999999999E-2</v>
      </c>
      <c r="Q106" s="228">
        <v>110</v>
      </c>
      <c r="R106" s="217"/>
      <c r="S106" s="228">
        <v>40.1</v>
      </c>
      <c r="T106" s="228">
        <v>727</v>
      </c>
      <c r="U106" s="217">
        <v>0</v>
      </c>
      <c r="V106" s="217"/>
      <c r="W106" s="217">
        <v>8.9999999999999993E-3</v>
      </c>
      <c r="X106" s="276"/>
      <c r="Y106" s="217"/>
      <c r="Z106" s="228">
        <v>1.4930000000000001</v>
      </c>
      <c r="AA106" s="277"/>
      <c r="AB106" s="217">
        <v>0</v>
      </c>
      <c r="AC106" s="228">
        <v>1.04</v>
      </c>
      <c r="AD106" s="217"/>
      <c r="AE106" s="217">
        <v>-7.85</v>
      </c>
      <c r="AF106" s="217">
        <v>-41.29</v>
      </c>
      <c r="AG106" s="217" t="str">
        <f t="shared" ref="AG106:AG124" ca="1" si="215">IF(ISBLANK(INDIRECT(AG$5&amp;(CELL("row", AG106)))),"",INDIRECT(AG$5&amp;(CELL("row", AG106))))</f>
        <v>W_ID_247_FS_001</v>
      </c>
      <c r="AH106" s="217"/>
      <c r="AI106" s="217"/>
      <c r="AJ106" s="217"/>
      <c r="AK106" s="217"/>
      <c r="AL106" s="217">
        <f t="shared" ca="1" si="155"/>
        <v>6.88</v>
      </c>
      <c r="AM106" s="228">
        <v>0.184</v>
      </c>
      <c r="AN106" s="217">
        <f t="shared" ca="1" si="213"/>
        <v>318.3</v>
      </c>
      <c r="AO106" s="217">
        <f t="shared" ca="1" si="213"/>
        <v>1.1000000000000001</v>
      </c>
      <c r="AP106" s="217">
        <f t="shared" ca="1" si="213"/>
        <v>286.10000000000002</v>
      </c>
      <c r="AQ106" s="217">
        <f t="shared" ca="1" si="213"/>
        <v>124.3</v>
      </c>
      <c r="AR106" s="217">
        <f t="shared" ca="1" si="213"/>
        <v>0</v>
      </c>
      <c r="AS106" s="217">
        <f t="shared" ca="1" si="213"/>
        <v>9.2999999999999999E-2</v>
      </c>
      <c r="AT106" s="217">
        <f t="shared" ca="1" si="213"/>
        <v>110</v>
      </c>
      <c r="AU106" s="217">
        <f t="shared" ca="1" si="213"/>
        <v>0</v>
      </c>
      <c r="AV106" s="217">
        <f t="shared" ca="1" si="213"/>
        <v>40.1</v>
      </c>
      <c r="AW106" s="217">
        <f t="shared" ca="1" si="213"/>
        <v>727</v>
      </c>
      <c r="AX106" s="217">
        <f t="shared" ca="1" si="213"/>
        <v>0</v>
      </c>
      <c r="AY106" s="217"/>
      <c r="AZ106" s="217">
        <f t="shared" ca="1" si="174"/>
        <v>8.9999999999999993E-3</v>
      </c>
      <c r="BA106" s="217">
        <f t="shared" ca="1" si="174"/>
        <v>0</v>
      </c>
      <c r="BB106" s="217">
        <f t="shared" ca="1" si="174"/>
        <v>0</v>
      </c>
      <c r="BC106" s="217">
        <f t="shared" ca="1" si="174"/>
        <v>1.4930000000000001</v>
      </c>
      <c r="BD106" s="217"/>
      <c r="BE106" s="217">
        <f t="shared" ca="1" si="175"/>
        <v>0</v>
      </c>
      <c r="BF106" s="217">
        <f t="shared" ca="1" si="175"/>
        <v>1.04</v>
      </c>
      <c r="BG106" s="217"/>
      <c r="BH106" s="217">
        <f t="shared" ca="1" si="167"/>
        <v>-7.85</v>
      </c>
      <c r="BI106" s="217">
        <f t="shared" ca="1" si="168"/>
        <v>-41.29</v>
      </c>
      <c r="BJ106" s="217"/>
      <c r="BK106" s="253">
        <f t="shared" ca="1" si="171"/>
        <v>38.402132011068467</v>
      </c>
      <c r="BL106" s="253">
        <f t="shared" ca="1" si="172"/>
        <v>15.853511999999998</v>
      </c>
      <c r="BM106" s="254">
        <f t="shared" ca="1" si="177"/>
        <v>0.41559952742369843</v>
      </c>
      <c r="BN106" s="217"/>
      <c r="BO106" s="255">
        <f t="shared" ca="1" si="178"/>
        <v>0.97930113509904293</v>
      </c>
      <c r="BP106" s="255">
        <f t="shared" ca="1" si="179"/>
        <v>0</v>
      </c>
      <c r="BQ106" s="255">
        <f t="shared" ca="1" si="180"/>
        <v>2.0698864900957046E-2</v>
      </c>
      <c r="BR106" s="256">
        <f t="shared" ca="1" si="181"/>
        <v>0.58934945470732247</v>
      </c>
      <c r="BS106" s="256">
        <f t="shared" ca="1" si="182"/>
        <v>0.97930113509904293</v>
      </c>
      <c r="BT106" s="255">
        <f t="shared" ca="1" si="183"/>
        <v>0.84146108242493789</v>
      </c>
      <c r="BU106" s="255">
        <f t="shared" ca="1" si="184"/>
        <v>0.14075349015108052</v>
      </c>
      <c r="BV106" s="255">
        <f t="shared" ca="1" si="185"/>
        <v>1.7785427423981644E-2</v>
      </c>
      <c r="BW106" s="256">
        <f t="shared" ca="1" si="186"/>
        <v>0.50639646203863076</v>
      </c>
      <c r="BX106" s="256">
        <f t="shared" ca="1" si="163"/>
        <v>0.84146108242493789</v>
      </c>
      <c r="BY106" s="255">
        <f t="shared" ca="1" si="187"/>
        <v>1</v>
      </c>
      <c r="BZ106" s="255">
        <f t="shared" ca="1" si="188"/>
        <v>0</v>
      </c>
      <c r="CA106" s="255">
        <f t="shared" ca="1" si="189"/>
        <v>0</v>
      </c>
      <c r="CB106" s="256">
        <f t="shared" ca="1" si="190"/>
        <v>0.57740000000000002</v>
      </c>
      <c r="CC106" s="256">
        <f t="shared" ca="1" si="191"/>
        <v>1</v>
      </c>
      <c r="CD106" s="255">
        <f t="shared" ca="1" si="192"/>
        <v>0.12541329380914376</v>
      </c>
      <c r="CE106" s="255">
        <f t="shared" ca="1" si="193"/>
        <v>4.5718846197696957E-2</v>
      </c>
      <c r="CF106" s="255">
        <f t="shared" ca="1" si="194"/>
        <v>0.82886785999315926</v>
      </c>
      <c r="CG106" s="256">
        <f t="shared" ca="1" si="195"/>
        <v>1.0295073537795005</v>
      </c>
      <c r="CH106" s="256">
        <f t="shared" ca="1" si="196"/>
        <v>0.12541329380914376</v>
      </c>
      <c r="CI106" s="257" t="e">
        <f t="shared" ca="1" si="214"/>
        <v>#REF!</v>
      </c>
      <c r="CJ106" s="257" t="e">
        <f t="shared" ca="1" si="169"/>
        <v>#REF!</v>
      </c>
      <c r="CK106" s="257" t="e">
        <f t="shared" ca="1" si="170"/>
        <v>#REF!</v>
      </c>
      <c r="CL106" s="255" t="e">
        <f t="shared" ca="1" si="197"/>
        <v>#REF!</v>
      </c>
      <c r="CM106" s="255" t="e">
        <f t="shared" ca="1" si="198"/>
        <v>#REF!</v>
      </c>
      <c r="CN106" s="255" t="e">
        <f t="shared" ca="1" si="199"/>
        <v>#REF!</v>
      </c>
      <c r="CO106" s="256" t="e">
        <f t="shared" ca="1" si="200"/>
        <v>#REF!</v>
      </c>
      <c r="CP106" s="256">
        <f t="shared" ca="1" si="201"/>
        <v>-1</v>
      </c>
      <c r="CQ106" s="255">
        <f t="shared" ca="1" si="202"/>
        <v>2.773060905979623E-2</v>
      </c>
      <c r="CR106" s="255">
        <f t="shared" ca="1" si="203"/>
        <v>9.5833081890593316E-4</v>
      </c>
      <c r="CS106" s="255">
        <f t="shared" ca="1" si="204"/>
        <v>0.97131106012129786</v>
      </c>
      <c r="CT106" s="256">
        <f t="shared" ca="1" si="205"/>
        <v>1.137584534793189</v>
      </c>
      <c r="CU106" s="256">
        <f t="shared" ca="1" si="206"/>
        <v>2.773060905979623E-2</v>
      </c>
      <c r="CV106" s="217"/>
      <c r="CW106" s="252">
        <f t="shared" ca="1" si="207"/>
        <v>-2.0116857583251946</v>
      </c>
      <c r="CX106" s="256">
        <f t="shared" ca="1" si="208"/>
        <v>-2.3737324874888124</v>
      </c>
      <c r="CY106" s="252">
        <f t="shared" ca="1" si="209"/>
        <v>0.81289647505068341</v>
      </c>
      <c r="CZ106" s="252">
        <f t="shared" ca="1" si="210"/>
        <v>3.3404190707561496E-2</v>
      </c>
      <c r="DA106" s="258" t="e">
        <f t="shared" ca="1" si="211"/>
        <v>#NUM!</v>
      </c>
      <c r="DB106" s="259"/>
      <c r="DC106" s="258">
        <f t="shared" ca="1" si="212"/>
        <v>-999</v>
      </c>
    </row>
    <row r="107" spans="1:107" ht="14.4" x14ac:dyDescent="0.3">
      <c r="A107" s="217"/>
      <c r="B107" s="217"/>
      <c r="C107" s="217"/>
      <c r="D107" s="217" t="s">
        <v>1067</v>
      </c>
      <c r="E107" s="217"/>
      <c r="F107" s="217"/>
      <c r="G107" s="217"/>
      <c r="H107" s="217"/>
      <c r="I107" s="228">
        <v>6.76</v>
      </c>
      <c r="J107" s="217">
        <v>0.13</v>
      </c>
      <c r="K107" s="228">
        <v>190.7</v>
      </c>
      <c r="L107" s="228">
        <v>12</v>
      </c>
      <c r="M107" s="228">
        <v>191.7</v>
      </c>
      <c r="N107" s="228">
        <v>77.900000000000006</v>
      </c>
      <c r="O107" s="228"/>
      <c r="P107" s="228">
        <v>1.208</v>
      </c>
      <c r="Q107" s="228">
        <v>119</v>
      </c>
      <c r="R107" s="217"/>
      <c r="S107" s="228">
        <v>41.5</v>
      </c>
      <c r="T107" s="228">
        <v>715</v>
      </c>
      <c r="U107" s="217">
        <v>0</v>
      </c>
      <c r="V107" s="217"/>
      <c r="W107" s="217">
        <v>5.0000000000000001E-3</v>
      </c>
      <c r="X107" s="276"/>
      <c r="Y107" s="217"/>
      <c r="Z107" s="228">
        <v>1.2270000000000001</v>
      </c>
      <c r="AA107" s="277"/>
      <c r="AB107" s="217">
        <v>0.26</v>
      </c>
      <c r="AC107" s="228">
        <v>0.311</v>
      </c>
      <c r="AD107" s="217"/>
      <c r="AE107" s="217">
        <v>-7.73</v>
      </c>
      <c r="AF107" s="217">
        <v>-42.45</v>
      </c>
      <c r="AG107" s="217" t="str">
        <f t="shared" ca="1" si="215"/>
        <v>W_ID_248_FS_001</v>
      </c>
      <c r="AH107" s="217"/>
      <c r="AI107" s="217"/>
      <c r="AJ107" s="217"/>
      <c r="AK107" s="217"/>
      <c r="AL107" s="217">
        <f t="shared" ca="1" si="155"/>
        <v>6.76</v>
      </c>
      <c r="AM107" s="228">
        <v>0.13</v>
      </c>
      <c r="AN107" s="217">
        <f t="shared" ca="1" si="213"/>
        <v>190.7</v>
      </c>
      <c r="AO107" s="217">
        <f t="shared" ca="1" si="213"/>
        <v>12</v>
      </c>
      <c r="AP107" s="217">
        <f t="shared" ca="1" si="213"/>
        <v>191.7</v>
      </c>
      <c r="AQ107" s="217">
        <f t="shared" ca="1" si="213"/>
        <v>77.900000000000006</v>
      </c>
      <c r="AR107" s="217">
        <f t="shared" ca="1" si="213"/>
        <v>0</v>
      </c>
      <c r="AS107" s="217">
        <f t="shared" ca="1" si="213"/>
        <v>1.208</v>
      </c>
      <c r="AT107" s="217">
        <f t="shared" ca="1" si="213"/>
        <v>119</v>
      </c>
      <c r="AU107" s="217">
        <f t="shared" ca="1" si="213"/>
        <v>0</v>
      </c>
      <c r="AV107" s="217">
        <f t="shared" ca="1" si="213"/>
        <v>41.5</v>
      </c>
      <c r="AW107" s="217">
        <f t="shared" ca="1" si="213"/>
        <v>715</v>
      </c>
      <c r="AX107" s="217">
        <f t="shared" ca="1" si="213"/>
        <v>0</v>
      </c>
      <c r="AY107" s="217"/>
      <c r="AZ107" s="217">
        <f t="shared" ca="1" si="174"/>
        <v>5.0000000000000001E-3</v>
      </c>
      <c r="BA107" s="217">
        <f t="shared" ca="1" si="174"/>
        <v>0</v>
      </c>
      <c r="BB107" s="217">
        <f t="shared" ca="1" si="174"/>
        <v>0</v>
      </c>
      <c r="BC107" s="217">
        <f t="shared" ca="1" si="174"/>
        <v>1.2270000000000001</v>
      </c>
      <c r="BD107" s="217"/>
      <c r="BE107" s="217">
        <f t="shared" ca="1" si="175"/>
        <v>0.26</v>
      </c>
      <c r="BF107" s="217">
        <f t="shared" ca="1" si="175"/>
        <v>0.311</v>
      </c>
      <c r="BG107" s="217"/>
      <c r="BH107" s="217">
        <f t="shared" ca="1" si="167"/>
        <v>-7.73</v>
      </c>
      <c r="BI107" s="217">
        <f t="shared" ca="1" si="168"/>
        <v>-42.45</v>
      </c>
      <c r="BJ107" s="217"/>
      <c r="BK107" s="253">
        <f t="shared" ca="1" si="171"/>
        <v>24.609047889842213</v>
      </c>
      <c r="BL107" s="253">
        <f t="shared" ca="1" si="172"/>
        <v>15.939869999999997</v>
      </c>
      <c r="BM107" s="254">
        <f t="shared" ca="1" si="177"/>
        <v>0.21379554229766279</v>
      </c>
      <c r="BN107" s="252"/>
      <c r="BO107" s="255">
        <f t="shared" ca="1" si="178"/>
        <v>0.79758713136729231</v>
      </c>
      <c r="BP107" s="255">
        <f t="shared" ca="1" si="179"/>
        <v>0</v>
      </c>
      <c r="BQ107" s="255">
        <f t="shared" ca="1" si="180"/>
        <v>0.2024128686327078</v>
      </c>
      <c r="BR107" s="256">
        <f t="shared" ca="1" si="181"/>
        <v>0.69425294906166224</v>
      </c>
      <c r="BS107" s="256">
        <f t="shared" ca="1" si="182"/>
        <v>0.79758713136729231</v>
      </c>
      <c r="BT107" s="255">
        <f t="shared" ca="1" si="183"/>
        <v>0.73366214549938358</v>
      </c>
      <c r="BU107" s="255">
        <f t="shared" ca="1" si="184"/>
        <v>8.0147965474722568E-2</v>
      </c>
      <c r="BV107" s="255">
        <f t="shared" ca="1" si="185"/>
        <v>0.18618988902589398</v>
      </c>
      <c r="BW107" s="256">
        <f t="shared" ca="1" si="186"/>
        <v>0.63860998766954391</v>
      </c>
      <c r="BX107" s="256">
        <f t="shared" ca="1" si="163"/>
        <v>0.73366214549938358</v>
      </c>
      <c r="BY107" s="255">
        <f t="shared" ca="1" si="187"/>
        <v>1</v>
      </c>
      <c r="BZ107" s="255">
        <f t="shared" ca="1" si="188"/>
        <v>0</v>
      </c>
      <c r="CA107" s="255">
        <f t="shared" ca="1" si="189"/>
        <v>0</v>
      </c>
      <c r="CB107" s="256">
        <f t="shared" ca="1" si="190"/>
        <v>0.57740000000000002</v>
      </c>
      <c r="CC107" s="256">
        <f t="shared" ca="1" si="191"/>
        <v>1</v>
      </c>
      <c r="CD107" s="255">
        <f t="shared" ca="1" si="192"/>
        <v>0.13592233009708737</v>
      </c>
      <c r="CE107" s="255">
        <f t="shared" ca="1" si="193"/>
        <v>4.7401484865790974E-2</v>
      </c>
      <c r="CF107" s="255">
        <f t="shared" ca="1" si="194"/>
        <v>0.81667618503712169</v>
      </c>
      <c r="CG107" s="256">
        <f t="shared" ca="1" si="195"/>
        <v>1.0214975442604226</v>
      </c>
      <c r="CH107" s="256">
        <f t="shared" ca="1" si="196"/>
        <v>0.13592233009708737</v>
      </c>
      <c r="CI107" s="257" t="e">
        <f t="shared" ca="1" si="214"/>
        <v>#REF!</v>
      </c>
      <c r="CJ107" s="257" t="e">
        <f t="shared" ca="1" si="169"/>
        <v>#REF!</v>
      </c>
      <c r="CK107" s="257" t="e">
        <f t="shared" ca="1" si="170"/>
        <v>#REF!</v>
      </c>
      <c r="CL107" s="255" t="e">
        <f t="shared" ca="1" si="197"/>
        <v>#REF!</v>
      </c>
      <c r="CM107" s="255" t="e">
        <f t="shared" ca="1" si="198"/>
        <v>#REF!</v>
      </c>
      <c r="CN107" s="255" t="e">
        <f t="shared" ca="1" si="199"/>
        <v>#REF!</v>
      </c>
      <c r="CO107" s="256" t="e">
        <f t="shared" ca="1" si="200"/>
        <v>#REF!</v>
      </c>
      <c r="CP107" s="256">
        <f t="shared" ca="1" si="201"/>
        <v>-1</v>
      </c>
      <c r="CQ107" s="255">
        <f t="shared" ca="1" si="202"/>
        <v>2.0871645294410813E-2</v>
      </c>
      <c r="CR107" s="255">
        <f t="shared" ca="1" si="203"/>
        <v>1.3133704432770307E-2</v>
      </c>
      <c r="CS107" s="255">
        <f t="shared" ca="1" si="204"/>
        <v>0.96599465027281883</v>
      </c>
      <c r="CT107" s="256">
        <f t="shared" ca="1" si="205"/>
        <v>1.1274853106630167</v>
      </c>
      <c r="CU107" s="256">
        <f t="shared" ca="1" si="206"/>
        <v>2.0871645294410813E-2</v>
      </c>
      <c r="CV107" s="217"/>
      <c r="CW107" s="252">
        <f t="shared" ca="1" si="207"/>
        <v>0.26682503442268524</v>
      </c>
      <c r="CX107" s="256">
        <f t="shared" ca="1" si="208"/>
        <v>-0.12425962078281261</v>
      </c>
      <c r="CY107" s="252">
        <f t="shared" ca="1" si="209"/>
        <v>0.80251364994333985</v>
      </c>
      <c r="CZ107" s="252">
        <f t="shared" ca="1" si="210"/>
        <v>0.38622465400708078</v>
      </c>
      <c r="DA107" s="258" t="e">
        <f t="shared" ca="1" si="211"/>
        <v>#NUM!</v>
      </c>
      <c r="DB107" s="259"/>
      <c r="DC107" s="258">
        <f t="shared" ca="1" si="212"/>
        <v>-999</v>
      </c>
    </row>
    <row r="108" spans="1:107" ht="14.4" x14ac:dyDescent="0.3">
      <c r="A108" s="217"/>
      <c r="B108" s="217"/>
      <c r="C108" s="217"/>
      <c r="D108" s="217" t="s">
        <v>1068</v>
      </c>
      <c r="E108" s="217"/>
      <c r="F108" s="217"/>
      <c r="G108" s="217"/>
      <c r="H108" s="217"/>
      <c r="I108" s="228">
        <v>6.76</v>
      </c>
      <c r="J108" s="217">
        <v>0.20799999999999999</v>
      </c>
      <c r="K108" s="228">
        <v>294.5</v>
      </c>
      <c r="L108" s="228">
        <v>11.7</v>
      </c>
      <c r="M108" s="228">
        <v>104.2</v>
      </c>
      <c r="N108" s="228">
        <v>51.5</v>
      </c>
      <c r="O108" s="228"/>
      <c r="P108" s="228">
        <v>2.9079999999999999</v>
      </c>
      <c r="Q108" s="228">
        <v>41</v>
      </c>
      <c r="R108" s="217"/>
      <c r="S108" s="228">
        <v>54.9</v>
      </c>
      <c r="T108" s="228">
        <v>1250</v>
      </c>
      <c r="U108" s="217">
        <v>0</v>
      </c>
      <c r="V108" s="217"/>
      <c r="W108" s="217">
        <v>3.0000000000000001E-3</v>
      </c>
      <c r="X108" s="276"/>
      <c r="Y108" s="217"/>
      <c r="Z108" s="228">
        <v>1.2030000000000001</v>
      </c>
      <c r="AA108" s="277"/>
      <c r="AB108" s="217">
        <v>4.3999999999999997E-2</v>
      </c>
      <c r="AC108" s="228">
        <v>1.0780000000000001</v>
      </c>
      <c r="AD108" s="217"/>
      <c r="AE108" s="217">
        <v>-5.62</v>
      </c>
      <c r="AF108" s="217">
        <v>-51.92</v>
      </c>
      <c r="AG108" s="217" t="str">
        <f t="shared" ca="1" si="215"/>
        <v>W_ID_249_FS_001</v>
      </c>
      <c r="AH108" s="217"/>
      <c r="AI108" s="217"/>
      <c r="AJ108" s="217"/>
      <c r="AK108" s="217"/>
      <c r="AL108" s="217">
        <f t="shared" ref="AL108:AL124" ca="1" si="216">INDIRECT(AL$5&amp;(CELL("row", AL108)))</f>
        <v>6.76</v>
      </c>
      <c r="AM108" s="228">
        <v>0.20799999999999999</v>
      </c>
      <c r="AN108" s="217">
        <f t="shared" ca="1" si="213"/>
        <v>294.5</v>
      </c>
      <c r="AO108" s="217">
        <f t="shared" ca="1" si="213"/>
        <v>11.7</v>
      </c>
      <c r="AP108" s="217">
        <f t="shared" ca="1" si="213"/>
        <v>104.2</v>
      </c>
      <c r="AQ108" s="217">
        <f t="shared" ca="1" si="213"/>
        <v>51.5</v>
      </c>
      <c r="AR108" s="217">
        <f t="shared" ca="1" si="213"/>
        <v>0</v>
      </c>
      <c r="AS108" s="217">
        <f t="shared" ca="1" si="213"/>
        <v>2.9079999999999999</v>
      </c>
      <c r="AT108" s="217">
        <f t="shared" ca="1" si="213"/>
        <v>41</v>
      </c>
      <c r="AU108" s="217">
        <f t="shared" ca="1" si="213"/>
        <v>0</v>
      </c>
      <c r="AV108" s="217">
        <f t="shared" ca="1" si="213"/>
        <v>54.9</v>
      </c>
      <c r="AW108" s="217">
        <f t="shared" ca="1" si="213"/>
        <v>1250</v>
      </c>
      <c r="AX108" s="217">
        <f t="shared" ca="1" si="213"/>
        <v>0</v>
      </c>
      <c r="AY108" s="217"/>
      <c r="AZ108" s="217">
        <f t="shared" ca="1" si="174"/>
        <v>3.0000000000000001E-3</v>
      </c>
      <c r="BA108" s="217">
        <f t="shared" ca="1" si="174"/>
        <v>0</v>
      </c>
      <c r="BB108" s="217">
        <f t="shared" ca="1" si="174"/>
        <v>0</v>
      </c>
      <c r="BC108" s="217">
        <f t="shared" ca="1" si="174"/>
        <v>1.2030000000000001</v>
      </c>
      <c r="BD108" s="217"/>
      <c r="BE108" s="217">
        <f t="shared" ca="1" si="175"/>
        <v>4.3999999999999997E-2</v>
      </c>
      <c r="BF108" s="217">
        <f t="shared" ca="1" si="175"/>
        <v>1.0780000000000001</v>
      </c>
      <c r="BG108" s="217"/>
      <c r="BH108" s="217">
        <f t="shared" ca="1" si="167"/>
        <v>-5.62</v>
      </c>
      <c r="BI108" s="217">
        <f t="shared" ca="1" si="168"/>
        <v>-51.92</v>
      </c>
      <c r="BJ108" s="217"/>
      <c r="BK108" s="253">
        <f t="shared" ca="1" si="171"/>
        <v>22.578399949842208</v>
      </c>
      <c r="BL108" s="253">
        <f t="shared" ca="1" si="172"/>
        <v>22.787127999999996</v>
      </c>
      <c r="BM108" s="254">
        <f t="shared" ca="1" si="177"/>
        <v>-4.6010276875553032E-3</v>
      </c>
      <c r="BN108" s="217"/>
      <c r="BO108" s="255">
        <f t="shared" ca="1" si="178"/>
        <v>0.36059806508355319</v>
      </c>
      <c r="BP108" s="255">
        <f t="shared" ca="1" si="179"/>
        <v>0</v>
      </c>
      <c r="BQ108" s="255">
        <f t="shared" ca="1" si="180"/>
        <v>0.63940193491644681</v>
      </c>
      <c r="BR108" s="256">
        <f t="shared" ca="1" si="181"/>
        <v>0.94652673702726486</v>
      </c>
      <c r="BS108" s="256">
        <f t="shared" ca="1" si="182"/>
        <v>0.36059806508355319</v>
      </c>
      <c r="BT108" s="255">
        <f t="shared" ca="1" si="183"/>
        <v>0.30483271375464682</v>
      </c>
      <c r="BU108" s="255">
        <f t="shared" ca="1" si="184"/>
        <v>0.15464684014869889</v>
      </c>
      <c r="BV108" s="255">
        <f t="shared" ca="1" si="185"/>
        <v>0.54052044609665428</v>
      </c>
      <c r="BW108" s="256">
        <f t="shared" ca="1" si="186"/>
        <v>0.80014936802973979</v>
      </c>
      <c r="BX108" s="256">
        <f t="shared" ca="1" si="163"/>
        <v>0.30483271375464682</v>
      </c>
      <c r="BY108" s="255">
        <f t="shared" ca="1" si="187"/>
        <v>1</v>
      </c>
      <c r="BZ108" s="255">
        <f t="shared" ca="1" si="188"/>
        <v>0</v>
      </c>
      <c r="CA108" s="255">
        <f t="shared" ca="1" si="189"/>
        <v>0</v>
      </c>
      <c r="CB108" s="256">
        <f t="shared" ca="1" si="190"/>
        <v>0.57740000000000002</v>
      </c>
      <c r="CC108" s="256">
        <f t="shared" ca="1" si="191"/>
        <v>1</v>
      </c>
      <c r="CD108" s="255">
        <f t="shared" ca="1" si="192"/>
        <v>3.0462887287317036E-2</v>
      </c>
      <c r="CE108" s="255">
        <f t="shared" ca="1" si="193"/>
        <v>4.0790549074968416E-2</v>
      </c>
      <c r="CF108" s="255">
        <f t="shared" ca="1" si="194"/>
        <v>0.92874656363771446</v>
      </c>
      <c r="CG108" s="256">
        <f t="shared" ca="1" si="195"/>
        <v>1.0900129281521658</v>
      </c>
      <c r="CH108" s="256">
        <f t="shared" ca="1" si="196"/>
        <v>3.0462887287317036E-2</v>
      </c>
      <c r="CI108" s="257" t="e">
        <f t="shared" ca="1" si="214"/>
        <v>#REF!</v>
      </c>
      <c r="CJ108" s="257" t="e">
        <f t="shared" ca="1" si="169"/>
        <v>#REF!</v>
      </c>
      <c r="CK108" s="257" t="e">
        <f t="shared" ca="1" si="170"/>
        <v>#REF!</v>
      </c>
      <c r="CL108" s="255" t="e">
        <f t="shared" ca="1" si="197"/>
        <v>#REF!</v>
      </c>
      <c r="CM108" s="255" t="e">
        <f t="shared" ca="1" si="198"/>
        <v>#REF!</v>
      </c>
      <c r="CN108" s="255" t="e">
        <f t="shared" ca="1" si="199"/>
        <v>#REF!</v>
      </c>
      <c r="CO108" s="256" t="e">
        <f t="shared" ca="1" si="200"/>
        <v>#REF!</v>
      </c>
      <c r="CP108" s="256">
        <f t="shared" ca="1" si="201"/>
        <v>-1</v>
      </c>
      <c r="CQ108" s="255">
        <f t="shared" ca="1" si="202"/>
        <v>3.8812047967201412E-2</v>
      </c>
      <c r="CR108" s="255">
        <f t="shared" ca="1" si="203"/>
        <v>1.54193874776318E-2</v>
      </c>
      <c r="CS108" s="255">
        <f t="shared" ca="1" si="204"/>
        <v>0.94576856455516678</v>
      </c>
      <c r="CT108" s="256">
        <f t="shared" ca="1" si="205"/>
        <v>1.1144890379881132</v>
      </c>
      <c r="CU108" s="256">
        <f t="shared" ca="1" si="206"/>
        <v>3.8812047967201412E-2</v>
      </c>
      <c r="CV108" s="217"/>
      <c r="CW108" s="252">
        <f t="shared" ca="1" si="207"/>
        <v>0.42456449445113242</v>
      </c>
      <c r="CX108" s="256">
        <f t="shared" ca="1" si="208"/>
        <v>0.11850400452881793</v>
      </c>
      <c r="CY108" s="252">
        <f t="shared" ca="1" si="209"/>
        <v>0.83171834625322993</v>
      </c>
      <c r="CZ108" s="252">
        <f t="shared" ca="1" si="210"/>
        <v>0.28432563791008503</v>
      </c>
      <c r="DA108" s="258" t="e">
        <f t="shared" ca="1" si="211"/>
        <v>#NUM!</v>
      </c>
      <c r="DB108" s="259"/>
      <c r="DC108" s="258">
        <f t="shared" ca="1" si="212"/>
        <v>-999</v>
      </c>
    </row>
    <row r="109" spans="1:107" ht="14.4" x14ac:dyDescent="0.3">
      <c r="A109" s="217"/>
      <c r="B109" s="217"/>
      <c r="C109" s="217"/>
      <c r="D109" s="217" t="s">
        <v>1070</v>
      </c>
      <c r="E109" s="217"/>
      <c r="F109" s="217"/>
      <c r="G109" s="217"/>
      <c r="H109" s="217"/>
      <c r="I109" s="228">
        <v>7.02</v>
      </c>
      <c r="J109" s="217">
        <v>7.8E-2</v>
      </c>
      <c r="K109" s="228">
        <v>654.9</v>
      </c>
      <c r="L109" s="228">
        <v>1.7</v>
      </c>
      <c r="M109" s="228">
        <v>332.9</v>
      </c>
      <c r="N109" s="228">
        <v>183.3</v>
      </c>
      <c r="O109" s="228"/>
      <c r="P109" s="228">
        <v>2.286</v>
      </c>
      <c r="Q109" s="228">
        <v>220</v>
      </c>
      <c r="R109" s="217"/>
      <c r="S109" s="228">
        <v>37.299999999999997</v>
      </c>
      <c r="T109" s="228">
        <v>788</v>
      </c>
      <c r="U109" s="217">
        <v>0</v>
      </c>
      <c r="V109" s="217"/>
      <c r="W109" s="217">
        <v>1.0999999999999999E-2</v>
      </c>
      <c r="X109" s="276"/>
      <c r="Y109" s="217"/>
      <c r="Z109" s="228">
        <v>1.7949999999999999</v>
      </c>
      <c r="AA109" s="277"/>
      <c r="AB109" s="217">
        <v>0</v>
      </c>
      <c r="AC109" s="228">
        <v>0.78800000000000003</v>
      </c>
      <c r="AD109" s="217"/>
      <c r="AE109" s="217">
        <v>-8.1</v>
      </c>
      <c r="AF109" s="217">
        <v>-43.01</v>
      </c>
      <c r="AG109" s="217" t="str">
        <f t="shared" ca="1" si="215"/>
        <v>W_ID_249_FS_002</v>
      </c>
      <c r="AH109" s="217"/>
      <c r="AI109" s="217"/>
      <c r="AJ109" s="217"/>
      <c r="AK109" s="217"/>
      <c r="AL109" s="217">
        <f t="shared" ca="1" si="216"/>
        <v>7.02</v>
      </c>
      <c r="AM109" s="228">
        <v>7.8E-2</v>
      </c>
      <c r="AN109" s="217">
        <f t="shared" ca="1" si="213"/>
        <v>654.9</v>
      </c>
      <c r="AO109" s="217">
        <f t="shared" ca="1" si="213"/>
        <v>1.7</v>
      </c>
      <c r="AP109" s="217">
        <f t="shared" ca="1" si="213"/>
        <v>332.9</v>
      </c>
      <c r="AQ109" s="217">
        <f t="shared" ca="1" si="213"/>
        <v>183.3</v>
      </c>
      <c r="AR109" s="217">
        <f t="shared" ca="1" si="213"/>
        <v>0</v>
      </c>
      <c r="AS109" s="217">
        <f t="shared" ca="1" si="213"/>
        <v>2.286</v>
      </c>
      <c r="AT109" s="217">
        <f t="shared" ca="1" si="213"/>
        <v>220</v>
      </c>
      <c r="AU109" s="217">
        <f t="shared" ca="1" si="213"/>
        <v>0</v>
      </c>
      <c r="AV109" s="217">
        <f t="shared" ca="1" si="213"/>
        <v>37.299999999999997</v>
      </c>
      <c r="AW109" s="217">
        <f t="shared" ca="1" si="213"/>
        <v>788</v>
      </c>
      <c r="AX109" s="217">
        <f t="shared" ca="1" si="213"/>
        <v>0</v>
      </c>
      <c r="AY109" s="217"/>
      <c r="AZ109" s="217">
        <f t="shared" ref="AZ109:BC124" ca="1" si="217">ABS(INDIRECT(AZ$5&amp;(CELL("row", AZ109))))</f>
        <v>1.0999999999999999E-2</v>
      </c>
      <c r="BA109" s="217">
        <f t="shared" ca="1" si="217"/>
        <v>0</v>
      </c>
      <c r="BB109" s="217">
        <f t="shared" ca="1" si="217"/>
        <v>0</v>
      </c>
      <c r="BC109" s="217">
        <f t="shared" ca="1" si="217"/>
        <v>1.7949999999999999</v>
      </c>
      <c r="BD109" s="217"/>
      <c r="BE109" s="217">
        <f t="shared" ca="1" si="175"/>
        <v>0</v>
      </c>
      <c r="BF109" s="217">
        <f t="shared" ca="1" si="175"/>
        <v>0.78800000000000003</v>
      </c>
      <c r="BG109" s="217"/>
      <c r="BH109" s="217">
        <f t="shared" ca="1" si="167"/>
        <v>-8.1</v>
      </c>
      <c r="BI109" s="217">
        <f t="shared" ca="1" si="168"/>
        <v>-43.01</v>
      </c>
      <c r="BJ109" s="217"/>
      <c r="BK109" s="253">
        <f t="shared" ca="1" si="171"/>
        <v>60.232922315264538</v>
      </c>
      <c r="BL109" s="253">
        <f t="shared" ca="1" si="172"/>
        <v>19.898105999999999</v>
      </c>
      <c r="BM109" s="254">
        <f t="shared" ca="1" si="177"/>
        <v>0.50336077251589417</v>
      </c>
      <c r="BN109" s="217"/>
      <c r="BO109" s="255">
        <f t="shared" ca="1" si="178"/>
        <v>0.79379397438210364</v>
      </c>
      <c r="BP109" s="255">
        <f t="shared" ca="1" si="179"/>
        <v>0</v>
      </c>
      <c r="BQ109" s="255">
        <f t="shared" ca="1" si="180"/>
        <v>0.20620602561789647</v>
      </c>
      <c r="BR109" s="256">
        <f t="shared" ca="1" si="181"/>
        <v>0.6964427385892118</v>
      </c>
      <c r="BS109" s="256">
        <f t="shared" ca="1" si="182"/>
        <v>0.79379397438210364</v>
      </c>
      <c r="BT109" s="255">
        <f t="shared" ca="1" si="183"/>
        <v>0.77206527460958063</v>
      </c>
      <c r="BU109" s="255">
        <f t="shared" ca="1" si="184"/>
        <v>2.7373223372521495E-2</v>
      </c>
      <c r="BV109" s="255">
        <f t="shared" ca="1" si="185"/>
        <v>0.20056150201789788</v>
      </c>
      <c r="BW109" s="256">
        <f t="shared" ca="1" si="186"/>
        <v>0.67737885593963854</v>
      </c>
      <c r="BX109" s="256">
        <f t="shared" ca="1" si="163"/>
        <v>0.77206527460958063</v>
      </c>
      <c r="BY109" s="255">
        <f t="shared" ca="1" si="187"/>
        <v>1</v>
      </c>
      <c r="BZ109" s="255">
        <f t="shared" ca="1" si="188"/>
        <v>0</v>
      </c>
      <c r="CA109" s="255">
        <f t="shared" ca="1" si="189"/>
        <v>0</v>
      </c>
      <c r="CB109" s="256">
        <f t="shared" ca="1" si="190"/>
        <v>0.57740000000000002</v>
      </c>
      <c r="CC109" s="256">
        <f t="shared" ca="1" si="191"/>
        <v>1</v>
      </c>
      <c r="CD109" s="255">
        <f t="shared" ca="1" si="192"/>
        <v>0.21046589495838516</v>
      </c>
      <c r="CE109" s="255">
        <f t="shared" ca="1" si="193"/>
        <v>3.5683535827035297E-2</v>
      </c>
      <c r="CF109" s="255">
        <f t="shared" ca="1" si="194"/>
        <v>0.7538505692145796</v>
      </c>
      <c r="CG109" s="256">
        <f t="shared" ca="1" si="195"/>
        <v>0.99199426002104674</v>
      </c>
      <c r="CH109" s="256">
        <f t="shared" ca="1" si="196"/>
        <v>0.21046589495838516</v>
      </c>
      <c r="CI109" s="257" t="e">
        <f t="shared" ca="1" si="214"/>
        <v>#REF!</v>
      </c>
      <c r="CJ109" s="257" t="e">
        <f t="shared" ca="1" si="169"/>
        <v>#REF!</v>
      </c>
      <c r="CK109" s="257" t="e">
        <f t="shared" ca="1" si="170"/>
        <v>#REF!</v>
      </c>
      <c r="CL109" s="255" t="e">
        <f t="shared" ca="1" si="197"/>
        <v>#REF!</v>
      </c>
      <c r="CM109" s="255" t="e">
        <f t="shared" ca="1" si="198"/>
        <v>#REF!</v>
      </c>
      <c r="CN109" s="255" t="e">
        <f t="shared" ca="1" si="199"/>
        <v>#REF!</v>
      </c>
      <c r="CO109" s="256" t="e">
        <f t="shared" ca="1" si="200"/>
        <v>#REF!</v>
      </c>
      <c r="CP109" s="256">
        <f t="shared" ca="1" si="201"/>
        <v>-1</v>
      </c>
      <c r="CQ109" s="255">
        <f t="shared" ca="1" si="202"/>
        <v>4.6084885156962914E-2</v>
      </c>
      <c r="CR109" s="255">
        <f t="shared" ca="1" si="203"/>
        <v>1.1962788939813248E-3</v>
      </c>
      <c r="CS109" s="255">
        <f t="shared" ca="1" si="204"/>
        <v>0.95271883594905582</v>
      </c>
      <c r="CT109" s="256">
        <f t="shared" ca="1" si="205"/>
        <v>1.1267138525600051</v>
      </c>
      <c r="CU109" s="256">
        <f t="shared" ca="1" si="206"/>
        <v>4.6084885156962914E-2</v>
      </c>
      <c r="CV109" s="217"/>
      <c r="CW109" s="252">
        <f t="shared" ca="1" si="207"/>
        <v>-1.8022646222056689</v>
      </c>
      <c r="CX109" s="256">
        <f t="shared" ca="1" si="208"/>
        <v>-2.0614159524001194</v>
      </c>
      <c r="CY109" s="252">
        <f t="shared" ca="1" si="209"/>
        <v>0.84629945980885546</v>
      </c>
      <c r="CZ109" s="252">
        <f t="shared" ca="1" si="210"/>
        <v>2.5301384134543831E-2</v>
      </c>
      <c r="DA109" s="258" t="e">
        <f t="shared" ca="1" si="211"/>
        <v>#NUM!</v>
      </c>
      <c r="DB109" s="259"/>
      <c r="DC109" s="258">
        <f t="shared" ca="1" si="212"/>
        <v>-999</v>
      </c>
    </row>
    <row r="110" spans="1:107" ht="14.4" x14ac:dyDescent="0.3">
      <c r="A110" s="217"/>
      <c r="B110" s="217"/>
      <c r="C110" s="217"/>
      <c r="D110" s="217" t="s">
        <v>1071</v>
      </c>
      <c r="E110" s="217"/>
      <c r="F110" s="217"/>
      <c r="G110" s="217"/>
      <c r="H110" s="217"/>
      <c r="I110" s="228">
        <v>7.61</v>
      </c>
      <c r="J110" s="217">
        <v>7.6999999999999999E-2</v>
      </c>
      <c r="K110" s="228">
        <v>667.6</v>
      </c>
      <c r="L110" s="228">
        <v>21.2</v>
      </c>
      <c r="M110" s="228">
        <v>200</v>
      </c>
      <c r="N110" s="228">
        <v>214.4</v>
      </c>
      <c r="O110" s="228"/>
      <c r="P110" s="228">
        <v>2.3969999999999998</v>
      </c>
      <c r="Q110" s="228">
        <v>244</v>
      </c>
      <c r="R110" s="217"/>
      <c r="S110" s="228">
        <v>51.1</v>
      </c>
      <c r="T110" s="228">
        <v>1036</v>
      </c>
      <c r="U110" s="217">
        <v>8.5</v>
      </c>
      <c r="V110" s="217"/>
      <c r="W110" s="217">
        <v>2.1999999999999999E-2</v>
      </c>
      <c r="X110" s="276"/>
      <c r="Y110" s="217"/>
      <c r="Z110" s="228">
        <v>1.1060000000000001</v>
      </c>
      <c r="AA110" s="277"/>
      <c r="AB110" s="217">
        <v>0</v>
      </c>
      <c r="AC110" s="228">
        <v>0.249</v>
      </c>
      <c r="AD110" s="217"/>
      <c r="AE110" s="217"/>
      <c r="AF110" s="217"/>
      <c r="AG110" s="217" t="str">
        <f t="shared" ca="1" si="215"/>
        <v>W_ID_249_FS_003</v>
      </c>
      <c r="AH110" s="217"/>
      <c r="AI110" s="217"/>
      <c r="AJ110" s="217"/>
      <c r="AK110" s="217"/>
      <c r="AL110" s="217">
        <f t="shared" ca="1" si="216"/>
        <v>7.61</v>
      </c>
      <c r="AM110" s="228">
        <v>7.6999999999999999E-2</v>
      </c>
      <c r="AN110" s="217">
        <f t="shared" ca="1" si="213"/>
        <v>667.6</v>
      </c>
      <c r="AO110" s="217">
        <f t="shared" ca="1" si="213"/>
        <v>21.2</v>
      </c>
      <c r="AP110" s="217">
        <f t="shared" ca="1" si="213"/>
        <v>200</v>
      </c>
      <c r="AQ110" s="217">
        <f t="shared" ca="1" si="213"/>
        <v>214.4</v>
      </c>
      <c r="AR110" s="217">
        <f t="shared" ca="1" si="213"/>
        <v>0</v>
      </c>
      <c r="AS110" s="217">
        <f t="shared" ca="1" si="213"/>
        <v>2.3969999999999998</v>
      </c>
      <c r="AT110" s="217">
        <f t="shared" ca="1" si="213"/>
        <v>244</v>
      </c>
      <c r="AU110" s="217">
        <f t="shared" ca="1" si="213"/>
        <v>0</v>
      </c>
      <c r="AV110" s="217">
        <f t="shared" ca="1" si="213"/>
        <v>51.1</v>
      </c>
      <c r="AW110" s="217">
        <f t="shared" ca="1" si="213"/>
        <v>1036</v>
      </c>
      <c r="AX110" s="217">
        <f t="shared" ca="1" si="213"/>
        <v>8.5</v>
      </c>
      <c r="AY110" s="217"/>
      <c r="AZ110" s="217">
        <f t="shared" ca="1" si="217"/>
        <v>2.1999999999999999E-2</v>
      </c>
      <c r="BA110" s="217">
        <f t="shared" ca="1" si="217"/>
        <v>0</v>
      </c>
      <c r="BB110" s="217">
        <f t="shared" ca="1" si="217"/>
        <v>0</v>
      </c>
      <c r="BC110" s="217">
        <f t="shared" ca="1" si="217"/>
        <v>1.1060000000000001</v>
      </c>
      <c r="BD110" s="217"/>
      <c r="BE110" s="217">
        <f t="shared" ca="1" si="175"/>
        <v>0</v>
      </c>
      <c r="BF110" s="217">
        <f t="shared" ca="1" si="175"/>
        <v>0.249</v>
      </c>
      <c r="BG110" s="217"/>
      <c r="BH110" s="217">
        <f t="shared" ca="1" si="167"/>
        <v>0</v>
      </c>
      <c r="BI110" s="217">
        <f t="shared" ca="1" si="168"/>
        <v>99</v>
      </c>
      <c r="BJ110" s="217"/>
      <c r="BK110" s="253">
        <f t="shared" ca="1" si="171"/>
        <v>57.21034882071244</v>
      </c>
      <c r="BL110" s="253">
        <f t="shared" ca="1" si="172"/>
        <v>25.210486999999997</v>
      </c>
      <c r="BM110" s="254">
        <f t="shared" ca="1" si="177"/>
        <v>0.38824966408155309</v>
      </c>
      <c r="BN110" s="217"/>
      <c r="BO110" s="255">
        <f t="shared" ca="1" si="178"/>
        <v>0.80282964547174462</v>
      </c>
      <c r="BP110" s="255">
        <f t="shared" ca="1" si="179"/>
        <v>0</v>
      </c>
      <c r="BQ110" s="255">
        <f t="shared" ca="1" si="180"/>
        <v>0.19717035452825532</v>
      </c>
      <c r="BR110" s="256">
        <f t="shared" ca="1" si="181"/>
        <v>0.6912264456691618</v>
      </c>
      <c r="BS110" s="256">
        <f t="shared" ca="1" si="182"/>
        <v>0.80282964547174462</v>
      </c>
      <c r="BT110" s="255">
        <f t="shared" ca="1" si="183"/>
        <v>0.78299237866024873</v>
      </c>
      <c r="BU110" s="255">
        <f t="shared" ca="1" si="184"/>
        <v>2.4709185720016045E-2</v>
      </c>
      <c r="BV110" s="255">
        <f t="shared" ca="1" si="185"/>
        <v>0.19229843561973525</v>
      </c>
      <c r="BW110" s="256">
        <f t="shared" ca="1" si="186"/>
        <v>0.67414680304853603</v>
      </c>
      <c r="BX110" s="256">
        <f t="shared" ca="1" si="163"/>
        <v>0.78299237866024873</v>
      </c>
      <c r="BY110" s="255">
        <f t="shared" ca="1" si="187"/>
        <v>1</v>
      </c>
      <c r="BZ110" s="255">
        <f t="shared" ca="1" si="188"/>
        <v>0</v>
      </c>
      <c r="CA110" s="255">
        <f t="shared" ca="1" si="189"/>
        <v>0</v>
      </c>
      <c r="CB110" s="256">
        <f t="shared" ca="1" si="190"/>
        <v>0.57740000000000002</v>
      </c>
      <c r="CC110" s="256">
        <f t="shared" ca="1" si="191"/>
        <v>1</v>
      </c>
      <c r="CD110" s="255">
        <f t="shared" ca="1" si="192"/>
        <v>0.18330703929081213</v>
      </c>
      <c r="CE110" s="255">
        <f t="shared" ca="1" si="193"/>
        <v>3.8389302080985656E-2</v>
      </c>
      <c r="CF110" s="255">
        <f t="shared" ca="1" si="194"/>
        <v>0.77830365862820228</v>
      </c>
      <c r="CG110" s="256">
        <f t="shared" ca="1" si="195"/>
        <v>1.0045487191045002</v>
      </c>
      <c r="CH110" s="256">
        <f t="shared" ca="1" si="196"/>
        <v>0.18330703929081213</v>
      </c>
      <c r="CI110" s="257" t="e">
        <f t="shared" ca="1" si="214"/>
        <v>#REF!</v>
      </c>
      <c r="CJ110" s="257" t="e">
        <f t="shared" ca="1" si="169"/>
        <v>#REF!</v>
      </c>
      <c r="CK110" s="257" t="e">
        <f t="shared" ca="1" si="170"/>
        <v>#REF!</v>
      </c>
      <c r="CL110" s="255" t="e">
        <f t="shared" ca="1" si="197"/>
        <v>#REF!</v>
      </c>
      <c r="CM110" s="255" t="e">
        <f t="shared" ca="1" si="198"/>
        <v>#REF!</v>
      </c>
      <c r="CN110" s="255" t="e">
        <f t="shared" ca="1" si="199"/>
        <v>#REF!</v>
      </c>
      <c r="CO110" s="256" t="e">
        <f t="shared" ca="1" si="200"/>
        <v>#REF!</v>
      </c>
      <c r="CP110" s="256">
        <f t="shared" ca="1" si="201"/>
        <v>-1</v>
      </c>
      <c r="CQ110" s="255">
        <f t="shared" ca="1" si="202"/>
        <v>4.3009909835649979E-2</v>
      </c>
      <c r="CR110" s="255">
        <f t="shared" ca="1" si="203"/>
        <v>1.3658030085616829E-2</v>
      </c>
      <c r="CS110" s="255">
        <f t="shared" ca="1" si="204"/>
        <v>0.94333206007873316</v>
      </c>
      <c r="CT110" s="256">
        <f t="shared" ca="1" si="205"/>
        <v>1.1140994517120175</v>
      </c>
      <c r="CU110" s="256">
        <f t="shared" ca="1" si="206"/>
        <v>4.3009909835649979E-2</v>
      </c>
      <c r="CV110" s="217"/>
      <c r="CW110" s="252">
        <f t="shared" ca="1" si="207"/>
        <v>0.32144694083677061</v>
      </c>
      <c r="CX110" s="256">
        <f t="shared" ca="1" si="208"/>
        <v>0.35164172619352163</v>
      </c>
      <c r="CY110" s="252">
        <f t="shared" ca="1" si="209"/>
        <v>0.91467576791808869</v>
      </c>
      <c r="CZ110" s="252">
        <f t="shared" ca="1" si="210"/>
        <v>0.24101864483856297</v>
      </c>
      <c r="DA110" s="258" t="e">
        <f t="shared" ca="1" si="211"/>
        <v>#NUM!</v>
      </c>
      <c r="DB110" s="259"/>
      <c r="DC110" s="258">
        <f t="shared" ca="1" si="212"/>
        <v>-999</v>
      </c>
    </row>
    <row r="111" spans="1:107" ht="14.4" x14ac:dyDescent="0.3">
      <c r="A111" s="217"/>
      <c r="B111" s="217"/>
      <c r="C111" s="217"/>
      <c r="D111" s="217" t="s">
        <v>1069</v>
      </c>
      <c r="E111" s="217"/>
      <c r="F111" s="217"/>
      <c r="G111" s="217"/>
      <c r="H111" s="217"/>
      <c r="I111" s="228">
        <v>7.01</v>
      </c>
      <c r="J111" s="217">
        <v>0.13800000000000001</v>
      </c>
      <c r="K111" s="228">
        <v>166.7</v>
      </c>
      <c r="L111" s="228">
        <v>9.9</v>
      </c>
      <c r="M111" s="228">
        <v>165.7</v>
      </c>
      <c r="N111" s="228">
        <v>82.8</v>
      </c>
      <c r="O111" s="228"/>
      <c r="P111" s="228">
        <v>0.83199999999999996</v>
      </c>
      <c r="Q111" s="228">
        <v>79</v>
      </c>
      <c r="R111" s="217"/>
      <c r="S111" s="228">
        <v>44.9</v>
      </c>
      <c r="T111" s="228">
        <v>753</v>
      </c>
      <c r="U111" s="217">
        <v>0</v>
      </c>
      <c r="V111" s="217"/>
      <c r="W111" s="217">
        <v>5.0000000000000001E-3</v>
      </c>
      <c r="X111" s="276"/>
      <c r="Y111" s="217"/>
      <c r="Z111" s="228">
        <v>1.139</v>
      </c>
      <c r="AA111" s="277"/>
      <c r="AB111" s="217">
        <v>0</v>
      </c>
      <c r="AC111" s="228">
        <v>0.73799999999999999</v>
      </c>
      <c r="AD111" s="217"/>
      <c r="AE111" s="217"/>
      <c r="AF111" s="217"/>
      <c r="AG111" s="217" t="str">
        <f t="shared" ca="1" si="215"/>
        <v>W_ID_250_FS_001</v>
      </c>
      <c r="AH111" s="217"/>
      <c r="AI111" s="217"/>
      <c r="AJ111" s="217"/>
      <c r="AK111" s="217"/>
      <c r="AL111" s="217">
        <f t="shared" ca="1" si="216"/>
        <v>7.01</v>
      </c>
      <c r="AM111" s="228">
        <v>0.13800000000000001</v>
      </c>
      <c r="AN111" s="217">
        <f t="shared" ca="1" si="213"/>
        <v>166.7</v>
      </c>
      <c r="AO111" s="217">
        <f t="shared" ca="1" si="213"/>
        <v>9.9</v>
      </c>
      <c r="AP111" s="217">
        <f t="shared" ca="1" si="213"/>
        <v>165.7</v>
      </c>
      <c r="AQ111" s="217">
        <f t="shared" ca="1" si="213"/>
        <v>82.8</v>
      </c>
      <c r="AR111" s="217">
        <f t="shared" ca="1" si="213"/>
        <v>0</v>
      </c>
      <c r="AS111" s="217">
        <f t="shared" ca="1" si="213"/>
        <v>0.83199999999999996</v>
      </c>
      <c r="AT111" s="217">
        <f t="shared" ca="1" si="213"/>
        <v>79</v>
      </c>
      <c r="AU111" s="217">
        <f t="shared" ca="1" si="213"/>
        <v>0</v>
      </c>
      <c r="AV111" s="217">
        <f t="shared" ca="1" si="213"/>
        <v>44.9</v>
      </c>
      <c r="AW111" s="217">
        <f t="shared" ca="1" si="213"/>
        <v>753</v>
      </c>
      <c r="AX111" s="217">
        <f t="shared" ca="1" si="213"/>
        <v>0</v>
      </c>
      <c r="AY111" s="217"/>
      <c r="AZ111" s="217">
        <f t="shared" ca="1" si="217"/>
        <v>5.0000000000000001E-3</v>
      </c>
      <c r="BA111" s="217">
        <f t="shared" ca="1" si="217"/>
        <v>0</v>
      </c>
      <c r="BB111" s="217">
        <f t="shared" ca="1" si="217"/>
        <v>0</v>
      </c>
      <c r="BC111" s="217">
        <f t="shared" ca="1" si="217"/>
        <v>1.139</v>
      </c>
      <c r="BD111" s="217"/>
      <c r="BE111" s="217">
        <f t="shared" ca="1" si="175"/>
        <v>0</v>
      </c>
      <c r="BF111" s="217">
        <f t="shared" ca="1" si="175"/>
        <v>0.73799999999999999</v>
      </c>
      <c r="BG111" s="217"/>
      <c r="BH111" s="217">
        <f t="shared" ca="1" si="167"/>
        <v>0</v>
      </c>
      <c r="BI111" s="217">
        <f t="shared" ca="1" si="168"/>
        <v>99</v>
      </c>
      <c r="BJ111" s="217"/>
      <c r="BK111" s="253">
        <f t="shared" ca="1" si="171"/>
        <v>22.604135121932316</v>
      </c>
      <c r="BL111" s="253">
        <f t="shared" ca="1" si="172"/>
        <v>15.505077999999999</v>
      </c>
      <c r="BM111" s="254">
        <f t="shared" ca="1" si="177"/>
        <v>0.18628191296468211</v>
      </c>
      <c r="BN111" s="217"/>
      <c r="BO111" s="255">
        <f t="shared" ca="1" si="178"/>
        <v>0.79158316633266534</v>
      </c>
      <c r="BP111" s="255">
        <f t="shared" ca="1" si="179"/>
        <v>0</v>
      </c>
      <c r="BQ111" s="255">
        <f t="shared" ca="1" si="180"/>
        <v>0.20841683366733468</v>
      </c>
      <c r="BR111" s="256">
        <f t="shared" ca="1" si="181"/>
        <v>0.69771903807615232</v>
      </c>
      <c r="BS111" s="256">
        <f t="shared" ca="1" si="182"/>
        <v>0.79158316633266534</v>
      </c>
      <c r="BT111" s="255">
        <f t="shared" ca="1" si="183"/>
        <v>0.69542253521126762</v>
      </c>
      <c r="BU111" s="255">
        <f t="shared" ca="1" si="184"/>
        <v>0.12147887323943664</v>
      </c>
      <c r="BV111" s="255">
        <f t="shared" ca="1" si="185"/>
        <v>0.18309859154929578</v>
      </c>
      <c r="BW111" s="256">
        <f t="shared" ca="1" si="186"/>
        <v>0.61296091549295784</v>
      </c>
      <c r="BX111" s="256">
        <f t="shared" ca="1" si="163"/>
        <v>0.69542253521126762</v>
      </c>
      <c r="BY111" s="255">
        <f t="shared" ca="1" si="187"/>
        <v>1</v>
      </c>
      <c r="BZ111" s="255">
        <f t="shared" ca="1" si="188"/>
        <v>0</v>
      </c>
      <c r="CA111" s="255">
        <f t="shared" ca="1" si="189"/>
        <v>0</v>
      </c>
      <c r="CB111" s="256">
        <f t="shared" ca="1" si="190"/>
        <v>0.57740000000000002</v>
      </c>
      <c r="CC111" s="256">
        <f t="shared" ca="1" si="191"/>
        <v>1</v>
      </c>
      <c r="CD111" s="255">
        <f t="shared" ca="1" si="192"/>
        <v>9.0090090090090086E-2</v>
      </c>
      <c r="CE111" s="255">
        <f t="shared" ca="1" si="193"/>
        <v>5.1203101836013225E-2</v>
      </c>
      <c r="CF111" s="255">
        <f t="shared" ca="1" si="194"/>
        <v>0.85870680807389665</v>
      </c>
      <c r="CG111" s="256">
        <f t="shared" ca="1" si="195"/>
        <v>1.0435667693009465</v>
      </c>
      <c r="CH111" s="256">
        <f t="shared" ca="1" si="196"/>
        <v>9.0090090090090086E-2</v>
      </c>
      <c r="CI111" s="257" t="e">
        <f t="shared" ca="1" si="214"/>
        <v>#REF!</v>
      </c>
      <c r="CJ111" s="257" t="e">
        <f t="shared" ca="1" si="169"/>
        <v>#REF!</v>
      </c>
      <c r="CK111" s="257" t="e">
        <f t="shared" ca="1" si="170"/>
        <v>#REF!</v>
      </c>
      <c r="CL111" s="255" t="e">
        <f t="shared" ca="1" si="197"/>
        <v>#REF!</v>
      </c>
      <c r="CM111" s="255" t="e">
        <f t="shared" ca="1" si="198"/>
        <v>#REF!</v>
      </c>
      <c r="CN111" s="255" t="e">
        <f t="shared" ca="1" si="199"/>
        <v>#REF!</v>
      </c>
      <c r="CO111" s="256" t="e">
        <f t="shared" ca="1" si="200"/>
        <v>#REF!</v>
      </c>
      <c r="CP111" s="256">
        <f t="shared" ca="1" si="201"/>
        <v>-1</v>
      </c>
      <c r="CQ111" s="255">
        <f t="shared" ca="1" si="202"/>
        <v>1.7800034224229259E-2</v>
      </c>
      <c r="CR111" s="255">
        <f t="shared" ca="1" si="203"/>
        <v>1.0571106107970586E-2</v>
      </c>
      <c r="CS111" s="255">
        <f t="shared" ca="1" si="204"/>
        <v>0.9716288596678001</v>
      </c>
      <c r="CT111" s="256">
        <f t="shared" ca="1" si="205"/>
        <v>1.1322175840194788</v>
      </c>
      <c r="CU111" s="256">
        <f t="shared" ca="1" si="206"/>
        <v>1.7800034224229259E-2</v>
      </c>
      <c r="CV111" s="217"/>
      <c r="CW111" s="252">
        <f t="shared" ca="1" si="207"/>
        <v>7.3240052410219691E-2</v>
      </c>
      <c r="CX111" s="256">
        <f t="shared" ca="1" si="208"/>
        <v>-0.22805211922423707</v>
      </c>
      <c r="CY111" s="252">
        <f t="shared" ca="1" si="209"/>
        <v>0.83324947167153063</v>
      </c>
      <c r="CZ111" s="252">
        <f t="shared" ca="1" si="210"/>
        <v>0.37260067745577719</v>
      </c>
      <c r="DA111" s="258" t="e">
        <f t="shared" ca="1" si="211"/>
        <v>#NUM!</v>
      </c>
      <c r="DB111" s="259"/>
      <c r="DC111" s="258">
        <f t="shared" ca="1" si="212"/>
        <v>-999</v>
      </c>
    </row>
    <row r="112" spans="1:107" ht="14.4" x14ac:dyDescent="0.3">
      <c r="A112" s="217"/>
      <c r="B112" s="217"/>
      <c r="C112" s="217"/>
      <c r="D112" s="217" t="s">
        <v>1072</v>
      </c>
      <c r="E112" s="217"/>
      <c r="F112" s="217"/>
      <c r="G112" s="217"/>
      <c r="H112" s="217"/>
      <c r="I112" s="228">
        <v>7.23</v>
      </c>
      <c r="J112" s="217">
        <v>4.7E-2</v>
      </c>
      <c r="K112" s="228">
        <v>1109.7</v>
      </c>
      <c r="L112" s="228">
        <v>14</v>
      </c>
      <c r="M112" s="228">
        <v>393.5</v>
      </c>
      <c r="N112" s="228">
        <v>624.1</v>
      </c>
      <c r="O112" s="228"/>
      <c r="P112" s="228">
        <v>8.5000000000000006E-2</v>
      </c>
      <c r="Q112" s="228">
        <v>504</v>
      </c>
      <c r="R112" s="217"/>
      <c r="S112" s="228">
        <v>31.4</v>
      </c>
      <c r="T112" s="228">
        <v>1034</v>
      </c>
      <c r="U112" s="217">
        <v>0</v>
      </c>
      <c r="V112" s="217"/>
      <c r="W112" s="217">
        <v>8.0000000000000002E-3</v>
      </c>
      <c r="X112" s="276"/>
      <c r="Y112" s="217"/>
      <c r="Z112" s="228">
        <v>2.992</v>
      </c>
      <c r="AA112" s="277"/>
      <c r="AB112" s="217">
        <v>0</v>
      </c>
      <c r="AC112" s="228">
        <v>1.7809999999999999</v>
      </c>
      <c r="AD112" s="217"/>
      <c r="AE112" s="217">
        <v>-7.89</v>
      </c>
      <c r="AF112" s="217">
        <v>-43</v>
      </c>
      <c r="AG112" s="217" t="str">
        <f t="shared" ca="1" si="215"/>
        <v>W_ID_251_FS_001</v>
      </c>
      <c r="AH112" s="217"/>
      <c r="AI112" s="217"/>
      <c r="AJ112" s="217"/>
      <c r="AK112" s="217"/>
      <c r="AL112" s="217">
        <f t="shared" ca="1" si="216"/>
        <v>7.23</v>
      </c>
      <c r="AM112" s="228">
        <v>4.7E-2</v>
      </c>
      <c r="AN112" s="217">
        <f t="shared" ca="1" si="213"/>
        <v>1109.7</v>
      </c>
      <c r="AO112" s="217">
        <f t="shared" ca="1" si="213"/>
        <v>14</v>
      </c>
      <c r="AP112" s="217">
        <f t="shared" ca="1" si="213"/>
        <v>393.5</v>
      </c>
      <c r="AQ112" s="217">
        <f t="shared" ca="1" si="213"/>
        <v>624.1</v>
      </c>
      <c r="AR112" s="217">
        <f t="shared" ca="1" si="213"/>
        <v>0</v>
      </c>
      <c r="AS112" s="217">
        <f t="shared" ca="1" si="213"/>
        <v>8.5000000000000006E-2</v>
      </c>
      <c r="AT112" s="217">
        <f t="shared" ca="1" si="213"/>
        <v>504</v>
      </c>
      <c r="AU112" s="217">
        <f t="shared" ca="1" si="213"/>
        <v>0</v>
      </c>
      <c r="AV112" s="217">
        <f t="shared" ca="1" si="213"/>
        <v>31.4</v>
      </c>
      <c r="AW112" s="217">
        <f t="shared" ca="1" si="213"/>
        <v>1034</v>
      </c>
      <c r="AX112" s="217">
        <f t="shared" ca="1" si="213"/>
        <v>0</v>
      </c>
      <c r="AY112" s="217"/>
      <c r="AZ112" s="217">
        <f t="shared" ca="1" si="217"/>
        <v>8.0000000000000002E-3</v>
      </c>
      <c r="BA112" s="217">
        <f t="shared" ca="1" si="217"/>
        <v>0</v>
      </c>
      <c r="BB112" s="217">
        <f t="shared" ca="1" si="217"/>
        <v>0</v>
      </c>
      <c r="BC112" s="217">
        <f t="shared" ca="1" si="217"/>
        <v>2.992</v>
      </c>
      <c r="BD112" s="217"/>
      <c r="BE112" s="217">
        <f t="shared" ca="1" si="175"/>
        <v>0</v>
      </c>
      <c r="BF112" s="217">
        <f t="shared" ca="1" si="175"/>
        <v>1.7809999999999999</v>
      </c>
      <c r="BG112" s="217"/>
      <c r="BH112" s="217">
        <f t="shared" ca="1" si="167"/>
        <v>-7.89</v>
      </c>
      <c r="BI112" s="217">
        <f t="shared" ca="1" si="168"/>
        <v>-43</v>
      </c>
      <c r="BJ112" s="217"/>
      <c r="BK112" s="253">
        <f t="shared" ca="1" si="171"/>
        <v>119.61087758329063</v>
      </c>
      <c r="BL112" s="253">
        <f t="shared" ca="1" si="172"/>
        <v>31.818847999999999</v>
      </c>
      <c r="BM112" s="254">
        <f t="shared" ca="1" si="177"/>
        <v>0.57975426716997203</v>
      </c>
      <c r="BN112" s="217"/>
      <c r="BO112" s="255">
        <f t="shared" ca="1" si="178"/>
        <v>0.99580143245245745</v>
      </c>
      <c r="BP112" s="255">
        <f t="shared" ca="1" si="179"/>
        <v>0</v>
      </c>
      <c r="BQ112" s="255">
        <f t="shared" ca="1" si="180"/>
        <v>4.1985675475426035E-3</v>
      </c>
      <c r="BR112" s="256">
        <f t="shared" ca="1" si="181"/>
        <v>0.57982383304519647</v>
      </c>
      <c r="BS112" s="256">
        <f t="shared" ca="1" si="182"/>
        <v>0.99580143245245745</v>
      </c>
      <c r="BT112" s="255">
        <f t="shared" ca="1" si="183"/>
        <v>0.98663926002055502</v>
      </c>
      <c r="BU112" s="255">
        <f t="shared" ca="1" si="184"/>
        <v>9.2008026232075577E-3</v>
      </c>
      <c r="BV112" s="255">
        <f t="shared" ca="1" si="185"/>
        <v>4.1599373562374595E-3</v>
      </c>
      <c r="BW112" s="256">
        <f t="shared" ca="1" si="186"/>
        <v>0.57448898840111595</v>
      </c>
      <c r="BX112" s="256">
        <f t="shared" ca="1" si="163"/>
        <v>0.98663926002055502</v>
      </c>
      <c r="BY112" s="255">
        <f t="shared" ca="1" si="187"/>
        <v>1</v>
      </c>
      <c r="BZ112" s="255">
        <f t="shared" ca="1" si="188"/>
        <v>0</v>
      </c>
      <c r="CA112" s="255">
        <f t="shared" ca="1" si="189"/>
        <v>0</v>
      </c>
      <c r="CB112" s="256">
        <f t="shared" ca="1" si="190"/>
        <v>0.57740000000000002</v>
      </c>
      <c r="CC112" s="256">
        <f t="shared" ca="1" si="191"/>
        <v>1</v>
      </c>
      <c r="CD112" s="255">
        <f t="shared" ca="1" si="192"/>
        <v>0.32114183764495985</v>
      </c>
      <c r="CE112" s="255">
        <f t="shared" ca="1" si="193"/>
        <v>2.000764623422964E-2</v>
      </c>
      <c r="CF112" s="255">
        <f t="shared" ca="1" si="194"/>
        <v>0.65885051612081047</v>
      </c>
      <c r="CG112" s="256">
        <f t="shared" ca="1" si="195"/>
        <v>0.94620198802089961</v>
      </c>
      <c r="CH112" s="256">
        <f t="shared" ca="1" si="196"/>
        <v>0.32114183764495985</v>
      </c>
      <c r="CI112" s="257" t="e">
        <f t="shared" ca="1" si="214"/>
        <v>#REF!</v>
      </c>
      <c r="CJ112" s="257" t="e">
        <f t="shared" ca="1" si="169"/>
        <v>#REF!</v>
      </c>
      <c r="CK112" s="257" t="e">
        <f t="shared" ca="1" si="170"/>
        <v>#REF!</v>
      </c>
      <c r="CL112" s="255" t="e">
        <f t="shared" ca="1" si="197"/>
        <v>#REF!</v>
      </c>
      <c r="CM112" s="255" t="e">
        <f t="shared" ca="1" si="198"/>
        <v>#REF!</v>
      </c>
      <c r="CN112" s="255" t="e">
        <f t="shared" ca="1" si="199"/>
        <v>#REF!</v>
      </c>
      <c r="CO112" s="256" t="e">
        <f t="shared" ca="1" si="200"/>
        <v>#REF!</v>
      </c>
      <c r="CP112" s="256">
        <f t="shared" ca="1" si="201"/>
        <v>-1</v>
      </c>
      <c r="CQ112" s="255">
        <f t="shared" ca="1" si="202"/>
        <v>4.2303787948401984E-2</v>
      </c>
      <c r="CR112" s="255">
        <f t="shared" ca="1" si="203"/>
        <v>5.3370553417827135E-3</v>
      </c>
      <c r="CS112" s="255">
        <f t="shared" ca="1" si="204"/>
        <v>0.9523591567098153</v>
      </c>
      <c r="CT112" s="256">
        <f t="shared" ca="1" si="205"/>
        <v>1.1241153254142311</v>
      </c>
      <c r="CU112" s="256">
        <f t="shared" ca="1" si="206"/>
        <v>4.2303787948401984E-2</v>
      </c>
      <c r="CV112" s="217"/>
      <c r="CW112" s="252">
        <f t="shared" ca="1" si="207"/>
        <v>-0.50299811122440685</v>
      </c>
      <c r="CX112" s="256">
        <f t="shared" ca="1" si="208"/>
        <v>-0.30268866533860761</v>
      </c>
      <c r="CY112" s="252">
        <f t="shared" ca="1" si="209"/>
        <v>0.94068882357374328</v>
      </c>
      <c r="CZ112" s="252">
        <f t="shared" ca="1" si="210"/>
        <v>0.11202688645274865</v>
      </c>
      <c r="DA112" s="258" t="e">
        <f t="shared" ca="1" si="211"/>
        <v>#NUM!</v>
      </c>
      <c r="DB112" s="259"/>
      <c r="DC112" s="258">
        <f t="shared" ca="1" si="212"/>
        <v>-999</v>
      </c>
    </row>
    <row r="113" spans="1:107" ht="14.4" x14ac:dyDescent="0.3">
      <c r="A113" s="217"/>
      <c r="B113" s="217"/>
      <c r="C113" s="217"/>
      <c r="D113" s="217" t="s">
        <v>1073</v>
      </c>
      <c r="E113" s="217"/>
      <c r="F113" s="217"/>
      <c r="G113" s="217"/>
      <c r="H113" s="217"/>
      <c r="I113" s="228">
        <v>7.57</v>
      </c>
      <c r="J113" s="217">
        <v>0.01</v>
      </c>
      <c r="K113" s="228">
        <v>89.7</v>
      </c>
      <c r="L113" s="228">
        <v>4.5</v>
      </c>
      <c r="M113" s="228">
        <v>66.099999999999994</v>
      </c>
      <c r="N113" s="228">
        <v>31.3</v>
      </c>
      <c r="O113" s="228"/>
      <c r="P113" s="228">
        <v>0.219</v>
      </c>
      <c r="Q113" s="228">
        <v>36</v>
      </c>
      <c r="R113" s="217"/>
      <c r="S113" s="228">
        <v>28.8</v>
      </c>
      <c r="T113" s="228">
        <v>394</v>
      </c>
      <c r="U113" s="217">
        <v>0</v>
      </c>
      <c r="V113" s="217"/>
      <c r="W113" s="217">
        <v>8.5000000000000006E-2</v>
      </c>
      <c r="X113" s="276"/>
      <c r="Y113" s="217"/>
      <c r="Z113" s="228">
        <v>0.71399999999999997</v>
      </c>
      <c r="AA113" s="277"/>
      <c r="AB113" s="217">
        <v>8.6999999999999994E-2</v>
      </c>
      <c r="AC113" s="228">
        <v>0.70499999999999996</v>
      </c>
      <c r="AD113" s="217"/>
      <c r="AE113" s="217">
        <v>-8.14</v>
      </c>
      <c r="AF113" s="217">
        <v>-44.46</v>
      </c>
      <c r="AG113" s="217" t="str">
        <f t="shared" ca="1" si="215"/>
        <v>W_ID_252_FS_001</v>
      </c>
      <c r="AH113" s="217"/>
      <c r="AI113" s="217"/>
      <c r="AJ113" s="217"/>
      <c r="AK113" s="217"/>
      <c r="AL113" s="217">
        <f t="shared" ca="1" si="216"/>
        <v>7.57</v>
      </c>
      <c r="AM113" s="228">
        <v>0.01</v>
      </c>
      <c r="AN113" s="217">
        <f t="shared" ca="1" si="213"/>
        <v>89.7</v>
      </c>
      <c r="AO113" s="217">
        <f t="shared" ca="1" si="213"/>
        <v>4.5</v>
      </c>
      <c r="AP113" s="217">
        <f t="shared" ca="1" si="213"/>
        <v>66.099999999999994</v>
      </c>
      <c r="AQ113" s="217">
        <f t="shared" ca="1" si="213"/>
        <v>31.3</v>
      </c>
      <c r="AR113" s="217">
        <f t="shared" ca="1" si="213"/>
        <v>0</v>
      </c>
      <c r="AS113" s="217">
        <f t="shared" ca="1" si="213"/>
        <v>0.219</v>
      </c>
      <c r="AT113" s="217">
        <f t="shared" ca="1" si="213"/>
        <v>36</v>
      </c>
      <c r="AU113" s="217">
        <f t="shared" ca="1" si="213"/>
        <v>0</v>
      </c>
      <c r="AV113" s="217">
        <f t="shared" ca="1" si="213"/>
        <v>28.8</v>
      </c>
      <c r="AW113" s="217">
        <f t="shared" ca="1" si="213"/>
        <v>394</v>
      </c>
      <c r="AX113" s="217">
        <f t="shared" ca="1" si="213"/>
        <v>0</v>
      </c>
      <c r="AY113" s="217"/>
      <c r="AZ113" s="217">
        <f t="shared" ca="1" si="217"/>
        <v>8.5000000000000006E-2</v>
      </c>
      <c r="BA113" s="217">
        <f t="shared" ca="1" si="217"/>
        <v>0</v>
      </c>
      <c r="BB113" s="217">
        <f t="shared" ca="1" si="217"/>
        <v>0</v>
      </c>
      <c r="BC113" s="217">
        <f t="shared" ca="1" si="217"/>
        <v>0.71399999999999997</v>
      </c>
      <c r="BD113" s="217"/>
      <c r="BE113" s="217">
        <f t="shared" ca="1" si="175"/>
        <v>8.6999999999999994E-2</v>
      </c>
      <c r="BF113" s="217">
        <f t="shared" ca="1" si="175"/>
        <v>0.70499999999999996</v>
      </c>
      <c r="BG113" s="217"/>
      <c r="BH113" s="217">
        <f t="shared" ca="1" si="167"/>
        <v>-8.14</v>
      </c>
      <c r="BI113" s="217">
        <f t="shared" ca="1" si="168"/>
        <v>-44.46</v>
      </c>
      <c r="BJ113" s="217"/>
      <c r="BK113" s="253">
        <f t="shared" ca="1" si="171"/>
        <v>9.896284440025255</v>
      </c>
      <c r="BL113" s="253">
        <f t="shared" ca="1" si="172"/>
        <v>8.0728359999999988</v>
      </c>
      <c r="BM113" s="254">
        <f t="shared" ca="1" si="177"/>
        <v>0.10147677768153984</v>
      </c>
      <c r="BN113" s="262"/>
      <c r="BO113" s="255">
        <f t="shared" ca="1" si="178"/>
        <v>0.86799276672694392</v>
      </c>
      <c r="BP113" s="255">
        <f t="shared" ca="1" si="179"/>
        <v>0</v>
      </c>
      <c r="BQ113" s="255">
        <f t="shared" ca="1" si="180"/>
        <v>0.13200723327305605</v>
      </c>
      <c r="BR113" s="256">
        <f t="shared" ca="1" si="181"/>
        <v>0.65360777576853535</v>
      </c>
      <c r="BS113" s="256">
        <f t="shared" ca="1" si="182"/>
        <v>0.86799276672694392</v>
      </c>
      <c r="BT113" s="255">
        <f t="shared" ca="1" si="183"/>
        <v>0.84755738669805769</v>
      </c>
      <c r="BU113" s="255">
        <f t="shared" ca="1" si="184"/>
        <v>2.3543260741612712E-2</v>
      </c>
      <c r="BV113" s="255">
        <f t="shared" ca="1" si="185"/>
        <v>0.12889935256032958</v>
      </c>
      <c r="BW113" s="256">
        <f t="shared" ca="1" si="186"/>
        <v>0.63821971748087114</v>
      </c>
      <c r="BX113" s="256">
        <f t="shared" ca="1" si="163"/>
        <v>0.84755738669805769</v>
      </c>
      <c r="BY113" s="255">
        <f t="shared" ca="1" si="187"/>
        <v>1</v>
      </c>
      <c r="BZ113" s="255">
        <f t="shared" ca="1" si="188"/>
        <v>0</v>
      </c>
      <c r="CA113" s="255">
        <f t="shared" ca="1" si="189"/>
        <v>0</v>
      </c>
      <c r="CB113" s="256">
        <f t="shared" ca="1" si="190"/>
        <v>0.57740000000000002</v>
      </c>
      <c r="CC113" s="256">
        <f t="shared" ca="1" si="191"/>
        <v>1</v>
      </c>
      <c r="CD113" s="255">
        <f t="shared" ca="1" si="192"/>
        <v>7.846556233653007E-2</v>
      </c>
      <c r="CE113" s="255">
        <f t="shared" ca="1" si="193"/>
        <v>6.2772449869224062E-2</v>
      </c>
      <c r="CF113" s="255">
        <f t="shared" ca="1" si="194"/>
        <v>0.85876198779424584</v>
      </c>
      <c r="CG113" s="256">
        <f t="shared" ca="1" si="195"/>
        <v>1.0369184829991283</v>
      </c>
      <c r="CH113" s="256">
        <f t="shared" ca="1" si="196"/>
        <v>7.846556233653007E-2</v>
      </c>
      <c r="CI113" s="257" t="e">
        <f t="shared" ca="1" si="214"/>
        <v>#REF!</v>
      </c>
      <c r="CJ113" s="257" t="e">
        <f t="shared" ca="1" si="169"/>
        <v>#REF!</v>
      </c>
      <c r="CK113" s="257" t="e">
        <f t="shared" ca="1" si="170"/>
        <v>#REF!</v>
      </c>
      <c r="CL113" s="255" t="e">
        <f t="shared" ca="1" si="197"/>
        <v>#REF!</v>
      </c>
      <c r="CM113" s="255" t="e">
        <f t="shared" ca="1" si="198"/>
        <v>#REF!</v>
      </c>
      <c r="CN113" s="255" t="e">
        <f t="shared" ca="1" si="199"/>
        <v>#REF!</v>
      </c>
      <c r="CO113" s="256" t="e">
        <f t="shared" ca="1" si="200"/>
        <v>#REF!</v>
      </c>
      <c r="CP113" s="256">
        <f t="shared" ca="1" si="201"/>
        <v>-1</v>
      </c>
      <c r="CQ113" s="255">
        <f t="shared" ca="1" si="202"/>
        <v>1.5656252801194277E-2</v>
      </c>
      <c r="CR113" s="255">
        <f t="shared" ca="1" si="203"/>
        <v>7.8543074253482979E-3</v>
      </c>
      <c r="CS113" s="255">
        <f t="shared" ca="1" si="204"/>
        <v>0.97648943977345748</v>
      </c>
      <c r="CT113" s="256">
        <f t="shared" ca="1" si="205"/>
        <v>1.136592276473821</v>
      </c>
      <c r="CU113" s="256">
        <f t="shared" ca="1" si="206"/>
        <v>1.5656252801194277E-2</v>
      </c>
      <c r="CV113" s="217"/>
      <c r="CW113" s="252">
        <f t="shared" ca="1" si="207"/>
        <v>-0.1891193099957611</v>
      </c>
      <c r="CX113" s="256">
        <f t="shared" ca="1" si="208"/>
        <v>-0.5137764319349527</v>
      </c>
      <c r="CY113" s="252">
        <f t="shared" ca="1" si="209"/>
        <v>0.82563967290952245</v>
      </c>
      <c r="CZ113" s="252">
        <f t="shared" ca="1" si="210"/>
        <v>0.33407572383073497</v>
      </c>
      <c r="DA113" s="258" t="e">
        <f t="shared" ca="1" si="211"/>
        <v>#NUM!</v>
      </c>
      <c r="DB113" s="259"/>
      <c r="DC113" s="258">
        <f t="shared" ca="1" si="212"/>
        <v>-999</v>
      </c>
    </row>
    <row r="114" spans="1:107" ht="14.4" x14ac:dyDescent="0.3">
      <c r="A114" s="217"/>
      <c r="B114" s="217"/>
      <c r="C114" s="217"/>
      <c r="D114" s="217" t="s">
        <v>1074</v>
      </c>
      <c r="E114" s="217"/>
      <c r="F114" s="217"/>
      <c r="G114" s="217"/>
      <c r="H114" s="217"/>
      <c r="I114" s="228">
        <v>7.67</v>
      </c>
      <c r="J114" s="217">
        <v>3.0000000000000001E-3</v>
      </c>
      <c r="K114" s="228">
        <v>21.5</v>
      </c>
      <c r="L114" s="228">
        <v>5.4</v>
      </c>
      <c r="M114" s="228">
        <v>74</v>
      </c>
      <c r="N114" s="228">
        <v>25.2</v>
      </c>
      <c r="O114" s="228"/>
      <c r="P114" s="228">
        <v>2.5999999999999999E-2</v>
      </c>
      <c r="Q114" s="228">
        <v>17</v>
      </c>
      <c r="R114" s="217"/>
      <c r="S114" s="228">
        <v>25.7</v>
      </c>
      <c r="T114" s="228">
        <v>271</v>
      </c>
      <c r="U114" s="217">
        <v>0</v>
      </c>
      <c r="V114" s="217"/>
      <c r="W114" s="217">
        <v>3.5999999999999997E-2</v>
      </c>
      <c r="X114" s="276"/>
      <c r="Y114" s="217"/>
      <c r="Z114" s="228">
        <v>0.39100000000000001</v>
      </c>
      <c r="AA114" s="277"/>
      <c r="AB114" s="217">
        <v>7.4999999999999997E-2</v>
      </c>
      <c r="AC114" s="228">
        <v>0.27500000000000002</v>
      </c>
      <c r="AD114" s="217"/>
      <c r="AE114" s="217">
        <v>-7.34</v>
      </c>
      <c r="AF114" s="217">
        <v>-40.229999999999997</v>
      </c>
      <c r="AG114" s="217" t="str">
        <f t="shared" ca="1" si="215"/>
        <v>W_ID_253_FS_001</v>
      </c>
      <c r="AH114" s="217"/>
      <c r="AI114" s="217"/>
      <c r="AJ114" s="217"/>
      <c r="AK114" s="217"/>
      <c r="AL114" s="217">
        <f t="shared" ca="1" si="216"/>
        <v>7.67</v>
      </c>
      <c r="AM114" s="228">
        <v>3.0000000000000001E-3</v>
      </c>
      <c r="AN114" s="217">
        <f t="shared" ca="1" si="213"/>
        <v>21.5</v>
      </c>
      <c r="AO114" s="217">
        <f t="shared" ca="1" si="213"/>
        <v>5.4</v>
      </c>
      <c r="AP114" s="217">
        <f t="shared" ca="1" si="213"/>
        <v>74</v>
      </c>
      <c r="AQ114" s="217">
        <f t="shared" ca="1" si="213"/>
        <v>25.2</v>
      </c>
      <c r="AR114" s="217">
        <f t="shared" ca="1" si="213"/>
        <v>0</v>
      </c>
      <c r="AS114" s="217">
        <f t="shared" ca="1" si="213"/>
        <v>2.5999999999999999E-2</v>
      </c>
      <c r="AT114" s="217">
        <f t="shared" ca="1" si="213"/>
        <v>17</v>
      </c>
      <c r="AU114" s="217">
        <f t="shared" ca="1" si="213"/>
        <v>0</v>
      </c>
      <c r="AV114" s="217">
        <f t="shared" ca="1" si="213"/>
        <v>25.7</v>
      </c>
      <c r="AW114" s="217">
        <f t="shared" ca="1" si="213"/>
        <v>271</v>
      </c>
      <c r="AX114" s="217">
        <f t="shared" ca="1" si="213"/>
        <v>0</v>
      </c>
      <c r="AY114" s="217"/>
      <c r="AZ114" s="217">
        <f t="shared" ca="1" si="217"/>
        <v>3.5999999999999997E-2</v>
      </c>
      <c r="BA114" s="217">
        <f t="shared" ca="1" si="217"/>
        <v>0</v>
      </c>
      <c r="BB114" s="217">
        <f t="shared" ca="1" si="217"/>
        <v>0</v>
      </c>
      <c r="BC114" s="217">
        <f t="shared" ca="1" si="217"/>
        <v>0.39100000000000001</v>
      </c>
      <c r="BD114" s="217"/>
      <c r="BE114" s="217">
        <f t="shared" ca="1" si="175"/>
        <v>7.4999999999999997E-2</v>
      </c>
      <c r="BF114" s="217">
        <f t="shared" ca="1" si="175"/>
        <v>0.27500000000000002</v>
      </c>
      <c r="BG114" s="217"/>
      <c r="BH114" s="217">
        <f t="shared" ca="1" si="167"/>
        <v>-7.34</v>
      </c>
      <c r="BI114" s="217">
        <f t="shared" ca="1" si="168"/>
        <v>-40.229999999999997</v>
      </c>
      <c r="BJ114" s="217"/>
      <c r="BK114" s="253">
        <f t="shared" ca="1" si="171"/>
        <v>6.8433625385839276</v>
      </c>
      <c r="BL114" s="253">
        <f t="shared" ca="1" si="172"/>
        <v>5.456334</v>
      </c>
      <c r="BM114" s="254">
        <f t="shared" ca="1" si="177"/>
        <v>0.11276933005890381</v>
      </c>
      <c r="BN114" s="262"/>
      <c r="BO114" s="255">
        <f t="shared" ca="1" si="178"/>
        <v>0.96317280453257803</v>
      </c>
      <c r="BP114" s="255">
        <f t="shared" ca="1" si="179"/>
        <v>0</v>
      </c>
      <c r="BQ114" s="255">
        <f t="shared" ca="1" si="180"/>
        <v>3.6827195467422101E-2</v>
      </c>
      <c r="BR114" s="256">
        <f t="shared" ca="1" si="181"/>
        <v>0.59866033994334289</v>
      </c>
      <c r="BS114" s="256">
        <f t="shared" ca="1" si="182"/>
        <v>0.96317280453257803</v>
      </c>
      <c r="BT114" s="255">
        <f t="shared" ca="1" si="183"/>
        <v>0.94707520891364905</v>
      </c>
      <c r="BU114" s="255">
        <f t="shared" ca="1" si="184"/>
        <v>1.6713091922005572E-2</v>
      </c>
      <c r="BV114" s="255">
        <f t="shared" ca="1" si="185"/>
        <v>3.6211699164345405E-2</v>
      </c>
      <c r="BW114" s="256">
        <f t="shared" ca="1" si="186"/>
        <v>0.58865487465181066</v>
      </c>
      <c r="BX114" s="256">
        <f t="shared" ca="1" si="163"/>
        <v>0.94707520891364905</v>
      </c>
      <c r="BY114" s="255">
        <f t="shared" ca="1" si="187"/>
        <v>1</v>
      </c>
      <c r="BZ114" s="255">
        <f t="shared" ca="1" si="188"/>
        <v>0</v>
      </c>
      <c r="CA114" s="255">
        <f t="shared" ca="1" si="189"/>
        <v>0</v>
      </c>
      <c r="CB114" s="256">
        <f t="shared" ca="1" si="190"/>
        <v>0.57740000000000002</v>
      </c>
      <c r="CC114" s="256">
        <f t="shared" ca="1" si="191"/>
        <v>1</v>
      </c>
      <c r="CD114" s="255">
        <f t="shared" ca="1" si="192"/>
        <v>5.4191903092126237E-2</v>
      </c>
      <c r="CE114" s="255">
        <f t="shared" ca="1" si="193"/>
        <v>8.1925406439273193E-2</v>
      </c>
      <c r="CF114" s="255">
        <f t="shared" ca="1" si="194"/>
        <v>0.86388269046860056</v>
      </c>
      <c r="CG114" s="256">
        <f t="shared" ca="1" si="195"/>
        <v>1.0288157475294868</v>
      </c>
      <c r="CH114" s="256">
        <f t="shared" ca="1" si="196"/>
        <v>5.4191903092126237E-2</v>
      </c>
      <c r="CI114" s="257" t="e">
        <f t="shared" ca="1" si="214"/>
        <v>#REF!</v>
      </c>
      <c r="CJ114" s="257" t="e">
        <f t="shared" ca="1" si="169"/>
        <v>#REF!</v>
      </c>
      <c r="CK114" s="257" t="e">
        <f t="shared" ca="1" si="170"/>
        <v>#REF!</v>
      </c>
      <c r="CL114" s="255" t="e">
        <f t="shared" ca="1" si="197"/>
        <v>#REF!</v>
      </c>
      <c r="CM114" s="255" t="e">
        <f t="shared" ca="1" si="198"/>
        <v>#REF!</v>
      </c>
      <c r="CN114" s="255" t="e">
        <f t="shared" ca="1" si="199"/>
        <v>#REF!</v>
      </c>
      <c r="CO114" s="256" t="e">
        <f t="shared" ca="1" si="200"/>
        <v>#REF!</v>
      </c>
      <c r="CP114" s="256">
        <f t="shared" ca="1" si="201"/>
        <v>-1</v>
      </c>
      <c r="CQ114" s="255">
        <f t="shared" ca="1" si="202"/>
        <v>4.2194422737586003E-3</v>
      </c>
      <c r="CR114" s="255">
        <f t="shared" ca="1" si="203"/>
        <v>1.0597668966649508E-2</v>
      </c>
      <c r="CS114" s="255">
        <f t="shared" ca="1" si="204"/>
        <v>0.98518288875959192</v>
      </c>
      <c r="CT114" s="256">
        <f t="shared" ca="1" si="205"/>
        <v>1.140026987619569</v>
      </c>
      <c r="CU114" s="256">
        <f t="shared" ca="1" si="206"/>
        <v>4.2194422737586003E-3</v>
      </c>
      <c r="CV114" s="217"/>
      <c r="CW114" s="252">
        <f t="shared" ca="1" si="207"/>
        <v>6.3386978864392818E-2</v>
      </c>
      <c r="CX114" s="256">
        <f t="shared" ca="1" si="208"/>
        <v>-0.40444420008503923</v>
      </c>
      <c r="CY114" s="252">
        <f t="shared" ca="1" si="209"/>
        <v>0.77300613496932513</v>
      </c>
      <c r="CZ114" s="252">
        <f t="shared" ca="1" si="210"/>
        <v>0.71523178807947019</v>
      </c>
      <c r="DA114" s="258" t="e">
        <f t="shared" ca="1" si="211"/>
        <v>#NUM!</v>
      </c>
      <c r="DB114" s="259"/>
      <c r="DC114" s="258">
        <f t="shared" ca="1" si="212"/>
        <v>-999</v>
      </c>
    </row>
    <row r="115" spans="1:107" ht="14.4" x14ac:dyDescent="0.3">
      <c r="A115" s="217"/>
      <c r="B115" s="217"/>
      <c r="C115" s="217"/>
      <c r="D115" s="217" t="s">
        <v>1075</v>
      </c>
      <c r="E115" s="217"/>
      <c r="F115" s="217"/>
      <c r="G115" s="217"/>
      <c r="H115" s="217"/>
      <c r="I115" s="228">
        <v>7.72</v>
      </c>
      <c r="J115" s="217">
        <v>2E-3</v>
      </c>
      <c r="K115" s="228">
        <v>45.2</v>
      </c>
      <c r="L115" s="228">
        <v>6.5</v>
      </c>
      <c r="M115" s="228">
        <v>126.3</v>
      </c>
      <c r="N115" s="228">
        <v>47.4</v>
      </c>
      <c r="O115" s="228"/>
      <c r="P115" s="228">
        <v>4.9000000000000002E-2</v>
      </c>
      <c r="Q115" s="228">
        <v>50</v>
      </c>
      <c r="R115" s="217"/>
      <c r="S115" s="228">
        <v>26.8</v>
      </c>
      <c r="T115" s="228">
        <v>328</v>
      </c>
      <c r="U115" s="217">
        <v>0</v>
      </c>
      <c r="V115" s="217"/>
      <c r="W115" s="217">
        <v>7.3999999999999996E-2</v>
      </c>
      <c r="X115" s="276"/>
      <c r="Y115" s="217"/>
      <c r="Z115" s="228">
        <v>0.64100000000000001</v>
      </c>
      <c r="AA115" s="277"/>
      <c r="AB115" s="217">
        <v>0.23400000000000001</v>
      </c>
      <c r="AC115" s="228">
        <v>1.099</v>
      </c>
      <c r="AD115" s="217"/>
      <c r="AE115" s="217">
        <v>-8.1300000000000008</v>
      </c>
      <c r="AF115" s="217">
        <v>-43.94</v>
      </c>
      <c r="AG115" s="217" t="str">
        <f t="shared" ca="1" si="215"/>
        <v>W_ID_254_FS_001</v>
      </c>
      <c r="AH115" s="217"/>
      <c r="AI115" s="217"/>
      <c r="AJ115" s="217"/>
      <c r="AK115" s="217"/>
      <c r="AL115" s="217">
        <f t="shared" ca="1" si="216"/>
        <v>7.72</v>
      </c>
      <c r="AM115" s="228">
        <v>2E-3</v>
      </c>
      <c r="AN115" s="217">
        <f t="shared" ca="1" si="213"/>
        <v>45.2</v>
      </c>
      <c r="AO115" s="217">
        <f t="shared" ca="1" si="213"/>
        <v>6.5</v>
      </c>
      <c r="AP115" s="217">
        <f t="shared" ca="1" si="213"/>
        <v>126.3</v>
      </c>
      <c r="AQ115" s="217">
        <f t="shared" ca="1" si="213"/>
        <v>47.4</v>
      </c>
      <c r="AR115" s="217">
        <f t="shared" ca="1" si="213"/>
        <v>0</v>
      </c>
      <c r="AS115" s="217">
        <f t="shared" ca="1" si="213"/>
        <v>4.9000000000000002E-2</v>
      </c>
      <c r="AT115" s="217">
        <f t="shared" ca="1" si="213"/>
        <v>50</v>
      </c>
      <c r="AU115" s="217">
        <f t="shared" ca="1" si="213"/>
        <v>0</v>
      </c>
      <c r="AV115" s="217">
        <f t="shared" ca="1" si="213"/>
        <v>26.8</v>
      </c>
      <c r="AW115" s="217">
        <f t="shared" ca="1" si="213"/>
        <v>328</v>
      </c>
      <c r="AX115" s="217">
        <f t="shared" ca="1" si="213"/>
        <v>0</v>
      </c>
      <c r="AY115" s="217"/>
      <c r="AZ115" s="217">
        <f t="shared" ca="1" si="217"/>
        <v>7.3999999999999996E-2</v>
      </c>
      <c r="BA115" s="217">
        <f t="shared" ca="1" si="217"/>
        <v>0</v>
      </c>
      <c r="BB115" s="217">
        <f t="shared" ca="1" si="217"/>
        <v>0</v>
      </c>
      <c r="BC115" s="217">
        <f t="shared" ca="1" si="217"/>
        <v>0.64100000000000001</v>
      </c>
      <c r="BD115" s="217"/>
      <c r="BE115" s="217">
        <f t="shared" ca="1" si="175"/>
        <v>0.23400000000000001</v>
      </c>
      <c r="BF115" s="217">
        <f t="shared" ca="1" si="175"/>
        <v>1.099</v>
      </c>
      <c r="BG115" s="217"/>
      <c r="BH115" s="217">
        <f t="shared" ca="1" si="167"/>
        <v>-8.1300000000000008</v>
      </c>
      <c r="BI115" s="217">
        <f t="shared" ca="1" si="168"/>
        <v>-43.94</v>
      </c>
      <c r="BJ115" s="217"/>
      <c r="BK115" s="253">
        <f t="shared" ca="1" si="171"/>
        <v>12.346776602170323</v>
      </c>
      <c r="BL115" s="253">
        <f t="shared" ca="1" si="172"/>
        <v>7.3443959999999997</v>
      </c>
      <c r="BM115" s="254">
        <f t="shared" ca="1" si="177"/>
        <v>0.25404178325159621</v>
      </c>
      <c r="BN115" s="217"/>
      <c r="BO115" s="255">
        <f t="shared" ca="1" si="178"/>
        <v>0.9760858955588092</v>
      </c>
      <c r="BP115" s="255">
        <f t="shared" ca="1" si="179"/>
        <v>0</v>
      </c>
      <c r="BQ115" s="255">
        <f t="shared" ca="1" si="180"/>
        <v>2.3914104441190825E-2</v>
      </c>
      <c r="BR115" s="256">
        <f t="shared" ca="1" si="181"/>
        <v>0.59120561249389947</v>
      </c>
      <c r="BS115" s="256">
        <f t="shared" ca="1" si="182"/>
        <v>0.9760858955588092</v>
      </c>
      <c r="BT115" s="255">
        <f t="shared" ca="1" si="183"/>
        <v>0.97228974234321819</v>
      </c>
      <c r="BU115" s="255">
        <f t="shared" ca="1" si="184"/>
        <v>3.889158969372873E-3</v>
      </c>
      <c r="BV115" s="255">
        <f t="shared" ca="1" si="185"/>
        <v>2.3821098687408847E-2</v>
      </c>
      <c r="BW115" s="256">
        <f t="shared" ca="1" si="186"/>
        <v>0.5889063198833252</v>
      </c>
      <c r="BX115" s="256">
        <f t="shared" ref="BX115:BX124" ca="1" si="218">IF(ISERROR(BT115),-1,BT115)</f>
        <v>0.97228974234321819</v>
      </c>
      <c r="BY115" s="255">
        <f t="shared" ca="1" si="187"/>
        <v>1</v>
      </c>
      <c r="BZ115" s="255">
        <f t="shared" ca="1" si="188"/>
        <v>0</v>
      </c>
      <c r="CA115" s="255">
        <f t="shared" ca="1" si="189"/>
        <v>0</v>
      </c>
      <c r="CB115" s="256">
        <f t="shared" ca="1" si="190"/>
        <v>0.57740000000000002</v>
      </c>
      <c r="CC115" s="256">
        <f t="shared" ca="1" si="191"/>
        <v>1</v>
      </c>
      <c r="CD115" s="255">
        <f t="shared" ca="1" si="192"/>
        <v>0.12351778656126482</v>
      </c>
      <c r="CE115" s="255">
        <f t="shared" ca="1" si="193"/>
        <v>6.6205533596837951E-2</v>
      </c>
      <c r="CF115" s="255">
        <f t="shared" ca="1" si="194"/>
        <v>0.81027667984189722</v>
      </c>
      <c r="CG115" s="256">
        <f t="shared" ca="1" si="195"/>
        <v>1.0069456521739131</v>
      </c>
      <c r="CH115" s="256">
        <f t="shared" ca="1" si="196"/>
        <v>0.12351778656126482</v>
      </c>
      <c r="CI115" s="257" t="e">
        <f t="shared" ca="1" si="214"/>
        <v>#REF!</v>
      </c>
      <c r="CJ115" s="257" t="e">
        <f t="shared" ca="1" si="169"/>
        <v>#REF!</v>
      </c>
      <c r="CK115" s="257" t="e">
        <f t="shared" ca="1" si="170"/>
        <v>#REF!</v>
      </c>
      <c r="CL115" s="255" t="e">
        <f t="shared" ca="1" si="197"/>
        <v>#REF!</v>
      </c>
      <c r="CM115" s="255" t="e">
        <f t="shared" ca="1" si="198"/>
        <v>#REF!</v>
      </c>
      <c r="CN115" s="255" t="e">
        <f t="shared" ca="1" si="199"/>
        <v>#REF!</v>
      </c>
      <c r="CO115" s="256" t="e">
        <f t="shared" ca="1" si="200"/>
        <v>#REF!</v>
      </c>
      <c r="CP115" s="256">
        <f t="shared" ca="1" si="201"/>
        <v>-1</v>
      </c>
      <c r="CQ115" s="255">
        <f t="shared" ca="1" si="202"/>
        <v>6.4617899999900698E-3</v>
      </c>
      <c r="CR115" s="255">
        <f t="shared" ca="1" si="203"/>
        <v>9.2923971238795238E-3</v>
      </c>
      <c r="CS115" s="255">
        <f t="shared" ca="1" si="204"/>
        <v>0.98424581287613044</v>
      </c>
      <c r="CT115" s="256">
        <f t="shared" ca="1" si="205"/>
        <v>1.1402396776740622</v>
      </c>
      <c r="CU115" s="256">
        <f t="shared" ca="1" si="206"/>
        <v>6.4617899999900698E-3</v>
      </c>
      <c r="CV115" s="217"/>
      <c r="CW115" s="252">
        <f t="shared" ca="1" si="207"/>
        <v>-4.9951628388373859E-2</v>
      </c>
      <c r="CX115" s="256">
        <f t="shared" ca="1" si="208"/>
        <v>-0.47557663726961974</v>
      </c>
      <c r="CY115" s="252">
        <f t="shared" ca="1" si="209"/>
        <v>0.78960519740129942</v>
      </c>
      <c r="CZ115" s="252">
        <f t="shared" ca="1" si="210"/>
        <v>0.58983666061705986</v>
      </c>
      <c r="DA115" s="258" t="e">
        <f t="shared" ca="1" si="211"/>
        <v>#NUM!</v>
      </c>
      <c r="DB115" s="259"/>
      <c r="DC115" s="258">
        <f t="shared" ca="1" si="212"/>
        <v>-999</v>
      </c>
    </row>
    <row r="116" spans="1:107" ht="14.4" x14ac:dyDescent="0.3">
      <c r="A116" s="217"/>
      <c r="B116" s="217"/>
      <c r="C116" s="217"/>
      <c r="D116" s="217" t="s">
        <v>1076</v>
      </c>
      <c r="E116" s="217"/>
      <c r="F116" s="217"/>
      <c r="G116" s="217"/>
      <c r="H116" s="217"/>
      <c r="I116" s="228">
        <v>7.56</v>
      </c>
      <c r="J116" s="217">
        <v>1.0999999999999999E-2</v>
      </c>
      <c r="K116" s="228">
        <v>35.700000000000003</v>
      </c>
      <c r="L116" s="228">
        <v>5.3</v>
      </c>
      <c r="M116" s="228">
        <v>82.7</v>
      </c>
      <c r="N116" s="228">
        <v>33.6</v>
      </c>
      <c r="O116" s="228"/>
      <c r="P116" s="228">
        <v>6.4000000000000001E-2</v>
      </c>
      <c r="Q116" s="228">
        <v>31</v>
      </c>
      <c r="R116" s="217"/>
      <c r="S116" s="228">
        <v>30.8</v>
      </c>
      <c r="T116" s="228">
        <v>386</v>
      </c>
      <c r="U116" s="217">
        <v>0</v>
      </c>
      <c r="V116" s="217"/>
      <c r="W116" s="217">
        <v>6.0000000000000001E-3</v>
      </c>
      <c r="X116" s="276"/>
      <c r="Y116" s="217"/>
      <c r="Z116" s="228">
        <v>0.378</v>
      </c>
      <c r="AA116" s="277"/>
      <c r="AB116" s="217">
        <v>1.4E-2</v>
      </c>
      <c r="AC116" s="228">
        <v>5.5E-2</v>
      </c>
      <c r="AD116" s="217"/>
      <c r="AE116" s="217">
        <v>-8.4600000000000009</v>
      </c>
      <c r="AF116" s="217">
        <v>-47.7</v>
      </c>
      <c r="AG116" s="217" t="str">
        <f t="shared" ca="1" si="215"/>
        <v>W_ID_255_FS_001</v>
      </c>
      <c r="AH116" s="217"/>
      <c r="AI116" s="217"/>
      <c r="AJ116" s="217"/>
      <c r="AK116" s="217"/>
      <c r="AL116" s="217">
        <f t="shared" ca="1" si="216"/>
        <v>7.56</v>
      </c>
      <c r="AM116" s="228">
        <v>1.0999999999999999E-2</v>
      </c>
      <c r="AN116" s="217">
        <f t="shared" ca="1" si="213"/>
        <v>35.700000000000003</v>
      </c>
      <c r="AO116" s="217">
        <f t="shared" ca="1" si="213"/>
        <v>5.3</v>
      </c>
      <c r="AP116" s="217">
        <f t="shared" ca="1" si="213"/>
        <v>82.7</v>
      </c>
      <c r="AQ116" s="217">
        <f t="shared" ca="1" si="213"/>
        <v>33.6</v>
      </c>
      <c r="AR116" s="217">
        <f t="shared" ca="1" si="213"/>
        <v>0</v>
      </c>
      <c r="AS116" s="217">
        <f t="shared" ca="1" si="213"/>
        <v>6.4000000000000001E-2</v>
      </c>
      <c r="AT116" s="217">
        <f t="shared" ca="1" si="213"/>
        <v>31</v>
      </c>
      <c r="AU116" s="217">
        <f t="shared" ca="1" si="213"/>
        <v>0</v>
      </c>
      <c r="AV116" s="217">
        <f t="shared" ca="1" si="213"/>
        <v>30.8</v>
      </c>
      <c r="AW116" s="217">
        <f t="shared" ca="1" si="213"/>
        <v>386</v>
      </c>
      <c r="AX116" s="217">
        <f t="shared" ca="1" si="213"/>
        <v>0</v>
      </c>
      <c r="AY116" s="217"/>
      <c r="AZ116" s="217">
        <f t="shared" ca="1" si="217"/>
        <v>6.0000000000000001E-3</v>
      </c>
      <c r="BA116" s="217">
        <f t="shared" ca="1" si="217"/>
        <v>0</v>
      </c>
      <c r="BB116" s="217">
        <f t="shared" ca="1" si="217"/>
        <v>0</v>
      </c>
      <c r="BC116" s="217">
        <f t="shared" ca="1" si="217"/>
        <v>0.378</v>
      </c>
      <c r="BD116" s="217"/>
      <c r="BE116" s="217">
        <f t="shared" ca="1" si="175"/>
        <v>1.4E-2</v>
      </c>
      <c r="BF116" s="217">
        <f t="shared" ca="1" si="175"/>
        <v>5.5E-2</v>
      </c>
      <c r="BG116" s="217"/>
      <c r="BH116" s="217">
        <f t="shared" ca="1" si="167"/>
        <v>-8.4600000000000009</v>
      </c>
      <c r="BI116" s="217">
        <f t="shared" ca="1" si="168"/>
        <v>-47.7</v>
      </c>
      <c r="BJ116" s="217"/>
      <c r="BK116" s="253">
        <f t="shared" ca="1" si="171"/>
        <v>8.5815016119487382</v>
      </c>
      <c r="BL116" s="253">
        <f t="shared" ca="1" si="172"/>
        <v>7.8423059999999998</v>
      </c>
      <c r="BM116" s="254">
        <f t="shared" ca="1" si="177"/>
        <v>4.5007566419065621E-2</v>
      </c>
      <c r="BN116" s="217"/>
      <c r="BO116" s="255">
        <f t="shared" ca="1" si="178"/>
        <v>0.95092024539877296</v>
      </c>
      <c r="BP116" s="255">
        <f t="shared" ca="1" si="179"/>
        <v>0</v>
      </c>
      <c r="BQ116" s="255">
        <f t="shared" ca="1" si="180"/>
        <v>4.9079754601226995E-2</v>
      </c>
      <c r="BR116" s="256">
        <f t="shared" ca="1" si="181"/>
        <v>0.60573374233128829</v>
      </c>
      <c r="BS116" s="256">
        <f t="shared" ca="1" si="182"/>
        <v>0.95092024539877296</v>
      </c>
      <c r="BT116" s="255">
        <f t="shared" ca="1" si="183"/>
        <v>0.91988130563798209</v>
      </c>
      <c r="BU116" s="255">
        <f t="shared" ca="1" si="184"/>
        <v>3.2640949554896138E-2</v>
      </c>
      <c r="BV116" s="255">
        <f t="shared" ca="1" si="185"/>
        <v>4.7477744807121663E-2</v>
      </c>
      <c r="BW116" s="256">
        <f t="shared" ca="1" si="186"/>
        <v>0.58596201780415424</v>
      </c>
      <c r="BX116" s="256">
        <f t="shared" ca="1" si="218"/>
        <v>0.91988130563798209</v>
      </c>
      <c r="BY116" s="255">
        <f t="shared" ca="1" si="187"/>
        <v>1</v>
      </c>
      <c r="BZ116" s="255">
        <f t="shared" ca="1" si="188"/>
        <v>0</v>
      </c>
      <c r="CA116" s="255">
        <f t="shared" ca="1" si="189"/>
        <v>0</v>
      </c>
      <c r="CB116" s="256">
        <f t="shared" ca="1" si="190"/>
        <v>0.57740000000000002</v>
      </c>
      <c r="CC116" s="256">
        <f t="shared" ca="1" si="191"/>
        <v>1</v>
      </c>
      <c r="CD116" s="255">
        <f t="shared" ca="1" si="192"/>
        <v>6.9227333631085311E-2</v>
      </c>
      <c r="CE116" s="255">
        <f t="shared" ca="1" si="193"/>
        <v>6.8780705672175077E-2</v>
      </c>
      <c r="CF116" s="255">
        <f t="shared" ca="1" si="194"/>
        <v>0.86199196069673956</v>
      </c>
      <c r="CG116" s="256">
        <f t="shared" ca="1" si="195"/>
        <v>1.0353139794551138</v>
      </c>
      <c r="CH116" s="256">
        <f t="shared" ca="1" si="196"/>
        <v>6.9227333631085311E-2</v>
      </c>
      <c r="CI116" s="257" t="e">
        <f t="shared" ca="1" si="214"/>
        <v>#REF!</v>
      </c>
      <c r="CJ116" s="257" t="e">
        <f t="shared" ca="1" si="169"/>
        <v>#REF!</v>
      </c>
      <c r="CK116" s="257" t="e">
        <f t="shared" ca="1" si="170"/>
        <v>#REF!</v>
      </c>
      <c r="CL116" s="255" t="e">
        <f t="shared" ca="1" si="197"/>
        <v>#REF!</v>
      </c>
      <c r="CM116" s="255" t="e">
        <f t="shared" ca="1" si="198"/>
        <v>#REF!</v>
      </c>
      <c r="CN116" s="255" t="e">
        <f t="shared" ca="1" si="199"/>
        <v>#REF!</v>
      </c>
      <c r="CO116" s="256" t="e">
        <f t="shared" ca="1" si="200"/>
        <v>#REF!</v>
      </c>
      <c r="CP116" s="256">
        <f t="shared" ca="1" si="201"/>
        <v>-1</v>
      </c>
      <c r="CQ116" s="255">
        <f t="shared" ca="1" si="202"/>
        <v>6.0660117689202205E-3</v>
      </c>
      <c r="CR116" s="255">
        <f t="shared" ca="1" si="203"/>
        <v>9.0055636905538288E-3</v>
      </c>
      <c r="CS116" s="255">
        <f t="shared" ca="1" si="204"/>
        <v>0.98492842454052598</v>
      </c>
      <c r="CT116" s="256">
        <f t="shared" ca="1" si="205"/>
        <v>1.14079936701232</v>
      </c>
      <c r="CU116" s="256">
        <f t="shared" ca="1" si="206"/>
        <v>6.0660117689202205E-3</v>
      </c>
      <c r="CV116" s="217"/>
      <c r="CW116" s="252">
        <f t="shared" ca="1" si="207"/>
        <v>-7.7787538188266003E-2</v>
      </c>
      <c r="CX116" s="256">
        <f t="shared" ca="1" si="208"/>
        <v>-0.46895377035096852</v>
      </c>
      <c r="CY116" s="252">
        <f t="shared" ca="1" si="209"/>
        <v>0.80248387867208026</v>
      </c>
      <c r="CZ116" s="252">
        <f t="shared" ca="1" si="210"/>
        <v>0.59751972942502818</v>
      </c>
      <c r="DA116" s="258" t="e">
        <f t="shared" ca="1" si="211"/>
        <v>#NUM!</v>
      </c>
      <c r="DB116" s="259"/>
      <c r="DC116" s="258">
        <f t="shared" ca="1" si="212"/>
        <v>-999</v>
      </c>
    </row>
    <row r="117" spans="1:107" ht="14.4" x14ac:dyDescent="0.3">
      <c r="A117" s="217"/>
      <c r="B117" s="217"/>
      <c r="C117" s="217"/>
      <c r="D117" s="217" t="s">
        <v>1077</v>
      </c>
      <c r="E117" s="217"/>
      <c r="F117" s="217"/>
      <c r="G117" s="217"/>
      <c r="H117" s="217"/>
      <c r="I117" s="228">
        <v>7.52</v>
      </c>
      <c r="J117" s="217">
        <v>1.4E-2</v>
      </c>
      <c r="K117" s="228">
        <v>60.5</v>
      </c>
      <c r="L117" s="228">
        <v>6.2</v>
      </c>
      <c r="M117" s="228">
        <v>76</v>
      </c>
      <c r="N117" s="228">
        <v>36.799999999999997</v>
      </c>
      <c r="O117" s="228"/>
      <c r="P117" s="228">
        <v>0.121</v>
      </c>
      <c r="Q117" s="228">
        <v>36</v>
      </c>
      <c r="R117" s="217"/>
      <c r="S117" s="228">
        <v>34.299999999999997</v>
      </c>
      <c r="T117" s="228">
        <v>379</v>
      </c>
      <c r="U117" s="217">
        <v>0</v>
      </c>
      <c r="V117" s="217"/>
      <c r="W117" s="217">
        <v>3.0000000000000001E-3</v>
      </c>
      <c r="X117" s="276"/>
      <c r="Y117" s="217"/>
      <c r="Z117" s="228">
        <v>0.57999999999999996</v>
      </c>
      <c r="AA117" s="277"/>
      <c r="AB117" s="217">
        <v>2.9000000000000001E-2</v>
      </c>
      <c r="AC117" s="228">
        <v>8.0000000000000002E-3</v>
      </c>
      <c r="AD117" s="217"/>
      <c r="AE117" s="217">
        <v>-7.4</v>
      </c>
      <c r="AF117" s="217">
        <v>-46.9</v>
      </c>
      <c r="AG117" s="217" t="str">
        <f t="shared" ca="1" si="215"/>
        <v>W_ID_256_FS_001</v>
      </c>
      <c r="AH117" s="217"/>
      <c r="AI117" s="217"/>
      <c r="AJ117" s="217"/>
      <c r="AK117" s="217"/>
      <c r="AL117" s="217">
        <f t="shared" ca="1" si="216"/>
        <v>7.52</v>
      </c>
      <c r="AM117" s="228">
        <v>1.4E-2</v>
      </c>
      <c r="AN117" s="217">
        <f t="shared" ca="1" si="213"/>
        <v>60.5</v>
      </c>
      <c r="AO117" s="217">
        <f t="shared" ca="1" si="213"/>
        <v>6.2</v>
      </c>
      <c r="AP117" s="217">
        <f t="shared" ca="1" si="213"/>
        <v>76</v>
      </c>
      <c r="AQ117" s="217">
        <f t="shared" ca="1" si="213"/>
        <v>36.799999999999997</v>
      </c>
      <c r="AR117" s="217">
        <f t="shared" ca="1" si="213"/>
        <v>0</v>
      </c>
      <c r="AS117" s="217">
        <f t="shared" ca="1" si="213"/>
        <v>0.121</v>
      </c>
      <c r="AT117" s="217">
        <f t="shared" ca="1" si="213"/>
        <v>36</v>
      </c>
      <c r="AU117" s="217">
        <f t="shared" ca="1" si="213"/>
        <v>0</v>
      </c>
      <c r="AV117" s="217">
        <f t="shared" ca="1" si="213"/>
        <v>34.299999999999997</v>
      </c>
      <c r="AW117" s="217">
        <f t="shared" ca="1" si="213"/>
        <v>379</v>
      </c>
      <c r="AX117" s="217">
        <f t="shared" ca="1" si="213"/>
        <v>0</v>
      </c>
      <c r="AY117" s="217"/>
      <c r="AZ117" s="217">
        <f t="shared" ca="1" si="217"/>
        <v>3.0000000000000001E-3</v>
      </c>
      <c r="BA117" s="217">
        <f t="shared" ca="1" si="217"/>
        <v>0</v>
      </c>
      <c r="BB117" s="217">
        <f t="shared" ca="1" si="217"/>
        <v>0</v>
      </c>
      <c r="BC117" s="217">
        <f t="shared" ca="1" si="217"/>
        <v>0.57999999999999996</v>
      </c>
      <c r="BD117" s="217"/>
      <c r="BE117" s="217">
        <f t="shared" ca="1" si="175"/>
        <v>2.9000000000000001E-2</v>
      </c>
      <c r="BF117" s="217">
        <f t="shared" ca="1" si="175"/>
        <v>8.0000000000000002E-3</v>
      </c>
      <c r="BG117" s="217"/>
      <c r="BH117" s="217">
        <f t="shared" ca="1" si="167"/>
        <v>-7.4</v>
      </c>
      <c r="BI117" s="217">
        <f t="shared" ca="1" si="168"/>
        <v>-46.9</v>
      </c>
      <c r="BJ117" s="217"/>
      <c r="BK117" s="253">
        <f t="shared" ca="1" si="171"/>
        <v>9.6134573779210655</v>
      </c>
      <c r="BL117" s="253">
        <f t="shared" ca="1" si="172"/>
        <v>7.941495999999999</v>
      </c>
      <c r="BM117" s="254">
        <f t="shared" ca="1" si="177"/>
        <v>9.5241573243019767E-2</v>
      </c>
      <c r="BN117" s="217"/>
      <c r="BO117" s="255">
        <f t="shared" ca="1" si="178"/>
        <v>0.92248558616271625</v>
      </c>
      <c r="BP117" s="255">
        <f t="shared" ca="1" si="179"/>
        <v>0</v>
      </c>
      <c r="BQ117" s="255">
        <f t="shared" ca="1" si="180"/>
        <v>7.7514413837283788E-2</v>
      </c>
      <c r="BR117" s="256">
        <f t="shared" ca="1" si="181"/>
        <v>0.62214907110826401</v>
      </c>
      <c r="BS117" s="256">
        <f t="shared" ca="1" si="182"/>
        <v>0.92248558616271625</v>
      </c>
      <c r="BT117" s="255">
        <f t="shared" ca="1" si="183"/>
        <v>0.89053803339517634</v>
      </c>
      <c r="BU117" s="255">
        <f t="shared" ca="1" si="184"/>
        <v>3.4632034632034639E-2</v>
      </c>
      <c r="BV117" s="255">
        <f t="shared" ca="1" si="185"/>
        <v>7.4829931972789115E-2</v>
      </c>
      <c r="BW117" s="256">
        <f t="shared" ca="1" si="186"/>
        <v>0.6006027829313545</v>
      </c>
      <c r="BX117" s="256">
        <f t="shared" ca="1" si="218"/>
        <v>0.89053803339517634</v>
      </c>
      <c r="BY117" s="255">
        <f t="shared" ca="1" si="187"/>
        <v>1</v>
      </c>
      <c r="BZ117" s="255">
        <f t="shared" ca="1" si="188"/>
        <v>0</v>
      </c>
      <c r="CA117" s="255">
        <f t="shared" ca="1" si="189"/>
        <v>0</v>
      </c>
      <c r="CB117" s="256">
        <f t="shared" ca="1" si="190"/>
        <v>0.57740000000000002</v>
      </c>
      <c r="CC117" s="256">
        <f t="shared" ca="1" si="191"/>
        <v>1</v>
      </c>
      <c r="CD117" s="255">
        <f t="shared" ca="1" si="192"/>
        <v>8.012463832628533E-2</v>
      </c>
      <c r="CE117" s="255">
        <f t="shared" ca="1" si="193"/>
        <v>7.6340974849766291E-2</v>
      </c>
      <c r="CF117" s="255">
        <f t="shared" ca="1" si="194"/>
        <v>0.84353438682394832</v>
      </c>
      <c r="CG117" s="256">
        <f t="shared" ca="1" si="195"/>
        <v>1.0202931226352103</v>
      </c>
      <c r="CH117" s="256">
        <f t="shared" ca="1" si="196"/>
        <v>8.012463832628533E-2</v>
      </c>
      <c r="CI117" s="257" t="e">
        <f t="shared" ca="1" si="214"/>
        <v>#REF!</v>
      </c>
      <c r="CJ117" s="257" t="e">
        <f t="shared" ca="1" si="169"/>
        <v>#REF!</v>
      </c>
      <c r="CK117" s="257" t="e">
        <f t="shared" ca="1" si="170"/>
        <v>#REF!</v>
      </c>
      <c r="CL117" s="255" t="e">
        <f t="shared" ca="1" si="197"/>
        <v>#REF!</v>
      </c>
      <c r="CM117" s="255" t="e">
        <f t="shared" ca="1" si="198"/>
        <v>#REF!</v>
      </c>
      <c r="CN117" s="255" t="e">
        <f t="shared" ca="1" si="199"/>
        <v>#REF!</v>
      </c>
      <c r="CO117" s="256" t="e">
        <f t="shared" ca="1" si="200"/>
        <v>#REF!</v>
      </c>
      <c r="CP117" s="256">
        <f t="shared" ca="1" si="201"/>
        <v>-1</v>
      </c>
      <c r="CQ117" s="255">
        <f t="shared" ca="1" si="202"/>
        <v>9.775723327181348E-3</v>
      </c>
      <c r="CR117" s="255">
        <f t="shared" ca="1" si="203"/>
        <v>1.0018096632813943E-2</v>
      </c>
      <c r="CS117" s="255">
        <f t="shared" ca="1" si="204"/>
        <v>0.9802061800400047</v>
      </c>
      <c r="CT117" s="256">
        <f t="shared" ca="1" si="205"/>
        <v>1.137488578741308</v>
      </c>
      <c r="CU117" s="256">
        <f t="shared" ca="1" si="206"/>
        <v>9.775723327181348E-3</v>
      </c>
      <c r="CV117" s="217"/>
      <c r="CW117" s="252">
        <f t="shared" ca="1" si="207"/>
        <v>1.8935560322990153E-2</v>
      </c>
      <c r="CX117" s="256">
        <f t="shared" ca="1" si="208"/>
        <v>-0.29603021328428358</v>
      </c>
      <c r="CY117" s="252">
        <f t="shared" ca="1" si="209"/>
        <v>0.8288288288288288</v>
      </c>
      <c r="CZ117" s="252">
        <f t="shared" ca="1" si="210"/>
        <v>0.5061224489795918</v>
      </c>
      <c r="DA117" s="258" t="e">
        <f t="shared" ca="1" si="211"/>
        <v>#NUM!</v>
      </c>
      <c r="DB117" s="259"/>
      <c r="DC117" s="258">
        <f t="shared" ca="1" si="212"/>
        <v>-999</v>
      </c>
    </row>
    <row r="118" spans="1:107" ht="14.4" x14ac:dyDescent="0.3">
      <c r="A118" s="217"/>
      <c r="B118" s="217"/>
      <c r="C118" s="217"/>
      <c r="D118" s="217" t="s">
        <v>1078</v>
      </c>
      <c r="E118" s="217"/>
      <c r="F118" s="217"/>
      <c r="G118" s="217"/>
      <c r="H118" s="217"/>
      <c r="I118" s="228">
        <v>7.78</v>
      </c>
      <c r="J118" s="217">
        <v>6.0000000000000001E-3</v>
      </c>
      <c r="K118" s="228">
        <v>17.3</v>
      </c>
      <c r="L118" s="228">
        <v>4.5</v>
      </c>
      <c r="M118" s="228">
        <v>77.099999999999994</v>
      </c>
      <c r="N118" s="228">
        <v>20.9</v>
      </c>
      <c r="O118" s="228"/>
      <c r="P118" s="228">
        <v>2.7E-2</v>
      </c>
      <c r="Q118" s="228">
        <v>21</v>
      </c>
      <c r="R118" s="217"/>
      <c r="S118" s="228">
        <v>24.9</v>
      </c>
      <c r="T118" s="228">
        <v>300</v>
      </c>
      <c r="U118" s="217">
        <v>0</v>
      </c>
      <c r="V118" s="217"/>
      <c r="W118" s="217">
        <v>5.0000000000000001E-3</v>
      </c>
      <c r="X118" s="276"/>
      <c r="Y118" s="217"/>
      <c r="Z118" s="228">
        <v>0.876</v>
      </c>
      <c r="AA118" s="277"/>
      <c r="AB118" s="217">
        <v>6.7000000000000004E-2</v>
      </c>
      <c r="AC118" s="228">
        <v>6.0000000000000001E-3</v>
      </c>
      <c r="AD118" s="217"/>
      <c r="AE118" s="217">
        <v>-7.85</v>
      </c>
      <c r="AF118" s="217">
        <v>-43.39</v>
      </c>
      <c r="AG118" s="217" t="str">
        <f t="shared" ca="1" si="215"/>
        <v>W_ID_257_FS_001</v>
      </c>
      <c r="AH118" s="217"/>
      <c r="AI118" s="217"/>
      <c r="AJ118" s="217"/>
      <c r="AK118" s="217"/>
      <c r="AL118" s="217">
        <f t="shared" ca="1" si="216"/>
        <v>7.78</v>
      </c>
      <c r="AM118" s="228">
        <v>6.0000000000000001E-3</v>
      </c>
      <c r="AN118" s="217">
        <f t="shared" ca="1" si="213"/>
        <v>17.3</v>
      </c>
      <c r="AO118" s="217">
        <f t="shared" ca="1" si="213"/>
        <v>4.5</v>
      </c>
      <c r="AP118" s="217">
        <f t="shared" ca="1" si="213"/>
        <v>77.099999999999994</v>
      </c>
      <c r="AQ118" s="217">
        <f t="shared" ca="1" si="213"/>
        <v>20.9</v>
      </c>
      <c r="AR118" s="217">
        <f t="shared" ca="1" si="213"/>
        <v>0</v>
      </c>
      <c r="AS118" s="217">
        <f t="shared" ca="1" si="213"/>
        <v>2.7E-2</v>
      </c>
      <c r="AT118" s="217">
        <f t="shared" ca="1" si="213"/>
        <v>21</v>
      </c>
      <c r="AU118" s="217">
        <f t="shared" ca="1" si="213"/>
        <v>0</v>
      </c>
      <c r="AV118" s="217">
        <f t="shared" ca="1" si="213"/>
        <v>24.9</v>
      </c>
      <c r="AW118" s="217">
        <f t="shared" ca="1" si="213"/>
        <v>300</v>
      </c>
      <c r="AX118" s="217">
        <f t="shared" ca="1" si="213"/>
        <v>0</v>
      </c>
      <c r="AY118" s="217"/>
      <c r="AZ118" s="217">
        <f t="shared" ca="1" si="217"/>
        <v>5.0000000000000001E-3</v>
      </c>
      <c r="BA118" s="217">
        <f t="shared" ca="1" si="217"/>
        <v>0</v>
      </c>
      <c r="BB118" s="217">
        <f t="shared" ca="1" si="217"/>
        <v>0</v>
      </c>
      <c r="BC118" s="217">
        <f t="shared" ca="1" si="217"/>
        <v>0.876</v>
      </c>
      <c r="BD118" s="217"/>
      <c r="BE118" s="217">
        <f t="shared" ca="1" si="175"/>
        <v>6.7000000000000004E-2</v>
      </c>
      <c r="BF118" s="217">
        <f t="shared" ca="1" si="175"/>
        <v>6.0000000000000001E-3</v>
      </c>
      <c r="BG118" s="217"/>
      <c r="BH118" s="217">
        <f t="shared" ca="1" si="167"/>
        <v>-7.85</v>
      </c>
      <c r="BI118" s="217">
        <f t="shared" ca="1" si="168"/>
        <v>-43.39</v>
      </c>
      <c r="BJ118" s="217"/>
      <c r="BK118" s="253">
        <f t="shared" ca="1" si="171"/>
        <v>6.4386193631021209</v>
      </c>
      <c r="BL118" s="253">
        <f t="shared" ca="1" si="172"/>
        <v>6.0278279999999995</v>
      </c>
      <c r="BM118" s="254">
        <f t="shared" ca="1" si="177"/>
        <v>3.2951758519269209E-2</v>
      </c>
      <c r="BN118" s="217"/>
      <c r="BO118" s="255">
        <f t="shared" ca="1" si="178"/>
        <v>0.96885813148788924</v>
      </c>
      <c r="BP118" s="255">
        <f t="shared" ca="1" si="179"/>
        <v>0</v>
      </c>
      <c r="BQ118" s="255">
        <f t="shared" ca="1" si="180"/>
        <v>3.1141868512110728E-2</v>
      </c>
      <c r="BR118" s="256">
        <f t="shared" ca="1" si="181"/>
        <v>0.5953782006920415</v>
      </c>
      <c r="BS118" s="256">
        <f t="shared" ca="1" si="182"/>
        <v>0.96885813148788924</v>
      </c>
      <c r="BT118" s="255">
        <f t="shared" ca="1" si="183"/>
        <v>0.94276094276094269</v>
      </c>
      <c r="BU118" s="255">
        <f t="shared" ca="1" si="184"/>
        <v>2.6936026936026931E-2</v>
      </c>
      <c r="BV118" s="255">
        <f t="shared" ca="1" si="185"/>
        <v>3.03030303030303E-2</v>
      </c>
      <c r="BW118" s="256">
        <f t="shared" ca="1" si="186"/>
        <v>0.57934107744107743</v>
      </c>
      <c r="BX118" s="256">
        <f t="shared" ca="1" si="218"/>
        <v>0.94276094276094269</v>
      </c>
      <c r="BY118" s="255">
        <f t="shared" ca="1" si="187"/>
        <v>1</v>
      </c>
      <c r="BZ118" s="255">
        <f t="shared" ca="1" si="188"/>
        <v>0</v>
      </c>
      <c r="CA118" s="255">
        <f t="shared" ca="1" si="189"/>
        <v>0</v>
      </c>
      <c r="CB118" s="256">
        <f t="shared" ca="1" si="190"/>
        <v>0.57740000000000002</v>
      </c>
      <c r="CC118" s="256">
        <f t="shared" ca="1" si="191"/>
        <v>1</v>
      </c>
      <c r="CD118" s="255">
        <f t="shared" ca="1" si="192"/>
        <v>6.0711188204683436E-2</v>
      </c>
      <c r="CE118" s="255">
        <f t="shared" ca="1" si="193"/>
        <v>7.1986123156981788E-2</v>
      </c>
      <c r="CF118" s="255">
        <f t="shared" ca="1" si="194"/>
        <v>0.86730268863833482</v>
      </c>
      <c r="CG118" s="256">
        <f t="shared" ca="1" si="195"/>
        <v>1.0365290546400696</v>
      </c>
      <c r="CH118" s="256">
        <f t="shared" ca="1" si="196"/>
        <v>6.0711188204683436E-2</v>
      </c>
      <c r="CI118" s="257" t="e">
        <f t="shared" ca="1" si="214"/>
        <v>#REF!</v>
      </c>
      <c r="CJ118" s="257" t="e">
        <f t="shared" ca="1" si="169"/>
        <v>#REF!</v>
      </c>
      <c r="CK118" s="257" t="e">
        <f t="shared" ca="1" si="170"/>
        <v>#REF!</v>
      </c>
      <c r="CL118" s="255" t="e">
        <f t="shared" ca="1" si="197"/>
        <v>#REF!</v>
      </c>
      <c r="CM118" s="255" t="e">
        <f t="shared" ca="1" si="198"/>
        <v>#REF!</v>
      </c>
      <c r="CN118" s="255" t="e">
        <f t="shared" ca="1" si="199"/>
        <v>#REF!</v>
      </c>
      <c r="CO118" s="256" t="e">
        <f t="shared" ca="1" si="200"/>
        <v>#REF!</v>
      </c>
      <c r="CP118" s="256">
        <f t="shared" ca="1" si="201"/>
        <v>-1</v>
      </c>
      <c r="CQ118" s="255">
        <f t="shared" ca="1" si="202"/>
        <v>3.7333146351839533E-3</v>
      </c>
      <c r="CR118" s="255">
        <f t="shared" ca="1" si="203"/>
        <v>9.7109340221547911E-3</v>
      </c>
      <c r="CS118" s="255">
        <f t="shared" ca="1" si="204"/>
        <v>0.98655575134266127</v>
      </c>
      <c r="CT118" s="256">
        <f t="shared" ca="1" si="205"/>
        <v>1.1413315419457264</v>
      </c>
      <c r="CU118" s="256">
        <f t="shared" ca="1" si="206"/>
        <v>3.7333146351839533E-3</v>
      </c>
      <c r="CV118" s="217"/>
      <c r="CW118" s="252">
        <f t="shared" ca="1" si="207"/>
        <v>-1.3721258560366545E-2</v>
      </c>
      <c r="CX118" s="256">
        <f t="shared" ca="1" si="208"/>
        <v>-0.58062935050026954</v>
      </c>
      <c r="CY118" s="252">
        <f t="shared" ca="1" si="209"/>
        <v>0.73051380636141205</v>
      </c>
      <c r="CZ118" s="252">
        <f t="shared" ca="1" si="210"/>
        <v>0.72231139646869991</v>
      </c>
      <c r="DA118" s="258" t="e">
        <f t="shared" ca="1" si="211"/>
        <v>#NUM!</v>
      </c>
      <c r="DB118" s="259"/>
      <c r="DC118" s="258">
        <f t="shared" ca="1" si="212"/>
        <v>-999</v>
      </c>
    </row>
    <row r="119" spans="1:107" ht="14.4" x14ac:dyDescent="0.3">
      <c r="A119" s="217"/>
      <c r="B119" s="217"/>
      <c r="C119" s="217"/>
      <c r="D119" s="217" t="s">
        <v>1079</v>
      </c>
      <c r="E119" s="217"/>
      <c r="F119" s="217"/>
      <c r="G119" s="217"/>
      <c r="H119" s="217"/>
      <c r="I119" s="228">
        <v>7.68</v>
      </c>
      <c r="J119" s="217">
        <v>3.0000000000000001E-3</v>
      </c>
      <c r="K119" s="228">
        <v>18.5</v>
      </c>
      <c r="L119" s="228">
        <v>4.4000000000000004</v>
      </c>
      <c r="M119" s="228">
        <v>82.4</v>
      </c>
      <c r="N119" s="228">
        <v>24.3</v>
      </c>
      <c r="O119" s="228"/>
      <c r="P119" s="228">
        <v>3.5000000000000003E-2</v>
      </c>
      <c r="Q119" s="228">
        <v>21</v>
      </c>
      <c r="R119" s="217"/>
      <c r="S119" s="228">
        <v>34</v>
      </c>
      <c r="T119" s="228">
        <v>309</v>
      </c>
      <c r="U119" s="217">
        <v>0</v>
      </c>
      <c r="V119" s="217"/>
      <c r="W119" s="217">
        <v>1.2999999999999999E-2</v>
      </c>
      <c r="X119" s="276"/>
      <c r="Y119" s="217"/>
      <c r="Z119" s="228">
        <v>0.90200000000000002</v>
      </c>
      <c r="AA119" s="277"/>
      <c r="AB119" s="217">
        <v>3.2000000000000001E-2</v>
      </c>
      <c r="AC119" s="228">
        <v>2.5999999999999999E-2</v>
      </c>
      <c r="AD119" s="217"/>
      <c r="AE119" s="217">
        <v>7.31</v>
      </c>
      <c r="AF119" s="217">
        <v>-43.69</v>
      </c>
      <c r="AG119" s="217" t="str">
        <f t="shared" ca="1" si="215"/>
        <v>W_ID_258_FS_001</v>
      </c>
      <c r="AH119" s="217"/>
      <c r="AI119" s="217"/>
      <c r="AJ119" s="217"/>
      <c r="AK119" s="217"/>
      <c r="AL119" s="217">
        <f t="shared" ca="1" si="216"/>
        <v>7.68</v>
      </c>
      <c r="AM119" s="228">
        <v>3.0000000000000001E-3</v>
      </c>
      <c r="AN119" s="217">
        <f t="shared" ca="1" si="213"/>
        <v>18.5</v>
      </c>
      <c r="AO119" s="217">
        <f t="shared" ca="1" si="213"/>
        <v>4.4000000000000004</v>
      </c>
      <c r="AP119" s="217">
        <f t="shared" ca="1" si="213"/>
        <v>82.4</v>
      </c>
      <c r="AQ119" s="217">
        <f t="shared" ca="1" si="213"/>
        <v>24.3</v>
      </c>
      <c r="AR119" s="217">
        <f t="shared" ca="1" si="213"/>
        <v>0</v>
      </c>
      <c r="AS119" s="217">
        <f t="shared" ca="1" si="213"/>
        <v>3.5000000000000003E-2</v>
      </c>
      <c r="AT119" s="217">
        <f t="shared" ca="1" si="213"/>
        <v>21</v>
      </c>
      <c r="AU119" s="217">
        <f t="shared" ca="1" si="213"/>
        <v>0</v>
      </c>
      <c r="AV119" s="217">
        <f t="shared" ca="1" si="213"/>
        <v>34</v>
      </c>
      <c r="AW119" s="217">
        <f t="shared" ca="1" si="213"/>
        <v>309</v>
      </c>
      <c r="AX119" s="217">
        <f t="shared" ca="1" si="213"/>
        <v>0</v>
      </c>
      <c r="AY119" s="217"/>
      <c r="AZ119" s="217">
        <f t="shared" ca="1" si="217"/>
        <v>1.2999999999999999E-2</v>
      </c>
      <c r="BA119" s="217">
        <f t="shared" ca="1" si="217"/>
        <v>0</v>
      </c>
      <c r="BB119" s="217">
        <f t="shared" ca="1" si="217"/>
        <v>0</v>
      </c>
      <c r="BC119" s="217">
        <f t="shared" ca="1" si="217"/>
        <v>0.90200000000000002</v>
      </c>
      <c r="BD119" s="217"/>
      <c r="BE119" s="217">
        <f t="shared" ca="1" si="175"/>
        <v>3.2000000000000001E-2</v>
      </c>
      <c r="BF119" s="217">
        <f t="shared" ca="1" si="175"/>
        <v>2.5999999999999999E-2</v>
      </c>
      <c r="BG119" s="217"/>
      <c r="BH119" s="217">
        <f t="shared" ca="1" si="167"/>
        <v>7.31</v>
      </c>
      <c r="BI119" s="217">
        <f t="shared" ca="1" si="168"/>
        <v>-43.69</v>
      </c>
      <c r="BJ119" s="217"/>
      <c r="BK119" s="253">
        <f t="shared" ca="1" si="171"/>
        <v>7.0301080958176181</v>
      </c>
      <c r="BL119" s="253">
        <f t="shared" ca="1" si="172"/>
        <v>6.3647999999999989</v>
      </c>
      <c r="BM119" s="254">
        <f t="shared" ca="1" si="177"/>
        <v>4.9668731659708282E-2</v>
      </c>
      <c r="BN119" s="217"/>
      <c r="BO119" s="255">
        <f t="shared" ca="1" si="178"/>
        <v>0.96</v>
      </c>
      <c r="BP119" s="255">
        <f t="shared" ca="1" si="179"/>
        <v>0</v>
      </c>
      <c r="BQ119" s="255">
        <f t="shared" ca="1" si="180"/>
        <v>4.0000000000000008E-2</v>
      </c>
      <c r="BR119" s="256">
        <f t="shared" ca="1" si="181"/>
        <v>0.60049200000000003</v>
      </c>
      <c r="BS119" s="256">
        <f t="shared" ca="1" si="182"/>
        <v>0.96</v>
      </c>
      <c r="BT119" s="255">
        <f t="shared" ca="1" si="183"/>
        <v>0.94701240135287479</v>
      </c>
      <c r="BU119" s="255">
        <f t="shared" ca="1" si="184"/>
        <v>1.3528748590755355E-2</v>
      </c>
      <c r="BV119" s="255">
        <f t="shared" ca="1" si="185"/>
        <v>3.9458850056369787E-2</v>
      </c>
      <c r="BW119" s="256">
        <f t="shared" ca="1" si="186"/>
        <v>0.59236809470124008</v>
      </c>
      <c r="BX119" s="256">
        <f t="shared" ca="1" si="218"/>
        <v>0.94701240135287479</v>
      </c>
      <c r="BY119" s="255">
        <f t="shared" ca="1" si="187"/>
        <v>1</v>
      </c>
      <c r="BZ119" s="255">
        <f t="shared" ca="1" si="188"/>
        <v>0</v>
      </c>
      <c r="CA119" s="255">
        <f t="shared" ca="1" si="189"/>
        <v>0</v>
      </c>
      <c r="CB119" s="256">
        <f t="shared" ca="1" si="190"/>
        <v>0.57740000000000002</v>
      </c>
      <c r="CC119" s="256">
        <f t="shared" ca="1" si="191"/>
        <v>1</v>
      </c>
      <c r="CD119" s="255">
        <f t="shared" ca="1" si="192"/>
        <v>5.7692307692307696E-2</v>
      </c>
      <c r="CE119" s="255">
        <f t="shared" ca="1" si="193"/>
        <v>9.3406593406593408E-2</v>
      </c>
      <c r="CF119" s="255">
        <f t="shared" ca="1" si="194"/>
        <v>0.84890109890109888</v>
      </c>
      <c r="CG119" s="256">
        <f t="shared" ca="1" si="195"/>
        <v>1.0135376373626375</v>
      </c>
      <c r="CH119" s="256">
        <f t="shared" ca="1" si="196"/>
        <v>5.7692307692307696E-2</v>
      </c>
      <c r="CI119" s="257" t="e">
        <f t="shared" ca="1" si="214"/>
        <v>#REF!</v>
      </c>
      <c r="CJ119" s="257" t="e">
        <f t="shared" ca="1" si="169"/>
        <v>#REF!</v>
      </c>
      <c r="CK119" s="257" t="e">
        <f t="shared" ca="1" si="170"/>
        <v>#REF!</v>
      </c>
      <c r="CL119" s="255" t="e">
        <f t="shared" ca="1" si="197"/>
        <v>#REF!</v>
      </c>
      <c r="CM119" s="255" t="e">
        <f t="shared" ca="1" si="198"/>
        <v>#REF!</v>
      </c>
      <c r="CN119" s="255" t="e">
        <f t="shared" ca="1" si="199"/>
        <v>#REF!</v>
      </c>
      <c r="CO119" s="256" t="e">
        <f t="shared" ca="1" si="200"/>
        <v>#REF!</v>
      </c>
      <c r="CP119" s="256">
        <f t="shared" ca="1" si="201"/>
        <v>-1</v>
      </c>
      <c r="CQ119" s="255">
        <f t="shared" ca="1" si="202"/>
        <v>3.7059272470336985E-3</v>
      </c>
      <c r="CR119" s="255">
        <f t="shared" ca="1" si="203"/>
        <v>8.8140972361882564E-3</v>
      </c>
      <c r="CS119" s="255">
        <f t="shared" ca="1" si="204"/>
        <v>0.98747997551677802</v>
      </c>
      <c r="CT119" s="256">
        <f t="shared" ca="1" si="205"/>
        <v>1.1423829301216608</v>
      </c>
      <c r="CU119" s="256">
        <f t="shared" ca="1" si="206"/>
        <v>3.7059272470336985E-3</v>
      </c>
      <c r="CV119" s="217"/>
      <c r="CW119" s="252">
        <f t="shared" ca="1" si="207"/>
        <v>-9.8700920625937272E-2</v>
      </c>
      <c r="CX119" s="256">
        <f t="shared" ca="1" si="208"/>
        <v>-0.62902185872474092</v>
      </c>
      <c r="CY119" s="252">
        <f t="shared" ca="1" si="209"/>
        <v>0.74677320221266141</v>
      </c>
      <c r="CZ119" s="252">
        <f t="shared" ca="1" si="210"/>
        <v>0.70399999999999996</v>
      </c>
      <c r="DA119" s="258" t="e">
        <f t="shared" ca="1" si="211"/>
        <v>#NUM!</v>
      </c>
      <c r="DB119" s="259"/>
      <c r="DC119" s="258">
        <f t="shared" ca="1" si="212"/>
        <v>-999</v>
      </c>
    </row>
    <row r="120" spans="1:107" ht="14.4" x14ac:dyDescent="0.3">
      <c r="A120" s="217"/>
      <c r="B120" s="217"/>
      <c r="C120" s="217"/>
      <c r="D120" s="217" t="s">
        <v>1080</v>
      </c>
      <c r="E120" s="217"/>
      <c r="F120" s="217"/>
      <c r="G120" s="217"/>
      <c r="H120" s="217"/>
      <c r="I120" s="228">
        <v>7.5</v>
      </c>
      <c r="J120" s="217">
        <v>0.01</v>
      </c>
      <c r="K120" s="228">
        <v>40.9</v>
      </c>
      <c r="L120" s="228">
        <v>8.6999999999999993</v>
      </c>
      <c r="M120" s="228">
        <v>86.8</v>
      </c>
      <c r="N120" s="228">
        <v>38</v>
      </c>
      <c r="O120" s="228"/>
      <c r="P120" s="228">
        <v>0.04</v>
      </c>
      <c r="Q120" s="228">
        <v>34</v>
      </c>
      <c r="R120" s="217"/>
      <c r="S120" s="228">
        <v>25.2</v>
      </c>
      <c r="T120" s="228">
        <v>383</v>
      </c>
      <c r="U120" s="217">
        <v>0</v>
      </c>
      <c r="V120" s="217"/>
      <c r="W120" s="217">
        <v>5.0000000000000001E-3</v>
      </c>
      <c r="X120" s="276"/>
      <c r="Y120" s="217"/>
      <c r="Z120" s="228">
        <v>0.28499999999999998</v>
      </c>
      <c r="AA120" s="277"/>
      <c r="AB120" s="217">
        <v>9.6000000000000002E-2</v>
      </c>
      <c r="AC120" s="228">
        <v>7.0000000000000001E-3</v>
      </c>
      <c r="AD120" s="217"/>
      <c r="AE120" s="217">
        <v>-6.88</v>
      </c>
      <c r="AF120" s="217">
        <v>-37.19</v>
      </c>
      <c r="AG120" s="217" t="str">
        <f t="shared" ca="1" si="215"/>
        <v>W_ID_259_FS_001</v>
      </c>
      <c r="AH120" s="217"/>
      <c r="AI120" s="217"/>
      <c r="AJ120" s="217"/>
      <c r="AK120" s="217"/>
      <c r="AL120" s="217">
        <f t="shared" ca="1" si="216"/>
        <v>7.5</v>
      </c>
      <c r="AM120" s="228">
        <v>0.01</v>
      </c>
      <c r="AN120" s="217">
        <f t="shared" ca="1" si="213"/>
        <v>40.9</v>
      </c>
      <c r="AO120" s="217">
        <f t="shared" ca="1" si="213"/>
        <v>8.6999999999999993</v>
      </c>
      <c r="AP120" s="217">
        <f t="shared" ca="1" si="213"/>
        <v>86.8</v>
      </c>
      <c r="AQ120" s="217">
        <f t="shared" ca="1" si="213"/>
        <v>38</v>
      </c>
      <c r="AR120" s="217">
        <f t="shared" ca="1" si="213"/>
        <v>0</v>
      </c>
      <c r="AS120" s="217">
        <f t="shared" ca="1" si="213"/>
        <v>0.04</v>
      </c>
      <c r="AT120" s="217">
        <f t="shared" ca="1" si="213"/>
        <v>34</v>
      </c>
      <c r="AU120" s="217">
        <f t="shared" ca="1" si="213"/>
        <v>0</v>
      </c>
      <c r="AV120" s="217">
        <f t="shared" ca="1" si="213"/>
        <v>25.2</v>
      </c>
      <c r="AW120" s="217">
        <f t="shared" ca="1" si="213"/>
        <v>383</v>
      </c>
      <c r="AX120" s="217">
        <f t="shared" ca="1" si="213"/>
        <v>0</v>
      </c>
      <c r="AY120" s="217"/>
      <c r="AZ120" s="217">
        <f t="shared" ca="1" si="217"/>
        <v>5.0000000000000001E-3</v>
      </c>
      <c r="BA120" s="217">
        <f t="shared" ca="1" si="217"/>
        <v>0</v>
      </c>
      <c r="BB120" s="217">
        <f t="shared" ca="1" si="217"/>
        <v>0</v>
      </c>
      <c r="BC120" s="217">
        <f t="shared" ca="1" si="217"/>
        <v>0.28499999999999998</v>
      </c>
      <c r="BD120" s="217"/>
      <c r="BE120" s="217">
        <f t="shared" ca="1" si="175"/>
        <v>9.6000000000000002E-2</v>
      </c>
      <c r="BF120" s="217">
        <f t="shared" ca="1" si="175"/>
        <v>7.0000000000000001E-3</v>
      </c>
      <c r="BG120" s="217"/>
      <c r="BH120" s="217">
        <f t="shared" ref="BH120:BH124" ca="1" si="219">INDIRECT(BH$5&amp;(CELL("row", BH120)))</f>
        <v>-6.88</v>
      </c>
      <c r="BI120" s="217">
        <f t="shared" ca="1" si="168"/>
        <v>-37.19</v>
      </c>
      <c r="BJ120" s="217"/>
      <c r="BK120" s="253">
        <f t="shared" ca="1" si="171"/>
        <v>9.4654385897943882</v>
      </c>
      <c r="BL120" s="253">
        <f t="shared" ca="1" si="172"/>
        <v>7.7611739999999996</v>
      </c>
      <c r="BM120" s="254">
        <f t="shared" ca="1" si="177"/>
        <v>9.8932078544800559E-2</v>
      </c>
      <c r="BN120" s="217"/>
      <c r="BO120" s="255">
        <f t="shared" ca="1" si="178"/>
        <v>0.97142857142857142</v>
      </c>
      <c r="BP120" s="255">
        <f t="shared" ca="1" si="179"/>
        <v>0</v>
      </c>
      <c r="BQ120" s="255">
        <f t="shared" ca="1" si="180"/>
        <v>2.8571428571428571E-2</v>
      </c>
      <c r="BR120" s="256">
        <f t="shared" ca="1" si="181"/>
        <v>0.59389428571428571</v>
      </c>
      <c r="BS120" s="256">
        <f t="shared" ca="1" si="182"/>
        <v>0.97142857142857142</v>
      </c>
      <c r="BT120" s="255">
        <f t="shared" ca="1" si="183"/>
        <v>0.94444444444444442</v>
      </c>
      <c r="BU120" s="255">
        <f t="shared" ca="1" si="184"/>
        <v>2.7777777777777776E-2</v>
      </c>
      <c r="BV120" s="255">
        <f t="shared" ca="1" si="185"/>
        <v>2.7777777777777776E-2</v>
      </c>
      <c r="BW120" s="256">
        <f t="shared" ca="1" si="186"/>
        <v>0.57739722222222223</v>
      </c>
      <c r="BX120" s="256">
        <f t="shared" ca="1" si="218"/>
        <v>0.94444444444444442</v>
      </c>
      <c r="BY120" s="255">
        <f t="shared" ca="1" si="187"/>
        <v>1</v>
      </c>
      <c r="BZ120" s="255">
        <f t="shared" ca="1" si="188"/>
        <v>0</v>
      </c>
      <c r="CA120" s="255">
        <f t="shared" ca="1" si="189"/>
        <v>0</v>
      </c>
      <c r="CB120" s="256">
        <f t="shared" ca="1" si="190"/>
        <v>0.57740000000000002</v>
      </c>
      <c r="CC120" s="256">
        <f t="shared" ca="1" si="191"/>
        <v>1</v>
      </c>
      <c r="CD120" s="255">
        <f t="shared" ca="1" si="192"/>
        <v>7.6888285843509721E-2</v>
      </c>
      <c r="CE120" s="255">
        <f t="shared" ca="1" si="193"/>
        <v>5.698778833107191E-2</v>
      </c>
      <c r="CF120" s="255">
        <f t="shared" ca="1" si="194"/>
        <v>0.86612392582541842</v>
      </c>
      <c r="CG120" s="256">
        <f t="shared" ca="1" si="195"/>
        <v>1.0445085933966531</v>
      </c>
      <c r="CH120" s="256">
        <f t="shared" ca="1" si="196"/>
        <v>7.6888285843509721E-2</v>
      </c>
      <c r="CI120" s="257" t="e">
        <f t="shared" ca="1" si="214"/>
        <v>#REF!</v>
      </c>
      <c r="CJ120" s="257" t="e">
        <f t="shared" ca="1" si="169"/>
        <v>#REF!</v>
      </c>
      <c r="CK120" s="257" t="e">
        <f t="shared" ca="1" si="170"/>
        <v>#REF!</v>
      </c>
      <c r="CL120" s="255" t="e">
        <f t="shared" ca="1" si="197"/>
        <v>#REF!</v>
      </c>
      <c r="CM120" s="255" t="e">
        <f t="shared" ca="1" si="198"/>
        <v>#REF!</v>
      </c>
      <c r="CN120" s="255" t="e">
        <f t="shared" ca="1" si="199"/>
        <v>#REF!</v>
      </c>
      <c r="CO120" s="256" t="e">
        <f t="shared" ca="1" si="200"/>
        <v>#REF!</v>
      </c>
      <c r="CP120" s="256">
        <f t="shared" ca="1" si="201"/>
        <v>-1</v>
      </c>
      <c r="CQ120" s="255">
        <f t="shared" ca="1" si="202"/>
        <v>6.4999934810471439E-3</v>
      </c>
      <c r="CR120" s="255">
        <f t="shared" ca="1" si="203"/>
        <v>1.3826392001249426E-2</v>
      </c>
      <c r="CS120" s="255">
        <f t="shared" ca="1" si="204"/>
        <v>0.97967361451770352</v>
      </c>
      <c r="CT120" s="256">
        <f t="shared" ca="1" si="205"/>
        <v>1.1349822189195489</v>
      </c>
      <c r="CU120" s="256">
        <f t="shared" ca="1" si="206"/>
        <v>6.4999934810471439E-3</v>
      </c>
      <c r="CV120" s="217"/>
      <c r="CW120" s="252">
        <f t="shared" ca="1" si="207"/>
        <v>0.29925490862042681</v>
      </c>
      <c r="CX120" s="256">
        <f t="shared" ca="1" si="208"/>
        <v>-5.9481219939254926E-2</v>
      </c>
      <c r="CY120" s="252">
        <f t="shared" ca="1" si="209"/>
        <v>0.81405312767780635</v>
      </c>
      <c r="CZ120" s="252">
        <f t="shared" ca="1" si="210"/>
        <v>0.68021892103205628</v>
      </c>
      <c r="DA120" s="258" t="e">
        <f t="shared" ca="1" si="211"/>
        <v>#NUM!</v>
      </c>
      <c r="DB120" s="259"/>
      <c r="DC120" s="258">
        <f t="shared" ca="1" si="212"/>
        <v>-999</v>
      </c>
    </row>
    <row r="121" spans="1:107" ht="14.4" x14ac:dyDescent="0.3">
      <c r="A121" s="217"/>
      <c r="B121" s="217"/>
      <c r="C121" s="217"/>
      <c r="D121" s="217" t="s">
        <v>1081</v>
      </c>
      <c r="E121" s="217"/>
      <c r="F121" s="217"/>
      <c r="G121" s="217"/>
      <c r="H121" s="217"/>
      <c r="I121" s="228">
        <v>7.54</v>
      </c>
      <c r="J121" s="217">
        <v>3.0000000000000001E-3</v>
      </c>
      <c r="K121" s="228">
        <v>65.3</v>
      </c>
      <c r="L121" s="228">
        <v>14.4</v>
      </c>
      <c r="M121" s="228">
        <v>276.10000000000002</v>
      </c>
      <c r="N121" s="228">
        <v>92.4</v>
      </c>
      <c r="O121" s="228"/>
      <c r="P121" s="228">
        <v>3.1E-2</v>
      </c>
      <c r="Q121" s="228">
        <v>76</v>
      </c>
      <c r="R121" s="217"/>
      <c r="S121" s="228">
        <v>46.6</v>
      </c>
      <c r="T121" s="228">
        <v>544</v>
      </c>
      <c r="U121" s="217">
        <v>0</v>
      </c>
      <c r="V121" s="217"/>
      <c r="W121" s="217">
        <v>6.0000000000000001E-3</v>
      </c>
      <c r="X121" s="276"/>
      <c r="Y121" s="217"/>
      <c r="Z121" s="228">
        <v>1.06</v>
      </c>
      <c r="AA121" s="277"/>
      <c r="AB121" s="217">
        <v>3.5999999999999997E-2</v>
      </c>
      <c r="AC121" s="228">
        <v>1.1930000000000001</v>
      </c>
      <c r="AD121" s="217"/>
      <c r="AE121" s="217">
        <v>-7.03</v>
      </c>
      <c r="AF121" s="217">
        <v>-39.31</v>
      </c>
      <c r="AG121" s="217" t="str">
        <f t="shared" ca="1" si="215"/>
        <v>W_ID_260_FS_001</v>
      </c>
      <c r="AH121" s="217"/>
      <c r="AI121" s="217"/>
      <c r="AJ121" s="217"/>
      <c r="AK121" s="217"/>
      <c r="AL121" s="217">
        <f t="shared" ca="1" si="216"/>
        <v>7.54</v>
      </c>
      <c r="AM121" s="228">
        <v>3.0000000000000001E-3</v>
      </c>
      <c r="AN121" s="217">
        <f t="shared" ca="1" si="213"/>
        <v>65.3</v>
      </c>
      <c r="AO121" s="217">
        <f t="shared" ca="1" si="213"/>
        <v>14.4</v>
      </c>
      <c r="AP121" s="217">
        <f t="shared" ca="1" si="213"/>
        <v>276.10000000000002</v>
      </c>
      <c r="AQ121" s="217">
        <f t="shared" ca="1" si="213"/>
        <v>92.4</v>
      </c>
      <c r="AR121" s="217">
        <f t="shared" ca="1" si="213"/>
        <v>0</v>
      </c>
      <c r="AS121" s="217">
        <f t="shared" ca="1" si="213"/>
        <v>3.1E-2</v>
      </c>
      <c r="AT121" s="217">
        <f t="shared" ca="1" si="213"/>
        <v>76</v>
      </c>
      <c r="AU121" s="217">
        <f t="shared" ca="1" si="213"/>
        <v>0</v>
      </c>
      <c r="AV121" s="217">
        <f t="shared" ca="1" si="213"/>
        <v>46.6</v>
      </c>
      <c r="AW121" s="217">
        <f t="shared" ca="1" si="213"/>
        <v>544</v>
      </c>
      <c r="AX121" s="217">
        <f t="shared" ca="1" si="213"/>
        <v>0</v>
      </c>
      <c r="AY121" s="217"/>
      <c r="AZ121" s="217">
        <f t="shared" ca="1" si="217"/>
        <v>6.0000000000000001E-3</v>
      </c>
      <c r="BA121" s="217">
        <f t="shared" ca="1" si="217"/>
        <v>0</v>
      </c>
      <c r="BB121" s="217">
        <f t="shared" ca="1" si="217"/>
        <v>0</v>
      </c>
      <c r="BC121" s="217">
        <f t="shared" ca="1" si="217"/>
        <v>1.06</v>
      </c>
      <c r="BD121" s="217"/>
      <c r="BE121" s="217">
        <f t="shared" ca="1" si="175"/>
        <v>3.5999999999999997E-2</v>
      </c>
      <c r="BF121" s="217">
        <f t="shared" ca="1" si="175"/>
        <v>1.1930000000000001</v>
      </c>
      <c r="BG121" s="217"/>
      <c r="BH121" s="217">
        <f t="shared" ca="1" si="219"/>
        <v>-7.03</v>
      </c>
      <c r="BI121" s="217">
        <f t="shared" ref="BI121:BI124" ca="1" si="220">IF(INDIRECT(BI$5&amp;(CELL("row", BI121)))=0,99,INDIRECT(BI$5&amp;(CELL("row", BI121))))</f>
        <v>-39.31</v>
      </c>
      <c r="BJ121" s="217"/>
      <c r="BK121" s="253">
        <f t="shared" ca="1" si="171"/>
        <v>24.589366859592509</v>
      </c>
      <c r="BL121" s="253">
        <f t="shared" ca="1" si="172"/>
        <v>12.030332</v>
      </c>
      <c r="BM121" s="254">
        <f t="shared" ca="1" si="177"/>
        <v>0.34295844178693125</v>
      </c>
      <c r="BN121" s="217"/>
      <c r="BO121" s="255">
        <f t="shared" ca="1" si="178"/>
        <v>0.98990556821882114</v>
      </c>
      <c r="BP121" s="255">
        <f t="shared" ca="1" si="179"/>
        <v>0</v>
      </c>
      <c r="BQ121" s="255">
        <f t="shared" ca="1" si="180"/>
        <v>1.0094431781178768E-2</v>
      </c>
      <c r="BR121" s="256">
        <f t="shared" ca="1" si="181"/>
        <v>0.58322751546727447</v>
      </c>
      <c r="BS121" s="256">
        <f t="shared" ca="1" si="182"/>
        <v>0.98990556821882114</v>
      </c>
      <c r="BT121" s="255">
        <f t="shared" ca="1" si="183"/>
        <v>0.98605254622121308</v>
      </c>
      <c r="BU121" s="255">
        <f t="shared" ca="1" si="184"/>
        <v>3.8923126824521566E-3</v>
      </c>
      <c r="BV121" s="255">
        <f t="shared" ca="1" si="185"/>
        <v>1.0055141096334739E-2</v>
      </c>
      <c r="BW121" s="256">
        <f t="shared" ca="1" si="186"/>
        <v>0.58095741161206615</v>
      </c>
      <c r="BX121" s="256">
        <f t="shared" ca="1" si="218"/>
        <v>0.98605254622121308</v>
      </c>
      <c r="BY121" s="255">
        <f t="shared" ca="1" si="187"/>
        <v>1</v>
      </c>
      <c r="BZ121" s="255">
        <f t="shared" ca="1" si="188"/>
        <v>0</v>
      </c>
      <c r="CA121" s="255">
        <f t="shared" ca="1" si="189"/>
        <v>0</v>
      </c>
      <c r="CB121" s="256">
        <f t="shared" ca="1" si="190"/>
        <v>0.57740000000000002</v>
      </c>
      <c r="CC121" s="256">
        <f t="shared" ca="1" si="191"/>
        <v>1</v>
      </c>
      <c r="CD121" s="255">
        <f t="shared" ca="1" si="192"/>
        <v>0.114011401140114</v>
      </c>
      <c r="CE121" s="255">
        <f t="shared" ca="1" si="193"/>
        <v>6.9906990699069901E-2</v>
      </c>
      <c r="CF121" s="255">
        <f t="shared" ca="1" si="194"/>
        <v>0.8160816081608161</v>
      </c>
      <c r="CG121" s="256">
        <f t="shared" ca="1" si="195"/>
        <v>1.0081596159615962</v>
      </c>
      <c r="CH121" s="256">
        <f t="shared" ca="1" si="196"/>
        <v>0.114011401140114</v>
      </c>
      <c r="CI121" s="257" t="e">
        <f t="shared" ca="1" si="214"/>
        <v>#REF!</v>
      </c>
      <c r="CJ121" s="257" t="e">
        <f t="shared" ref="CJ121:CJ124" ca="1" si="221">INDIRECT("R"&amp;ROW(CJ121)&amp;"C"&amp;(COLUMN(INDIRECT($X$4&amp;ROW(CJ121),TRUE))+29),FALSE)</f>
        <v>#REF!</v>
      </c>
      <c r="CK121" s="257" t="e">
        <f t="shared" ref="CK121:CK124" ca="1" si="222">INDIRECT("R"&amp;ROW(CK121)&amp;"C"&amp;(COLUMN(INDIRECT($X$5&amp;ROW(CK121),TRUE))+29),FALSE)</f>
        <v>#REF!</v>
      </c>
      <c r="CL121" s="255" t="e">
        <f t="shared" ca="1" si="197"/>
        <v>#REF!</v>
      </c>
      <c r="CM121" s="255" t="e">
        <f t="shared" ca="1" si="198"/>
        <v>#REF!</v>
      </c>
      <c r="CN121" s="255" t="e">
        <f t="shared" ca="1" si="199"/>
        <v>#REF!</v>
      </c>
      <c r="CO121" s="256" t="e">
        <f t="shared" ca="1" si="200"/>
        <v>#REF!</v>
      </c>
      <c r="CP121" s="256">
        <f t="shared" ca="1" si="201"/>
        <v>-1</v>
      </c>
      <c r="CQ121" s="255">
        <f t="shared" ca="1" si="202"/>
        <v>6.6484813410112474E-3</v>
      </c>
      <c r="CR121" s="255">
        <f t="shared" ca="1" si="203"/>
        <v>1.4661275851540883E-2</v>
      </c>
      <c r="CS121" s="255">
        <f t="shared" ca="1" si="204"/>
        <v>0.97869024280744799</v>
      </c>
      <c r="CT121" s="256">
        <f t="shared" ca="1" si="205"/>
        <v>1.1339324564960602</v>
      </c>
      <c r="CU121" s="256">
        <f t="shared" ca="1" si="206"/>
        <v>6.6484813410112474E-3</v>
      </c>
      <c r="CV121" s="217"/>
      <c r="CW121" s="252">
        <f t="shared" ca="1" si="207"/>
        <v>0.35105301297039282</v>
      </c>
      <c r="CX121" s="256">
        <f t="shared" ca="1" si="208"/>
        <v>-0.12434142244876378</v>
      </c>
      <c r="CY121" s="252">
        <f t="shared" ca="1" si="209"/>
        <v>0.76993583868011006</v>
      </c>
      <c r="CZ121" s="252">
        <f t="shared" ca="1" si="210"/>
        <v>0.68800764452938368</v>
      </c>
      <c r="DA121" s="258" t="e">
        <f t="shared" ca="1" si="211"/>
        <v>#NUM!</v>
      </c>
      <c r="DB121" s="259"/>
      <c r="DC121" s="258">
        <f t="shared" ca="1" si="212"/>
        <v>-999</v>
      </c>
    </row>
    <row r="122" spans="1:107" ht="14.4" x14ac:dyDescent="0.3">
      <c r="A122" s="217"/>
      <c r="B122" s="217"/>
      <c r="C122" s="217"/>
      <c r="D122" s="217" t="s">
        <v>1082</v>
      </c>
      <c r="E122" s="217"/>
      <c r="F122" s="217"/>
      <c r="G122" s="217"/>
      <c r="H122" s="217"/>
      <c r="I122" s="228">
        <v>7.54</v>
      </c>
      <c r="J122" s="217">
        <v>5.0000000000000001E-3</v>
      </c>
      <c r="K122" s="228">
        <v>19.5</v>
      </c>
      <c r="L122" s="228">
        <v>8.1999999999999993</v>
      </c>
      <c r="M122" s="228">
        <v>113.9</v>
      </c>
      <c r="N122" s="228">
        <v>38</v>
      </c>
      <c r="O122" s="228"/>
      <c r="P122" s="228">
        <v>2.4E-2</v>
      </c>
      <c r="Q122" s="228">
        <v>29</v>
      </c>
      <c r="R122" s="217"/>
      <c r="S122" s="228">
        <v>26.4</v>
      </c>
      <c r="T122" s="228">
        <v>310</v>
      </c>
      <c r="U122" s="217">
        <v>0</v>
      </c>
      <c r="V122" s="217"/>
      <c r="W122" s="217">
        <v>4.0000000000000001E-3</v>
      </c>
      <c r="X122" s="276"/>
      <c r="Y122" s="217"/>
      <c r="Z122" s="228">
        <v>0.28199999999999997</v>
      </c>
      <c r="AA122" s="277"/>
      <c r="AB122" s="217">
        <v>0.14499999999999999</v>
      </c>
      <c r="AC122" s="228">
        <v>5.7000000000000002E-2</v>
      </c>
      <c r="AD122" s="217"/>
      <c r="AE122" s="217">
        <v>-7.65</v>
      </c>
      <c r="AF122" s="217">
        <v>-39.33</v>
      </c>
      <c r="AG122" s="217" t="str">
        <f t="shared" ca="1" si="215"/>
        <v>W_ID_261_FS_001</v>
      </c>
      <c r="AH122" s="217"/>
      <c r="AI122" s="217"/>
      <c r="AJ122" s="217"/>
      <c r="AK122" s="217"/>
      <c r="AL122" s="217">
        <f t="shared" ca="1" si="216"/>
        <v>7.54</v>
      </c>
      <c r="AM122" s="228">
        <v>5.0000000000000001E-3</v>
      </c>
      <c r="AN122" s="217">
        <f t="shared" ca="1" si="213"/>
        <v>19.5</v>
      </c>
      <c r="AO122" s="217">
        <f t="shared" ca="1" si="213"/>
        <v>8.1999999999999993</v>
      </c>
      <c r="AP122" s="217">
        <f t="shared" ca="1" si="213"/>
        <v>113.9</v>
      </c>
      <c r="AQ122" s="217">
        <f t="shared" ca="1" si="213"/>
        <v>38</v>
      </c>
      <c r="AR122" s="217">
        <f t="shared" ca="1" si="213"/>
        <v>0</v>
      </c>
      <c r="AS122" s="217">
        <f t="shared" ca="1" si="213"/>
        <v>2.4E-2</v>
      </c>
      <c r="AT122" s="217">
        <f t="shared" ca="1" si="213"/>
        <v>29</v>
      </c>
      <c r="AU122" s="217">
        <f t="shared" ca="1" si="213"/>
        <v>0</v>
      </c>
      <c r="AV122" s="217">
        <f t="shared" ca="1" si="213"/>
        <v>26.4</v>
      </c>
      <c r="AW122" s="217">
        <f t="shared" ca="1" si="213"/>
        <v>310</v>
      </c>
      <c r="AX122" s="217">
        <f t="shared" ca="1" si="213"/>
        <v>0</v>
      </c>
      <c r="AY122" s="217"/>
      <c r="AZ122" s="217">
        <f t="shared" ca="1" si="217"/>
        <v>4.0000000000000001E-3</v>
      </c>
      <c r="BA122" s="217">
        <f t="shared" ca="1" si="217"/>
        <v>0</v>
      </c>
      <c r="BB122" s="217">
        <f t="shared" ca="1" si="217"/>
        <v>0</v>
      </c>
      <c r="BC122" s="217">
        <f t="shared" ca="1" si="217"/>
        <v>0.28199999999999997</v>
      </c>
      <c r="BD122" s="217"/>
      <c r="BE122" s="217">
        <f t="shared" ca="1" si="175"/>
        <v>0.14499999999999999</v>
      </c>
      <c r="BF122" s="217">
        <f t="shared" ca="1" si="175"/>
        <v>5.7000000000000002E-2</v>
      </c>
      <c r="BG122" s="217"/>
      <c r="BH122" s="217">
        <f t="shared" ca="1" si="219"/>
        <v>-7.65</v>
      </c>
      <c r="BI122" s="217">
        <f t="shared" ca="1" si="220"/>
        <v>-39.33</v>
      </c>
      <c r="BJ122" s="217"/>
      <c r="BK122" s="253">
        <f t="shared" ca="1" si="171"/>
        <v>9.8759525595925108</v>
      </c>
      <c r="BL122" s="253">
        <f t="shared" ca="1" si="172"/>
        <v>6.4486379999999999</v>
      </c>
      <c r="BM122" s="254">
        <f t="shared" ca="1" si="177"/>
        <v>0.20994796451899878</v>
      </c>
      <c r="BN122" s="217"/>
      <c r="BO122" s="255">
        <f t="shared" ca="1" si="178"/>
        <v>0.97972972972972971</v>
      </c>
      <c r="BP122" s="255">
        <f t="shared" ca="1" si="179"/>
        <v>0</v>
      </c>
      <c r="BQ122" s="255">
        <f t="shared" ca="1" si="180"/>
        <v>2.0270270270270268E-2</v>
      </c>
      <c r="BR122" s="256">
        <f t="shared" ca="1" si="181"/>
        <v>0.58910202702702708</v>
      </c>
      <c r="BS122" s="256">
        <f t="shared" ca="1" si="182"/>
        <v>0.97972972972972971</v>
      </c>
      <c r="BT122" s="255">
        <f t="shared" ca="1" si="183"/>
        <v>0.96345514950166111</v>
      </c>
      <c r="BU122" s="255">
        <f t="shared" ca="1" si="184"/>
        <v>1.6611295681063121E-2</v>
      </c>
      <c r="BV122" s="255">
        <f t="shared" ca="1" si="185"/>
        <v>1.9933554817275746E-2</v>
      </c>
      <c r="BW122" s="256">
        <f t="shared" ca="1" si="186"/>
        <v>0.57931627906976746</v>
      </c>
      <c r="BX122" s="256">
        <f t="shared" ca="1" si="218"/>
        <v>0.96345514950166111</v>
      </c>
      <c r="BY122" s="255">
        <f t="shared" ca="1" si="187"/>
        <v>1</v>
      </c>
      <c r="BZ122" s="255">
        <f t="shared" ca="1" si="188"/>
        <v>0</v>
      </c>
      <c r="CA122" s="255">
        <f t="shared" ca="1" si="189"/>
        <v>0</v>
      </c>
      <c r="CB122" s="256">
        <f t="shared" ca="1" si="190"/>
        <v>0.57740000000000002</v>
      </c>
      <c r="CC122" s="256">
        <f t="shared" ca="1" si="191"/>
        <v>1</v>
      </c>
      <c r="CD122" s="255">
        <f t="shared" ca="1" si="192"/>
        <v>7.9365079365079375E-2</v>
      </c>
      <c r="CE122" s="255">
        <f t="shared" ca="1" si="193"/>
        <v>7.2249589490968796E-2</v>
      </c>
      <c r="CF122" s="255">
        <f t="shared" ca="1" si="194"/>
        <v>0.84838533114395187</v>
      </c>
      <c r="CG122" s="256">
        <f t="shared" ca="1" si="195"/>
        <v>1.0254559386973181</v>
      </c>
      <c r="CH122" s="256">
        <f t="shared" ca="1" si="196"/>
        <v>7.9365079365079375E-2</v>
      </c>
      <c r="CI122" s="257" t="e">
        <f t="shared" ca="1" si="214"/>
        <v>#REF!</v>
      </c>
      <c r="CJ122" s="257" t="e">
        <f t="shared" ca="1" si="221"/>
        <v>#REF!</v>
      </c>
      <c r="CK122" s="257" t="e">
        <f t="shared" ca="1" si="222"/>
        <v>#REF!</v>
      </c>
      <c r="CL122" s="255" t="e">
        <f t="shared" ca="1" si="197"/>
        <v>#REF!</v>
      </c>
      <c r="CM122" s="255" t="e">
        <f t="shared" ca="1" si="198"/>
        <v>#REF!</v>
      </c>
      <c r="CN122" s="255" t="e">
        <f t="shared" ca="1" si="199"/>
        <v>#REF!</v>
      </c>
      <c r="CO122" s="256" t="e">
        <f t="shared" ca="1" si="200"/>
        <v>#REF!</v>
      </c>
      <c r="CP122" s="256">
        <f t="shared" ca="1" si="201"/>
        <v>-1</v>
      </c>
      <c r="CQ122" s="255">
        <f t="shared" ca="1" si="202"/>
        <v>3.1120759063658263E-3</v>
      </c>
      <c r="CR122" s="255">
        <f t="shared" ca="1" si="203"/>
        <v>1.308667817035886E-2</v>
      </c>
      <c r="CS122" s="255">
        <f t="shared" ca="1" si="204"/>
        <v>0.98380124592327534</v>
      </c>
      <c r="CT122" s="256">
        <f t="shared" ca="1" si="205"/>
        <v>1.1377922112959418</v>
      </c>
      <c r="CU122" s="256">
        <f t="shared" ca="1" si="206"/>
        <v>3.1120759063658263E-3</v>
      </c>
      <c r="CV122" s="217"/>
      <c r="CW122" s="252">
        <f t="shared" ca="1" si="207"/>
        <v>0.2478441081506233</v>
      </c>
      <c r="CX122" s="256">
        <f t="shared" ca="1" si="208"/>
        <v>-0.22889601931166714</v>
      </c>
      <c r="CY122" s="252">
        <f t="shared" ca="1" si="209"/>
        <v>0.76938651548896542</v>
      </c>
      <c r="CZ122" s="252">
        <f t="shared" ca="1" si="210"/>
        <v>0.80788177339901479</v>
      </c>
      <c r="DA122" s="258" t="e">
        <f t="shared" ca="1" si="211"/>
        <v>#NUM!</v>
      </c>
      <c r="DB122" s="259"/>
      <c r="DC122" s="258">
        <f t="shared" ca="1" si="212"/>
        <v>-999</v>
      </c>
    </row>
    <row r="123" spans="1:107" ht="14.4" x14ac:dyDescent="0.3">
      <c r="A123" s="217"/>
      <c r="B123" s="217"/>
      <c r="C123" s="217"/>
      <c r="D123" s="217" t="s">
        <v>1083</v>
      </c>
      <c r="E123" s="217"/>
      <c r="F123" s="217"/>
      <c r="G123" s="217"/>
      <c r="H123" s="217"/>
      <c r="I123" s="228">
        <v>7.69</v>
      </c>
      <c r="J123" s="217">
        <v>7.0000000000000001E-3</v>
      </c>
      <c r="K123" s="228">
        <v>25.4</v>
      </c>
      <c r="L123" s="228">
        <v>9.3000000000000007</v>
      </c>
      <c r="M123" s="228">
        <v>89.5</v>
      </c>
      <c r="N123" s="228">
        <v>31</v>
      </c>
      <c r="O123" s="228"/>
      <c r="P123" s="228">
        <v>1.7000000000000001E-2</v>
      </c>
      <c r="Q123" s="228">
        <v>27</v>
      </c>
      <c r="R123" s="217"/>
      <c r="S123" s="228">
        <v>27.4</v>
      </c>
      <c r="T123" s="228">
        <v>321</v>
      </c>
      <c r="U123" s="217">
        <v>0</v>
      </c>
      <c r="V123" s="217"/>
      <c r="W123" s="217">
        <v>4.0000000000000001E-3</v>
      </c>
      <c r="X123" s="276"/>
      <c r="Y123" s="217"/>
      <c r="Z123" s="228">
        <v>0.28799999999999998</v>
      </c>
      <c r="AA123" s="277"/>
      <c r="AB123" s="217">
        <v>6.4000000000000001E-2</v>
      </c>
      <c r="AC123" s="228">
        <v>8.0000000000000002E-3</v>
      </c>
      <c r="AD123" s="217"/>
      <c r="AE123" s="217">
        <v>-7.38</v>
      </c>
      <c r="AF123" s="217">
        <v>-36.69</v>
      </c>
      <c r="AG123" s="217" t="str">
        <f t="shared" ca="1" si="215"/>
        <v>W_ID_262_FS_001</v>
      </c>
      <c r="AH123" s="217"/>
      <c r="AI123" s="217"/>
      <c r="AJ123" s="217"/>
      <c r="AK123" s="217"/>
      <c r="AL123" s="217">
        <f t="shared" ca="1" si="216"/>
        <v>7.69</v>
      </c>
      <c r="AM123" s="228">
        <v>7.0000000000000001E-3</v>
      </c>
      <c r="AN123" s="217">
        <f t="shared" ca="1" si="213"/>
        <v>25.4</v>
      </c>
      <c r="AO123" s="217">
        <f t="shared" ca="1" si="213"/>
        <v>9.3000000000000007</v>
      </c>
      <c r="AP123" s="217">
        <f t="shared" ca="1" si="213"/>
        <v>89.5</v>
      </c>
      <c r="AQ123" s="217">
        <f t="shared" ca="1" si="213"/>
        <v>31</v>
      </c>
      <c r="AR123" s="217">
        <f t="shared" ca="1" si="213"/>
        <v>0</v>
      </c>
      <c r="AS123" s="217">
        <f t="shared" ca="1" si="213"/>
        <v>1.7000000000000001E-2</v>
      </c>
      <c r="AT123" s="217">
        <f t="shared" ca="1" si="213"/>
        <v>27</v>
      </c>
      <c r="AU123" s="217">
        <f t="shared" ca="1" si="213"/>
        <v>0</v>
      </c>
      <c r="AV123" s="217">
        <f t="shared" ca="1" si="213"/>
        <v>27.4</v>
      </c>
      <c r="AW123" s="217">
        <f t="shared" ca="1" si="213"/>
        <v>321</v>
      </c>
      <c r="AX123" s="217">
        <f t="shared" ca="1" si="213"/>
        <v>0</v>
      </c>
      <c r="AY123" s="217"/>
      <c r="AZ123" s="217">
        <f t="shared" ca="1" si="217"/>
        <v>4.0000000000000001E-3</v>
      </c>
      <c r="BA123" s="217">
        <f t="shared" ca="1" si="217"/>
        <v>0</v>
      </c>
      <c r="BB123" s="217">
        <f t="shared" ca="1" si="217"/>
        <v>0</v>
      </c>
      <c r="BC123" s="217">
        <f t="shared" ca="1" si="217"/>
        <v>0.28799999999999998</v>
      </c>
      <c r="BD123" s="217"/>
      <c r="BE123" s="217">
        <f t="shared" ca="1" si="175"/>
        <v>6.4000000000000001E-2</v>
      </c>
      <c r="BF123" s="217">
        <f t="shared" ca="1" si="175"/>
        <v>8.0000000000000002E-3</v>
      </c>
      <c r="BG123" s="217"/>
      <c r="BH123" s="217">
        <f t="shared" ca="1" si="219"/>
        <v>-7.38</v>
      </c>
      <c r="BI123" s="217">
        <f t="shared" ca="1" si="220"/>
        <v>-36.69</v>
      </c>
      <c r="BJ123" s="217"/>
      <c r="BK123" s="253">
        <f t="shared" ca="1" si="171"/>
        <v>8.3632781040404112</v>
      </c>
      <c r="BL123" s="253">
        <f t="shared" ca="1" si="172"/>
        <v>6.5933279999999996</v>
      </c>
      <c r="BM123" s="254">
        <f t="shared" ca="1" si="177"/>
        <v>0.1183390196765477</v>
      </c>
      <c r="BN123" s="217"/>
      <c r="BO123" s="255">
        <f t="shared" ca="1" si="178"/>
        <v>0.98450319051959889</v>
      </c>
      <c r="BP123" s="255">
        <f t="shared" ca="1" si="179"/>
        <v>0</v>
      </c>
      <c r="BQ123" s="255">
        <f t="shared" ca="1" si="180"/>
        <v>1.5496809480401096E-2</v>
      </c>
      <c r="BR123" s="256">
        <f t="shared" ca="1" si="181"/>
        <v>0.58634630811303567</v>
      </c>
      <c r="BS123" s="256">
        <f t="shared" ca="1" si="182"/>
        <v>0.98450319051959889</v>
      </c>
      <c r="BT123" s="255">
        <f t="shared" ca="1" si="183"/>
        <v>0.96</v>
      </c>
      <c r="BU123" s="255">
        <f t="shared" ca="1" si="184"/>
        <v>2.4888888888888891E-2</v>
      </c>
      <c r="BV123" s="255">
        <f t="shared" ca="1" si="185"/>
        <v>1.5111111111111113E-2</v>
      </c>
      <c r="BW123" s="256">
        <f t="shared" ca="1" si="186"/>
        <v>0.57175280000000006</v>
      </c>
      <c r="BX123" s="256">
        <f t="shared" ca="1" si="218"/>
        <v>0.96</v>
      </c>
      <c r="BY123" s="255">
        <f t="shared" ca="1" si="187"/>
        <v>1</v>
      </c>
      <c r="BZ123" s="255">
        <f t="shared" ca="1" si="188"/>
        <v>0</v>
      </c>
      <c r="CA123" s="255">
        <f t="shared" ca="1" si="189"/>
        <v>0</v>
      </c>
      <c r="CB123" s="256">
        <f t="shared" ca="1" si="190"/>
        <v>0.57740000000000002</v>
      </c>
      <c r="CC123" s="256">
        <f t="shared" ca="1" si="191"/>
        <v>1</v>
      </c>
      <c r="CD123" s="255">
        <f t="shared" ca="1" si="192"/>
        <v>7.192328183271178E-2</v>
      </c>
      <c r="CE123" s="255">
        <f t="shared" ca="1" si="193"/>
        <v>7.2988811933937137E-2</v>
      </c>
      <c r="CF123" s="255">
        <f t="shared" ca="1" si="194"/>
        <v>0.85508790623335118</v>
      </c>
      <c r="CG123" s="256">
        <f t="shared" ca="1" si="195"/>
        <v>1.0288985082578583</v>
      </c>
      <c r="CH123" s="256">
        <f t="shared" ca="1" si="196"/>
        <v>7.192328183271178E-2</v>
      </c>
      <c r="CI123" s="257" t="e">
        <f t="shared" ca="1" si="214"/>
        <v>#REF!</v>
      </c>
      <c r="CJ123" s="257" t="e">
        <f t="shared" ca="1" si="221"/>
        <v>#REF!</v>
      </c>
      <c r="CK123" s="257" t="e">
        <f t="shared" ca="1" si="222"/>
        <v>#REF!</v>
      </c>
      <c r="CL123" s="255" t="e">
        <f t="shared" ca="1" si="197"/>
        <v>#REF!</v>
      </c>
      <c r="CM123" s="255" t="e">
        <f t="shared" ca="1" si="198"/>
        <v>#REF!</v>
      </c>
      <c r="CN123" s="255" t="e">
        <f t="shared" ca="1" si="199"/>
        <v>#REF!</v>
      </c>
      <c r="CO123" s="256" t="e">
        <f t="shared" ca="1" si="200"/>
        <v>#REF!</v>
      </c>
      <c r="CP123" s="256">
        <f t="shared" ca="1" si="201"/>
        <v>-1</v>
      </c>
      <c r="CQ123" s="255">
        <f t="shared" ca="1" si="202"/>
        <v>4.4669830802003662E-3</v>
      </c>
      <c r="CR123" s="255">
        <f t="shared" ca="1" si="203"/>
        <v>1.6355489230654885E-2</v>
      </c>
      <c r="CS123" s="255">
        <f t="shared" ca="1" si="204"/>
        <v>0.97917752768914479</v>
      </c>
      <c r="CT123" s="256">
        <f t="shared" ca="1" si="205"/>
        <v>1.1332355272531633</v>
      </c>
      <c r="CU123" s="256">
        <f t="shared" ca="1" si="206"/>
        <v>4.4669830802003662E-3</v>
      </c>
      <c r="CV123" s="217"/>
      <c r="CW123" s="252">
        <f t="shared" ca="1" si="207"/>
        <v>0.44560420327359762</v>
      </c>
      <c r="CX123" s="256">
        <f t="shared" ca="1" si="208"/>
        <v>-1.4857138208041798E-2</v>
      </c>
      <c r="CY123" s="252">
        <f t="shared" ca="1" si="209"/>
        <v>0.77596996245306638</v>
      </c>
      <c r="CZ123" s="252">
        <f t="shared" ca="1" si="210"/>
        <v>0.78547297297297292</v>
      </c>
      <c r="DA123" s="258" t="e">
        <f t="shared" ca="1" si="211"/>
        <v>#NUM!</v>
      </c>
      <c r="DB123" s="259"/>
      <c r="DC123" s="258">
        <f t="shared" ca="1" si="212"/>
        <v>-999</v>
      </c>
    </row>
    <row r="124" spans="1:107" ht="14.4" x14ac:dyDescent="0.3">
      <c r="A124" s="217"/>
      <c r="B124" s="217"/>
      <c r="C124" s="217"/>
      <c r="D124" s="217" t="s">
        <v>1084</v>
      </c>
      <c r="E124" s="217"/>
      <c r="F124" s="217"/>
      <c r="G124" s="217"/>
      <c r="H124" s="217"/>
      <c r="I124" s="228">
        <v>7.54</v>
      </c>
      <c r="J124" s="217">
        <v>0.17</v>
      </c>
      <c r="K124" s="228">
        <v>43</v>
      </c>
      <c r="L124" s="228">
        <v>8</v>
      </c>
      <c r="M124" s="228">
        <v>95.4</v>
      </c>
      <c r="N124" s="228">
        <v>70.900000000000006</v>
      </c>
      <c r="O124" s="228"/>
      <c r="P124" s="228">
        <v>2.238</v>
      </c>
      <c r="Q124" s="228">
        <v>26</v>
      </c>
      <c r="R124" s="217"/>
      <c r="S124" s="228">
        <v>35.5</v>
      </c>
      <c r="T124" s="228">
        <v>607</v>
      </c>
      <c r="U124" s="217">
        <v>0</v>
      </c>
      <c r="V124" s="217"/>
      <c r="W124" s="217">
        <v>3.2000000000000001E-2</v>
      </c>
      <c r="X124" s="276"/>
      <c r="Y124" s="217"/>
      <c r="Z124" s="228">
        <v>0.38</v>
      </c>
      <c r="AA124" s="277"/>
      <c r="AB124" s="217">
        <v>0.03</v>
      </c>
      <c r="AC124" s="228">
        <v>5.0999999999999997E-2</v>
      </c>
      <c r="AD124" s="217"/>
      <c r="AE124" s="217">
        <v>-5.54</v>
      </c>
      <c r="AF124" s="217">
        <v>42.07</v>
      </c>
      <c r="AG124" s="217" t="str">
        <f t="shared" ca="1" si="215"/>
        <v>W_ID_263_FS_001</v>
      </c>
      <c r="AH124" s="217"/>
      <c r="AI124" s="217"/>
      <c r="AJ124" s="217"/>
      <c r="AK124" s="217"/>
      <c r="AL124" s="217">
        <f t="shared" ca="1" si="216"/>
        <v>7.54</v>
      </c>
      <c r="AM124" s="228">
        <v>0.17</v>
      </c>
      <c r="AN124" s="217">
        <f t="shared" ca="1" si="213"/>
        <v>43</v>
      </c>
      <c r="AO124" s="217">
        <f t="shared" ca="1" si="213"/>
        <v>8</v>
      </c>
      <c r="AP124" s="217">
        <f t="shared" ca="1" si="213"/>
        <v>95.4</v>
      </c>
      <c r="AQ124" s="217">
        <f t="shared" ca="1" si="213"/>
        <v>70.900000000000006</v>
      </c>
      <c r="AR124" s="217">
        <f t="shared" ca="1" si="213"/>
        <v>0</v>
      </c>
      <c r="AS124" s="217">
        <f t="shared" ca="1" si="213"/>
        <v>2.238</v>
      </c>
      <c r="AT124" s="217">
        <f t="shared" ca="1" si="213"/>
        <v>26</v>
      </c>
      <c r="AU124" s="217">
        <f t="shared" ca="1" si="213"/>
        <v>0</v>
      </c>
      <c r="AV124" s="217">
        <f t="shared" ca="1" si="213"/>
        <v>35.5</v>
      </c>
      <c r="AW124" s="217">
        <f t="shared" ca="1" si="213"/>
        <v>607</v>
      </c>
      <c r="AX124" s="217">
        <f t="shared" ca="1" si="213"/>
        <v>0</v>
      </c>
      <c r="AY124" s="217"/>
      <c r="AZ124" s="217">
        <f t="shared" ca="1" si="217"/>
        <v>3.2000000000000001E-2</v>
      </c>
      <c r="BA124" s="217">
        <f t="shared" ca="1" si="217"/>
        <v>0</v>
      </c>
      <c r="BB124" s="217">
        <f t="shared" ca="1" si="217"/>
        <v>0</v>
      </c>
      <c r="BC124" s="217">
        <f t="shared" ca="1" si="217"/>
        <v>0.38</v>
      </c>
      <c r="BD124" s="217"/>
      <c r="BE124" s="217">
        <f t="shared" ca="1" si="175"/>
        <v>0.03</v>
      </c>
      <c r="BF124" s="217">
        <f t="shared" ca="1" si="175"/>
        <v>5.0999999999999997E-2</v>
      </c>
      <c r="BG124" s="217"/>
      <c r="BH124" s="217">
        <f t="shared" ca="1" si="219"/>
        <v>-5.54</v>
      </c>
      <c r="BI124" s="217">
        <f t="shared" ca="1" si="220"/>
        <v>42.07</v>
      </c>
      <c r="BJ124" s="217"/>
      <c r="BK124" s="253">
        <f t="shared" ca="1" si="171"/>
        <v>12.693892909592511</v>
      </c>
      <c r="BL124" s="253">
        <f t="shared" ca="1" si="172"/>
        <v>11.421299999999999</v>
      </c>
      <c r="BM124" s="254">
        <f t="shared" ca="1" si="177"/>
        <v>5.2771417353510056E-2</v>
      </c>
      <c r="BN124" s="217"/>
      <c r="BO124" s="255">
        <f t="shared" ca="1" si="178"/>
        <v>0.31726662599145822</v>
      </c>
      <c r="BP124" s="255">
        <f t="shared" ca="1" si="179"/>
        <v>0</v>
      </c>
      <c r="BQ124" s="255">
        <f t="shared" ca="1" si="180"/>
        <v>0.68273337400854184</v>
      </c>
      <c r="BR124" s="256">
        <f t="shared" ca="1" si="181"/>
        <v>0.97154197681513121</v>
      </c>
      <c r="BS124" s="256">
        <f t="shared" ca="1" si="182"/>
        <v>0.31726662599145822</v>
      </c>
      <c r="BT124" s="255">
        <f t="shared" ca="1" si="183"/>
        <v>0.26275896917635166</v>
      </c>
      <c r="BU124" s="255">
        <f t="shared" ca="1" si="184"/>
        <v>0.17180394138453764</v>
      </c>
      <c r="BV124" s="255">
        <f t="shared" ca="1" si="185"/>
        <v>0.56543708943911064</v>
      </c>
      <c r="BW124" s="256">
        <f t="shared" ca="1" si="186"/>
        <v>0.80462723597776653</v>
      </c>
      <c r="BX124" s="256">
        <f t="shared" ca="1" si="218"/>
        <v>0.26275896917635166</v>
      </c>
      <c r="BY124" s="255">
        <f t="shared" ca="1" si="187"/>
        <v>1</v>
      </c>
      <c r="BZ124" s="255">
        <f t="shared" ca="1" si="188"/>
        <v>0</v>
      </c>
      <c r="CA124" s="255">
        <f t="shared" ca="1" si="189"/>
        <v>0</v>
      </c>
      <c r="CB124" s="256">
        <f t="shared" ca="1" si="190"/>
        <v>0.57740000000000002</v>
      </c>
      <c r="CC124" s="256">
        <f t="shared" ca="1" si="191"/>
        <v>1</v>
      </c>
      <c r="CD124" s="255">
        <f t="shared" ca="1" si="192"/>
        <v>3.889304412864622E-2</v>
      </c>
      <c r="CE124" s="255">
        <f t="shared" ca="1" si="193"/>
        <v>5.3103964098728494E-2</v>
      </c>
      <c r="CF124" s="255">
        <f t="shared" ca="1" si="194"/>
        <v>0.90800299177262533</v>
      </c>
      <c r="CG124" s="256">
        <f t="shared" ca="1" si="195"/>
        <v>1.070927898279731</v>
      </c>
      <c r="CH124" s="256">
        <f t="shared" ca="1" si="196"/>
        <v>3.889304412864622E-2</v>
      </c>
      <c r="CI124" s="257" t="e">
        <f t="shared" ca="1" si="214"/>
        <v>#REF!</v>
      </c>
      <c r="CJ124" s="257" t="e">
        <f t="shared" ca="1" si="221"/>
        <v>#REF!</v>
      </c>
      <c r="CK124" s="257" t="e">
        <f t="shared" ca="1" si="222"/>
        <v>#REF!</v>
      </c>
      <c r="CL124" s="255" t="e">
        <f t="shared" ca="1" si="197"/>
        <v>#REF!</v>
      </c>
      <c r="CM124" s="255" t="e">
        <f t="shared" ca="1" si="198"/>
        <v>#REF!</v>
      </c>
      <c r="CN124" s="255" t="e">
        <f t="shared" ca="1" si="199"/>
        <v>#REF!</v>
      </c>
      <c r="CO124" s="256" t="e">
        <f t="shared" ca="1" si="200"/>
        <v>#REF!</v>
      </c>
      <c r="CP124" s="256">
        <f t="shared" ca="1" si="201"/>
        <v>-1</v>
      </c>
      <c r="CQ124" s="255">
        <f t="shared" ca="1" si="202"/>
        <v>5.0332346980268778E-3</v>
      </c>
      <c r="CR124" s="255">
        <f t="shared" ca="1" si="203"/>
        <v>9.3641575777244235E-3</v>
      </c>
      <c r="CS124" s="255">
        <f t="shared" ca="1" si="204"/>
        <v>0.98560260772424868</v>
      </c>
      <c r="CT124" s="256">
        <f t="shared" ca="1" si="205"/>
        <v>1.1409815208538308</v>
      </c>
      <c r="CU124" s="256">
        <f t="shared" ca="1" si="206"/>
        <v>5.0332346980268778E-3</v>
      </c>
      <c r="CV124" s="217"/>
      <c r="CW124" s="252">
        <f t="shared" ca="1" si="207"/>
        <v>-4.4466261199179513E-2</v>
      </c>
      <c r="CX124" s="256">
        <f t="shared" ca="1" si="208"/>
        <v>-0.17336840072020809</v>
      </c>
      <c r="CY124" s="252">
        <f t="shared" ca="1" si="209"/>
        <v>0.88140228741919446</v>
      </c>
      <c r="CZ124" s="252">
        <f t="shared" ca="1" si="210"/>
        <v>0.65040650406504064</v>
      </c>
      <c r="DA124" s="258" t="e">
        <f t="shared" ca="1" si="211"/>
        <v>#NUM!</v>
      </c>
      <c r="DB124" s="259"/>
      <c r="DC124" s="258">
        <f t="shared" ca="1" si="212"/>
        <v>-999</v>
      </c>
    </row>
    <row r="125" spans="1:107" ht="14.4" x14ac:dyDescent="0.3">
      <c r="A125" s="217"/>
      <c r="B125" s="217"/>
      <c r="C125" s="217"/>
      <c r="D125" s="217" t="s">
        <v>1086</v>
      </c>
      <c r="E125" s="217"/>
      <c r="F125" s="217"/>
      <c r="G125" s="217"/>
      <c r="H125" s="217"/>
      <c r="I125" s="228">
        <v>7.26</v>
      </c>
      <c r="J125" s="217">
        <v>2.7E-2</v>
      </c>
      <c r="K125" s="228">
        <v>108.2</v>
      </c>
      <c r="L125" s="228">
        <v>5</v>
      </c>
      <c r="M125" s="228">
        <v>126.4</v>
      </c>
      <c r="N125" s="228">
        <v>76.900000000000006</v>
      </c>
      <c r="O125" s="228"/>
      <c r="P125" s="228">
        <v>0.872</v>
      </c>
      <c r="Q125" s="228">
        <v>110</v>
      </c>
      <c r="R125" s="217"/>
      <c r="S125" s="228">
        <v>35.1</v>
      </c>
      <c r="T125" s="228">
        <v>555</v>
      </c>
      <c r="U125" s="217">
        <v>0</v>
      </c>
      <c r="V125" s="217"/>
      <c r="W125" s="217">
        <v>4.0000000000000001E-3</v>
      </c>
      <c r="X125" s="276"/>
      <c r="Y125" s="217"/>
      <c r="Z125" s="228">
        <v>1.006</v>
      </c>
      <c r="AA125" s="277"/>
      <c r="AB125" s="217">
        <v>5.1999999999999998E-2</v>
      </c>
      <c r="AC125" s="228">
        <v>0.03</v>
      </c>
      <c r="AD125" s="217"/>
      <c r="AE125" s="217">
        <v>-8.17</v>
      </c>
      <c r="AF125" s="217">
        <v>-41.42</v>
      </c>
      <c r="AG125" s="217" t="s">
        <v>1086</v>
      </c>
      <c r="AH125" s="217"/>
      <c r="AI125" s="217"/>
      <c r="AJ125" s="217"/>
      <c r="AK125" s="217"/>
      <c r="AL125" s="217">
        <v>7.26</v>
      </c>
      <c r="AM125" s="228">
        <v>2.7E-2</v>
      </c>
      <c r="AN125" s="217">
        <v>108.2</v>
      </c>
      <c r="AO125" s="217">
        <v>5</v>
      </c>
      <c r="AP125" s="217">
        <v>126.4</v>
      </c>
      <c r="AQ125" s="217">
        <v>76.900000000000006</v>
      </c>
      <c r="AR125" s="217">
        <v>0</v>
      </c>
      <c r="AS125" s="217">
        <v>0.872</v>
      </c>
      <c r="AT125" s="217">
        <v>110</v>
      </c>
      <c r="AU125" s="217">
        <v>0</v>
      </c>
      <c r="AV125" s="217">
        <v>35.1</v>
      </c>
      <c r="AW125" s="217">
        <v>555</v>
      </c>
      <c r="AX125" s="217">
        <v>0</v>
      </c>
      <c r="AY125" s="217"/>
      <c r="AZ125" s="217">
        <v>4.0000000000000001E-3</v>
      </c>
      <c r="BA125" s="217">
        <v>0</v>
      </c>
      <c r="BB125" s="217">
        <v>0</v>
      </c>
      <c r="BC125" s="217">
        <v>1.006</v>
      </c>
      <c r="BD125" s="217"/>
      <c r="BE125" s="217">
        <v>5.1999999999999998E-2</v>
      </c>
      <c r="BF125" s="217">
        <v>0.03</v>
      </c>
      <c r="BG125" s="217"/>
      <c r="BH125" s="217">
        <v>-8.17</v>
      </c>
      <c r="BI125" s="217">
        <v>-41.42</v>
      </c>
      <c r="BJ125" s="217"/>
      <c r="BK125" s="253">
        <v>17.474442924454685</v>
      </c>
      <c r="BL125" s="253">
        <v>12.930332</v>
      </c>
      <c r="BM125" s="254">
        <v>0.14945385834117253</v>
      </c>
      <c r="BN125" s="217"/>
      <c r="BO125" s="255">
        <v>0.83459787556904397</v>
      </c>
      <c r="BP125" s="255">
        <v>0</v>
      </c>
      <c r="BQ125" s="255">
        <v>0.16540212443095598</v>
      </c>
      <c r="BR125" s="256">
        <v>0.67288664643399088</v>
      </c>
      <c r="BS125" s="256">
        <v>0.83459787556904397</v>
      </c>
      <c r="BT125" s="255">
        <v>0.81784386617100369</v>
      </c>
      <c r="BU125" s="255">
        <v>2.0074349442379184E-2</v>
      </c>
      <c r="BV125" s="255">
        <v>0.16208178438661711</v>
      </c>
      <c r="BW125" s="256">
        <v>0.65937888475836437</v>
      </c>
      <c r="BX125" s="256">
        <v>0.81784386617100369</v>
      </c>
      <c r="BY125" s="255">
        <v>1</v>
      </c>
      <c r="BZ125" s="255">
        <v>0</v>
      </c>
      <c r="CA125" s="255">
        <v>0</v>
      </c>
      <c r="CB125" s="256">
        <v>0.57740000000000002</v>
      </c>
      <c r="CC125" s="256">
        <v>1</v>
      </c>
      <c r="CD125" s="255">
        <v>0.15712041136980431</v>
      </c>
      <c r="CE125" s="255">
        <v>5.0135694900728466E-2</v>
      </c>
      <c r="CF125" s="255">
        <v>0.79274389372946719</v>
      </c>
      <c r="CG125" s="256">
        <v>1.0061026996143407</v>
      </c>
      <c r="CH125" s="256">
        <v>0.15712041136980431</v>
      </c>
      <c r="CI125" s="257" t="e">
        <v>#REF!</v>
      </c>
      <c r="CJ125" s="257" t="e">
        <v>#REF!</v>
      </c>
      <c r="CK125" s="257" t="e">
        <v>#REF!</v>
      </c>
      <c r="CL125" s="255" t="e">
        <v>#REF!</v>
      </c>
      <c r="CM125" s="255" t="e">
        <v>#REF!</v>
      </c>
      <c r="CN125" s="255" t="e">
        <v>#REF!</v>
      </c>
      <c r="CO125" s="256" t="e">
        <v>#REF!</v>
      </c>
      <c r="CP125" s="256">
        <v>-1</v>
      </c>
      <c r="CQ125" s="255">
        <v>1.2119902567053364E-2</v>
      </c>
      <c r="CR125" s="255">
        <v>5.6006943470671743E-3</v>
      </c>
      <c r="CS125" s="255">
        <v>0.98227940308587935</v>
      </c>
      <c r="CT125" s="256">
        <v>1.1412360584854817</v>
      </c>
      <c r="CU125" s="256">
        <v>1.2119902567053364E-2</v>
      </c>
      <c r="CV125" s="217"/>
      <c r="CW125" s="252">
        <v>-0.48798633112939327</v>
      </c>
      <c r="CX125" s="256">
        <v>-0.70380706527432868</v>
      </c>
      <c r="CY125" s="252">
        <v>0.85883404065222246</v>
      </c>
      <c r="CZ125" s="252">
        <v>0.31605562579013907</v>
      </c>
      <c r="DA125" s="258" t="e">
        <v>#NUM!</v>
      </c>
      <c r="DB125" s="259"/>
      <c r="DC125" s="258">
        <v>-999</v>
      </c>
    </row>
    <row r="126" spans="1:107" ht="14.4" x14ac:dyDescent="0.3">
      <c r="A126" s="217"/>
      <c r="B126" s="217"/>
      <c r="C126" s="217"/>
      <c r="D126" s="217" t="s">
        <v>1088</v>
      </c>
      <c r="E126" s="217"/>
      <c r="F126" s="217"/>
      <c r="G126" s="217"/>
      <c r="H126" s="217"/>
      <c r="I126" s="228">
        <v>6.86</v>
      </c>
      <c r="J126" s="217">
        <v>8.0000000000000002E-3</v>
      </c>
      <c r="K126" s="228">
        <v>42.8</v>
      </c>
      <c r="L126" s="228">
        <v>5.4</v>
      </c>
      <c r="M126" s="228">
        <v>75.900000000000006</v>
      </c>
      <c r="N126" s="228">
        <v>41</v>
      </c>
      <c r="O126" s="228"/>
      <c r="P126" s="228">
        <v>3.3000000000000002E-2</v>
      </c>
      <c r="Q126" s="228">
        <v>41</v>
      </c>
      <c r="R126" s="217"/>
      <c r="S126" s="228">
        <v>123</v>
      </c>
      <c r="T126" s="228">
        <v>326</v>
      </c>
      <c r="U126" s="217">
        <v>0</v>
      </c>
      <c r="V126" s="217"/>
      <c r="W126" s="217">
        <v>5.0000000000000001E-3</v>
      </c>
      <c r="X126" s="276"/>
      <c r="Y126" s="217"/>
      <c r="Z126" s="228">
        <v>0.40600000000000003</v>
      </c>
      <c r="AA126" s="277"/>
      <c r="AB126" s="217">
        <v>4.5999999999999999E-2</v>
      </c>
      <c r="AC126" s="228">
        <v>4.0000000000000001E-3</v>
      </c>
      <c r="AD126" s="217"/>
      <c r="AE126" s="217"/>
      <c r="AF126" s="217"/>
      <c r="AG126" s="217" t="s">
        <v>1088</v>
      </c>
      <c r="AH126" s="217"/>
      <c r="AI126" s="217"/>
      <c r="AJ126" s="217"/>
      <c r="AK126" s="217"/>
      <c r="AL126" s="217">
        <v>6.86</v>
      </c>
      <c r="AM126" s="228">
        <v>8.0000000000000002E-3</v>
      </c>
      <c r="AN126" s="217">
        <v>42.8</v>
      </c>
      <c r="AO126" s="217">
        <v>5.4</v>
      </c>
      <c r="AP126" s="217">
        <v>75.900000000000006</v>
      </c>
      <c r="AQ126" s="217">
        <v>41</v>
      </c>
      <c r="AR126" s="217">
        <v>0</v>
      </c>
      <c r="AS126" s="217">
        <v>3.3000000000000002E-2</v>
      </c>
      <c r="AT126" s="217">
        <v>41</v>
      </c>
      <c r="AU126" s="217">
        <v>0</v>
      </c>
      <c r="AV126" s="217">
        <v>123</v>
      </c>
      <c r="AW126" s="217">
        <v>326</v>
      </c>
      <c r="AX126" s="217">
        <v>0</v>
      </c>
      <c r="AY126" s="217"/>
      <c r="AZ126" s="217">
        <v>5.0000000000000001E-3</v>
      </c>
      <c r="BA126" s="217">
        <v>0</v>
      </c>
      <c r="BB126" s="217">
        <v>0</v>
      </c>
      <c r="BC126" s="217">
        <v>0.40600000000000003</v>
      </c>
      <c r="BD126" s="217"/>
      <c r="BE126" s="217">
        <v>4.5999999999999999E-2</v>
      </c>
      <c r="BF126" s="217">
        <v>4.0000000000000001E-3</v>
      </c>
      <c r="BG126" s="217"/>
      <c r="BH126" s="217">
        <v>0</v>
      </c>
      <c r="BI126" s="217">
        <v>99</v>
      </c>
      <c r="BJ126" s="217"/>
      <c r="BK126" s="253">
        <v>9.1637089341190467</v>
      </c>
      <c r="BL126" s="253">
        <v>9.0606100000000005</v>
      </c>
      <c r="BM126" s="254">
        <v>5.6572173968063837E-3</v>
      </c>
      <c r="BN126" s="217"/>
      <c r="BO126" s="255">
        <v>0.98027495517035257</v>
      </c>
      <c r="BP126" s="255">
        <v>0</v>
      </c>
      <c r="BQ126" s="255">
        <v>1.9725044829647341E-2</v>
      </c>
      <c r="BR126" s="256">
        <v>0.58878726838015538</v>
      </c>
      <c r="BS126" s="256">
        <v>0.98027495517035257</v>
      </c>
      <c r="BT126" s="255">
        <v>0.96187683284457481</v>
      </c>
      <c r="BU126" s="255">
        <v>1.8768328445747801E-2</v>
      </c>
      <c r="BV126" s="255">
        <v>1.935483870967742E-2</v>
      </c>
      <c r="BW126" s="256">
        <v>0.57773671554252204</v>
      </c>
      <c r="BX126" s="256">
        <v>0.96187683284457481</v>
      </c>
      <c r="BY126" s="255">
        <v>1</v>
      </c>
      <c r="BZ126" s="255">
        <v>0</v>
      </c>
      <c r="CA126" s="255">
        <v>0</v>
      </c>
      <c r="CB126" s="256">
        <v>0.57740000000000002</v>
      </c>
      <c r="CC126" s="256">
        <v>1</v>
      </c>
      <c r="CD126" s="255">
        <v>8.3673469387755106E-2</v>
      </c>
      <c r="CE126" s="255">
        <v>0.25102040816326532</v>
      </c>
      <c r="CF126" s="255">
        <v>0.66530612244897958</v>
      </c>
      <c r="CG126" s="256">
        <v>0.81654204081632653</v>
      </c>
      <c r="CH126" s="256">
        <v>8.3673469387755106E-2</v>
      </c>
      <c r="CI126" s="257" t="e">
        <v>#REF!</v>
      </c>
      <c r="CJ126" s="257" t="e">
        <v>#REF!</v>
      </c>
      <c r="CK126" s="257" t="e">
        <v>#REF!</v>
      </c>
      <c r="CL126" s="255" t="e">
        <v>#REF!</v>
      </c>
      <c r="CM126" s="255" t="e">
        <v>#REF!</v>
      </c>
      <c r="CN126" s="255" t="e">
        <v>#REF!</v>
      </c>
      <c r="CO126" s="256" t="e">
        <v>#REF!</v>
      </c>
      <c r="CP126" s="256">
        <v>-1</v>
      </c>
      <c r="CQ126" s="255">
        <v>6.5846921343353836E-3</v>
      </c>
      <c r="CR126" s="255">
        <v>8.3077891414511853E-3</v>
      </c>
      <c r="CS126" s="255">
        <v>0.98510751872421343</v>
      </c>
      <c r="CT126" s="256">
        <v>1.1413056531092145</v>
      </c>
      <c r="CU126" s="256">
        <v>6.5846921343353836E-3</v>
      </c>
      <c r="CV126" s="217"/>
      <c r="CW126" s="252">
        <v>-0.14799633707379845</v>
      </c>
      <c r="CX126" s="256">
        <v>-0.41545425624954335</v>
      </c>
      <c r="CY126" s="252">
        <v>0.84379501955134806</v>
      </c>
      <c r="CZ126" s="252">
        <v>0.55785123966942152</v>
      </c>
      <c r="DA126" s="258" t="e">
        <v>#NUM!</v>
      </c>
      <c r="DB126" s="259"/>
      <c r="DC126" s="258">
        <v>-999</v>
      </c>
    </row>
    <row r="127" spans="1:107" ht="14.4" x14ac:dyDescent="0.3">
      <c r="A127" s="217"/>
      <c r="B127" s="217"/>
      <c r="C127" s="217"/>
      <c r="D127" s="217" t="s">
        <v>1089</v>
      </c>
      <c r="E127" s="217"/>
      <c r="F127" s="217"/>
      <c r="G127" s="217"/>
      <c r="H127" s="217"/>
      <c r="I127" s="228">
        <v>7.26</v>
      </c>
      <c r="J127" s="217">
        <v>4.0000000000000001E-3</v>
      </c>
      <c r="K127" s="228">
        <v>33.700000000000003</v>
      </c>
      <c r="L127" s="228">
        <v>5.8</v>
      </c>
      <c r="M127" s="228">
        <v>83.6</v>
      </c>
      <c r="N127" s="228">
        <v>30.9</v>
      </c>
      <c r="O127" s="228"/>
      <c r="P127" s="228">
        <v>4.2999999999999997E-2</v>
      </c>
      <c r="Q127" s="228">
        <v>26</v>
      </c>
      <c r="R127" s="217"/>
      <c r="S127" s="228">
        <v>111</v>
      </c>
      <c r="T127" s="228">
        <v>331</v>
      </c>
      <c r="U127" s="217">
        <v>0</v>
      </c>
      <c r="V127" s="217"/>
      <c r="W127" s="217">
        <v>8.9999999999999993E-3</v>
      </c>
      <c r="X127" s="276"/>
      <c r="Y127" s="217"/>
      <c r="Z127" s="228">
        <v>0.37</v>
      </c>
      <c r="AA127" s="277"/>
      <c r="AB127" s="217">
        <v>0.15</v>
      </c>
      <c r="AC127" s="228">
        <v>5.7000000000000002E-2</v>
      </c>
      <c r="AD127" s="217"/>
      <c r="AE127" s="217"/>
      <c r="AF127" s="217"/>
      <c r="AG127" s="217" t="s">
        <v>1089</v>
      </c>
      <c r="AH127" s="217"/>
      <c r="AI127" s="217"/>
      <c r="AJ127" s="217"/>
      <c r="AK127" s="217"/>
      <c r="AL127" s="217">
        <v>7.26</v>
      </c>
      <c r="AM127" s="228">
        <v>4.0000000000000001E-3</v>
      </c>
      <c r="AN127" s="217">
        <v>33.700000000000003</v>
      </c>
      <c r="AO127" s="217">
        <v>5.8</v>
      </c>
      <c r="AP127" s="217">
        <v>83.6</v>
      </c>
      <c r="AQ127" s="217">
        <v>30.9</v>
      </c>
      <c r="AR127" s="217">
        <v>0</v>
      </c>
      <c r="AS127" s="217">
        <v>4.2999999999999997E-2</v>
      </c>
      <c r="AT127" s="217">
        <v>26</v>
      </c>
      <c r="AU127" s="217">
        <v>0</v>
      </c>
      <c r="AV127" s="217">
        <v>111</v>
      </c>
      <c r="AW127" s="217">
        <v>331</v>
      </c>
      <c r="AX127" s="217">
        <v>0</v>
      </c>
      <c r="AY127" s="217"/>
      <c r="AZ127" s="217">
        <v>8.9999999999999993E-3</v>
      </c>
      <c r="BA127" s="217">
        <v>0</v>
      </c>
      <c r="BB127" s="217">
        <v>0</v>
      </c>
      <c r="BC127" s="217">
        <v>0.37</v>
      </c>
      <c r="BD127" s="217"/>
      <c r="BE127" s="217">
        <v>0.15</v>
      </c>
      <c r="BF127" s="217">
        <v>5.7000000000000002E-2</v>
      </c>
      <c r="BG127" s="217"/>
      <c r="BH127" s="217">
        <v>0</v>
      </c>
      <c r="BI127" s="217">
        <v>99</v>
      </c>
      <c r="BJ127" s="217"/>
      <c r="BK127" s="253">
        <v>8.3364189544546861</v>
      </c>
      <c r="BL127" s="253">
        <v>8.4695699999999992</v>
      </c>
      <c r="BM127" s="254">
        <v>-7.922833098734091E-3</v>
      </c>
      <c r="BN127" s="217"/>
      <c r="BO127" s="255">
        <v>0.96029547553093264</v>
      </c>
      <c r="BP127" s="255">
        <v>0</v>
      </c>
      <c r="BQ127" s="255">
        <v>3.9704524469067408E-2</v>
      </c>
      <c r="BR127" s="256">
        <v>0.6003214219759927</v>
      </c>
      <c r="BS127" s="256">
        <v>0.96029547553093264</v>
      </c>
      <c r="BT127" s="255">
        <v>0.94631483166515018</v>
      </c>
      <c r="BU127" s="255">
        <v>1.4558689717925389E-2</v>
      </c>
      <c r="BV127" s="255">
        <v>3.9126478616924476E-2</v>
      </c>
      <c r="BW127" s="256">
        <v>0.59158152866242042</v>
      </c>
      <c r="BX127" s="256">
        <v>0.94631483166515018</v>
      </c>
      <c r="BY127" s="255">
        <v>1</v>
      </c>
      <c r="BZ127" s="255">
        <v>0</v>
      </c>
      <c r="CA127" s="255">
        <v>0</v>
      </c>
      <c r="CB127" s="256">
        <v>0.57740000000000002</v>
      </c>
      <c r="CC127" s="256">
        <v>1</v>
      </c>
      <c r="CD127" s="255">
        <v>5.5555555555555552E-2</v>
      </c>
      <c r="CE127" s="255">
        <v>0.23717948717948717</v>
      </c>
      <c r="CF127" s="255">
        <v>0.70726495726495731</v>
      </c>
      <c r="CG127" s="256">
        <v>0.84875662393162399</v>
      </c>
      <c r="CH127" s="256">
        <v>5.5555555555555552E-2</v>
      </c>
      <c r="CI127" s="257" t="e">
        <v>#REF!</v>
      </c>
      <c r="CJ127" s="257" t="e">
        <v>#REF!</v>
      </c>
      <c r="CK127" s="257" t="e">
        <v>#REF!</v>
      </c>
      <c r="CL127" s="255" t="e">
        <v>#REF!</v>
      </c>
      <c r="CM127" s="255" t="e">
        <v>#REF!</v>
      </c>
      <c r="CN127" s="255" t="e">
        <v>#REF!</v>
      </c>
      <c r="CO127" s="256" t="e">
        <v>#REF!</v>
      </c>
      <c r="CP127" s="256">
        <v>-1</v>
      </c>
      <c r="CQ127" s="255">
        <v>5.964098417026626E-3</v>
      </c>
      <c r="CR127" s="255">
        <v>1.026462042099538E-2</v>
      </c>
      <c r="CS127" s="255">
        <v>0.98377128116197798</v>
      </c>
      <c r="CT127" s="256">
        <v>1.1394043687837272</v>
      </c>
      <c r="CU127" s="256">
        <v>5.964098417026626E-3</v>
      </c>
      <c r="CV127" s="217"/>
      <c r="CW127" s="252">
        <v>3.6897507701039833E-2</v>
      </c>
      <c r="CX127" s="256">
        <v>-0.39535029031314184</v>
      </c>
      <c r="CY127" s="252">
        <v>0.7870606214977075</v>
      </c>
      <c r="CZ127" s="252">
        <v>0.63249727371864772</v>
      </c>
      <c r="DA127" s="258" t="e">
        <v>#NUM!</v>
      </c>
      <c r="DB127" s="259"/>
      <c r="DC127" s="258">
        <v>-999</v>
      </c>
    </row>
    <row r="128" spans="1:107" ht="14.4" x14ac:dyDescent="0.3">
      <c r="A128" s="217"/>
      <c r="B128" s="217"/>
      <c r="C128" s="217"/>
      <c r="D128" s="265" t="s">
        <v>469</v>
      </c>
      <c r="E128" s="217"/>
      <c r="F128" s="217"/>
      <c r="G128" s="217"/>
      <c r="H128" s="217"/>
      <c r="I128" s="228">
        <v>7.7</v>
      </c>
      <c r="J128" s="217"/>
      <c r="K128" s="228">
        <v>858</v>
      </c>
      <c r="L128" s="228">
        <v>108</v>
      </c>
      <c r="M128" s="228">
        <v>29.5</v>
      </c>
      <c r="N128" s="228">
        <v>47</v>
      </c>
      <c r="O128" s="228">
        <v>118</v>
      </c>
      <c r="P128" s="228">
        <v>44.1</v>
      </c>
      <c r="Q128" s="228">
        <v>560</v>
      </c>
      <c r="R128" s="217"/>
      <c r="S128" s="228">
        <v>491</v>
      </c>
      <c r="T128" s="228">
        <v>779</v>
      </c>
      <c r="U128" s="217"/>
      <c r="V128" s="217"/>
      <c r="W128" s="217"/>
      <c r="X128" s="247"/>
      <c r="Y128" s="247"/>
      <c r="Z128" s="228"/>
      <c r="AA128" s="247"/>
      <c r="AB128" s="217"/>
      <c r="AC128" s="228"/>
      <c r="AD128" s="217"/>
      <c r="AE128" s="217"/>
      <c r="AF128" s="217"/>
      <c r="AG128" s="217" t="s">
        <v>469</v>
      </c>
      <c r="AH128" s="217"/>
      <c r="AI128" s="217"/>
      <c r="AJ128" s="217"/>
      <c r="AK128" s="217"/>
      <c r="AL128" s="217">
        <v>7.7</v>
      </c>
      <c r="AM128" s="228"/>
      <c r="AN128" s="217">
        <v>858</v>
      </c>
      <c r="AO128" s="217">
        <v>108</v>
      </c>
      <c r="AP128" s="217">
        <v>29.5</v>
      </c>
      <c r="AQ128" s="217">
        <v>47</v>
      </c>
      <c r="AR128" s="217">
        <v>118</v>
      </c>
      <c r="AS128" s="217">
        <v>44.1</v>
      </c>
      <c r="AT128" s="217">
        <v>560</v>
      </c>
      <c r="AU128" s="217">
        <v>0</v>
      </c>
      <c r="AV128" s="217">
        <v>491</v>
      </c>
      <c r="AW128" s="217">
        <v>779</v>
      </c>
      <c r="AX128" s="217">
        <v>0</v>
      </c>
      <c r="AY128" s="217"/>
      <c r="AZ128" s="217">
        <v>0</v>
      </c>
      <c r="BA128" s="217">
        <v>0</v>
      </c>
      <c r="BB128" s="217">
        <v>0</v>
      </c>
      <c r="BC128" s="217">
        <v>0</v>
      </c>
      <c r="BD128" s="217"/>
      <c r="BE128" s="217">
        <v>0</v>
      </c>
      <c r="BF128" s="217">
        <v>0</v>
      </c>
      <c r="BG128" s="217"/>
      <c r="BH128" s="217">
        <v>0</v>
      </c>
      <c r="BI128" s="217">
        <v>99</v>
      </c>
      <c r="BJ128" s="217"/>
      <c r="BK128" s="253">
        <v>45.422849793002172</v>
      </c>
      <c r="BL128" s="253">
        <v>38.788029999999999</v>
      </c>
      <c r="BM128" s="254">
        <v>7.8788154325321741E-2</v>
      </c>
      <c r="BN128" s="217"/>
      <c r="BO128" s="255">
        <v>0.33684210526315789</v>
      </c>
      <c r="BP128" s="255">
        <v>0</v>
      </c>
      <c r="BQ128" s="255">
        <v>0.66315789473684206</v>
      </c>
      <c r="BR128" s="256">
        <v>0.96024105263157888</v>
      </c>
      <c r="BS128" s="256">
        <v>0.33684210526315789</v>
      </c>
      <c r="BT128" s="255">
        <v>0.33684210526315789</v>
      </c>
      <c r="BU128" s="255">
        <v>0</v>
      </c>
      <c r="BV128" s="255">
        <v>0.66315789473684206</v>
      </c>
      <c r="BW128" s="256">
        <v>0.96024105263157888</v>
      </c>
      <c r="BX128" s="256">
        <v>0.33684210526315789</v>
      </c>
      <c r="BY128" s="255" t="e">
        <v>#DIV/0!</v>
      </c>
      <c r="BZ128" s="255" t="e">
        <v>#DIV/0!</v>
      </c>
      <c r="CA128" s="255" t="e">
        <v>#DIV/0!</v>
      </c>
      <c r="CB128" s="256" t="e">
        <v>#DIV/0!</v>
      </c>
      <c r="CC128" s="256">
        <v>-1</v>
      </c>
      <c r="CD128" s="255">
        <v>0.30601092896174864</v>
      </c>
      <c r="CE128" s="255">
        <v>0.26830601092896172</v>
      </c>
      <c r="CF128" s="255">
        <v>0.42568306010928963</v>
      </c>
      <c r="CG128" s="256">
        <v>0.66822693989071036</v>
      </c>
      <c r="CH128" s="256">
        <v>0.30601092896174864</v>
      </c>
      <c r="CI128" s="257" t="e">
        <v>#REF!</v>
      </c>
      <c r="CJ128" s="257" t="e">
        <v>#REF!</v>
      </c>
      <c r="CK128" s="257" t="e">
        <v>#REF!</v>
      </c>
      <c r="CL128" s="255" t="e">
        <v>#REF!</v>
      </c>
      <c r="CM128" s="255" t="e">
        <v>#REF!</v>
      </c>
      <c r="CN128" s="255" t="e">
        <v>#REF!</v>
      </c>
      <c r="CO128" s="256" t="e">
        <v>#REF!</v>
      </c>
      <c r="CP128" s="256">
        <v>-1</v>
      </c>
      <c r="CQ128" s="255">
        <v>9.7570354873941709E-2</v>
      </c>
      <c r="CR128" s="255">
        <v>0.1228158313098567</v>
      </c>
      <c r="CS128" s="255">
        <v>0.77961381381620154</v>
      </c>
      <c r="CT128" s="256">
        <v>0.95655719371778192</v>
      </c>
      <c r="CU128" s="256">
        <v>9.7570354873941709E-2</v>
      </c>
      <c r="CV128" s="217"/>
      <c r="CW128" s="252">
        <v>2.3947496530381822</v>
      </c>
      <c r="CX128" s="256">
        <v>2.5970254949957368</v>
      </c>
      <c r="CY128" s="252">
        <v>0.94094094094094094</v>
      </c>
      <c r="CZ128" s="252">
        <v>0.55727554179566563</v>
      </c>
      <c r="DA128" s="258">
        <v>146.84004599362007</v>
      </c>
      <c r="DB128" s="259"/>
      <c r="DC128" s="258">
        <v>619.13922597143028</v>
      </c>
    </row>
    <row r="129" spans="1:107" ht="14.4" x14ac:dyDescent="0.3">
      <c r="A129" s="217"/>
      <c r="B129" s="217"/>
      <c r="C129" s="217"/>
      <c r="D129" s="265" t="s">
        <v>494</v>
      </c>
      <c r="E129" s="217"/>
      <c r="F129" s="217"/>
      <c r="G129" s="217"/>
      <c r="H129" s="217"/>
      <c r="I129" s="228">
        <v>6.83</v>
      </c>
      <c r="J129" s="217"/>
      <c r="K129" s="228">
        <v>440</v>
      </c>
      <c r="L129" s="228">
        <v>21</v>
      </c>
      <c r="M129" s="228">
        <v>208</v>
      </c>
      <c r="N129" s="228">
        <v>22</v>
      </c>
      <c r="O129" s="228">
        <v>87</v>
      </c>
      <c r="P129" s="228"/>
      <c r="Q129" s="228">
        <v>632</v>
      </c>
      <c r="R129" s="217"/>
      <c r="S129" s="228">
        <v>486</v>
      </c>
      <c r="T129" s="228">
        <v>427</v>
      </c>
      <c r="U129" s="217">
        <v>10</v>
      </c>
      <c r="V129" s="217"/>
      <c r="W129" s="217"/>
      <c r="X129" s="247"/>
      <c r="Y129" s="247"/>
      <c r="Z129" s="228"/>
      <c r="AA129" s="247"/>
      <c r="AB129" s="217"/>
      <c r="AC129" s="228"/>
      <c r="AD129" s="217"/>
      <c r="AE129" s="217"/>
      <c r="AF129" s="217"/>
      <c r="AG129" s="217" t="s">
        <v>494</v>
      </c>
      <c r="AH129" s="217"/>
      <c r="AI129" s="217"/>
      <c r="AJ129" s="217"/>
      <c r="AK129" s="217"/>
      <c r="AL129" s="217">
        <v>6.83</v>
      </c>
      <c r="AM129" s="228"/>
      <c r="AN129" s="217">
        <v>440</v>
      </c>
      <c r="AO129" s="217">
        <v>21</v>
      </c>
      <c r="AP129" s="217">
        <v>208</v>
      </c>
      <c r="AQ129" s="217">
        <v>22</v>
      </c>
      <c r="AR129" s="217">
        <v>87</v>
      </c>
      <c r="AS129" s="217">
        <v>0</v>
      </c>
      <c r="AT129" s="217">
        <v>632</v>
      </c>
      <c r="AU129" s="217">
        <v>0</v>
      </c>
      <c r="AV129" s="217">
        <v>486</v>
      </c>
      <c r="AW129" s="217">
        <v>427</v>
      </c>
      <c r="AX129" s="217">
        <v>10</v>
      </c>
      <c r="AY129" s="217"/>
      <c r="AZ129" s="217">
        <v>0</v>
      </c>
      <c r="BA129" s="217">
        <v>0</v>
      </c>
      <c r="BB129" s="217">
        <v>0</v>
      </c>
      <c r="BC129" s="217">
        <v>0</v>
      </c>
      <c r="BD129" s="217"/>
      <c r="BE129" s="217">
        <v>0</v>
      </c>
      <c r="BF129" s="217">
        <v>0</v>
      </c>
      <c r="BG129" s="217"/>
      <c r="BH129" s="217">
        <v>0</v>
      </c>
      <c r="BI129" s="217">
        <v>99</v>
      </c>
      <c r="BJ129" s="217"/>
      <c r="BK129" s="253">
        <v>31.866036727552103</v>
      </c>
      <c r="BL129" s="253">
        <v>35.279070000000004</v>
      </c>
      <c r="BM129" s="254">
        <v>-5.0830707385671754E-2</v>
      </c>
      <c r="BN129" s="217"/>
      <c r="BO129" s="255">
        <v>1</v>
      </c>
      <c r="BP129" s="255">
        <v>0</v>
      </c>
      <c r="BQ129" s="255">
        <v>0</v>
      </c>
      <c r="BR129" s="256">
        <v>0.57740000000000002</v>
      </c>
      <c r="BS129" s="256">
        <v>1</v>
      </c>
      <c r="BT129" s="255">
        <v>1</v>
      </c>
      <c r="BU129" s="255">
        <v>0</v>
      </c>
      <c r="BV129" s="255">
        <v>0</v>
      </c>
      <c r="BW129" s="256">
        <v>0.57740000000000002</v>
      </c>
      <c r="BX129" s="256">
        <v>1</v>
      </c>
      <c r="BY129" s="255" t="e">
        <v>#DIV/0!</v>
      </c>
      <c r="BZ129" s="255" t="e">
        <v>#DIV/0!</v>
      </c>
      <c r="CA129" s="255" t="e">
        <v>#DIV/0!</v>
      </c>
      <c r="CB129" s="256" t="e">
        <v>#DIV/0!</v>
      </c>
      <c r="CC129" s="256">
        <v>-1</v>
      </c>
      <c r="CD129" s="255">
        <v>0.40906148867313918</v>
      </c>
      <c r="CE129" s="255">
        <v>0.31456310679611649</v>
      </c>
      <c r="CF129" s="255">
        <v>0.27637540453074433</v>
      </c>
      <c r="CG129" s="256">
        <v>0.55532278317152106</v>
      </c>
      <c r="CH129" s="256">
        <v>0.40906148867313918</v>
      </c>
      <c r="CI129" s="257" t="e">
        <v>#REF!</v>
      </c>
      <c r="CJ129" s="257" t="e">
        <v>#REF!</v>
      </c>
      <c r="CK129" s="257" t="e">
        <v>#REF!</v>
      </c>
      <c r="CL129" s="255" t="e">
        <v>#REF!</v>
      </c>
      <c r="CM129" s="255" t="e">
        <v>#REF!</v>
      </c>
      <c r="CN129" s="255" t="e">
        <v>#REF!</v>
      </c>
      <c r="CO129" s="256" t="e">
        <v>#REF!</v>
      </c>
      <c r="CP129" s="256">
        <v>-1</v>
      </c>
      <c r="CQ129" s="255">
        <v>8.239058900810145E-2</v>
      </c>
      <c r="CR129" s="255">
        <v>3.932278111750296E-2</v>
      </c>
      <c r="CS129" s="255">
        <v>0.87828662987439554</v>
      </c>
      <c r="CT129" s="256">
        <v>1.0617298976092424</v>
      </c>
      <c r="CU129" s="256">
        <v>8.239058900810145E-2</v>
      </c>
      <c r="CV129" s="217"/>
      <c r="CW129" s="252">
        <v>1.3020159086456324</v>
      </c>
      <c r="CX129" s="256">
        <v>0.32637525450507709</v>
      </c>
      <c r="CY129" s="252">
        <v>0.51401869158878499</v>
      </c>
      <c r="CZ129" s="252">
        <v>0.32307692307692309</v>
      </c>
      <c r="DA129" s="258">
        <v>129.72564774117268</v>
      </c>
      <c r="DB129" s="259"/>
      <c r="DC129" s="258">
        <v>545.23020323253422</v>
      </c>
    </row>
    <row r="130" spans="1:107" ht="14.4" x14ac:dyDescent="0.3">
      <c r="A130" s="217"/>
      <c r="B130" s="217"/>
      <c r="C130" s="217"/>
      <c r="D130" s="265" t="s">
        <v>495</v>
      </c>
      <c r="E130" s="217"/>
      <c r="F130" s="217"/>
      <c r="G130" s="217"/>
      <c r="H130" s="217"/>
      <c r="I130" s="228">
        <v>6.9</v>
      </c>
      <c r="J130" s="217"/>
      <c r="K130" s="228">
        <v>450</v>
      </c>
      <c r="L130" s="228">
        <v>20</v>
      </c>
      <c r="M130" s="228">
        <v>198</v>
      </c>
      <c r="N130" s="228">
        <v>25.1</v>
      </c>
      <c r="O130" s="228">
        <v>67.7</v>
      </c>
      <c r="P130" s="228">
        <v>0.78</v>
      </c>
      <c r="Q130" s="228">
        <v>615</v>
      </c>
      <c r="R130" s="217"/>
      <c r="S130" s="228">
        <v>506</v>
      </c>
      <c r="T130" s="228">
        <v>286.7</v>
      </c>
      <c r="U130" s="217"/>
      <c r="V130" s="217"/>
      <c r="W130" s="217"/>
      <c r="X130" s="247"/>
      <c r="Y130" s="247"/>
      <c r="Z130" s="228"/>
      <c r="AA130" s="247"/>
      <c r="AB130" s="217"/>
      <c r="AC130" s="228"/>
      <c r="AD130" s="217"/>
      <c r="AE130" s="217"/>
      <c r="AF130" s="217"/>
      <c r="AG130" s="217" t="s">
        <v>495</v>
      </c>
      <c r="AH130" s="217"/>
      <c r="AI130" s="217"/>
      <c r="AJ130" s="217"/>
      <c r="AK130" s="217"/>
      <c r="AL130" s="217">
        <v>6.9</v>
      </c>
      <c r="AM130" s="228"/>
      <c r="AN130" s="217">
        <v>450</v>
      </c>
      <c r="AO130" s="217">
        <v>20</v>
      </c>
      <c r="AP130" s="217">
        <v>198</v>
      </c>
      <c r="AQ130" s="217">
        <v>25.1</v>
      </c>
      <c r="AR130" s="217">
        <v>67.7</v>
      </c>
      <c r="AS130" s="217">
        <v>0.78</v>
      </c>
      <c r="AT130" s="217">
        <v>615</v>
      </c>
      <c r="AU130" s="217">
        <v>0</v>
      </c>
      <c r="AV130" s="217">
        <v>506</v>
      </c>
      <c r="AW130" s="217">
        <v>286.7</v>
      </c>
      <c r="AX130" s="217">
        <v>0</v>
      </c>
      <c r="AY130" s="217"/>
      <c r="AZ130" s="217">
        <v>0</v>
      </c>
      <c r="BA130" s="217">
        <v>0</v>
      </c>
      <c r="BB130" s="217">
        <v>0</v>
      </c>
      <c r="BC130" s="217">
        <v>0</v>
      </c>
      <c r="BD130" s="217"/>
      <c r="BE130" s="217">
        <v>0</v>
      </c>
      <c r="BF130" s="217">
        <v>0</v>
      </c>
      <c r="BG130" s="217"/>
      <c r="BH130" s="217">
        <v>0</v>
      </c>
      <c r="BI130" s="217">
        <v>99</v>
      </c>
      <c r="BJ130" s="217"/>
      <c r="BK130" s="253">
        <v>32.031450885400851</v>
      </c>
      <c r="BL130" s="253">
        <v>32.583083000000002</v>
      </c>
      <c r="BM130" s="254">
        <v>-8.5372760806031005E-3</v>
      </c>
      <c r="BN130" s="217"/>
      <c r="BO130" s="255">
        <v>0.96926713947990539</v>
      </c>
      <c r="BP130" s="255">
        <v>0</v>
      </c>
      <c r="BQ130" s="255">
        <v>3.0732860520094562E-2</v>
      </c>
      <c r="BR130" s="256">
        <v>0.59514208037825056</v>
      </c>
      <c r="BS130" s="256">
        <v>0.96926713947990539</v>
      </c>
      <c r="BT130" s="255">
        <v>0.96926713947990539</v>
      </c>
      <c r="BU130" s="255">
        <v>0</v>
      </c>
      <c r="BV130" s="255">
        <v>3.0732860520094562E-2</v>
      </c>
      <c r="BW130" s="256">
        <v>0.59514208037825056</v>
      </c>
      <c r="BX130" s="256">
        <v>0.96926713947990539</v>
      </c>
      <c r="BY130" s="255" t="e">
        <v>#DIV/0!</v>
      </c>
      <c r="BZ130" s="255" t="e">
        <v>#DIV/0!</v>
      </c>
      <c r="CA130" s="255" t="e">
        <v>#DIV/0!</v>
      </c>
      <c r="CB130" s="256" t="e">
        <v>#DIV/0!</v>
      </c>
      <c r="CC130" s="256">
        <v>-1</v>
      </c>
      <c r="CD130" s="255">
        <v>0.43688285856361442</v>
      </c>
      <c r="CE130" s="255">
        <v>0.35945158769624208</v>
      </c>
      <c r="CF130" s="255">
        <v>0.20366555374014347</v>
      </c>
      <c r="CG130" s="256">
        <v>0.48742877743837465</v>
      </c>
      <c r="CH130" s="256">
        <v>0.43688285856361442</v>
      </c>
      <c r="CI130" s="257" t="e">
        <v>#REF!</v>
      </c>
      <c r="CJ130" s="257" t="e">
        <v>#REF!</v>
      </c>
      <c r="CK130" s="257" t="e">
        <v>#REF!</v>
      </c>
      <c r="CL130" s="255" t="e">
        <v>#REF!</v>
      </c>
      <c r="CM130" s="255" t="e">
        <v>#REF!</v>
      </c>
      <c r="CN130" s="255" t="e">
        <v>#REF!</v>
      </c>
      <c r="CO130" s="256" t="e">
        <v>#REF!</v>
      </c>
      <c r="CP130" s="256">
        <v>-1</v>
      </c>
      <c r="CQ130" s="255">
        <v>7.9505440542095546E-2</v>
      </c>
      <c r="CR130" s="255">
        <v>3.5335751352042463E-2</v>
      </c>
      <c r="CS130" s="255">
        <v>0.88515880810586201</v>
      </c>
      <c r="CT130" s="256">
        <v>1.0679993170888449</v>
      </c>
      <c r="CU130" s="256">
        <v>7.9505440542095546E-2</v>
      </c>
      <c r="CV130" s="217"/>
      <c r="CW130" s="252">
        <v>1.2023862698469243</v>
      </c>
      <c r="CX130" s="256">
        <v>0.30539480106643158</v>
      </c>
      <c r="CY130" s="252">
        <v>0.55902004454342979</v>
      </c>
      <c r="CZ130" s="252">
        <v>0.30769230769230771</v>
      </c>
      <c r="DA130" s="258">
        <v>116.75498166139587</v>
      </c>
      <c r="DB130" s="259"/>
      <c r="DC130" s="258">
        <v>489.57018996035981</v>
      </c>
    </row>
    <row r="131" spans="1:107" ht="14.4" x14ac:dyDescent="0.3">
      <c r="A131" s="217"/>
      <c r="B131" s="217"/>
      <c r="C131" s="217"/>
      <c r="D131" s="265" t="s">
        <v>496</v>
      </c>
      <c r="E131" s="217"/>
      <c r="F131" s="217"/>
      <c r="G131" s="217"/>
      <c r="H131" s="217"/>
      <c r="I131" s="228">
        <v>7.97</v>
      </c>
      <c r="J131" s="217"/>
      <c r="K131" s="228">
        <v>550</v>
      </c>
      <c r="L131" s="228">
        <v>182</v>
      </c>
      <c r="M131" s="228">
        <v>40</v>
      </c>
      <c r="N131" s="228">
        <v>156</v>
      </c>
      <c r="O131" s="228">
        <v>2</v>
      </c>
      <c r="P131" s="228">
        <v>24</v>
      </c>
      <c r="Q131" s="228">
        <v>872</v>
      </c>
      <c r="R131" s="217"/>
      <c r="S131" s="228">
        <v>183</v>
      </c>
      <c r="T131" s="228">
        <v>994</v>
      </c>
      <c r="U131" s="217">
        <v>30</v>
      </c>
      <c r="V131" s="217"/>
      <c r="W131" s="217"/>
      <c r="X131" s="247"/>
      <c r="Y131" s="247"/>
      <c r="Z131" s="228"/>
      <c r="AA131" s="247"/>
      <c r="AB131" s="217"/>
      <c r="AC131" s="228"/>
      <c r="AD131" s="217"/>
      <c r="AE131" s="217"/>
      <c r="AF131" s="217"/>
      <c r="AG131" s="217" t="s">
        <v>496</v>
      </c>
      <c r="AH131" s="217"/>
      <c r="AI131" s="217"/>
      <c r="AJ131" s="217"/>
      <c r="AK131" s="217"/>
      <c r="AL131" s="217">
        <v>7.97</v>
      </c>
      <c r="AM131" s="228"/>
      <c r="AN131" s="217">
        <v>550</v>
      </c>
      <c r="AO131" s="217">
        <v>182</v>
      </c>
      <c r="AP131" s="217">
        <v>40</v>
      </c>
      <c r="AQ131" s="217">
        <v>156</v>
      </c>
      <c r="AR131" s="217">
        <v>2</v>
      </c>
      <c r="AS131" s="217">
        <v>24</v>
      </c>
      <c r="AT131" s="217">
        <v>872</v>
      </c>
      <c r="AU131" s="217">
        <v>0</v>
      </c>
      <c r="AV131" s="217">
        <v>183</v>
      </c>
      <c r="AW131" s="217">
        <v>994</v>
      </c>
      <c r="AX131" s="217">
        <v>30</v>
      </c>
      <c r="AY131" s="217"/>
      <c r="AZ131" s="217">
        <v>0</v>
      </c>
      <c r="BA131" s="217">
        <v>0</v>
      </c>
      <c r="BB131" s="217">
        <v>0</v>
      </c>
      <c r="BC131" s="217">
        <v>0</v>
      </c>
      <c r="BD131" s="217"/>
      <c r="BE131" s="217">
        <v>0</v>
      </c>
      <c r="BF131" s="217">
        <v>0</v>
      </c>
      <c r="BG131" s="217"/>
      <c r="BH131" s="217">
        <v>0</v>
      </c>
      <c r="BI131" s="217">
        <v>99</v>
      </c>
      <c r="BJ131" s="217"/>
      <c r="BK131" s="253">
        <v>43.407310629471503</v>
      </c>
      <c r="BL131" s="253">
        <v>45.700739999999996</v>
      </c>
      <c r="BM131" s="254">
        <v>-2.5737622519260525E-2</v>
      </c>
      <c r="BN131" s="217"/>
      <c r="BO131" s="255">
        <v>0.59239130434782605</v>
      </c>
      <c r="BP131" s="255">
        <v>0</v>
      </c>
      <c r="BQ131" s="255">
        <v>0.40760869565217389</v>
      </c>
      <c r="BR131" s="256">
        <v>0.81271249999999995</v>
      </c>
      <c r="BS131" s="256">
        <v>0.59239130434782605</v>
      </c>
      <c r="BT131" s="255">
        <v>0.59239130434782605</v>
      </c>
      <c r="BU131" s="255">
        <v>0</v>
      </c>
      <c r="BV131" s="255">
        <v>0.40760869565217389</v>
      </c>
      <c r="BW131" s="256">
        <v>0.81271249999999995</v>
      </c>
      <c r="BX131" s="256">
        <v>0.59239130434782605</v>
      </c>
      <c r="BY131" s="255" t="e">
        <v>#DIV/0!</v>
      </c>
      <c r="BZ131" s="255" t="e">
        <v>#DIV/0!</v>
      </c>
      <c r="CA131" s="255" t="e">
        <v>#DIV/0!</v>
      </c>
      <c r="CB131" s="256" t="e">
        <v>#DIV/0!</v>
      </c>
      <c r="CC131" s="256">
        <v>-1</v>
      </c>
      <c r="CD131" s="255">
        <v>0.42557345046364081</v>
      </c>
      <c r="CE131" s="255">
        <v>8.9311859443631042E-2</v>
      </c>
      <c r="CF131" s="255">
        <v>0.48511469009272817</v>
      </c>
      <c r="CG131" s="256">
        <v>0.80588804294777949</v>
      </c>
      <c r="CH131" s="256">
        <v>0.42557345046364081</v>
      </c>
      <c r="CI131" s="257" t="e">
        <v>#REF!</v>
      </c>
      <c r="CJ131" s="257" t="e">
        <v>#REF!</v>
      </c>
      <c r="CK131" s="257" t="e">
        <v>#REF!</v>
      </c>
      <c r="CL131" s="255" t="e">
        <v>#REF!</v>
      </c>
      <c r="CM131" s="255" t="e">
        <v>#REF!</v>
      </c>
      <c r="CN131" s="255" t="e">
        <v>#REF!</v>
      </c>
      <c r="CO131" s="256" t="e">
        <v>#REF!</v>
      </c>
      <c r="CP131" s="256">
        <v>-1</v>
      </c>
      <c r="CQ131" s="255">
        <v>3.7012123026046395E-2</v>
      </c>
      <c r="CR131" s="255">
        <v>0.12247647983164443</v>
      </c>
      <c r="CS131" s="255">
        <v>0.84051139714230916</v>
      </c>
      <c r="CT131" s="256">
        <v>0.99190931011546357</v>
      </c>
      <c r="CU131" s="256">
        <v>3.7012123026046395E-2</v>
      </c>
      <c r="CV131" s="217"/>
      <c r="CW131" s="252">
        <v>2.3270181776156877</v>
      </c>
      <c r="CX131" s="256">
        <v>2.9180827846421868</v>
      </c>
      <c r="CY131" s="252">
        <v>0.97499999999999998</v>
      </c>
      <c r="CZ131" s="252">
        <v>0.76793248945147674</v>
      </c>
      <c r="DA131" s="258">
        <v>-18.433300220820872</v>
      </c>
      <c r="DB131" s="259"/>
      <c r="DC131" s="258">
        <v>-28.717534690264138</v>
      </c>
    </row>
    <row r="132" spans="1:107" ht="14.4" x14ac:dyDescent="0.3">
      <c r="A132" s="217"/>
      <c r="B132" s="217"/>
      <c r="C132" s="217"/>
      <c r="D132" s="265" t="s">
        <v>498</v>
      </c>
      <c r="E132" s="217"/>
      <c r="F132" s="217"/>
      <c r="G132" s="217"/>
      <c r="H132" s="217"/>
      <c r="I132" s="228">
        <v>8.3000000000000007</v>
      </c>
      <c r="J132" s="217"/>
      <c r="K132" s="228">
        <v>174</v>
      </c>
      <c r="L132" s="228">
        <v>34</v>
      </c>
      <c r="M132" s="228">
        <v>22.8</v>
      </c>
      <c r="N132" s="228">
        <v>68.3</v>
      </c>
      <c r="O132" s="228">
        <v>21.5</v>
      </c>
      <c r="P132" s="228">
        <v>1.3</v>
      </c>
      <c r="Q132" s="228">
        <v>195</v>
      </c>
      <c r="R132" s="217"/>
      <c r="S132" s="228">
        <v>47.3</v>
      </c>
      <c r="T132" s="228">
        <v>494</v>
      </c>
      <c r="U132" s="217">
        <v>54</v>
      </c>
      <c r="V132" s="217"/>
      <c r="W132" s="217"/>
      <c r="X132" s="247"/>
      <c r="Y132" s="247"/>
      <c r="Z132" s="228"/>
      <c r="AA132" s="247"/>
      <c r="AB132" s="217"/>
      <c r="AC132" s="228"/>
      <c r="AD132" s="217"/>
      <c r="AE132" s="217"/>
      <c r="AF132" s="217"/>
      <c r="AG132" s="217" t="s">
        <v>498</v>
      </c>
      <c r="AH132" s="217"/>
      <c r="AI132" s="217"/>
      <c r="AJ132" s="217"/>
      <c r="AK132" s="217"/>
      <c r="AL132" s="217">
        <v>8.3000000000000007</v>
      </c>
      <c r="AM132" s="228"/>
      <c r="AN132" s="217">
        <v>174</v>
      </c>
      <c r="AO132" s="217">
        <v>34</v>
      </c>
      <c r="AP132" s="217">
        <v>22.8</v>
      </c>
      <c r="AQ132" s="217">
        <v>68.3</v>
      </c>
      <c r="AR132" s="217">
        <v>21.5</v>
      </c>
      <c r="AS132" s="217">
        <v>1.3</v>
      </c>
      <c r="AT132" s="217">
        <v>195</v>
      </c>
      <c r="AU132" s="217">
        <v>0</v>
      </c>
      <c r="AV132" s="217">
        <v>47.3</v>
      </c>
      <c r="AW132" s="217">
        <v>494</v>
      </c>
      <c r="AX132" s="217">
        <v>54</v>
      </c>
      <c r="AY132" s="217"/>
      <c r="AZ132" s="217">
        <v>0</v>
      </c>
      <c r="BA132" s="217">
        <v>0</v>
      </c>
      <c r="BB132" s="217">
        <v>0</v>
      </c>
      <c r="BC132" s="217">
        <v>0</v>
      </c>
      <c r="BD132" s="217"/>
      <c r="BE132" s="217">
        <v>0</v>
      </c>
      <c r="BF132" s="217">
        <v>0</v>
      </c>
      <c r="BG132" s="217"/>
      <c r="BH132" s="217">
        <v>0</v>
      </c>
      <c r="BI132" s="217">
        <v>99</v>
      </c>
      <c r="BJ132" s="217"/>
      <c r="BK132" s="253">
        <v>15.194462971777355</v>
      </c>
      <c r="BL132" s="253">
        <v>16.382216</v>
      </c>
      <c r="BM132" s="254">
        <v>-3.7614881200275556E-2</v>
      </c>
      <c r="BN132" s="217"/>
      <c r="BO132" s="255">
        <v>0.8571428571428571</v>
      </c>
      <c r="BP132" s="255">
        <v>0</v>
      </c>
      <c r="BQ132" s="255">
        <v>0.14285714285714285</v>
      </c>
      <c r="BR132" s="256">
        <v>0.65987142857142855</v>
      </c>
      <c r="BS132" s="256">
        <v>0.8571428571428571</v>
      </c>
      <c r="BT132" s="255">
        <v>0.8571428571428571</v>
      </c>
      <c r="BU132" s="255">
        <v>0</v>
      </c>
      <c r="BV132" s="255">
        <v>0.14285714285714285</v>
      </c>
      <c r="BW132" s="256">
        <v>0.65987142857142855</v>
      </c>
      <c r="BX132" s="256">
        <v>0.8571428571428571</v>
      </c>
      <c r="BY132" s="255" t="e">
        <v>#DIV/0!</v>
      </c>
      <c r="BZ132" s="255" t="e">
        <v>#DIV/0!</v>
      </c>
      <c r="CA132" s="255" t="e">
        <v>#DIV/0!</v>
      </c>
      <c r="CB132" s="256" t="e">
        <v>#DIV/0!</v>
      </c>
      <c r="CC132" s="256">
        <v>-1</v>
      </c>
      <c r="CD132" s="255">
        <v>0.26483770202363172</v>
      </c>
      <c r="CE132" s="255">
        <v>6.4240119516501423E-2</v>
      </c>
      <c r="CF132" s="255">
        <v>0.6709221784598669</v>
      </c>
      <c r="CG132" s="256">
        <v>0.92763112861605324</v>
      </c>
      <c r="CH132" s="256">
        <v>0.26483770202363172</v>
      </c>
      <c r="CI132" s="257" t="e">
        <v>#REF!</v>
      </c>
      <c r="CJ132" s="257" t="e">
        <v>#REF!</v>
      </c>
      <c r="CK132" s="257" t="e">
        <v>#REF!</v>
      </c>
      <c r="CL132" s="255" t="e">
        <v>#REF!</v>
      </c>
      <c r="CM132" s="255" t="e">
        <v>#REF!</v>
      </c>
      <c r="CN132" s="255" t="e">
        <v>#REF!</v>
      </c>
      <c r="CO132" s="256" t="e">
        <v>#REF!</v>
      </c>
      <c r="CP132" s="256">
        <v>-1</v>
      </c>
      <c r="CQ132" s="255">
        <v>1.9821421738369538E-2</v>
      </c>
      <c r="CR132" s="255">
        <v>3.8731513741641625E-2</v>
      </c>
      <c r="CS132" s="255">
        <v>0.94144706451998883</v>
      </c>
      <c r="CT132" s="256">
        <v>1.0985338143129659</v>
      </c>
      <c r="CU132" s="256">
        <v>1.9821421738369538E-2</v>
      </c>
      <c r="CV132" s="217"/>
      <c r="CW132" s="252">
        <v>1.2285371304029777</v>
      </c>
      <c r="CX132" s="256">
        <v>1.7050229870840565</v>
      </c>
      <c r="CY132" s="252">
        <v>0.96769623122697657</v>
      </c>
      <c r="CZ132" s="252">
        <v>0.66147859922178986</v>
      </c>
      <c r="DA132" s="258">
        <v>66.477295272582495</v>
      </c>
      <c r="DB132" s="259"/>
      <c r="DC132" s="258">
        <v>278.5954790395154</v>
      </c>
    </row>
    <row r="133" spans="1:107" ht="14.4" x14ac:dyDescent="0.3">
      <c r="A133" s="217"/>
      <c r="B133" s="217"/>
      <c r="C133" s="217"/>
      <c r="D133" s="265" t="s">
        <v>500</v>
      </c>
      <c r="E133" s="217"/>
      <c r="F133" s="217"/>
      <c r="G133" s="217"/>
      <c r="H133" s="217"/>
      <c r="I133" s="228">
        <v>7</v>
      </c>
      <c r="J133" s="217"/>
      <c r="K133" s="228">
        <v>133</v>
      </c>
      <c r="L133" s="228">
        <v>22.7</v>
      </c>
      <c r="M133" s="228">
        <v>300</v>
      </c>
      <c r="N133" s="228">
        <v>71.5</v>
      </c>
      <c r="O133" s="228">
        <v>15.2</v>
      </c>
      <c r="P133" s="228">
        <v>3.5</v>
      </c>
      <c r="Q133" s="228">
        <v>220</v>
      </c>
      <c r="R133" s="217"/>
      <c r="S133" s="228">
        <v>10</v>
      </c>
      <c r="T133" s="228">
        <v>1403</v>
      </c>
      <c r="U133" s="217"/>
      <c r="V133" s="217"/>
      <c r="W133" s="217"/>
      <c r="X133" s="247"/>
      <c r="Y133" s="247"/>
      <c r="Z133" s="228"/>
      <c r="AA133" s="247"/>
      <c r="AB133" s="217"/>
      <c r="AC133" s="228"/>
      <c r="AD133" s="217"/>
      <c r="AE133" s="217"/>
      <c r="AF133" s="217"/>
      <c r="AG133" s="217" t="s">
        <v>500</v>
      </c>
      <c r="AH133" s="217"/>
      <c r="AI133" s="217"/>
      <c r="AJ133" s="217"/>
      <c r="AK133" s="217"/>
      <c r="AL133" s="217">
        <v>7</v>
      </c>
      <c r="AM133" s="228"/>
      <c r="AN133" s="217">
        <v>133</v>
      </c>
      <c r="AO133" s="217">
        <v>22.7</v>
      </c>
      <c r="AP133" s="217">
        <v>300</v>
      </c>
      <c r="AQ133" s="217">
        <v>71.5</v>
      </c>
      <c r="AR133" s="217">
        <v>15.2</v>
      </c>
      <c r="AS133" s="217">
        <v>3.5</v>
      </c>
      <c r="AT133" s="217">
        <v>220</v>
      </c>
      <c r="AU133" s="217">
        <v>0</v>
      </c>
      <c r="AV133" s="217">
        <v>10</v>
      </c>
      <c r="AW133" s="217">
        <v>1403</v>
      </c>
      <c r="AX133" s="217">
        <v>0</v>
      </c>
      <c r="AY133" s="217"/>
      <c r="AZ133" s="217">
        <v>0</v>
      </c>
      <c r="BA133" s="217">
        <v>0</v>
      </c>
      <c r="BB133" s="217">
        <v>0</v>
      </c>
      <c r="BC133" s="217">
        <v>0</v>
      </c>
      <c r="BD133" s="217"/>
      <c r="BE133" s="217">
        <v>0</v>
      </c>
      <c r="BF133" s="217">
        <v>0</v>
      </c>
      <c r="BG133" s="217"/>
      <c r="BH133" s="217">
        <v>0</v>
      </c>
      <c r="BI133" s="217">
        <v>99</v>
      </c>
      <c r="BJ133" s="217"/>
      <c r="BK133" s="253">
        <v>27.2176282</v>
      </c>
      <c r="BL133" s="253">
        <v>29.409569999999999</v>
      </c>
      <c r="BM133" s="254">
        <v>-3.8708286294835595E-2</v>
      </c>
      <c r="BN133" s="217"/>
      <c r="BO133" s="255">
        <v>0.71544715447154472</v>
      </c>
      <c r="BP133" s="255">
        <v>0</v>
      </c>
      <c r="BQ133" s="255">
        <v>0.28455284552845528</v>
      </c>
      <c r="BR133" s="256">
        <v>0.74167235772357731</v>
      </c>
      <c r="BS133" s="256">
        <v>0.71544715447154472</v>
      </c>
      <c r="BT133" s="255">
        <v>0.71544715447154472</v>
      </c>
      <c r="BU133" s="255">
        <v>0</v>
      </c>
      <c r="BV133" s="255">
        <v>0.28455284552845528</v>
      </c>
      <c r="BW133" s="256">
        <v>0.74167235772357731</v>
      </c>
      <c r="BX133" s="256">
        <v>0.71544715447154472</v>
      </c>
      <c r="BY133" s="255" t="e">
        <v>#DIV/0!</v>
      </c>
      <c r="BZ133" s="255" t="e">
        <v>#DIV/0!</v>
      </c>
      <c r="CA133" s="255" t="e">
        <v>#DIV/0!</v>
      </c>
      <c r="CB133" s="256" t="e">
        <v>#DIV/0!</v>
      </c>
      <c r="CC133" s="256">
        <v>-1</v>
      </c>
      <c r="CD133" s="255">
        <v>0.13472137170851195</v>
      </c>
      <c r="CE133" s="255">
        <v>6.1236987140232697E-3</v>
      </c>
      <c r="CF133" s="255">
        <v>0.85915492957746475</v>
      </c>
      <c r="CG133" s="256">
        <v>1.0698543172075934</v>
      </c>
      <c r="CH133" s="256">
        <v>0.13472137170851195</v>
      </c>
      <c r="CI133" s="257" t="e">
        <v>#REF!</v>
      </c>
      <c r="CJ133" s="257" t="e">
        <v>#REF!</v>
      </c>
      <c r="CK133" s="257" t="e">
        <v>#REF!</v>
      </c>
      <c r="CL133" s="255" t="e">
        <v>#REF!</v>
      </c>
      <c r="CM133" s="255" t="e">
        <v>#REF!</v>
      </c>
      <c r="CN133" s="255" t="e">
        <v>#REF!</v>
      </c>
      <c r="CO133" s="256" t="e">
        <v>#REF!</v>
      </c>
      <c r="CP133" s="256">
        <v>-1</v>
      </c>
      <c r="CQ133" s="255">
        <v>1.5086605174296854E-2</v>
      </c>
      <c r="CR133" s="255">
        <v>2.574931860575478E-2</v>
      </c>
      <c r="CS133" s="255">
        <v>0.95916407621994837</v>
      </c>
      <c r="CT133" s="256">
        <v>1.1162577646388134</v>
      </c>
      <c r="CU133" s="256">
        <v>1.5086605174296854E-2</v>
      </c>
      <c r="CV133" s="217"/>
      <c r="CW133" s="252">
        <v>0.85774567258516488</v>
      </c>
      <c r="CX133" s="256">
        <v>0.23493045966658288</v>
      </c>
      <c r="CY133" s="252">
        <v>0.70443349753694584</v>
      </c>
      <c r="CZ133" s="252">
        <v>0.63055555555555554</v>
      </c>
      <c r="DA133" s="258">
        <v>53.142803633340826</v>
      </c>
      <c r="DB133" s="259"/>
      <c r="DC133" s="258">
        <v>224.81149751520144</v>
      </c>
    </row>
    <row r="134" spans="1:107" ht="14.4" x14ac:dyDescent="0.3">
      <c r="A134" s="217"/>
      <c r="B134" s="217"/>
      <c r="C134" s="217"/>
      <c r="D134" s="265" t="s">
        <v>502</v>
      </c>
      <c r="E134" s="217"/>
      <c r="F134" s="217"/>
      <c r="G134" s="217"/>
      <c r="H134" s="217"/>
      <c r="I134" s="228">
        <v>6.4</v>
      </c>
      <c r="J134" s="217"/>
      <c r="K134" s="228">
        <v>410</v>
      </c>
      <c r="L134" s="228">
        <v>11</v>
      </c>
      <c r="M134" s="228">
        <v>289</v>
      </c>
      <c r="N134" s="228">
        <v>63</v>
      </c>
      <c r="O134" s="228">
        <v>30</v>
      </c>
      <c r="P134" s="228">
        <v>0.3</v>
      </c>
      <c r="Q134" s="228">
        <v>576</v>
      </c>
      <c r="R134" s="217"/>
      <c r="S134" s="228">
        <v>294</v>
      </c>
      <c r="T134" s="228">
        <v>848</v>
      </c>
      <c r="U134" s="217"/>
      <c r="V134" s="217"/>
      <c r="W134" s="217"/>
      <c r="X134" s="228"/>
      <c r="Y134" s="228"/>
      <c r="Z134" s="228"/>
      <c r="AA134" s="228"/>
      <c r="AB134" s="217"/>
      <c r="AC134" s="228"/>
      <c r="AD134" s="217"/>
      <c r="AE134" s="217"/>
      <c r="AF134" s="217"/>
      <c r="AG134" s="217" t="s">
        <v>502</v>
      </c>
      <c r="AH134" s="217"/>
      <c r="AI134" s="217"/>
      <c r="AJ134" s="217"/>
      <c r="AK134" s="217"/>
      <c r="AL134" s="217">
        <v>6.4</v>
      </c>
      <c r="AM134" s="228"/>
      <c r="AN134" s="217">
        <v>410</v>
      </c>
      <c r="AO134" s="217">
        <v>11</v>
      </c>
      <c r="AP134" s="217">
        <v>289</v>
      </c>
      <c r="AQ134" s="217">
        <v>63</v>
      </c>
      <c r="AR134" s="217">
        <v>30</v>
      </c>
      <c r="AS134" s="217">
        <v>0.3</v>
      </c>
      <c r="AT134" s="217">
        <v>576</v>
      </c>
      <c r="AU134" s="217">
        <v>0</v>
      </c>
      <c r="AV134" s="217">
        <v>294</v>
      </c>
      <c r="AW134" s="217">
        <v>848</v>
      </c>
      <c r="AX134" s="217">
        <v>0</v>
      </c>
      <c r="AY134" s="217"/>
      <c r="AZ134" s="217">
        <v>0</v>
      </c>
      <c r="BA134" s="217">
        <v>0</v>
      </c>
      <c r="BB134" s="217">
        <v>0</v>
      </c>
      <c r="BC134" s="217">
        <v>0</v>
      </c>
      <c r="BD134" s="217"/>
      <c r="BE134" s="217">
        <v>0</v>
      </c>
      <c r="BF134" s="217">
        <v>0</v>
      </c>
      <c r="BG134" s="217"/>
      <c r="BH134" s="217">
        <v>0</v>
      </c>
      <c r="BI134" s="217">
        <v>99</v>
      </c>
      <c r="BJ134" s="217"/>
      <c r="BK134" s="253">
        <v>37.720144922313189</v>
      </c>
      <c r="BL134" s="253">
        <v>36.26876</v>
      </c>
      <c r="BM134" s="254">
        <v>1.9616250893794311E-2</v>
      </c>
      <c r="BN134" s="217"/>
      <c r="BO134" s="255">
        <v>0.98714652956298199</v>
      </c>
      <c r="BP134" s="255">
        <v>0</v>
      </c>
      <c r="BQ134" s="255">
        <v>1.2853470437017995E-2</v>
      </c>
      <c r="BR134" s="256">
        <v>0.58482030848329047</v>
      </c>
      <c r="BS134" s="256">
        <v>0.98714652956298199</v>
      </c>
      <c r="BT134" s="255">
        <v>0.98714652956298199</v>
      </c>
      <c r="BU134" s="255">
        <v>0</v>
      </c>
      <c r="BV134" s="255">
        <v>1.2853470437017995E-2</v>
      </c>
      <c r="BW134" s="256">
        <v>0.58482030848329047</v>
      </c>
      <c r="BX134" s="256">
        <v>0.98714652956298199</v>
      </c>
      <c r="BY134" s="255" t="e">
        <v>#DIV/0!</v>
      </c>
      <c r="BZ134" s="255" t="e">
        <v>#DIV/0!</v>
      </c>
      <c r="CA134" s="255" t="e">
        <v>#DIV/0!</v>
      </c>
      <c r="CB134" s="256" t="e">
        <v>#DIV/0!</v>
      </c>
      <c r="CC134" s="256">
        <v>-1</v>
      </c>
      <c r="CD134" s="255">
        <v>0.33527357392316648</v>
      </c>
      <c r="CE134" s="255">
        <v>0.17112922002328287</v>
      </c>
      <c r="CF134" s="255">
        <v>0.49359720605355062</v>
      </c>
      <c r="CG134" s="256">
        <v>0.76354365541327118</v>
      </c>
      <c r="CH134" s="256">
        <v>0.33527357392316648</v>
      </c>
      <c r="CI134" s="257" t="e">
        <v>#REF!</v>
      </c>
      <c r="CJ134" s="257" t="e">
        <v>#REF!</v>
      </c>
      <c r="CK134" s="257" t="e">
        <v>#REF!</v>
      </c>
      <c r="CL134" s="255" t="e">
        <v>#REF!</v>
      </c>
      <c r="CM134" s="255" t="e">
        <v>#REF!</v>
      </c>
      <c r="CN134" s="255" t="e">
        <v>#REF!</v>
      </c>
      <c r="CO134" s="256" t="e">
        <v>#REF!</v>
      </c>
      <c r="CP134" s="256">
        <v>-1</v>
      </c>
      <c r="CQ134" s="255">
        <v>4.8479093005685446E-2</v>
      </c>
      <c r="CR134" s="255">
        <v>1.3006585928354632E-2</v>
      </c>
      <c r="CS134" s="255">
        <v>0.93851432106595978</v>
      </c>
      <c r="CT134" s="256">
        <v>1.1116943148363467</v>
      </c>
      <c r="CU134" s="256">
        <v>4.8479093005685446E-2</v>
      </c>
      <c r="CV134" s="217"/>
      <c r="CW134" s="252">
        <v>0.2834448208628686</v>
      </c>
      <c r="CX134" s="256">
        <v>-0.37811247244009749</v>
      </c>
      <c r="CY134" s="252">
        <v>0.68552774755168666</v>
      </c>
      <c r="CZ134" s="252">
        <v>0.21153846153846154</v>
      </c>
      <c r="DA134" s="258">
        <v>79.918234286074465</v>
      </c>
      <c r="DB134" s="259"/>
      <c r="DC134" s="258">
        <v>333.95727944426119</v>
      </c>
    </row>
    <row r="135" spans="1:107" ht="14.4" x14ac:dyDescent="0.3">
      <c r="A135" s="217"/>
      <c r="B135" s="217"/>
      <c r="C135" s="217"/>
      <c r="D135" s="265" t="s">
        <v>504</v>
      </c>
      <c r="E135" s="217"/>
      <c r="F135" s="217"/>
      <c r="G135" s="217"/>
      <c r="H135" s="217"/>
      <c r="I135" s="228">
        <v>7.4</v>
      </c>
      <c r="J135" s="217"/>
      <c r="K135" s="228">
        <v>2100</v>
      </c>
      <c r="L135" s="228">
        <v>60</v>
      </c>
      <c r="M135" s="228">
        <v>821</v>
      </c>
      <c r="N135" s="228">
        <v>61</v>
      </c>
      <c r="O135" s="228">
        <v>30</v>
      </c>
      <c r="P135" s="228">
        <v>6.6</v>
      </c>
      <c r="Q135" s="228">
        <v>4418</v>
      </c>
      <c r="R135" s="217"/>
      <c r="S135" s="228">
        <v>428</v>
      </c>
      <c r="T135" s="228">
        <v>55</v>
      </c>
      <c r="U135" s="217"/>
      <c r="V135" s="217"/>
      <c r="W135" s="217"/>
      <c r="X135" s="228"/>
      <c r="Y135" s="228"/>
      <c r="Z135" s="228"/>
      <c r="AA135" s="228"/>
      <c r="AB135" s="217"/>
      <c r="AC135" s="228"/>
      <c r="AD135" s="217"/>
      <c r="AE135" s="217"/>
      <c r="AF135" s="217"/>
      <c r="AG135" s="217" t="s">
        <v>504</v>
      </c>
      <c r="AH135" s="217"/>
      <c r="AI135" s="217"/>
      <c r="AJ135" s="217"/>
      <c r="AK135" s="217"/>
      <c r="AL135" s="217">
        <v>7.4</v>
      </c>
      <c r="AM135" s="228"/>
      <c r="AN135" s="217">
        <v>2100</v>
      </c>
      <c r="AO135" s="217">
        <v>60</v>
      </c>
      <c r="AP135" s="217">
        <v>821</v>
      </c>
      <c r="AQ135" s="217">
        <v>61</v>
      </c>
      <c r="AR135" s="217">
        <v>30</v>
      </c>
      <c r="AS135" s="217">
        <v>6.6</v>
      </c>
      <c r="AT135" s="217">
        <v>4418</v>
      </c>
      <c r="AU135" s="217">
        <v>0</v>
      </c>
      <c r="AV135" s="217">
        <v>428</v>
      </c>
      <c r="AW135" s="217">
        <v>55</v>
      </c>
      <c r="AX135" s="217">
        <v>0</v>
      </c>
      <c r="AY135" s="217"/>
      <c r="AZ135" s="217">
        <v>0</v>
      </c>
      <c r="BA135" s="217">
        <v>0</v>
      </c>
      <c r="BB135" s="217">
        <v>0</v>
      </c>
      <c r="BC135" s="217">
        <v>0</v>
      </c>
      <c r="BD135" s="217"/>
      <c r="BE135" s="217">
        <v>0</v>
      </c>
      <c r="BF135" s="217">
        <v>0</v>
      </c>
      <c r="BG135" s="217"/>
      <c r="BH135" s="217">
        <v>0</v>
      </c>
      <c r="BI135" s="217">
        <v>99</v>
      </c>
      <c r="BJ135" s="217"/>
      <c r="BK135" s="253">
        <v>138.86999949223133</v>
      </c>
      <c r="BL135" s="253">
        <v>134.44418999999999</v>
      </c>
      <c r="BM135" s="254">
        <v>1.6193120088107013E-2</v>
      </c>
      <c r="BN135" s="252"/>
      <c r="BO135" s="255">
        <v>0.96399738162775472</v>
      </c>
      <c r="BP135" s="255">
        <v>0</v>
      </c>
      <c r="BQ135" s="255">
        <v>3.6002618372245256E-2</v>
      </c>
      <c r="BR135" s="256">
        <v>0.59818431158629715</v>
      </c>
      <c r="BS135" s="256">
        <v>0.96399738162775472</v>
      </c>
      <c r="BT135" s="255">
        <v>0.96399738162775472</v>
      </c>
      <c r="BU135" s="255">
        <v>0</v>
      </c>
      <c r="BV135" s="255">
        <v>3.6002618372245256E-2</v>
      </c>
      <c r="BW135" s="256">
        <v>0.59818431158629715</v>
      </c>
      <c r="BX135" s="256">
        <v>0.96399738162775472</v>
      </c>
      <c r="BY135" s="255" t="e">
        <v>#DIV/0!</v>
      </c>
      <c r="BZ135" s="255" t="e">
        <v>#DIV/0!</v>
      </c>
      <c r="CA135" s="255" t="e">
        <v>#DIV/0!</v>
      </c>
      <c r="CB135" s="256" t="e">
        <v>#DIV/0!</v>
      </c>
      <c r="CC135" s="256">
        <v>-1</v>
      </c>
      <c r="CD135" s="255">
        <v>0.90144868394205269</v>
      </c>
      <c r="CE135" s="255">
        <v>8.7329116506835336E-2</v>
      </c>
      <c r="CF135" s="255">
        <v>1.1222199551112018E-2</v>
      </c>
      <c r="CG135" s="256">
        <v>0.53345474392981029</v>
      </c>
      <c r="CH135" s="256">
        <v>0.90144868394205269</v>
      </c>
      <c r="CI135" s="257" t="e">
        <v>#REF!</v>
      </c>
      <c r="CJ135" s="257" t="e">
        <v>#REF!</v>
      </c>
      <c r="CK135" s="257" t="e">
        <v>#REF!</v>
      </c>
      <c r="CL135" s="255" t="e">
        <v>#REF!</v>
      </c>
      <c r="CM135" s="255" t="e">
        <v>#REF!</v>
      </c>
      <c r="CN135" s="255" t="e">
        <v>#REF!</v>
      </c>
      <c r="CO135" s="256" t="e">
        <v>#REF!</v>
      </c>
      <c r="CP135" s="256">
        <v>-1</v>
      </c>
      <c r="CQ135" s="255">
        <v>0.19980495846963273</v>
      </c>
      <c r="CR135" s="255">
        <v>5.7087130991323641E-2</v>
      </c>
      <c r="CS135" s="255">
        <v>0.74310791053904357</v>
      </c>
      <c r="CT135" s="256">
        <v>0.97343408731979963</v>
      </c>
      <c r="CU135" s="256">
        <v>0.19980495846963273</v>
      </c>
      <c r="CV135" s="217"/>
      <c r="CW135" s="252">
        <v>1.7709726657565201</v>
      </c>
      <c r="CX135" s="256">
        <v>0.64195934364784657</v>
      </c>
      <c r="CY135" s="252">
        <v>0.42627533193570927</v>
      </c>
      <c r="CZ135" s="252">
        <v>0.22222222222222221</v>
      </c>
      <c r="DA135" s="258">
        <v>79.918234286074465</v>
      </c>
      <c r="DB135" s="259"/>
      <c r="DC135" s="258">
        <v>333.95727944426119</v>
      </c>
    </row>
    <row r="136" spans="1:107" ht="14.4" x14ac:dyDescent="0.3">
      <c r="A136" s="217"/>
      <c r="B136" s="217"/>
      <c r="C136" s="217"/>
      <c r="D136" s="265" t="s">
        <v>505</v>
      </c>
      <c r="E136" s="217"/>
      <c r="F136" s="217"/>
      <c r="G136" s="217"/>
      <c r="H136" s="217"/>
      <c r="I136" s="228">
        <v>6.5</v>
      </c>
      <c r="J136" s="217"/>
      <c r="K136" s="228">
        <v>487</v>
      </c>
      <c r="L136" s="228">
        <v>62.9</v>
      </c>
      <c r="M136" s="228">
        <v>71.900000000000006</v>
      </c>
      <c r="N136" s="228">
        <v>57.1</v>
      </c>
      <c r="O136" s="228">
        <v>104</v>
      </c>
      <c r="P136" s="228">
        <v>2.1</v>
      </c>
      <c r="Q136" s="228">
        <v>328</v>
      </c>
      <c r="R136" s="217"/>
      <c r="S136" s="228">
        <v>461</v>
      </c>
      <c r="T136" s="228">
        <v>616</v>
      </c>
      <c r="U136" s="217"/>
      <c r="V136" s="217"/>
      <c r="W136" s="217"/>
      <c r="X136" s="228"/>
      <c r="Y136" s="228"/>
      <c r="Z136" s="228"/>
      <c r="AA136" s="228"/>
      <c r="AB136" s="217"/>
      <c r="AC136" s="228"/>
      <c r="AD136" s="217"/>
      <c r="AE136" s="217"/>
      <c r="AF136" s="217"/>
      <c r="AG136" s="217" t="s">
        <v>505</v>
      </c>
      <c r="AH136" s="217"/>
      <c r="AI136" s="217"/>
      <c r="AJ136" s="217"/>
      <c r="AK136" s="217"/>
      <c r="AL136" s="217">
        <v>6.5</v>
      </c>
      <c r="AM136" s="228"/>
      <c r="AN136" s="217">
        <v>487</v>
      </c>
      <c r="AO136" s="217">
        <v>62.9</v>
      </c>
      <c r="AP136" s="217">
        <v>71.900000000000006</v>
      </c>
      <c r="AQ136" s="217">
        <v>57.1</v>
      </c>
      <c r="AR136" s="217">
        <v>104</v>
      </c>
      <c r="AS136" s="217">
        <v>2.1</v>
      </c>
      <c r="AT136" s="217">
        <v>328</v>
      </c>
      <c r="AU136" s="217">
        <v>0</v>
      </c>
      <c r="AV136" s="217">
        <v>461</v>
      </c>
      <c r="AW136" s="217">
        <v>616</v>
      </c>
      <c r="AX136" s="217">
        <v>0</v>
      </c>
      <c r="AY136" s="217"/>
      <c r="AZ136" s="217">
        <v>0</v>
      </c>
      <c r="BA136" s="217">
        <v>0</v>
      </c>
      <c r="BB136" s="217">
        <v>0</v>
      </c>
      <c r="BC136" s="217">
        <v>0</v>
      </c>
      <c r="BD136" s="217"/>
      <c r="BE136" s="217">
        <v>0</v>
      </c>
      <c r="BF136" s="217">
        <v>0</v>
      </c>
      <c r="BG136" s="217"/>
      <c r="BH136" s="217">
        <v>0</v>
      </c>
      <c r="BI136" s="217">
        <v>99</v>
      </c>
      <c r="BJ136" s="217"/>
      <c r="BK136" s="253">
        <v>31.07802269794389</v>
      </c>
      <c r="BL136" s="253">
        <v>28.947139999999997</v>
      </c>
      <c r="BM136" s="254">
        <v>3.5499823776685646E-2</v>
      </c>
      <c r="BN136" s="217"/>
      <c r="BO136" s="255">
        <v>0.86202365308804207</v>
      </c>
      <c r="BP136" s="255">
        <v>0</v>
      </c>
      <c r="BQ136" s="255">
        <v>0.13797634691195795</v>
      </c>
      <c r="BR136" s="256">
        <v>0.65705374507227332</v>
      </c>
      <c r="BS136" s="256">
        <v>0.86202365308804207</v>
      </c>
      <c r="BT136" s="255">
        <v>0.86202365308804207</v>
      </c>
      <c r="BU136" s="255">
        <v>0</v>
      </c>
      <c r="BV136" s="255">
        <v>0.13797634691195795</v>
      </c>
      <c r="BW136" s="256">
        <v>0.65705374507227332</v>
      </c>
      <c r="BX136" s="256">
        <v>0.86202365308804207</v>
      </c>
      <c r="BY136" s="255" t="e">
        <v>#DIV/0!</v>
      </c>
      <c r="BZ136" s="255" t="e">
        <v>#DIV/0!</v>
      </c>
      <c r="CA136" s="255" t="e">
        <v>#DIV/0!</v>
      </c>
      <c r="CB136" s="256" t="e">
        <v>#DIV/0!</v>
      </c>
      <c r="CC136" s="256">
        <v>-1</v>
      </c>
      <c r="CD136" s="255">
        <v>0.23345195729537366</v>
      </c>
      <c r="CE136" s="255">
        <v>0.32811387900355871</v>
      </c>
      <c r="CF136" s="255">
        <v>0.43843416370106764</v>
      </c>
      <c r="CG136" s="256">
        <v>0.64105508896797159</v>
      </c>
      <c r="CH136" s="256">
        <v>0.23345195729537366</v>
      </c>
      <c r="CI136" s="257" t="e">
        <v>#REF!</v>
      </c>
      <c r="CJ136" s="257" t="e">
        <v>#REF!</v>
      </c>
      <c r="CK136" s="257" t="e">
        <v>#REF!</v>
      </c>
      <c r="CL136" s="255" t="e">
        <v>#REF!</v>
      </c>
      <c r="CM136" s="255" t="e">
        <v>#REF!</v>
      </c>
      <c r="CN136" s="255" t="e">
        <v>#REF!</v>
      </c>
      <c r="CO136" s="256" t="e">
        <v>#REF!</v>
      </c>
      <c r="CP136" s="256">
        <v>-1</v>
      </c>
      <c r="CQ136" s="255">
        <v>5.6154807976383919E-2</v>
      </c>
      <c r="CR136" s="255">
        <v>7.2528489152249465E-2</v>
      </c>
      <c r="CS136" s="255">
        <v>0.87131670287136664</v>
      </c>
      <c r="CT136" s="256">
        <v>1.0385331829311313</v>
      </c>
      <c r="CU136" s="256">
        <v>5.6154807976383919E-2</v>
      </c>
      <c r="CV136" s="217"/>
      <c r="CW136" s="252">
        <v>1.8406651826446896</v>
      </c>
      <c r="CX136" s="256">
        <v>1.740572400507655</v>
      </c>
      <c r="CY136" s="252">
        <v>0.88816301135479858</v>
      </c>
      <c r="CZ136" s="252">
        <v>0.56362007168458783</v>
      </c>
      <c r="DA136" s="258">
        <v>139.55461668514224</v>
      </c>
      <c r="DB136" s="259"/>
      <c r="DC136" s="258">
        <v>587.61585158787818</v>
      </c>
    </row>
    <row r="137" spans="1:107" ht="14.4" x14ac:dyDescent="0.3">
      <c r="A137" s="217"/>
      <c r="B137" s="217"/>
      <c r="C137" s="217"/>
      <c r="D137" s="265" t="s">
        <v>586</v>
      </c>
      <c r="E137" s="217"/>
      <c r="F137" s="217"/>
      <c r="G137" s="217"/>
      <c r="H137" s="217"/>
      <c r="I137" s="228">
        <v>7.7</v>
      </c>
      <c r="J137" s="217"/>
      <c r="K137" s="228">
        <v>680</v>
      </c>
      <c r="L137" s="228">
        <v>66</v>
      </c>
      <c r="M137" s="228">
        <v>40</v>
      </c>
      <c r="N137" s="228">
        <v>11.7</v>
      </c>
      <c r="O137" s="228">
        <v>64</v>
      </c>
      <c r="P137" s="228">
        <v>8.5</v>
      </c>
      <c r="Q137" s="228">
        <v>237</v>
      </c>
      <c r="R137" s="217"/>
      <c r="S137" s="228">
        <v>122</v>
      </c>
      <c r="T137" s="228">
        <v>1525</v>
      </c>
      <c r="U137" s="217">
        <v>0</v>
      </c>
      <c r="V137" s="217"/>
      <c r="W137" s="217"/>
      <c r="X137" s="228"/>
      <c r="Y137" s="228"/>
      <c r="Z137" s="228"/>
      <c r="AA137" s="228"/>
      <c r="AB137" s="217"/>
      <c r="AC137" s="228"/>
      <c r="AD137" s="217"/>
      <c r="AE137" s="217"/>
      <c r="AF137" s="217"/>
      <c r="AG137" s="217" t="s">
        <v>586</v>
      </c>
      <c r="AH137" s="217"/>
      <c r="AI137" s="217"/>
      <c r="AJ137" s="217"/>
      <c r="AK137" s="217"/>
      <c r="AL137" s="217">
        <v>7.7</v>
      </c>
      <c r="AM137" s="228"/>
      <c r="AN137" s="217">
        <v>680</v>
      </c>
      <c r="AO137" s="217">
        <v>66</v>
      </c>
      <c r="AP137" s="217">
        <v>40</v>
      </c>
      <c r="AQ137" s="217">
        <v>11.7</v>
      </c>
      <c r="AR137" s="217">
        <v>64</v>
      </c>
      <c r="AS137" s="217">
        <v>8.5</v>
      </c>
      <c r="AT137" s="217">
        <v>237</v>
      </c>
      <c r="AU137" s="217">
        <v>0</v>
      </c>
      <c r="AV137" s="217">
        <v>122</v>
      </c>
      <c r="AW137" s="217">
        <v>1525</v>
      </c>
      <c r="AX137" s="217">
        <v>0</v>
      </c>
      <c r="AY137" s="217"/>
      <c r="AZ137" s="217">
        <v>0</v>
      </c>
      <c r="BA137" s="217">
        <v>0</v>
      </c>
      <c r="BB137" s="217">
        <v>0</v>
      </c>
      <c r="BC137" s="217">
        <v>0</v>
      </c>
      <c r="BD137" s="217"/>
      <c r="BE137" s="217">
        <v>0</v>
      </c>
      <c r="BF137" s="217">
        <v>0</v>
      </c>
      <c r="BG137" s="217"/>
      <c r="BH137" s="217">
        <v>0</v>
      </c>
      <c r="BI137" s="217">
        <v>99</v>
      </c>
      <c r="BJ137" s="217"/>
      <c r="BK137" s="253">
        <v>34.226081793002166</v>
      </c>
      <c r="BL137" s="253">
        <v>34.220559999999992</v>
      </c>
      <c r="BM137" s="254">
        <v>8.0672957175505607E-5</v>
      </c>
      <c r="BN137" s="262"/>
      <c r="BO137" s="255">
        <v>0.52725250278086766</v>
      </c>
      <c r="BP137" s="255">
        <v>0</v>
      </c>
      <c r="BQ137" s="255">
        <v>0.4727474972191324</v>
      </c>
      <c r="BR137" s="256">
        <v>0.85031713014460519</v>
      </c>
      <c r="BS137" s="256">
        <v>0.52725250278086766</v>
      </c>
      <c r="BT137" s="255">
        <v>0.52725250278086766</v>
      </c>
      <c r="BU137" s="255">
        <v>0</v>
      </c>
      <c r="BV137" s="255">
        <v>0.4727474972191324</v>
      </c>
      <c r="BW137" s="256">
        <v>0.85031713014460519</v>
      </c>
      <c r="BX137" s="256">
        <v>0.52725250278086766</v>
      </c>
      <c r="BY137" s="255" t="e">
        <v>#DIV/0!</v>
      </c>
      <c r="BZ137" s="255" t="e">
        <v>#DIV/0!</v>
      </c>
      <c r="CA137" s="255" t="e">
        <v>#DIV/0!</v>
      </c>
      <c r="CB137" s="256" t="e">
        <v>#DIV/0!</v>
      </c>
      <c r="CC137" s="256">
        <v>-1</v>
      </c>
      <c r="CD137" s="255">
        <v>0.12579617834394904</v>
      </c>
      <c r="CE137" s="255">
        <v>6.4755838641188959E-2</v>
      </c>
      <c r="CF137" s="255">
        <v>0.80944798301486198</v>
      </c>
      <c r="CG137" s="256">
        <v>1.0073042993630572</v>
      </c>
      <c r="CH137" s="256">
        <v>0.12579617834394904</v>
      </c>
      <c r="CI137" s="257" t="e">
        <v>#REF!</v>
      </c>
      <c r="CJ137" s="257" t="e">
        <v>#REF!</v>
      </c>
      <c r="CK137" s="257" t="e">
        <v>#REF!</v>
      </c>
      <c r="CL137" s="255" t="e">
        <v>#REF!</v>
      </c>
      <c r="CM137" s="255" t="e">
        <v>#REF!</v>
      </c>
      <c r="CN137" s="255" t="e">
        <v>#REF!</v>
      </c>
      <c r="CO137" s="256" t="e">
        <v>#REF!</v>
      </c>
      <c r="CP137" s="256">
        <v>-1</v>
      </c>
      <c r="CQ137" s="255">
        <v>0.14284135002647727</v>
      </c>
      <c r="CR137" s="255">
        <v>0.13864013384922794</v>
      </c>
      <c r="CS137" s="255">
        <v>0.71851851612429485</v>
      </c>
      <c r="CT137" s="256">
        <v>0.91214992607401124</v>
      </c>
      <c r="CU137" s="256">
        <v>0.14284135002647727</v>
      </c>
      <c r="CV137" s="217"/>
      <c r="CW137" s="252">
        <v>2.5709020093375758</v>
      </c>
      <c r="CX137" s="256">
        <v>2.037027879755775</v>
      </c>
      <c r="CY137" s="252">
        <v>0.74522292993630568</v>
      </c>
      <c r="CZ137" s="252">
        <v>0.4925373134328358</v>
      </c>
      <c r="DA137" s="258">
        <v>113.97145745347476</v>
      </c>
      <c r="DB137" s="259"/>
      <c r="DC137" s="258">
        <v>477.67127609864281</v>
      </c>
    </row>
    <row r="138" spans="1:107" ht="14.4" x14ac:dyDescent="0.3">
      <c r="A138" s="217"/>
      <c r="B138" s="217"/>
      <c r="C138" s="217"/>
      <c r="D138" s="265" t="s">
        <v>592</v>
      </c>
      <c r="E138" s="217"/>
      <c r="F138" s="217"/>
      <c r="G138" s="217"/>
      <c r="H138" s="217"/>
      <c r="I138" s="228">
        <v>7.6</v>
      </c>
      <c r="J138" s="217"/>
      <c r="K138" s="228">
        <v>2850</v>
      </c>
      <c r="L138" s="228">
        <v>300</v>
      </c>
      <c r="M138" s="228">
        <v>32</v>
      </c>
      <c r="N138" s="228">
        <v>19</v>
      </c>
      <c r="O138" s="228">
        <v>44</v>
      </c>
      <c r="P138" s="228">
        <v>36</v>
      </c>
      <c r="Q138" s="228">
        <v>800</v>
      </c>
      <c r="R138" s="217"/>
      <c r="S138" s="228">
        <v>105</v>
      </c>
      <c r="T138" s="228">
        <v>6832</v>
      </c>
      <c r="U138" s="217">
        <v>1</v>
      </c>
      <c r="V138" s="217"/>
      <c r="W138" s="217"/>
      <c r="X138" s="228"/>
      <c r="Y138" s="228"/>
      <c r="Z138" s="228"/>
      <c r="AA138" s="228"/>
      <c r="AB138" s="217"/>
      <c r="AC138" s="228"/>
      <c r="AD138" s="217"/>
      <c r="AE138" s="217"/>
      <c r="AF138" s="217"/>
      <c r="AG138" s="217" t="s">
        <v>592</v>
      </c>
      <c r="AH138" s="217"/>
      <c r="AI138" s="217"/>
      <c r="AJ138" s="217"/>
      <c r="AK138" s="217"/>
      <c r="AL138" s="217">
        <v>7.6</v>
      </c>
      <c r="AM138" s="228"/>
      <c r="AN138" s="217">
        <v>2850</v>
      </c>
      <c r="AO138" s="217">
        <v>300</v>
      </c>
      <c r="AP138" s="217">
        <v>32</v>
      </c>
      <c r="AQ138" s="217">
        <v>19</v>
      </c>
      <c r="AR138" s="217">
        <v>44</v>
      </c>
      <c r="AS138" s="217">
        <v>36</v>
      </c>
      <c r="AT138" s="217">
        <v>800</v>
      </c>
      <c r="AU138" s="217">
        <v>0</v>
      </c>
      <c r="AV138" s="217">
        <v>105</v>
      </c>
      <c r="AW138" s="217">
        <v>6832</v>
      </c>
      <c r="AX138" s="217">
        <v>1</v>
      </c>
      <c r="AY138" s="217"/>
      <c r="AZ138" s="217">
        <v>0</v>
      </c>
      <c r="BA138" s="217">
        <v>0</v>
      </c>
      <c r="BB138" s="217">
        <v>0</v>
      </c>
      <c r="BC138" s="217">
        <v>0</v>
      </c>
      <c r="BD138" s="217"/>
      <c r="BE138" s="217">
        <v>0</v>
      </c>
      <c r="BF138" s="217">
        <v>0</v>
      </c>
      <c r="BG138" s="217"/>
      <c r="BH138" s="217">
        <v>0</v>
      </c>
      <c r="BI138" s="217">
        <v>99</v>
      </c>
      <c r="BJ138" s="217"/>
      <c r="BK138" s="253">
        <v>134.80576491791339</v>
      </c>
      <c r="BL138" s="253">
        <v>136.76391000000001</v>
      </c>
      <c r="BM138" s="254">
        <v>-7.2104703247094859E-3</v>
      </c>
      <c r="BN138" s="217"/>
      <c r="BO138" s="255">
        <v>0.47058823529411764</v>
      </c>
      <c r="BP138" s="255">
        <v>0</v>
      </c>
      <c r="BQ138" s="255">
        <v>0.52941176470588236</v>
      </c>
      <c r="BR138" s="256">
        <v>0.88302941176470595</v>
      </c>
      <c r="BS138" s="256">
        <v>0.47058823529411764</v>
      </c>
      <c r="BT138" s="255">
        <v>0.47058823529411764</v>
      </c>
      <c r="BU138" s="255">
        <v>0</v>
      </c>
      <c r="BV138" s="255">
        <v>0.52941176470588236</v>
      </c>
      <c r="BW138" s="256">
        <v>0.88302941176470595</v>
      </c>
      <c r="BX138" s="256">
        <v>0.47058823529411764</v>
      </c>
      <c r="BY138" s="255" t="e">
        <v>#DIV/0!</v>
      </c>
      <c r="BZ138" s="255" t="e">
        <v>#DIV/0!</v>
      </c>
      <c r="CA138" s="255" t="e">
        <v>#DIV/0!</v>
      </c>
      <c r="CB138" s="256" t="e">
        <v>#DIV/0!</v>
      </c>
      <c r="CC138" s="256">
        <v>-1</v>
      </c>
      <c r="CD138" s="255">
        <v>0.10339925035543493</v>
      </c>
      <c r="CE138" s="255">
        <v>1.3571151609150834E-2</v>
      </c>
      <c r="CF138" s="255">
        <v>0.88302959803541425</v>
      </c>
      <c r="CG138" s="256">
        <v>1.0793370040067212</v>
      </c>
      <c r="CH138" s="256">
        <v>0.10339925035543493</v>
      </c>
      <c r="CI138" s="257" t="e">
        <v>#REF!</v>
      </c>
      <c r="CJ138" s="257" t="e">
        <v>#REF!</v>
      </c>
      <c r="CK138" s="257" t="e">
        <v>#REF!</v>
      </c>
      <c r="CL138" s="255" t="e">
        <v>#REF!</v>
      </c>
      <c r="CM138" s="255" t="e">
        <v>#REF!</v>
      </c>
      <c r="CN138" s="255" t="e">
        <v>#REF!</v>
      </c>
      <c r="CO138" s="256" t="e">
        <v>#REF!</v>
      </c>
      <c r="CP138" s="256">
        <v>-1</v>
      </c>
      <c r="CQ138" s="255">
        <v>0.27916820567640538</v>
      </c>
      <c r="CR138" s="255">
        <v>0.29386126913305827</v>
      </c>
      <c r="CS138" s="255">
        <v>0.42697052519053647</v>
      </c>
      <c r="CT138" s="256">
        <v>0.65421458739506899</v>
      </c>
      <c r="CU138" s="256">
        <v>0.27916820567640538</v>
      </c>
      <c r="CV138" s="217"/>
      <c r="CW138" s="252">
        <v>3.6754889084864963</v>
      </c>
      <c r="CX138" s="256">
        <v>3.4490925311194189</v>
      </c>
      <c r="CY138" s="252">
        <v>0.85585585585585588</v>
      </c>
      <c r="CZ138" s="252">
        <v>0.51282051282051277</v>
      </c>
      <c r="DA138" s="258">
        <v>96.406106034036981</v>
      </c>
      <c r="DB138" s="259"/>
      <c r="DC138" s="258">
        <v>403.04743532070654</v>
      </c>
    </row>
    <row r="139" spans="1:107" ht="14.4" x14ac:dyDescent="0.3">
      <c r="A139" s="217"/>
      <c r="B139" s="217"/>
      <c r="C139" s="217"/>
      <c r="D139" s="265" t="s">
        <v>606</v>
      </c>
      <c r="E139" s="217"/>
      <c r="F139" s="217"/>
      <c r="G139" s="217"/>
      <c r="H139" s="217"/>
      <c r="I139" s="228">
        <v>6.9</v>
      </c>
      <c r="J139" s="217"/>
      <c r="K139" s="228">
        <v>213</v>
      </c>
      <c r="L139" s="228">
        <v>15</v>
      </c>
      <c r="M139" s="228">
        <v>174</v>
      </c>
      <c r="N139" s="228">
        <v>34</v>
      </c>
      <c r="O139" s="228">
        <v>39</v>
      </c>
      <c r="P139" s="228">
        <v>2</v>
      </c>
      <c r="Q139" s="228">
        <v>308</v>
      </c>
      <c r="R139" s="217"/>
      <c r="S139" s="228">
        <v>121</v>
      </c>
      <c r="T139" s="228">
        <v>757</v>
      </c>
      <c r="U139" s="217"/>
      <c r="V139" s="217"/>
      <c r="W139" s="217"/>
      <c r="X139" s="228"/>
      <c r="Y139" s="228"/>
      <c r="Z139" s="228"/>
      <c r="AA139" s="228"/>
      <c r="AB139" s="217"/>
      <c r="AC139" s="228"/>
      <c r="AD139" s="217"/>
      <c r="AE139" s="217"/>
      <c r="AF139" s="217"/>
      <c r="AG139" s="217" t="s">
        <v>606</v>
      </c>
      <c r="AH139" s="217"/>
      <c r="AI139" s="217"/>
      <c r="AJ139" s="217"/>
      <c r="AK139" s="217"/>
      <c r="AL139" s="217">
        <v>6.9</v>
      </c>
      <c r="AM139" s="228"/>
      <c r="AN139" s="217">
        <v>213</v>
      </c>
      <c r="AO139" s="217">
        <v>15</v>
      </c>
      <c r="AP139" s="217">
        <v>174</v>
      </c>
      <c r="AQ139" s="217">
        <v>34</v>
      </c>
      <c r="AR139" s="217">
        <v>39</v>
      </c>
      <c r="AS139" s="217">
        <v>2</v>
      </c>
      <c r="AT139" s="217">
        <v>308</v>
      </c>
      <c r="AU139" s="217">
        <v>0</v>
      </c>
      <c r="AV139" s="217">
        <v>121</v>
      </c>
      <c r="AW139" s="217">
        <v>757</v>
      </c>
      <c r="AX139" s="217">
        <v>0</v>
      </c>
      <c r="AY139" s="217"/>
      <c r="AZ139" s="217">
        <v>0</v>
      </c>
      <c r="BA139" s="217">
        <v>0</v>
      </c>
      <c r="BB139" s="217">
        <v>0</v>
      </c>
      <c r="BC139" s="217">
        <v>0</v>
      </c>
      <c r="BD139" s="217"/>
      <c r="BE139" s="217">
        <v>0</v>
      </c>
      <c r="BF139" s="217">
        <v>0</v>
      </c>
      <c r="BG139" s="217"/>
      <c r="BH139" s="217">
        <v>0</v>
      </c>
      <c r="BI139" s="217">
        <v>99</v>
      </c>
      <c r="BJ139" s="217"/>
      <c r="BK139" s="253">
        <v>21.12861488540085</v>
      </c>
      <c r="BL139" s="253">
        <v>23.615130000000001</v>
      </c>
      <c r="BM139" s="254">
        <v>-5.5572351419571488E-2</v>
      </c>
      <c r="BN139" s="217"/>
      <c r="BO139" s="255">
        <v>0.86033519553072624</v>
      </c>
      <c r="BP139" s="255">
        <v>0</v>
      </c>
      <c r="BQ139" s="255">
        <v>0.13966480446927373</v>
      </c>
      <c r="BR139" s="256">
        <v>0.65802849162011168</v>
      </c>
      <c r="BS139" s="256">
        <v>0.86033519553072624</v>
      </c>
      <c r="BT139" s="255">
        <v>0.86033519553072624</v>
      </c>
      <c r="BU139" s="255">
        <v>0</v>
      </c>
      <c r="BV139" s="255">
        <v>0.13966480446927373</v>
      </c>
      <c r="BW139" s="256">
        <v>0.65802849162011168</v>
      </c>
      <c r="BX139" s="256">
        <v>0.86033519553072624</v>
      </c>
      <c r="BY139" s="255" t="e">
        <v>#DIV/0!</v>
      </c>
      <c r="BZ139" s="255" t="e">
        <v>#DIV/0!</v>
      </c>
      <c r="CA139" s="255" t="e">
        <v>#DIV/0!</v>
      </c>
      <c r="CB139" s="256" t="e">
        <v>#DIV/0!</v>
      </c>
      <c r="CC139" s="256">
        <v>-1</v>
      </c>
      <c r="CD139" s="255">
        <v>0.2596964586846543</v>
      </c>
      <c r="CE139" s="255">
        <v>0.10202360876897133</v>
      </c>
      <c r="CF139" s="255">
        <v>0.63827993254637438</v>
      </c>
      <c r="CG139" s="256">
        <v>0.88697057335581797</v>
      </c>
      <c r="CH139" s="256">
        <v>0.2596964586846543</v>
      </c>
      <c r="CI139" s="257" t="e">
        <v>#REF!</v>
      </c>
      <c r="CJ139" s="257" t="e">
        <v>#REF!</v>
      </c>
      <c r="CK139" s="257" t="e">
        <v>#REF!</v>
      </c>
      <c r="CL139" s="255" t="e">
        <v>#REF!</v>
      </c>
      <c r="CM139" s="255" t="e">
        <v>#REF!</v>
      </c>
      <c r="CN139" s="255" t="e">
        <v>#REF!</v>
      </c>
      <c r="CO139" s="256" t="e">
        <v>#REF!</v>
      </c>
      <c r="CP139" s="256">
        <v>-1</v>
      </c>
      <c r="CQ139" s="255">
        <v>3.4388384607452603E-2</v>
      </c>
      <c r="CR139" s="255">
        <v>2.4217172258769435E-2</v>
      </c>
      <c r="CS139" s="255">
        <v>0.94139444313377796</v>
      </c>
      <c r="CT139" s="256">
        <v>1.1068840167589167</v>
      </c>
      <c r="CU139" s="256">
        <v>3.4388384607452603E-2</v>
      </c>
      <c r="CV139" s="217"/>
      <c r="CW139" s="252">
        <v>0.82070360106910756</v>
      </c>
      <c r="CX139" s="256">
        <v>0.11163326982876276</v>
      </c>
      <c r="CY139" s="252">
        <v>0.66147859922178986</v>
      </c>
      <c r="CZ139" s="252">
        <v>0.41322314049586778</v>
      </c>
      <c r="DA139" s="258">
        <v>91.072950239029325</v>
      </c>
      <c r="DB139" s="259"/>
      <c r="DC139" s="258">
        <v>380.58090663265943</v>
      </c>
    </row>
    <row r="140" spans="1:107" ht="14.4" x14ac:dyDescent="0.3">
      <c r="A140" s="217"/>
      <c r="B140" s="217"/>
      <c r="C140" s="217"/>
      <c r="D140" s="265" t="s">
        <v>607</v>
      </c>
      <c r="E140" s="217"/>
      <c r="F140" s="217"/>
      <c r="G140" s="217"/>
      <c r="H140" s="217"/>
      <c r="I140" s="228">
        <v>7.2</v>
      </c>
      <c r="J140" s="217"/>
      <c r="K140" s="228">
        <v>72</v>
      </c>
      <c r="L140" s="228">
        <v>11</v>
      </c>
      <c r="M140" s="228">
        <v>135</v>
      </c>
      <c r="N140" s="228">
        <v>19.5</v>
      </c>
      <c r="O140" s="228">
        <v>52</v>
      </c>
      <c r="P140" s="228">
        <v>0.1</v>
      </c>
      <c r="Q140" s="228">
        <v>61</v>
      </c>
      <c r="R140" s="217"/>
      <c r="S140" s="228">
        <v>23</v>
      </c>
      <c r="T140" s="228">
        <v>317</v>
      </c>
      <c r="U140" s="217"/>
      <c r="V140" s="217"/>
      <c r="W140" s="217"/>
      <c r="X140" s="228"/>
      <c r="Y140" s="228"/>
      <c r="Z140" s="228"/>
      <c r="AA140" s="228"/>
      <c r="AB140" s="217"/>
      <c r="AC140" s="228"/>
      <c r="AD140" s="217"/>
      <c r="AE140" s="217"/>
      <c r="AF140" s="217"/>
      <c r="AG140" s="217" t="s">
        <v>607</v>
      </c>
      <c r="AH140" s="217"/>
      <c r="AI140" s="217"/>
      <c r="AJ140" s="217"/>
      <c r="AK140" s="217"/>
      <c r="AL140" s="217">
        <v>7.2</v>
      </c>
      <c r="AM140" s="228"/>
      <c r="AN140" s="217">
        <v>72</v>
      </c>
      <c r="AO140" s="217">
        <v>11</v>
      </c>
      <c r="AP140" s="217">
        <v>135</v>
      </c>
      <c r="AQ140" s="217">
        <v>19.5</v>
      </c>
      <c r="AR140" s="217">
        <v>52</v>
      </c>
      <c r="AS140" s="217">
        <v>0.1</v>
      </c>
      <c r="AT140" s="217">
        <v>61</v>
      </c>
      <c r="AU140" s="217">
        <v>0</v>
      </c>
      <c r="AV140" s="217">
        <v>23</v>
      </c>
      <c r="AW140" s="217">
        <v>317</v>
      </c>
      <c r="AX140" s="217">
        <v>0</v>
      </c>
      <c r="AY140" s="217"/>
      <c r="AZ140" s="217">
        <v>0</v>
      </c>
      <c r="BA140" s="217">
        <v>0</v>
      </c>
      <c r="BB140" s="217">
        <v>0</v>
      </c>
      <c r="BC140" s="217">
        <v>0</v>
      </c>
      <c r="BD140" s="217"/>
      <c r="BE140" s="217">
        <v>0</v>
      </c>
      <c r="BF140" s="217">
        <v>0</v>
      </c>
      <c r="BG140" s="217"/>
      <c r="BH140" s="217">
        <v>0</v>
      </c>
      <c r="BI140" s="217">
        <v>99</v>
      </c>
      <c r="BJ140" s="217"/>
      <c r="BK140" s="253">
        <v>11.753902590968572</v>
      </c>
      <c r="BL140" s="253">
        <v>7.3952999999999998</v>
      </c>
      <c r="BM140" s="254">
        <v>0.22761274628867526</v>
      </c>
      <c r="BN140" s="217"/>
      <c r="BO140" s="255">
        <v>0.96062992125984248</v>
      </c>
      <c r="BP140" s="255">
        <v>0</v>
      </c>
      <c r="BQ140" s="255">
        <v>3.937007874015748E-2</v>
      </c>
      <c r="BR140" s="256">
        <v>0.600128346456693</v>
      </c>
      <c r="BS140" s="256">
        <v>0.96062992125984248</v>
      </c>
      <c r="BT140" s="255">
        <v>0.96062992125984248</v>
      </c>
      <c r="BU140" s="255">
        <v>0</v>
      </c>
      <c r="BV140" s="255">
        <v>3.937007874015748E-2</v>
      </c>
      <c r="BW140" s="256">
        <v>0.600128346456693</v>
      </c>
      <c r="BX140" s="256">
        <v>0.96062992125984248</v>
      </c>
      <c r="BY140" s="255" t="e">
        <v>#DIV/0!</v>
      </c>
      <c r="BZ140" s="255" t="e">
        <v>#DIV/0!</v>
      </c>
      <c r="CA140" s="255" t="e">
        <v>#DIV/0!</v>
      </c>
      <c r="CB140" s="256" t="e">
        <v>#DIV/0!</v>
      </c>
      <c r="CC140" s="256">
        <v>-1</v>
      </c>
      <c r="CD140" s="255">
        <v>0.15211970074812967</v>
      </c>
      <c r="CE140" s="255">
        <v>5.7356608478802994E-2</v>
      </c>
      <c r="CF140" s="255">
        <v>0.79052369077306728</v>
      </c>
      <c r="CG140" s="256">
        <v>1.0006516209476308</v>
      </c>
      <c r="CH140" s="256">
        <v>0.15211970074812967</v>
      </c>
      <c r="CI140" s="257" t="e">
        <v>#REF!</v>
      </c>
      <c r="CJ140" s="257" t="e">
        <v>#REF!</v>
      </c>
      <c r="CK140" s="257" t="e">
        <v>#REF!</v>
      </c>
      <c r="CL140" s="255" t="e">
        <v>#REF!</v>
      </c>
      <c r="CM140" s="255" t="e">
        <v>#REF!</v>
      </c>
      <c r="CN140" s="255" t="e">
        <v>#REF!</v>
      </c>
      <c r="CO140" s="256" t="e">
        <v>#REF!</v>
      </c>
      <c r="CP140" s="256">
        <v>-1</v>
      </c>
      <c r="CQ140" s="255">
        <v>1.565938937443288E-2</v>
      </c>
      <c r="CR140" s="255">
        <v>2.3924067099828011E-2</v>
      </c>
      <c r="CS140" s="255">
        <v>0.96041654352573913</v>
      </c>
      <c r="CT140" s="256">
        <v>1.1180347142339686</v>
      </c>
      <c r="CU140" s="256">
        <v>1.565938937443288E-2</v>
      </c>
      <c r="CV140" s="217"/>
      <c r="CW140" s="252">
        <v>0.79275075895393221</v>
      </c>
      <c r="CX140" s="256">
        <v>-4.7548398178555829E-2</v>
      </c>
      <c r="CY140" s="252">
        <v>0.59090909090909094</v>
      </c>
      <c r="CZ140" s="252">
        <v>0.60439560439560436</v>
      </c>
      <c r="DA140" s="258">
        <v>104.03725565676311</v>
      </c>
      <c r="DB140" s="259"/>
      <c r="DC140" s="258">
        <v>435.35985274730194</v>
      </c>
    </row>
    <row r="141" spans="1:107" ht="14.4" x14ac:dyDescent="0.3">
      <c r="A141" s="217"/>
      <c r="B141" s="217"/>
      <c r="C141" s="217"/>
      <c r="D141" s="265" t="s">
        <v>611</v>
      </c>
      <c r="E141" s="217"/>
      <c r="F141" s="217"/>
      <c r="G141" s="217"/>
      <c r="H141" s="217"/>
      <c r="I141" s="228">
        <v>8.5</v>
      </c>
      <c r="J141" s="217"/>
      <c r="K141" s="228">
        <v>106</v>
      </c>
      <c r="L141" s="228">
        <v>1</v>
      </c>
      <c r="M141" s="228">
        <v>4.4000000000000004</v>
      </c>
      <c r="N141" s="228">
        <v>0.2</v>
      </c>
      <c r="O141" s="228">
        <v>51</v>
      </c>
      <c r="P141" s="228"/>
      <c r="Q141" s="228">
        <v>78</v>
      </c>
      <c r="R141" s="217"/>
      <c r="S141" s="228">
        <v>45</v>
      </c>
      <c r="T141" s="228">
        <v>61</v>
      </c>
      <c r="U141" s="217">
        <v>12</v>
      </c>
      <c r="V141" s="217"/>
      <c r="W141" s="217"/>
      <c r="X141" s="228"/>
      <c r="Y141" s="228"/>
      <c r="Z141" s="228"/>
      <c r="AA141" s="228"/>
      <c r="AB141" s="217"/>
      <c r="AC141" s="228"/>
      <c r="AD141" s="217"/>
      <c r="AE141" s="217"/>
      <c r="AF141" s="217"/>
      <c r="AG141" s="217" t="s">
        <v>611</v>
      </c>
      <c r="AH141" s="217"/>
      <c r="AI141" s="217"/>
      <c r="AJ141" s="217"/>
      <c r="AK141" s="217"/>
      <c r="AL141" s="217">
        <v>8.5</v>
      </c>
      <c r="AM141" s="228"/>
      <c r="AN141" s="217">
        <v>106</v>
      </c>
      <c r="AO141" s="217">
        <v>1</v>
      </c>
      <c r="AP141" s="217">
        <v>4.4000000000000004</v>
      </c>
      <c r="AQ141" s="217">
        <v>0.2</v>
      </c>
      <c r="AR141" s="217">
        <v>51</v>
      </c>
      <c r="AS141" s="217">
        <v>0</v>
      </c>
      <c r="AT141" s="217">
        <v>78</v>
      </c>
      <c r="AU141" s="217">
        <v>0</v>
      </c>
      <c r="AV141" s="217">
        <v>45</v>
      </c>
      <c r="AW141" s="217">
        <v>61</v>
      </c>
      <c r="AX141" s="217">
        <v>12</v>
      </c>
      <c r="AY141" s="217"/>
      <c r="AZ141" s="217">
        <v>0</v>
      </c>
      <c r="BA141" s="217">
        <v>0</v>
      </c>
      <c r="BB141" s="217">
        <v>0</v>
      </c>
      <c r="BC141" s="217">
        <v>0</v>
      </c>
      <c r="BD141" s="217"/>
      <c r="BE141" s="217">
        <v>0</v>
      </c>
      <c r="BF141" s="217">
        <v>0</v>
      </c>
      <c r="BG141" s="217"/>
      <c r="BH141" s="217">
        <v>0</v>
      </c>
      <c r="BI141" s="217">
        <v>99</v>
      </c>
      <c r="BJ141" s="217"/>
      <c r="BK141" s="253">
        <v>4.8725851369794393</v>
      </c>
      <c r="BL141" s="253">
        <v>4.5370299999999997</v>
      </c>
      <c r="BM141" s="254">
        <v>3.5660877952459535E-2</v>
      </c>
      <c r="BN141" s="217"/>
      <c r="BO141" s="255">
        <v>1</v>
      </c>
      <c r="BP141" s="255">
        <v>0</v>
      </c>
      <c r="BQ141" s="255">
        <v>0</v>
      </c>
      <c r="BR141" s="256">
        <v>0.57740000000000002</v>
      </c>
      <c r="BS141" s="256">
        <v>1</v>
      </c>
      <c r="BT141" s="255">
        <v>1</v>
      </c>
      <c r="BU141" s="255">
        <v>0</v>
      </c>
      <c r="BV141" s="255">
        <v>0</v>
      </c>
      <c r="BW141" s="256">
        <v>0.57740000000000002</v>
      </c>
      <c r="BX141" s="256">
        <v>1</v>
      </c>
      <c r="BY141" s="255" t="e">
        <v>#DIV/0!</v>
      </c>
      <c r="BZ141" s="255" t="e">
        <v>#DIV/0!</v>
      </c>
      <c r="CA141" s="255" t="e">
        <v>#DIV/0!</v>
      </c>
      <c r="CB141" s="256" t="e">
        <v>#DIV/0!</v>
      </c>
      <c r="CC141" s="256">
        <v>-1</v>
      </c>
      <c r="CD141" s="255">
        <v>0.42391304347826086</v>
      </c>
      <c r="CE141" s="255">
        <v>0.24456521739130435</v>
      </c>
      <c r="CF141" s="255">
        <v>0.33152173913043476</v>
      </c>
      <c r="CG141" s="256">
        <v>0.62757554347826083</v>
      </c>
      <c r="CH141" s="256">
        <v>0.42391304347826086</v>
      </c>
      <c r="CI141" s="257" t="e">
        <v>#REF!</v>
      </c>
      <c r="CJ141" s="257" t="e">
        <v>#REF!</v>
      </c>
      <c r="CK141" s="257" t="e">
        <v>#REF!</v>
      </c>
      <c r="CL141" s="255" t="e">
        <v>#REF!</v>
      </c>
      <c r="CM141" s="255" t="e">
        <v>#REF!</v>
      </c>
      <c r="CN141" s="255" t="e">
        <v>#REF!</v>
      </c>
      <c r="CO141" s="256" t="e">
        <v>#REF!</v>
      </c>
      <c r="CP141" s="256">
        <v>-1</v>
      </c>
      <c r="CQ141" s="255">
        <v>0.18820568403698615</v>
      </c>
      <c r="CR141" s="255">
        <v>1.7755253211036427E-2</v>
      </c>
      <c r="CS141" s="255">
        <v>0.79403906275197744</v>
      </c>
      <c r="CT141" s="256">
        <v>1.0255468677226642</v>
      </c>
      <c r="CU141" s="256">
        <v>0.18820568403698615</v>
      </c>
      <c r="CV141" s="217"/>
      <c r="CW141" s="252">
        <v>0.69897000433601875</v>
      </c>
      <c r="CX141" s="256">
        <v>-0.64345267648618742</v>
      </c>
      <c r="CY141" s="252">
        <v>0.3125</v>
      </c>
      <c r="CZ141" s="252">
        <v>8.6206896551724144E-2</v>
      </c>
      <c r="DA141" s="258">
        <v>103.13457202467842</v>
      </c>
      <c r="DB141" s="259"/>
      <c r="DC141" s="258">
        <v>431.52835600660023</v>
      </c>
    </row>
    <row r="142" spans="1:107" ht="14.4" x14ac:dyDescent="0.3">
      <c r="A142" s="217"/>
      <c r="B142" s="217"/>
      <c r="C142" s="217"/>
      <c r="D142" s="265" t="s">
        <v>613</v>
      </c>
      <c r="E142" s="217"/>
      <c r="F142" s="217"/>
      <c r="G142" s="217"/>
      <c r="H142" s="217"/>
      <c r="I142" s="228">
        <v>7.6</v>
      </c>
      <c r="J142" s="217"/>
      <c r="K142" s="228">
        <v>52</v>
      </c>
      <c r="L142" s="228">
        <v>11</v>
      </c>
      <c r="M142" s="228">
        <v>106</v>
      </c>
      <c r="N142" s="228">
        <v>35</v>
      </c>
      <c r="O142" s="228">
        <v>32</v>
      </c>
      <c r="P142" s="228">
        <v>1.4</v>
      </c>
      <c r="Q142" s="228">
        <v>250</v>
      </c>
      <c r="R142" s="217"/>
      <c r="S142" s="228">
        <v>123</v>
      </c>
      <c r="T142" s="228">
        <v>470</v>
      </c>
      <c r="U142" s="217">
        <v>1</v>
      </c>
      <c r="V142" s="217"/>
      <c r="W142" s="217"/>
      <c r="X142" s="228"/>
      <c r="Y142" s="228"/>
      <c r="Z142" s="228"/>
      <c r="AA142" s="228"/>
      <c r="AB142" s="217"/>
      <c r="AC142" s="228"/>
      <c r="AD142" s="217"/>
      <c r="AE142" s="217"/>
      <c r="AF142" s="217"/>
      <c r="AG142" s="217" t="s">
        <v>613</v>
      </c>
      <c r="AH142" s="217"/>
      <c r="AI142" s="217"/>
      <c r="AJ142" s="217"/>
      <c r="AK142" s="217"/>
      <c r="AL142" s="217">
        <v>7.6</v>
      </c>
      <c r="AM142" s="228"/>
      <c r="AN142" s="217">
        <v>52</v>
      </c>
      <c r="AO142" s="217">
        <v>11</v>
      </c>
      <c r="AP142" s="217">
        <v>106</v>
      </c>
      <c r="AQ142" s="217">
        <v>35</v>
      </c>
      <c r="AR142" s="217">
        <v>32</v>
      </c>
      <c r="AS142" s="217">
        <v>1.4</v>
      </c>
      <c r="AT142" s="217">
        <v>250</v>
      </c>
      <c r="AU142" s="217">
        <v>0</v>
      </c>
      <c r="AV142" s="217">
        <v>123</v>
      </c>
      <c r="AW142" s="217">
        <v>470</v>
      </c>
      <c r="AX142" s="217">
        <v>1</v>
      </c>
      <c r="AY142" s="217"/>
      <c r="AZ142" s="217">
        <v>0</v>
      </c>
      <c r="BA142" s="217">
        <v>0</v>
      </c>
      <c r="BB142" s="217">
        <v>0</v>
      </c>
      <c r="BC142" s="217">
        <v>0</v>
      </c>
      <c r="BD142" s="217"/>
      <c r="BE142" s="217">
        <v>0</v>
      </c>
      <c r="BF142" s="217">
        <v>0</v>
      </c>
      <c r="BG142" s="217"/>
      <c r="BH142" s="217">
        <v>0</v>
      </c>
      <c r="BI142" s="217">
        <v>99</v>
      </c>
      <c r="BJ142" s="217"/>
      <c r="BK142" s="253">
        <v>10.711794917913402</v>
      </c>
      <c r="BL142" s="253">
        <v>17.349989999999998</v>
      </c>
      <c r="BM142" s="254">
        <v>-0.23655640941959707</v>
      </c>
      <c r="BN142" s="217"/>
      <c r="BO142" s="255">
        <v>0.8771929824561403</v>
      </c>
      <c r="BP142" s="255">
        <v>0</v>
      </c>
      <c r="BQ142" s="255">
        <v>0.12280701754385964</v>
      </c>
      <c r="BR142" s="256">
        <v>0.6482964912280702</v>
      </c>
      <c r="BS142" s="256">
        <v>0.8771929824561403</v>
      </c>
      <c r="BT142" s="255">
        <v>0.8771929824561403</v>
      </c>
      <c r="BU142" s="255">
        <v>0</v>
      </c>
      <c r="BV142" s="255">
        <v>0.12280701754385964</v>
      </c>
      <c r="BW142" s="256">
        <v>0.6482964912280702</v>
      </c>
      <c r="BX142" s="256">
        <v>0.8771929824561403</v>
      </c>
      <c r="BY142" s="255" t="e">
        <v>#DIV/0!</v>
      </c>
      <c r="BZ142" s="255" t="e">
        <v>#DIV/0!</v>
      </c>
      <c r="CA142" s="255" t="e">
        <v>#DIV/0!</v>
      </c>
      <c r="CB142" s="256" t="e">
        <v>#DIV/0!</v>
      </c>
      <c r="CC142" s="256">
        <v>-1</v>
      </c>
      <c r="CD142" s="255">
        <v>0.29655990510083036</v>
      </c>
      <c r="CE142" s="255">
        <v>0.14590747330960854</v>
      </c>
      <c r="CF142" s="255">
        <v>0.55753262158956107</v>
      </c>
      <c r="CG142" s="256">
        <v>0.81501660735468562</v>
      </c>
      <c r="CH142" s="256">
        <v>0.29655990510083036</v>
      </c>
      <c r="CI142" s="257" t="e">
        <v>#REF!</v>
      </c>
      <c r="CJ142" s="257" t="e">
        <v>#REF!</v>
      </c>
      <c r="CK142" s="257" t="e">
        <v>#REF!</v>
      </c>
      <c r="CL142" s="255" t="e">
        <v>#REF!</v>
      </c>
      <c r="CM142" s="255" t="e">
        <v>#REF!</v>
      </c>
      <c r="CN142" s="255" t="e">
        <v>#REF!</v>
      </c>
      <c r="CO142" s="256" t="e">
        <v>#REF!</v>
      </c>
      <c r="CP142" s="256">
        <v>-1</v>
      </c>
      <c r="CQ142" s="255">
        <v>8.5553335684385758E-3</v>
      </c>
      <c r="CR142" s="255">
        <v>1.8097821010158523E-2</v>
      </c>
      <c r="CS142" s="255">
        <v>0.97334684542140293</v>
      </c>
      <c r="CT142" s="256">
        <v>1.1288634520105105</v>
      </c>
      <c r="CU142" s="256">
        <v>8.5553335684385758E-3</v>
      </c>
      <c r="CV142" s="217"/>
      <c r="CW142" s="252">
        <v>0.53871732596617461</v>
      </c>
      <c r="CX142" s="256">
        <v>5.7479505051679869E-2</v>
      </c>
      <c r="CY142" s="252">
        <v>0.76754385964912286</v>
      </c>
      <c r="CZ142" s="252">
        <v>0.67901234567901236</v>
      </c>
      <c r="DA142" s="258">
        <v>82.610354777095637</v>
      </c>
      <c r="DB142" s="259"/>
      <c r="DC142" s="258">
        <v>345.15947322200725</v>
      </c>
    </row>
    <row r="143" spans="1:107" ht="14.4" x14ac:dyDescent="0.3">
      <c r="A143" s="217"/>
      <c r="B143" s="217"/>
      <c r="C143" s="217"/>
      <c r="D143" s="271" t="s">
        <v>615</v>
      </c>
      <c r="E143" s="217"/>
      <c r="F143" s="217"/>
      <c r="G143" s="217"/>
      <c r="H143" s="217"/>
      <c r="I143" s="228">
        <v>7.5</v>
      </c>
      <c r="J143" s="217"/>
      <c r="K143" s="228">
        <v>40</v>
      </c>
      <c r="L143" s="228">
        <v>1.6</v>
      </c>
      <c r="M143" s="228">
        <v>216</v>
      </c>
      <c r="N143" s="228">
        <v>45</v>
      </c>
      <c r="O143" s="228">
        <v>32</v>
      </c>
      <c r="P143" s="228">
        <v>0.2</v>
      </c>
      <c r="Q143" s="228">
        <v>67</v>
      </c>
      <c r="R143" s="217"/>
      <c r="S143" s="228">
        <v>604</v>
      </c>
      <c r="T143" s="228">
        <v>189</v>
      </c>
      <c r="U143" s="217">
        <v>0.1</v>
      </c>
      <c r="V143" s="217"/>
      <c r="W143" s="217"/>
      <c r="X143" s="228"/>
      <c r="Y143" s="228"/>
      <c r="Z143" s="228"/>
      <c r="AA143" s="228"/>
      <c r="AB143" s="217"/>
      <c r="AC143" s="228"/>
      <c r="AD143" s="217"/>
      <c r="AE143" s="217"/>
      <c r="AF143" s="217"/>
      <c r="AG143" s="217" t="s">
        <v>615</v>
      </c>
      <c r="AH143" s="217"/>
      <c r="AI143" s="217"/>
      <c r="AJ143" s="217"/>
      <c r="AK143" s="217"/>
      <c r="AL143" s="217">
        <v>7.5</v>
      </c>
      <c r="AM143" s="228"/>
      <c r="AN143" s="217">
        <v>40</v>
      </c>
      <c r="AO143" s="217">
        <v>1.6</v>
      </c>
      <c r="AP143" s="217">
        <v>216</v>
      </c>
      <c r="AQ143" s="217">
        <v>45</v>
      </c>
      <c r="AR143" s="217">
        <v>32</v>
      </c>
      <c r="AS143" s="217">
        <v>0.2</v>
      </c>
      <c r="AT143" s="217">
        <v>67</v>
      </c>
      <c r="AU143" s="217">
        <v>0</v>
      </c>
      <c r="AV143" s="217">
        <v>604</v>
      </c>
      <c r="AW143" s="217">
        <v>189</v>
      </c>
      <c r="AX143" s="217">
        <v>0.1</v>
      </c>
      <c r="AY143" s="217"/>
      <c r="AZ143" s="217">
        <v>0</v>
      </c>
      <c r="BA143" s="217">
        <v>0</v>
      </c>
      <c r="BB143" s="217">
        <v>0</v>
      </c>
      <c r="BC143" s="217">
        <v>0</v>
      </c>
      <c r="BD143" s="217"/>
      <c r="BE143" s="217">
        <v>0</v>
      </c>
      <c r="BF143" s="217">
        <v>0</v>
      </c>
      <c r="BG143" s="217"/>
      <c r="BH143" s="217">
        <v>0</v>
      </c>
      <c r="BI143" s="217">
        <v>99</v>
      </c>
      <c r="BJ143" s="217"/>
      <c r="BK143" s="253">
        <v>16.261043369794386</v>
      </c>
      <c r="BL143" s="253">
        <v>17.566393000000001</v>
      </c>
      <c r="BM143" s="254">
        <v>-3.8588488229962484E-2</v>
      </c>
      <c r="BN143" s="217"/>
      <c r="BO143" s="255">
        <v>0.93055555555555558</v>
      </c>
      <c r="BP143" s="255">
        <v>0</v>
      </c>
      <c r="BQ143" s="255">
        <v>6.9444444444444448E-2</v>
      </c>
      <c r="BR143" s="256">
        <v>0.61749027777777776</v>
      </c>
      <c r="BS143" s="256">
        <v>0.93055555555555558</v>
      </c>
      <c r="BT143" s="255">
        <v>0.93055555555555558</v>
      </c>
      <c r="BU143" s="255">
        <v>0</v>
      </c>
      <c r="BV143" s="255">
        <v>6.9444444444444448E-2</v>
      </c>
      <c r="BW143" s="256">
        <v>0.61749027777777776</v>
      </c>
      <c r="BX143" s="256">
        <v>0.93055555555555558</v>
      </c>
      <c r="BY143" s="255" t="e">
        <v>#DIV/0!</v>
      </c>
      <c r="BZ143" s="255" t="e">
        <v>#DIV/0!</v>
      </c>
      <c r="CA143" s="255" t="e">
        <v>#DIV/0!</v>
      </c>
      <c r="CB143" s="256" t="e">
        <v>#DIV/0!</v>
      </c>
      <c r="CC143" s="256">
        <v>-1</v>
      </c>
      <c r="CD143" s="255">
        <v>7.7906976744186049E-2</v>
      </c>
      <c r="CE143" s="255">
        <v>0.70232558139534884</v>
      </c>
      <c r="CF143" s="255">
        <v>0.21976744186046512</v>
      </c>
      <c r="CG143" s="256">
        <v>0.2987489534883721</v>
      </c>
      <c r="CH143" s="256">
        <v>7.7906976744186049E-2</v>
      </c>
      <c r="CI143" s="257" t="e">
        <v>#REF!</v>
      </c>
      <c r="CJ143" s="257" t="e">
        <v>#REF!</v>
      </c>
      <c r="CK143" s="257" t="e">
        <v>#REF!</v>
      </c>
      <c r="CL143" s="255" t="e">
        <v>#REF!</v>
      </c>
      <c r="CM143" s="255" t="e">
        <v>#REF!</v>
      </c>
      <c r="CN143" s="255" t="e">
        <v>#REF!</v>
      </c>
      <c r="CO143" s="256" t="e">
        <v>#REF!</v>
      </c>
      <c r="CP143" s="256">
        <v>-1</v>
      </c>
      <c r="CQ143" s="255">
        <v>5.9134822662302586E-3</v>
      </c>
      <c r="CR143" s="255">
        <v>2.3653929064921036E-3</v>
      </c>
      <c r="CS143" s="255">
        <v>0.99172112482727759</v>
      </c>
      <c r="CT143" s="256">
        <v>1.1485548274985788</v>
      </c>
      <c r="CU143" s="256">
        <v>5.9134822662302586E-3</v>
      </c>
      <c r="CV143" s="217"/>
      <c r="CW143" s="252">
        <v>-1.2449725484634941</v>
      </c>
      <c r="CX143" s="256">
        <v>-1.9262137858390811</v>
      </c>
      <c r="CY143" s="252">
        <v>0.67567567567567566</v>
      </c>
      <c r="CZ143" s="252">
        <v>0.2857142857142857</v>
      </c>
      <c r="DA143" s="258">
        <v>82.610354777095637</v>
      </c>
      <c r="DB143" s="259"/>
      <c r="DC143" s="258">
        <v>345.15947322200725</v>
      </c>
    </row>
    <row r="144" spans="1:107" ht="14.4" x14ac:dyDescent="0.3">
      <c r="A144" s="217"/>
      <c r="B144" s="217"/>
      <c r="C144" s="217"/>
      <c r="D144" s="271" t="s">
        <v>616</v>
      </c>
      <c r="E144" s="217"/>
      <c r="F144" s="217"/>
      <c r="G144" s="217"/>
      <c r="H144" s="217"/>
      <c r="I144" s="228">
        <v>8.83</v>
      </c>
      <c r="J144" s="217"/>
      <c r="K144" s="228">
        <v>33</v>
      </c>
      <c r="L144" s="228">
        <v>24</v>
      </c>
      <c r="M144" s="228">
        <v>8.42</v>
      </c>
      <c r="N144" s="228">
        <v>9.3000000000000007</v>
      </c>
      <c r="O144" s="228">
        <v>15</v>
      </c>
      <c r="P144" s="228"/>
      <c r="Q144" s="228">
        <v>8</v>
      </c>
      <c r="R144" s="217"/>
      <c r="S144" s="228">
        <v>8</v>
      </c>
      <c r="T144" s="228">
        <v>122</v>
      </c>
      <c r="U144" s="217">
        <v>6</v>
      </c>
      <c r="V144" s="217"/>
      <c r="W144" s="217"/>
      <c r="X144" s="228"/>
      <c r="Y144" s="228"/>
      <c r="Z144" s="228"/>
      <c r="AA144" s="228"/>
      <c r="AB144" s="217"/>
      <c r="AC144" s="228"/>
      <c r="AD144" s="217"/>
      <c r="AE144" s="217"/>
      <c r="AF144" s="217"/>
      <c r="AG144" s="217" t="s">
        <v>616</v>
      </c>
      <c r="AH144" s="217"/>
      <c r="AI144" s="217"/>
      <c r="AJ144" s="217"/>
      <c r="AK144" s="217"/>
      <c r="AL144" s="217">
        <v>8.83</v>
      </c>
      <c r="AM144" s="228"/>
      <c r="AN144" s="217">
        <v>33</v>
      </c>
      <c r="AO144" s="217">
        <v>24</v>
      </c>
      <c r="AP144" s="217">
        <v>8.42</v>
      </c>
      <c r="AQ144" s="217">
        <v>9.3000000000000007</v>
      </c>
      <c r="AR144" s="217">
        <v>15</v>
      </c>
      <c r="AS144" s="217">
        <v>0</v>
      </c>
      <c r="AT144" s="217">
        <v>8</v>
      </c>
      <c r="AU144" s="217">
        <v>0</v>
      </c>
      <c r="AV144" s="217">
        <v>8</v>
      </c>
      <c r="AW144" s="217">
        <v>122</v>
      </c>
      <c r="AX144" s="217">
        <v>6</v>
      </c>
      <c r="AY144" s="217"/>
      <c r="AZ144" s="217">
        <v>0</v>
      </c>
      <c r="BA144" s="217">
        <v>0</v>
      </c>
      <c r="BB144" s="217">
        <v>0</v>
      </c>
      <c r="BC144" s="217">
        <v>0</v>
      </c>
      <c r="BD144" s="217"/>
      <c r="BE144" s="217">
        <v>0</v>
      </c>
      <c r="BF144" s="217">
        <v>0</v>
      </c>
      <c r="BG144" s="217"/>
      <c r="BH144" s="217">
        <v>0</v>
      </c>
      <c r="BI144" s="217">
        <v>99</v>
      </c>
      <c r="BJ144" s="217"/>
      <c r="BK144" s="253">
        <v>3.2343574672755206</v>
      </c>
      <c r="BL144" s="253">
        <v>2.5917999999999997</v>
      </c>
      <c r="BM144" s="254">
        <v>0.11028837975709563</v>
      </c>
      <c r="BN144" s="262"/>
      <c r="BO144" s="255">
        <v>1</v>
      </c>
      <c r="BP144" s="255">
        <v>0</v>
      </c>
      <c r="BQ144" s="255">
        <v>0</v>
      </c>
      <c r="BR144" s="256">
        <v>0.57740000000000002</v>
      </c>
      <c r="BS144" s="256">
        <v>1</v>
      </c>
      <c r="BT144" s="255">
        <v>1</v>
      </c>
      <c r="BU144" s="255">
        <v>0</v>
      </c>
      <c r="BV144" s="255">
        <v>0</v>
      </c>
      <c r="BW144" s="256">
        <v>0.57740000000000002</v>
      </c>
      <c r="BX144" s="256">
        <v>1</v>
      </c>
      <c r="BY144" s="255" t="e">
        <v>#DIV/0!</v>
      </c>
      <c r="BZ144" s="255" t="e">
        <v>#DIV/0!</v>
      </c>
      <c r="CA144" s="255" t="e">
        <v>#DIV/0!</v>
      </c>
      <c r="CB144" s="256" t="e">
        <v>#DIV/0!</v>
      </c>
      <c r="CC144" s="256">
        <v>-1</v>
      </c>
      <c r="CD144" s="255">
        <v>5.7971014492753624E-2</v>
      </c>
      <c r="CE144" s="255">
        <v>5.7971014492753624E-2</v>
      </c>
      <c r="CF144" s="255">
        <v>0.88405797101449279</v>
      </c>
      <c r="CG144" s="256">
        <v>1.0542942028985507</v>
      </c>
      <c r="CH144" s="256">
        <v>5.7971014492753624E-2</v>
      </c>
      <c r="CI144" s="257" t="e">
        <v>#REF!</v>
      </c>
      <c r="CJ144" s="257" t="e">
        <v>#REF!</v>
      </c>
      <c r="CK144" s="257" t="e">
        <v>#REF!</v>
      </c>
      <c r="CL144" s="255" t="e">
        <v>#REF!</v>
      </c>
      <c r="CM144" s="255" t="e">
        <v>#REF!</v>
      </c>
      <c r="CN144" s="255" t="e">
        <v>#REF!</v>
      </c>
      <c r="CO144" s="256" t="e">
        <v>#REF!</v>
      </c>
      <c r="CP144" s="256">
        <v>-1</v>
      </c>
      <c r="CQ144" s="255">
        <v>9.932010463319171E-3</v>
      </c>
      <c r="CR144" s="255">
        <v>7.2232803369593979E-2</v>
      </c>
      <c r="CS144" s="255">
        <v>0.91783518616708681</v>
      </c>
      <c r="CT144" s="256">
        <v>1.0655590323086557</v>
      </c>
      <c r="CU144" s="256">
        <v>9.932010463319171E-3</v>
      </c>
      <c r="CV144" s="217"/>
      <c r="CW144" s="252">
        <v>1.7919395348692766</v>
      </c>
      <c r="CX144" s="256">
        <v>1.8351103919235623</v>
      </c>
      <c r="CY144" s="252">
        <v>0.91697889962532042</v>
      </c>
      <c r="CZ144" s="252">
        <v>0.87912087912087911</v>
      </c>
      <c r="DA144" s="258">
        <v>52.644189243845368</v>
      </c>
      <c r="DB144" s="259"/>
      <c r="DC144" s="258">
        <v>222.82642669932548</v>
      </c>
    </row>
    <row r="145" spans="1:107" ht="14.4" x14ac:dyDescent="0.3">
      <c r="A145" s="217"/>
      <c r="B145" s="217"/>
      <c r="C145" s="217"/>
      <c r="D145" s="271" t="s">
        <v>757</v>
      </c>
      <c r="E145" s="217"/>
      <c r="F145" s="217"/>
      <c r="G145" s="217"/>
      <c r="H145" s="217"/>
      <c r="I145" s="228">
        <v>9.3000000000000007</v>
      </c>
      <c r="J145" s="217"/>
      <c r="K145" s="228">
        <v>1290</v>
      </c>
      <c r="L145" s="228">
        <v>110</v>
      </c>
      <c r="M145" s="228">
        <v>1.6</v>
      </c>
      <c r="N145" s="228">
        <v>0.8</v>
      </c>
      <c r="O145" s="228">
        <v>380</v>
      </c>
      <c r="P145" s="228">
        <v>20.399999999999999</v>
      </c>
      <c r="Q145" s="228">
        <v>137</v>
      </c>
      <c r="R145" s="217"/>
      <c r="S145" s="228">
        <v>810</v>
      </c>
      <c r="T145" s="228">
        <v>2257</v>
      </c>
      <c r="U145" s="217">
        <v>420</v>
      </c>
      <c r="V145" s="217"/>
      <c r="W145" s="217"/>
      <c r="X145" s="228"/>
      <c r="Y145" s="228"/>
      <c r="Z145" s="228"/>
      <c r="AA145" s="228"/>
      <c r="AB145" s="217"/>
      <c r="AC145" s="228"/>
      <c r="AD145" s="217"/>
      <c r="AE145" s="217"/>
      <c r="AF145" s="217"/>
      <c r="AG145" s="217" t="s">
        <v>757</v>
      </c>
      <c r="AH145" s="217"/>
      <c r="AI145" s="217"/>
      <c r="AJ145" s="217"/>
      <c r="AK145" s="217"/>
      <c r="AL145" s="217">
        <v>9.3000000000000007</v>
      </c>
      <c r="AM145" s="228"/>
      <c r="AN145" s="217">
        <v>1290</v>
      </c>
      <c r="AO145" s="217">
        <v>110</v>
      </c>
      <c r="AP145" s="217">
        <v>1.6</v>
      </c>
      <c r="AQ145" s="217">
        <v>0.8</v>
      </c>
      <c r="AR145" s="217">
        <v>380</v>
      </c>
      <c r="AS145" s="217">
        <v>20.399999999999999</v>
      </c>
      <c r="AT145" s="217">
        <v>137</v>
      </c>
      <c r="AU145" s="217">
        <v>0</v>
      </c>
      <c r="AV145" s="217">
        <v>810</v>
      </c>
      <c r="AW145" s="217">
        <v>2257</v>
      </c>
      <c r="AX145" s="217">
        <v>420</v>
      </c>
      <c r="AY145" s="217"/>
      <c r="AZ145" s="217">
        <v>0</v>
      </c>
      <c r="BA145" s="217">
        <v>0</v>
      </c>
      <c r="BB145" s="217">
        <v>0</v>
      </c>
      <c r="BC145" s="217">
        <v>0</v>
      </c>
      <c r="BD145" s="217"/>
      <c r="BE145" s="217">
        <v>0</v>
      </c>
      <c r="BF145" s="217">
        <v>0</v>
      </c>
      <c r="BG145" s="217"/>
      <c r="BH145" s="217">
        <v>0</v>
      </c>
      <c r="BI145" s="217">
        <v>99</v>
      </c>
      <c r="BJ145" s="217"/>
      <c r="BK145" s="253">
        <v>59.073348497177726</v>
      </c>
      <c r="BL145" s="253">
        <v>71.719799999999992</v>
      </c>
      <c r="BM145" s="254">
        <v>-9.6690473836977431E-2</v>
      </c>
      <c r="BN145" s="217"/>
      <c r="BO145" s="255">
        <v>0.21174652241112829</v>
      </c>
      <c r="BP145" s="255">
        <v>0</v>
      </c>
      <c r="BQ145" s="255">
        <v>0.78825347758887165</v>
      </c>
      <c r="BR145" s="256">
        <v>1.0324587326120556</v>
      </c>
      <c r="BS145" s="256">
        <v>0.21174652241112829</v>
      </c>
      <c r="BT145" s="255">
        <v>0.21174652241112829</v>
      </c>
      <c r="BU145" s="255">
        <v>0</v>
      </c>
      <c r="BV145" s="255">
        <v>0.78825347758887165</v>
      </c>
      <c r="BW145" s="256">
        <v>1.0324587326120556</v>
      </c>
      <c r="BX145" s="256">
        <v>0.21174652241112829</v>
      </c>
      <c r="BY145" s="255" t="e">
        <v>#DIV/0!</v>
      </c>
      <c r="BZ145" s="255" t="e">
        <v>#DIV/0!</v>
      </c>
      <c r="CA145" s="255" t="e">
        <v>#DIV/0!</v>
      </c>
      <c r="CB145" s="256" t="e">
        <v>#DIV/0!</v>
      </c>
      <c r="CC145" s="256">
        <v>-1</v>
      </c>
      <c r="CD145" s="255">
        <v>4.2759051186017479E-2</v>
      </c>
      <c r="CE145" s="255">
        <v>0.25280898876404495</v>
      </c>
      <c r="CF145" s="255">
        <v>0.70443196004993758</v>
      </c>
      <c r="CG145" s="256">
        <v>0.83809666042446951</v>
      </c>
      <c r="CH145" s="256">
        <v>4.2759051186017479E-2</v>
      </c>
      <c r="CI145" s="257" t="e">
        <v>#REF!</v>
      </c>
      <c r="CJ145" s="257" t="e">
        <v>#REF!</v>
      </c>
      <c r="CK145" s="257" t="e">
        <v>#REF!</v>
      </c>
      <c r="CL145" s="255" t="e">
        <v>#REF!</v>
      </c>
      <c r="CM145" s="255" t="e">
        <v>#REF!</v>
      </c>
      <c r="CN145" s="255" t="e">
        <v>#REF!</v>
      </c>
      <c r="CO145" s="256" t="e">
        <v>#REF!</v>
      </c>
      <c r="CP145" s="256">
        <v>-1</v>
      </c>
      <c r="CQ145" s="255">
        <v>0.39276255035730306</v>
      </c>
      <c r="CR145" s="255">
        <v>0.33491380263025844</v>
      </c>
      <c r="CS145" s="255">
        <v>0.27232364701243844</v>
      </c>
      <c r="CT145" s="256">
        <v>0.54123321178156947</v>
      </c>
      <c r="CU145" s="256">
        <v>0.39276255035730306</v>
      </c>
      <c r="CV145" s="217"/>
      <c r="CW145" s="252">
        <v>4.1796953833245061</v>
      </c>
      <c r="CX145" s="256">
        <v>3.8786653876605248</v>
      </c>
      <c r="CY145" s="252">
        <v>0.83333333333333337</v>
      </c>
      <c r="CZ145" s="252">
        <v>0.46025104602510458</v>
      </c>
      <c r="DA145" s="258">
        <v>230.49148438177937</v>
      </c>
      <c r="DB145" s="259"/>
      <c r="DC145" s="258">
        <v>991.65750113462354</v>
      </c>
    </row>
    <row r="146" spans="1:107" ht="14.4" x14ac:dyDescent="0.3">
      <c r="A146" s="217"/>
      <c r="B146" s="217"/>
      <c r="C146" s="217"/>
      <c r="D146" s="271" t="s">
        <v>758</v>
      </c>
      <c r="E146" s="217"/>
      <c r="F146" s="217"/>
      <c r="G146" s="217"/>
      <c r="H146" s="217"/>
      <c r="I146" s="228">
        <v>8.81</v>
      </c>
      <c r="J146" s="217"/>
      <c r="K146" s="228">
        <v>417</v>
      </c>
      <c r="L146" s="228">
        <v>37.200000000000003</v>
      </c>
      <c r="M146" s="228">
        <v>1.4</v>
      </c>
      <c r="N146" s="228">
        <v>3.3</v>
      </c>
      <c r="O146" s="228">
        <v>156</v>
      </c>
      <c r="P146" s="228">
        <v>12.3</v>
      </c>
      <c r="Q146" s="228">
        <v>220</v>
      </c>
      <c r="R146" s="217"/>
      <c r="S146" s="228">
        <v>190</v>
      </c>
      <c r="T146" s="228">
        <v>585</v>
      </c>
      <c r="U146" s="217">
        <v>81</v>
      </c>
      <c r="V146" s="217"/>
      <c r="W146" s="217"/>
      <c r="X146" s="228"/>
      <c r="Y146" s="228"/>
      <c r="Z146" s="228"/>
      <c r="AA146" s="228"/>
      <c r="AB146" s="217"/>
      <c r="AC146" s="228"/>
      <c r="AD146" s="217"/>
      <c r="AE146" s="217"/>
      <c r="AF146" s="217"/>
      <c r="AG146" s="217" t="s">
        <v>758</v>
      </c>
      <c r="AH146" s="217"/>
      <c r="AI146" s="217"/>
      <c r="AJ146" s="217"/>
      <c r="AK146" s="217"/>
      <c r="AL146" s="217">
        <v>8.81</v>
      </c>
      <c r="AM146" s="228"/>
      <c r="AN146" s="217">
        <v>417</v>
      </c>
      <c r="AO146" s="217">
        <v>37.200000000000003</v>
      </c>
      <c r="AP146" s="217">
        <v>1.4</v>
      </c>
      <c r="AQ146" s="217">
        <v>3.3</v>
      </c>
      <c r="AR146" s="217">
        <v>156</v>
      </c>
      <c r="AS146" s="217">
        <v>12.3</v>
      </c>
      <c r="AT146" s="217">
        <v>220</v>
      </c>
      <c r="AU146" s="217">
        <v>0</v>
      </c>
      <c r="AV146" s="217">
        <v>190</v>
      </c>
      <c r="AW146" s="217">
        <v>585</v>
      </c>
      <c r="AX146" s="217">
        <v>81</v>
      </c>
      <c r="AY146" s="217"/>
      <c r="AZ146" s="217">
        <v>0</v>
      </c>
      <c r="BA146" s="217">
        <v>0</v>
      </c>
      <c r="BB146" s="217">
        <v>0</v>
      </c>
      <c r="BC146" s="217">
        <v>0</v>
      </c>
      <c r="BD146" s="217"/>
      <c r="BE146" s="217">
        <v>0</v>
      </c>
      <c r="BF146" s="217">
        <v>0</v>
      </c>
      <c r="BG146" s="217"/>
      <c r="BH146" s="217">
        <v>0</v>
      </c>
      <c r="BI146" s="217">
        <v>99</v>
      </c>
      <c r="BJ146" s="217"/>
      <c r="BK146" s="253">
        <v>19.432023536426083</v>
      </c>
      <c r="BL146" s="253">
        <v>22.449879999999997</v>
      </c>
      <c r="BM146" s="254">
        <v>-7.2056334806969408E-2</v>
      </c>
      <c r="BN146" s="217"/>
      <c r="BO146" s="255">
        <v>0.41706161137440756</v>
      </c>
      <c r="BP146" s="255">
        <v>0</v>
      </c>
      <c r="BQ146" s="255">
        <v>0.58293838862559244</v>
      </c>
      <c r="BR146" s="256">
        <v>0.91393033175355454</v>
      </c>
      <c r="BS146" s="256">
        <v>0.41706161137440756</v>
      </c>
      <c r="BT146" s="255">
        <v>0.41706161137440756</v>
      </c>
      <c r="BU146" s="255">
        <v>0</v>
      </c>
      <c r="BV146" s="255">
        <v>0.58293838862559244</v>
      </c>
      <c r="BW146" s="256">
        <v>0.91393033175355454</v>
      </c>
      <c r="BX146" s="256">
        <v>0.41706161137440756</v>
      </c>
      <c r="BY146" s="255" t="e">
        <v>#DIV/0!</v>
      </c>
      <c r="BZ146" s="255" t="e">
        <v>#DIV/0!</v>
      </c>
      <c r="CA146" s="255" t="e">
        <v>#DIV/0!</v>
      </c>
      <c r="CB146" s="256" t="e">
        <v>#DIV/0!</v>
      </c>
      <c r="CC146" s="256">
        <v>-1</v>
      </c>
      <c r="CD146" s="255">
        <v>0.22110552763819097</v>
      </c>
      <c r="CE146" s="255">
        <v>0.19095477386934673</v>
      </c>
      <c r="CF146" s="255">
        <v>0.5879396984924623</v>
      </c>
      <c r="CG146" s="256">
        <v>0.80656030150753766</v>
      </c>
      <c r="CH146" s="256">
        <v>0.22110552763819097</v>
      </c>
      <c r="CI146" s="257" t="e">
        <v>#REF!</v>
      </c>
      <c r="CJ146" s="257" t="e">
        <v>#REF!</v>
      </c>
      <c r="CK146" s="257" t="e">
        <v>#REF!</v>
      </c>
      <c r="CL146" s="255" t="e">
        <v>#REF!</v>
      </c>
      <c r="CM146" s="255" t="e">
        <v>#REF!</v>
      </c>
      <c r="CN146" s="255" t="e">
        <v>#REF!</v>
      </c>
      <c r="CO146" s="256" t="e">
        <v>#REF!</v>
      </c>
      <c r="CP146" s="256">
        <v>-1</v>
      </c>
      <c r="CQ146" s="255">
        <v>0.16004051519925735</v>
      </c>
      <c r="CR146" s="255">
        <v>0.1427699560050929</v>
      </c>
      <c r="CS146" s="255">
        <v>0.69718952879564977</v>
      </c>
      <c r="CT146" s="256">
        <v>0.89745214237638804</v>
      </c>
      <c r="CU146" s="256">
        <v>0.16004051519925735</v>
      </c>
      <c r="CV146" s="217"/>
      <c r="CW146" s="252">
        <v>2.6225719398859075</v>
      </c>
      <c r="CX146" s="256">
        <v>2.9949578440855569</v>
      </c>
      <c r="CY146" s="252">
        <v>0.95930232558139539</v>
      </c>
      <c r="CZ146" s="252">
        <v>0.47148288973384028</v>
      </c>
      <c r="DA146" s="258">
        <v>163.9977504760376</v>
      </c>
      <c r="DB146" s="259"/>
      <c r="DC146" s="258">
        <v>693.74792472121237</v>
      </c>
    </row>
    <row r="147" spans="1:107" ht="14.4" x14ac:dyDescent="0.3">
      <c r="A147" s="217"/>
      <c r="B147" s="217"/>
      <c r="C147" s="217"/>
      <c r="D147" s="217" t="s">
        <v>1114</v>
      </c>
      <c r="E147" s="217"/>
      <c r="F147" s="217"/>
      <c r="G147" s="217"/>
      <c r="H147" s="217"/>
      <c r="I147" s="228">
        <v>8.44</v>
      </c>
      <c r="J147" s="217">
        <v>8.2000000000000003E-2</v>
      </c>
      <c r="K147" s="228">
        <v>387.9</v>
      </c>
      <c r="L147" s="228">
        <v>11.3</v>
      </c>
      <c r="M147" s="228">
        <v>28.4</v>
      </c>
      <c r="N147" s="228">
        <v>125.7</v>
      </c>
      <c r="O147" s="228"/>
      <c r="P147" s="228">
        <v>0.68799999999999994</v>
      </c>
      <c r="Q147" s="228">
        <v>131</v>
      </c>
      <c r="R147" s="217"/>
      <c r="S147" s="228">
        <v>954</v>
      </c>
      <c r="T147" s="228">
        <v>342</v>
      </c>
      <c r="U147" s="217">
        <v>0</v>
      </c>
      <c r="V147" s="217"/>
      <c r="W147" s="217">
        <v>1E-3</v>
      </c>
      <c r="X147" s="276"/>
      <c r="Y147" s="217"/>
      <c r="Z147" s="228">
        <v>0.11600000000000001</v>
      </c>
      <c r="AA147" s="277"/>
      <c r="AB147" s="217">
        <v>1.2999999999999999E-2</v>
      </c>
      <c r="AC147" s="228">
        <v>0</v>
      </c>
      <c r="AD147" s="217"/>
      <c r="AE147" s="217"/>
      <c r="AF147" s="217"/>
      <c r="AG147" s="217" t="str">
        <f t="shared" ref="AG147:AG153" ca="1" si="223">IF(ISBLANK(INDIRECT(AG$5&amp;(CELL("row", AG147)))),"",INDIRECT(AG$5&amp;(CELL("row", AG147))))</f>
        <v>W_ID_283_FS_002</v>
      </c>
      <c r="AH147" s="217"/>
      <c r="AI147" s="217"/>
      <c r="AJ147" s="217"/>
      <c r="AK147" s="217"/>
      <c r="AL147" s="217">
        <f t="shared" ref="AL147:AL153" ca="1" si="224">INDIRECT(AL$5&amp;(CELL("row", AL147)))</f>
        <v>8.44</v>
      </c>
      <c r="AM147" s="228">
        <v>8.2000000000000003E-2</v>
      </c>
      <c r="AN147" s="217">
        <f t="shared" ref="AN147:AX153" ca="1" si="225">ABS(INDIRECT(AN$5&amp;(CELL("row", AN147))))</f>
        <v>387.9</v>
      </c>
      <c r="AO147" s="217">
        <f t="shared" ca="1" si="225"/>
        <v>11.3</v>
      </c>
      <c r="AP147" s="217">
        <f t="shared" ca="1" si="225"/>
        <v>28.4</v>
      </c>
      <c r="AQ147" s="217">
        <f t="shared" ca="1" si="225"/>
        <v>125.7</v>
      </c>
      <c r="AR147" s="217">
        <f t="shared" ca="1" si="225"/>
        <v>0</v>
      </c>
      <c r="AS147" s="217">
        <f t="shared" ca="1" si="225"/>
        <v>0.68799999999999994</v>
      </c>
      <c r="AT147" s="217">
        <f t="shared" ca="1" si="225"/>
        <v>131</v>
      </c>
      <c r="AU147" s="217">
        <f t="shared" ca="1" si="225"/>
        <v>0</v>
      </c>
      <c r="AV147" s="217">
        <f t="shared" ca="1" si="225"/>
        <v>954</v>
      </c>
      <c r="AW147" s="217">
        <f t="shared" ca="1" si="225"/>
        <v>342</v>
      </c>
      <c r="AX147" s="217">
        <f t="shared" ca="1" si="225"/>
        <v>0</v>
      </c>
      <c r="AY147" s="217"/>
      <c r="AZ147" s="217">
        <f t="shared" ref="AZ147:BC153" ca="1" si="226">ABS(INDIRECT(AZ$5&amp;(CELL("row", AZ147))))</f>
        <v>1E-3</v>
      </c>
      <c r="BA147" s="217">
        <f t="shared" ca="1" si="226"/>
        <v>0</v>
      </c>
      <c r="BB147" s="217">
        <f t="shared" ca="1" si="226"/>
        <v>0</v>
      </c>
      <c r="BC147" s="217">
        <f t="shared" ca="1" si="226"/>
        <v>0.11600000000000001</v>
      </c>
      <c r="BD147" s="217"/>
      <c r="BE147" s="217">
        <f ca="1">ABS(INDIRECT(BE$5&amp;(CELL("row", BE147))))</f>
        <v>1.2999999999999999E-2</v>
      </c>
      <c r="BF147" s="217">
        <f t="shared" ref="BE147:BF153" ca="1" si="227">ABS(INDIRECT(BF$5&amp;(CELL("row", BF147))))</f>
        <v>0</v>
      </c>
      <c r="BG147" s="217"/>
      <c r="BH147" s="217">
        <f t="shared" ref="BH147:BH153" ca="1" si="228">INDIRECT(BH$5&amp;(CELL("row", BH147)))</f>
        <v>0</v>
      </c>
      <c r="BI147" s="217">
        <f t="shared" ref="BI147:BI153" ca="1" si="229">IF(INDIRECT(BI$5&amp;(CELL("row", BI147)))=0,99,INDIRECT(BI$5&amp;(CELL("row", BI147))))</f>
        <v>99</v>
      </c>
      <c r="BJ147" s="217"/>
      <c r="BK147" s="253">
        <f t="shared" ref="BK147:BK153" ca="1" si="230">IF(AL147=0,ABS(AM147)*0.14411+ABS(AN147)*0.0435+ABS(AO147)*0.02557+ABS(AP147)*0.0499+ABS(AQ147)*0.08226+ABS(AY147)*0.05544+ABS(BE147)*0.05372, ABS(AM147)*0.14411+ABS(AN147)*0.0435+ABS(AO147)*0.02557+ABS(AP147)*0.0499+ABS(AQ147)*0.08226+ABS(AY147)*0.05544+0.992*10^(3-AL147)+ABS(BE147)*0.05372)</f>
        <v>28.932351981734303</v>
      </c>
      <c r="BL147" s="253">
        <f t="shared" ref="BL147:BL153" ca="1" si="231">ABS(AT147)*0.02821+ABS(AU147)*0.05264+ABS(AV147)*0.02082+ABS(AW147)*0.01639+ABS(AX147)*0.03333</f>
        <v>29.163170000000001</v>
      </c>
      <c r="BM147" s="254">
        <f t="shared" ref="BM147:BM153" ca="1" si="232">IF(BK147=0,"",(BK147-BL147)/(BK147+BL147))</f>
        <v>-3.9730776209957906E-3</v>
      </c>
      <c r="BN147" s="217"/>
      <c r="BO147" s="255">
        <f t="shared" ref="BO147:BO153" ca="1" si="233">(AT147*BO$6)/(AT147*BO$6+AU147*BP$6+AS147*BQ$6)</f>
        <v>0.88394062078272606</v>
      </c>
      <c r="BP147" s="255">
        <f t="shared" ref="BP147:BP153" ca="1" si="234">(AU147*BP$6)/(AT147*BO$6+AU147*BP$6+AS147*BQ$6)</f>
        <v>0</v>
      </c>
      <c r="BQ147" s="255">
        <f t="shared" ref="BQ147:BQ153" ca="1" si="235">(AS147*BQ$6)/(AT147*BO$6+AU147*BP$6+AS147*BQ$6)</f>
        <v>0.11605937921727395</v>
      </c>
      <c r="BR147" s="256">
        <f t="shared" ref="BR147:BR153" ca="1" si="236">0.5774*BO147+1.1547*BQ147</f>
        <v>0.64440107962213222</v>
      </c>
      <c r="BS147" s="256">
        <f t="shared" ref="BS147:BS153" ca="1" si="237">IF(ISERROR(BO147),-1,BO147)</f>
        <v>0.88394062078272606</v>
      </c>
      <c r="BT147" s="255">
        <f t="shared" ref="BT147:BT153" ca="1" si="238">(AT147*BT$6)/(AT147*BT$6+AM147*BU$6+AS147*BV$6)</f>
        <v>0.83759590792838889</v>
      </c>
      <c r="BU147" s="255">
        <f t="shared" ref="BU147:BU153" ca="1" si="239">(AM147*BU$6)/(AT147*BT$6+AM147*BU$6+AS147*BV$6)</f>
        <v>5.24296675191816E-2</v>
      </c>
      <c r="BV147" s="255">
        <f t="shared" ref="BV147:BV153" ca="1" si="240">(AS147*BV$6)/(AT147*BT$6+AM147*BU$6+AS147*BV$6)</f>
        <v>0.10997442455242967</v>
      </c>
      <c r="BW147" s="256">
        <f t="shared" ref="BW147:BW153" ca="1" si="241">0.5774*BT147+1.1547*BV147</f>
        <v>0.61061534526854233</v>
      </c>
      <c r="BX147" s="256">
        <f t="shared" ref="BX147:BX153" ca="1" si="242">IF(ISERROR(BT147),-1,BT147)</f>
        <v>0.83759590792838889</v>
      </c>
      <c r="BY147" s="255">
        <f t="shared" ref="BY147:BY153" ca="1" si="243">(AM147*BY$6)/(AM147*$BY$6+BA147*$BZ$6+BB147*$CA$6)</f>
        <v>1</v>
      </c>
      <c r="BZ147" s="255">
        <f t="shared" ref="BZ147:BZ153" ca="1" si="244">(BA147*BZ$6)/(AM147*$BY$6+BA147*$BZ$6+BB147*$CA$6)</f>
        <v>0</v>
      </c>
      <c r="CA147" s="255">
        <f t="shared" ref="CA147:CA153" ca="1" si="245">(BB147*CA$6)/(AM147*$BY$6+BA147*$BZ$6+BB147*$CA$6)</f>
        <v>0</v>
      </c>
      <c r="CB147" s="256">
        <f t="shared" ref="CB147:CB153" ca="1" si="246">0.5774*BY147+1.1547*CA147</f>
        <v>0.57740000000000002</v>
      </c>
      <c r="CC147" s="256">
        <f t="shared" ref="CC147:CC153" ca="1" si="247">IF(ISERROR(BY147),-1,BY147)</f>
        <v>1</v>
      </c>
      <c r="CD147" s="255">
        <f t="shared" ref="CD147:CD153" ca="1" si="248">(AT147*CD$6)/(AT147*CD$6+AV147*CE$6+AW147*CF$6)</f>
        <v>9.1800981079187105E-2</v>
      </c>
      <c r="CE147" s="255">
        <f t="shared" ref="CE147:CE153" ca="1" si="249">(AV147*CE$6)/(AT147*CD$6+AV147*CE$6+AW147*CF$6)</f>
        <v>0.66853538892782061</v>
      </c>
      <c r="CF147" s="255">
        <f t="shared" ref="CF147:CF153" ca="1" si="250">(AW147*CF$6)/(AT147*CD$6+AV147*CE$6+AW147*CF$6)</f>
        <v>0.23966362999299229</v>
      </c>
      <c r="CG147" s="256">
        <f t="shared" ref="CG147:CG153" ca="1" si="251">0.5774*CD147+1.1547*CF147</f>
        <v>0.32974548002803084</v>
      </c>
      <c r="CH147" s="256">
        <f t="shared" ref="CH147:CH153" ca="1" si="252">IF(ISERROR(CD147),-1,CD147)</f>
        <v>9.1800981079187105E-2</v>
      </c>
      <c r="CI147" s="257" t="e">
        <f t="shared" ref="CI147:CI153" ca="1" si="253">INDIRECT("R"&amp;ROW(CI147)&amp;"C"&amp;(COLUMN(INDIRECT(X$3&amp;ROW(CI147),TRUE))+29),FALSE)</f>
        <v>#REF!</v>
      </c>
      <c r="CJ147" s="257" t="e">
        <f t="shared" ref="CJ147:CJ153" ca="1" si="254">INDIRECT("R"&amp;ROW(CJ147)&amp;"C"&amp;(COLUMN(INDIRECT($X$4&amp;ROW(CJ147),TRUE))+29),FALSE)</f>
        <v>#REF!</v>
      </c>
      <c r="CK147" s="257" t="e">
        <f t="shared" ref="CK147:CK153" ca="1" si="255">INDIRECT("R"&amp;ROW(CK147)&amp;"C"&amp;(COLUMN(INDIRECT($X$5&amp;ROW(CK147),TRUE))+29),FALSE)</f>
        <v>#REF!</v>
      </c>
      <c r="CL147" s="255" t="e">
        <f t="shared" ref="CL147:CL153" ca="1" si="256">(CI147*CL$6)/(CI147*CL$6+CJ147*CM$6+CK147*CN$6)</f>
        <v>#REF!</v>
      </c>
      <c r="CM147" s="255" t="e">
        <f t="shared" ref="CM147:CM153" ca="1" si="257">(CJ147*CM$6)/(CI147*CL$6+CJ147*CM$6+CK147*CN$6)</f>
        <v>#REF!</v>
      </c>
      <c r="CN147" s="255" t="e">
        <f t="shared" ref="CN147:CN153" ca="1" si="258">(CK147*CN$6)/(CI147*CL$6+CJ147*CM$6+CK147*CN$6)</f>
        <v>#REF!</v>
      </c>
      <c r="CO147" s="256" t="e">
        <f t="shared" ref="CO147:CO153" ca="1" si="259">0.5774*CL147+1.1547*CN147</f>
        <v>#REF!</v>
      </c>
      <c r="CP147" s="256">
        <f t="shared" ref="CP147:CP153" ca="1" si="260">IF(ISERROR(CL147),-1,CL147)</f>
        <v>-1</v>
      </c>
      <c r="CQ147" s="255">
        <f t="shared" ref="CQ147:CQ153" ca="1" si="261">(AN147*CQ$6)/(AN147*CQ$6+AO147*CR$6+(AQ147^0.5)*CS$6)</f>
        <v>3.3118459972321018E-2</v>
      </c>
      <c r="CR147" s="255">
        <f t="shared" ref="CR147:CR153" ca="1" si="262">(AO147*CR$6)/(AN147*CQ$6+AO147*CR$6+(AQ147^0.5)*CS$6)</f>
        <v>9.6478112319470875E-3</v>
      </c>
      <c r="CS147" s="255">
        <f t="shared" ref="CS147:CS153" ca="1" si="263">((AQ147^0.5)*CS$6)/(AN147*CQ$6+AO147*CR$6+(AQ147^0.5)*CS$6)</f>
        <v>0.95723372879573188</v>
      </c>
      <c r="CT147" s="256">
        <f t="shared" ref="CT147:CT153" ca="1" si="264">0.5774*CQ147+1.1547*CS147</f>
        <v>1.1244403854284497</v>
      </c>
      <c r="CU147" s="256">
        <f t="shared" ref="CU147:CU153" ca="1" si="265">IF(ISERROR(CQ147),-1,CQ147)</f>
        <v>3.3118459972321018E-2</v>
      </c>
      <c r="CV147" s="217"/>
      <c r="CW147" s="252">
        <f t="shared" ref="CW147:CW153" ca="1" si="266">IF(ISERROR(2*LOG(AO147)-LOG(AQ147)),-99,2*LOG(AO147)-LOG(AQ147))</f>
        <v>6.821609280881713E-3</v>
      </c>
      <c r="CX147" s="256">
        <f t="shared" ref="CX147:CX153" ca="1" si="267">IF(ISERROR(2*LOG(AO147)-LOG(AP147)),-99,2*LOG(AO147)-LOG(AP147))</f>
        <v>0.6528385469198017</v>
      </c>
      <c r="CY147" s="252">
        <f t="shared" ref="CY147:CY153" ca="1" si="268">IF(ISERROR(10*AQ147/(10*AQ147+AP147)),-99,10*AQ147/(10*AQ147+AP147))</f>
        <v>0.97790571028473616</v>
      </c>
      <c r="CZ147" s="252">
        <f t="shared" ref="CZ147:CZ153" ca="1" si="269">IF(ISERROR(10*AO147/(10*AO147+AN147)),-99,10*AO147/(10*AO147+AN147))</f>
        <v>0.22559393092433622</v>
      </c>
      <c r="DA147" s="258" t="e">
        <f t="shared" ref="DA147:DA153" ca="1" si="270">0.00000031665*AR147^3 - 0.00036686*AR147^2 + 0.28831*AR147 + 77.034 *LOG(AR147) - 42.198</f>
        <v>#NUM!</v>
      </c>
      <c r="DB147" s="259"/>
      <c r="DC147" s="258">
        <f t="shared" ref="DC147:DC153" ca="1" si="271">IF(ISERROR(DA147),-999,0.000000068133*DA147^4-0.00003873*DA147^3+0.0090986*DA147^2+3.3034*DA147+28.833)</f>
        <v>-999</v>
      </c>
    </row>
    <row r="148" spans="1:107" ht="14.4" x14ac:dyDescent="0.3">
      <c r="A148" s="217"/>
      <c r="B148" s="217"/>
      <c r="C148" s="217"/>
      <c r="D148" s="217" t="s">
        <v>1115</v>
      </c>
      <c r="E148" s="217"/>
      <c r="F148" s="217"/>
      <c r="G148" s="217"/>
      <c r="H148" s="217"/>
      <c r="I148" s="228">
        <v>8.3000000000000007</v>
      </c>
      <c r="J148" s="217">
        <v>0.01</v>
      </c>
      <c r="K148" s="228">
        <v>30.6</v>
      </c>
      <c r="L148" s="228">
        <v>9.6999999999999993</v>
      </c>
      <c r="M148" s="228">
        <v>29.4</v>
      </c>
      <c r="N148" s="228">
        <v>44.8</v>
      </c>
      <c r="O148" s="228"/>
      <c r="P148" s="228">
        <v>3.1E-2</v>
      </c>
      <c r="Q148" s="228">
        <v>21</v>
      </c>
      <c r="R148" s="217"/>
      <c r="S148" s="228">
        <v>114</v>
      </c>
      <c r="T148" s="228">
        <v>260</v>
      </c>
      <c r="U148" s="217">
        <v>0</v>
      </c>
      <c r="V148" s="217"/>
      <c r="W148" s="217">
        <v>2E-3</v>
      </c>
      <c r="X148" s="276"/>
      <c r="Y148" s="217"/>
      <c r="Z148" s="228">
        <v>0.155</v>
      </c>
      <c r="AA148" s="277"/>
      <c r="AB148" s="217">
        <v>0</v>
      </c>
      <c r="AC148" s="228">
        <v>0</v>
      </c>
      <c r="AD148" s="217"/>
      <c r="AE148" s="217"/>
      <c r="AF148" s="217"/>
      <c r="AG148" s="217" t="str">
        <f t="shared" ca="1" si="223"/>
        <v>W_ID_283_FS_003</v>
      </c>
      <c r="AH148" s="217"/>
      <c r="AI148" s="217"/>
      <c r="AJ148" s="217"/>
      <c r="AK148" s="217"/>
      <c r="AL148" s="217">
        <f t="shared" ca="1" si="224"/>
        <v>8.3000000000000007</v>
      </c>
      <c r="AM148" s="228">
        <v>0.01</v>
      </c>
      <c r="AN148" s="217">
        <f t="shared" ca="1" si="225"/>
        <v>30.6</v>
      </c>
      <c r="AO148" s="217">
        <f t="shared" ca="1" si="225"/>
        <v>9.6999999999999993</v>
      </c>
      <c r="AP148" s="217">
        <f t="shared" ca="1" si="225"/>
        <v>29.4</v>
      </c>
      <c r="AQ148" s="217">
        <f t="shared" ca="1" si="225"/>
        <v>44.8</v>
      </c>
      <c r="AR148" s="217">
        <f t="shared" ca="1" si="225"/>
        <v>0</v>
      </c>
      <c r="AS148" s="217">
        <f t="shared" ca="1" si="225"/>
        <v>3.1E-2</v>
      </c>
      <c r="AT148" s="217">
        <f t="shared" ca="1" si="225"/>
        <v>21</v>
      </c>
      <c r="AU148" s="217">
        <f t="shared" ca="1" si="225"/>
        <v>0</v>
      </c>
      <c r="AV148" s="217">
        <f t="shared" ca="1" si="225"/>
        <v>114</v>
      </c>
      <c r="AW148" s="217">
        <f t="shared" ca="1" si="225"/>
        <v>260</v>
      </c>
      <c r="AX148" s="217">
        <f t="shared" ca="1" si="225"/>
        <v>0</v>
      </c>
      <c r="AY148" s="217"/>
      <c r="AZ148" s="217">
        <f t="shared" ca="1" si="226"/>
        <v>2E-3</v>
      </c>
      <c r="BA148" s="217">
        <f t="shared" ca="1" si="226"/>
        <v>0</v>
      </c>
      <c r="BB148" s="217">
        <f t="shared" ca="1" si="226"/>
        <v>0</v>
      </c>
      <c r="BC148" s="217">
        <f t="shared" ca="1" si="226"/>
        <v>0.155</v>
      </c>
      <c r="BD148" s="217"/>
      <c r="BE148" s="217">
        <f t="shared" ca="1" si="227"/>
        <v>0</v>
      </c>
      <c r="BF148" s="217">
        <f t="shared" ca="1" si="227"/>
        <v>0</v>
      </c>
      <c r="BG148" s="217"/>
      <c r="BH148" s="217">
        <f t="shared" ca="1" si="228"/>
        <v>0</v>
      </c>
      <c r="BI148" s="217">
        <f t="shared" ca="1" si="229"/>
        <v>99</v>
      </c>
      <c r="BJ148" s="217"/>
      <c r="BK148" s="253">
        <f t="shared" ca="1" si="230"/>
        <v>6.7328830717773576</v>
      </c>
      <c r="BL148" s="253">
        <f t="shared" ca="1" si="231"/>
        <v>7.22729</v>
      </c>
      <c r="BM148" s="254">
        <f t="shared" ca="1" si="232"/>
        <v>-3.5415529999564418E-2</v>
      </c>
      <c r="BN148" s="217"/>
      <c r="BO148" s="255">
        <f t="shared" ca="1" si="233"/>
        <v>0.96440872560275548</v>
      </c>
      <c r="BP148" s="255">
        <f t="shared" ca="1" si="234"/>
        <v>0</v>
      </c>
      <c r="BQ148" s="255">
        <f t="shared" ca="1" si="235"/>
        <v>3.5591274397244549E-2</v>
      </c>
      <c r="BR148" s="256">
        <f t="shared" ca="1" si="236"/>
        <v>0.59794684270952936</v>
      </c>
      <c r="BS148" s="256">
        <f t="shared" ca="1" si="237"/>
        <v>0.96440872560275548</v>
      </c>
      <c r="BT148" s="255">
        <f t="shared" ca="1" si="238"/>
        <v>0.92206366630076841</v>
      </c>
      <c r="BU148" s="255">
        <f t="shared" ca="1" si="239"/>
        <v>4.3907793633369926E-2</v>
      </c>
      <c r="BV148" s="255">
        <f t="shared" ca="1" si="240"/>
        <v>3.4028540065861694E-2</v>
      </c>
      <c r="BW148" s="256">
        <f t="shared" ca="1" si="241"/>
        <v>0.57169231613611426</v>
      </c>
      <c r="BX148" s="256">
        <f t="shared" ca="1" si="242"/>
        <v>0.92206366630076841</v>
      </c>
      <c r="BY148" s="255">
        <f t="shared" ca="1" si="243"/>
        <v>1</v>
      </c>
      <c r="BZ148" s="255">
        <f t="shared" ca="1" si="244"/>
        <v>0</v>
      </c>
      <c r="CA148" s="255">
        <f t="shared" ca="1" si="245"/>
        <v>0</v>
      </c>
      <c r="CB148" s="256">
        <f t="shared" ca="1" si="246"/>
        <v>0.57740000000000002</v>
      </c>
      <c r="CC148" s="256">
        <f t="shared" ca="1" si="247"/>
        <v>1</v>
      </c>
      <c r="CD148" s="255">
        <f t="shared" ca="1" si="248"/>
        <v>5.3164556962025315E-2</v>
      </c>
      <c r="CE148" s="255">
        <f t="shared" ca="1" si="249"/>
        <v>0.28860759493670884</v>
      </c>
      <c r="CF148" s="255">
        <f t="shared" ca="1" si="250"/>
        <v>0.65822784810126578</v>
      </c>
      <c r="CG148" s="256">
        <f t="shared" ca="1" si="251"/>
        <v>0.79075291139240511</v>
      </c>
      <c r="CH148" s="256">
        <f t="shared" ca="1" si="252"/>
        <v>5.3164556962025315E-2</v>
      </c>
      <c r="CI148" s="257" t="e">
        <f t="shared" ca="1" si="253"/>
        <v>#REF!</v>
      </c>
      <c r="CJ148" s="257" t="e">
        <f t="shared" ca="1" si="254"/>
        <v>#REF!</v>
      </c>
      <c r="CK148" s="257" t="e">
        <f t="shared" ca="1" si="255"/>
        <v>#REF!</v>
      </c>
      <c r="CL148" s="255" t="e">
        <f t="shared" ca="1" si="256"/>
        <v>#REF!</v>
      </c>
      <c r="CM148" s="255" t="e">
        <f t="shared" ca="1" si="257"/>
        <v>#REF!</v>
      </c>
      <c r="CN148" s="255" t="e">
        <f t="shared" ca="1" si="258"/>
        <v>#REF!</v>
      </c>
      <c r="CO148" s="256" t="e">
        <f t="shared" ca="1" si="259"/>
        <v>#REF!</v>
      </c>
      <c r="CP148" s="256">
        <f t="shared" ca="1" si="260"/>
        <v>-1</v>
      </c>
      <c r="CQ148" s="255">
        <f t="shared" ca="1" si="261"/>
        <v>4.4862245117488417E-3</v>
      </c>
      <c r="CR148" s="255">
        <f t="shared" ca="1" si="262"/>
        <v>1.4221038484955479E-2</v>
      </c>
      <c r="CS148" s="255">
        <f t="shared" ca="1" si="263"/>
        <v>0.98129273700329567</v>
      </c>
      <c r="CT148" s="256">
        <f t="shared" ca="1" si="264"/>
        <v>1.1356890694507893</v>
      </c>
      <c r="CU148" s="256">
        <f t="shared" ca="1" si="265"/>
        <v>4.4862245117488417E-3</v>
      </c>
      <c r="CV148" s="217"/>
      <c r="CW148" s="252">
        <f t="shared" ca="1" si="266"/>
        <v>0.32226545453434574</v>
      </c>
      <c r="CX148" s="256">
        <f t="shared" ca="1" si="267"/>
        <v>0.50519613812033248</v>
      </c>
      <c r="CY148" s="252">
        <f t="shared" ca="1" si="268"/>
        <v>0.93841642228739008</v>
      </c>
      <c r="CZ148" s="252">
        <f t="shared" ca="1" si="269"/>
        <v>0.7601880877742947</v>
      </c>
      <c r="DA148" s="258" t="e">
        <f t="shared" ca="1" si="270"/>
        <v>#NUM!</v>
      </c>
      <c r="DB148" s="259"/>
      <c r="DC148" s="258">
        <f t="shared" ca="1" si="271"/>
        <v>-999</v>
      </c>
    </row>
    <row r="149" spans="1:107" ht="14.4" x14ac:dyDescent="0.3">
      <c r="A149" s="217"/>
      <c r="B149" s="217"/>
      <c r="C149" s="217"/>
      <c r="D149" s="217" t="s">
        <v>1126</v>
      </c>
      <c r="E149" s="217"/>
      <c r="F149" s="217"/>
      <c r="G149" s="217"/>
      <c r="H149" s="217"/>
      <c r="I149" s="228">
        <v>8.01</v>
      </c>
      <c r="J149" s="217">
        <v>1.0999999999999999E-2</v>
      </c>
      <c r="K149" s="228">
        <v>30.5</v>
      </c>
      <c r="L149" s="228">
        <v>9.1999999999999993</v>
      </c>
      <c r="M149" s="228">
        <v>33.299999999999997</v>
      </c>
      <c r="N149" s="228">
        <v>44.2</v>
      </c>
      <c r="O149" s="228"/>
      <c r="P149" s="228">
        <v>0.03</v>
      </c>
      <c r="Q149" s="228">
        <v>20</v>
      </c>
      <c r="R149" s="217"/>
      <c r="S149" s="228">
        <v>108</v>
      </c>
      <c r="T149" s="228">
        <v>277</v>
      </c>
      <c r="U149" s="217">
        <v>0</v>
      </c>
      <c r="V149" s="217"/>
      <c r="W149" s="217">
        <v>2E-3</v>
      </c>
      <c r="X149" s="276"/>
      <c r="Y149" s="217"/>
      <c r="Z149" s="228">
        <v>0.217</v>
      </c>
      <c r="AA149" s="277"/>
      <c r="AB149" s="217">
        <v>0</v>
      </c>
      <c r="AC149" s="228">
        <v>0</v>
      </c>
      <c r="AD149" s="217"/>
      <c r="AE149" s="217"/>
      <c r="AF149" s="217"/>
      <c r="AG149" s="217" t="str">
        <f t="shared" ca="1" si="223"/>
        <v>W_ID_284_FS_001</v>
      </c>
      <c r="AH149" s="217"/>
      <c r="AI149" s="217"/>
      <c r="AJ149" s="217"/>
      <c r="AK149" s="217"/>
      <c r="AL149" s="217">
        <f t="shared" ca="1" si="224"/>
        <v>8.01</v>
      </c>
      <c r="AM149" s="228">
        <v>1.0999999999999999E-2</v>
      </c>
      <c r="AN149" s="217">
        <f t="shared" ca="1" si="225"/>
        <v>30.5</v>
      </c>
      <c r="AO149" s="217">
        <f t="shared" ca="1" si="225"/>
        <v>9.1999999999999993</v>
      </c>
      <c r="AP149" s="217">
        <f t="shared" ca="1" si="225"/>
        <v>33.299999999999997</v>
      </c>
      <c r="AQ149" s="217">
        <f t="shared" ca="1" si="225"/>
        <v>44.2</v>
      </c>
      <c r="AR149" s="217">
        <f t="shared" ca="1" si="225"/>
        <v>0</v>
      </c>
      <c r="AS149" s="217">
        <f t="shared" ca="1" si="225"/>
        <v>0.03</v>
      </c>
      <c r="AT149" s="217">
        <f t="shared" ca="1" si="225"/>
        <v>20</v>
      </c>
      <c r="AU149" s="217">
        <f t="shared" ca="1" si="225"/>
        <v>0</v>
      </c>
      <c r="AV149" s="217">
        <f t="shared" ca="1" si="225"/>
        <v>108</v>
      </c>
      <c r="AW149" s="217">
        <f t="shared" ca="1" si="225"/>
        <v>277</v>
      </c>
      <c r="AX149" s="217">
        <f t="shared" ca="1" si="225"/>
        <v>0</v>
      </c>
      <c r="AY149" s="217"/>
      <c r="AZ149" s="217">
        <f t="shared" ca="1" si="226"/>
        <v>2E-3</v>
      </c>
      <c r="BA149" s="217">
        <f t="shared" ca="1" si="226"/>
        <v>0</v>
      </c>
      <c r="BB149" s="217">
        <f t="shared" ca="1" si="226"/>
        <v>0</v>
      </c>
      <c r="BC149" s="217">
        <f t="shared" ca="1" si="226"/>
        <v>0.217</v>
      </c>
      <c r="BD149" s="217"/>
      <c r="BE149" s="217">
        <f t="shared" ca="1" si="227"/>
        <v>0</v>
      </c>
      <c r="BF149" s="217">
        <f t="shared" ca="1" si="227"/>
        <v>0</v>
      </c>
      <c r="BG149" s="217"/>
      <c r="BH149" s="217">
        <f t="shared" ca="1" si="228"/>
        <v>0</v>
      </c>
      <c r="BI149" s="217">
        <f t="shared" ca="1" si="229"/>
        <v>99</v>
      </c>
      <c r="BJ149" s="217"/>
      <c r="BK149" s="253">
        <f t="shared" ca="1" si="230"/>
        <v>6.8611509041932317</v>
      </c>
      <c r="BL149" s="253">
        <f t="shared" ca="1" si="231"/>
        <v>7.3527900000000006</v>
      </c>
      <c r="BM149" s="254">
        <f t="shared" ca="1" si="232"/>
        <v>-3.4588514129936417E-2</v>
      </c>
      <c r="BN149" s="217"/>
      <c r="BO149" s="255">
        <f t="shared" ca="1" si="233"/>
        <v>0.96385542168674698</v>
      </c>
      <c r="BP149" s="255">
        <f t="shared" ca="1" si="234"/>
        <v>0</v>
      </c>
      <c r="BQ149" s="255">
        <f t="shared" ca="1" si="235"/>
        <v>3.614457831325301E-2</v>
      </c>
      <c r="BR149" s="256">
        <f t="shared" ca="1" si="236"/>
        <v>0.59826626506024094</v>
      </c>
      <c r="BS149" s="256">
        <f t="shared" ca="1" si="237"/>
        <v>0.96385542168674698</v>
      </c>
      <c r="BT149" s="255">
        <f t="shared" ca="1" si="238"/>
        <v>0.91533180778032031</v>
      </c>
      <c r="BU149" s="255">
        <f t="shared" ca="1" si="239"/>
        <v>5.0343249427917611E-2</v>
      </c>
      <c r="BV149" s="255">
        <f t="shared" ca="1" si="240"/>
        <v>3.4324942791762014E-2</v>
      </c>
      <c r="BW149" s="256">
        <f t="shared" ca="1" si="241"/>
        <v>0.56814759725400454</v>
      </c>
      <c r="BX149" s="256">
        <f t="shared" ca="1" si="242"/>
        <v>0.91533180778032031</v>
      </c>
      <c r="BY149" s="255">
        <f t="shared" ca="1" si="243"/>
        <v>1</v>
      </c>
      <c r="BZ149" s="255">
        <f t="shared" ca="1" si="244"/>
        <v>0</v>
      </c>
      <c r="CA149" s="255">
        <f t="shared" ca="1" si="245"/>
        <v>0</v>
      </c>
      <c r="CB149" s="256">
        <f t="shared" ca="1" si="246"/>
        <v>0.57740000000000002</v>
      </c>
      <c r="CC149" s="256">
        <f t="shared" ca="1" si="247"/>
        <v>1</v>
      </c>
      <c r="CD149" s="255">
        <f t="shared" ca="1" si="248"/>
        <v>4.9382716049382713E-2</v>
      </c>
      <c r="CE149" s="255">
        <f t="shared" ca="1" si="249"/>
        <v>0.26666666666666666</v>
      </c>
      <c r="CF149" s="255">
        <f t="shared" ca="1" si="250"/>
        <v>0.68395061728395057</v>
      </c>
      <c r="CG149" s="256">
        <f t="shared" ca="1" si="251"/>
        <v>0.81827135802469131</v>
      </c>
      <c r="CH149" s="256">
        <f t="shared" ca="1" si="252"/>
        <v>4.9382716049382713E-2</v>
      </c>
      <c r="CI149" s="257" t="e">
        <f t="shared" ca="1" si="253"/>
        <v>#REF!</v>
      </c>
      <c r="CJ149" s="257" t="e">
        <f t="shared" ca="1" si="254"/>
        <v>#REF!</v>
      </c>
      <c r="CK149" s="257" t="e">
        <f t="shared" ca="1" si="255"/>
        <v>#REF!</v>
      </c>
      <c r="CL149" s="255" t="e">
        <f t="shared" ca="1" si="256"/>
        <v>#REF!</v>
      </c>
      <c r="CM149" s="255" t="e">
        <f t="shared" ca="1" si="257"/>
        <v>#REF!</v>
      </c>
      <c r="CN149" s="255" t="e">
        <f t="shared" ca="1" si="258"/>
        <v>#REF!</v>
      </c>
      <c r="CO149" s="256" t="e">
        <f t="shared" ca="1" si="259"/>
        <v>#REF!</v>
      </c>
      <c r="CP149" s="256">
        <f t="shared" ca="1" si="260"/>
        <v>-1</v>
      </c>
      <c r="CQ149" s="255">
        <f t="shared" ca="1" si="261"/>
        <v>4.5046322019872383E-3</v>
      </c>
      <c r="CR149" s="255">
        <f t="shared" ca="1" si="262"/>
        <v>1.3587743035502489E-2</v>
      </c>
      <c r="CS149" s="255">
        <f t="shared" ca="1" si="263"/>
        <v>0.98190762476251026</v>
      </c>
      <c r="CT149" s="256">
        <f t="shared" ca="1" si="264"/>
        <v>1.136409708946698</v>
      </c>
      <c r="CU149" s="256">
        <f t="shared" ca="1" si="265"/>
        <v>4.5046322019872383E-3</v>
      </c>
      <c r="CV149" s="217"/>
      <c r="CW149" s="252">
        <f t="shared" ca="1" si="266"/>
        <v>0.28215338534201861</v>
      </c>
      <c r="CX149" s="256">
        <f t="shared" ca="1" si="267"/>
        <v>0.40513142118479073</v>
      </c>
      <c r="CY149" s="252">
        <f t="shared" ca="1" si="268"/>
        <v>0.92993898590363977</v>
      </c>
      <c r="CZ149" s="252">
        <f t="shared" ca="1" si="269"/>
        <v>0.75102040816326532</v>
      </c>
      <c r="DA149" s="258" t="e">
        <f t="shared" ca="1" si="270"/>
        <v>#NUM!</v>
      </c>
      <c r="DB149" s="259"/>
      <c r="DC149" s="258">
        <f t="shared" ca="1" si="271"/>
        <v>-999</v>
      </c>
    </row>
    <row r="150" spans="1:107" ht="14.4" x14ac:dyDescent="0.3">
      <c r="A150" s="217"/>
      <c r="B150" s="217"/>
      <c r="C150" s="217"/>
      <c r="D150" s="217" t="s">
        <v>1127</v>
      </c>
      <c r="E150" s="217"/>
      <c r="F150" s="217"/>
      <c r="G150" s="217"/>
      <c r="H150" s="217"/>
      <c r="I150" s="228">
        <v>8.31</v>
      </c>
      <c r="J150" s="217">
        <v>1.2E-2</v>
      </c>
      <c r="K150" s="228">
        <v>34.5</v>
      </c>
      <c r="L150" s="228">
        <v>6.3</v>
      </c>
      <c r="M150" s="228">
        <v>39.700000000000003</v>
      </c>
      <c r="N150" s="228">
        <v>38.6</v>
      </c>
      <c r="O150" s="228"/>
      <c r="P150" s="228">
        <v>2.7E-2</v>
      </c>
      <c r="Q150" s="228">
        <v>21</v>
      </c>
      <c r="R150" s="217"/>
      <c r="S150" s="228">
        <v>81</v>
      </c>
      <c r="T150" s="228">
        <v>315</v>
      </c>
      <c r="U150" s="217">
        <v>0</v>
      </c>
      <c r="V150" s="217"/>
      <c r="W150" s="217">
        <v>0.01</v>
      </c>
      <c r="X150" s="276"/>
      <c r="Y150" s="217"/>
      <c r="Z150" s="228">
        <v>0.26600000000000001</v>
      </c>
      <c r="AA150" s="277"/>
      <c r="AB150" s="217">
        <v>0</v>
      </c>
      <c r="AC150" s="228">
        <v>0</v>
      </c>
      <c r="AD150" s="217"/>
      <c r="AE150" s="217"/>
      <c r="AF150" s="217"/>
      <c r="AG150" s="217" t="str">
        <f t="shared" ca="1" si="223"/>
        <v>W_ID_285_FS_001</v>
      </c>
      <c r="AH150" s="217"/>
      <c r="AI150" s="217"/>
      <c r="AJ150" s="217"/>
      <c r="AK150" s="217"/>
      <c r="AL150" s="217">
        <f t="shared" ca="1" si="224"/>
        <v>8.31</v>
      </c>
      <c r="AM150" s="228">
        <v>1.2E-2</v>
      </c>
      <c r="AN150" s="217">
        <f t="shared" ca="1" si="225"/>
        <v>34.5</v>
      </c>
      <c r="AO150" s="217">
        <f t="shared" ca="1" si="225"/>
        <v>6.3</v>
      </c>
      <c r="AP150" s="217">
        <f t="shared" ca="1" si="225"/>
        <v>39.700000000000003</v>
      </c>
      <c r="AQ150" s="217">
        <f t="shared" ca="1" si="225"/>
        <v>38.6</v>
      </c>
      <c r="AR150" s="217">
        <f t="shared" ca="1" si="225"/>
        <v>0</v>
      </c>
      <c r="AS150" s="217">
        <f t="shared" ca="1" si="225"/>
        <v>2.7E-2</v>
      </c>
      <c r="AT150" s="217">
        <f t="shared" ca="1" si="225"/>
        <v>21</v>
      </c>
      <c r="AU150" s="217">
        <f t="shared" ca="1" si="225"/>
        <v>0</v>
      </c>
      <c r="AV150" s="217">
        <f t="shared" ca="1" si="225"/>
        <v>81</v>
      </c>
      <c r="AW150" s="217">
        <f t="shared" ca="1" si="225"/>
        <v>315</v>
      </c>
      <c r="AX150" s="217">
        <f t="shared" ca="1" si="225"/>
        <v>0</v>
      </c>
      <c r="AY150" s="217"/>
      <c r="AZ150" s="217">
        <f t="shared" ca="1" si="226"/>
        <v>0.01</v>
      </c>
      <c r="BA150" s="217">
        <f t="shared" ca="1" si="226"/>
        <v>0</v>
      </c>
      <c r="BB150" s="217">
        <f t="shared" ca="1" si="226"/>
        <v>0</v>
      </c>
      <c r="BC150" s="217">
        <f t="shared" ca="1" si="226"/>
        <v>0.26600000000000001</v>
      </c>
      <c r="BD150" s="217"/>
      <c r="BE150" s="217">
        <f t="shared" ca="1" si="227"/>
        <v>0</v>
      </c>
      <c r="BF150" s="217">
        <f t="shared" ca="1" si="227"/>
        <v>0</v>
      </c>
      <c r="BG150" s="217"/>
      <c r="BH150" s="217">
        <f t="shared" ca="1" si="228"/>
        <v>0</v>
      </c>
      <c r="BI150" s="217">
        <f t="shared" ca="1" si="229"/>
        <v>99</v>
      </c>
      <c r="BJ150" s="217"/>
      <c r="BK150" s="253">
        <f t="shared" ca="1" si="230"/>
        <v>6.8198411786058886</v>
      </c>
      <c r="BL150" s="253">
        <f t="shared" ca="1" si="231"/>
        <v>7.4416799999999999</v>
      </c>
      <c r="BM150" s="254">
        <f t="shared" ca="1" si="232"/>
        <v>-4.360255919452332E-2</v>
      </c>
      <c r="BN150" s="217"/>
      <c r="BO150" s="255">
        <f t="shared" ca="1" si="233"/>
        <v>0.96885813148788924</v>
      </c>
      <c r="BP150" s="255">
        <f t="shared" ca="1" si="234"/>
        <v>0</v>
      </c>
      <c r="BQ150" s="255">
        <f t="shared" ca="1" si="235"/>
        <v>3.1141868512110728E-2</v>
      </c>
      <c r="BR150" s="256">
        <f t="shared" ca="1" si="236"/>
        <v>0.5953782006920415</v>
      </c>
      <c r="BS150" s="256">
        <f t="shared" ca="1" si="237"/>
        <v>0.96885813148788924</v>
      </c>
      <c r="BT150" s="255">
        <f t="shared" ca="1" si="238"/>
        <v>0.91803278688524592</v>
      </c>
      <c r="BU150" s="255">
        <f t="shared" ca="1" si="239"/>
        <v>5.2459016393442623E-2</v>
      </c>
      <c r="BV150" s="255">
        <f t="shared" ca="1" si="240"/>
        <v>2.9508196721311476E-2</v>
      </c>
      <c r="BW150" s="256">
        <f t="shared" ca="1" si="241"/>
        <v>0.56414524590163939</v>
      </c>
      <c r="BX150" s="256">
        <f t="shared" ca="1" si="242"/>
        <v>0.91803278688524592</v>
      </c>
      <c r="BY150" s="255">
        <f t="shared" ca="1" si="243"/>
        <v>1</v>
      </c>
      <c r="BZ150" s="255">
        <f t="shared" ca="1" si="244"/>
        <v>0</v>
      </c>
      <c r="CA150" s="255">
        <f t="shared" ca="1" si="245"/>
        <v>0</v>
      </c>
      <c r="CB150" s="256">
        <f t="shared" ca="1" si="246"/>
        <v>0.57740000000000002</v>
      </c>
      <c r="CC150" s="256">
        <f t="shared" ca="1" si="247"/>
        <v>1</v>
      </c>
      <c r="CD150" s="255">
        <f t="shared" ca="1" si="248"/>
        <v>5.0359712230215826E-2</v>
      </c>
      <c r="CE150" s="255">
        <f t="shared" ca="1" si="249"/>
        <v>0.19424460431654678</v>
      </c>
      <c r="CF150" s="255">
        <f t="shared" ca="1" si="250"/>
        <v>0.75539568345323738</v>
      </c>
      <c r="CG150" s="256">
        <f t="shared" ca="1" si="251"/>
        <v>0.90133309352517987</v>
      </c>
      <c r="CH150" s="256">
        <f t="shared" ca="1" si="252"/>
        <v>5.0359712230215826E-2</v>
      </c>
      <c r="CI150" s="257" t="e">
        <f t="shared" ca="1" si="253"/>
        <v>#REF!</v>
      </c>
      <c r="CJ150" s="257" t="e">
        <f t="shared" ca="1" si="254"/>
        <v>#REF!</v>
      </c>
      <c r="CK150" s="257" t="e">
        <f t="shared" ca="1" si="255"/>
        <v>#REF!</v>
      </c>
      <c r="CL150" s="255" t="e">
        <f t="shared" ca="1" si="256"/>
        <v>#REF!</v>
      </c>
      <c r="CM150" s="255" t="e">
        <f t="shared" ca="1" si="257"/>
        <v>#REF!</v>
      </c>
      <c r="CN150" s="255" t="e">
        <f t="shared" ca="1" si="258"/>
        <v>#REF!</v>
      </c>
      <c r="CO150" s="256" t="e">
        <f t="shared" ca="1" si="259"/>
        <v>#REF!</v>
      </c>
      <c r="CP150" s="256">
        <f t="shared" ca="1" si="260"/>
        <v>-1</v>
      </c>
      <c r="CQ150" s="255">
        <f t="shared" ca="1" si="261"/>
        <v>5.4671741282067716E-3</v>
      </c>
      <c r="CR150" s="255">
        <f t="shared" ca="1" si="262"/>
        <v>9.9835353645514949E-3</v>
      </c>
      <c r="CS150" s="255">
        <f t="shared" ca="1" si="263"/>
        <v>0.98454929050724171</v>
      </c>
      <c r="CT150" s="256">
        <f t="shared" ca="1" si="264"/>
        <v>1.1400158120903388</v>
      </c>
      <c r="CU150" s="256">
        <f t="shared" ca="1" si="265"/>
        <v>5.4671741282067716E-3</v>
      </c>
      <c r="CV150" s="217"/>
      <c r="CW150" s="252">
        <f t="shared" ca="1" si="266"/>
        <v>1.2093794235408462E-2</v>
      </c>
      <c r="CX150" s="256">
        <f t="shared" ca="1" si="267"/>
        <v>-1.0940785595181524E-4</v>
      </c>
      <c r="CY150" s="252">
        <f t="shared" ca="1" si="268"/>
        <v>0.90674183697439514</v>
      </c>
      <c r="CZ150" s="252">
        <f t="shared" ca="1" si="269"/>
        <v>0.64615384615384619</v>
      </c>
      <c r="DA150" s="258" t="e">
        <f t="shared" ca="1" si="270"/>
        <v>#NUM!</v>
      </c>
      <c r="DB150" s="259"/>
      <c r="DC150" s="258">
        <f t="shared" ca="1" si="271"/>
        <v>-999</v>
      </c>
    </row>
    <row r="151" spans="1:107" ht="14.4" x14ac:dyDescent="0.3">
      <c r="A151" s="217"/>
      <c r="B151" s="217"/>
      <c r="C151" s="217"/>
      <c r="D151" s="217" t="s">
        <v>1129</v>
      </c>
      <c r="E151" s="217"/>
      <c r="F151" s="217"/>
      <c r="G151" s="217"/>
      <c r="H151" s="217"/>
      <c r="I151" s="228">
        <v>7.93</v>
      </c>
      <c r="J151" s="217">
        <v>1.097</v>
      </c>
      <c r="K151" s="228">
        <v>1126.0999999999999</v>
      </c>
      <c r="L151" s="228">
        <v>33.700000000000003</v>
      </c>
      <c r="M151" s="228">
        <v>59.4</v>
      </c>
      <c r="N151" s="228">
        <v>29.8</v>
      </c>
      <c r="O151" s="228"/>
      <c r="P151" s="228">
        <v>8.5790000000000006</v>
      </c>
      <c r="Q151" s="228">
        <v>69</v>
      </c>
      <c r="R151" s="217"/>
      <c r="S151" s="228">
        <v>120</v>
      </c>
      <c r="T151" s="228">
        <v>2611</v>
      </c>
      <c r="U151" s="217">
        <v>21.4</v>
      </c>
      <c r="V151" s="217"/>
      <c r="W151" s="217">
        <v>0.93899999999999995</v>
      </c>
      <c r="X151" s="276"/>
      <c r="Y151" s="217"/>
      <c r="Z151" s="228">
        <v>1.1439999999999999</v>
      </c>
      <c r="AA151" s="277"/>
      <c r="AB151" s="217">
        <v>0.77600000000000002</v>
      </c>
      <c r="AC151" s="228">
        <v>0.121</v>
      </c>
      <c r="AD151" s="217"/>
      <c r="AE151" s="217">
        <v>-10.26</v>
      </c>
      <c r="AF151" s="217">
        <v>-59.39</v>
      </c>
      <c r="AG151" s="217" t="str">
        <f t="shared" ca="1" si="223"/>
        <v>W_ID_287_FS_001</v>
      </c>
      <c r="AH151" s="217"/>
      <c r="AI151" s="217"/>
      <c r="AJ151" s="217"/>
      <c r="AK151" s="217"/>
      <c r="AL151" s="217">
        <f t="shared" ca="1" si="224"/>
        <v>7.93</v>
      </c>
      <c r="AM151" s="228">
        <v>1.097</v>
      </c>
      <c r="AN151" s="217">
        <f t="shared" ca="1" si="225"/>
        <v>1126.0999999999999</v>
      </c>
      <c r="AO151" s="217">
        <f t="shared" ca="1" si="225"/>
        <v>33.700000000000003</v>
      </c>
      <c r="AP151" s="217">
        <f t="shared" ca="1" si="225"/>
        <v>59.4</v>
      </c>
      <c r="AQ151" s="217">
        <f t="shared" ca="1" si="225"/>
        <v>29.8</v>
      </c>
      <c r="AR151" s="217">
        <f t="shared" ca="1" si="225"/>
        <v>0</v>
      </c>
      <c r="AS151" s="217">
        <f t="shared" ca="1" si="225"/>
        <v>8.5790000000000006</v>
      </c>
      <c r="AT151" s="217">
        <f t="shared" ca="1" si="225"/>
        <v>69</v>
      </c>
      <c r="AU151" s="217">
        <f t="shared" ca="1" si="225"/>
        <v>0</v>
      </c>
      <c r="AV151" s="217">
        <f t="shared" ca="1" si="225"/>
        <v>120</v>
      </c>
      <c r="AW151" s="217">
        <f t="shared" ca="1" si="225"/>
        <v>2611</v>
      </c>
      <c r="AX151" s="217">
        <f t="shared" ca="1" si="225"/>
        <v>21.4</v>
      </c>
      <c r="AY151" s="217"/>
      <c r="AZ151" s="217">
        <f t="shared" ca="1" si="226"/>
        <v>0.93899999999999995</v>
      </c>
      <c r="BA151" s="217">
        <f t="shared" ca="1" si="226"/>
        <v>0</v>
      </c>
      <c r="BB151" s="217">
        <f t="shared" ca="1" si="226"/>
        <v>0</v>
      </c>
      <c r="BC151" s="217">
        <f t="shared" ca="1" si="226"/>
        <v>1.1439999999999999</v>
      </c>
      <c r="BD151" s="217"/>
      <c r="BE151" s="217">
        <f t="shared" ca="1" si="227"/>
        <v>0.77600000000000002</v>
      </c>
      <c r="BF151" s="217">
        <f t="shared" ca="1" si="227"/>
        <v>0.121</v>
      </c>
      <c r="BG151" s="217"/>
      <c r="BH151" s="217">
        <f t="shared" ca="1" si="228"/>
        <v>-10.26</v>
      </c>
      <c r="BI151" s="217">
        <f t="shared" ca="1" si="229"/>
        <v>-59.39</v>
      </c>
      <c r="BJ151" s="217"/>
      <c r="BK151" s="253">
        <f t="shared" ca="1" si="230"/>
        <v>55.462254044983737</v>
      </c>
      <c r="BL151" s="253">
        <f t="shared" ca="1" si="231"/>
        <v>47.952441999999998</v>
      </c>
      <c r="BM151" s="254">
        <f t="shared" ca="1" si="232"/>
        <v>7.2618422063698673E-2</v>
      </c>
      <c r="BN151" s="217"/>
      <c r="BO151" s="255">
        <f t="shared" ca="1" si="233"/>
        <v>0.24340770791075048</v>
      </c>
      <c r="BP151" s="255">
        <f t="shared" ca="1" si="234"/>
        <v>0</v>
      </c>
      <c r="BQ151" s="255">
        <f t="shared" ca="1" si="235"/>
        <v>0.7565922920892495</v>
      </c>
      <c r="BR151" s="256">
        <f t="shared" ca="1" si="236"/>
        <v>1.0141807302231238</v>
      </c>
      <c r="BS151" s="256">
        <f t="shared" ca="1" si="237"/>
        <v>0.24340770791075048</v>
      </c>
      <c r="BT151" s="255">
        <f t="shared" ca="1" si="238"/>
        <v>0.1754943727347873</v>
      </c>
      <c r="BU151" s="255">
        <f t="shared" ca="1" si="239"/>
        <v>0.27901061868124882</v>
      </c>
      <c r="BV151" s="255">
        <f t="shared" ca="1" si="240"/>
        <v>0.54549500858396394</v>
      </c>
      <c r="BW151" s="256">
        <f t="shared" ca="1" si="241"/>
        <v>0.73121353722896931</v>
      </c>
      <c r="BX151" s="256">
        <f t="shared" ca="1" si="242"/>
        <v>0.1754943727347873</v>
      </c>
      <c r="BY151" s="255">
        <f t="shared" ca="1" si="243"/>
        <v>1</v>
      </c>
      <c r="BZ151" s="255">
        <f t="shared" ca="1" si="244"/>
        <v>0</v>
      </c>
      <c r="CA151" s="255">
        <f t="shared" ca="1" si="245"/>
        <v>0</v>
      </c>
      <c r="CB151" s="256">
        <f t="shared" ca="1" si="246"/>
        <v>0.57740000000000002</v>
      </c>
      <c r="CC151" s="256">
        <f t="shared" ca="1" si="247"/>
        <v>1</v>
      </c>
      <c r="CD151" s="255">
        <f t="shared" ca="1" si="248"/>
        <v>2.4642857142857143E-2</v>
      </c>
      <c r="CE151" s="255">
        <f t="shared" ca="1" si="249"/>
        <v>4.2857142857142858E-2</v>
      </c>
      <c r="CF151" s="255">
        <f t="shared" ca="1" si="250"/>
        <v>0.9325</v>
      </c>
      <c r="CG151" s="256">
        <f t="shared" ca="1" si="251"/>
        <v>1.0909865357142858</v>
      </c>
      <c r="CH151" s="256">
        <f t="shared" ca="1" si="252"/>
        <v>2.4642857142857143E-2</v>
      </c>
      <c r="CI151" s="257" t="e">
        <f t="shared" ca="1" si="253"/>
        <v>#REF!</v>
      </c>
      <c r="CJ151" s="257" t="e">
        <f t="shared" ca="1" si="254"/>
        <v>#REF!</v>
      </c>
      <c r="CK151" s="257" t="e">
        <f t="shared" ca="1" si="255"/>
        <v>#REF!</v>
      </c>
      <c r="CL151" s="255" t="e">
        <f t="shared" ca="1" si="256"/>
        <v>#REF!</v>
      </c>
      <c r="CM151" s="255" t="e">
        <f t="shared" ca="1" si="257"/>
        <v>#REF!</v>
      </c>
      <c r="CN151" s="255" t="e">
        <f t="shared" ca="1" si="258"/>
        <v>#REF!</v>
      </c>
      <c r="CO151" s="256" t="e">
        <f t="shared" ca="1" si="259"/>
        <v>#REF!</v>
      </c>
      <c r="CP151" s="256">
        <f t="shared" ca="1" si="260"/>
        <v>-1</v>
      </c>
      <c r="CQ151" s="255">
        <f t="shared" ca="1" si="261"/>
        <v>0.16268331102942271</v>
      </c>
      <c r="CR151" s="255">
        <f t="shared" ca="1" si="262"/>
        <v>4.8685086419425851E-2</v>
      </c>
      <c r="CS151" s="255">
        <f t="shared" ca="1" si="263"/>
        <v>0.7886316025511515</v>
      </c>
      <c r="CT151" s="256">
        <f t="shared" ca="1" si="264"/>
        <v>1.0045662552542034</v>
      </c>
      <c r="CU151" s="256">
        <f t="shared" ca="1" si="265"/>
        <v>0.16268331102942271</v>
      </c>
      <c r="CV151" s="217"/>
      <c r="CW151" s="252">
        <f t="shared" ca="1" si="266"/>
        <v>1.5810435376664222</v>
      </c>
      <c r="CX151" s="256">
        <f t="shared" ca="1" si="267"/>
        <v>1.281473356761484</v>
      </c>
      <c r="CY151" s="252">
        <f t="shared" ca="1" si="268"/>
        <v>0.83379966424174601</v>
      </c>
      <c r="CZ151" s="252">
        <f t="shared" ca="1" si="269"/>
        <v>0.23033285489713623</v>
      </c>
      <c r="DA151" s="258" t="e">
        <f t="shared" ca="1" si="270"/>
        <v>#NUM!</v>
      </c>
      <c r="DB151" s="259"/>
      <c r="DC151" s="258">
        <f t="shared" ca="1" si="271"/>
        <v>-999</v>
      </c>
    </row>
    <row r="152" spans="1:107" ht="14.4" x14ac:dyDescent="0.3">
      <c r="A152" s="217"/>
      <c r="B152" s="217"/>
      <c r="C152" s="217"/>
      <c r="D152" s="217" t="s">
        <v>1130</v>
      </c>
      <c r="E152" s="217"/>
      <c r="F152" s="217"/>
      <c r="G152" s="217"/>
      <c r="H152" s="217"/>
      <c r="I152" s="228">
        <v>7.23</v>
      </c>
      <c r="J152" s="217">
        <v>2.4E-2</v>
      </c>
      <c r="K152" s="228">
        <v>57.9</v>
      </c>
      <c r="L152" s="228">
        <v>11.5</v>
      </c>
      <c r="M152" s="228">
        <v>14</v>
      </c>
      <c r="N152" s="228">
        <v>171</v>
      </c>
      <c r="O152" s="228"/>
      <c r="P152" s="228">
        <v>0.94</v>
      </c>
      <c r="Q152" s="228">
        <v>24</v>
      </c>
      <c r="R152" s="217"/>
      <c r="S152" s="228">
        <v>492</v>
      </c>
      <c r="T152" s="228">
        <v>1062</v>
      </c>
      <c r="U152" s="217">
        <v>8.6999999999999993</v>
      </c>
      <c r="V152" s="217"/>
      <c r="W152" s="217">
        <v>0.99099999999999999</v>
      </c>
      <c r="X152" s="276"/>
      <c r="Y152" s="217"/>
      <c r="Z152" s="228">
        <v>1.7999999999999999E-2</v>
      </c>
      <c r="AA152" s="277"/>
      <c r="AB152" s="217">
        <v>0</v>
      </c>
      <c r="AC152" s="228">
        <v>1E-3</v>
      </c>
      <c r="AD152" s="217"/>
      <c r="AE152" s="217"/>
      <c r="AF152" s="217"/>
      <c r="AG152" s="217" t="str">
        <f t="shared" ca="1" si="223"/>
        <v>W_ID_288_FS_001</v>
      </c>
      <c r="AH152" s="217"/>
      <c r="AI152" s="217"/>
      <c r="AJ152" s="217"/>
      <c r="AK152" s="217"/>
      <c r="AL152" s="217">
        <f t="shared" ca="1" si="224"/>
        <v>7.23</v>
      </c>
      <c r="AM152" s="228">
        <v>2.4E-2</v>
      </c>
      <c r="AN152" s="217">
        <f t="shared" ca="1" si="225"/>
        <v>57.9</v>
      </c>
      <c r="AO152" s="217">
        <f t="shared" ca="1" si="225"/>
        <v>11.5</v>
      </c>
      <c r="AP152" s="217">
        <f t="shared" ca="1" si="225"/>
        <v>14</v>
      </c>
      <c r="AQ152" s="217">
        <f t="shared" ca="1" si="225"/>
        <v>171</v>
      </c>
      <c r="AR152" s="217">
        <f t="shared" ca="1" si="225"/>
        <v>0</v>
      </c>
      <c r="AS152" s="217">
        <f t="shared" ca="1" si="225"/>
        <v>0.94</v>
      </c>
      <c r="AT152" s="217">
        <f t="shared" ca="1" si="225"/>
        <v>24</v>
      </c>
      <c r="AU152" s="217">
        <f t="shared" ca="1" si="225"/>
        <v>0</v>
      </c>
      <c r="AV152" s="217">
        <f t="shared" ca="1" si="225"/>
        <v>492</v>
      </c>
      <c r="AW152" s="217">
        <f t="shared" ca="1" si="225"/>
        <v>1062</v>
      </c>
      <c r="AX152" s="217">
        <f t="shared" ca="1" si="225"/>
        <v>8.6999999999999993</v>
      </c>
      <c r="AY152" s="217"/>
      <c r="AZ152" s="217">
        <f t="shared" ca="1" si="226"/>
        <v>0.99099999999999999</v>
      </c>
      <c r="BA152" s="217">
        <f t="shared" ca="1" si="226"/>
        <v>0</v>
      </c>
      <c r="BB152" s="217">
        <f t="shared" ca="1" si="226"/>
        <v>0</v>
      </c>
      <c r="BC152" s="217">
        <f t="shared" ca="1" si="226"/>
        <v>1.7999999999999999E-2</v>
      </c>
      <c r="BD152" s="217"/>
      <c r="BE152" s="217">
        <f t="shared" ca="1" si="227"/>
        <v>0</v>
      </c>
      <c r="BF152" s="217">
        <f t="shared" ca="1" si="227"/>
        <v>1E-3</v>
      </c>
      <c r="BG152" s="217"/>
      <c r="BH152" s="217">
        <f t="shared" ca="1" si="228"/>
        <v>0</v>
      </c>
      <c r="BI152" s="217">
        <f t="shared" ca="1" si="229"/>
        <v>99</v>
      </c>
      <c r="BJ152" s="217"/>
      <c r="BK152" s="253">
        <f t="shared" ca="1" si="230"/>
        <v>17.581282053290607</v>
      </c>
      <c r="BL152" s="253">
        <f t="shared" ca="1" si="231"/>
        <v>28.616631000000002</v>
      </c>
      <c r="BM152" s="254">
        <f t="shared" ca="1" si="232"/>
        <v>-0.23887115710139992</v>
      </c>
      <c r="BN152" s="217"/>
      <c r="BO152" s="255">
        <f t="shared" ca="1" si="233"/>
        <v>0.50526315789473686</v>
      </c>
      <c r="BP152" s="255">
        <f t="shared" ca="1" si="234"/>
        <v>0</v>
      </c>
      <c r="BQ152" s="255">
        <f t="shared" ca="1" si="235"/>
        <v>0.49473684210526314</v>
      </c>
      <c r="BR152" s="256">
        <f t="shared" ca="1" si="236"/>
        <v>0.86301157894736846</v>
      </c>
      <c r="BS152" s="256">
        <f t="shared" ca="1" si="237"/>
        <v>0.50526315789473686</v>
      </c>
      <c r="BT152" s="255">
        <f t="shared" ca="1" si="238"/>
        <v>0.48096192384769543</v>
      </c>
      <c r="BU152" s="255">
        <f t="shared" ca="1" si="239"/>
        <v>4.8096192384769539E-2</v>
      </c>
      <c r="BV152" s="255">
        <f t="shared" ca="1" si="240"/>
        <v>0.4709418837675351</v>
      </c>
      <c r="BW152" s="256">
        <f t="shared" ca="1" si="241"/>
        <v>0.82150400801603218</v>
      </c>
      <c r="BX152" s="256">
        <f t="shared" ca="1" si="242"/>
        <v>0.48096192384769543</v>
      </c>
      <c r="BY152" s="255">
        <f t="shared" ca="1" si="243"/>
        <v>1</v>
      </c>
      <c r="BZ152" s="255">
        <f t="shared" ca="1" si="244"/>
        <v>0</v>
      </c>
      <c r="CA152" s="255">
        <f t="shared" ca="1" si="245"/>
        <v>0</v>
      </c>
      <c r="CB152" s="256">
        <f t="shared" ca="1" si="246"/>
        <v>0.57740000000000002</v>
      </c>
      <c r="CC152" s="256">
        <f t="shared" ca="1" si="247"/>
        <v>1</v>
      </c>
      <c r="CD152" s="255">
        <f t="shared" ca="1" si="248"/>
        <v>1.5209125475285171E-2</v>
      </c>
      <c r="CE152" s="255">
        <f t="shared" ca="1" si="249"/>
        <v>0.31178707224334601</v>
      </c>
      <c r="CF152" s="255">
        <f t="shared" ca="1" si="250"/>
        <v>0.6730038022813688</v>
      </c>
      <c r="CG152" s="256">
        <f t="shared" ca="1" si="251"/>
        <v>0.7858992395437262</v>
      </c>
      <c r="CH152" s="256">
        <f t="shared" ca="1" si="252"/>
        <v>1.5209125475285171E-2</v>
      </c>
      <c r="CI152" s="257" t="e">
        <f t="shared" ca="1" si="253"/>
        <v>#REF!</v>
      </c>
      <c r="CJ152" s="257" t="e">
        <f t="shared" ca="1" si="254"/>
        <v>#REF!</v>
      </c>
      <c r="CK152" s="257" t="e">
        <f t="shared" ca="1" si="255"/>
        <v>#REF!</v>
      </c>
      <c r="CL152" s="255" t="e">
        <f t="shared" ca="1" si="256"/>
        <v>#REF!</v>
      </c>
      <c r="CM152" s="255" t="e">
        <f t="shared" ca="1" si="257"/>
        <v>#REF!</v>
      </c>
      <c r="CN152" s="255" t="e">
        <f t="shared" ca="1" si="258"/>
        <v>#REF!</v>
      </c>
      <c r="CO152" s="256" t="e">
        <f t="shared" ca="1" si="259"/>
        <v>#REF!</v>
      </c>
      <c r="CP152" s="256">
        <f t="shared" ca="1" si="260"/>
        <v>-1</v>
      </c>
      <c r="CQ152" s="255">
        <f t="shared" ca="1" si="261"/>
        <v>4.3699442888845853E-3</v>
      </c>
      <c r="CR152" s="255">
        <f t="shared" ca="1" si="262"/>
        <v>8.6795093820678289E-3</v>
      </c>
      <c r="CS152" s="255">
        <f t="shared" ca="1" si="263"/>
        <v>0.98695054632904766</v>
      </c>
      <c r="CT152" s="256">
        <f t="shared" ca="1" si="264"/>
        <v>1.1421550016785535</v>
      </c>
      <c r="CU152" s="256">
        <f t="shared" ca="1" si="265"/>
        <v>4.3699442888845853E-3</v>
      </c>
      <c r="CV152" s="217"/>
      <c r="CW152" s="252">
        <f t="shared" ca="1" si="266"/>
        <v>-0.11160042968493045</v>
      </c>
      <c r="CX152" s="256">
        <f t="shared" ca="1" si="267"/>
        <v>0.97526764502898522</v>
      </c>
      <c r="CY152" s="252">
        <f t="shared" ca="1" si="268"/>
        <v>0.99187935034802788</v>
      </c>
      <c r="CZ152" s="252">
        <f t="shared" ca="1" si="269"/>
        <v>0.66512434933487563</v>
      </c>
      <c r="DA152" s="258" t="e">
        <f t="shared" ca="1" si="270"/>
        <v>#NUM!</v>
      </c>
      <c r="DB152" s="259"/>
      <c r="DC152" s="258">
        <f t="shared" ca="1" si="271"/>
        <v>-999</v>
      </c>
    </row>
    <row r="153" spans="1:107" ht="14.4" x14ac:dyDescent="0.3">
      <c r="A153" s="217"/>
      <c r="B153" s="217"/>
      <c r="C153" s="217"/>
      <c r="D153" s="217" t="s">
        <v>1131</v>
      </c>
      <c r="E153" s="217"/>
      <c r="F153" s="217"/>
      <c r="G153" s="217"/>
      <c r="H153" s="217"/>
      <c r="I153" s="228">
        <v>8.17</v>
      </c>
      <c r="J153" s="217">
        <v>0.153</v>
      </c>
      <c r="K153" s="228">
        <v>127.6</v>
      </c>
      <c r="L153" s="228">
        <v>9</v>
      </c>
      <c r="M153" s="228">
        <v>65.2</v>
      </c>
      <c r="N153" s="228">
        <v>66.099999999999994</v>
      </c>
      <c r="O153" s="228"/>
      <c r="P153" s="228">
        <v>2.0699999999999998</v>
      </c>
      <c r="Q153" s="228">
        <v>21</v>
      </c>
      <c r="R153" s="217"/>
      <c r="S153" s="228">
        <v>54</v>
      </c>
      <c r="T153" s="228">
        <v>821</v>
      </c>
      <c r="U153" s="217">
        <v>0</v>
      </c>
      <c r="V153" s="217"/>
      <c r="W153" s="217">
        <v>4.2999999999999997E-2</v>
      </c>
      <c r="X153" s="276"/>
      <c r="Y153" s="217"/>
      <c r="Z153" s="228">
        <v>0.72899999999999998</v>
      </c>
      <c r="AA153" s="277"/>
      <c r="AB153" s="217">
        <v>4.1000000000000002E-2</v>
      </c>
      <c r="AC153" s="228">
        <v>2.8000000000000001E-2</v>
      </c>
      <c r="AD153" s="217"/>
      <c r="AE153" s="217"/>
      <c r="AF153" s="217"/>
      <c r="AG153" s="217" t="str">
        <f t="shared" ca="1" si="223"/>
        <v>W_ID_289_FS_001</v>
      </c>
      <c r="AH153" s="217"/>
      <c r="AI153" s="217"/>
      <c r="AJ153" s="217"/>
      <c r="AK153" s="217"/>
      <c r="AL153" s="217">
        <f t="shared" ca="1" si="224"/>
        <v>8.17</v>
      </c>
      <c r="AM153" s="228">
        <v>0.153</v>
      </c>
      <c r="AN153" s="217">
        <f t="shared" ca="1" si="225"/>
        <v>127.6</v>
      </c>
      <c r="AO153" s="217">
        <f t="shared" ca="1" si="225"/>
        <v>9</v>
      </c>
      <c r="AP153" s="217">
        <f t="shared" ca="1" si="225"/>
        <v>65.2</v>
      </c>
      <c r="AQ153" s="217">
        <f t="shared" ca="1" si="225"/>
        <v>66.099999999999994</v>
      </c>
      <c r="AR153" s="217">
        <f t="shared" ca="1" si="225"/>
        <v>0</v>
      </c>
      <c r="AS153" s="217">
        <f t="shared" ca="1" si="225"/>
        <v>2.0699999999999998</v>
      </c>
      <c r="AT153" s="217">
        <f t="shared" ca="1" si="225"/>
        <v>21</v>
      </c>
      <c r="AU153" s="217">
        <f t="shared" ca="1" si="225"/>
        <v>0</v>
      </c>
      <c r="AV153" s="217">
        <f t="shared" ca="1" si="225"/>
        <v>54</v>
      </c>
      <c r="AW153" s="217">
        <f t="shared" ca="1" si="225"/>
        <v>821</v>
      </c>
      <c r="AX153" s="217">
        <f t="shared" ca="1" si="225"/>
        <v>0</v>
      </c>
      <c r="AY153" s="217"/>
      <c r="AZ153" s="217">
        <f t="shared" ca="1" si="226"/>
        <v>4.2999999999999997E-2</v>
      </c>
      <c r="BA153" s="217">
        <f t="shared" ca="1" si="226"/>
        <v>0</v>
      </c>
      <c r="BB153" s="217">
        <f t="shared" ca="1" si="226"/>
        <v>0</v>
      </c>
      <c r="BC153" s="217">
        <f t="shared" ca="1" si="226"/>
        <v>0.72899999999999998</v>
      </c>
      <c r="BD153" s="217"/>
      <c r="BE153" s="217">
        <f t="shared" ca="1" si="227"/>
        <v>4.1000000000000002E-2</v>
      </c>
      <c r="BF153" s="217">
        <f t="shared" ca="1" si="227"/>
        <v>2.8000000000000001E-2</v>
      </c>
      <c r="BG153" s="217"/>
      <c r="BH153" s="217">
        <f t="shared" ca="1" si="228"/>
        <v>0</v>
      </c>
      <c r="BI153" s="217">
        <f t="shared" ca="1" si="229"/>
        <v>99</v>
      </c>
      <c r="BJ153" s="217"/>
      <c r="BK153" s="253">
        <f t="shared" ca="1" si="230"/>
        <v>14.495854056743115</v>
      </c>
      <c r="BL153" s="253">
        <f t="shared" ca="1" si="231"/>
        <v>15.172879999999999</v>
      </c>
      <c r="BM153" s="254">
        <f t="shared" ca="1" si="232"/>
        <v>-2.2819508980802303E-2</v>
      </c>
      <c r="BN153" s="217"/>
      <c r="BO153" s="255">
        <f t="shared" ca="1" si="233"/>
        <v>0.28865979381443296</v>
      </c>
      <c r="BP153" s="255">
        <f t="shared" ca="1" si="234"/>
        <v>0</v>
      </c>
      <c r="BQ153" s="255">
        <f t="shared" ca="1" si="235"/>
        <v>0.71134020618556693</v>
      </c>
      <c r="BR153" s="256">
        <f t="shared" ca="1" si="236"/>
        <v>0.9880567010309278</v>
      </c>
      <c r="BS153" s="256">
        <f t="shared" ca="1" si="237"/>
        <v>0.28865979381443296</v>
      </c>
      <c r="BT153" s="255">
        <f t="shared" ca="1" si="238"/>
        <v>0.23850085178875643</v>
      </c>
      <c r="BU153" s="255">
        <f t="shared" ca="1" si="239"/>
        <v>0.17376490630323682</v>
      </c>
      <c r="BV153" s="255">
        <f t="shared" ca="1" si="240"/>
        <v>0.58773424190800683</v>
      </c>
      <c r="BW153" s="256">
        <f t="shared" ca="1" si="241"/>
        <v>0.81636712095400343</v>
      </c>
      <c r="BX153" s="256">
        <f t="shared" ca="1" si="242"/>
        <v>0.23850085178875643</v>
      </c>
      <c r="BY153" s="255">
        <f t="shared" ca="1" si="243"/>
        <v>1</v>
      </c>
      <c r="BZ153" s="255">
        <f t="shared" ca="1" si="244"/>
        <v>0</v>
      </c>
      <c r="CA153" s="255">
        <f t="shared" ca="1" si="245"/>
        <v>0</v>
      </c>
      <c r="CB153" s="256">
        <f t="shared" ca="1" si="246"/>
        <v>0.57740000000000002</v>
      </c>
      <c r="CC153" s="256">
        <f t="shared" ca="1" si="247"/>
        <v>1</v>
      </c>
      <c r="CD153" s="255">
        <f t="shared" ca="1" si="248"/>
        <v>2.34375E-2</v>
      </c>
      <c r="CE153" s="255">
        <f t="shared" ca="1" si="249"/>
        <v>6.0267857142857144E-2</v>
      </c>
      <c r="CF153" s="255">
        <f t="shared" ca="1" si="250"/>
        <v>0.9162946428571429</v>
      </c>
      <c r="CG153" s="256">
        <f t="shared" ca="1" si="251"/>
        <v>1.0715782366071429</v>
      </c>
      <c r="CH153" s="256">
        <f t="shared" ca="1" si="252"/>
        <v>2.34375E-2</v>
      </c>
      <c r="CI153" s="257" t="e">
        <f t="shared" ca="1" si="253"/>
        <v>#REF!</v>
      </c>
      <c r="CJ153" s="257" t="e">
        <f t="shared" ca="1" si="254"/>
        <v>#REF!</v>
      </c>
      <c r="CK153" s="257" t="e">
        <f t="shared" ca="1" si="255"/>
        <v>#REF!</v>
      </c>
      <c r="CL153" s="255" t="e">
        <f t="shared" ca="1" si="256"/>
        <v>#REF!</v>
      </c>
      <c r="CM153" s="255" t="e">
        <f t="shared" ca="1" si="257"/>
        <v>#REF!</v>
      </c>
      <c r="CN153" s="255" t="e">
        <f t="shared" ca="1" si="258"/>
        <v>#REF!</v>
      </c>
      <c r="CO153" s="256" t="e">
        <f t="shared" ca="1" si="259"/>
        <v>#REF!</v>
      </c>
      <c r="CP153" s="256">
        <f t="shared" ca="1" si="260"/>
        <v>-1</v>
      </c>
      <c r="CQ153" s="255">
        <f t="shared" ca="1" si="261"/>
        <v>1.5285481554934158E-2</v>
      </c>
      <c r="CR153" s="255">
        <f t="shared" ca="1" si="262"/>
        <v>1.0781295767586789E-2</v>
      </c>
      <c r="CS153" s="255">
        <f t="shared" ca="1" si="263"/>
        <v>0.97393322267747917</v>
      </c>
      <c r="CT153" s="256">
        <f t="shared" ca="1" si="264"/>
        <v>1.1334265292755041</v>
      </c>
      <c r="CU153" s="256">
        <f t="shared" ca="1" si="265"/>
        <v>1.5285481554934158E-2</v>
      </c>
      <c r="CV153" s="217"/>
      <c r="CW153" s="252">
        <f t="shared" ca="1" si="266"/>
        <v>8.8283559393009581E-2</v>
      </c>
      <c r="CX153" s="256">
        <f t="shared" ca="1" si="267"/>
        <v>9.423742314672956E-2</v>
      </c>
      <c r="CY153" s="252">
        <f t="shared" ca="1" si="268"/>
        <v>0.91021757091710265</v>
      </c>
      <c r="CZ153" s="252">
        <f t="shared" ca="1" si="269"/>
        <v>0.41360294117647062</v>
      </c>
      <c r="DA153" s="258" t="e">
        <f t="shared" ca="1" si="270"/>
        <v>#NUM!</v>
      </c>
      <c r="DB153" s="259"/>
      <c r="DC153" s="258">
        <f t="shared" ca="1" si="271"/>
        <v>-999</v>
      </c>
    </row>
    <row r="154" spans="1:107" ht="14.4" x14ac:dyDescent="0.3">
      <c r="I154" s="281"/>
      <c r="K154" s="281"/>
      <c r="L154" s="281"/>
      <c r="M154" s="281"/>
      <c r="N154" s="281"/>
      <c r="O154" s="281"/>
      <c r="P154" s="281"/>
      <c r="Q154" s="281"/>
      <c r="S154" s="281"/>
      <c r="T154" s="281"/>
      <c r="X154" s="282"/>
      <c r="Z154" s="281"/>
      <c r="AA154" s="283"/>
      <c r="AC154" s="281"/>
      <c r="AM154" s="281"/>
      <c r="BK154" s="284"/>
      <c r="BL154" s="284"/>
      <c r="BM154" s="285"/>
      <c r="BO154" s="286"/>
      <c r="BP154" s="286"/>
      <c r="BQ154" s="286"/>
      <c r="BR154" s="287"/>
      <c r="BS154" s="287"/>
      <c r="BT154" s="286"/>
      <c r="BU154" s="286"/>
      <c r="BV154" s="286"/>
      <c r="BW154" s="287"/>
      <c r="BX154" s="287"/>
      <c r="BY154" s="286"/>
      <c r="BZ154" s="286"/>
      <c r="CA154" s="286"/>
      <c r="CB154" s="287"/>
      <c r="CC154" s="287"/>
      <c r="CD154" s="286"/>
      <c r="CE154" s="286"/>
      <c r="CF154" s="286"/>
      <c r="CG154" s="287"/>
      <c r="CH154" s="287"/>
      <c r="CI154" s="288"/>
      <c r="CJ154" s="288"/>
      <c r="CK154" s="288"/>
      <c r="CL154" s="286"/>
      <c r="CM154" s="286"/>
      <c r="CN154" s="286"/>
      <c r="CO154" s="287"/>
      <c r="CP154" s="287"/>
      <c r="CQ154" s="286"/>
      <c r="CR154" s="286"/>
      <c r="CS154" s="286"/>
      <c r="CT154" s="287"/>
      <c r="CU154" s="287"/>
      <c r="CW154" s="289"/>
      <c r="CX154" s="287"/>
      <c r="CY154" s="289"/>
      <c r="CZ154" s="289"/>
      <c r="DA154" s="290"/>
      <c r="DB154" s="291"/>
      <c r="DC154" s="290"/>
    </row>
    <row r="155" spans="1:107" ht="14.4" x14ac:dyDescent="0.3">
      <c r="I155" s="281"/>
      <c r="K155" s="281"/>
      <c r="L155" s="281"/>
      <c r="M155" s="281"/>
      <c r="N155" s="281"/>
      <c r="O155" s="281"/>
      <c r="P155" s="281"/>
      <c r="Q155" s="281"/>
      <c r="S155" s="281"/>
      <c r="T155" s="281"/>
      <c r="Z155" s="281"/>
      <c r="AC155" s="281"/>
      <c r="AM155" s="281"/>
      <c r="BK155" s="284"/>
      <c r="BL155" s="284"/>
      <c r="BM155" s="285"/>
      <c r="BO155" s="286"/>
      <c r="BP155" s="286"/>
      <c r="BQ155" s="286"/>
      <c r="BR155" s="287"/>
      <c r="BS155" s="287"/>
      <c r="BT155" s="286"/>
      <c r="BU155" s="286"/>
      <c r="BV155" s="286"/>
      <c r="BW155" s="287"/>
      <c r="BX155" s="287"/>
      <c r="BY155" s="286"/>
      <c r="BZ155" s="286"/>
      <c r="CA155" s="286"/>
      <c r="CB155" s="287"/>
      <c r="CC155" s="287"/>
      <c r="CD155" s="286"/>
      <c r="CE155" s="286"/>
      <c r="CF155" s="286"/>
      <c r="CG155" s="287"/>
      <c r="CH155" s="287"/>
      <c r="CI155" s="288"/>
      <c r="CJ155" s="288"/>
      <c r="CK155" s="288"/>
      <c r="CL155" s="286"/>
      <c r="CM155" s="286"/>
      <c r="CN155" s="286"/>
      <c r="CO155" s="287"/>
      <c r="CP155" s="287"/>
      <c r="CQ155" s="286"/>
      <c r="CR155" s="286"/>
      <c r="CS155" s="286"/>
      <c r="CT155" s="287"/>
      <c r="CU155" s="287"/>
      <c r="CW155" s="289"/>
      <c r="CX155" s="287"/>
      <c r="CY155" s="289"/>
      <c r="CZ155" s="289"/>
      <c r="DA155" s="290"/>
      <c r="DB155" s="291"/>
      <c r="DC155" s="290"/>
    </row>
    <row r="156" spans="1:107" ht="14.4" x14ac:dyDescent="0.3">
      <c r="I156" s="281"/>
      <c r="K156" s="281"/>
      <c r="L156" s="281"/>
      <c r="M156" s="281"/>
      <c r="N156" s="281"/>
      <c r="O156" s="281"/>
      <c r="P156" s="281"/>
      <c r="Q156" s="281"/>
      <c r="S156" s="281"/>
      <c r="T156" s="281"/>
      <c r="Z156" s="281"/>
      <c r="AC156" s="281"/>
      <c r="AM156" s="281"/>
      <c r="BK156" s="284"/>
      <c r="BL156" s="284"/>
      <c r="BM156" s="285"/>
      <c r="BO156" s="286"/>
      <c r="BP156" s="286"/>
      <c r="BQ156" s="286"/>
      <c r="BR156" s="287"/>
      <c r="BS156" s="287"/>
      <c r="BT156" s="286"/>
      <c r="BU156" s="286"/>
      <c r="BV156" s="286"/>
      <c r="BW156" s="287"/>
      <c r="BX156" s="287"/>
      <c r="BY156" s="286"/>
      <c r="BZ156" s="286"/>
      <c r="CA156" s="286"/>
      <c r="CB156" s="287"/>
      <c r="CC156" s="287"/>
      <c r="CD156" s="286"/>
      <c r="CE156" s="286"/>
      <c r="CF156" s="286"/>
      <c r="CG156" s="287"/>
      <c r="CH156" s="287"/>
      <c r="CI156" s="288"/>
      <c r="CJ156" s="288"/>
      <c r="CK156" s="288"/>
      <c r="CL156" s="286"/>
      <c r="CM156" s="286"/>
      <c r="CN156" s="286"/>
      <c r="CO156" s="287"/>
      <c r="CP156" s="287"/>
      <c r="CQ156" s="286"/>
      <c r="CR156" s="286"/>
      <c r="CS156" s="286"/>
      <c r="CT156" s="287"/>
      <c r="CU156" s="287"/>
      <c r="CW156" s="289"/>
      <c r="CX156" s="287"/>
      <c r="CY156" s="289"/>
      <c r="CZ156" s="289"/>
      <c r="DA156" s="290"/>
      <c r="DB156" s="291"/>
      <c r="DC156" s="290"/>
    </row>
  </sheetData>
  <mergeCells count="16">
    <mergeCell ref="CQ1:CU1"/>
    <mergeCell ref="N1:O1"/>
    <mergeCell ref="P1:Q1"/>
    <mergeCell ref="R1:S1"/>
    <mergeCell ref="T1:U1"/>
    <mergeCell ref="V1:W1"/>
    <mergeCell ref="X1:Z1"/>
    <mergeCell ref="D3:K5"/>
    <mergeCell ref="L3:M5"/>
    <mergeCell ref="CI5:CK5"/>
    <mergeCell ref="I6:AD6"/>
    <mergeCell ref="BO1:BS1"/>
    <mergeCell ref="BT1:BX1"/>
    <mergeCell ref="BY1:CC1"/>
    <mergeCell ref="CD1:CH1"/>
    <mergeCell ref="CI1:CP1"/>
  </mergeCells>
  <conditionalFormatting sqref="BM8:BM87 BM128:BM156">
    <cfRule type="cellIs" dxfId="7" priority="7" stopIfTrue="1" operator="between">
      <formula>-0.05</formula>
      <formula>0.05</formula>
    </cfRule>
    <cfRule type="cellIs" dxfId="6" priority="8" stopIfTrue="1" operator="notBetween">
      <formula>-0.05</formula>
      <formula>0.05</formula>
    </cfRule>
  </conditionalFormatting>
  <conditionalFormatting sqref="BM88:BM103">
    <cfRule type="cellIs" dxfId="5" priority="5" stopIfTrue="1" operator="between">
      <formula>-0.05</formula>
      <formula>0.05</formula>
    </cfRule>
    <cfRule type="cellIs" dxfId="4" priority="6" stopIfTrue="1" operator="notBetween">
      <formula>-0.05</formula>
      <formula>0.05</formula>
    </cfRule>
  </conditionalFormatting>
  <conditionalFormatting sqref="BM104:BM124">
    <cfRule type="cellIs" dxfId="3" priority="3" stopIfTrue="1" operator="between">
      <formula>-0.05</formula>
      <formula>0.05</formula>
    </cfRule>
    <cfRule type="cellIs" dxfId="2" priority="4" stopIfTrue="1" operator="notBetween">
      <formula>-0.05</formula>
      <formula>0.05</formula>
    </cfRule>
  </conditionalFormatting>
  <conditionalFormatting sqref="BM125:BM127">
    <cfRule type="cellIs" dxfId="1" priority="1" stopIfTrue="1" operator="between">
      <formula>-0.05</formula>
      <formula>0.05</formula>
    </cfRule>
    <cfRule type="cellIs" dxfId="0" priority="2" stopIfTrue="1" operator="notBetween">
      <formula>-0.05</formula>
      <formula>0.05</formula>
    </cfRule>
  </conditionalFormatting>
  <pageMargins left="0.75" right="0.75" top="1" bottom="1" header="0.5" footer="0.5"/>
  <pageSetup orientation="portrait" horizontalDpi="300" verticalDpi="300"/>
  <headerFooter alignWithMargins="0"/>
  <legacy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62"/>
  <sheetViews>
    <sheetView zoomScale="120" workbookViewId="0">
      <selection activeCell="C12" sqref="C12"/>
    </sheetView>
  </sheetViews>
  <sheetFormatPr defaultRowHeight="14.4" x14ac:dyDescent="0.3"/>
  <cols>
    <col min="1" max="1" width="24.44140625" bestFit="1" customWidth="1"/>
  </cols>
  <sheetData>
    <row r="1" spans="1:1" x14ac:dyDescent="0.3">
      <c r="A1" t="s">
        <v>114</v>
      </c>
    </row>
    <row r="2" spans="1:1" x14ac:dyDescent="0.3">
      <c r="A2" t="s">
        <v>115</v>
      </c>
    </row>
    <row r="3" spans="1:1" x14ac:dyDescent="0.3">
      <c r="A3" t="s">
        <v>116</v>
      </c>
    </row>
    <row r="4" spans="1:1" x14ac:dyDescent="0.3">
      <c r="A4" t="s">
        <v>117</v>
      </c>
    </row>
    <row r="5" spans="1:1" x14ac:dyDescent="0.3">
      <c r="A5" t="s">
        <v>118</v>
      </c>
    </row>
    <row r="6" spans="1:1" x14ac:dyDescent="0.3">
      <c r="A6" t="s">
        <v>119</v>
      </c>
    </row>
    <row r="7" spans="1:1" x14ac:dyDescent="0.3">
      <c r="A7" t="s">
        <v>120</v>
      </c>
    </row>
    <row r="8" spans="1:1" x14ac:dyDescent="0.3">
      <c r="A8" t="s">
        <v>121</v>
      </c>
    </row>
    <row r="9" spans="1:1" x14ac:dyDescent="0.3">
      <c r="A9" t="s">
        <v>122</v>
      </c>
    </row>
    <row r="10" spans="1:1" x14ac:dyDescent="0.3">
      <c r="A10" t="s">
        <v>123</v>
      </c>
    </row>
    <row r="11" spans="1:1" x14ac:dyDescent="0.3">
      <c r="A11" t="s">
        <v>124</v>
      </c>
    </row>
    <row r="12" spans="1:1" x14ac:dyDescent="0.3">
      <c r="A12" t="s">
        <v>125</v>
      </c>
    </row>
    <row r="13" spans="1:1" x14ac:dyDescent="0.3">
      <c r="A13" t="s">
        <v>126</v>
      </c>
    </row>
    <row r="14" spans="1:1" x14ac:dyDescent="0.3">
      <c r="A14" t="s">
        <v>127</v>
      </c>
    </row>
    <row r="15" spans="1:1" x14ac:dyDescent="0.3">
      <c r="A15" t="s">
        <v>128</v>
      </c>
    </row>
    <row r="16" spans="1:1" x14ac:dyDescent="0.3">
      <c r="A16" t="s">
        <v>129</v>
      </c>
    </row>
    <row r="17" spans="1:1" x14ac:dyDescent="0.3">
      <c r="A17" t="s">
        <v>130</v>
      </c>
    </row>
    <row r="18" spans="1:1" x14ac:dyDescent="0.3">
      <c r="A18" t="s">
        <v>131</v>
      </c>
    </row>
    <row r="19" spans="1:1" x14ac:dyDescent="0.3">
      <c r="A19" t="s">
        <v>132</v>
      </c>
    </row>
    <row r="20" spans="1:1" x14ac:dyDescent="0.3">
      <c r="A20" t="s">
        <v>133</v>
      </c>
    </row>
    <row r="21" spans="1:1" x14ac:dyDescent="0.3">
      <c r="A21" t="s">
        <v>134</v>
      </c>
    </row>
    <row r="22" spans="1:1" x14ac:dyDescent="0.3">
      <c r="A22" t="s">
        <v>135</v>
      </c>
    </row>
    <row r="23" spans="1:1" x14ac:dyDescent="0.3">
      <c r="A23" t="s">
        <v>136</v>
      </c>
    </row>
    <row r="24" spans="1:1" x14ac:dyDescent="0.3">
      <c r="A24" t="s">
        <v>137</v>
      </c>
    </row>
    <row r="25" spans="1:1" x14ac:dyDescent="0.3">
      <c r="A25" t="s">
        <v>138</v>
      </c>
    </row>
    <row r="26" spans="1:1" x14ac:dyDescent="0.3">
      <c r="A26" t="s">
        <v>139</v>
      </c>
    </row>
    <row r="27" spans="1:1" x14ac:dyDescent="0.3">
      <c r="A27" t="s">
        <v>140</v>
      </c>
    </row>
    <row r="28" spans="1:1" x14ac:dyDescent="0.3">
      <c r="A28" t="s">
        <v>141</v>
      </c>
    </row>
    <row r="29" spans="1:1" x14ac:dyDescent="0.3">
      <c r="A29" t="s">
        <v>142</v>
      </c>
    </row>
    <row r="30" spans="1:1" x14ac:dyDescent="0.3">
      <c r="A30" t="s">
        <v>143</v>
      </c>
    </row>
    <row r="31" spans="1:1" x14ac:dyDescent="0.3">
      <c r="A31" t="s">
        <v>144</v>
      </c>
    </row>
    <row r="32" spans="1:1" x14ac:dyDescent="0.3">
      <c r="A32" t="s">
        <v>145</v>
      </c>
    </row>
    <row r="33" spans="1:1" x14ac:dyDescent="0.3">
      <c r="A33" t="s">
        <v>146</v>
      </c>
    </row>
    <row r="34" spans="1:1" x14ac:dyDescent="0.3">
      <c r="A34" t="s">
        <v>147</v>
      </c>
    </row>
    <row r="35" spans="1:1" x14ac:dyDescent="0.3">
      <c r="A35" t="s">
        <v>148</v>
      </c>
    </row>
    <row r="36" spans="1:1" x14ac:dyDescent="0.3">
      <c r="A36" t="s">
        <v>149</v>
      </c>
    </row>
    <row r="37" spans="1:1" x14ac:dyDescent="0.3">
      <c r="A37" t="s">
        <v>150</v>
      </c>
    </row>
    <row r="38" spans="1:1" x14ac:dyDescent="0.3">
      <c r="A38" t="s">
        <v>151</v>
      </c>
    </row>
    <row r="39" spans="1:1" x14ac:dyDescent="0.3">
      <c r="A39" t="s">
        <v>152</v>
      </c>
    </row>
    <row r="40" spans="1:1" x14ac:dyDescent="0.3">
      <c r="A40" t="s">
        <v>153</v>
      </c>
    </row>
    <row r="41" spans="1:1" x14ac:dyDescent="0.3">
      <c r="A41" t="s">
        <v>154</v>
      </c>
    </row>
    <row r="42" spans="1:1" x14ac:dyDescent="0.3">
      <c r="A42" t="s">
        <v>155</v>
      </c>
    </row>
    <row r="43" spans="1:1" x14ac:dyDescent="0.3">
      <c r="A43" t="s">
        <v>156</v>
      </c>
    </row>
    <row r="44" spans="1:1" x14ac:dyDescent="0.3">
      <c r="A44" t="s">
        <v>157</v>
      </c>
    </row>
    <row r="45" spans="1:1" x14ac:dyDescent="0.3">
      <c r="A45" t="s">
        <v>158</v>
      </c>
    </row>
    <row r="46" spans="1:1" x14ac:dyDescent="0.3">
      <c r="A46" t="s">
        <v>159</v>
      </c>
    </row>
    <row r="47" spans="1:1" x14ac:dyDescent="0.3">
      <c r="A47" t="s">
        <v>160</v>
      </c>
    </row>
    <row r="48" spans="1:1" x14ac:dyDescent="0.3">
      <c r="A48" t="s">
        <v>161</v>
      </c>
    </row>
    <row r="49" spans="1:1" x14ac:dyDescent="0.3">
      <c r="A49" t="s">
        <v>162</v>
      </c>
    </row>
    <row r="50" spans="1:1" x14ac:dyDescent="0.3">
      <c r="A50" t="s">
        <v>163</v>
      </c>
    </row>
    <row r="51" spans="1:1" x14ac:dyDescent="0.3">
      <c r="A51" t="s">
        <v>164</v>
      </c>
    </row>
    <row r="52" spans="1:1" x14ac:dyDescent="0.3">
      <c r="A52" t="s">
        <v>165</v>
      </c>
    </row>
    <row r="53" spans="1:1" x14ac:dyDescent="0.3">
      <c r="A53" t="s">
        <v>166</v>
      </c>
    </row>
    <row r="54" spans="1:1" x14ac:dyDescent="0.3">
      <c r="A54" t="s">
        <v>167</v>
      </c>
    </row>
    <row r="55" spans="1:1" x14ac:dyDescent="0.3">
      <c r="A55" t="s">
        <v>168</v>
      </c>
    </row>
    <row r="56" spans="1:1" x14ac:dyDescent="0.3">
      <c r="A56" t="s">
        <v>169</v>
      </c>
    </row>
    <row r="57" spans="1:1" x14ac:dyDescent="0.3">
      <c r="A57" t="s">
        <v>170</v>
      </c>
    </row>
    <row r="58" spans="1:1" x14ac:dyDescent="0.3">
      <c r="A58" t="s">
        <v>171</v>
      </c>
    </row>
    <row r="59" spans="1:1" x14ac:dyDescent="0.3">
      <c r="A59" t="s">
        <v>172</v>
      </c>
    </row>
    <row r="60" spans="1:1" x14ac:dyDescent="0.3">
      <c r="A60" t="s">
        <v>173</v>
      </c>
    </row>
    <row r="61" spans="1:1" x14ac:dyDescent="0.3">
      <c r="A61" t="s">
        <v>174</v>
      </c>
    </row>
    <row r="62" spans="1:1" x14ac:dyDescent="0.3">
      <c r="A62" t="s">
        <v>175</v>
      </c>
    </row>
  </sheetData>
  <pageMargins left="0.7" right="0.7" top="0.75" bottom="0.75" header="0.3" footer="0.3"/>
  <pageSetup paperSize="9" orientation="portrai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13"/>
  <sheetViews>
    <sheetView workbookViewId="0">
      <selection activeCell="H11" sqref="H11"/>
    </sheetView>
  </sheetViews>
  <sheetFormatPr defaultRowHeight="14.4" x14ac:dyDescent="0.3"/>
  <sheetData>
    <row r="1" spans="1:1" x14ac:dyDescent="0.3">
      <c r="A1" t="s">
        <v>176</v>
      </c>
    </row>
    <row r="2" spans="1:1" x14ac:dyDescent="0.3">
      <c r="A2" t="s">
        <v>177</v>
      </c>
    </row>
    <row r="3" spans="1:1" x14ac:dyDescent="0.3">
      <c r="A3" t="s">
        <v>178</v>
      </c>
    </row>
    <row r="5" spans="1:1" x14ac:dyDescent="0.3">
      <c r="A5" t="s">
        <v>179</v>
      </c>
    </row>
    <row r="6" spans="1:1" x14ac:dyDescent="0.3">
      <c r="A6" t="s">
        <v>180</v>
      </c>
    </row>
    <row r="7" spans="1:1" x14ac:dyDescent="0.3">
      <c r="A7" t="s">
        <v>181</v>
      </c>
    </row>
    <row r="8" spans="1:1" x14ac:dyDescent="0.3">
      <c r="A8" t="s">
        <v>182</v>
      </c>
    </row>
    <row r="10" spans="1:1" x14ac:dyDescent="0.3">
      <c r="A10" t="s">
        <v>183</v>
      </c>
    </row>
    <row r="11" spans="1:1" x14ac:dyDescent="0.3">
      <c r="A11" t="s">
        <v>184</v>
      </c>
    </row>
    <row r="12" spans="1:1" x14ac:dyDescent="0.3">
      <c r="A12" t="s">
        <v>185</v>
      </c>
    </row>
    <row r="13" spans="1:1" x14ac:dyDescent="0.3">
      <c r="A13" t="s">
        <v>186</v>
      </c>
    </row>
  </sheetData>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7"/>
  <sheetViews>
    <sheetView workbookViewId="0">
      <selection activeCell="C13" sqref="C13"/>
    </sheetView>
  </sheetViews>
  <sheetFormatPr defaultRowHeight="14.4" x14ac:dyDescent="0.3"/>
  <sheetData>
    <row r="1" spans="1:1" x14ac:dyDescent="0.3">
      <c r="A1" t="s">
        <v>176</v>
      </c>
    </row>
    <row r="2" spans="1:1" x14ac:dyDescent="0.3">
      <c r="A2" t="s">
        <v>177</v>
      </c>
    </row>
    <row r="3" spans="1:1" x14ac:dyDescent="0.3">
      <c r="A3" t="s">
        <v>178</v>
      </c>
    </row>
    <row r="5" spans="1:1" x14ac:dyDescent="0.3">
      <c r="A5" t="s">
        <v>187</v>
      </c>
    </row>
    <row r="6" spans="1:1" x14ac:dyDescent="0.3">
      <c r="A6" t="s">
        <v>188</v>
      </c>
    </row>
    <row r="7" spans="1:1" x14ac:dyDescent="0.3">
      <c r="A7" t="s">
        <v>189</v>
      </c>
    </row>
  </sheetData>
  <pageMargins left="0.7" right="0.7" top="0.75" bottom="0.75" header="0.3" footer="0.3"/>
  <pageSetup paperSize="9"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4"/>
  <sheetViews>
    <sheetView workbookViewId="0">
      <selection activeCell="H13" sqref="H13"/>
    </sheetView>
  </sheetViews>
  <sheetFormatPr defaultRowHeight="14.4" x14ac:dyDescent="0.3"/>
  <sheetData>
    <row r="1" spans="1:1" x14ac:dyDescent="0.3">
      <c r="A1" t="s">
        <v>179</v>
      </c>
    </row>
    <row r="2" spans="1:1" x14ac:dyDescent="0.3">
      <c r="A2" t="s">
        <v>180</v>
      </c>
    </row>
    <row r="3" spans="1:1" x14ac:dyDescent="0.3">
      <c r="A3" t="s">
        <v>181</v>
      </c>
    </row>
    <row r="4" spans="1:1" x14ac:dyDescent="0.3">
      <c r="A4" t="s">
        <v>182</v>
      </c>
    </row>
  </sheetData>
  <pageMargins left="0.7" right="0.7" top="0.75" bottom="0.75" header="0.3" footer="0.3"/>
  <pageSetup paperSize="9"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4"/>
  <sheetViews>
    <sheetView workbookViewId="0">
      <selection activeCell="C16" sqref="C16"/>
    </sheetView>
  </sheetViews>
  <sheetFormatPr defaultRowHeight="14.4" x14ac:dyDescent="0.3"/>
  <sheetData>
    <row r="1" spans="1:1" x14ac:dyDescent="0.3">
      <c r="A1" s="17" t="s">
        <v>183</v>
      </c>
    </row>
    <row r="2" spans="1:1" x14ac:dyDescent="0.3">
      <c r="A2" t="s">
        <v>184</v>
      </c>
    </row>
    <row r="3" spans="1:1" x14ac:dyDescent="0.3">
      <c r="A3" t="s">
        <v>185</v>
      </c>
    </row>
    <row r="4" spans="1:1" x14ac:dyDescent="0.3">
      <c r="A4" t="s">
        <v>186</v>
      </c>
    </row>
  </sheetData>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Werkbladen</vt:lpstr>
      </vt:variant>
      <vt:variant>
        <vt:i4>20</vt:i4>
      </vt:variant>
      <vt:variant>
        <vt:lpstr>Grafieken</vt:lpstr>
      </vt:variant>
      <vt:variant>
        <vt:i4>6</vt:i4>
      </vt:variant>
    </vt:vector>
  </HeadingPairs>
  <TitlesOfParts>
    <vt:vector size="26" baseType="lpstr">
      <vt:lpstr>Read me first</vt:lpstr>
      <vt:lpstr>Well data</vt:lpstr>
      <vt:lpstr>Fluid sample data (complete)</vt:lpstr>
      <vt:lpstr>Fluid sample data (processed)</vt:lpstr>
      <vt:lpstr>Well and spring data</vt:lpstr>
      <vt:lpstr>Regional data</vt:lpstr>
      <vt:lpstr>Toxic gases</vt:lpstr>
      <vt:lpstr>Toxic elements</vt:lpstr>
      <vt:lpstr>Guideline values exceeded</vt:lpstr>
      <vt:lpstr>Correlation coefficients</vt:lpstr>
      <vt:lpstr>Correlation graphs by region</vt:lpstr>
      <vt:lpstr>Correlation graphs by type</vt:lpstr>
      <vt:lpstr>Ternary diagrams input</vt:lpstr>
      <vt:lpstr>Tern. diagram spring data</vt:lpstr>
      <vt:lpstr>Tern. diagram well data</vt:lpstr>
      <vt:lpstr>Munka4</vt:lpstr>
      <vt:lpstr>Munka2</vt:lpstr>
      <vt:lpstr>Munka1</vt:lpstr>
      <vt:lpstr>Munka6</vt:lpstr>
      <vt:lpstr>Munka3</vt:lpstr>
      <vt:lpstr>Na-K-Mg diagram</vt:lpstr>
      <vt:lpstr>Cl-SO4-HCO3 diagram</vt:lpstr>
      <vt:lpstr>Na-K-Mg spring data</vt:lpstr>
      <vt:lpstr>Cl-SO4-HCO3 spring data</vt:lpstr>
      <vt:lpstr>Na-K-Mg well data</vt:lpstr>
      <vt:lpstr>Cl-SO4-HCO3 well 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6H4DWX1</dc:creator>
  <cp:lastModifiedBy>Jeanne Steijn</cp:lastModifiedBy>
  <cp:revision>1</cp:revision>
  <dcterms:created xsi:type="dcterms:W3CDTF">2020-03-03T13:46:04Z</dcterms:created>
  <dcterms:modified xsi:type="dcterms:W3CDTF">2021-08-23T11:48:42Z</dcterms:modified>
</cp:coreProperties>
</file>